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externalLinks/externalLink281.xml" ContentType="application/vnd.openxmlformats-officedocument.spreadsheetml.externalLink+xml"/>
  <Override PartName="/xl/externalLinks/externalLink282.xml" ContentType="application/vnd.openxmlformats-officedocument.spreadsheetml.externalLink+xml"/>
  <Override PartName="/xl/externalLinks/externalLink283.xml" ContentType="application/vnd.openxmlformats-officedocument.spreadsheetml.externalLink+xml"/>
  <Override PartName="/xl/externalLinks/externalLink284.xml" ContentType="application/vnd.openxmlformats-officedocument.spreadsheetml.externalLink+xml"/>
  <Override PartName="/xl/externalLinks/externalLink285.xml" ContentType="application/vnd.openxmlformats-officedocument.spreadsheetml.externalLink+xml"/>
  <Override PartName="/xl/externalLinks/externalLink286.xml" ContentType="application/vnd.openxmlformats-officedocument.spreadsheetml.externalLink+xml"/>
  <Override PartName="/xl/externalLinks/externalLink287.xml" ContentType="application/vnd.openxmlformats-officedocument.spreadsheetml.externalLink+xml"/>
  <Override PartName="/xl/externalLinks/externalLink288.xml" ContentType="application/vnd.openxmlformats-officedocument.spreadsheetml.externalLink+xml"/>
  <Override PartName="/xl/externalLinks/externalLink289.xml" ContentType="application/vnd.openxmlformats-officedocument.spreadsheetml.externalLink+xml"/>
  <Override PartName="/xl/externalLinks/externalLink290.xml" ContentType="application/vnd.openxmlformats-officedocument.spreadsheetml.externalLink+xml"/>
  <Override PartName="/xl/externalLinks/externalLink291.xml" ContentType="application/vnd.openxmlformats-officedocument.spreadsheetml.externalLink+xml"/>
  <Override PartName="/xl/externalLinks/externalLink292.xml" ContentType="application/vnd.openxmlformats-officedocument.spreadsheetml.externalLink+xml"/>
  <Override PartName="/xl/externalLinks/externalLink293.xml" ContentType="application/vnd.openxmlformats-officedocument.spreadsheetml.externalLink+xml"/>
  <Override PartName="/xl/externalLinks/externalLink294.xml" ContentType="application/vnd.openxmlformats-officedocument.spreadsheetml.externalLink+xml"/>
  <Override PartName="/xl/externalLinks/externalLink295.xml" ContentType="application/vnd.openxmlformats-officedocument.spreadsheetml.externalLink+xml"/>
  <Override PartName="/xl/externalLinks/externalLink296.xml" ContentType="application/vnd.openxmlformats-officedocument.spreadsheetml.externalLink+xml"/>
  <Override PartName="/xl/externalLinks/externalLink297.xml" ContentType="application/vnd.openxmlformats-officedocument.spreadsheetml.externalLink+xml"/>
  <Override PartName="/xl/externalLinks/externalLink298.xml" ContentType="application/vnd.openxmlformats-officedocument.spreadsheetml.externalLink+xml"/>
  <Override PartName="/xl/externalLinks/externalLink299.xml" ContentType="application/vnd.openxmlformats-officedocument.spreadsheetml.externalLink+xml"/>
  <Override PartName="/xl/externalLinks/externalLink300.xml" ContentType="application/vnd.openxmlformats-officedocument.spreadsheetml.externalLink+xml"/>
  <Override PartName="/xl/externalLinks/externalLink301.xml" ContentType="application/vnd.openxmlformats-officedocument.spreadsheetml.externalLink+xml"/>
  <Override PartName="/xl/externalLinks/externalLink302.xml" ContentType="application/vnd.openxmlformats-officedocument.spreadsheetml.externalLink+xml"/>
  <Override PartName="/xl/externalLinks/externalLink303.xml" ContentType="application/vnd.openxmlformats-officedocument.spreadsheetml.externalLink+xml"/>
  <Override PartName="/xl/externalLinks/externalLink304.xml" ContentType="application/vnd.openxmlformats-officedocument.spreadsheetml.externalLink+xml"/>
  <Override PartName="/xl/externalLinks/externalLink305.xml" ContentType="application/vnd.openxmlformats-officedocument.spreadsheetml.externalLink+xml"/>
  <Override PartName="/xl/externalLinks/externalLink306.xml" ContentType="application/vnd.openxmlformats-officedocument.spreadsheetml.externalLink+xml"/>
  <Override PartName="/xl/externalLinks/externalLink307.xml" ContentType="application/vnd.openxmlformats-officedocument.spreadsheetml.externalLink+xml"/>
  <Override PartName="/xl/externalLinks/externalLink308.xml" ContentType="application/vnd.openxmlformats-officedocument.spreadsheetml.externalLink+xml"/>
  <Override PartName="/xl/externalLinks/externalLink309.xml" ContentType="application/vnd.openxmlformats-officedocument.spreadsheetml.externalLink+xml"/>
  <Override PartName="/xl/externalLinks/externalLink310.xml" ContentType="application/vnd.openxmlformats-officedocument.spreadsheetml.externalLink+xml"/>
  <Override PartName="/xl/externalLinks/externalLink311.xml" ContentType="application/vnd.openxmlformats-officedocument.spreadsheetml.externalLink+xml"/>
  <Override PartName="/xl/externalLinks/externalLink312.xml" ContentType="application/vnd.openxmlformats-officedocument.spreadsheetml.externalLink+xml"/>
  <Override PartName="/xl/externalLinks/externalLink313.xml" ContentType="application/vnd.openxmlformats-officedocument.spreadsheetml.externalLink+xml"/>
  <Override PartName="/xl/externalLinks/externalLink314.xml" ContentType="application/vnd.openxmlformats-officedocument.spreadsheetml.externalLink+xml"/>
  <Override PartName="/xl/externalLinks/externalLink315.xml" ContentType="application/vnd.openxmlformats-officedocument.spreadsheetml.externalLink+xml"/>
  <Override PartName="/xl/externalLinks/externalLink316.xml" ContentType="application/vnd.openxmlformats-officedocument.spreadsheetml.externalLink+xml"/>
  <Override PartName="/xl/externalLinks/externalLink317.xml" ContentType="application/vnd.openxmlformats-officedocument.spreadsheetml.externalLink+xml"/>
  <Override PartName="/xl/externalLinks/externalLink318.xml" ContentType="application/vnd.openxmlformats-officedocument.spreadsheetml.externalLink+xml"/>
  <Override PartName="/xl/externalLinks/externalLink319.xml" ContentType="application/vnd.openxmlformats-officedocument.spreadsheetml.externalLink+xml"/>
  <Override PartName="/xl/externalLinks/externalLink320.xml" ContentType="application/vnd.openxmlformats-officedocument.spreadsheetml.externalLink+xml"/>
  <Override PartName="/xl/externalLinks/externalLink321.xml" ContentType="application/vnd.openxmlformats-officedocument.spreadsheetml.externalLink+xml"/>
  <Override PartName="/xl/externalLinks/externalLink322.xml" ContentType="application/vnd.openxmlformats-officedocument.spreadsheetml.externalLink+xml"/>
  <Override PartName="/xl/externalLinks/externalLink323.xml" ContentType="application/vnd.openxmlformats-officedocument.spreadsheetml.externalLink+xml"/>
  <Override PartName="/xl/externalLinks/externalLink324.xml" ContentType="application/vnd.openxmlformats-officedocument.spreadsheetml.externalLink+xml"/>
  <Override PartName="/xl/externalLinks/externalLink325.xml" ContentType="application/vnd.openxmlformats-officedocument.spreadsheetml.externalLink+xml"/>
  <Override PartName="/xl/externalLinks/externalLink326.xml" ContentType="application/vnd.openxmlformats-officedocument.spreadsheetml.externalLink+xml"/>
  <Override PartName="/xl/externalLinks/externalLink327.xml" ContentType="application/vnd.openxmlformats-officedocument.spreadsheetml.externalLink+xml"/>
  <Override PartName="/xl/externalLinks/externalLink328.xml" ContentType="application/vnd.openxmlformats-officedocument.spreadsheetml.externalLink+xml"/>
  <Override PartName="/xl/externalLinks/externalLink329.xml" ContentType="application/vnd.openxmlformats-officedocument.spreadsheetml.externalLink+xml"/>
  <Override PartName="/xl/externalLinks/externalLink330.xml" ContentType="application/vnd.openxmlformats-officedocument.spreadsheetml.externalLink+xml"/>
  <Override PartName="/xl/externalLinks/externalLink331.xml" ContentType="application/vnd.openxmlformats-officedocument.spreadsheetml.externalLink+xml"/>
  <Override PartName="/xl/externalLinks/externalLink332.xml" ContentType="application/vnd.openxmlformats-officedocument.spreadsheetml.externalLink+xml"/>
  <Override PartName="/xl/externalLinks/externalLink333.xml" ContentType="application/vnd.openxmlformats-officedocument.spreadsheetml.externalLink+xml"/>
  <Override PartName="/xl/externalLinks/externalLink334.xml" ContentType="application/vnd.openxmlformats-officedocument.spreadsheetml.externalLink+xml"/>
  <Override PartName="/xl/externalLinks/externalLink335.xml" ContentType="application/vnd.openxmlformats-officedocument.spreadsheetml.externalLink+xml"/>
  <Override PartName="/xl/externalLinks/externalLink336.xml" ContentType="application/vnd.openxmlformats-officedocument.spreadsheetml.externalLink+xml"/>
  <Override PartName="/xl/externalLinks/externalLink337.xml" ContentType="application/vnd.openxmlformats-officedocument.spreadsheetml.externalLink+xml"/>
  <Override PartName="/xl/externalLinks/externalLink338.xml" ContentType="application/vnd.openxmlformats-officedocument.spreadsheetml.externalLink+xml"/>
  <Override PartName="/xl/externalLinks/externalLink339.xml" ContentType="application/vnd.openxmlformats-officedocument.spreadsheetml.externalLink+xml"/>
  <Override PartName="/xl/externalLinks/externalLink340.xml" ContentType="application/vnd.openxmlformats-officedocument.spreadsheetml.externalLink+xml"/>
  <Override PartName="/xl/externalLinks/externalLink34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mc:AlternateContent xmlns:mc="http://schemas.openxmlformats.org/markup-compatibility/2006">
    <mc:Choice Requires="x15">
      <x15ac:absPath xmlns:x15ac="http://schemas.microsoft.com/office/spreadsheetml/2010/11/ac" url="https://d.docs.live.net/ae770e6af208c8f9/ALCALDIA LEBRIJA/CONTRATOS/BIBLIOTECA/Entregar a isa/"/>
    </mc:Choice>
  </mc:AlternateContent>
  <xr:revisionPtr revIDLastSave="0" documentId="8_{494D34D3-533B-409F-9132-99374A69E862}" xr6:coauthVersionLast="47" xr6:coauthVersionMax="47" xr10:uidLastSave="{00000000-0000-0000-0000-000000000000}"/>
  <bookViews>
    <workbookView xWindow="-120" yWindow="-120" windowWidth="20730" windowHeight="11040" tabRatio="893" firstSheet="1" activeTab="8" xr2:uid="{00000000-000D-0000-FFFF-FFFF00000000}"/>
  </bookViews>
  <sheets>
    <sheet name="AIU (2)" sheetId="72" state="hidden" r:id="rId1"/>
    <sheet name="O-FACTOR PRESTACIONAL OBRER" sheetId="71" r:id="rId2"/>
    <sheet name="AIU" sheetId="70" r:id="rId3"/>
    <sheet name="AIU BIBLIOT" sheetId="69" state="hidden" r:id="rId4"/>
    <sheet name="CANTIDADES" sheetId="68" r:id="rId5"/>
    <sheet name="FP" sheetId="67" state="hidden" r:id="rId6"/>
    <sheet name="PTO. BIBLIOTECA" sheetId="1" r:id="rId7"/>
    <sheet name="DISTANCIAS" sheetId="66" r:id="rId8"/>
    <sheet name="1.01" sheetId="64" r:id="rId9"/>
    <sheet name="1.02" sheetId="65" r:id="rId10"/>
    <sheet name="1.03" sheetId="27" r:id="rId11"/>
    <sheet name="1.04" sheetId="29" r:id="rId12"/>
    <sheet name="INSUMOS" sheetId="5" r:id="rId13"/>
  </sheets>
  <externalReferences>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 r:id="rId290"/>
    <externalReference r:id="rId291"/>
    <externalReference r:id="rId292"/>
    <externalReference r:id="rId293"/>
    <externalReference r:id="rId294"/>
    <externalReference r:id="rId295"/>
    <externalReference r:id="rId296"/>
    <externalReference r:id="rId297"/>
    <externalReference r:id="rId298"/>
    <externalReference r:id="rId299"/>
    <externalReference r:id="rId300"/>
    <externalReference r:id="rId301"/>
    <externalReference r:id="rId302"/>
    <externalReference r:id="rId303"/>
    <externalReference r:id="rId304"/>
    <externalReference r:id="rId305"/>
    <externalReference r:id="rId306"/>
    <externalReference r:id="rId307"/>
    <externalReference r:id="rId308"/>
    <externalReference r:id="rId309"/>
    <externalReference r:id="rId310"/>
    <externalReference r:id="rId311"/>
    <externalReference r:id="rId312"/>
    <externalReference r:id="rId313"/>
    <externalReference r:id="rId314"/>
    <externalReference r:id="rId315"/>
    <externalReference r:id="rId316"/>
    <externalReference r:id="rId317"/>
    <externalReference r:id="rId318"/>
    <externalReference r:id="rId319"/>
    <externalReference r:id="rId320"/>
    <externalReference r:id="rId321"/>
    <externalReference r:id="rId322"/>
    <externalReference r:id="rId323"/>
    <externalReference r:id="rId324"/>
    <externalReference r:id="rId325"/>
    <externalReference r:id="rId326"/>
    <externalReference r:id="rId327"/>
    <externalReference r:id="rId328"/>
    <externalReference r:id="rId329"/>
    <externalReference r:id="rId330"/>
    <externalReference r:id="rId331"/>
    <externalReference r:id="rId332"/>
    <externalReference r:id="rId333"/>
    <externalReference r:id="rId334"/>
    <externalReference r:id="rId335"/>
    <externalReference r:id="rId336"/>
    <externalReference r:id="rId337"/>
    <externalReference r:id="rId338"/>
    <externalReference r:id="rId339"/>
    <externalReference r:id="rId340"/>
    <externalReference r:id="rId341"/>
    <externalReference r:id="rId342"/>
    <externalReference r:id="rId343"/>
    <externalReference r:id="rId344"/>
    <externalReference r:id="rId345"/>
    <externalReference r:id="rId346"/>
    <externalReference r:id="rId347"/>
    <externalReference r:id="rId348"/>
    <externalReference r:id="rId349"/>
    <externalReference r:id="rId350"/>
    <externalReference r:id="rId351"/>
    <externalReference r:id="rId352"/>
    <externalReference r:id="rId353"/>
    <externalReference r:id="rId354"/>
  </externalReferences>
  <definedNames>
    <definedName name="\0" localSheetId="2">#REF!</definedName>
    <definedName name="\0" localSheetId="0">#REF!</definedName>
    <definedName name="\0" localSheetId="4">#REF!</definedName>
    <definedName name="\0">#REF!</definedName>
    <definedName name="\a" localSheetId="2">#REF!</definedName>
    <definedName name="\a" localSheetId="0">#REF!</definedName>
    <definedName name="\a" localSheetId="4">#REF!</definedName>
    <definedName name="\a">#REF!</definedName>
    <definedName name="\b" localSheetId="2">#REF!</definedName>
    <definedName name="\b" localSheetId="0">#REF!</definedName>
    <definedName name="\b" localSheetId="4">#REF!</definedName>
    <definedName name="\b">#REF!</definedName>
    <definedName name="\d" localSheetId="2">#REF!</definedName>
    <definedName name="\d" localSheetId="0">#REF!</definedName>
    <definedName name="\d" localSheetId="4">#REF!</definedName>
    <definedName name="\d">#REF!</definedName>
    <definedName name="\eliminar" localSheetId="4">[1]RESUM96!#REF!</definedName>
    <definedName name="\eliminar">[1]RESUM96!#REF!</definedName>
    <definedName name="\eliminar1" localSheetId="4">[1]RESUM96!#REF!</definedName>
    <definedName name="\eliminar1">[1]RESUM96!#REF!</definedName>
    <definedName name="\f" localSheetId="4">[2]ANALISIS!#REF!</definedName>
    <definedName name="\f">[2]ANALISIS!#REF!</definedName>
    <definedName name="\g" localSheetId="2">#REF!</definedName>
    <definedName name="\g" localSheetId="0">#REF!</definedName>
    <definedName name="\g" localSheetId="4">#REF!</definedName>
    <definedName name="\g">#REF!</definedName>
    <definedName name="\i" localSheetId="4">[3]INSUMOS!#REF!</definedName>
    <definedName name="\i">[3]INSUMOS!#REF!</definedName>
    <definedName name="\m" localSheetId="2">[3]INSUMOS!#REF!</definedName>
    <definedName name="\m" localSheetId="0">[3]INSUMOS!#REF!</definedName>
    <definedName name="\m" localSheetId="4">[3]INSUMOS!#REF!</definedName>
    <definedName name="\m">#REF!</definedName>
    <definedName name="\n" localSheetId="2">#REF!</definedName>
    <definedName name="\n" localSheetId="0">#REF!</definedName>
    <definedName name="\n" localSheetId="4">#REF!</definedName>
    <definedName name="\n">#REF!</definedName>
    <definedName name="\p" localSheetId="2">#REF!</definedName>
    <definedName name="\p" localSheetId="0">#REF!</definedName>
    <definedName name="\p" localSheetId="4">#REF!</definedName>
    <definedName name="\p">#REF!</definedName>
    <definedName name="\q" localSheetId="2">#REF!</definedName>
    <definedName name="\q" localSheetId="0">#REF!</definedName>
    <definedName name="\q" localSheetId="4">#REF!</definedName>
    <definedName name="\q">#REF!</definedName>
    <definedName name="\r" localSheetId="2">[3]INSUMOS!#REF!</definedName>
    <definedName name="\r" localSheetId="0">[3]INSUMOS!#REF!</definedName>
    <definedName name="\r" localSheetId="4">[3]INSUMOS!#REF!</definedName>
    <definedName name="\r">[3]INSUMOS!#REF!</definedName>
    <definedName name="\s" localSheetId="2">#REF!</definedName>
    <definedName name="\s" localSheetId="0">#REF!</definedName>
    <definedName name="\s" localSheetId="4">#REF!</definedName>
    <definedName name="\s">#REF!</definedName>
    <definedName name="\t" localSheetId="2">[3]INSUMOS!#REF!</definedName>
    <definedName name="\t" localSheetId="0">[3]INSUMOS!#REF!</definedName>
    <definedName name="\t" localSheetId="4">[3]INSUMOS!#REF!</definedName>
    <definedName name="\t">[3]INSUMOS!#REF!</definedName>
    <definedName name="\w" localSheetId="2">#REF!</definedName>
    <definedName name="\w" localSheetId="0">#REF!</definedName>
    <definedName name="\w" localSheetId="4">#REF!</definedName>
    <definedName name="\w">#REF!</definedName>
    <definedName name="\X" localSheetId="2">[4]!err</definedName>
    <definedName name="\X" localSheetId="0">[4]!err</definedName>
    <definedName name="\X">[4]!err</definedName>
    <definedName name="\Z" localSheetId="2">[4]!err</definedName>
    <definedName name="\Z" localSheetId="0">[4]!err</definedName>
    <definedName name="\Z">[4]!err</definedName>
    <definedName name="_________________________________________________AFC1">[5]INV!$A$25:$D$28</definedName>
    <definedName name="_________________________________________________AFC3">[5]INV!$F$25:$I$28</definedName>
    <definedName name="_________________________________________________AFC5">[5]INV!$K$25:$N$28</definedName>
    <definedName name="_________________________________________________BGC1">[5]INV!$A$5:$D$8</definedName>
    <definedName name="_________________________________________________BGC3">[5]INV!$F$5:$I$8</definedName>
    <definedName name="_________________________________________________BGC5">[5]INV!$K$5:$N$8</definedName>
    <definedName name="_________________________________________________CAC1">[5]INV!$A$19:$D$22</definedName>
    <definedName name="_________________________________________________CAC3">[5]INV!$F$19:$I$22</definedName>
    <definedName name="_________________________________________________CAC5">[5]INV!$K$19:$N$22</definedName>
    <definedName name="_________________________________________________i1" localSheetId="2">#REF!</definedName>
    <definedName name="_________________________________________________i1" localSheetId="0">#REF!</definedName>
    <definedName name="_________________________________________________i1" localSheetId="4">#REF!</definedName>
    <definedName name="_________________________________________________i1">#REF!</definedName>
    <definedName name="_________________________________________________SBC1">[5]INV!$A$12:$D$15</definedName>
    <definedName name="_________________________________________________SBC3">[5]INV!$F$12:$I$15</definedName>
    <definedName name="_________________________________________________SBC5">[5]INV!$K$12:$N$15</definedName>
    <definedName name="________________________________________________AFC1">[5]INV!$A$25:$D$28</definedName>
    <definedName name="________________________________________________AFC3">[5]INV!$F$25:$I$28</definedName>
    <definedName name="________________________________________________AFC5">[5]INV!$K$25:$N$28</definedName>
    <definedName name="________________________________________________BGC1">[5]INV!$A$5:$D$8</definedName>
    <definedName name="________________________________________________BGC3">[5]INV!$F$5:$I$8</definedName>
    <definedName name="________________________________________________BGC5">[5]INV!$K$5:$N$8</definedName>
    <definedName name="________________________________________________CAC1">[5]INV!$A$19:$D$22</definedName>
    <definedName name="________________________________________________CAC3">[5]INV!$F$19:$I$22</definedName>
    <definedName name="________________________________________________CAC5">[5]INV!$K$19:$N$22</definedName>
    <definedName name="________________________________________________i1" localSheetId="2">#REF!</definedName>
    <definedName name="________________________________________________i1" localSheetId="0">#REF!</definedName>
    <definedName name="________________________________________________i1" localSheetId="4">#REF!</definedName>
    <definedName name="________________________________________________i1">#REF!</definedName>
    <definedName name="________________________________________________SBC1">[5]INV!$A$12:$D$15</definedName>
    <definedName name="________________________________________________SBC3">[5]INV!$F$12:$I$15</definedName>
    <definedName name="________________________________________________SBC5">[5]INV!$K$12:$N$15</definedName>
    <definedName name="_______________________________________________AFC1">[5]INV!$A$25:$D$28</definedName>
    <definedName name="_______________________________________________AFC3">[5]INV!$F$25:$I$28</definedName>
    <definedName name="_______________________________________________AFC5">[5]INV!$K$25:$N$28</definedName>
    <definedName name="_______________________________________________BGC1">[5]INV!$A$5:$D$8</definedName>
    <definedName name="_______________________________________________BGC3">[5]INV!$F$5:$I$8</definedName>
    <definedName name="_______________________________________________BGC5">[5]INV!$K$5:$N$8</definedName>
    <definedName name="_______________________________________________CAC1">[5]INV!$A$19:$D$22</definedName>
    <definedName name="_______________________________________________CAC3">[5]INV!$F$19:$I$22</definedName>
    <definedName name="_______________________________________________CAC5">[5]INV!$K$19:$N$22</definedName>
    <definedName name="_______________________________________________i1" localSheetId="2">#REF!</definedName>
    <definedName name="_______________________________________________i1" localSheetId="0">#REF!</definedName>
    <definedName name="_______________________________________________i1" localSheetId="4">#REF!</definedName>
    <definedName name="_______________________________________________i1">#REF!</definedName>
    <definedName name="_______________________________________________SBC1">[5]INV!$A$12:$D$15</definedName>
    <definedName name="_______________________________________________SBC3">[5]INV!$F$12:$I$15</definedName>
    <definedName name="_______________________________________________SBC5">[5]INV!$K$12:$N$15</definedName>
    <definedName name="______________________________________________AFC1">[5]INV!$A$25:$D$28</definedName>
    <definedName name="______________________________________________AFC3">[5]INV!$F$25:$I$28</definedName>
    <definedName name="______________________________________________AFC5">[5]INV!$K$25:$N$28</definedName>
    <definedName name="______________________________________________BGC1">[5]INV!$A$5:$D$8</definedName>
    <definedName name="______________________________________________BGC3">[5]INV!$F$5:$I$8</definedName>
    <definedName name="______________________________________________BGC5">[5]INV!$K$5:$N$8</definedName>
    <definedName name="______________________________________________CAC1">[5]INV!$A$19:$D$22</definedName>
    <definedName name="______________________________________________CAC3">[5]INV!$F$19:$I$22</definedName>
    <definedName name="______________________________________________CAC5">[5]INV!$K$19:$N$22</definedName>
    <definedName name="______________________________________________i1" localSheetId="2">#REF!</definedName>
    <definedName name="______________________________________________i1" localSheetId="0">#REF!</definedName>
    <definedName name="______________________________________________i1" localSheetId="4">#REF!</definedName>
    <definedName name="______________________________________________i1">#REF!</definedName>
    <definedName name="______________________________________________SBC1">[5]INV!$A$12:$D$15</definedName>
    <definedName name="______________________________________________SBC3">[5]INV!$F$12:$I$15</definedName>
    <definedName name="______________________________________________SBC5">[5]INV!$K$12:$N$15</definedName>
    <definedName name="_____________________________________________AFC1">[5]INV!$A$25:$D$28</definedName>
    <definedName name="_____________________________________________AFC3">[5]INV!$F$25:$I$28</definedName>
    <definedName name="_____________________________________________AFC5">[5]INV!$K$25:$N$28</definedName>
    <definedName name="_____________________________________________BGC1">[5]INV!$A$5:$D$8</definedName>
    <definedName name="_____________________________________________BGC3">[5]INV!$F$5:$I$8</definedName>
    <definedName name="_____________________________________________BGC5">[5]INV!$K$5:$N$8</definedName>
    <definedName name="_____________________________________________CAC1">[5]INV!$A$19:$D$22</definedName>
    <definedName name="_____________________________________________CAC3">[5]INV!$F$19:$I$22</definedName>
    <definedName name="_____________________________________________CAC5">[5]INV!$K$19:$N$22</definedName>
    <definedName name="_____________________________________________i1" localSheetId="2">#REF!</definedName>
    <definedName name="_____________________________________________i1" localSheetId="0">#REF!</definedName>
    <definedName name="_____________________________________________i1" localSheetId="4">#REF!</definedName>
    <definedName name="_____________________________________________i1">#REF!</definedName>
    <definedName name="_____________________________________________SBC1">[5]INV!$A$12:$D$15</definedName>
    <definedName name="_____________________________________________SBC3">[5]INV!$F$12:$I$15</definedName>
    <definedName name="_____________________________________________SBC5">[5]INV!$K$12:$N$15</definedName>
    <definedName name="____________________________________________AFC1">[5]INV!$A$25:$D$28</definedName>
    <definedName name="____________________________________________AFC3">[5]INV!$F$25:$I$28</definedName>
    <definedName name="____________________________________________AFC5">[5]INV!$K$25:$N$28</definedName>
    <definedName name="____________________________________________BGC1">[5]INV!$A$5:$D$8</definedName>
    <definedName name="____________________________________________BGC3">[5]INV!$F$5:$I$8</definedName>
    <definedName name="____________________________________________BGC5">[5]INV!$K$5:$N$8</definedName>
    <definedName name="____________________________________________CAC1">[5]INV!$A$19:$D$22</definedName>
    <definedName name="____________________________________________CAC3">[5]INV!$F$19:$I$22</definedName>
    <definedName name="____________________________________________CAC5">[5]INV!$K$19:$N$22</definedName>
    <definedName name="____________________________________________i1" localSheetId="2">#REF!</definedName>
    <definedName name="____________________________________________i1" localSheetId="0">#REF!</definedName>
    <definedName name="____________________________________________i1" localSheetId="4">#REF!</definedName>
    <definedName name="____________________________________________i1">#REF!</definedName>
    <definedName name="____________________________________________SBC1">[5]INV!$A$12:$D$15</definedName>
    <definedName name="____________________________________________SBC3">[5]INV!$F$12:$I$15</definedName>
    <definedName name="____________________________________________SBC5">[5]INV!$K$12:$N$15</definedName>
    <definedName name="___________________________________________AFC1">[5]INV!$A$25:$D$28</definedName>
    <definedName name="___________________________________________AFC3">[5]INV!$F$25:$I$28</definedName>
    <definedName name="___________________________________________AFC5">[5]INV!$K$25:$N$28</definedName>
    <definedName name="___________________________________________BGC1">[5]INV!$A$5:$D$8</definedName>
    <definedName name="___________________________________________BGC3">[5]INV!$F$5:$I$8</definedName>
    <definedName name="___________________________________________BGC5">[5]INV!$K$5:$N$8</definedName>
    <definedName name="___________________________________________CAC1">[5]INV!$A$19:$D$22</definedName>
    <definedName name="___________________________________________CAC3">[5]INV!$F$19:$I$22</definedName>
    <definedName name="___________________________________________CAC5">[5]INV!$K$19:$N$22</definedName>
    <definedName name="___________________________________________i1" localSheetId="2">#REF!</definedName>
    <definedName name="___________________________________________i1" localSheetId="0">#REF!</definedName>
    <definedName name="___________________________________________i1" localSheetId="4">#REF!</definedName>
    <definedName name="___________________________________________i1">#REF!</definedName>
    <definedName name="___________________________________________SBC1">[5]INV!$A$12:$D$15</definedName>
    <definedName name="___________________________________________SBC3">[5]INV!$F$12:$I$15</definedName>
    <definedName name="___________________________________________SBC5">[5]INV!$K$12:$N$15</definedName>
    <definedName name="__________________________________________AFC1">[5]INV!$A$25:$D$28</definedName>
    <definedName name="__________________________________________AFC3">[5]INV!$F$25:$I$28</definedName>
    <definedName name="__________________________________________AFC5">[5]INV!$K$25:$N$28</definedName>
    <definedName name="__________________________________________BGC1">[5]INV!$A$5:$D$8</definedName>
    <definedName name="__________________________________________BGC3">[5]INV!$F$5:$I$8</definedName>
    <definedName name="__________________________________________BGC5">[5]INV!$K$5:$N$8</definedName>
    <definedName name="__________________________________________CAC1">[5]INV!$A$19:$D$22</definedName>
    <definedName name="__________________________________________CAC3">[5]INV!$F$19:$I$22</definedName>
    <definedName name="__________________________________________CAC5">[5]INV!$K$19:$N$22</definedName>
    <definedName name="__________________________________________i1" localSheetId="2">#REF!</definedName>
    <definedName name="__________________________________________i1" localSheetId="0">#REF!</definedName>
    <definedName name="__________________________________________i1" localSheetId="4">#REF!</definedName>
    <definedName name="__________________________________________i1">#REF!</definedName>
    <definedName name="__________________________________________SBC1">[5]INV!$A$12:$D$15</definedName>
    <definedName name="__________________________________________SBC3">[5]INV!$F$12:$I$15</definedName>
    <definedName name="__________________________________________SBC5">[5]INV!$K$12:$N$15</definedName>
    <definedName name="_________________________________________AFC1">[5]INV!$A$25:$D$28</definedName>
    <definedName name="_________________________________________AFC3">[5]INV!$F$25:$I$28</definedName>
    <definedName name="_________________________________________AFC5">[5]INV!$K$25:$N$28</definedName>
    <definedName name="_________________________________________BGC1">[5]INV!$A$5:$D$8</definedName>
    <definedName name="_________________________________________BGC3">[5]INV!$F$5:$I$8</definedName>
    <definedName name="_________________________________________BGC5">[5]INV!$K$5:$N$8</definedName>
    <definedName name="_________________________________________CAC1">[5]INV!$A$19:$D$22</definedName>
    <definedName name="_________________________________________CAC3">[5]INV!$F$19:$I$22</definedName>
    <definedName name="_________________________________________CAC5">[5]INV!$K$19:$N$22</definedName>
    <definedName name="_________________________________________i1" localSheetId="2">#REF!</definedName>
    <definedName name="_________________________________________i1" localSheetId="0">#REF!</definedName>
    <definedName name="_________________________________________i1" localSheetId="4">#REF!</definedName>
    <definedName name="_________________________________________i1">#REF!</definedName>
    <definedName name="_________________________________________SBC1">[5]INV!$A$12:$D$15</definedName>
    <definedName name="_________________________________________SBC3">[5]INV!$F$12:$I$15</definedName>
    <definedName name="_________________________________________SBC5">[5]INV!$K$12:$N$15</definedName>
    <definedName name="________________________________________AFC1">[5]INV!$A$25:$D$28</definedName>
    <definedName name="________________________________________AFC3">[5]INV!$F$25:$I$28</definedName>
    <definedName name="________________________________________AFC5">[5]INV!$K$25:$N$28</definedName>
    <definedName name="________________________________________BGC1">[5]INV!$A$5:$D$8</definedName>
    <definedName name="________________________________________BGC3">[5]INV!$F$5:$I$8</definedName>
    <definedName name="________________________________________BGC5">[5]INV!$K$5:$N$8</definedName>
    <definedName name="________________________________________CAC1">[5]INV!$A$19:$D$22</definedName>
    <definedName name="________________________________________CAC3">[5]INV!$F$19:$I$22</definedName>
    <definedName name="________________________________________CAC5">[5]INV!$K$19:$N$22</definedName>
    <definedName name="________________________________________i1" localSheetId="2">#REF!</definedName>
    <definedName name="________________________________________i1" localSheetId="0">#REF!</definedName>
    <definedName name="________________________________________i1" localSheetId="4">#REF!</definedName>
    <definedName name="________________________________________i1">#REF!</definedName>
    <definedName name="________________________________________SBC1">[5]INV!$A$12:$D$15</definedName>
    <definedName name="________________________________________SBC3">[5]INV!$F$12:$I$15</definedName>
    <definedName name="________________________________________SBC5">[5]INV!$K$12:$N$15</definedName>
    <definedName name="_______________________________________AFC1">[5]INV!$A$25:$D$28</definedName>
    <definedName name="_______________________________________AFC3">[5]INV!$F$25:$I$28</definedName>
    <definedName name="_______________________________________AFC5">[5]INV!$K$25:$N$28</definedName>
    <definedName name="_______________________________________BGC1">[5]INV!$A$5:$D$8</definedName>
    <definedName name="_______________________________________BGC3">[5]INV!$F$5:$I$8</definedName>
    <definedName name="_______________________________________BGC5">[5]INV!$K$5:$N$8</definedName>
    <definedName name="_______________________________________CAC1">[5]INV!$A$19:$D$22</definedName>
    <definedName name="_______________________________________CAC3">[5]INV!$F$19:$I$22</definedName>
    <definedName name="_______________________________________CAC5">[5]INV!$K$19:$N$22</definedName>
    <definedName name="_______________________________________i1" localSheetId="2">#REF!</definedName>
    <definedName name="_______________________________________i1" localSheetId="0">#REF!</definedName>
    <definedName name="_______________________________________i1" localSheetId="4">#REF!</definedName>
    <definedName name="_______________________________________i1">#REF!</definedName>
    <definedName name="_______________________________________SBC1">[5]INV!$A$12:$D$15</definedName>
    <definedName name="_______________________________________SBC3">[5]INV!$F$12:$I$15</definedName>
    <definedName name="_______________________________________SBC5">[5]INV!$K$12:$N$15</definedName>
    <definedName name="______________________________________AFC1">[5]INV!$A$25:$D$28</definedName>
    <definedName name="______________________________________AFC3">[5]INV!$F$25:$I$28</definedName>
    <definedName name="______________________________________AFC5">[5]INV!$K$25:$N$28</definedName>
    <definedName name="______________________________________BGC1">[5]INV!$A$5:$D$8</definedName>
    <definedName name="______________________________________BGC3">[5]INV!$F$5:$I$8</definedName>
    <definedName name="______________________________________BGC5">[5]INV!$K$5:$N$8</definedName>
    <definedName name="______________________________________CAC1">[5]INV!$A$19:$D$22</definedName>
    <definedName name="______________________________________CAC3">[5]INV!$F$19:$I$22</definedName>
    <definedName name="______________________________________CAC5">[5]INV!$K$19:$N$22</definedName>
    <definedName name="______________________________________i1" localSheetId="2">#REF!</definedName>
    <definedName name="______________________________________i1" localSheetId="0">#REF!</definedName>
    <definedName name="______________________________________i1" localSheetId="4">#REF!</definedName>
    <definedName name="______________________________________i1">#REF!</definedName>
    <definedName name="______________________________________SBC1">[5]INV!$A$12:$D$15</definedName>
    <definedName name="______________________________________SBC3">[5]INV!$F$12:$I$15</definedName>
    <definedName name="______________________________________SBC5">[5]INV!$K$12:$N$15</definedName>
    <definedName name="_____________________________________AFC1">[5]INV!$A$25:$D$28</definedName>
    <definedName name="_____________________________________AFC3">[5]INV!$F$25:$I$28</definedName>
    <definedName name="_____________________________________AFC5">[5]INV!$K$25:$N$28</definedName>
    <definedName name="_____________________________________BGC1">[5]INV!$A$5:$D$8</definedName>
    <definedName name="_____________________________________BGC3">[5]INV!$F$5:$I$8</definedName>
    <definedName name="_____________________________________BGC5">[5]INV!$K$5:$N$8</definedName>
    <definedName name="_____________________________________CAC1">[5]INV!$A$19:$D$22</definedName>
    <definedName name="_____________________________________CAC3">[5]INV!$F$19:$I$22</definedName>
    <definedName name="_____________________________________CAC5">[5]INV!$K$19:$N$22</definedName>
    <definedName name="_____________________________________i1" localSheetId="2">#REF!</definedName>
    <definedName name="_____________________________________i1" localSheetId="0">#REF!</definedName>
    <definedName name="_____________________________________i1" localSheetId="4">#REF!</definedName>
    <definedName name="_____________________________________i1">#REF!</definedName>
    <definedName name="_____________________________________SBC1">[5]INV!$A$12:$D$15</definedName>
    <definedName name="_____________________________________SBC3">[5]INV!$F$12:$I$15</definedName>
    <definedName name="_____________________________________SBC5">[5]INV!$K$12:$N$15</definedName>
    <definedName name="____________________________________AFC1">[5]INV!$A$25:$D$28</definedName>
    <definedName name="____________________________________AFC3">[5]INV!$F$25:$I$28</definedName>
    <definedName name="____________________________________AFC5">[5]INV!$K$25:$N$28</definedName>
    <definedName name="____________________________________BGC1">[5]INV!$A$5:$D$8</definedName>
    <definedName name="____________________________________BGC3">[5]INV!$F$5:$I$8</definedName>
    <definedName name="____________________________________BGC5">[5]INV!$K$5:$N$8</definedName>
    <definedName name="____________________________________CAC1">[5]INV!$A$19:$D$22</definedName>
    <definedName name="____________________________________CAC3">[5]INV!$F$19:$I$22</definedName>
    <definedName name="____________________________________CAC5">[5]INV!$K$19:$N$22</definedName>
    <definedName name="____________________________________i1" localSheetId="2">#REF!</definedName>
    <definedName name="____________________________________i1" localSheetId="0">#REF!</definedName>
    <definedName name="____________________________________i1" localSheetId="4">#REF!</definedName>
    <definedName name="____________________________________i1">#REF!</definedName>
    <definedName name="____________________________________SBC1">[5]INV!$A$12:$D$15</definedName>
    <definedName name="____________________________________SBC3">[5]INV!$F$12:$I$15</definedName>
    <definedName name="____________________________________SBC5">[5]INV!$K$12:$N$15</definedName>
    <definedName name="___________________________________AFC1">[5]INV!$A$25:$D$28</definedName>
    <definedName name="___________________________________AFC3">[5]INV!$F$25:$I$28</definedName>
    <definedName name="___________________________________AFC5">[5]INV!$K$25:$N$28</definedName>
    <definedName name="___________________________________BGC1">[5]INV!$A$5:$D$8</definedName>
    <definedName name="___________________________________BGC3">[5]INV!$F$5:$I$8</definedName>
    <definedName name="___________________________________BGC5">[5]INV!$K$5:$N$8</definedName>
    <definedName name="___________________________________CAC1">[5]INV!$A$19:$D$22</definedName>
    <definedName name="___________________________________CAC3">[5]INV!$F$19:$I$22</definedName>
    <definedName name="___________________________________CAC5">[5]INV!$K$19:$N$22</definedName>
    <definedName name="___________________________________i1" localSheetId="2">#REF!</definedName>
    <definedName name="___________________________________i1" localSheetId="0">#REF!</definedName>
    <definedName name="___________________________________i1" localSheetId="4">#REF!</definedName>
    <definedName name="___________________________________i1">#REF!</definedName>
    <definedName name="___________________________________SBC1">[5]INV!$A$12:$D$15</definedName>
    <definedName name="___________________________________SBC3">[5]INV!$F$12:$I$15</definedName>
    <definedName name="___________________________________SBC5">[5]INV!$K$12:$N$15</definedName>
    <definedName name="__________________________________AFC1">[5]INV!$A$25:$D$28</definedName>
    <definedName name="__________________________________AFC3">[5]INV!$F$25:$I$28</definedName>
    <definedName name="__________________________________AFC5">[5]INV!$K$25:$N$28</definedName>
    <definedName name="__________________________________BGC1">[5]INV!$A$5:$D$8</definedName>
    <definedName name="__________________________________BGC3">[5]INV!$F$5:$I$8</definedName>
    <definedName name="__________________________________BGC5">[5]INV!$K$5:$N$8</definedName>
    <definedName name="__________________________________CAC1">[5]INV!$A$19:$D$22</definedName>
    <definedName name="__________________________________CAC3">[5]INV!$F$19:$I$22</definedName>
    <definedName name="__________________________________CAC5">[5]INV!$K$19:$N$22</definedName>
    <definedName name="__________________________________i1" localSheetId="2">#REF!</definedName>
    <definedName name="__________________________________i1" localSheetId="0">#REF!</definedName>
    <definedName name="__________________________________i1" localSheetId="4">#REF!</definedName>
    <definedName name="__________________________________i1">#REF!</definedName>
    <definedName name="__________________________________SBC1">[5]INV!$A$12:$D$15</definedName>
    <definedName name="__________________________________SBC3">[5]INV!$F$12:$I$15</definedName>
    <definedName name="__________________________________SBC5">[5]INV!$K$12:$N$15</definedName>
    <definedName name="_________________________________AFC1">[5]INV!$A$25:$D$28</definedName>
    <definedName name="_________________________________AFC3">[5]INV!$F$25:$I$28</definedName>
    <definedName name="_________________________________AFC5">[5]INV!$K$25:$N$28</definedName>
    <definedName name="_________________________________apu1" localSheetId="2">[3]INSUMOS!#REF!</definedName>
    <definedName name="_________________________________apu1" localSheetId="0">[3]INSUMOS!#REF!</definedName>
    <definedName name="_________________________________apu1" localSheetId="4">[3]INSUMOS!#REF!</definedName>
    <definedName name="_________________________________apu1">[3]INSUMOS!#REF!</definedName>
    <definedName name="_________________________________BGC1">[5]INV!$A$5:$D$8</definedName>
    <definedName name="_________________________________BGC3">[5]INV!$F$5:$I$8</definedName>
    <definedName name="_________________________________BGC5">[5]INV!$K$5:$N$8</definedName>
    <definedName name="_________________________________CAC1">[5]INV!$A$19:$D$22</definedName>
    <definedName name="_________________________________CAC3">[5]INV!$F$19:$I$22</definedName>
    <definedName name="_________________________________CAC5">[5]INV!$K$19:$N$22</definedName>
    <definedName name="_________________________________i1" localSheetId="2">#REF!</definedName>
    <definedName name="_________________________________i1" localSheetId="0">#REF!</definedName>
    <definedName name="_________________________________i1" localSheetId="4">#REF!</definedName>
    <definedName name="_________________________________i1">#REF!</definedName>
    <definedName name="_________________________________SBC1">[5]INV!$A$12:$D$15</definedName>
    <definedName name="_________________________________SBC3">[5]INV!$F$12:$I$15</definedName>
    <definedName name="_________________________________SBC5">[5]INV!$K$12:$N$15</definedName>
    <definedName name="________________________________AFC1">[5]INV!$A$25:$D$28</definedName>
    <definedName name="________________________________AFC3">[5]INV!$F$25:$I$28</definedName>
    <definedName name="________________________________AFC5">[5]INV!$K$25:$N$28</definedName>
    <definedName name="________________________________apu1" localSheetId="2">[3]INSUMOS!#REF!</definedName>
    <definedName name="________________________________apu1" localSheetId="0">[3]INSUMOS!#REF!</definedName>
    <definedName name="________________________________apu1" localSheetId="4">[3]INSUMOS!#REF!</definedName>
    <definedName name="________________________________apu1">[3]INSUMOS!#REF!</definedName>
    <definedName name="________________________________BGC1">[5]INV!$A$5:$D$8</definedName>
    <definedName name="________________________________BGC3">[5]INV!$F$5:$I$8</definedName>
    <definedName name="________________________________BGC5">[5]INV!$K$5:$N$8</definedName>
    <definedName name="________________________________CAC1">[5]INV!$A$19:$D$22</definedName>
    <definedName name="________________________________CAC3">[5]INV!$F$19:$I$22</definedName>
    <definedName name="________________________________CAC5">[5]INV!$K$19:$N$22</definedName>
    <definedName name="________________________________i1" localSheetId="2">#REF!</definedName>
    <definedName name="________________________________i1" localSheetId="0">#REF!</definedName>
    <definedName name="________________________________i1" localSheetId="4">#REF!</definedName>
    <definedName name="________________________________i1">#REF!</definedName>
    <definedName name="________________________________SBC1">[5]INV!$A$12:$D$15</definedName>
    <definedName name="________________________________SBC3">[5]INV!$F$12:$I$15</definedName>
    <definedName name="________________________________SBC5">[5]INV!$K$12:$N$15</definedName>
    <definedName name="_______________________________AFC1">[5]INV!$A$25:$D$28</definedName>
    <definedName name="_______________________________AFC3">[5]INV!$F$25:$I$28</definedName>
    <definedName name="_______________________________AFC5">[5]INV!$K$25:$N$28</definedName>
    <definedName name="_______________________________apu1" localSheetId="2">[3]INSUMOS!#REF!</definedName>
    <definedName name="_______________________________apu1" localSheetId="0">[3]INSUMOS!#REF!</definedName>
    <definedName name="_______________________________apu1" localSheetId="4">[3]INSUMOS!#REF!</definedName>
    <definedName name="_______________________________apu1">[3]INSUMOS!#REF!</definedName>
    <definedName name="_______________________________BGC1">[5]INV!$A$5:$D$8</definedName>
    <definedName name="_______________________________BGC3">[5]INV!$F$5:$I$8</definedName>
    <definedName name="_______________________________BGC5">[5]INV!$K$5:$N$8</definedName>
    <definedName name="_______________________________CAC1">[5]INV!$A$19:$D$22</definedName>
    <definedName name="_______________________________CAC3">[5]INV!$F$19:$I$22</definedName>
    <definedName name="_______________________________CAC5">[5]INV!$K$19:$N$22</definedName>
    <definedName name="_______________________________i1" localSheetId="2">#REF!</definedName>
    <definedName name="_______________________________i1" localSheetId="0">#REF!</definedName>
    <definedName name="_______________________________i1" localSheetId="4">#REF!</definedName>
    <definedName name="_______________________________i1">#REF!</definedName>
    <definedName name="_______________________________SBC1">[5]INV!$A$12:$D$15</definedName>
    <definedName name="_______________________________SBC3">[5]INV!$F$12:$I$15</definedName>
    <definedName name="_______________________________SBC5">[5]INV!$K$12:$N$15</definedName>
    <definedName name="______________________________AFC1">[5]INV!$A$25:$D$28</definedName>
    <definedName name="______________________________AFC3">[5]INV!$F$25:$I$28</definedName>
    <definedName name="______________________________AFC5">[5]INV!$K$25:$N$28</definedName>
    <definedName name="______________________________apu1" localSheetId="2">[3]INSUMOS!#REF!</definedName>
    <definedName name="______________________________apu1" localSheetId="0">[3]INSUMOS!#REF!</definedName>
    <definedName name="______________________________apu1" localSheetId="4">[3]INSUMOS!#REF!</definedName>
    <definedName name="______________________________apu1">[3]INSUMOS!#REF!</definedName>
    <definedName name="______________________________BGC1">[5]INV!$A$5:$D$8</definedName>
    <definedName name="______________________________BGC3">[5]INV!$F$5:$I$8</definedName>
    <definedName name="______________________________BGC5">[5]INV!$K$5:$N$8</definedName>
    <definedName name="______________________________CAC1">[5]INV!$A$19:$D$22</definedName>
    <definedName name="______________________________CAC3">[5]INV!$F$19:$I$22</definedName>
    <definedName name="______________________________CAC5">[5]INV!$K$19:$N$22</definedName>
    <definedName name="______________________________i1" localSheetId="2">#REF!</definedName>
    <definedName name="______________________________i1" localSheetId="0">#REF!</definedName>
    <definedName name="______________________________i1" localSheetId="4">#REF!</definedName>
    <definedName name="______________________________i1">#REF!</definedName>
    <definedName name="______________________________SBC1">[5]INV!$A$12:$D$15</definedName>
    <definedName name="______________________________SBC3">[5]INV!$F$12:$I$15</definedName>
    <definedName name="______________________________SBC5">[5]INV!$K$12:$N$15</definedName>
    <definedName name="_____________________________AFC1">[5]INV!$A$25:$D$28</definedName>
    <definedName name="_____________________________AFC3">[5]INV!$F$25:$I$28</definedName>
    <definedName name="_____________________________AFC5">[5]INV!$K$25:$N$28</definedName>
    <definedName name="_____________________________BGC1">[5]INV!$A$5:$D$8</definedName>
    <definedName name="_____________________________BGC3">[5]INV!$F$5:$I$8</definedName>
    <definedName name="_____________________________BGC5">[5]INV!$K$5:$N$8</definedName>
    <definedName name="_____________________________CAC1">[5]INV!$A$19:$D$22</definedName>
    <definedName name="_____________________________CAC3">[5]INV!$F$19:$I$22</definedName>
    <definedName name="_____________________________CAC5">[5]INV!$K$19:$N$22</definedName>
    <definedName name="_____________________________i1" localSheetId="2">#REF!</definedName>
    <definedName name="_____________________________i1" localSheetId="0">#REF!</definedName>
    <definedName name="_____________________________i1" localSheetId="4">#REF!</definedName>
    <definedName name="_____________________________i1">#REF!</definedName>
    <definedName name="_____________________________SBC1">[5]INV!$A$12:$D$15</definedName>
    <definedName name="_____________________________SBC3">[5]INV!$F$12:$I$15</definedName>
    <definedName name="_____________________________SBC5">[5]INV!$K$12:$N$15</definedName>
    <definedName name="____________________________AFC1">[5]INV!$A$25:$D$28</definedName>
    <definedName name="____________________________AFC3">[5]INV!$F$25:$I$28</definedName>
    <definedName name="____________________________AFC5">[5]INV!$K$25:$N$28</definedName>
    <definedName name="____________________________apu1" localSheetId="2">[3]INSUMOS!#REF!</definedName>
    <definedName name="____________________________apu1" localSheetId="0">[3]INSUMOS!#REF!</definedName>
    <definedName name="____________________________apu1" localSheetId="4">[3]INSUMOS!#REF!</definedName>
    <definedName name="____________________________apu1">[3]INSUMOS!#REF!</definedName>
    <definedName name="____________________________BGC1">[5]INV!$A$5:$D$8</definedName>
    <definedName name="____________________________BGC3">[5]INV!$F$5:$I$8</definedName>
    <definedName name="____________________________BGC5">[5]INV!$K$5:$N$8</definedName>
    <definedName name="____________________________CAC1">[5]INV!$A$19:$D$22</definedName>
    <definedName name="____________________________CAC3">[5]INV!$F$19:$I$22</definedName>
    <definedName name="____________________________CAC5">[5]INV!$K$19:$N$22</definedName>
    <definedName name="____________________________i1" localSheetId="2">#REF!</definedName>
    <definedName name="____________________________i1" localSheetId="0">#REF!</definedName>
    <definedName name="____________________________i1" localSheetId="4">#REF!</definedName>
    <definedName name="____________________________i1">#REF!</definedName>
    <definedName name="____________________________SBC1">[5]INV!$A$12:$D$15</definedName>
    <definedName name="____________________________SBC3">[5]INV!$F$12:$I$15</definedName>
    <definedName name="____________________________SBC5">[5]INV!$K$12:$N$15</definedName>
    <definedName name="___________________________AFC1">[5]INV!$A$25:$D$28</definedName>
    <definedName name="___________________________AFC3">[5]INV!$F$25:$I$28</definedName>
    <definedName name="___________________________AFC5">[5]INV!$K$25:$N$28</definedName>
    <definedName name="___________________________apu1" localSheetId="2">[3]INSUMOS!#REF!</definedName>
    <definedName name="___________________________apu1" localSheetId="0">[3]INSUMOS!#REF!</definedName>
    <definedName name="___________________________apu1" localSheetId="4">[3]INSUMOS!#REF!</definedName>
    <definedName name="___________________________apu1">[3]INSUMOS!#REF!</definedName>
    <definedName name="___________________________BGC1">[5]INV!$A$5:$D$8</definedName>
    <definedName name="___________________________BGC3">[5]INV!$F$5:$I$8</definedName>
    <definedName name="___________________________BGC5">[5]INV!$K$5:$N$8</definedName>
    <definedName name="___________________________CAC1">[5]INV!$A$19:$D$22</definedName>
    <definedName name="___________________________CAC3">[5]INV!$F$19:$I$22</definedName>
    <definedName name="___________________________CAC5">[5]INV!$K$19:$N$22</definedName>
    <definedName name="___________________________i1" localSheetId="2">#REF!</definedName>
    <definedName name="___________________________i1" localSheetId="0">#REF!</definedName>
    <definedName name="___________________________i1" localSheetId="4">#REF!</definedName>
    <definedName name="___________________________i1">#REF!</definedName>
    <definedName name="___________________________SBC1">[5]INV!$A$12:$D$15</definedName>
    <definedName name="___________________________SBC3">[5]INV!$F$12:$I$15</definedName>
    <definedName name="___________________________SBC5">[5]INV!$K$12:$N$15</definedName>
    <definedName name="__________________________AFC1">[5]INV!$A$25:$D$28</definedName>
    <definedName name="__________________________AFC3">[5]INV!$F$25:$I$28</definedName>
    <definedName name="__________________________AFC5">[5]INV!$K$25:$N$28</definedName>
    <definedName name="__________________________apu1" localSheetId="2">[3]INSUMOS!#REF!</definedName>
    <definedName name="__________________________apu1" localSheetId="0">[3]INSUMOS!#REF!</definedName>
    <definedName name="__________________________apu1" localSheetId="4">[3]INSUMOS!#REF!</definedName>
    <definedName name="__________________________apu1">[3]INSUMOS!#REF!</definedName>
    <definedName name="__________________________BGC1">[5]INV!$A$5:$D$8</definedName>
    <definedName name="__________________________BGC3">[5]INV!$F$5:$I$8</definedName>
    <definedName name="__________________________BGC5">[5]INV!$K$5:$N$8</definedName>
    <definedName name="__________________________CAC1">[5]INV!$A$19:$D$22</definedName>
    <definedName name="__________________________CAC3">[5]INV!$F$19:$I$22</definedName>
    <definedName name="__________________________CAC5">[5]INV!$K$19:$N$22</definedName>
    <definedName name="__________________________i1" localSheetId="2">#REF!</definedName>
    <definedName name="__________________________i1" localSheetId="0">#REF!</definedName>
    <definedName name="__________________________i1" localSheetId="4">#REF!</definedName>
    <definedName name="__________________________i1">#REF!</definedName>
    <definedName name="__________________________rc" localSheetId="2">#REF!</definedName>
    <definedName name="__________________________rc" localSheetId="0">#REF!</definedName>
    <definedName name="__________________________rc" localSheetId="4">#REF!</definedName>
    <definedName name="__________________________rc">#REF!</definedName>
    <definedName name="__________________________SBC1">[5]INV!$A$12:$D$15</definedName>
    <definedName name="__________________________SBC3">[5]INV!$F$12:$I$15</definedName>
    <definedName name="__________________________SBC5">[5]INV!$K$12:$N$15</definedName>
    <definedName name="_________________________AFC1">[5]INV!$A$25:$D$28</definedName>
    <definedName name="_________________________AFC3">[5]INV!$F$25:$I$28</definedName>
    <definedName name="_________________________AFC5">[5]INV!$K$25:$N$28</definedName>
    <definedName name="_________________________apu1" localSheetId="2">[3]INSUMOS!#REF!</definedName>
    <definedName name="_________________________apu1" localSheetId="0">[3]INSUMOS!#REF!</definedName>
    <definedName name="_________________________apu1" localSheetId="4">[3]INSUMOS!#REF!</definedName>
    <definedName name="_________________________apu1">[3]INSUMOS!#REF!</definedName>
    <definedName name="_________________________BGC1">[5]INV!$A$5:$D$8</definedName>
    <definedName name="_________________________BGC3">[5]INV!$F$5:$I$8</definedName>
    <definedName name="_________________________BGC5">[5]INV!$K$5:$N$8</definedName>
    <definedName name="_________________________CAC1">[5]INV!$A$19:$D$22</definedName>
    <definedName name="_________________________CAC3">[5]INV!$F$19:$I$22</definedName>
    <definedName name="_________________________CAC5">[5]INV!$K$19:$N$22</definedName>
    <definedName name="_________________________i1" localSheetId="2">#REF!</definedName>
    <definedName name="_________________________i1" localSheetId="0">#REF!</definedName>
    <definedName name="_________________________i1" localSheetId="4">#REF!</definedName>
    <definedName name="_________________________i1">#REF!</definedName>
    <definedName name="_________________________rc" localSheetId="2">#REF!</definedName>
    <definedName name="_________________________rc" localSheetId="0">#REF!</definedName>
    <definedName name="_________________________rc" localSheetId="4">#REF!</definedName>
    <definedName name="_________________________rc">#REF!</definedName>
    <definedName name="_________________________SBC1">[5]INV!$A$12:$D$15</definedName>
    <definedName name="_________________________SBC3">[5]INV!$F$12:$I$15</definedName>
    <definedName name="_________________________SBC5">[5]INV!$K$12:$N$15</definedName>
    <definedName name="________________________AFC1">[5]INV!$A$25:$D$28</definedName>
    <definedName name="________________________AFC3">[5]INV!$F$25:$I$28</definedName>
    <definedName name="________________________AFC5">[5]INV!$K$25:$N$28</definedName>
    <definedName name="________________________apu1" localSheetId="2">[3]INSUMOS!#REF!</definedName>
    <definedName name="________________________apu1" localSheetId="0">[3]INSUMOS!#REF!</definedName>
    <definedName name="________________________apu1" localSheetId="4">[3]INSUMOS!#REF!</definedName>
    <definedName name="________________________apu1">[3]INSUMOS!#REF!</definedName>
    <definedName name="________________________BGC1">[5]INV!$A$5:$D$8</definedName>
    <definedName name="________________________BGC3">[5]INV!$F$5:$I$8</definedName>
    <definedName name="________________________BGC5">[5]INV!$K$5:$N$8</definedName>
    <definedName name="________________________CAC1">[5]INV!$A$19:$D$22</definedName>
    <definedName name="________________________CAC3">[5]INV!$F$19:$I$22</definedName>
    <definedName name="________________________CAC5">[5]INV!$K$19:$N$22</definedName>
    <definedName name="________________________i1" localSheetId="2">#REF!</definedName>
    <definedName name="________________________i1" localSheetId="0">#REF!</definedName>
    <definedName name="________________________i1" localSheetId="4">#REF!</definedName>
    <definedName name="________________________i1">#REF!</definedName>
    <definedName name="________________________rc" localSheetId="2">#REF!</definedName>
    <definedName name="________________________rc" localSheetId="0">#REF!</definedName>
    <definedName name="________________________rc" localSheetId="4">#REF!</definedName>
    <definedName name="________________________rc">#REF!</definedName>
    <definedName name="________________________SBC1">[5]INV!$A$12:$D$15</definedName>
    <definedName name="________________________SBC3">[5]INV!$F$12:$I$15</definedName>
    <definedName name="________________________SBC5">[5]INV!$K$12:$N$15</definedName>
    <definedName name="_______________________AFC1">[5]INV!$A$25:$D$28</definedName>
    <definedName name="_______________________AFC3">[5]INV!$F$25:$I$28</definedName>
    <definedName name="_______________________AFC5">[5]INV!$K$25:$N$28</definedName>
    <definedName name="_______________________apu1" localSheetId="2">[3]INSUMOS!#REF!</definedName>
    <definedName name="_______________________apu1" localSheetId="0">[3]INSUMOS!#REF!</definedName>
    <definedName name="_______________________apu1" localSheetId="4">[3]INSUMOS!#REF!</definedName>
    <definedName name="_______________________apu1">[3]INSUMOS!#REF!</definedName>
    <definedName name="_______________________BGC1">[5]INV!$A$5:$D$8</definedName>
    <definedName name="_______________________BGC3">[5]INV!$F$5:$I$8</definedName>
    <definedName name="_______________________BGC5">[5]INV!$K$5:$N$8</definedName>
    <definedName name="_______________________CAC1">[5]INV!$A$19:$D$22</definedName>
    <definedName name="_______________________CAC3">[5]INV!$F$19:$I$22</definedName>
    <definedName name="_______________________CAC5">[5]INV!$K$19:$N$22</definedName>
    <definedName name="_______________________i1" localSheetId="2">#REF!</definedName>
    <definedName name="_______________________i1" localSheetId="0">#REF!</definedName>
    <definedName name="_______________________i1" localSheetId="4">#REF!</definedName>
    <definedName name="_______________________i1">#REF!</definedName>
    <definedName name="_______________________rc" localSheetId="2">#REF!</definedName>
    <definedName name="_______________________rc" localSheetId="0">#REF!</definedName>
    <definedName name="_______________________rc" localSheetId="4">#REF!</definedName>
    <definedName name="_______________________rc">#REF!</definedName>
    <definedName name="_______________________SBC1">[5]INV!$A$12:$D$15</definedName>
    <definedName name="_______________________SBC3">[5]INV!$F$12:$I$15</definedName>
    <definedName name="_______________________SBC5">[5]INV!$K$12:$N$15</definedName>
    <definedName name="______________________AFC1">[5]INV!$A$25:$D$28</definedName>
    <definedName name="______________________AFC3">[5]INV!$F$25:$I$28</definedName>
    <definedName name="______________________AFC5">[5]INV!$K$25:$N$28</definedName>
    <definedName name="______________________BGC1">[5]INV!$A$5:$D$8</definedName>
    <definedName name="______________________BGC3">[5]INV!$F$5:$I$8</definedName>
    <definedName name="______________________BGC5">[5]INV!$K$5:$N$8</definedName>
    <definedName name="______________________CAC1">[5]INV!$A$19:$D$22</definedName>
    <definedName name="______________________CAC3">[5]INV!$F$19:$I$22</definedName>
    <definedName name="______________________CAC5">[5]INV!$K$19:$N$22</definedName>
    <definedName name="______________________i1" localSheetId="2">#REF!</definedName>
    <definedName name="______________________i1" localSheetId="0">#REF!</definedName>
    <definedName name="______________________i1" localSheetId="4">#REF!</definedName>
    <definedName name="______________________i1">#REF!</definedName>
    <definedName name="______________________rc" localSheetId="2">#REF!</definedName>
    <definedName name="______________________rc" localSheetId="0">#REF!</definedName>
    <definedName name="______________________rc" localSheetId="4">#REF!</definedName>
    <definedName name="______________________rc">#REF!</definedName>
    <definedName name="______________________SBC1">[5]INV!$A$12:$D$15</definedName>
    <definedName name="______________________SBC3">[5]INV!$F$12:$I$15</definedName>
    <definedName name="______________________SBC5">[5]INV!$K$12:$N$15</definedName>
    <definedName name="_____________________AFC1">[5]INV!$A$25:$D$28</definedName>
    <definedName name="_____________________AFC3">[5]INV!$F$25:$I$28</definedName>
    <definedName name="_____________________AFC5">[5]INV!$K$25:$N$28</definedName>
    <definedName name="_____________________apu1" localSheetId="2">[3]INSUMOS!#REF!</definedName>
    <definedName name="_____________________apu1" localSheetId="0">[3]INSUMOS!#REF!</definedName>
    <definedName name="_____________________apu1" localSheetId="4">[3]INSUMOS!#REF!</definedName>
    <definedName name="_____________________apu1">[3]INSUMOS!#REF!</definedName>
    <definedName name="_____________________BGC1">[5]INV!$A$5:$D$8</definedName>
    <definedName name="_____________________BGC3">[5]INV!$F$5:$I$8</definedName>
    <definedName name="_____________________BGC5">[5]INV!$K$5:$N$8</definedName>
    <definedName name="_____________________CAC1">[5]INV!$A$19:$D$22</definedName>
    <definedName name="_____________________CAC3">[5]INV!$F$19:$I$22</definedName>
    <definedName name="_____________________CAC5">[5]INV!$K$19:$N$22</definedName>
    <definedName name="_____________________i1" localSheetId="2">#REF!</definedName>
    <definedName name="_____________________i1" localSheetId="0">#REF!</definedName>
    <definedName name="_____________________i1" localSheetId="4">#REF!</definedName>
    <definedName name="_____________________i1">#REF!</definedName>
    <definedName name="_____________________rc" localSheetId="2">#REF!</definedName>
    <definedName name="_____________________rc" localSheetId="0">#REF!</definedName>
    <definedName name="_____________________rc" localSheetId="4">#REF!</definedName>
    <definedName name="_____________________rc">#REF!</definedName>
    <definedName name="_____________________SBC1">[5]INV!$A$12:$D$15</definedName>
    <definedName name="_____________________SBC3">[5]INV!$F$12:$I$15</definedName>
    <definedName name="_____________________SBC5">[5]INV!$K$12:$N$15</definedName>
    <definedName name="____________________AFC1">[5]INV!$A$25:$D$28</definedName>
    <definedName name="____________________AFC3">[5]INV!$F$25:$I$28</definedName>
    <definedName name="____________________AFC5">[5]INV!$K$25:$N$28</definedName>
    <definedName name="____________________apu1" localSheetId="2">[3]INSUMOS!#REF!</definedName>
    <definedName name="____________________apu1" localSheetId="0">[3]INSUMOS!#REF!</definedName>
    <definedName name="____________________apu1" localSheetId="4">[3]INSUMOS!#REF!</definedName>
    <definedName name="____________________apu1">[3]INSUMOS!#REF!</definedName>
    <definedName name="____________________BGC1">[5]INV!$A$5:$D$8</definedName>
    <definedName name="____________________BGC3">[5]INV!$F$5:$I$8</definedName>
    <definedName name="____________________BGC5">[5]INV!$K$5:$N$8</definedName>
    <definedName name="____________________CAC1">[5]INV!$A$19:$D$22</definedName>
    <definedName name="____________________CAC3">[5]INV!$F$19:$I$22</definedName>
    <definedName name="____________________CAC5">[5]INV!$K$19:$N$22</definedName>
    <definedName name="____________________i1" localSheetId="2">#REF!</definedName>
    <definedName name="____________________i1" localSheetId="0">#REF!</definedName>
    <definedName name="____________________i1" localSheetId="4">#REF!</definedName>
    <definedName name="____________________i1">#REF!</definedName>
    <definedName name="____________________rc" localSheetId="2">#REF!</definedName>
    <definedName name="____________________rc" localSheetId="0">#REF!</definedName>
    <definedName name="____________________rc" localSheetId="4">#REF!</definedName>
    <definedName name="____________________rc">#REF!</definedName>
    <definedName name="____________________SBC1">[5]INV!$A$12:$D$15</definedName>
    <definedName name="____________________SBC3">[5]INV!$F$12:$I$15</definedName>
    <definedName name="____________________SBC5">[5]INV!$K$12:$N$15</definedName>
    <definedName name="___________________AFC1">[5]INV!$A$25:$D$28</definedName>
    <definedName name="___________________AFC3">[5]INV!$F$25:$I$28</definedName>
    <definedName name="___________________AFC5">[5]INV!$K$25:$N$28</definedName>
    <definedName name="___________________apu1" localSheetId="2">[3]INSUMOS!#REF!</definedName>
    <definedName name="___________________apu1" localSheetId="0">[3]INSUMOS!#REF!</definedName>
    <definedName name="___________________apu1" localSheetId="4">[3]INSUMOS!#REF!</definedName>
    <definedName name="___________________apu1">[3]INSUMOS!#REF!</definedName>
    <definedName name="___________________BGC1">[5]INV!$A$5:$D$8</definedName>
    <definedName name="___________________BGC3">[5]INV!$F$5:$I$8</definedName>
    <definedName name="___________________BGC5">[5]INV!$K$5:$N$8</definedName>
    <definedName name="___________________CAC1">[5]INV!$A$19:$D$22</definedName>
    <definedName name="___________________CAC3">[5]INV!$F$19:$I$22</definedName>
    <definedName name="___________________CAC5">[5]INV!$K$19:$N$22</definedName>
    <definedName name="___________________i1" localSheetId="2">#REF!</definedName>
    <definedName name="___________________i1" localSheetId="0">#REF!</definedName>
    <definedName name="___________________i1" localSheetId="4">#REF!</definedName>
    <definedName name="___________________i1">#REF!</definedName>
    <definedName name="___________________rc" localSheetId="2">#REF!</definedName>
    <definedName name="___________________rc" localSheetId="0">#REF!</definedName>
    <definedName name="___________________rc" localSheetId="4">#REF!</definedName>
    <definedName name="___________________rc">#REF!</definedName>
    <definedName name="___________________SBC1">[5]INV!$A$12:$D$15</definedName>
    <definedName name="___________________SBC3">[5]INV!$F$12:$I$15</definedName>
    <definedName name="___________________SBC5">[5]INV!$K$12:$N$15</definedName>
    <definedName name="__________________AFC1">[5]INV!$A$25:$D$28</definedName>
    <definedName name="__________________AFC3">[5]INV!$F$25:$I$28</definedName>
    <definedName name="__________________AFC5">[5]INV!$K$25:$N$28</definedName>
    <definedName name="__________________apu1" localSheetId="2">[3]INSUMOS!#REF!</definedName>
    <definedName name="__________________apu1" localSheetId="0">[3]INSUMOS!#REF!</definedName>
    <definedName name="__________________apu1" localSheetId="4">[3]INSUMOS!#REF!</definedName>
    <definedName name="__________________apu1">[3]INSUMOS!#REF!</definedName>
    <definedName name="__________________BGC1">[5]INV!$A$5:$D$8</definedName>
    <definedName name="__________________BGC3">[5]INV!$F$5:$I$8</definedName>
    <definedName name="__________________BGC5">[5]INV!$K$5:$N$8</definedName>
    <definedName name="__________________CAC1">[5]INV!$A$19:$D$22</definedName>
    <definedName name="__________________CAC3">[5]INV!$F$19:$I$22</definedName>
    <definedName name="__________________CAC5">[5]INV!$K$19:$N$22</definedName>
    <definedName name="__________________i1" localSheetId="2">#REF!</definedName>
    <definedName name="__________________i1" localSheetId="0">#REF!</definedName>
    <definedName name="__________________i1" localSheetId="4">#REF!</definedName>
    <definedName name="__________________i1">#REF!</definedName>
    <definedName name="__________________MA2" localSheetId="2">#REF!</definedName>
    <definedName name="__________________MA2" localSheetId="0">#REF!</definedName>
    <definedName name="__________________MA2" localSheetId="4">#REF!</definedName>
    <definedName name="__________________MA2">#REF!</definedName>
    <definedName name="__________________rc" localSheetId="2">#REF!</definedName>
    <definedName name="__________________rc" localSheetId="0">#REF!</definedName>
    <definedName name="__________________rc" localSheetId="4">#REF!</definedName>
    <definedName name="__________________rc">#REF!</definedName>
    <definedName name="__________________SBC1">[5]INV!$A$12:$D$15</definedName>
    <definedName name="__________________SBC3">[5]INV!$F$12:$I$15</definedName>
    <definedName name="__________________SBC5">[5]INV!$K$12:$N$15</definedName>
    <definedName name="_________________AFC1">[5]INV!$A$25:$D$28</definedName>
    <definedName name="_________________AFC3">[5]INV!$F$25:$I$28</definedName>
    <definedName name="_________________AFC5">[5]INV!$K$25:$N$28</definedName>
    <definedName name="_________________apu1" localSheetId="2">[3]INSUMOS!#REF!</definedName>
    <definedName name="_________________apu1" localSheetId="0">[3]INSUMOS!#REF!</definedName>
    <definedName name="_________________apu1" localSheetId="4">[3]INSUMOS!#REF!</definedName>
    <definedName name="_________________apu1">[3]INSUMOS!#REF!</definedName>
    <definedName name="_________________BGC1">[5]INV!$A$5:$D$8</definedName>
    <definedName name="_________________BGC3">[5]INV!$F$5:$I$8</definedName>
    <definedName name="_________________BGC5">[5]INV!$K$5:$N$8</definedName>
    <definedName name="_________________CAC1">[5]INV!$A$19:$D$22</definedName>
    <definedName name="_________________CAC3">[5]INV!$F$19:$I$22</definedName>
    <definedName name="_________________CAC5">[5]INV!$K$19:$N$22</definedName>
    <definedName name="_________________i1" localSheetId="2">#REF!</definedName>
    <definedName name="_________________i1" localSheetId="0">#REF!</definedName>
    <definedName name="_________________i1" localSheetId="4">#REF!</definedName>
    <definedName name="_________________i1">#REF!</definedName>
    <definedName name="_________________MA2" localSheetId="2">#REF!</definedName>
    <definedName name="_________________MA2" localSheetId="0">#REF!</definedName>
    <definedName name="_________________MA2" localSheetId="4">#REF!</definedName>
    <definedName name="_________________MA2">#REF!</definedName>
    <definedName name="_________________rc" localSheetId="2">#REF!</definedName>
    <definedName name="_________________rc" localSheetId="0">#REF!</definedName>
    <definedName name="_________________rc" localSheetId="4">#REF!</definedName>
    <definedName name="_________________rc">#REF!</definedName>
    <definedName name="_________________SBC1">[5]INV!$A$12:$D$15</definedName>
    <definedName name="_________________SBC3">[5]INV!$F$12:$I$15</definedName>
    <definedName name="_________________SBC5">[5]INV!$K$12:$N$15</definedName>
    <definedName name="________________AFC1">[5]INV!$A$25:$D$28</definedName>
    <definedName name="________________AFC3">[5]INV!$F$25:$I$28</definedName>
    <definedName name="________________AFC5">[5]INV!$K$25:$N$28</definedName>
    <definedName name="________________apu1" localSheetId="2">[3]INSUMOS!#REF!</definedName>
    <definedName name="________________apu1" localSheetId="0">[3]INSUMOS!#REF!</definedName>
    <definedName name="________________apu1" localSheetId="4">[3]INSUMOS!#REF!</definedName>
    <definedName name="________________apu1">[3]INSUMOS!#REF!</definedName>
    <definedName name="________________BGC1">[5]INV!$A$5:$D$8</definedName>
    <definedName name="________________BGC3">[5]INV!$F$5:$I$8</definedName>
    <definedName name="________________BGC5">[5]INV!$K$5:$N$8</definedName>
    <definedName name="________________CAC1">[5]INV!$A$19:$D$22</definedName>
    <definedName name="________________CAC3">[5]INV!$F$19:$I$22</definedName>
    <definedName name="________________CAC5">[5]INV!$K$19:$N$22</definedName>
    <definedName name="________________i1" localSheetId="2">#REF!</definedName>
    <definedName name="________________i1" localSheetId="0">#REF!</definedName>
    <definedName name="________________i1" localSheetId="4">#REF!</definedName>
    <definedName name="________________i1">#REF!</definedName>
    <definedName name="________________MA2" localSheetId="2">#REF!</definedName>
    <definedName name="________________MA2" localSheetId="0">#REF!</definedName>
    <definedName name="________________MA2" localSheetId="4">#REF!</definedName>
    <definedName name="________________MA2">#REF!</definedName>
    <definedName name="________________rc" localSheetId="2">#REF!</definedName>
    <definedName name="________________rc" localSheetId="0">#REF!</definedName>
    <definedName name="________________rc" localSheetId="4">#REF!</definedName>
    <definedName name="________________rc">#REF!</definedName>
    <definedName name="________________SBC1">[5]INV!$A$12:$D$15</definedName>
    <definedName name="________________SBC3">[5]INV!$F$12:$I$15</definedName>
    <definedName name="________________SBC5">[5]INV!$K$12:$N$15</definedName>
    <definedName name="_______________AFC1">[5]INV!$A$25:$D$28</definedName>
    <definedName name="_______________AFC3">[5]INV!$F$25:$I$28</definedName>
    <definedName name="_______________AFC5">[5]INV!$K$25:$N$28</definedName>
    <definedName name="_______________apu1" localSheetId="2">[3]INSUMOS!#REF!</definedName>
    <definedName name="_______________apu1" localSheetId="0">[3]INSUMOS!#REF!</definedName>
    <definedName name="_______________apu1" localSheetId="4">[3]INSUMOS!#REF!</definedName>
    <definedName name="_______________apu1">[3]INSUMOS!#REF!</definedName>
    <definedName name="_______________BGC1">[5]INV!$A$5:$D$8</definedName>
    <definedName name="_______________BGC3">[5]INV!$F$5:$I$8</definedName>
    <definedName name="_______________BGC5">[5]INV!$K$5:$N$8</definedName>
    <definedName name="_______________CAC1">[5]INV!$A$19:$D$22</definedName>
    <definedName name="_______________CAC3">[5]INV!$F$19:$I$22</definedName>
    <definedName name="_______________CAC5">[5]INV!$K$19:$N$22</definedName>
    <definedName name="_______________EST1" localSheetId="2">#REF!</definedName>
    <definedName name="_______________EST1" localSheetId="0">#REF!</definedName>
    <definedName name="_______________EST1" localSheetId="4">#REF!</definedName>
    <definedName name="_______________EST1">#REF!</definedName>
    <definedName name="_______________EST10" localSheetId="2">#REF!</definedName>
    <definedName name="_______________EST10" localSheetId="0">#REF!</definedName>
    <definedName name="_______________EST10" localSheetId="4">#REF!</definedName>
    <definedName name="_______________EST10">#REF!</definedName>
    <definedName name="_______________EST11" localSheetId="2">#REF!</definedName>
    <definedName name="_______________EST11" localSheetId="0">#REF!</definedName>
    <definedName name="_______________EST11" localSheetId="4">#REF!</definedName>
    <definedName name="_______________EST11">#REF!</definedName>
    <definedName name="_______________EST12" localSheetId="2">#REF!</definedName>
    <definedName name="_______________EST12" localSheetId="0">#REF!</definedName>
    <definedName name="_______________EST12" localSheetId="4">#REF!</definedName>
    <definedName name="_______________EST12">#REF!</definedName>
    <definedName name="_______________EST13" localSheetId="2">#REF!</definedName>
    <definedName name="_______________EST13" localSheetId="0">#REF!</definedName>
    <definedName name="_______________EST13" localSheetId="4">#REF!</definedName>
    <definedName name="_______________EST13">#REF!</definedName>
    <definedName name="_______________EST14" localSheetId="2">#REF!</definedName>
    <definedName name="_______________EST14" localSheetId="0">#REF!</definedName>
    <definedName name="_______________EST14" localSheetId="4">#REF!</definedName>
    <definedName name="_______________EST14">#REF!</definedName>
    <definedName name="_______________EST15" localSheetId="2">#REF!</definedName>
    <definedName name="_______________EST15" localSheetId="0">#REF!</definedName>
    <definedName name="_______________EST15" localSheetId="4">#REF!</definedName>
    <definedName name="_______________EST15">#REF!</definedName>
    <definedName name="_______________EST16" localSheetId="2">#REF!</definedName>
    <definedName name="_______________EST16" localSheetId="0">#REF!</definedName>
    <definedName name="_______________EST16" localSheetId="4">#REF!</definedName>
    <definedName name="_______________EST16">#REF!</definedName>
    <definedName name="_______________EST17" localSheetId="2">#REF!</definedName>
    <definedName name="_______________EST17" localSheetId="0">#REF!</definedName>
    <definedName name="_______________EST17" localSheetId="4">#REF!</definedName>
    <definedName name="_______________EST17">#REF!</definedName>
    <definedName name="_______________EST18" localSheetId="2">#REF!</definedName>
    <definedName name="_______________EST18" localSheetId="0">#REF!</definedName>
    <definedName name="_______________EST18" localSheetId="4">#REF!</definedName>
    <definedName name="_______________EST18">#REF!</definedName>
    <definedName name="_______________EST19" localSheetId="2">#REF!</definedName>
    <definedName name="_______________EST19" localSheetId="0">#REF!</definedName>
    <definedName name="_______________EST19" localSheetId="4">#REF!</definedName>
    <definedName name="_______________EST19">#REF!</definedName>
    <definedName name="_______________EST2" localSheetId="2">#REF!</definedName>
    <definedName name="_______________EST2" localSheetId="0">#REF!</definedName>
    <definedName name="_______________EST2" localSheetId="4">#REF!</definedName>
    <definedName name="_______________EST2">#REF!</definedName>
    <definedName name="_______________EST3" localSheetId="2">#REF!</definedName>
    <definedName name="_______________EST3" localSheetId="0">#REF!</definedName>
    <definedName name="_______________EST3" localSheetId="4">#REF!</definedName>
    <definedName name="_______________EST3">#REF!</definedName>
    <definedName name="_______________EST4" localSheetId="2">#REF!</definedName>
    <definedName name="_______________EST4" localSheetId="0">#REF!</definedName>
    <definedName name="_______________EST4" localSheetId="4">#REF!</definedName>
    <definedName name="_______________EST4">#REF!</definedName>
    <definedName name="_______________EST5" localSheetId="2">#REF!</definedName>
    <definedName name="_______________EST5" localSheetId="0">#REF!</definedName>
    <definedName name="_______________EST5" localSheetId="4">#REF!</definedName>
    <definedName name="_______________EST5">#REF!</definedName>
    <definedName name="_______________EST6" localSheetId="2">#REF!</definedName>
    <definedName name="_______________EST6" localSheetId="0">#REF!</definedName>
    <definedName name="_______________EST6" localSheetId="4">#REF!</definedName>
    <definedName name="_______________EST6">#REF!</definedName>
    <definedName name="_______________EST7" localSheetId="2">#REF!</definedName>
    <definedName name="_______________EST7" localSheetId="0">#REF!</definedName>
    <definedName name="_______________EST7" localSheetId="4">#REF!</definedName>
    <definedName name="_______________EST7">#REF!</definedName>
    <definedName name="_______________EST8" localSheetId="2">#REF!</definedName>
    <definedName name="_______________EST8" localSheetId="0">#REF!</definedName>
    <definedName name="_______________EST8" localSheetId="4">#REF!</definedName>
    <definedName name="_______________EST8">#REF!</definedName>
    <definedName name="_______________EST9" localSheetId="2">#REF!</definedName>
    <definedName name="_______________EST9" localSheetId="0">#REF!</definedName>
    <definedName name="_______________EST9" localSheetId="4">#REF!</definedName>
    <definedName name="_______________EST9">#REF!</definedName>
    <definedName name="_______________EXC1" localSheetId="2">#REF!</definedName>
    <definedName name="_______________EXC1" localSheetId="0">#REF!</definedName>
    <definedName name="_______________EXC1" localSheetId="4">#REF!</definedName>
    <definedName name="_______________EXC1">#REF!</definedName>
    <definedName name="_______________EXC10" localSheetId="2">#REF!</definedName>
    <definedName name="_______________EXC10" localSheetId="0">#REF!</definedName>
    <definedName name="_______________EXC10" localSheetId="4">#REF!</definedName>
    <definedName name="_______________EXC10">#REF!</definedName>
    <definedName name="_______________EXC11" localSheetId="2">#REF!</definedName>
    <definedName name="_______________EXC11" localSheetId="0">#REF!</definedName>
    <definedName name="_______________EXC11" localSheetId="4">#REF!</definedName>
    <definedName name="_______________EXC11">#REF!</definedName>
    <definedName name="_______________EXC12" localSheetId="2">#REF!</definedName>
    <definedName name="_______________EXC12" localSheetId="0">#REF!</definedName>
    <definedName name="_______________EXC12" localSheetId="4">#REF!</definedName>
    <definedName name="_______________EXC12">#REF!</definedName>
    <definedName name="_______________EXC2" localSheetId="2">#REF!</definedName>
    <definedName name="_______________EXC2" localSheetId="0">#REF!</definedName>
    <definedName name="_______________EXC2" localSheetId="4">#REF!</definedName>
    <definedName name="_______________EXC2">#REF!</definedName>
    <definedName name="_______________EXC3" localSheetId="2">#REF!</definedName>
    <definedName name="_______________EXC3" localSheetId="0">#REF!</definedName>
    <definedName name="_______________EXC3" localSheetId="4">#REF!</definedName>
    <definedName name="_______________EXC3">#REF!</definedName>
    <definedName name="_______________EXC4" localSheetId="2">#REF!</definedName>
    <definedName name="_______________EXC4" localSheetId="0">#REF!</definedName>
    <definedName name="_______________EXC4" localSheetId="4">#REF!</definedName>
    <definedName name="_______________EXC4">#REF!</definedName>
    <definedName name="_______________EXC5" localSheetId="2">#REF!</definedName>
    <definedName name="_______________EXC5" localSheetId="0">#REF!</definedName>
    <definedName name="_______________EXC5" localSheetId="4">#REF!</definedName>
    <definedName name="_______________EXC5">#REF!</definedName>
    <definedName name="_______________EXC6" localSheetId="2">#REF!</definedName>
    <definedName name="_______________EXC6" localSheetId="0">#REF!</definedName>
    <definedName name="_______________EXC6" localSheetId="4">#REF!</definedName>
    <definedName name="_______________EXC6">#REF!</definedName>
    <definedName name="_______________EXC7" localSheetId="2">#REF!</definedName>
    <definedName name="_______________EXC7" localSheetId="0">#REF!</definedName>
    <definedName name="_______________EXC7" localSheetId="4">#REF!</definedName>
    <definedName name="_______________EXC7">#REF!</definedName>
    <definedName name="_______________EXC8" localSheetId="2">#REF!</definedName>
    <definedName name="_______________EXC8" localSheetId="0">#REF!</definedName>
    <definedName name="_______________EXC8" localSheetId="4">#REF!</definedName>
    <definedName name="_______________EXC8">#REF!</definedName>
    <definedName name="_______________EXC9" localSheetId="2">#REF!</definedName>
    <definedName name="_______________EXC9" localSheetId="0">#REF!</definedName>
    <definedName name="_______________EXC9" localSheetId="4">#REF!</definedName>
    <definedName name="_______________EXC9">#REF!</definedName>
    <definedName name="_______________i1" localSheetId="2">#REF!</definedName>
    <definedName name="_______________i1" localSheetId="0">#REF!</definedName>
    <definedName name="_______________i1" localSheetId="4">#REF!</definedName>
    <definedName name="_______________i1">#REF!</definedName>
    <definedName name="_______________INF1" localSheetId="2">#REF!</definedName>
    <definedName name="_______________INF1" localSheetId="0">#REF!</definedName>
    <definedName name="_______________INF1" localSheetId="4">#REF!</definedName>
    <definedName name="_______________INF1">#REF!</definedName>
    <definedName name="_______________MA2" localSheetId="2">#REF!</definedName>
    <definedName name="_______________MA2" localSheetId="0">#REF!</definedName>
    <definedName name="_______________MA2" localSheetId="4">#REF!</definedName>
    <definedName name="_______________MA2">#REF!</definedName>
    <definedName name="_______________rc" localSheetId="2">#REF!</definedName>
    <definedName name="_______________rc" localSheetId="0">#REF!</definedName>
    <definedName name="_______________rc" localSheetId="4">#REF!</definedName>
    <definedName name="_______________rc">#REF!</definedName>
    <definedName name="_______________SBC1">[5]INV!$A$12:$D$15</definedName>
    <definedName name="_______________SBC3">[5]INV!$F$12:$I$15</definedName>
    <definedName name="_______________SBC5">[5]INV!$K$12:$N$15</definedName>
    <definedName name="______________AFC1">[5]INV!$A$25:$D$28</definedName>
    <definedName name="______________AFC3">[5]INV!$F$25:$I$28</definedName>
    <definedName name="______________AFC5">[5]INV!$K$25:$N$28</definedName>
    <definedName name="______________apu1" localSheetId="2">[3]INSUMOS!#REF!</definedName>
    <definedName name="______________apu1" localSheetId="0">[3]INSUMOS!#REF!</definedName>
    <definedName name="______________apu1" localSheetId="4">[3]INSUMOS!#REF!</definedName>
    <definedName name="______________apu1">[3]INSUMOS!#REF!</definedName>
    <definedName name="______________BGC1">[5]INV!$A$5:$D$8</definedName>
    <definedName name="______________BGC3">[5]INV!$F$5:$I$8</definedName>
    <definedName name="______________BGC5">[5]INV!$K$5:$N$8</definedName>
    <definedName name="______________CAC1">[5]INV!$A$19:$D$22</definedName>
    <definedName name="______________CAC3">[5]INV!$F$19:$I$22</definedName>
    <definedName name="______________CAC5">[5]INV!$K$19:$N$22</definedName>
    <definedName name="______________i1" localSheetId="2">#REF!</definedName>
    <definedName name="______________i1" localSheetId="0">#REF!</definedName>
    <definedName name="______________i1" localSheetId="4">#REF!</definedName>
    <definedName name="______________i1">#REF!</definedName>
    <definedName name="______________MA2" localSheetId="2">#REF!</definedName>
    <definedName name="______________MA2" localSheetId="0">#REF!</definedName>
    <definedName name="______________MA2" localSheetId="4">#REF!</definedName>
    <definedName name="______________MA2">#REF!</definedName>
    <definedName name="______________rc" localSheetId="2">#REF!</definedName>
    <definedName name="______________rc" localSheetId="0">#REF!</definedName>
    <definedName name="______________rc" localSheetId="4">#REF!</definedName>
    <definedName name="______________rc">#REF!</definedName>
    <definedName name="______________rca" localSheetId="2">#REF!</definedName>
    <definedName name="______________rca" localSheetId="0">#REF!</definedName>
    <definedName name="______________rca" localSheetId="4">#REF!</definedName>
    <definedName name="______________rca">#REF!</definedName>
    <definedName name="______________SBC1">[5]INV!$A$12:$D$15</definedName>
    <definedName name="______________SBC3">[5]INV!$F$12:$I$15</definedName>
    <definedName name="______________SBC5">[5]INV!$K$12:$N$15</definedName>
    <definedName name="_____________AFC1">[5]INV!$A$25:$D$28</definedName>
    <definedName name="_____________AFC3">[5]INV!$F$25:$I$28</definedName>
    <definedName name="_____________AFC5">[5]INV!$K$25:$N$28</definedName>
    <definedName name="_____________apu1" localSheetId="2">[3]INSUMOS!#REF!</definedName>
    <definedName name="_____________apu1" localSheetId="0">[3]INSUMOS!#REF!</definedName>
    <definedName name="_____________apu1" localSheetId="4">[3]INSUMOS!#REF!</definedName>
    <definedName name="_____________apu1">[3]INSUMOS!#REF!</definedName>
    <definedName name="_____________BGC1">[5]INV!$A$5:$D$8</definedName>
    <definedName name="_____________BGC3">[5]INV!$F$5:$I$8</definedName>
    <definedName name="_____________BGC5">[5]INV!$K$5:$N$8</definedName>
    <definedName name="_____________CAC1">[5]INV!$A$19:$D$22</definedName>
    <definedName name="_____________CAC3">[5]INV!$F$19:$I$22</definedName>
    <definedName name="_____________CAC5">[5]INV!$K$19:$N$22</definedName>
    <definedName name="_____________EST1" localSheetId="2">#REF!</definedName>
    <definedName name="_____________EST1" localSheetId="0">#REF!</definedName>
    <definedName name="_____________EST1" localSheetId="4">#REF!</definedName>
    <definedName name="_____________EST1">#REF!</definedName>
    <definedName name="_____________EST10" localSheetId="2">#REF!</definedName>
    <definedName name="_____________EST10" localSheetId="0">#REF!</definedName>
    <definedName name="_____________EST10" localSheetId="4">#REF!</definedName>
    <definedName name="_____________EST10">#REF!</definedName>
    <definedName name="_____________EST11" localSheetId="2">#REF!</definedName>
    <definedName name="_____________EST11" localSheetId="0">#REF!</definedName>
    <definedName name="_____________EST11" localSheetId="4">#REF!</definedName>
    <definedName name="_____________EST11">#REF!</definedName>
    <definedName name="_____________EST12" localSheetId="2">#REF!</definedName>
    <definedName name="_____________EST12" localSheetId="0">#REF!</definedName>
    <definedName name="_____________EST12" localSheetId="4">#REF!</definedName>
    <definedName name="_____________EST12">#REF!</definedName>
    <definedName name="_____________EST13" localSheetId="2">#REF!</definedName>
    <definedName name="_____________EST13" localSheetId="0">#REF!</definedName>
    <definedName name="_____________EST13" localSheetId="4">#REF!</definedName>
    <definedName name="_____________EST13">#REF!</definedName>
    <definedName name="_____________EST14" localSheetId="2">#REF!</definedName>
    <definedName name="_____________EST14" localSheetId="0">#REF!</definedName>
    <definedName name="_____________EST14" localSheetId="4">#REF!</definedName>
    <definedName name="_____________EST14">#REF!</definedName>
    <definedName name="_____________EST15" localSheetId="2">#REF!</definedName>
    <definedName name="_____________EST15" localSheetId="0">#REF!</definedName>
    <definedName name="_____________EST15" localSheetId="4">#REF!</definedName>
    <definedName name="_____________EST15">#REF!</definedName>
    <definedName name="_____________EST16" localSheetId="2">#REF!</definedName>
    <definedName name="_____________EST16" localSheetId="0">#REF!</definedName>
    <definedName name="_____________EST16" localSheetId="4">#REF!</definedName>
    <definedName name="_____________EST16">#REF!</definedName>
    <definedName name="_____________EST17" localSheetId="2">#REF!</definedName>
    <definedName name="_____________EST17" localSheetId="0">#REF!</definedName>
    <definedName name="_____________EST17" localSheetId="4">#REF!</definedName>
    <definedName name="_____________EST17">#REF!</definedName>
    <definedName name="_____________EST18" localSheetId="2">#REF!</definedName>
    <definedName name="_____________EST18" localSheetId="0">#REF!</definedName>
    <definedName name="_____________EST18" localSheetId="4">#REF!</definedName>
    <definedName name="_____________EST18">#REF!</definedName>
    <definedName name="_____________EST19" localSheetId="2">#REF!</definedName>
    <definedName name="_____________EST19" localSheetId="0">#REF!</definedName>
    <definedName name="_____________EST19" localSheetId="4">#REF!</definedName>
    <definedName name="_____________EST19">#REF!</definedName>
    <definedName name="_____________EST2" localSheetId="2">#REF!</definedName>
    <definedName name="_____________EST2" localSheetId="0">#REF!</definedName>
    <definedName name="_____________EST2" localSheetId="4">#REF!</definedName>
    <definedName name="_____________EST2">#REF!</definedName>
    <definedName name="_____________EST3" localSheetId="2">#REF!</definedName>
    <definedName name="_____________EST3" localSheetId="0">#REF!</definedName>
    <definedName name="_____________EST3" localSheetId="4">#REF!</definedName>
    <definedName name="_____________EST3">#REF!</definedName>
    <definedName name="_____________EST4" localSheetId="2">#REF!</definedName>
    <definedName name="_____________EST4" localSheetId="0">#REF!</definedName>
    <definedName name="_____________EST4" localSheetId="4">#REF!</definedName>
    <definedName name="_____________EST4">#REF!</definedName>
    <definedName name="_____________EST5" localSheetId="2">#REF!</definedName>
    <definedName name="_____________EST5" localSheetId="0">#REF!</definedName>
    <definedName name="_____________EST5" localSheetId="4">#REF!</definedName>
    <definedName name="_____________EST5">#REF!</definedName>
    <definedName name="_____________EST6" localSheetId="2">#REF!</definedName>
    <definedName name="_____________EST6" localSheetId="0">#REF!</definedName>
    <definedName name="_____________EST6" localSheetId="4">#REF!</definedName>
    <definedName name="_____________EST6">#REF!</definedName>
    <definedName name="_____________EST7" localSheetId="2">#REF!</definedName>
    <definedName name="_____________EST7" localSheetId="0">#REF!</definedName>
    <definedName name="_____________EST7" localSheetId="4">#REF!</definedName>
    <definedName name="_____________EST7">#REF!</definedName>
    <definedName name="_____________EST8" localSheetId="2">#REF!</definedName>
    <definedName name="_____________EST8" localSheetId="0">#REF!</definedName>
    <definedName name="_____________EST8" localSheetId="4">#REF!</definedName>
    <definedName name="_____________EST8">#REF!</definedName>
    <definedName name="_____________EST9" localSheetId="2">#REF!</definedName>
    <definedName name="_____________EST9" localSheetId="0">#REF!</definedName>
    <definedName name="_____________EST9" localSheetId="4">#REF!</definedName>
    <definedName name="_____________EST9">#REF!</definedName>
    <definedName name="_____________EXC1" localSheetId="2">#REF!</definedName>
    <definedName name="_____________EXC1" localSheetId="0">#REF!</definedName>
    <definedName name="_____________EXC1" localSheetId="4">#REF!</definedName>
    <definedName name="_____________EXC1">#REF!</definedName>
    <definedName name="_____________EXC10" localSheetId="2">#REF!</definedName>
    <definedName name="_____________EXC10" localSheetId="0">#REF!</definedName>
    <definedName name="_____________EXC10" localSheetId="4">#REF!</definedName>
    <definedName name="_____________EXC10">#REF!</definedName>
    <definedName name="_____________EXC11" localSheetId="2">#REF!</definedName>
    <definedName name="_____________EXC11" localSheetId="0">#REF!</definedName>
    <definedName name="_____________EXC11" localSheetId="4">#REF!</definedName>
    <definedName name="_____________EXC11">#REF!</definedName>
    <definedName name="_____________EXC12" localSheetId="2">#REF!</definedName>
    <definedName name="_____________EXC12" localSheetId="0">#REF!</definedName>
    <definedName name="_____________EXC12" localSheetId="4">#REF!</definedName>
    <definedName name="_____________EXC12">#REF!</definedName>
    <definedName name="_____________EXC2" localSheetId="2">#REF!</definedName>
    <definedName name="_____________EXC2" localSheetId="0">#REF!</definedName>
    <definedName name="_____________EXC2" localSheetId="4">#REF!</definedName>
    <definedName name="_____________EXC2">#REF!</definedName>
    <definedName name="_____________EXC3" localSheetId="2">#REF!</definedName>
    <definedName name="_____________EXC3" localSheetId="0">#REF!</definedName>
    <definedName name="_____________EXC3" localSheetId="4">#REF!</definedName>
    <definedName name="_____________EXC3">#REF!</definedName>
    <definedName name="_____________EXC4" localSheetId="2">#REF!</definedName>
    <definedName name="_____________EXC4" localSheetId="0">#REF!</definedName>
    <definedName name="_____________EXC4" localSheetId="4">#REF!</definedName>
    <definedName name="_____________EXC4">#REF!</definedName>
    <definedName name="_____________EXC5" localSheetId="2">#REF!</definedName>
    <definedName name="_____________EXC5" localSheetId="0">#REF!</definedName>
    <definedName name="_____________EXC5" localSheetId="4">#REF!</definedName>
    <definedName name="_____________EXC5">#REF!</definedName>
    <definedName name="_____________EXC8" localSheetId="2">#REF!</definedName>
    <definedName name="_____________EXC8" localSheetId="0">#REF!</definedName>
    <definedName name="_____________EXC8" localSheetId="4">#REF!</definedName>
    <definedName name="_____________EXC8">#REF!</definedName>
    <definedName name="_____________EXC9" localSheetId="2">#REF!</definedName>
    <definedName name="_____________EXC9" localSheetId="0">#REF!</definedName>
    <definedName name="_____________EXC9" localSheetId="4">#REF!</definedName>
    <definedName name="_____________EXC9">#REF!</definedName>
    <definedName name="_____________i1" localSheetId="2">#REF!</definedName>
    <definedName name="_____________i1" localSheetId="0">#REF!</definedName>
    <definedName name="_____________i1" localSheetId="4">#REF!</definedName>
    <definedName name="_____________i1">#REF!</definedName>
    <definedName name="_____________MA2" localSheetId="2">#REF!</definedName>
    <definedName name="_____________MA2" localSheetId="0">#REF!</definedName>
    <definedName name="_____________MA2" localSheetId="4">#REF!</definedName>
    <definedName name="_____________MA2">#REF!</definedName>
    <definedName name="_____________ORO10" localSheetId="2">#REF!</definedName>
    <definedName name="_____________ORO10" localSheetId="0">#REF!</definedName>
    <definedName name="_____________ORO10" localSheetId="4">#REF!</definedName>
    <definedName name="_____________ORO10">#REF!</definedName>
    <definedName name="_____________ORO11" localSheetId="2">#REF!</definedName>
    <definedName name="_____________ORO11" localSheetId="0">#REF!</definedName>
    <definedName name="_____________ORO11" localSheetId="4">#REF!</definedName>
    <definedName name="_____________ORO11">#REF!</definedName>
    <definedName name="_____________ORO12" localSheetId="2">#REF!</definedName>
    <definedName name="_____________ORO12" localSheetId="0">#REF!</definedName>
    <definedName name="_____________ORO12" localSheetId="4">#REF!</definedName>
    <definedName name="_____________ORO12">#REF!</definedName>
    <definedName name="_____________ORO13" localSheetId="2">#REF!</definedName>
    <definedName name="_____________ORO13" localSheetId="0">#REF!</definedName>
    <definedName name="_____________ORO13" localSheetId="4">#REF!</definedName>
    <definedName name="_____________ORO13">#REF!</definedName>
    <definedName name="_____________ORO14" localSheetId="2">#REF!</definedName>
    <definedName name="_____________ORO14" localSheetId="0">#REF!</definedName>
    <definedName name="_____________ORO14" localSheetId="4">#REF!</definedName>
    <definedName name="_____________ORO14">#REF!</definedName>
    <definedName name="_____________ORO15" localSheetId="2">#REF!</definedName>
    <definedName name="_____________ORO15" localSheetId="0">#REF!</definedName>
    <definedName name="_____________ORO15" localSheetId="4">#REF!</definedName>
    <definedName name="_____________ORO15">#REF!</definedName>
    <definedName name="_____________ORO16" localSheetId="2">#REF!</definedName>
    <definedName name="_____________ORO16" localSheetId="0">#REF!</definedName>
    <definedName name="_____________ORO16" localSheetId="4">#REF!</definedName>
    <definedName name="_____________ORO16">#REF!</definedName>
    <definedName name="_____________ORO17" localSheetId="2">#REF!</definedName>
    <definedName name="_____________ORO17" localSheetId="0">#REF!</definedName>
    <definedName name="_____________ORO17" localSheetId="4">#REF!</definedName>
    <definedName name="_____________ORO17">#REF!</definedName>
    <definedName name="_____________ORO18" localSheetId="2">#REF!</definedName>
    <definedName name="_____________ORO18" localSheetId="0">#REF!</definedName>
    <definedName name="_____________ORO18" localSheetId="4">#REF!</definedName>
    <definedName name="_____________ORO18">#REF!</definedName>
    <definedName name="_____________ORO19" localSheetId="2">#REF!</definedName>
    <definedName name="_____________ORO19" localSheetId="0">#REF!</definedName>
    <definedName name="_____________ORO19" localSheetId="4">#REF!</definedName>
    <definedName name="_____________ORO19">#REF!</definedName>
    <definedName name="_____________rc" localSheetId="2">#REF!</definedName>
    <definedName name="_____________rc" localSheetId="0">#REF!</definedName>
    <definedName name="_____________rc" localSheetId="4">#REF!</definedName>
    <definedName name="_____________rc">#REF!</definedName>
    <definedName name="_____________SBC1">[5]INV!$A$12:$D$15</definedName>
    <definedName name="_____________SBC3">[5]INV!$F$12:$I$15</definedName>
    <definedName name="_____________SBC5">[5]INV!$K$12:$N$15</definedName>
    <definedName name="____________AFC1">[5]INV!$A$25:$D$28</definedName>
    <definedName name="____________AFC3">[5]INV!$F$25:$I$28</definedName>
    <definedName name="____________AFC5">[5]INV!$K$25:$N$28</definedName>
    <definedName name="____________apu1" localSheetId="2">[3]INSUMOS!#REF!</definedName>
    <definedName name="____________apu1" localSheetId="0">[3]INSUMOS!#REF!</definedName>
    <definedName name="____________apu1" localSheetId="4">[3]INSUMOS!#REF!</definedName>
    <definedName name="____________apu1">[3]INSUMOS!#REF!</definedName>
    <definedName name="____________BGC1">[5]INV!$A$5:$D$8</definedName>
    <definedName name="____________BGC3">[5]INV!$F$5:$I$8</definedName>
    <definedName name="____________BGC5">[5]INV!$K$5:$N$8</definedName>
    <definedName name="____________CAC1">[5]INV!$A$19:$D$22</definedName>
    <definedName name="____________CAC3">[5]INV!$F$19:$I$22</definedName>
    <definedName name="____________CAC5">[5]INV!$K$19:$N$22</definedName>
    <definedName name="____________EXC6" localSheetId="2">#REF!</definedName>
    <definedName name="____________EXC6" localSheetId="0">#REF!</definedName>
    <definedName name="____________EXC6" localSheetId="4">#REF!</definedName>
    <definedName name="____________EXC6">#REF!</definedName>
    <definedName name="____________EXC7" localSheetId="2">#REF!</definedName>
    <definedName name="____________EXC7" localSheetId="0">#REF!</definedName>
    <definedName name="____________EXC7" localSheetId="4">#REF!</definedName>
    <definedName name="____________EXC7">#REF!</definedName>
    <definedName name="____________i1" localSheetId="2">#REF!</definedName>
    <definedName name="____________i1" localSheetId="0">#REF!</definedName>
    <definedName name="____________i1" localSheetId="4">#REF!</definedName>
    <definedName name="____________i1">#REF!</definedName>
    <definedName name="____________MA2" localSheetId="2">#REF!</definedName>
    <definedName name="____________MA2" localSheetId="0">#REF!</definedName>
    <definedName name="____________MA2" localSheetId="4">#REF!</definedName>
    <definedName name="____________MA2">#REF!</definedName>
    <definedName name="____________rc" localSheetId="2">#REF!</definedName>
    <definedName name="____________rc" localSheetId="0">#REF!</definedName>
    <definedName name="____________rc" localSheetId="4">#REF!</definedName>
    <definedName name="____________rc">#REF!</definedName>
    <definedName name="____________SBC1">[5]INV!$A$12:$D$15</definedName>
    <definedName name="____________SBC3">[5]INV!$F$12:$I$15</definedName>
    <definedName name="____________SBC5">[5]INV!$K$12:$N$15</definedName>
    <definedName name="___________AFC1">[5]INV!$A$25:$D$28</definedName>
    <definedName name="___________AFC3">[5]INV!$F$25:$I$28</definedName>
    <definedName name="___________AFC5">[5]INV!$K$25:$N$28</definedName>
    <definedName name="___________apu1" localSheetId="2">[3]INSUMOS!#REF!</definedName>
    <definedName name="___________apu1" localSheetId="0">[3]INSUMOS!#REF!</definedName>
    <definedName name="___________apu1" localSheetId="4">[3]INSUMOS!#REF!</definedName>
    <definedName name="___________apu1">[3]INSUMOS!#REF!</definedName>
    <definedName name="___________BGC1">[5]INV!$A$5:$D$8</definedName>
    <definedName name="___________BGC3">[5]INV!$F$5:$I$8</definedName>
    <definedName name="___________BGC5">[5]INV!$K$5:$N$8</definedName>
    <definedName name="___________CAC1">[5]INV!$A$19:$D$22</definedName>
    <definedName name="___________CAC3">[5]INV!$F$19:$I$22</definedName>
    <definedName name="___________CAC5">[5]INV!$K$19:$N$22</definedName>
    <definedName name="___________i1" localSheetId="2">#REF!</definedName>
    <definedName name="___________i1" localSheetId="0">#REF!</definedName>
    <definedName name="___________i1" localSheetId="4">#REF!</definedName>
    <definedName name="___________i1">#REF!</definedName>
    <definedName name="___________MA2" localSheetId="2">#REF!</definedName>
    <definedName name="___________MA2" localSheetId="0">#REF!</definedName>
    <definedName name="___________MA2" localSheetId="4">#REF!</definedName>
    <definedName name="___________MA2">#REF!</definedName>
    <definedName name="___________PJ50" localSheetId="2">#REF!</definedName>
    <definedName name="___________PJ50" localSheetId="0">#REF!</definedName>
    <definedName name="___________PJ50" localSheetId="4">#REF!</definedName>
    <definedName name="___________PJ50">#REF!</definedName>
    <definedName name="___________rc" localSheetId="2">#REF!</definedName>
    <definedName name="___________rc" localSheetId="0">#REF!</definedName>
    <definedName name="___________rc" localSheetId="4">#REF!</definedName>
    <definedName name="___________rc">#REF!</definedName>
    <definedName name="___________SBC1">[5]INV!$A$12:$D$15</definedName>
    <definedName name="___________SBC3">[5]INV!$F$12:$I$15</definedName>
    <definedName name="___________SBC5">[5]INV!$K$12:$N$15</definedName>
    <definedName name="___________tab1" localSheetId="2">#REF!</definedName>
    <definedName name="___________tab1" localSheetId="0">#REF!</definedName>
    <definedName name="___________tab1" localSheetId="4">#REF!</definedName>
    <definedName name="___________tab1">#REF!</definedName>
    <definedName name="___________tab2" localSheetId="2">#REF!</definedName>
    <definedName name="___________tab2" localSheetId="0">#REF!</definedName>
    <definedName name="___________tab2" localSheetId="4">#REF!</definedName>
    <definedName name="___________tab2">#REF!</definedName>
    <definedName name="___________tab3" localSheetId="2">#REF!</definedName>
    <definedName name="___________tab3" localSheetId="0">#REF!</definedName>
    <definedName name="___________tab3" localSheetId="4">#REF!</definedName>
    <definedName name="___________tab3">#REF!</definedName>
    <definedName name="___________TAB4" localSheetId="2">#REF!</definedName>
    <definedName name="___________TAB4" localSheetId="0">#REF!</definedName>
    <definedName name="___________TAB4" localSheetId="4">#REF!</definedName>
    <definedName name="___________TAB4">#REF!</definedName>
    <definedName name="__________AFC1">[5]INV!$A$25:$D$28</definedName>
    <definedName name="__________AFC3">[5]INV!$F$25:$I$28</definedName>
    <definedName name="__________AFC5">[5]INV!$K$25:$N$28</definedName>
    <definedName name="__________apu1" localSheetId="2">[3]INSUMOS!#REF!</definedName>
    <definedName name="__________apu1" localSheetId="0">[3]INSUMOS!#REF!</definedName>
    <definedName name="__________apu1" localSheetId="4">[3]INSUMOS!#REF!</definedName>
    <definedName name="__________apu1">[3]INSUMOS!#REF!</definedName>
    <definedName name="__________APU221" localSheetId="2">#REF!</definedName>
    <definedName name="__________APU221" localSheetId="0">#REF!</definedName>
    <definedName name="__________APU221" localSheetId="4">#REF!</definedName>
    <definedName name="__________APU221">#REF!</definedName>
    <definedName name="__________APU465" localSheetId="0">[6]!absc</definedName>
    <definedName name="__________APU465" localSheetId="4">[6]!absc</definedName>
    <definedName name="__________APU465">[6]!absc</definedName>
    <definedName name="__________BGC1">[5]INV!$A$5:$D$8</definedName>
    <definedName name="__________BGC3">[5]INV!$F$5:$I$8</definedName>
    <definedName name="__________BGC5">[5]INV!$K$5:$N$8</definedName>
    <definedName name="__________CAC1">[5]INV!$A$19:$D$22</definedName>
    <definedName name="__________CAC3">[5]INV!$F$19:$I$22</definedName>
    <definedName name="__________CAC5">[5]INV!$K$19:$N$22</definedName>
    <definedName name="__________i1" localSheetId="2">#REF!</definedName>
    <definedName name="__________i1" localSheetId="0">#REF!</definedName>
    <definedName name="__________i1" localSheetId="4">#REF!</definedName>
    <definedName name="__________i1">#REF!</definedName>
    <definedName name="__________MA2" localSheetId="2">#REF!</definedName>
    <definedName name="__________MA2" localSheetId="0">#REF!</definedName>
    <definedName name="__________MA2" localSheetId="4">#REF!</definedName>
    <definedName name="__________MA2">#REF!</definedName>
    <definedName name="__________ORO10" localSheetId="2">#REF!</definedName>
    <definedName name="__________ORO10" localSheetId="0">#REF!</definedName>
    <definedName name="__________ORO10" localSheetId="4">#REF!</definedName>
    <definedName name="__________ORO10">#REF!</definedName>
    <definedName name="__________ORO11" localSheetId="2">#REF!</definedName>
    <definedName name="__________ORO11" localSheetId="0">#REF!</definedName>
    <definedName name="__________ORO11" localSheetId="4">#REF!</definedName>
    <definedName name="__________ORO11">#REF!</definedName>
    <definedName name="__________ORO12" localSheetId="2">#REF!</definedName>
    <definedName name="__________ORO12" localSheetId="0">#REF!</definedName>
    <definedName name="__________ORO12" localSheetId="4">#REF!</definedName>
    <definedName name="__________ORO12">#REF!</definedName>
    <definedName name="__________ORO13" localSheetId="2">#REF!</definedName>
    <definedName name="__________ORO13" localSheetId="0">#REF!</definedName>
    <definedName name="__________ORO13" localSheetId="4">#REF!</definedName>
    <definedName name="__________ORO13">#REF!</definedName>
    <definedName name="__________ORO14" localSheetId="2">#REF!</definedName>
    <definedName name="__________ORO14" localSheetId="0">#REF!</definedName>
    <definedName name="__________ORO14" localSheetId="4">#REF!</definedName>
    <definedName name="__________ORO14">#REF!</definedName>
    <definedName name="__________ORO15" localSheetId="2">#REF!</definedName>
    <definedName name="__________ORO15" localSheetId="0">#REF!</definedName>
    <definedName name="__________ORO15" localSheetId="4">#REF!</definedName>
    <definedName name="__________ORO15">#REF!</definedName>
    <definedName name="__________ORO16" localSheetId="2">#REF!</definedName>
    <definedName name="__________ORO16" localSheetId="0">#REF!</definedName>
    <definedName name="__________ORO16" localSheetId="4">#REF!</definedName>
    <definedName name="__________ORO16">#REF!</definedName>
    <definedName name="__________ORO17" localSheetId="2">#REF!</definedName>
    <definedName name="__________ORO17" localSheetId="0">#REF!</definedName>
    <definedName name="__________ORO17" localSheetId="4">#REF!</definedName>
    <definedName name="__________ORO17">#REF!</definedName>
    <definedName name="__________ORO18" localSheetId="2">#REF!</definedName>
    <definedName name="__________ORO18" localSheetId="0">#REF!</definedName>
    <definedName name="__________ORO18" localSheetId="4">#REF!</definedName>
    <definedName name="__________ORO18">#REF!</definedName>
    <definedName name="__________ORO19" localSheetId="2">#REF!</definedName>
    <definedName name="__________ORO19" localSheetId="0">#REF!</definedName>
    <definedName name="__________ORO19" localSheetId="4">#REF!</definedName>
    <definedName name="__________ORO19">#REF!</definedName>
    <definedName name="__________PJ50" localSheetId="2">#REF!</definedName>
    <definedName name="__________PJ50" localSheetId="0">#REF!</definedName>
    <definedName name="__________PJ50" localSheetId="4">#REF!</definedName>
    <definedName name="__________PJ50">#REF!</definedName>
    <definedName name="__________pj51" localSheetId="2">#REF!</definedName>
    <definedName name="__________pj51" localSheetId="0">#REF!</definedName>
    <definedName name="__________pj51" localSheetId="4">#REF!</definedName>
    <definedName name="__________pj51">#REF!</definedName>
    <definedName name="__________rc" localSheetId="2">#REF!</definedName>
    <definedName name="__________rc" localSheetId="0">#REF!</definedName>
    <definedName name="__________rc" localSheetId="4">#REF!</definedName>
    <definedName name="__________rc">#REF!</definedName>
    <definedName name="__________SBC1">[5]INV!$A$12:$D$15</definedName>
    <definedName name="__________SBC3">[5]INV!$F$12:$I$15</definedName>
    <definedName name="__________SBC5">[5]INV!$K$12:$N$15</definedName>
    <definedName name="__________tab1" localSheetId="2">#REF!</definedName>
    <definedName name="__________tab1" localSheetId="0">#REF!</definedName>
    <definedName name="__________tab1" localSheetId="4">#REF!</definedName>
    <definedName name="__________tab1">#REF!</definedName>
    <definedName name="__________tab2" localSheetId="2">#REF!</definedName>
    <definedName name="__________tab2" localSheetId="0">#REF!</definedName>
    <definedName name="__________tab2" localSheetId="4">#REF!</definedName>
    <definedName name="__________tab2">#REF!</definedName>
    <definedName name="__________tab3" localSheetId="2">#REF!</definedName>
    <definedName name="__________tab3" localSheetId="0">#REF!</definedName>
    <definedName name="__________tab3" localSheetId="4">#REF!</definedName>
    <definedName name="__________tab3">#REF!</definedName>
    <definedName name="__________TAB4" localSheetId="2">#REF!</definedName>
    <definedName name="__________TAB4" localSheetId="0">#REF!</definedName>
    <definedName name="__________TAB4" localSheetId="4">#REF!</definedName>
    <definedName name="__________TAB4">#REF!</definedName>
    <definedName name="_________AFC1">[5]INV!$A$25:$D$28</definedName>
    <definedName name="_________AFC3">[5]INV!$F$25:$I$28</definedName>
    <definedName name="_________AFC5">[5]INV!$K$25:$N$28</definedName>
    <definedName name="_________apu1" localSheetId="2">[3]INSUMOS!#REF!</definedName>
    <definedName name="_________apu1" localSheetId="0">[3]INSUMOS!#REF!</definedName>
    <definedName name="_________apu1" localSheetId="4">[3]INSUMOS!#REF!</definedName>
    <definedName name="_________apu1">[3]INSUMOS!#REF!</definedName>
    <definedName name="_________APU221" localSheetId="2">#REF!</definedName>
    <definedName name="_________APU221" localSheetId="0">#REF!</definedName>
    <definedName name="_________APU221" localSheetId="4">#REF!</definedName>
    <definedName name="_________APU221">#REF!</definedName>
    <definedName name="_________APU465" localSheetId="0">[6]!absc</definedName>
    <definedName name="_________APU465" localSheetId="4">[6]!absc</definedName>
    <definedName name="_________APU465">[6]!absc</definedName>
    <definedName name="_________BGC1">[5]INV!$A$5:$D$8</definedName>
    <definedName name="_________BGC3">[5]INV!$F$5:$I$8</definedName>
    <definedName name="_________BGC5">[5]INV!$K$5:$N$8</definedName>
    <definedName name="_________CAC1">[5]INV!$A$19:$D$22</definedName>
    <definedName name="_________CAC3">[5]INV!$F$19:$I$22</definedName>
    <definedName name="_________CAC5">[5]INV!$K$19:$N$22</definedName>
    <definedName name="_________EST6" localSheetId="2">#REF!</definedName>
    <definedName name="_________EST6" localSheetId="0">#REF!</definedName>
    <definedName name="_________EST6" localSheetId="4">#REF!</definedName>
    <definedName name="_________EST6">#REF!</definedName>
    <definedName name="_________i1" localSheetId="2">#REF!</definedName>
    <definedName name="_________i1" localSheetId="0">#REF!</definedName>
    <definedName name="_________i1" localSheetId="4">#REF!</definedName>
    <definedName name="_________i1">#REF!</definedName>
    <definedName name="_________MA2" localSheetId="2">#REF!</definedName>
    <definedName name="_________MA2" localSheetId="0">#REF!</definedName>
    <definedName name="_________MA2" localSheetId="4">#REF!</definedName>
    <definedName name="_________MA2">#REF!</definedName>
    <definedName name="_________PJ50" localSheetId="2">#REF!</definedName>
    <definedName name="_________PJ50" localSheetId="0">#REF!</definedName>
    <definedName name="_________PJ50" localSheetId="4">#REF!</definedName>
    <definedName name="_________PJ50">#REF!</definedName>
    <definedName name="_________pj51" localSheetId="2">#REF!</definedName>
    <definedName name="_________pj51" localSheetId="0">#REF!</definedName>
    <definedName name="_________pj51" localSheetId="4">#REF!</definedName>
    <definedName name="_________pj51">#REF!</definedName>
    <definedName name="_________PMT5671" localSheetId="4">[7]MEMORIAS!#REF!</definedName>
    <definedName name="_________PMT5671">[7]MEMORIAS!#REF!</definedName>
    <definedName name="_________PMT5805" localSheetId="4">[7]MEMORIAS!#REF!</definedName>
    <definedName name="_________PMT5805">[7]MEMORIAS!#REF!</definedName>
    <definedName name="_________PMT5806" localSheetId="4">[7]MEMORIAS!#REF!</definedName>
    <definedName name="_________PMT5806">[7]MEMORIAS!#REF!</definedName>
    <definedName name="_________PMT5815" localSheetId="4">[7]MEMORIAS!#REF!</definedName>
    <definedName name="_________PMT5815">[7]MEMORIAS!#REF!</definedName>
    <definedName name="_________PMT5820" localSheetId="4">[7]MEMORIAS!#REF!</definedName>
    <definedName name="_________PMT5820">[7]MEMORIAS!#REF!</definedName>
    <definedName name="_________rc" localSheetId="2">#REF!</definedName>
    <definedName name="_________rc" localSheetId="0">#REF!</definedName>
    <definedName name="_________rc" localSheetId="4">#REF!</definedName>
    <definedName name="_________rc">#REF!</definedName>
    <definedName name="_________SBC1">[5]INV!$A$12:$D$15</definedName>
    <definedName name="_________SBC3">[5]INV!$F$12:$I$15</definedName>
    <definedName name="_________SBC5">[5]INV!$K$12:$N$15</definedName>
    <definedName name="________AFC1">[5]INV!$A$25:$D$28</definedName>
    <definedName name="________AFC3">[5]INV!$F$25:$I$28</definedName>
    <definedName name="________AFC5">[5]INV!$K$25:$N$28</definedName>
    <definedName name="________aiu2">[8]AIU!$J$105</definedName>
    <definedName name="________apu1" localSheetId="2">[3]INSUMOS!#REF!</definedName>
    <definedName name="________apu1" localSheetId="0">[3]INSUMOS!#REF!</definedName>
    <definedName name="________apu1" localSheetId="4">[3]INSUMOS!#REF!</definedName>
    <definedName name="________apu1">[3]INSUMOS!#REF!</definedName>
    <definedName name="________APU221" localSheetId="2">#REF!</definedName>
    <definedName name="________APU221" localSheetId="0">#REF!</definedName>
    <definedName name="________APU221" localSheetId="4">#REF!</definedName>
    <definedName name="________APU221">#REF!</definedName>
    <definedName name="________APU465" localSheetId="0">[6]!absc</definedName>
    <definedName name="________APU465" localSheetId="4">[6]!absc</definedName>
    <definedName name="________APU465">[6]!absc</definedName>
    <definedName name="________BGC1">[5]INV!$A$5:$D$8</definedName>
    <definedName name="________BGC3">[5]INV!$F$5:$I$8</definedName>
    <definedName name="________BGC5">[5]INV!$K$5:$N$8</definedName>
    <definedName name="________CAC1">[5]INV!$A$19:$D$22</definedName>
    <definedName name="________CAC3">[5]INV!$F$19:$I$22</definedName>
    <definedName name="________CAC5">[5]INV!$K$19:$N$22</definedName>
    <definedName name="________DMD1" localSheetId="2">#REF!</definedName>
    <definedName name="________DMD1" localSheetId="0">#REF!</definedName>
    <definedName name="________DMD1" localSheetId="4">#REF!</definedName>
    <definedName name="________DMD1">#REF!</definedName>
    <definedName name="________EST1" localSheetId="2">#REF!</definedName>
    <definedName name="________EST1" localSheetId="0">#REF!</definedName>
    <definedName name="________EST1" localSheetId="4">#REF!</definedName>
    <definedName name="________EST1">#REF!</definedName>
    <definedName name="________EST10" localSheetId="2">#REF!</definedName>
    <definedName name="________EST10" localSheetId="0">#REF!</definedName>
    <definedName name="________EST10" localSheetId="4">#REF!</definedName>
    <definedName name="________EST10">#REF!</definedName>
    <definedName name="________EST11" localSheetId="2">#REF!</definedName>
    <definedName name="________EST11" localSheetId="0">#REF!</definedName>
    <definedName name="________EST11" localSheetId="4">#REF!</definedName>
    <definedName name="________EST11">#REF!</definedName>
    <definedName name="________EST12" localSheetId="2">#REF!</definedName>
    <definedName name="________EST12" localSheetId="0">#REF!</definedName>
    <definedName name="________EST12" localSheetId="4">#REF!</definedName>
    <definedName name="________EST12">#REF!</definedName>
    <definedName name="________EST13" localSheetId="2">#REF!</definedName>
    <definedName name="________EST13" localSheetId="0">#REF!</definedName>
    <definedName name="________EST13" localSheetId="4">#REF!</definedName>
    <definedName name="________EST13">#REF!</definedName>
    <definedName name="________EST14" localSheetId="2">#REF!</definedName>
    <definedName name="________EST14" localSheetId="0">#REF!</definedName>
    <definedName name="________EST14" localSheetId="4">#REF!</definedName>
    <definedName name="________EST14">#REF!</definedName>
    <definedName name="________EST15" localSheetId="2">#REF!</definedName>
    <definedName name="________EST15" localSheetId="0">#REF!</definedName>
    <definedName name="________EST15" localSheetId="4">#REF!</definedName>
    <definedName name="________EST15">#REF!</definedName>
    <definedName name="________EST16" localSheetId="2">#REF!</definedName>
    <definedName name="________EST16" localSheetId="0">#REF!</definedName>
    <definedName name="________EST16" localSheetId="4">#REF!</definedName>
    <definedName name="________EST16">#REF!</definedName>
    <definedName name="________EST17" localSheetId="2">#REF!</definedName>
    <definedName name="________EST17" localSheetId="0">#REF!</definedName>
    <definedName name="________EST17" localSheetId="4">#REF!</definedName>
    <definedName name="________EST17">#REF!</definedName>
    <definedName name="________EST18" localSheetId="2">#REF!</definedName>
    <definedName name="________EST18" localSheetId="0">#REF!</definedName>
    <definedName name="________EST18" localSheetId="4">#REF!</definedName>
    <definedName name="________EST18">#REF!</definedName>
    <definedName name="________EST19" localSheetId="2">#REF!</definedName>
    <definedName name="________EST19" localSheetId="0">#REF!</definedName>
    <definedName name="________EST19" localSheetId="4">#REF!</definedName>
    <definedName name="________EST19">#REF!</definedName>
    <definedName name="________EST2" localSheetId="2">#REF!</definedName>
    <definedName name="________EST2" localSheetId="0">#REF!</definedName>
    <definedName name="________EST2" localSheetId="4">#REF!</definedName>
    <definedName name="________EST2">#REF!</definedName>
    <definedName name="________EST3" localSheetId="2">#REF!</definedName>
    <definedName name="________EST3" localSheetId="0">#REF!</definedName>
    <definedName name="________EST3" localSheetId="4">#REF!</definedName>
    <definedName name="________EST3">#REF!</definedName>
    <definedName name="________EST4" localSheetId="2">#REF!</definedName>
    <definedName name="________EST4" localSheetId="0">#REF!</definedName>
    <definedName name="________EST4" localSheetId="4">#REF!</definedName>
    <definedName name="________EST4">#REF!</definedName>
    <definedName name="________EST5" localSheetId="2">#REF!</definedName>
    <definedName name="________EST5" localSheetId="0">#REF!</definedName>
    <definedName name="________EST5" localSheetId="4">#REF!</definedName>
    <definedName name="________EST5">#REF!</definedName>
    <definedName name="________EST6" localSheetId="2">#REF!</definedName>
    <definedName name="________EST6" localSheetId="0">#REF!</definedName>
    <definedName name="________EST6" localSheetId="4">#REF!</definedName>
    <definedName name="________EST6">#REF!</definedName>
    <definedName name="________EST7" localSheetId="2">#REF!</definedName>
    <definedName name="________EST7" localSheetId="0">#REF!</definedName>
    <definedName name="________EST7" localSheetId="4">#REF!</definedName>
    <definedName name="________EST7">#REF!</definedName>
    <definedName name="________EST8" localSheetId="2">#REF!</definedName>
    <definedName name="________EST8" localSheetId="0">#REF!</definedName>
    <definedName name="________EST8" localSheetId="4">#REF!</definedName>
    <definedName name="________EST8">#REF!</definedName>
    <definedName name="________EST9" localSheetId="2">#REF!</definedName>
    <definedName name="________EST9" localSheetId="0">#REF!</definedName>
    <definedName name="________EST9" localSheetId="4">#REF!</definedName>
    <definedName name="________EST9">#REF!</definedName>
    <definedName name="________EXC1" localSheetId="2">#REF!</definedName>
    <definedName name="________EXC1" localSheetId="0">#REF!</definedName>
    <definedName name="________EXC1" localSheetId="4">#REF!</definedName>
    <definedName name="________EXC1">#REF!</definedName>
    <definedName name="________EXC10" localSheetId="2">#REF!</definedName>
    <definedName name="________EXC10" localSheetId="0">#REF!</definedName>
    <definedName name="________EXC10" localSheetId="4">#REF!</definedName>
    <definedName name="________EXC10">#REF!</definedName>
    <definedName name="________EXC11" localSheetId="2">#REF!</definedName>
    <definedName name="________EXC11" localSheetId="0">#REF!</definedName>
    <definedName name="________EXC11" localSheetId="4">#REF!</definedName>
    <definedName name="________EXC11">#REF!</definedName>
    <definedName name="________EXC12" localSheetId="2">#REF!</definedName>
    <definedName name="________EXC12" localSheetId="0">#REF!</definedName>
    <definedName name="________EXC12" localSheetId="4">#REF!</definedName>
    <definedName name="________EXC12">#REF!</definedName>
    <definedName name="________EXC2" localSheetId="2">#REF!</definedName>
    <definedName name="________EXC2" localSheetId="0">#REF!</definedName>
    <definedName name="________EXC2" localSheetId="4">#REF!</definedName>
    <definedName name="________EXC2">#REF!</definedName>
    <definedName name="________EXC3" localSheetId="2">#REF!</definedName>
    <definedName name="________EXC3" localSheetId="0">#REF!</definedName>
    <definedName name="________EXC3" localSheetId="4">#REF!</definedName>
    <definedName name="________EXC3">#REF!</definedName>
    <definedName name="________EXC4" localSheetId="2">#REF!</definedName>
    <definedName name="________EXC4" localSheetId="0">#REF!</definedName>
    <definedName name="________EXC4" localSheetId="4">#REF!</definedName>
    <definedName name="________EXC4">#REF!</definedName>
    <definedName name="________EXC5" localSheetId="2">#REF!</definedName>
    <definedName name="________EXC5" localSheetId="0">#REF!</definedName>
    <definedName name="________EXC5" localSheetId="4">#REF!</definedName>
    <definedName name="________EXC5">#REF!</definedName>
    <definedName name="________EXC6" localSheetId="2">#REF!</definedName>
    <definedName name="________EXC6" localSheetId="0">#REF!</definedName>
    <definedName name="________EXC6" localSheetId="4">#REF!</definedName>
    <definedName name="________EXC6">#REF!</definedName>
    <definedName name="________EXC7" localSheetId="2">#REF!</definedName>
    <definedName name="________EXC7" localSheetId="0">#REF!</definedName>
    <definedName name="________EXC7" localSheetId="4">#REF!</definedName>
    <definedName name="________EXC7">#REF!</definedName>
    <definedName name="________EXC8" localSheetId="2">#REF!</definedName>
    <definedName name="________EXC8" localSheetId="0">#REF!</definedName>
    <definedName name="________EXC8" localSheetId="4">#REF!</definedName>
    <definedName name="________EXC8">#REF!</definedName>
    <definedName name="________EXC9" localSheetId="2">#REF!</definedName>
    <definedName name="________EXC9" localSheetId="0">#REF!</definedName>
    <definedName name="________EXC9" localSheetId="4">#REF!</definedName>
    <definedName name="________EXC9">#REF!</definedName>
    <definedName name="________i1" localSheetId="2">#REF!</definedName>
    <definedName name="________i1" localSheetId="0">#REF!</definedName>
    <definedName name="________i1" localSheetId="4">#REF!</definedName>
    <definedName name="________i1">#REF!</definedName>
    <definedName name="________MA2" localSheetId="2">#REF!</definedName>
    <definedName name="________MA2" localSheetId="0">#REF!</definedName>
    <definedName name="________MA2" localSheetId="4">#REF!</definedName>
    <definedName name="________MA2">#REF!</definedName>
    <definedName name="________PJ50" localSheetId="2">#REF!</definedName>
    <definedName name="________PJ50" localSheetId="0">#REF!</definedName>
    <definedName name="________PJ50" localSheetId="4">#REF!</definedName>
    <definedName name="________PJ50">#REF!</definedName>
    <definedName name="________PJ51" localSheetId="2">#REF!</definedName>
    <definedName name="________PJ51" localSheetId="0">#REF!</definedName>
    <definedName name="________pj51" localSheetId="4">#REF!</definedName>
    <definedName name="________pj51">#REF!</definedName>
    <definedName name="________r" localSheetId="2" hidden="1">{"TAB1",#N/A,TRUE,"GENERAL";"TAB2",#N/A,TRUE,"GENERAL";"TAB3",#N/A,TRUE,"GENERAL";"TAB4",#N/A,TRUE,"GENERAL";"TAB5",#N/A,TRUE,"GENERAL"}</definedName>
    <definedName name="________r" localSheetId="0" hidden="1">{"TAB1",#N/A,TRUE,"GENERAL";"TAB2",#N/A,TRUE,"GENERAL";"TAB3",#N/A,TRUE,"GENERAL";"TAB4",#N/A,TRUE,"GENERAL";"TAB5",#N/A,TRUE,"GENERAL"}</definedName>
    <definedName name="________r" localSheetId="4" hidden="1">{"TAB1",#N/A,TRUE,"GENERAL";"TAB2",#N/A,TRUE,"GENERAL";"TAB3",#N/A,TRUE,"GENERAL";"TAB4",#N/A,TRUE,"GENERAL";"TAB5",#N/A,TRUE,"GENERAL"}</definedName>
    <definedName name="________r" hidden="1">{"TAB1",#N/A,TRUE,"GENERAL";"TAB2",#N/A,TRUE,"GENERAL";"TAB3",#N/A,TRUE,"GENERAL";"TAB4",#N/A,TRUE,"GENERAL";"TAB5",#N/A,TRUE,"GENERAL"}</definedName>
    <definedName name="________r4r" localSheetId="2" hidden="1">{"via1",#N/A,TRUE,"general";"via2",#N/A,TRUE,"general";"via3",#N/A,TRUE,"general"}</definedName>
    <definedName name="________r4r" localSheetId="0" hidden="1">{"via1",#N/A,TRUE,"general";"via2",#N/A,TRUE,"general";"via3",#N/A,TRUE,"general"}</definedName>
    <definedName name="________r4r" localSheetId="4" hidden="1">{"via1",#N/A,TRUE,"general";"via2",#N/A,TRUE,"general";"via3",#N/A,TRUE,"general"}</definedName>
    <definedName name="________r4r" hidden="1">{"via1",#N/A,TRUE,"general";"via2",#N/A,TRUE,"general";"via3",#N/A,TRUE,"general"}</definedName>
    <definedName name="________rc" localSheetId="2">#REF!</definedName>
    <definedName name="________rc" localSheetId="0">#REF!</definedName>
    <definedName name="________rc" localSheetId="4">#REF!</definedName>
    <definedName name="________rc">#REF!</definedName>
    <definedName name="________SBC1">[5]INV!$A$12:$D$15</definedName>
    <definedName name="________SBC3">[5]INV!$F$12:$I$15</definedName>
    <definedName name="________SBC5">[5]INV!$K$12:$N$15</definedName>
    <definedName name="_______a1" localSheetId="2" hidden="1">{"TAB1",#N/A,TRUE,"GENERAL";"TAB2",#N/A,TRUE,"GENERAL";"TAB3",#N/A,TRUE,"GENERAL";"TAB4",#N/A,TRUE,"GENERAL";"TAB5",#N/A,TRUE,"GENERAL"}</definedName>
    <definedName name="_______a1" localSheetId="0" hidden="1">{"TAB1",#N/A,TRUE,"GENERAL";"TAB2",#N/A,TRUE,"GENERAL";"TAB3",#N/A,TRUE,"GENERAL";"TAB4",#N/A,TRUE,"GENERAL";"TAB5",#N/A,TRUE,"GENERAL"}</definedName>
    <definedName name="_______a1" localSheetId="4" hidden="1">{"TAB1",#N/A,TRUE,"GENERAL";"TAB2",#N/A,TRUE,"GENERAL";"TAB3",#N/A,TRUE,"GENERAL";"TAB4",#N/A,TRUE,"GENERAL";"TAB5",#N/A,TRUE,"GENERAL"}</definedName>
    <definedName name="_______a1" hidden="1">{"TAB1",#N/A,TRUE,"GENERAL";"TAB2",#N/A,TRUE,"GENERAL";"TAB3",#N/A,TRUE,"GENERAL";"TAB4",#N/A,TRUE,"GENERAL";"TAB5",#N/A,TRUE,"GENERAL"}</definedName>
    <definedName name="_______a3" localSheetId="2" hidden="1">{"TAB1",#N/A,TRUE,"GENERAL";"TAB2",#N/A,TRUE,"GENERAL";"TAB3",#N/A,TRUE,"GENERAL";"TAB4",#N/A,TRUE,"GENERAL";"TAB5",#N/A,TRUE,"GENERAL"}</definedName>
    <definedName name="_______a3" localSheetId="0" hidden="1">{"TAB1",#N/A,TRUE,"GENERAL";"TAB2",#N/A,TRUE,"GENERAL";"TAB3",#N/A,TRUE,"GENERAL";"TAB4",#N/A,TRUE,"GENERAL";"TAB5",#N/A,TRUE,"GENERAL"}</definedName>
    <definedName name="_______a3" localSheetId="4" hidden="1">{"TAB1",#N/A,TRUE,"GENERAL";"TAB2",#N/A,TRUE,"GENERAL";"TAB3",#N/A,TRUE,"GENERAL";"TAB4",#N/A,TRUE,"GENERAL";"TAB5",#N/A,TRUE,"GENERAL"}</definedName>
    <definedName name="_______a3" hidden="1">{"TAB1",#N/A,TRUE,"GENERAL";"TAB2",#N/A,TRUE,"GENERAL";"TAB3",#N/A,TRUE,"GENERAL";"TAB4",#N/A,TRUE,"GENERAL";"TAB5",#N/A,TRUE,"GENERAL"}</definedName>
    <definedName name="_______a4" localSheetId="2" hidden="1">{"via1",#N/A,TRUE,"general";"via2",#N/A,TRUE,"general";"via3",#N/A,TRUE,"general"}</definedName>
    <definedName name="_______a4" localSheetId="0" hidden="1">{"via1",#N/A,TRUE,"general";"via2",#N/A,TRUE,"general";"via3",#N/A,TRUE,"general"}</definedName>
    <definedName name="_______a4" localSheetId="4" hidden="1">{"via1",#N/A,TRUE,"general";"via2",#N/A,TRUE,"general";"via3",#N/A,TRUE,"general"}</definedName>
    <definedName name="_______a4" hidden="1">{"via1",#N/A,TRUE,"general";"via2",#N/A,TRUE,"general";"via3",#N/A,TRUE,"general"}</definedName>
    <definedName name="_______a5" localSheetId="2" hidden="1">{"TAB1",#N/A,TRUE,"GENERAL";"TAB2",#N/A,TRUE,"GENERAL";"TAB3",#N/A,TRUE,"GENERAL";"TAB4",#N/A,TRUE,"GENERAL";"TAB5",#N/A,TRUE,"GENERAL"}</definedName>
    <definedName name="_______a5" localSheetId="0" hidden="1">{"TAB1",#N/A,TRUE,"GENERAL";"TAB2",#N/A,TRUE,"GENERAL";"TAB3",#N/A,TRUE,"GENERAL";"TAB4",#N/A,TRUE,"GENERAL";"TAB5",#N/A,TRUE,"GENERAL"}</definedName>
    <definedName name="_______a5" localSheetId="4" hidden="1">{"TAB1",#N/A,TRUE,"GENERAL";"TAB2",#N/A,TRUE,"GENERAL";"TAB3",#N/A,TRUE,"GENERAL";"TAB4",#N/A,TRUE,"GENERAL";"TAB5",#N/A,TRUE,"GENERAL"}</definedName>
    <definedName name="_______a5" hidden="1">{"TAB1",#N/A,TRUE,"GENERAL";"TAB2",#N/A,TRUE,"GENERAL";"TAB3",#N/A,TRUE,"GENERAL";"TAB4",#N/A,TRUE,"GENERAL";"TAB5",#N/A,TRUE,"GENERAL"}</definedName>
    <definedName name="_______a6" localSheetId="2" hidden="1">{"TAB1",#N/A,TRUE,"GENERAL";"TAB2",#N/A,TRUE,"GENERAL";"TAB3",#N/A,TRUE,"GENERAL";"TAB4",#N/A,TRUE,"GENERAL";"TAB5",#N/A,TRUE,"GENERAL"}</definedName>
    <definedName name="_______a6" localSheetId="0" hidden="1">{"TAB1",#N/A,TRUE,"GENERAL";"TAB2",#N/A,TRUE,"GENERAL";"TAB3",#N/A,TRUE,"GENERAL";"TAB4",#N/A,TRUE,"GENERAL";"TAB5",#N/A,TRUE,"GENERAL"}</definedName>
    <definedName name="_______a6" localSheetId="4" hidden="1">{"TAB1",#N/A,TRUE,"GENERAL";"TAB2",#N/A,TRUE,"GENERAL";"TAB3",#N/A,TRUE,"GENERAL";"TAB4",#N/A,TRUE,"GENERAL";"TAB5",#N/A,TRUE,"GENERAL"}</definedName>
    <definedName name="_______a6" hidden="1">{"TAB1",#N/A,TRUE,"GENERAL";"TAB2",#N/A,TRUE,"GENERAL";"TAB3",#N/A,TRUE,"GENERAL";"TAB4",#N/A,TRUE,"GENERAL";"TAB5",#N/A,TRUE,"GENERAL"}</definedName>
    <definedName name="_______AFC1" localSheetId="2">[9]INV!$A$25:$D$28</definedName>
    <definedName name="_______AFC1" localSheetId="0">[9]INV!$A$25:$D$28</definedName>
    <definedName name="_______AFC1">[5]INV!$A$25:$D$28</definedName>
    <definedName name="_______AFC3" localSheetId="2">[9]INV!$F$25:$I$28</definedName>
    <definedName name="_______AFC3" localSheetId="0">[9]INV!$F$25:$I$28</definedName>
    <definedName name="_______AFC3">[5]INV!$F$25:$I$28</definedName>
    <definedName name="_______AFC5" localSheetId="2">[9]INV!$K$25:$N$28</definedName>
    <definedName name="_______AFC5" localSheetId="0">[9]INV!$K$25:$N$28</definedName>
    <definedName name="_______AFC5">[5]INV!$K$25:$N$28</definedName>
    <definedName name="_______apu1" localSheetId="2">[3]INSUMOS!#REF!</definedName>
    <definedName name="_______apu1" localSheetId="0">[3]INSUMOS!#REF!</definedName>
    <definedName name="_______apu1" localSheetId="4">[3]INSUMOS!#REF!</definedName>
    <definedName name="_______apu1">[3]INSUMOS!#REF!</definedName>
    <definedName name="_______APU221" localSheetId="2">#REF!</definedName>
    <definedName name="_______APU221" localSheetId="0">#REF!</definedName>
    <definedName name="_______APU221" localSheetId="4">#REF!</definedName>
    <definedName name="_______APU221">#REF!</definedName>
    <definedName name="_______APU465" localSheetId="0">[6]!absc</definedName>
    <definedName name="_______APU465" localSheetId="4">[6]!absc</definedName>
    <definedName name="_______APU465">[6]!absc</definedName>
    <definedName name="_______b2" localSheetId="2" hidden="1">{"TAB1",#N/A,TRUE,"GENERAL";"TAB2",#N/A,TRUE,"GENERAL";"TAB3",#N/A,TRUE,"GENERAL";"TAB4",#N/A,TRUE,"GENERAL";"TAB5",#N/A,TRUE,"GENERAL"}</definedName>
    <definedName name="_______b2" localSheetId="0" hidden="1">{"TAB1",#N/A,TRUE,"GENERAL";"TAB2",#N/A,TRUE,"GENERAL";"TAB3",#N/A,TRUE,"GENERAL";"TAB4",#N/A,TRUE,"GENERAL";"TAB5",#N/A,TRUE,"GENERAL"}</definedName>
    <definedName name="_______b2" localSheetId="4" hidden="1">{"TAB1",#N/A,TRUE,"GENERAL";"TAB2",#N/A,TRUE,"GENERAL";"TAB3",#N/A,TRUE,"GENERAL";"TAB4",#N/A,TRUE,"GENERAL";"TAB5",#N/A,TRUE,"GENERAL"}</definedName>
    <definedName name="_______b2" hidden="1">{"TAB1",#N/A,TRUE,"GENERAL";"TAB2",#N/A,TRUE,"GENERAL";"TAB3",#N/A,TRUE,"GENERAL";"TAB4",#N/A,TRUE,"GENERAL";"TAB5",#N/A,TRUE,"GENERAL"}</definedName>
    <definedName name="_______b3" localSheetId="2" hidden="1">{"TAB1",#N/A,TRUE,"GENERAL";"TAB2",#N/A,TRUE,"GENERAL";"TAB3",#N/A,TRUE,"GENERAL";"TAB4",#N/A,TRUE,"GENERAL";"TAB5",#N/A,TRUE,"GENERAL"}</definedName>
    <definedName name="_______b3" localSheetId="0" hidden="1">{"TAB1",#N/A,TRUE,"GENERAL";"TAB2",#N/A,TRUE,"GENERAL";"TAB3",#N/A,TRUE,"GENERAL";"TAB4",#N/A,TRUE,"GENERAL";"TAB5",#N/A,TRUE,"GENERAL"}</definedName>
    <definedName name="_______b3" localSheetId="4" hidden="1">{"TAB1",#N/A,TRUE,"GENERAL";"TAB2",#N/A,TRUE,"GENERAL";"TAB3",#N/A,TRUE,"GENERAL";"TAB4",#N/A,TRUE,"GENERAL";"TAB5",#N/A,TRUE,"GENERAL"}</definedName>
    <definedName name="_______b3" hidden="1">{"TAB1",#N/A,TRUE,"GENERAL";"TAB2",#N/A,TRUE,"GENERAL";"TAB3",#N/A,TRUE,"GENERAL";"TAB4",#N/A,TRUE,"GENERAL";"TAB5",#N/A,TRUE,"GENERAL"}</definedName>
    <definedName name="_______b4" localSheetId="2" hidden="1">{"TAB1",#N/A,TRUE,"GENERAL";"TAB2",#N/A,TRUE,"GENERAL";"TAB3",#N/A,TRUE,"GENERAL";"TAB4",#N/A,TRUE,"GENERAL";"TAB5",#N/A,TRUE,"GENERAL"}</definedName>
    <definedName name="_______b4" localSheetId="0" hidden="1">{"TAB1",#N/A,TRUE,"GENERAL";"TAB2",#N/A,TRUE,"GENERAL";"TAB3",#N/A,TRUE,"GENERAL";"TAB4",#N/A,TRUE,"GENERAL";"TAB5",#N/A,TRUE,"GENERAL"}</definedName>
    <definedName name="_______b4" localSheetId="4" hidden="1">{"TAB1",#N/A,TRUE,"GENERAL";"TAB2",#N/A,TRUE,"GENERAL";"TAB3",#N/A,TRUE,"GENERAL";"TAB4",#N/A,TRUE,"GENERAL";"TAB5",#N/A,TRUE,"GENERAL"}</definedName>
    <definedName name="_______b4" hidden="1">{"TAB1",#N/A,TRUE,"GENERAL";"TAB2",#N/A,TRUE,"GENERAL";"TAB3",#N/A,TRUE,"GENERAL";"TAB4",#N/A,TRUE,"GENERAL";"TAB5",#N/A,TRUE,"GENERAL"}</definedName>
    <definedName name="_______b5" localSheetId="2" hidden="1">{"TAB1",#N/A,TRUE,"GENERAL";"TAB2",#N/A,TRUE,"GENERAL";"TAB3",#N/A,TRUE,"GENERAL";"TAB4",#N/A,TRUE,"GENERAL";"TAB5",#N/A,TRUE,"GENERAL"}</definedName>
    <definedName name="_______b5" localSheetId="0" hidden="1">{"TAB1",#N/A,TRUE,"GENERAL";"TAB2",#N/A,TRUE,"GENERAL";"TAB3",#N/A,TRUE,"GENERAL";"TAB4",#N/A,TRUE,"GENERAL";"TAB5",#N/A,TRUE,"GENERAL"}</definedName>
    <definedName name="_______b5" localSheetId="4" hidden="1">{"TAB1",#N/A,TRUE,"GENERAL";"TAB2",#N/A,TRUE,"GENERAL";"TAB3",#N/A,TRUE,"GENERAL";"TAB4",#N/A,TRUE,"GENERAL";"TAB5",#N/A,TRUE,"GENERAL"}</definedName>
    <definedName name="_______b5" hidden="1">{"TAB1",#N/A,TRUE,"GENERAL";"TAB2",#N/A,TRUE,"GENERAL";"TAB3",#N/A,TRUE,"GENERAL";"TAB4",#N/A,TRUE,"GENERAL";"TAB5",#N/A,TRUE,"GENERAL"}</definedName>
    <definedName name="_______b6" localSheetId="2" hidden="1">{"TAB1",#N/A,TRUE,"GENERAL";"TAB2",#N/A,TRUE,"GENERAL";"TAB3",#N/A,TRUE,"GENERAL";"TAB4",#N/A,TRUE,"GENERAL";"TAB5",#N/A,TRUE,"GENERAL"}</definedName>
    <definedName name="_______b6" localSheetId="0" hidden="1">{"TAB1",#N/A,TRUE,"GENERAL";"TAB2",#N/A,TRUE,"GENERAL";"TAB3",#N/A,TRUE,"GENERAL";"TAB4",#N/A,TRUE,"GENERAL";"TAB5",#N/A,TRUE,"GENERAL"}</definedName>
    <definedName name="_______b6" localSheetId="4" hidden="1">{"TAB1",#N/A,TRUE,"GENERAL";"TAB2",#N/A,TRUE,"GENERAL";"TAB3",#N/A,TRUE,"GENERAL";"TAB4",#N/A,TRUE,"GENERAL";"TAB5",#N/A,TRUE,"GENERAL"}</definedName>
    <definedName name="_______b6" hidden="1">{"TAB1",#N/A,TRUE,"GENERAL";"TAB2",#N/A,TRUE,"GENERAL";"TAB3",#N/A,TRUE,"GENERAL";"TAB4",#N/A,TRUE,"GENERAL";"TAB5",#N/A,TRUE,"GENERAL"}</definedName>
    <definedName name="_______b7" localSheetId="2" hidden="1">{"via1",#N/A,TRUE,"general";"via2",#N/A,TRUE,"general";"via3",#N/A,TRUE,"general"}</definedName>
    <definedName name="_______b7" localSheetId="0" hidden="1">{"via1",#N/A,TRUE,"general";"via2",#N/A,TRUE,"general";"via3",#N/A,TRUE,"general"}</definedName>
    <definedName name="_______b7" localSheetId="4" hidden="1">{"via1",#N/A,TRUE,"general";"via2",#N/A,TRUE,"general";"via3",#N/A,TRUE,"general"}</definedName>
    <definedName name="_______b7" hidden="1">{"via1",#N/A,TRUE,"general";"via2",#N/A,TRUE,"general";"via3",#N/A,TRUE,"general"}</definedName>
    <definedName name="_______b8" localSheetId="2" hidden="1">{"via1",#N/A,TRUE,"general";"via2",#N/A,TRUE,"general";"via3",#N/A,TRUE,"general"}</definedName>
    <definedName name="_______b8" localSheetId="0" hidden="1">{"via1",#N/A,TRUE,"general";"via2",#N/A,TRUE,"general";"via3",#N/A,TRUE,"general"}</definedName>
    <definedName name="_______b8" localSheetId="4" hidden="1">{"via1",#N/A,TRUE,"general";"via2",#N/A,TRUE,"general";"via3",#N/A,TRUE,"general"}</definedName>
    <definedName name="_______b8" hidden="1">{"via1",#N/A,TRUE,"general";"via2",#N/A,TRUE,"general";"via3",#N/A,TRUE,"general"}</definedName>
    <definedName name="_______bb9" localSheetId="2" hidden="1">{"TAB1",#N/A,TRUE,"GENERAL";"TAB2",#N/A,TRUE,"GENERAL";"TAB3",#N/A,TRUE,"GENERAL";"TAB4",#N/A,TRUE,"GENERAL";"TAB5",#N/A,TRUE,"GENERAL"}</definedName>
    <definedName name="_______bb9" localSheetId="0" hidden="1">{"TAB1",#N/A,TRUE,"GENERAL";"TAB2",#N/A,TRUE,"GENERAL";"TAB3",#N/A,TRUE,"GENERAL";"TAB4",#N/A,TRUE,"GENERAL";"TAB5",#N/A,TRUE,"GENERAL"}</definedName>
    <definedName name="_______bb9" localSheetId="4" hidden="1">{"TAB1",#N/A,TRUE,"GENERAL";"TAB2",#N/A,TRUE,"GENERAL";"TAB3",#N/A,TRUE,"GENERAL";"TAB4",#N/A,TRUE,"GENERAL";"TAB5",#N/A,TRUE,"GENERAL"}</definedName>
    <definedName name="_______bb9" hidden="1">{"TAB1",#N/A,TRUE,"GENERAL";"TAB2",#N/A,TRUE,"GENERAL";"TAB3",#N/A,TRUE,"GENERAL";"TAB4",#N/A,TRUE,"GENERAL";"TAB5",#N/A,TRUE,"GENERAL"}</definedName>
    <definedName name="_______bgb5" localSheetId="2" hidden="1">{"TAB1",#N/A,TRUE,"GENERAL";"TAB2",#N/A,TRUE,"GENERAL";"TAB3",#N/A,TRUE,"GENERAL";"TAB4",#N/A,TRUE,"GENERAL";"TAB5",#N/A,TRUE,"GENERAL"}</definedName>
    <definedName name="_______bgb5" localSheetId="0" hidden="1">{"TAB1",#N/A,TRUE,"GENERAL";"TAB2",#N/A,TRUE,"GENERAL";"TAB3",#N/A,TRUE,"GENERAL";"TAB4",#N/A,TRUE,"GENERAL";"TAB5",#N/A,TRUE,"GENERAL"}</definedName>
    <definedName name="_______bgb5" localSheetId="4" hidden="1">{"TAB1",#N/A,TRUE,"GENERAL";"TAB2",#N/A,TRUE,"GENERAL";"TAB3",#N/A,TRUE,"GENERAL";"TAB4",#N/A,TRUE,"GENERAL";"TAB5",#N/A,TRUE,"GENERAL"}</definedName>
    <definedName name="_______bgb5" hidden="1">{"TAB1",#N/A,TRUE,"GENERAL";"TAB2",#N/A,TRUE,"GENERAL";"TAB3",#N/A,TRUE,"GENERAL";"TAB4",#N/A,TRUE,"GENERAL";"TAB5",#N/A,TRUE,"GENERAL"}</definedName>
    <definedName name="_______BGC1" localSheetId="2">[9]INV!$A$5:$D$8</definedName>
    <definedName name="_______BGC1" localSheetId="0">[9]INV!$A$5:$D$8</definedName>
    <definedName name="_______BGC1">[5]INV!$A$5:$D$8</definedName>
    <definedName name="_______BGC3" localSheetId="2">[9]INV!$F$5:$I$8</definedName>
    <definedName name="_______BGC3" localSheetId="0">[9]INV!$F$5:$I$8</definedName>
    <definedName name="_______BGC3">[5]INV!$F$5:$I$8</definedName>
    <definedName name="_______BGC5" localSheetId="2">[9]INV!$K$5:$N$8</definedName>
    <definedName name="_______BGC5" localSheetId="0">[9]INV!$K$5:$N$8</definedName>
    <definedName name="_______BGC5">[5]INV!$K$5:$N$8</definedName>
    <definedName name="_______CAC1" localSheetId="2">[9]INV!$A$19:$D$22</definedName>
    <definedName name="_______CAC1" localSheetId="0">[9]INV!$A$19:$D$22</definedName>
    <definedName name="_______CAC1">[5]INV!$A$19:$D$22</definedName>
    <definedName name="_______CAC3" localSheetId="2">[9]INV!$F$19:$I$22</definedName>
    <definedName name="_______CAC3" localSheetId="0">[9]INV!$F$19:$I$22</definedName>
    <definedName name="_______CAC3">[5]INV!$F$19:$I$22</definedName>
    <definedName name="_______CAC5" localSheetId="2">[9]INV!$K$19:$N$22</definedName>
    <definedName name="_______CAC5" localSheetId="0">[9]INV!$K$19:$N$22</definedName>
    <definedName name="_______CAC5">[5]INV!$K$19:$N$22</definedName>
    <definedName name="_______cua1">'[10]ALCANTARILLADO RAS'!$A$4:$B$14</definedName>
    <definedName name="_______DMD1" localSheetId="2">#REF!</definedName>
    <definedName name="_______DMD1" localSheetId="0">#REF!</definedName>
    <definedName name="_______DMD1" localSheetId="4">#REF!</definedName>
    <definedName name="_______DMD1">#REF!</definedName>
    <definedName name="_______EST1" localSheetId="2">#REF!</definedName>
    <definedName name="_______EST1" localSheetId="0">#REF!</definedName>
    <definedName name="_______EST1" localSheetId="4">#REF!</definedName>
    <definedName name="_______EST1">#REF!</definedName>
    <definedName name="_______EST10" localSheetId="2">#REF!</definedName>
    <definedName name="_______EST10" localSheetId="0">#REF!</definedName>
    <definedName name="_______EST10" localSheetId="4">#REF!</definedName>
    <definedName name="_______EST10">#REF!</definedName>
    <definedName name="_______EST11" localSheetId="2">#REF!</definedName>
    <definedName name="_______EST11" localSheetId="0">#REF!</definedName>
    <definedName name="_______EST11" localSheetId="4">#REF!</definedName>
    <definedName name="_______EST11">#REF!</definedName>
    <definedName name="_______EST12" localSheetId="2">#REF!</definedName>
    <definedName name="_______EST12" localSheetId="0">#REF!</definedName>
    <definedName name="_______EST12" localSheetId="4">#REF!</definedName>
    <definedName name="_______EST12">#REF!</definedName>
    <definedName name="_______EST13" localSheetId="2">#REF!</definedName>
    <definedName name="_______EST13" localSheetId="0">#REF!</definedName>
    <definedName name="_______EST13" localSheetId="4">#REF!</definedName>
    <definedName name="_______EST13">#REF!</definedName>
    <definedName name="_______EST14" localSheetId="2">#REF!</definedName>
    <definedName name="_______EST14" localSheetId="0">#REF!</definedName>
    <definedName name="_______EST14" localSheetId="4">#REF!</definedName>
    <definedName name="_______EST14">#REF!</definedName>
    <definedName name="_______EST15" localSheetId="2">#REF!</definedName>
    <definedName name="_______EST15" localSheetId="0">#REF!</definedName>
    <definedName name="_______EST15" localSheetId="4">#REF!</definedName>
    <definedName name="_______EST15">#REF!</definedName>
    <definedName name="_______EST16" localSheetId="2">#REF!</definedName>
    <definedName name="_______EST16" localSheetId="0">#REF!</definedName>
    <definedName name="_______EST16" localSheetId="4">#REF!</definedName>
    <definedName name="_______EST16">#REF!</definedName>
    <definedName name="_______EST17" localSheetId="2">#REF!</definedName>
    <definedName name="_______EST17" localSheetId="0">#REF!</definedName>
    <definedName name="_______EST17" localSheetId="4">#REF!</definedName>
    <definedName name="_______EST17">#REF!</definedName>
    <definedName name="_______EST18" localSheetId="2">#REF!</definedName>
    <definedName name="_______EST18" localSheetId="0">#REF!</definedName>
    <definedName name="_______EST18" localSheetId="4">#REF!</definedName>
    <definedName name="_______EST18">#REF!</definedName>
    <definedName name="_______EST19" localSheetId="2">#REF!</definedName>
    <definedName name="_______EST19" localSheetId="0">#REF!</definedName>
    <definedName name="_______EST19" localSheetId="4">#REF!</definedName>
    <definedName name="_______EST19">#REF!</definedName>
    <definedName name="_______EST2" localSheetId="2">#REF!</definedName>
    <definedName name="_______EST2" localSheetId="0">#REF!</definedName>
    <definedName name="_______EST2" localSheetId="4">#REF!</definedName>
    <definedName name="_______EST2">#REF!</definedName>
    <definedName name="_______EST3" localSheetId="2">#REF!</definedName>
    <definedName name="_______EST3" localSheetId="0">#REF!</definedName>
    <definedName name="_______EST3" localSheetId="4">#REF!</definedName>
    <definedName name="_______EST3">#REF!</definedName>
    <definedName name="_______EST4" localSheetId="2">#REF!</definedName>
    <definedName name="_______EST4" localSheetId="0">#REF!</definedName>
    <definedName name="_______EST4" localSheetId="4">#REF!</definedName>
    <definedName name="_______EST4">#REF!</definedName>
    <definedName name="_______EST5" localSheetId="2">#REF!</definedName>
    <definedName name="_______EST5" localSheetId="0">#REF!</definedName>
    <definedName name="_______EST5" localSheetId="4">#REF!</definedName>
    <definedName name="_______EST5">#REF!</definedName>
    <definedName name="_______EST6" localSheetId="2">#REF!</definedName>
    <definedName name="_______EST6" localSheetId="0">#REF!</definedName>
    <definedName name="_______EST6" localSheetId="4">#REF!</definedName>
    <definedName name="_______EST6">#REF!</definedName>
    <definedName name="_______EST7" localSheetId="2">#REF!</definedName>
    <definedName name="_______EST7" localSheetId="0">#REF!</definedName>
    <definedName name="_______EST7" localSheetId="4">#REF!</definedName>
    <definedName name="_______EST7">#REF!</definedName>
    <definedName name="_______EST8" localSheetId="2">#REF!</definedName>
    <definedName name="_______EST8" localSheetId="0">#REF!</definedName>
    <definedName name="_______EST8" localSheetId="4">#REF!</definedName>
    <definedName name="_______EST8">#REF!</definedName>
    <definedName name="_______EST9" localSheetId="2">#REF!</definedName>
    <definedName name="_______EST9" localSheetId="0">#REF!</definedName>
    <definedName name="_______EST9" localSheetId="4">#REF!</definedName>
    <definedName name="_______EST9">#REF!</definedName>
    <definedName name="_______EXC1" localSheetId="2">#REF!</definedName>
    <definedName name="_______EXC1" localSheetId="0">#REF!</definedName>
    <definedName name="_______EXC1" localSheetId="4">#REF!</definedName>
    <definedName name="_______EXC1">#REF!</definedName>
    <definedName name="_______EXC10" localSheetId="2">#REF!</definedName>
    <definedName name="_______EXC10" localSheetId="0">#REF!</definedName>
    <definedName name="_______EXC10" localSheetId="4">#REF!</definedName>
    <definedName name="_______EXC10">#REF!</definedName>
    <definedName name="_______EXC11" localSheetId="2">#REF!</definedName>
    <definedName name="_______EXC11" localSheetId="0">#REF!</definedName>
    <definedName name="_______EXC11" localSheetId="4">#REF!</definedName>
    <definedName name="_______EXC11">#REF!</definedName>
    <definedName name="_______EXC12" localSheetId="2">#REF!</definedName>
    <definedName name="_______EXC12" localSheetId="0">#REF!</definedName>
    <definedName name="_______EXC12" localSheetId="4">#REF!</definedName>
    <definedName name="_______EXC12">#REF!</definedName>
    <definedName name="_______EXC2" localSheetId="2">#REF!</definedName>
    <definedName name="_______EXC2" localSheetId="0">#REF!</definedName>
    <definedName name="_______EXC2" localSheetId="4">#REF!</definedName>
    <definedName name="_______EXC2">#REF!</definedName>
    <definedName name="_______EXC3" localSheetId="2">#REF!</definedName>
    <definedName name="_______EXC3" localSheetId="0">#REF!</definedName>
    <definedName name="_______EXC3" localSheetId="4">#REF!</definedName>
    <definedName name="_______EXC3">#REF!</definedName>
    <definedName name="_______EXC4" localSheetId="2">#REF!</definedName>
    <definedName name="_______EXC4" localSheetId="0">#REF!</definedName>
    <definedName name="_______EXC4" localSheetId="4">#REF!</definedName>
    <definedName name="_______EXC4">#REF!</definedName>
    <definedName name="_______EXC5" localSheetId="2">#REF!</definedName>
    <definedName name="_______EXC5" localSheetId="0">#REF!</definedName>
    <definedName name="_______EXC5" localSheetId="4">#REF!</definedName>
    <definedName name="_______EXC5">#REF!</definedName>
    <definedName name="_______EXC6" localSheetId="2">#REF!</definedName>
    <definedName name="_______EXC6" localSheetId="0">#REF!</definedName>
    <definedName name="_______EXC6" localSheetId="4">#REF!</definedName>
    <definedName name="_______EXC6">#REF!</definedName>
    <definedName name="_______EXC7" localSheetId="2">#REF!</definedName>
    <definedName name="_______EXC7" localSheetId="0">#REF!</definedName>
    <definedName name="_______EXC7" localSheetId="4">#REF!</definedName>
    <definedName name="_______EXC7">#REF!</definedName>
    <definedName name="_______EXC8" localSheetId="2">#REF!</definedName>
    <definedName name="_______EXC8" localSheetId="0">#REF!</definedName>
    <definedName name="_______EXC8" localSheetId="4">#REF!</definedName>
    <definedName name="_______EXC8">#REF!</definedName>
    <definedName name="_______EXC9" localSheetId="2">#REF!</definedName>
    <definedName name="_______EXC9" localSheetId="0">#REF!</definedName>
    <definedName name="_______EXC9" localSheetId="4">#REF!</definedName>
    <definedName name="_______EXC9">#REF!</definedName>
    <definedName name="_______g2" localSheetId="2" hidden="1">{"TAB1",#N/A,TRUE,"GENERAL";"TAB2",#N/A,TRUE,"GENERAL";"TAB3",#N/A,TRUE,"GENERAL";"TAB4",#N/A,TRUE,"GENERAL";"TAB5",#N/A,TRUE,"GENERAL"}</definedName>
    <definedName name="_______g2" localSheetId="0" hidden="1">{"TAB1",#N/A,TRUE,"GENERAL";"TAB2",#N/A,TRUE,"GENERAL";"TAB3",#N/A,TRUE,"GENERAL";"TAB4",#N/A,TRUE,"GENERAL";"TAB5",#N/A,TRUE,"GENERAL"}</definedName>
    <definedName name="_______g2" localSheetId="4" hidden="1">{"TAB1",#N/A,TRUE,"GENERAL";"TAB2",#N/A,TRUE,"GENERAL";"TAB3",#N/A,TRUE,"GENERAL";"TAB4",#N/A,TRUE,"GENERAL";"TAB5",#N/A,TRUE,"GENERAL"}</definedName>
    <definedName name="_______g2" hidden="1">{"TAB1",#N/A,TRUE,"GENERAL";"TAB2",#N/A,TRUE,"GENERAL";"TAB3",#N/A,TRUE,"GENERAL";"TAB4",#N/A,TRUE,"GENERAL";"TAB5",#N/A,TRUE,"GENERAL"}</definedName>
    <definedName name="_______g3" localSheetId="2" hidden="1">{"via1",#N/A,TRUE,"general";"via2",#N/A,TRUE,"general";"via3",#N/A,TRUE,"general"}</definedName>
    <definedName name="_______g3" localSheetId="0" hidden="1">{"via1",#N/A,TRUE,"general";"via2",#N/A,TRUE,"general";"via3",#N/A,TRUE,"general"}</definedName>
    <definedName name="_______g3" localSheetId="4" hidden="1">{"via1",#N/A,TRUE,"general";"via2",#N/A,TRUE,"general";"via3",#N/A,TRUE,"general"}</definedName>
    <definedName name="_______g3" hidden="1">{"via1",#N/A,TRUE,"general";"via2",#N/A,TRUE,"general";"via3",#N/A,TRUE,"general"}</definedName>
    <definedName name="_______g4" localSheetId="2" hidden="1">{"via1",#N/A,TRUE,"general";"via2",#N/A,TRUE,"general";"via3",#N/A,TRUE,"general"}</definedName>
    <definedName name="_______g4" localSheetId="0" hidden="1">{"via1",#N/A,TRUE,"general";"via2",#N/A,TRUE,"general";"via3",#N/A,TRUE,"general"}</definedName>
    <definedName name="_______g4" localSheetId="4" hidden="1">{"via1",#N/A,TRUE,"general";"via2",#N/A,TRUE,"general";"via3",#N/A,TRUE,"general"}</definedName>
    <definedName name="_______g4" hidden="1">{"via1",#N/A,TRUE,"general";"via2",#N/A,TRUE,"general";"via3",#N/A,TRUE,"general"}</definedName>
    <definedName name="_______g5" localSheetId="2" hidden="1">{"via1",#N/A,TRUE,"general";"via2",#N/A,TRUE,"general";"via3",#N/A,TRUE,"general"}</definedName>
    <definedName name="_______g5" localSheetId="0" hidden="1">{"via1",#N/A,TRUE,"general";"via2",#N/A,TRUE,"general";"via3",#N/A,TRUE,"general"}</definedName>
    <definedName name="_______g5" localSheetId="4" hidden="1">{"via1",#N/A,TRUE,"general";"via2",#N/A,TRUE,"general";"via3",#N/A,TRUE,"general"}</definedName>
    <definedName name="_______g5" hidden="1">{"via1",#N/A,TRUE,"general";"via2",#N/A,TRUE,"general";"via3",#N/A,TRUE,"general"}</definedName>
    <definedName name="_______g6" localSheetId="2" hidden="1">{"via1",#N/A,TRUE,"general";"via2",#N/A,TRUE,"general";"via3",#N/A,TRUE,"general"}</definedName>
    <definedName name="_______g6" localSheetId="0" hidden="1">{"via1",#N/A,TRUE,"general";"via2",#N/A,TRUE,"general";"via3",#N/A,TRUE,"general"}</definedName>
    <definedName name="_______g6" localSheetId="4" hidden="1">{"via1",#N/A,TRUE,"general";"via2",#N/A,TRUE,"general";"via3",#N/A,TRUE,"general"}</definedName>
    <definedName name="_______g6" hidden="1">{"via1",#N/A,TRUE,"general";"via2",#N/A,TRUE,"general";"via3",#N/A,TRUE,"general"}</definedName>
    <definedName name="_______g7" localSheetId="2" hidden="1">{"TAB1",#N/A,TRUE,"GENERAL";"TAB2",#N/A,TRUE,"GENERAL";"TAB3",#N/A,TRUE,"GENERAL";"TAB4",#N/A,TRUE,"GENERAL";"TAB5",#N/A,TRUE,"GENERAL"}</definedName>
    <definedName name="_______g7" localSheetId="0" hidden="1">{"TAB1",#N/A,TRUE,"GENERAL";"TAB2",#N/A,TRUE,"GENERAL";"TAB3",#N/A,TRUE,"GENERAL";"TAB4",#N/A,TRUE,"GENERAL";"TAB5",#N/A,TRUE,"GENERAL"}</definedName>
    <definedName name="_______g7" localSheetId="4" hidden="1">{"TAB1",#N/A,TRUE,"GENERAL";"TAB2",#N/A,TRUE,"GENERAL";"TAB3",#N/A,TRUE,"GENERAL";"TAB4",#N/A,TRUE,"GENERAL";"TAB5",#N/A,TRUE,"GENERAL"}</definedName>
    <definedName name="_______g7" hidden="1">{"TAB1",#N/A,TRUE,"GENERAL";"TAB2",#N/A,TRUE,"GENERAL";"TAB3",#N/A,TRUE,"GENERAL";"TAB4",#N/A,TRUE,"GENERAL";"TAB5",#N/A,TRUE,"GENERAL"}</definedName>
    <definedName name="_______GR1" localSheetId="2" hidden="1">{"TAB1",#N/A,TRUE,"GENERAL";"TAB2",#N/A,TRUE,"GENERAL";"TAB3",#N/A,TRUE,"GENERAL";"TAB4",#N/A,TRUE,"GENERAL";"TAB5",#N/A,TRUE,"GENERAL"}</definedName>
    <definedName name="_______GR1" localSheetId="0" hidden="1">{"TAB1",#N/A,TRUE,"GENERAL";"TAB2",#N/A,TRUE,"GENERAL";"TAB3",#N/A,TRUE,"GENERAL";"TAB4",#N/A,TRUE,"GENERAL";"TAB5",#N/A,TRUE,"GENERAL"}</definedName>
    <definedName name="_______GR1" localSheetId="4" hidden="1">{"TAB1",#N/A,TRUE,"GENERAL";"TAB2",#N/A,TRUE,"GENERAL";"TAB3",#N/A,TRUE,"GENERAL";"TAB4",#N/A,TRUE,"GENERAL";"TAB5",#N/A,TRUE,"GENERAL"}</definedName>
    <definedName name="_______GR1" hidden="1">{"TAB1",#N/A,TRUE,"GENERAL";"TAB2",#N/A,TRUE,"GENERAL";"TAB3",#N/A,TRUE,"GENERAL";"TAB4",#N/A,TRUE,"GENERAL";"TAB5",#N/A,TRUE,"GENERAL"}</definedName>
    <definedName name="_______gtr4" localSheetId="2" hidden="1">{"via1",#N/A,TRUE,"general";"via2",#N/A,TRUE,"general";"via3",#N/A,TRUE,"general"}</definedName>
    <definedName name="_______gtr4" localSheetId="0" hidden="1">{"via1",#N/A,TRUE,"general";"via2",#N/A,TRUE,"general";"via3",#N/A,TRUE,"general"}</definedName>
    <definedName name="_______gtr4" localSheetId="4" hidden="1">{"via1",#N/A,TRUE,"general";"via2",#N/A,TRUE,"general";"via3",#N/A,TRUE,"general"}</definedName>
    <definedName name="_______gtr4" hidden="1">{"via1",#N/A,TRUE,"general";"via2",#N/A,TRUE,"general";"via3",#N/A,TRUE,"general"}</definedName>
    <definedName name="_______h2" localSheetId="2" hidden="1">{"via1",#N/A,TRUE,"general";"via2",#N/A,TRUE,"general";"via3",#N/A,TRUE,"general"}</definedName>
    <definedName name="_______h2" localSheetId="0" hidden="1">{"via1",#N/A,TRUE,"general";"via2",#N/A,TRUE,"general";"via3",#N/A,TRUE,"general"}</definedName>
    <definedName name="_______h2" localSheetId="4" hidden="1">{"via1",#N/A,TRUE,"general";"via2",#N/A,TRUE,"general";"via3",#N/A,TRUE,"general"}</definedName>
    <definedName name="_______h2" hidden="1">{"via1",#N/A,TRUE,"general";"via2",#N/A,TRUE,"general";"via3",#N/A,TRUE,"general"}</definedName>
    <definedName name="_______h3" localSheetId="2" hidden="1">{"via1",#N/A,TRUE,"general";"via2",#N/A,TRUE,"general";"via3",#N/A,TRUE,"general"}</definedName>
    <definedName name="_______h3" localSheetId="0" hidden="1">{"via1",#N/A,TRUE,"general";"via2",#N/A,TRUE,"general";"via3",#N/A,TRUE,"general"}</definedName>
    <definedName name="_______h3" localSheetId="4" hidden="1">{"via1",#N/A,TRUE,"general";"via2",#N/A,TRUE,"general";"via3",#N/A,TRUE,"general"}</definedName>
    <definedName name="_______h3" hidden="1">{"via1",#N/A,TRUE,"general";"via2",#N/A,TRUE,"general";"via3",#N/A,TRUE,"general"}</definedName>
    <definedName name="_______h4" localSheetId="2" hidden="1">{"TAB1",#N/A,TRUE,"GENERAL";"TAB2",#N/A,TRUE,"GENERAL";"TAB3",#N/A,TRUE,"GENERAL";"TAB4",#N/A,TRUE,"GENERAL";"TAB5",#N/A,TRUE,"GENERAL"}</definedName>
    <definedName name="_______h4" localSheetId="0" hidden="1">{"TAB1",#N/A,TRUE,"GENERAL";"TAB2",#N/A,TRUE,"GENERAL";"TAB3",#N/A,TRUE,"GENERAL";"TAB4",#N/A,TRUE,"GENERAL";"TAB5",#N/A,TRUE,"GENERAL"}</definedName>
    <definedName name="_______h4" localSheetId="4" hidden="1">{"TAB1",#N/A,TRUE,"GENERAL";"TAB2",#N/A,TRUE,"GENERAL";"TAB3",#N/A,TRUE,"GENERAL";"TAB4",#N/A,TRUE,"GENERAL";"TAB5",#N/A,TRUE,"GENERAL"}</definedName>
    <definedName name="_______h4" hidden="1">{"TAB1",#N/A,TRUE,"GENERAL";"TAB2",#N/A,TRUE,"GENERAL";"TAB3",#N/A,TRUE,"GENERAL";"TAB4",#N/A,TRUE,"GENERAL";"TAB5",#N/A,TRUE,"GENERAL"}</definedName>
    <definedName name="_______h5" localSheetId="2" hidden="1">{"TAB1",#N/A,TRUE,"GENERAL";"TAB2",#N/A,TRUE,"GENERAL";"TAB3",#N/A,TRUE,"GENERAL";"TAB4",#N/A,TRUE,"GENERAL";"TAB5",#N/A,TRUE,"GENERAL"}</definedName>
    <definedName name="_______h5" localSheetId="0" hidden="1">{"TAB1",#N/A,TRUE,"GENERAL";"TAB2",#N/A,TRUE,"GENERAL";"TAB3",#N/A,TRUE,"GENERAL";"TAB4",#N/A,TRUE,"GENERAL";"TAB5",#N/A,TRUE,"GENERAL"}</definedName>
    <definedName name="_______h5" localSheetId="4" hidden="1">{"TAB1",#N/A,TRUE,"GENERAL";"TAB2",#N/A,TRUE,"GENERAL";"TAB3",#N/A,TRUE,"GENERAL";"TAB4",#N/A,TRUE,"GENERAL";"TAB5",#N/A,TRUE,"GENERAL"}</definedName>
    <definedName name="_______h5" hidden="1">{"TAB1",#N/A,TRUE,"GENERAL";"TAB2",#N/A,TRUE,"GENERAL";"TAB3",#N/A,TRUE,"GENERAL";"TAB4",#N/A,TRUE,"GENERAL";"TAB5",#N/A,TRUE,"GENERAL"}</definedName>
    <definedName name="_______h6" localSheetId="2" hidden="1">{"via1",#N/A,TRUE,"general";"via2",#N/A,TRUE,"general";"via3",#N/A,TRUE,"general"}</definedName>
    <definedName name="_______h6" localSheetId="0" hidden="1">{"via1",#N/A,TRUE,"general";"via2",#N/A,TRUE,"general";"via3",#N/A,TRUE,"general"}</definedName>
    <definedName name="_______h6" localSheetId="4" hidden="1">{"via1",#N/A,TRUE,"general";"via2",#N/A,TRUE,"general";"via3",#N/A,TRUE,"general"}</definedName>
    <definedName name="_______h6" hidden="1">{"via1",#N/A,TRUE,"general";"via2",#N/A,TRUE,"general";"via3",#N/A,TRUE,"general"}</definedName>
    <definedName name="_______h7" localSheetId="2" hidden="1">{"TAB1",#N/A,TRUE,"GENERAL";"TAB2",#N/A,TRUE,"GENERAL";"TAB3",#N/A,TRUE,"GENERAL";"TAB4",#N/A,TRUE,"GENERAL";"TAB5",#N/A,TRUE,"GENERAL"}</definedName>
    <definedName name="_______h7" localSheetId="0" hidden="1">{"TAB1",#N/A,TRUE,"GENERAL";"TAB2",#N/A,TRUE,"GENERAL";"TAB3",#N/A,TRUE,"GENERAL";"TAB4",#N/A,TRUE,"GENERAL";"TAB5",#N/A,TRUE,"GENERAL"}</definedName>
    <definedName name="_______h7" localSheetId="4" hidden="1">{"TAB1",#N/A,TRUE,"GENERAL";"TAB2",#N/A,TRUE,"GENERAL";"TAB3",#N/A,TRUE,"GENERAL";"TAB4",#N/A,TRUE,"GENERAL";"TAB5",#N/A,TRUE,"GENERAL"}</definedName>
    <definedName name="_______h7" hidden="1">{"TAB1",#N/A,TRUE,"GENERAL";"TAB2",#N/A,TRUE,"GENERAL";"TAB3",#N/A,TRUE,"GENERAL";"TAB4",#N/A,TRUE,"GENERAL";"TAB5",#N/A,TRUE,"GENERAL"}</definedName>
    <definedName name="_______h8" localSheetId="2" hidden="1">{"via1",#N/A,TRUE,"general";"via2",#N/A,TRUE,"general";"via3",#N/A,TRUE,"general"}</definedName>
    <definedName name="_______h8" localSheetId="0" hidden="1">{"via1",#N/A,TRUE,"general";"via2",#N/A,TRUE,"general";"via3",#N/A,TRUE,"general"}</definedName>
    <definedName name="_______h8" localSheetId="4" hidden="1">{"via1",#N/A,TRUE,"general";"via2",#N/A,TRUE,"general";"via3",#N/A,TRUE,"general"}</definedName>
    <definedName name="_______h8" hidden="1">{"via1",#N/A,TRUE,"general";"via2",#N/A,TRUE,"general";"via3",#N/A,TRUE,"general"}</definedName>
    <definedName name="_______hfh7" localSheetId="2" hidden="1">{"via1",#N/A,TRUE,"general";"via2",#N/A,TRUE,"general";"via3",#N/A,TRUE,"general"}</definedName>
    <definedName name="_______hfh7" localSheetId="0" hidden="1">{"via1",#N/A,TRUE,"general";"via2",#N/A,TRUE,"general";"via3",#N/A,TRUE,"general"}</definedName>
    <definedName name="_______hfh7" localSheetId="4" hidden="1">{"via1",#N/A,TRUE,"general";"via2",#N/A,TRUE,"general";"via3",#N/A,TRUE,"general"}</definedName>
    <definedName name="_______hfh7" hidden="1">{"via1",#N/A,TRUE,"general";"via2",#N/A,TRUE,"general";"via3",#N/A,TRUE,"general"}</definedName>
    <definedName name="_______i1" localSheetId="2">#REF!</definedName>
    <definedName name="_______i1" localSheetId="0">#REF!</definedName>
    <definedName name="_______i1" localSheetId="4">#REF!</definedName>
    <definedName name="_______i1">#REF!</definedName>
    <definedName name="_______i4" localSheetId="2" hidden="1">{"via1",#N/A,TRUE,"general";"via2",#N/A,TRUE,"general";"via3",#N/A,TRUE,"general"}</definedName>
    <definedName name="_______i4" localSheetId="0" hidden="1">{"via1",#N/A,TRUE,"general";"via2",#N/A,TRUE,"general";"via3",#N/A,TRUE,"general"}</definedName>
    <definedName name="_______i4" localSheetId="4" hidden="1">{"via1",#N/A,TRUE,"general";"via2",#N/A,TRUE,"general";"via3",#N/A,TRUE,"general"}</definedName>
    <definedName name="_______i4" hidden="1">{"via1",#N/A,TRUE,"general";"via2",#N/A,TRUE,"general";"via3",#N/A,TRUE,"general"}</definedName>
    <definedName name="_______i5" localSheetId="2" hidden="1">{"TAB1",#N/A,TRUE,"GENERAL";"TAB2",#N/A,TRUE,"GENERAL";"TAB3",#N/A,TRUE,"GENERAL";"TAB4",#N/A,TRUE,"GENERAL";"TAB5",#N/A,TRUE,"GENERAL"}</definedName>
    <definedName name="_______i5" localSheetId="0" hidden="1">{"TAB1",#N/A,TRUE,"GENERAL";"TAB2",#N/A,TRUE,"GENERAL";"TAB3",#N/A,TRUE,"GENERAL";"TAB4",#N/A,TRUE,"GENERAL";"TAB5",#N/A,TRUE,"GENERAL"}</definedName>
    <definedName name="_______i5" localSheetId="4" hidden="1">{"TAB1",#N/A,TRUE,"GENERAL";"TAB2",#N/A,TRUE,"GENERAL";"TAB3",#N/A,TRUE,"GENERAL";"TAB4",#N/A,TRUE,"GENERAL";"TAB5",#N/A,TRUE,"GENERAL"}</definedName>
    <definedName name="_______i5" hidden="1">{"TAB1",#N/A,TRUE,"GENERAL";"TAB2",#N/A,TRUE,"GENERAL";"TAB3",#N/A,TRUE,"GENERAL";"TAB4",#N/A,TRUE,"GENERAL";"TAB5",#N/A,TRUE,"GENERAL"}</definedName>
    <definedName name="_______i6" localSheetId="2" hidden="1">{"TAB1",#N/A,TRUE,"GENERAL";"TAB2",#N/A,TRUE,"GENERAL";"TAB3",#N/A,TRUE,"GENERAL";"TAB4",#N/A,TRUE,"GENERAL";"TAB5",#N/A,TRUE,"GENERAL"}</definedName>
    <definedName name="_______i6" localSheetId="0" hidden="1">{"TAB1",#N/A,TRUE,"GENERAL";"TAB2",#N/A,TRUE,"GENERAL";"TAB3",#N/A,TRUE,"GENERAL";"TAB4",#N/A,TRUE,"GENERAL";"TAB5",#N/A,TRUE,"GENERAL"}</definedName>
    <definedName name="_______i6" localSheetId="4" hidden="1">{"TAB1",#N/A,TRUE,"GENERAL";"TAB2",#N/A,TRUE,"GENERAL";"TAB3",#N/A,TRUE,"GENERAL";"TAB4",#N/A,TRUE,"GENERAL";"TAB5",#N/A,TRUE,"GENERAL"}</definedName>
    <definedName name="_______i6" hidden="1">{"TAB1",#N/A,TRUE,"GENERAL";"TAB2",#N/A,TRUE,"GENERAL";"TAB3",#N/A,TRUE,"GENERAL";"TAB4",#N/A,TRUE,"GENERAL";"TAB5",#N/A,TRUE,"GENERAL"}</definedName>
    <definedName name="_______i7" localSheetId="2" hidden="1">{"via1",#N/A,TRUE,"general";"via2",#N/A,TRUE,"general";"via3",#N/A,TRUE,"general"}</definedName>
    <definedName name="_______i7" localSheetId="0" hidden="1">{"via1",#N/A,TRUE,"general";"via2",#N/A,TRUE,"general";"via3",#N/A,TRUE,"general"}</definedName>
    <definedName name="_______i7" localSheetId="4" hidden="1">{"via1",#N/A,TRUE,"general";"via2",#N/A,TRUE,"general";"via3",#N/A,TRUE,"general"}</definedName>
    <definedName name="_______i7" hidden="1">{"via1",#N/A,TRUE,"general";"via2",#N/A,TRUE,"general";"via3",#N/A,TRUE,"general"}</definedName>
    <definedName name="_______i77" localSheetId="2" hidden="1">{"TAB1",#N/A,TRUE,"GENERAL";"TAB2",#N/A,TRUE,"GENERAL";"TAB3",#N/A,TRUE,"GENERAL";"TAB4",#N/A,TRUE,"GENERAL";"TAB5",#N/A,TRUE,"GENERAL"}</definedName>
    <definedName name="_______i77" localSheetId="0" hidden="1">{"TAB1",#N/A,TRUE,"GENERAL";"TAB2",#N/A,TRUE,"GENERAL";"TAB3",#N/A,TRUE,"GENERAL";"TAB4",#N/A,TRUE,"GENERAL";"TAB5",#N/A,TRUE,"GENERAL"}</definedName>
    <definedName name="_______i77" localSheetId="4" hidden="1">{"TAB1",#N/A,TRUE,"GENERAL";"TAB2",#N/A,TRUE,"GENERAL";"TAB3",#N/A,TRUE,"GENERAL";"TAB4",#N/A,TRUE,"GENERAL";"TAB5",#N/A,TRUE,"GENERAL"}</definedName>
    <definedName name="_______i77" hidden="1">{"TAB1",#N/A,TRUE,"GENERAL";"TAB2",#N/A,TRUE,"GENERAL";"TAB3",#N/A,TRUE,"GENERAL";"TAB4",#N/A,TRUE,"GENERAL";"TAB5",#N/A,TRUE,"GENERAL"}</definedName>
    <definedName name="_______i8" localSheetId="2" hidden="1">{"via1",#N/A,TRUE,"general";"via2",#N/A,TRUE,"general";"via3",#N/A,TRUE,"general"}</definedName>
    <definedName name="_______i8" localSheetId="0" hidden="1">{"via1",#N/A,TRUE,"general";"via2",#N/A,TRUE,"general";"via3",#N/A,TRUE,"general"}</definedName>
    <definedName name="_______i8" localSheetId="4" hidden="1">{"via1",#N/A,TRUE,"general";"via2",#N/A,TRUE,"general";"via3",#N/A,TRUE,"general"}</definedName>
    <definedName name="_______i8" hidden="1">{"via1",#N/A,TRUE,"general";"via2",#N/A,TRUE,"general";"via3",#N/A,TRUE,"general"}</definedName>
    <definedName name="_______i9" localSheetId="2" hidden="1">{"TAB1",#N/A,TRUE,"GENERAL";"TAB2",#N/A,TRUE,"GENERAL";"TAB3",#N/A,TRUE,"GENERAL";"TAB4",#N/A,TRUE,"GENERAL";"TAB5",#N/A,TRUE,"GENERAL"}</definedName>
    <definedName name="_______i9" localSheetId="0" hidden="1">{"TAB1",#N/A,TRUE,"GENERAL";"TAB2",#N/A,TRUE,"GENERAL";"TAB3",#N/A,TRUE,"GENERAL";"TAB4",#N/A,TRUE,"GENERAL";"TAB5",#N/A,TRUE,"GENERAL"}</definedName>
    <definedName name="_______i9" localSheetId="4" hidden="1">{"TAB1",#N/A,TRUE,"GENERAL";"TAB2",#N/A,TRUE,"GENERAL";"TAB3",#N/A,TRUE,"GENERAL";"TAB4",#N/A,TRUE,"GENERAL";"TAB5",#N/A,TRUE,"GENERAL"}</definedName>
    <definedName name="_______i9" hidden="1">{"TAB1",#N/A,TRUE,"GENERAL";"TAB2",#N/A,TRUE,"GENERAL";"TAB3",#N/A,TRUE,"GENERAL";"TAB4",#N/A,TRUE,"GENERAL";"TAB5",#N/A,TRUE,"GENERAL"}</definedName>
    <definedName name="_______k3" localSheetId="2" hidden="1">{"TAB1",#N/A,TRUE,"GENERAL";"TAB2",#N/A,TRUE,"GENERAL";"TAB3",#N/A,TRUE,"GENERAL";"TAB4",#N/A,TRUE,"GENERAL";"TAB5",#N/A,TRUE,"GENERAL"}</definedName>
    <definedName name="_______k3" localSheetId="0" hidden="1">{"TAB1",#N/A,TRUE,"GENERAL";"TAB2",#N/A,TRUE,"GENERAL";"TAB3",#N/A,TRUE,"GENERAL";"TAB4",#N/A,TRUE,"GENERAL";"TAB5",#N/A,TRUE,"GENERAL"}</definedName>
    <definedName name="_______k3" localSheetId="4" hidden="1">{"TAB1",#N/A,TRUE,"GENERAL";"TAB2",#N/A,TRUE,"GENERAL";"TAB3",#N/A,TRUE,"GENERAL";"TAB4",#N/A,TRUE,"GENERAL";"TAB5",#N/A,TRUE,"GENERAL"}</definedName>
    <definedName name="_______k3" hidden="1">{"TAB1",#N/A,TRUE,"GENERAL";"TAB2",#N/A,TRUE,"GENERAL";"TAB3",#N/A,TRUE,"GENERAL";"TAB4",#N/A,TRUE,"GENERAL";"TAB5",#N/A,TRUE,"GENERAL"}</definedName>
    <definedName name="_______k4" localSheetId="2" hidden="1">{"via1",#N/A,TRUE,"general";"via2",#N/A,TRUE,"general";"via3",#N/A,TRUE,"general"}</definedName>
    <definedName name="_______k4" localSheetId="0" hidden="1">{"via1",#N/A,TRUE,"general";"via2",#N/A,TRUE,"general";"via3",#N/A,TRUE,"general"}</definedName>
    <definedName name="_______k4" localSheetId="4" hidden="1">{"via1",#N/A,TRUE,"general";"via2",#N/A,TRUE,"general";"via3",#N/A,TRUE,"general"}</definedName>
    <definedName name="_______k4" hidden="1">{"via1",#N/A,TRUE,"general";"via2",#N/A,TRUE,"general";"via3",#N/A,TRUE,"general"}</definedName>
    <definedName name="_______k5" localSheetId="2" hidden="1">{"via1",#N/A,TRUE,"general";"via2",#N/A,TRUE,"general";"via3",#N/A,TRUE,"general"}</definedName>
    <definedName name="_______k5" localSheetId="0" hidden="1">{"via1",#N/A,TRUE,"general";"via2",#N/A,TRUE,"general";"via3",#N/A,TRUE,"general"}</definedName>
    <definedName name="_______k5" localSheetId="4" hidden="1">{"via1",#N/A,TRUE,"general";"via2",#N/A,TRUE,"general";"via3",#N/A,TRUE,"general"}</definedName>
    <definedName name="_______k5" hidden="1">{"via1",#N/A,TRUE,"general";"via2",#N/A,TRUE,"general";"via3",#N/A,TRUE,"general"}</definedName>
    <definedName name="_______k6" localSheetId="2" hidden="1">{"TAB1",#N/A,TRUE,"GENERAL";"TAB2",#N/A,TRUE,"GENERAL";"TAB3",#N/A,TRUE,"GENERAL";"TAB4",#N/A,TRUE,"GENERAL";"TAB5",#N/A,TRUE,"GENERAL"}</definedName>
    <definedName name="_______k6" localSheetId="0" hidden="1">{"TAB1",#N/A,TRUE,"GENERAL";"TAB2",#N/A,TRUE,"GENERAL";"TAB3",#N/A,TRUE,"GENERAL";"TAB4",#N/A,TRUE,"GENERAL";"TAB5",#N/A,TRUE,"GENERAL"}</definedName>
    <definedName name="_______k6" localSheetId="4" hidden="1">{"TAB1",#N/A,TRUE,"GENERAL";"TAB2",#N/A,TRUE,"GENERAL";"TAB3",#N/A,TRUE,"GENERAL";"TAB4",#N/A,TRUE,"GENERAL";"TAB5",#N/A,TRUE,"GENERAL"}</definedName>
    <definedName name="_______k6" hidden="1">{"TAB1",#N/A,TRUE,"GENERAL";"TAB2",#N/A,TRUE,"GENERAL";"TAB3",#N/A,TRUE,"GENERAL";"TAB4",#N/A,TRUE,"GENERAL";"TAB5",#N/A,TRUE,"GENERAL"}</definedName>
    <definedName name="_______k7" localSheetId="2" hidden="1">{"via1",#N/A,TRUE,"general";"via2",#N/A,TRUE,"general";"via3",#N/A,TRUE,"general"}</definedName>
    <definedName name="_______k7" localSheetId="0" hidden="1">{"via1",#N/A,TRUE,"general";"via2",#N/A,TRUE,"general";"via3",#N/A,TRUE,"general"}</definedName>
    <definedName name="_______k7" localSheetId="4" hidden="1">{"via1",#N/A,TRUE,"general";"via2",#N/A,TRUE,"general";"via3",#N/A,TRUE,"general"}</definedName>
    <definedName name="_______k7" hidden="1">{"via1",#N/A,TRUE,"general";"via2",#N/A,TRUE,"general";"via3",#N/A,TRUE,"general"}</definedName>
    <definedName name="_______k8" localSheetId="2" hidden="1">{"via1",#N/A,TRUE,"general";"via2",#N/A,TRUE,"general";"via3",#N/A,TRUE,"general"}</definedName>
    <definedName name="_______k8" localSheetId="0" hidden="1">{"via1",#N/A,TRUE,"general";"via2",#N/A,TRUE,"general";"via3",#N/A,TRUE,"general"}</definedName>
    <definedName name="_______k8" localSheetId="4" hidden="1">{"via1",#N/A,TRUE,"general";"via2",#N/A,TRUE,"general";"via3",#N/A,TRUE,"general"}</definedName>
    <definedName name="_______k8" hidden="1">{"via1",#N/A,TRUE,"general";"via2",#N/A,TRUE,"general";"via3",#N/A,TRUE,"general"}</definedName>
    <definedName name="_______k9" localSheetId="2" hidden="1">{"TAB1",#N/A,TRUE,"GENERAL";"TAB2",#N/A,TRUE,"GENERAL";"TAB3",#N/A,TRUE,"GENERAL";"TAB4",#N/A,TRUE,"GENERAL";"TAB5",#N/A,TRUE,"GENERAL"}</definedName>
    <definedName name="_______k9" localSheetId="0" hidden="1">{"TAB1",#N/A,TRUE,"GENERAL";"TAB2",#N/A,TRUE,"GENERAL";"TAB3",#N/A,TRUE,"GENERAL";"TAB4",#N/A,TRUE,"GENERAL";"TAB5",#N/A,TRUE,"GENERAL"}</definedName>
    <definedName name="_______k9" localSheetId="4" hidden="1">{"TAB1",#N/A,TRUE,"GENERAL";"TAB2",#N/A,TRUE,"GENERAL";"TAB3",#N/A,TRUE,"GENERAL";"TAB4",#N/A,TRUE,"GENERAL";"TAB5",#N/A,TRUE,"GENERAL"}</definedName>
    <definedName name="_______k9" hidden="1">{"TAB1",#N/A,TRUE,"GENERAL";"TAB2",#N/A,TRUE,"GENERAL";"TAB3",#N/A,TRUE,"GENERAL";"TAB4",#N/A,TRUE,"GENERAL";"TAB5",#N/A,TRUE,"GENERAL"}</definedName>
    <definedName name="_______kjk6" localSheetId="2" hidden="1">{"TAB1",#N/A,TRUE,"GENERAL";"TAB2",#N/A,TRUE,"GENERAL";"TAB3",#N/A,TRUE,"GENERAL";"TAB4",#N/A,TRUE,"GENERAL";"TAB5",#N/A,TRUE,"GENERAL"}</definedName>
    <definedName name="_______kjk6" localSheetId="0" hidden="1">{"TAB1",#N/A,TRUE,"GENERAL";"TAB2",#N/A,TRUE,"GENERAL";"TAB3",#N/A,TRUE,"GENERAL";"TAB4",#N/A,TRUE,"GENERAL";"TAB5",#N/A,TRUE,"GENERAL"}</definedName>
    <definedName name="_______kjk6" localSheetId="4" hidden="1">{"TAB1",#N/A,TRUE,"GENERAL";"TAB2",#N/A,TRUE,"GENERAL";"TAB3",#N/A,TRUE,"GENERAL";"TAB4",#N/A,TRUE,"GENERAL";"TAB5",#N/A,TRUE,"GENERAL"}</definedName>
    <definedName name="_______kjk6" hidden="1">{"TAB1",#N/A,TRUE,"GENERAL";"TAB2",#N/A,TRUE,"GENERAL";"TAB3",#N/A,TRUE,"GENERAL";"TAB4",#N/A,TRUE,"GENERAL";"TAB5",#N/A,TRUE,"GENERAL"}</definedName>
    <definedName name="_______m3" localSheetId="2" hidden="1">{"via1",#N/A,TRUE,"general";"via2",#N/A,TRUE,"general";"via3",#N/A,TRUE,"general"}</definedName>
    <definedName name="_______m3" localSheetId="0" hidden="1">{"via1",#N/A,TRUE,"general";"via2",#N/A,TRUE,"general";"via3",#N/A,TRUE,"general"}</definedName>
    <definedName name="_______m3" localSheetId="4" hidden="1">{"via1",#N/A,TRUE,"general";"via2",#N/A,TRUE,"general";"via3",#N/A,TRUE,"general"}</definedName>
    <definedName name="_______m3" hidden="1">{"via1",#N/A,TRUE,"general";"via2",#N/A,TRUE,"general";"via3",#N/A,TRUE,"general"}</definedName>
    <definedName name="_______m4" localSheetId="2" hidden="1">{"TAB1",#N/A,TRUE,"GENERAL";"TAB2",#N/A,TRUE,"GENERAL";"TAB3",#N/A,TRUE,"GENERAL";"TAB4",#N/A,TRUE,"GENERAL";"TAB5",#N/A,TRUE,"GENERAL"}</definedName>
    <definedName name="_______m4" localSheetId="0" hidden="1">{"TAB1",#N/A,TRUE,"GENERAL";"TAB2",#N/A,TRUE,"GENERAL";"TAB3",#N/A,TRUE,"GENERAL";"TAB4",#N/A,TRUE,"GENERAL";"TAB5",#N/A,TRUE,"GENERAL"}</definedName>
    <definedName name="_______m4" localSheetId="4" hidden="1">{"TAB1",#N/A,TRUE,"GENERAL";"TAB2",#N/A,TRUE,"GENERAL";"TAB3",#N/A,TRUE,"GENERAL";"TAB4",#N/A,TRUE,"GENERAL";"TAB5",#N/A,TRUE,"GENERAL"}</definedName>
    <definedName name="_______m4" hidden="1">{"TAB1",#N/A,TRUE,"GENERAL";"TAB2",#N/A,TRUE,"GENERAL";"TAB3",#N/A,TRUE,"GENERAL";"TAB4",#N/A,TRUE,"GENERAL";"TAB5",#N/A,TRUE,"GENERAL"}</definedName>
    <definedName name="_______m5" localSheetId="2" hidden="1">{"via1",#N/A,TRUE,"general";"via2",#N/A,TRUE,"general";"via3",#N/A,TRUE,"general"}</definedName>
    <definedName name="_______m5" localSheetId="0" hidden="1">{"via1",#N/A,TRUE,"general";"via2",#N/A,TRUE,"general";"via3",#N/A,TRUE,"general"}</definedName>
    <definedName name="_______m5" localSheetId="4" hidden="1">{"via1",#N/A,TRUE,"general";"via2",#N/A,TRUE,"general";"via3",#N/A,TRUE,"general"}</definedName>
    <definedName name="_______m5" hidden="1">{"via1",#N/A,TRUE,"general";"via2",#N/A,TRUE,"general";"via3",#N/A,TRUE,"general"}</definedName>
    <definedName name="_______m6" localSheetId="2" hidden="1">{"TAB1",#N/A,TRUE,"GENERAL";"TAB2",#N/A,TRUE,"GENERAL";"TAB3",#N/A,TRUE,"GENERAL";"TAB4",#N/A,TRUE,"GENERAL";"TAB5",#N/A,TRUE,"GENERAL"}</definedName>
    <definedName name="_______m6" localSheetId="0" hidden="1">{"TAB1",#N/A,TRUE,"GENERAL";"TAB2",#N/A,TRUE,"GENERAL";"TAB3",#N/A,TRUE,"GENERAL";"TAB4",#N/A,TRUE,"GENERAL";"TAB5",#N/A,TRUE,"GENERAL"}</definedName>
    <definedName name="_______m6" localSheetId="4" hidden="1">{"TAB1",#N/A,TRUE,"GENERAL";"TAB2",#N/A,TRUE,"GENERAL";"TAB3",#N/A,TRUE,"GENERAL";"TAB4",#N/A,TRUE,"GENERAL";"TAB5",#N/A,TRUE,"GENERAL"}</definedName>
    <definedName name="_______m6" hidden="1">{"TAB1",#N/A,TRUE,"GENERAL";"TAB2",#N/A,TRUE,"GENERAL";"TAB3",#N/A,TRUE,"GENERAL";"TAB4",#N/A,TRUE,"GENERAL";"TAB5",#N/A,TRUE,"GENERAL"}</definedName>
    <definedName name="_______m7" localSheetId="2" hidden="1">{"TAB1",#N/A,TRUE,"GENERAL";"TAB2",#N/A,TRUE,"GENERAL";"TAB3",#N/A,TRUE,"GENERAL";"TAB4",#N/A,TRUE,"GENERAL";"TAB5",#N/A,TRUE,"GENERAL"}</definedName>
    <definedName name="_______m7" localSheetId="0" hidden="1">{"TAB1",#N/A,TRUE,"GENERAL";"TAB2",#N/A,TRUE,"GENERAL";"TAB3",#N/A,TRUE,"GENERAL";"TAB4",#N/A,TRUE,"GENERAL";"TAB5",#N/A,TRUE,"GENERAL"}</definedName>
    <definedName name="_______m7" localSheetId="4" hidden="1">{"TAB1",#N/A,TRUE,"GENERAL";"TAB2",#N/A,TRUE,"GENERAL";"TAB3",#N/A,TRUE,"GENERAL";"TAB4",#N/A,TRUE,"GENERAL";"TAB5",#N/A,TRUE,"GENERAL"}</definedName>
    <definedName name="_______m7" hidden="1">{"TAB1",#N/A,TRUE,"GENERAL";"TAB2",#N/A,TRUE,"GENERAL";"TAB3",#N/A,TRUE,"GENERAL";"TAB4",#N/A,TRUE,"GENERAL";"TAB5",#N/A,TRUE,"GENERAL"}</definedName>
    <definedName name="_______m8" localSheetId="2" hidden="1">{"via1",#N/A,TRUE,"general";"via2",#N/A,TRUE,"general";"via3",#N/A,TRUE,"general"}</definedName>
    <definedName name="_______m8" localSheetId="0" hidden="1">{"via1",#N/A,TRUE,"general";"via2",#N/A,TRUE,"general";"via3",#N/A,TRUE,"general"}</definedName>
    <definedName name="_______m8" localSheetId="4" hidden="1">{"via1",#N/A,TRUE,"general";"via2",#N/A,TRUE,"general";"via3",#N/A,TRUE,"general"}</definedName>
    <definedName name="_______m8" hidden="1">{"via1",#N/A,TRUE,"general";"via2",#N/A,TRUE,"general";"via3",#N/A,TRUE,"general"}</definedName>
    <definedName name="_______m9" localSheetId="2" hidden="1">{"via1",#N/A,TRUE,"general";"via2",#N/A,TRUE,"general";"via3",#N/A,TRUE,"general"}</definedName>
    <definedName name="_______m9" localSheetId="0" hidden="1">{"via1",#N/A,TRUE,"general";"via2",#N/A,TRUE,"general";"via3",#N/A,TRUE,"general"}</definedName>
    <definedName name="_______m9" localSheetId="4" hidden="1">{"via1",#N/A,TRUE,"general";"via2",#N/A,TRUE,"general";"via3",#N/A,TRUE,"general"}</definedName>
    <definedName name="_______m9" hidden="1">{"via1",#N/A,TRUE,"general";"via2",#N/A,TRUE,"general";"via3",#N/A,TRUE,"general"}</definedName>
    <definedName name="_______MA2" localSheetId="2">#REF!</definedName>
    <definedName name="_______MA2" localSheetId="0">#REF!</definedName>
    <definedName name="_______MA2" localSheetId="4">#REF!</definedName>
    <definedName name="_______MA2">#REF!</definedName>
    <definedName name="_______n3" localSheetId="2" hidden="1">{"TAB1",#N/A,TRUE,"GENERAL";"TAB2",#N/A,TRUE,"GENERAL";"TAB3",#N/A,TRUE,"GENERAL";"TAB4",#N/A,TRUE,"GENERAL";"TAB5",#N/A,TRUE,"GENERAL"}</definedName>
    <definedName name="_______n3" localSheetId="0" hidden="1">{"TAB1",#N/A,TRUE,"GENERAL";"TAB2",#N/A,TRUE,"GENERAL";"TAB3",#N/A,TRUE,"GENERAL";"TAB4",#N/A,TRUE,"GENERAL";"TAB5",#N/A,TRUE,"GENERAL"}</definedName>
    <definedName name="_______n3" localSheetId="4" hidden="1">{"TAB1",#N/A,TRUE,"GENERAL";"TAB2",#N/A,TRUE,"GENERAL";"TAB3",#N/A,TRUE,"GENERAL";"TAB4",#N/A,TRUE,"GENERAL";"TAB5",#N/A,TRUE,"GENERAL"}</definedName>
    <definedName name="_______n3" hidden="1">{"TAB1",#N/A,TRUE,"GENERAL";"TAB2",#N/A,TRUE,"GENERAL";"TAB3",#N/A,TRUE,"GENERAL";"TAB4",#N/A,TRUE,"GENERAL";"TAB5",#N/A,TRUE,"GENERAL"}</definedName>
    <definedName name="_______n4" localSheetId="2" hidden="1">{"via1",#N/A,TRUE,"general";"via2",#N/A,TRUE,"general";"via3",#N/A,TRUE,"general"}</definedName>
    <definedName name="_______n4" localSheetId="0" hidden="1">{"via1",#N/A,TRUE,"general";"via2",#N/A,TRUE,"general";"via3",#N/A,TRUE,"general"}</definedName>
    <definedName name="_______n4" localSheetId="4" hidden="1">{"via1",#N/A,TRUE,"general";"via2",#N/A,TRUE,"general";"via3",#N/A,TRUE,"general"}</definedName>
    <definedName name="_______n4" hidden="1">{"via1",#N/A,TRUE,"general";"via2",#N/A,TRUE,"general";"via3",#N/A,TRUE,"general"}</definedName>
    <definedName name="_______n5" localSheetId="2" hidden="1">{"TAB1",#N/A,TRUE,"GENERAL";"TAB2",#N/A,TRUE,"GENERAL";"TAB3",#N/A,TRUE,"GENERAL";"TAB4",#N/A,TRUE,"GENERAL";"TAB5",#N/A,TRUE,"GENERAL"}</definedName>
    <definedName name="_______n5" localSheetId="0" hidden="1">{"TAB1",#N/A,TRUE,"GENERAL";"TAB2",#N/A,TRUE,"GENERAL";"TAB3",#N/A,TRUE,"GENERAL";"TAB4",#N/A,TRUE,"GENERAL";"TAB5",#N/A,TRUE,"GENERAL"}</definedName>
    <definedName name="_______n5" localSheetId="4" hidden="1">{"TAB1",#N/A,TRUE,"GENERAL";"TAB2",#N/A,TRUE,"GENERAL";"TAB3",#N/A,TRUE,"GENERAL";"TAB4",#N/A,TRUE,"GENERAL";"TAB5",#N/A,TRUE,"GENERAL"}</definedName>
    <definedName name="_______n5" hidden="1">{"TAB1",#N/A,TRUE,"GENERAL";"TAB2",#N/A,TRUE,"GENERAL";"TAB3",#N/A,TRUE,"GENERAL";"TAB4",#N/A,TRUE,"GENERAL";"TAB5",#N/A,TRUE,"GENERAL"}</definedName>
    <definedName name="_______nyn7" localSheetId="2" hidden="1">{"via1",#N/A,TRUE,"general";"via2",#N/A,TRUE,"general";"via3",#N/A,TRUE,"general"}</definedName>
    <definedName name="_______nyn7" localSheetId="0" hidden="1">{"via1",#N/A,TRUE,"general";"via2",#N/A,TRUE,"general";"via3",#N/A,TRUE,"general"}</definedName>
    <definedName name="_______nyn7" localSheetId="4" hidden="1">{"via1",#N/A,TRUE,"general";"via2",#N/A,TRUE,"general";"via3",#N/A,TRUE,"general"}</definedName>
    <definedName name="_______nyn7" hidden="1">{"via1",#N/A,TRUE,"general";"via2",#N/A,TRUE,"general";"via3",#N/A,TRUE,"general"}</definedName>
    <definedName name="_______o4" localSheetId="2" hidden="1">{"via1",#N/A,TRUE,"general";"via2",#N/A,TRUE,"general";"via3",#N/A,TRUE,"general"}</definedName>
    <definedName name="_______o4" localSheetId="0" hidden="1">{"via1",#N/A,TRUE,"general";"via2",#N/A,TRUE,"general";"via3",#N/A,TRUE,"general"}</definedName>
    <definedName name="_______o4" localSheetId="4" hidden="1">{"via1",#N/A,TRUE,"general";"via2",#N/A,TRUE,"general";"via3",#N/A,TRUE,"general"}</definedName>
    <definedName name="_______o4" hidden="1">{"via1",#N/A,TRUE,"general";"via2",#N/A,TRUE,"general";"via3",#N/A,TRUE,"general"}</definedName>
    <definedName name="_______o5" localSheetId="2" hidden="1">{"TAB1",#N/A,TRUE,"GENERAL";"TAB2",#N/A,TRUE,"GENERAL";"TAB3",#N/A,TRUE,"GENERAL";"TAB4",#N/A,TRUE,"GENERAL";"TAB5",#N/A,TRUE,"GENERAL"}</definedName>
    <definedName name="_______o5" localSheetId="0" hidden="1">{"TAB1",#N/A,TRUE,"GENERAL";"TAB2",#N/A,TRUE,"GENERAL";"TAB3",#N/A,TRUE,"GENERAL";"TAB4",#N/A,TRUE,"GENERAL";"TAB5",#N/A,TRUE,"GENERAL"}</definedName>
    <definedName name="_______o5" localSheetId="4" hidden="1">{"TAB1",#N/A,TRUE,"GENERAL";"TAB2",#N/A,TRUE,"GENERAL";"TAB3",#N/A,TRUE,"GENERAL";"TAB4",#N/A,TRUE,"GENERAL";"TAB5",#N/A,TRUE,"GENERAL"}</definedName>
    <definedName name="_______o5" hidden="1">{"TAB1",#N/A,TRUE,"GENERAL";"TAB2",#N/A,TRUE,"GENERAL";"TAB3",#N/A,TRUE,"GENERAL";"TAB4",#N/A,TRUE,"GENERAL";"TAB5",#N/A,TRUE,"GENERAL"}</definedName>
    <definedName name="_______o6" localSheetId="2" hidden="1">{"TAB1",#N/A,TRUE,"GENERAL";"TAB2",#N/A,TRUE,"GENERAL";"TAB3",#N/A,TRUE,"GENERAL";"TAB4",#N/A,TRUE,"GENERAL";"TAB5",#N/A,TRUE,"GENERAL"}</definedName>
    <definedName name="_______o6" localSheetId="0" hidden="1">{"TAB1",#N/A,TRUE,"GENERAL";"TAB2",#N/A,TRUE,"GENERAL";"TAB3",#N/A,TRUE,"GENERAL";"TAB4",#N/A,TRUE,"GENERAL";"TAB5",#N/A,TRUE,"GENERAL"}</definedName>
    <definedName name="_______o6" localSheetId="4" hidden="1">{"TAB1",#N/A,TRUE,"GENERAL";"TAB2",#N/A,TRUE,"GENERAL";"TAB3",#N/A,TRUE,"GENERAL";"TAB4",#N/A,TRUE,"GENERAL";"TAB5",#N/A,TRUE,"GENERAL"}</definedName>
    <definedName name="_______o6" hidden="1">{"TAB1",#N/A,TRUE,"GENERAL";"TAB2",#N/A,TRUE,"GENERAL";"TAB3",#N/A,TRUE,"GENERAL";"TAB4",#N/A,TRUE,"GENERAL";"TAB5",#N/A,TRUE,"GENERAL"}</definedName>
    <definedName name="_______o7" localSheetId="2" hidden="1">{"TAB1",#N/A,TRUE,"GENERAL";"TAB2",#N/A,TRUE,"GENERAL";"TAB3",#N/A,TRUE,"GENERAL";"TAB4",#N/A,TRUE,"GENERAL";"TAB5",#N/A,TRUE,"GENERAL"}</definedName>
    <definedName name="_______o7" localSheetId="0" hidden="1">{"TAB1",#N/A,TRUE,"GENERAL";"TAB2",#N/A,TRUE,"GENERAL";"TAB3",#N/A,TRUE,"GENERAL";"TAB4",#N/A,TRUE,"GENERAL";"TAB5",#N/A,TRUE,"GENERAL"}</definedName>
    <definedName name="_______o7" localSheetId="4" hidden="1">{"TAB1",#N/A,TRUE,"GENERAL";"TAB2",#N/A,TRUE,"GENERAL";"TAB3",#N/A,TRUE,"GENERAL";"TAB4",#N/A,TRUE,"GENERAL";"TAB5",#N/A,TRUE,"GENERAL"}</definedName>
    <definedName name="_______o7" hidden="1">{"TAB1",#N/A,TRUE,"GENERAL";"TAB2",#N/A,TRUE,"GENERAL";"TAB3",#N/A,TRUE,"GENERAL";"TAB4",#N/A,TRUE,"GENERAL";"TAB5",#N/A,TRUE,"GENERAL"}</definedName>
    <definedName name="_______o8" localSheetId="2" hidden="1">{"via1",#N/A,TRUE,"general";"via2",#N/A,TRUE,"general";"via3",#N/A,TRUE,"general"}</definedName>
    <definedName name="_______o8" localSheetId="0" hidden="1">{"via1",#N/A,TRUE,"general";"via2",#N/A,TRUE,"general";"via3",#N/A,TRUE,"general"}</definedName>
    <definedName name="_______o8" localSheetId="4" hidden="1">{"via1",#N/A,TRUE,"general";"via2",#N/A,TRUE,"general";"via3",#N/A,TRUE,"general"}</definedName>
    <definedName name="_______o8" hidden="1">{"via1",#N/A,TRUE,"general";"via2",#N/A,TRUE,"general";"via3",#N/A,TRUE,"general"}</definedName>
    <definedName name="_______o9" localSheetId="2" hidden="1">{"TAB1",#N/A,TRUE,"GENERAL";"TAB2",#N/A,TRUE,"GENERAL";"TAB3",#N/A,TRUE,"GENERAL";"TAB4",#N/A,TRUE,"GENERAL";"TAB5",#N/A,TRUE,"GENERAL"}</definedName>
    <definedName name="_______o9" localSheetId="0" hidden="1">{"TAB1",#N/A,TRUE,"GENERAL";"TAB2",#N/A,TRUE,"GENERAL";"TAB3",#N/A,TRUE,"GENERAL";"TAB4",#N/A,TRUE,"GENERAL";"TAB5",#N/A,TRUE,"GENERAL"}</definedName>
    <definedName name="_______o9" localSheetId="4" hidden="1">{"TAB1",#N/A,TRUE,"GENERAL";"TAB2",#N/A,TRUE,"GENERAL";"TAB3",#N/A,TRUE,"GENERAL";"TAB4",#N/A,TRUE,"GENERAL";"TAB5",#N/A,TRUE,"GENERAL"}</definedName>
    <definedName name="_______o9" hidden="1">{"TAB1",#N/A,TRUE,"GENERAL";"TAB2",#N/A,TRUE,"GENERAL";"TAB3",#N/A,TRUE,"GENERAL";"TAB4",#N/A,TRUE,"GENERAL";"TAB5",#N/A,TRUE,"GENERAL"}</definedName>
    <definedName name="_______opioi" localSheetId="2" hidden="1">{"TAB1",#N/A,TRUE,"GENERAL";"TAB2",#N/A,TRUE,"GENERAL";"TAB3",#N/A,TRUE,"GENERAL";"TAB4",#N/A,TRUE,"GENERAL";"TAB5",#N/A,TRUE,"GENERAL"}</definedName>
    <definedName name="_______opioi" localSheetId="0" hidden="1">{"TAB1",#N/A,TRUE,"GENERAL";"TAB2",#N/A,TRUE,"GENERAL";"TAB3",#N/A,TRUE,"GENERAL";"TAB4",#N/A,TRUE,"GENERAL";"TAB5",#N/A,TRUE,"GENERAL"}</definedName>
    <definedName name="_______opioi" hidden="1">{"TAB1",#N/A,TRUE,"GENERAL";"TAB2",#N/A,TRUE,"GENERAL";"TAB3",#N/A,TRUE,"GENERAL";"TAB4",#N/A,TRUE,"GENERAL";"TAB5",#N/A,TRUE,"GENERAL"}</definedName>
    <definedName name="_______p6" localSheetId="2" hidden="1">{"via1",#N/A,TRUE,"general";"via2",#N/A,TRUE,"general";"via3",#N/A,TRUE,"general"}</definedName>
    <definedName name="_______p6" localSheetId="0" hidden="1">{"via1",#N/A,TRUE,"general";"via2",#N/A,TRUE,"general";"via3",#N/A,TRUE,"general"}</definedName>
    <definedName name="_______p6" localSheetId="4" hidden="1">{"via1",#N/A,TRUE,"general";"via2",#N/A,TRUE,"general";"via3",#N/A,TRUE,"general"}</definedName>
    <definedName name="_______p6" hidden="1">{"via1",#N/A,TRUE,"general";"via2",#N/A,TRUE,"general";"via3",#N/A,TRUE,"general"}</definedName>
    <definedName name="_______p7" localSheetId="2" hidden="1">{"via1",#N/A,TRUE,"general";"via2",#N/A,TRUE,"general";"via3",#N/A,TRUE,"general"}</definedName>
    <definedName name="_______p7" localSheetId="0" hidden="1">{"via1",#N/A,TRUE,"general";"via2",#N/A,TRUE,"general";"via3",#N/A,TRUE,"general"}</definedName>
    <definedName name="_______p7" localSheetId="4" hidden="1">{"via1",#N/A,TRUE,"general";"via2",#N/A,TRUE,"general";"via3",#N/A,TRUE,"general"}</definedName>
    <definedName name="_______p7" hidden="1">{"via1",#N/A,TRUE,"general";"via2",#N/A,TRUE,"general";"via3",#N/A,TRUE,"general"}</definedName>
    <definedName name="_______p8" localSheetId="2" hidden="1">{"TAB1",#N/A,TRUE,"GENERAL";"TAB2",#N/A,TRUE,"GENERAL";"TAB3",#N/A,TRUE,"GENERAL";"TAB4",#N/A,TRUE,"GENERAL";"TAB5",#N/A,TRUE,"GENERAL"}</definedName>
    <definedName name="_______p8" localSheetId="0" hidden="1">{"TAB1",#N/A,TRUE,"GENERAL";"TAB2",#N/A,TRUE,"GENERAL";"TAB3",#N/A,TRUE,"GENERAL";"TAB4",#N/A,TRUE,"GENERAL";"TAB5",#N/A,TRUE,"GENERAL"}</definedName>
    <definedName name="_______p8" localSheetId="4" hidden="1">{"TAB1",#N/A,TRUE,"GENERAL";"TAB2",#N/A,TRUE,"GENERAL";"TAB3",#N/A,TRUE,"GENERAL";"TAB4",#N/A,TRUE,"GENERAL";"TAB5",#N/A,TRUE,"GENERAL"}</definedName>
    <definedName name="_______p8" hidden="1">{"TAB1",#N/A,TRUE,"GENERAL";"TAB2",#N/A,TRUE,"GENERAL";"TAB3",#N/A,TRUE,"GENERAL";"TAB4",#N/A,TRUE,"GENERAL";"TAB5",#N/A,TRUE,"GENERAL"}</definedName>
    <definedName name="_______PJ50" localSheetId="2">#REF!</definedName>
    <definedName name="_______PJ50" localSheetId="0">#REF!</definedName>
    <definedName name="_______PJ50" localSheetId="4">#REF!</definedName>
    <definedName name="_______PJ50">#REF!</definedName>
    <definedName name="_______pj51" localSheetId="2">#REF!</definedName>
    <definedName name="_______pj51" localSheetId="0">#REF!</definedName>
    <definedName name="_______pj51" localSheetId="4">#REF!</definedName>
    <definedName name="_______pj51">#REF!</definedName>
    <definedName name="_______r" localSheetId="2" hidden="1">{"TAB1",#N/A,TRUE,"GENERAL";"TAB2",#N/A,TRUE,"GENERAL";"TAB3",#N/A,TRUE,"GENERAL";"TAB4",#N/A,TRUE,"GENERAL";"TAB5",#N/A,TRUE,"GENERAL"}</definedName>
    <definedName name="_______r" localSheetId="0" hidden="1">{"TAB1",#N/A,TRUE,"GENERAL";"TAB2",#N/A,TRUE,"GENERAL";"TAB3",#N/A,TRUE,"GENERAL";"TAB4",#N/A,TRUE,"GENERAL";"TAB5",#N/A,TRUE,"GENERAL"}</definedName>
    <definedName name="_______r" localSheetId="4" hidden="1">{"TAB1",#N/A,TRUE,"GENERAL";"TAB2",#N/A,TRUE,"GENERAL";"TAB3",#N/A,TRUE,"GENERAL";"TAB4",#N/A,TRUE,"GENERAL";"TAB5",#N/A,TRUE,"GENERAL"}</definedName>
    <definedName name="_______r" hidden="1">{"TAB1",#N/A,TRUE,"GENERAL";"TAB2",#N/A,TRUE,"GENERAL";"TAB3",#N/A,TRUE,"GENERAL";"TAB4",#N/A,TRUE,"GENERAL";"TAB5",#N/A,TRUE,"GENERAL"}</definedName>
    <definedName name="_______r4r" localSheetId="2" hidden="1">{"via1",#N/A,TRUE,"general";"via2",#N/A,TRUE,"general";"via3",#N/A,TRUE,"general"}</definedName>
    <definedName name="_______r4r" localSheetId="0" hidden="1">{"via1",#N/A,TRUE,"general";"via2",#N/A,TRUE,"general";"via3",#N/A,TRUE,"general"}</definedName>
    <definedName name="_______r4r" localSheetId="4" hidden="1">{"via1",#N/A,TRUE,"general";"via2",#N/A,TRUE,"general";"via3",#N/A,TRUE,"general"}</definedName>
    <definedName name="_______r4r" hidden="1">{"via1",#N/A,TRUE,"general";"via2",#N/A,TRUE,"general";"via3",#N/A,TRUE,"general"}</definedName>
    <definedName name="_______rc" localSheetId="2">#REF!</definedName>
    <definedName name="_______rc" localSheetId="0">#REF!</definedName>
    <definedName name="_______rc" localSheetId="4">#REF!</definedName>
    <definedName name="_______rc">#REF!</definedName>
    <definedName name="_______rtu6" localSheetId="2" hidden="1">{"via1",#N/A,TRUE,"general";"via2",#N/A,TRUE,"general";"via3",#N/A,TRUE,"general"}</definedName>
    <definedName name="_______rtu6" localSheetId="0" hidden="1">{"via1",#N/A,TRUE,"general";"via2",#N/A,TRUE,"general";"via3",#N/A,TRUE,"general"}</definedName>
    <definedName name="_______rtu6" localSheetId="4" hidden="1">{"via1",#N/A,TRUE,"general";"via2",#N/A,TRUE,"general";"via3",#N/A,TRUE,"general"}</definedName>
    <definedName name="_______rtu6" hidden="1">{"via1",#N/A,TRUE,"general";"via2",#N/A,TRUE,"general";"via3",#N/A,TRUE,"general"}</definedName>
    <definedName name="_______s1" localSheetId="2" hidden="1">{"via1",#N/A,TRUE,"general";"via2",#N/A,TRUE,"general";"via3",#N/A,TRUE,"general"}</definedName>
    <definedName name="_______s1" localSheetId="0" hidden="1">{"via1",#N/A,TRUE,"general";"via2",#N/A,TRUE,"general";"via3",#N/A,TRUE,"general"}</definedName>
    <definedName name="_______s1" localSheetId="4" hidden="1">{"via1",#N/A,TRUE,"general";"via2",#N/A,TRUE,"general";"via3",#N/A,TRUE,"general"}</definedName>
    <definedName name="_______s1" hidden="1">{"via1",#N/A,TRUE,"general";"via2",#N/A,TRUE,"general";"via3",#N/A,TRUE,"general"}</definedName>
    <definedName name="_______s2" localSheetId="2" hidden="1">{"TAB1",#N/A,TRUE,"GENERAL";"TAB2",#N/A,TRUE,"GENERAL";"TAB3",#N/A,TRUE,"GENERAL";"TAB4",#N/A,TRUE,"GENERAL";"TAB5",#N/A,TRUE,"GENERAL"}</definedName>
    <definedName name="_______s2" localSheetId="0" hidden="1">{"TAB1",#N/A,TRUE,"GENERAL";"TAB2",#N/A,TRUE,"GENERAL";"TAB3",#N/A,TRUE,"GENERAL";"TAB4",#N/A,TRUE,"GENERAL";"TAB5",#N/A,TRUE,"GENERAL"}</definedName>
    <definedName name="_______s2" localSheetId="4" hidden="1">{"TAB1",#N/A,TRUE,"GENERAL";"TAB2",#N/A,TRUE,"GENERAL";"TAB3",#N/A,TRUE,"GENERAL";"TAB4",#N/A,TRUE,"GENERAL";"TAB5",#N/A,TRUE,"GENERAL"}</definedName>
    <definedName name="_______s2" hidden="1">{"TAB1",#N/A,TRUE,"GENERAL";"TAB2",#N/A,TRUE,"GENERAL";"TAB3",#N/A,TRUE,"GENERAL";"TAB4",#N/A,TRUE,"GENERAL";"TAB5",#N/A,TRUE,"GENERAL"}</definedName>
    <definedName name="_______s3" localSheetId="2" hidden="1">{"TAB1",#N/A,TRUE,"GENERAL";"TAB2",#N/A,TRUE,"GENERAL";"TAB3",#N/A,TRUE,"GENERAL";"TAB4",#N/A,TRUE,"GENERAL";"TAB5",#N/A,TRUE,"GENERAL"}</definedName>
    <definedName name="_______s3" localSheetId="0" hidden="1">{"TAB1",#N/A,TRUE,"GENERAL";"TAB2",#N/A,TRUE,"GENERAL";"TAB3",#N/A,TRUE,"GENERAL";"TAB4",#N/A,TRUE,"GENERAL";"TAB5",#N/A,TRUE,"GENERAL"}</definedName>
    <definedName name="_______s3" localSheetId="4" hidden="1">{"TAB1",#N/A,TRUE,"GENERAL";"TAB2",#N/A,TRUE,"GENERAL";"TAB3",#N/A,TRUE,"GENERAL";"TAB4",#N/A,TRUE,"GENERAL";"TAB5",#N/A,TRUE,"GENERAL"}</definedName>
    <definedName name="_______s3" hidden="1">{"TAB1",#N/A,TRUE,"GENERAL";"TAB2",#N/A,TRUE,"GENERAL";"TAB3",#N/A,TRUE,"GENERAL";"TAB4",#N/A,TRUE,"GENERAL";"TAB5",#N/A,TRUE,"GENERAL"}</definedName>
    <definedName name="_______s4" localSheetId="2" hidden="1">{"via1",#N/A,TRUE,"general";"via2",#N/A,TRUE,"general";"via3",#N/A,TRUE,"general"}</definedName>
    <definedName name="_______s4" localSheetId="0" hidden="1">{"via1",#N/A,TRUE,"general";"via2",#N/A,TRUE,"general";"via3",#N/A,TRUE,"general"}</definedName>
    <definedName name="_______s4" localSheetId="4" hidden="1">{"via1",#N/A,TRUE,"general";"via2",#N/A,TRUE,"general";"via3",#N/A,TRUE,"general"}</definedName>
    <definedName name="_______s4" hidden="1">{"via1",#N/A,TRUE,"general";"via2",#N/A,TRUE,"general";"via3",#N/A,TRUE,"general"}</definedName>
    <definedName name="_______s5" localSheetId="2" hidden="1">{"via1",#N/A,TRUE,"general";"via2",#N/A,TRUE,"general";"via3",#N/A,TRUE,"general"}</definedName>
    <definedName name="_______s5" localSheetId="0" hidden="1">{"via1",#N/A,TRUE,"general";"via2",#N/A,TRUE,"general";"via3",#N/A,TRUE,"general"}</definedName>
    <definedName name="_______s5" localSheetId="4" hidden="1">{"via1",#N/A,TRUE,"general";"via2",#N/A,TRUE,"general";"via3",#N/A,TRUE,"general"}</definedName>
    <definedName name="_______s5" hidden="1">{"via1",#N/A,TRUE,"general";"via2",#N/A,TRUE,"general";"via3",#N/A,TRUE,"general"}</definedName>
    <definedName name="_______s6" localSheetId="2" hidden="1">{"TAB1",#N/A,TRUE,"GENERAL";"TAB2",#N/A,TRUE,"GENERAL";"TAB3",#N/A,TRUE,"GENERAL";"TAB4",#N/A,TRUE,"GENERAL";"TAB5",#N/A,TRUE,"GENERAL"}</definedName>
    <definedName name="_______s6" localSheetId="0" hidden="1">{"TAB1",#N/A,TRUE,"GENERAL";"TAB2",#N/A,TRUE,"GENERAL";"TAB3",#N/A,TRUE,"GENERAL";"TAB4",#N/A,TRUE,"GENERAL";"TAB5",#N/A,TRUE,"GENERAL"}</definedName>
    <definedName name="_______s6" localSheetId="4" hidden="1">{"TAB1",#N/A,TRUE,"GENERAL";"TAB2",#N/A,TRUE,"GENERAL";"TAB3",#N/A,TRUE,"GENERAL";"TAB4",#N/A,TRUE,"GENERAL";"TAB5",#N/A,TRUE,"GENERAL"}</definedName>
    <definedName name="_______s6" hidden="1">{"TAB1",#N/A,TRUE,"GENERAL";"TAB2",#N/A,TRUE,"GENERAL";"TAB3",#N/A,TRUE,"GENERAL";"TAB4",#N/A,TRUE,"GENERAL";"TAB5",#N/A,TRUE,"GENERAL"}</definedName>
    <definedName name="_______s7" localSheetId="2" hidden="1">{"via1",#N/A,TRUE,"general";"via2",#N/A,TRUE,"general";"via3",#N/A,TRUE,"general"}</definedName>
    <definedName name="_______s7" localSheetId="0" hidden="1">{"via1",#N/A,TRUE,"general";"via2",#N/A,TRUE,"general";"via3",#N/A,TRUE,"general"}</definedName>
    <definedName name="_______s7" localSheetId="4" hidden="1">{"via1",#N/A,TRUE,"general";"via2",#N/A,TRUE,"general";"via3",#N/A,TRUE,"general"}</definedName>
    <definedName name="_______s7" hidden="1">{"via1",#N/A,TRUE,"general";"via2",#N/A,TRUE,"general";"via3",#N/A,TRUE,"general"}</definedName>
    <definedName name="_______SBC1" localSheetId="2">[9]INV!$A$12:$D$15</definedName>
    <definedName name="_______SBC1" localSheetId="0">[9]INV!$A$12:$D$15</definedName>
    <definedName name="_______SBC1">[5]INV!$A$12:$D$15</definedName>
    <definedName name="_______SBC3" localSheetId="2">[9]INV!$F$12:$I$15</definedName>
    <definedName name="_______SBC3" localSheetId="0">[9]INV!$F$12:$I$15</definedName>
    <definedName name="_______SBC3">[5]INV!$F$12:$I$15</definedName>
    <definedName name="_______SBC5" localSheetId="2">[9]INV!$K$12:$N$15</definedName>
    <definedName name="_______SBC5" localSheetId="0">[9]INV!$K$12:$N$15</definedName>
    <definedName name="_______SBC5">[5]INV!$K$12:$N$15</definedName>
    <definedName name="_______t3" localSheetId="2" hidden="1">{"TAB1",#N/A,TRUE,"GENERAL";"TAB2",#N/A,TRUE,"GENERAL";"TAB3",#N/A,TRUE,"GENERAL";"TAB4",#N/A,TRUE,"GENERAL";"TAB5",#N/A,TRUE,"GENERAL"}</definedName>
    <definedName name="_______t3" localSheetId="0" hidden="1">{"TAB1",#N/A,TRUE,"GENERAL";"TAB2",#N/A,TRUE,"GENERAL";"TAB3",#N/A,TRUE,"GENERAL";"TAB4",#N/A,TRUE,"GENERAL";"TAB5",#N/A,TRUE,"GENERAL"}</definedName>
    <definedName name="_______t3" localSheetId="4" hidden="1">{"TAB1",#N/A,TRUE,"GENERAL";"TAB2",#N/A,TRUE,"GENERAL";"TAB3",#N/A,TRUE,"GENERAL";"TAB4",#N/A,TRUE,"GENERAL";"TAB5",#N/A,TRUE,"GENERAL"}</definedName>
    <definedName name="_______t3" hidden="1">{"TAB1",#N/A,TRUE,"GENERAL";"TAB2",#N/A,TRUE,"GENERAL";"TAB3",#N/A,TRUE,"GENERAL";"TAB4",#N/A,TRUE,"GENERAL";"TAB5",#N/A,TRUE,"GENERAL"}</definedName>
    <definedName name="_______t4" localSheetId="2" hidden="1">{"via1",#N/A,TRUE,"general";"via2",#N/A,TRUE,"general";"via3",#N/A,TRUE,"general"}</definedName>
    <definedName name="_______t4" localSheetId="0" hidden="1">{"via1",#N/A,TRUE,"general";"via2",#N/A,TRUE,"general";"via3",#N/A,TRUE,"general"}</definedName>
    <definedName name="_______t4" localSheetId="4" hidden="1">{"via1",#N/A,TRUE,"general";"via2",#N/A,TRUE,"general";"via3",#N/A,TRUE,"general"}</definedName>
    <definedName name="_______t4" hidden="1">{"via1",#N/A,TRUE,"general";"via2",#N/A,TRUE,"general";"via3",#N/A,TRUE,"general"}</definedName>
    <definedName name="_______t5" localSheetId="2" hidden="1">{"TAB1",#N/A,TRUE,"GENERAL";"TAB2",#N/A,TRUE,"GENERAL";"TAB3",#N/A,TRUE,"GENERAL";"TAB4",#N/A,TRUE,"GENERAL";"TAB5",#N/A,TRUE,"GENERAL"}</definedName>
    <definedName name="_______t5" localSheetId="0" hidden="1">{"TAB1",#N/A,TRUE,"GENERAL";"TAB2",#N/A,TRUE,"GENERAL";"TAB3",#N/A,TRUE,"GENERAL";"TAB4",#N/A,TRUE,"GENERAL";"TAB5",#N/A,TRUE,"GENERAL"}</definedName>
    <definedName name="_______t5" localSheetId="4" hidden="1">{"TAB1",#N/A,TRUE,"GENERAL";"TAB2",#N/A,TRUE,"GENERAL";"TAB3",#N/A,TRUE,"GENERAL";"TAB4",#N/A,TRUE,"GENERAL";"TAB5",#N/A,TRUE,"GENERAL"}</definedName>
    <definedName name="_______t5" hidden="1">{"TAB1",#N/A,TRUE,"GENERAL";"TAB2",#N/A,TRUE,"GENERAL";"TAB3",#N/A,TRUE,"GENERAL";"TAB4",#N/A,TRUE,"GENERAL";"TAB5",#N/A,TRUE,"GENERAL"}</definedName>
    <definedName name="_______t6" localSheetId="2" hidden="1">{"via1",#N/A,TRUE,"general";"via2",#N/A,TRUE,"general";"via3",#N/A,TRUE,"general"}</definedName>
    <definedName name="_______t6" localSheetId="0" hidden="1">{"via1",#N/A,TRUE,"general";"via2",#N/A,TRUE,"general";"via3",#N/A,TRUE,"general"}</definedName>
    <definedName name="_______t6" localSheetId="4" hidden="1">{"via1",#N/A,TRUE,"general";"via2",#N/A,TRUE,"general";"via3",#N/A,TRUE,"general"}</definedName>
    <definedName name="_______t6" hidden="1">{"via1",#N/A,TRUE,"general";"via2",#N/A,TRUE,"general";"via3",#N/A,TRUE,"general"}</definedName>
    <definedName name="_______t66" localSheetId="2" hidden="1">{"TAB1",#N/A,TRUE,"GENERAL";"TAB2",#N/A,TRUE,"GENERAL";"TAB3",#N/A,TRUE,"GENERAL";"TAB4",#N/A,TRUE,"GENERAL";"TAB5",#N/A,TRUE,"GENERAL"}</definedName>
    <definedName name="_______t66" localSheetId="0" hidden="1">{"TAB1",#N/A,TRUE,"GENERAL";"TAB2",#N/A,TRUE,"GENERAL";"TAB3",#N/A,TRUE,"GENERAL";"TAB4",#N/A,TRUE,"GENERAL";"TAB5",#N/A,TRUE,"GENERAL"}</definedName>
    <definedName name="_______t66" localSheetId="4" hidden="1">{"TAB1",#N/A,TRUE,"GENERAL";"TAB2",#N/A,TRUE,"GENERAL";"TAB3",#N/A,TRUE,"GENERAL";"TAB4",#N/A,TRUE,"GENERAL";"TAB5",#N/A,TRUE,"GENERAL"}</definedName>
    <definedName name="_______t66" hidden="1">{"TAB1",#N/A,TRUE,"GENERAL";"TAB2",#N/A,TRUE,"GENERAL";"TAB3",#N/A,TRUE,"GENERAL";"TAB4",#N/A,TRUE,"GENERAL";"TAB5",#N/A,TRUE,"GENERAL"}</definedName>
    <definedName name="_______t7" localSheetId="2" hidden="1">{"via1",#N/A,TRUE,"general";"via2",#N/A,TRUE,"general";"via3",#N/A,TRUE,"general"}</definedName>
    <definedName name="_______t7" localSheetId="0" hidden="1">{"via1",#N/A,TRUE,"general";"via2",#N/A,TRUE,"general";"via3",#N/A,TRUE,"general"}</definedName>
    <definedName name="_______t7" localSheetId="4" hidden="1">{"via1",#N/A,TRUE,"general";"via2",#N/A,TRUE,"general";"via3",#N/A,TRUE,"general"}</definedName>
    <definedName name="_______t7" hidden="1">{"via1",#N/A,TRUE,"general";"via2",#N/A,TRUE,"general";"via3",#N/A,TRUE,"general"}</definedName>
    <definedName name="_______t77" localSheetId="2" hidden="1">{"TAB1",#N/A,TRUE,"GENERAL";"TAB2",#N/A,TRUE,"GENERAL";"TAB3",#N/A,TRUE,"GENERAL";"TAB4",#N/A,TRUE,"GENERAL";"TAB5",#N/A,TRUE,"GENERAL"}</definedName>
    <definedName name="_______t77" localSheetId="0" hidden="1">{"TAB1",#N/A,TRUE,"GENERAL";"TAB2",#N/A,TRUE,"GENERAL";"TAB3",#N/A,TRUE,"GENERAL";"TAB4",#N/A,TRUE,"GENERAL";"TAB5",#N/A,TRUE,"GENERAL"}</definedName>
    <definedName name="_______t77" localSheetId="4" hidden="1">{"TAB1",#N/A,TRUE,"GENERAL";"TAB2",#N/A,TRUE,"GENERAL";"TAB3",#N/A,TRUE,"GENERAL";"TAB4",#N/A,TRUE,"GENERAL";"TAB5",#N/A,TRUE,"GENERAL"}</definedName>
    <definedName name="_______t77" hidden="1">{"TAB1",#N/A,TRUE,"GENERAL";"TAB2",#N/A,TRUE,"GENERAL";"TAB3",#N/A,TRUE,"GENERAL";"TAB4",#N/A,TRUE,"GENERAL";"TAB5",#N/A,TRUE,"GENERAL"}</definedName>
    <definedName name="_______t8" localSheetId="2" hidden="1">{"TAB1",#N/A,TRUE,"GENERAL";"TAB2",#N/A,TRUE,"GENERAL";"TAB3",#N/A,TRUE,"GENERAL";"TAB4",#N/A,TRUE,"GENERAL";"TAB5",#N/A,TRUE,"GENERAL"}</definedName>
    <definedName name="_______t8" localSheetId="0" hidden="1">{"TAB1",#N/A,TRUE,"GENERAL";"TAB2",#N/A,TRUE,"GENERAL";"TAB3",#N/A,TRUE,"GENERAL";"TAB4",#N/A,TRUE,"GENERAL";"TAB5",#N/A,TRUE,"GENERAL"}</definedName>
    <definedName name="_______t8" localSheetId="4" hidden="1">{"TAB1",#N/A,TRUE,"GENERAL";"TAB2",#N/A,TRUE,"GENERAL";"TAB3",#N/A,TRUE,"GENERAL";"TAB4",#N/A,TRUE,"GENERAL";"TAB5",#N/A,TRUE,"GENERAL"}</definedName>
    <definedName name="_______t8" hidden="1">{"TAB1",#N/A,TRUE,"GENERAL";"TAB2",#N/A,TRUE,"GENERAL";"TAB3",#N/A,TRUE,"GENERAL";"TAB4",#N/A,TRUE,"GENERAL";"TAB5",#N/A,TRUE,"GENERAL"}</definedName>
    <definedName name="_______t88" localSheetId="2" hidden="1">{"via1",#N/A,TRUE,"general";"via2",#N/A,TRUE,"general";"via3",#N/A,TRUE,"general"}</definedName>
    <definedName name="_______t88" localSheetId="0" hidden="1">{"via1",#N/A,TRUE,"general";"via2",#N/A,TRUE,"general";"via3",#N/A,TRUE,"general"}</definedName>
    <definedName name="_______t88" localSheetId="4" hidden="1">{"via1",#N/A,TRUE,"general";"via2",#N/A,TRUE,"general";"via3",#N/A,TRUE,"general"}</definedName>
    <definedName name="_______t88" hidden="1">{"via1",#N/A,TRUE,"general";"via2",#N/A,TRUE,"general";"via3",#N/A,TRUE,"general"}</definedName>
    <definedName name="_______t9" localSheetId="2" hidden="1">{"TAB1",#N/A,TRUE,"GENERAL";"TAB2",#N/A,TRUE,"GENERAL";"TAB3",#N/A,TRUE,"GENERAL";"TAB4",#N/A,TRUE,"GENERAL";"TAB5",#N/A,TRUE,"GENERAL"}</definedName>
    <definedName name="_______t9" localSheetId="0" hidden="1">{"TAB1",#N/A,TRUE,"GENERAL";"TAB2",#N/A,TRUE,"GENERAL";"TAB3",#N/A,TRUE,"GENERAL";"TAB4",#N/A,TRUE,"GENERAL";"TAB5",#N/A,TRUE,"GENERAL"}</definedName>
    <definedName name="_______t9" localSheetId="4" hidden="1">{"TAB1",#N/A,TRUE,"GENERAL";"TAB2",#N/A,TRUE,"GENERAL";"TAB3",#N/A,TRUE,"GENERAL";"TAB4",#N/A,TRUE,"GENERAL";"TAB5",#N/A,TRUE,"GENERAL"}</definedName>
    <definedName name="_______t9" hidden="1">{"TAB1",#N/A,TRUE,"GENERAL";"TAB2",#N/A,TRUE,"GENERAL";"TAB3",#N/A,TRUE,"GENERAL";"TAB4",#N/A,TRUE,"GENERAL";"TAB5",#N/A,TRUE,"GENERAL"}</definedName>
    <definedName name="_______t99" localSheetId="2" hidden="1">{"via1",#N/A,TRUE,"general";"via2",#N/A,TRUE,"general";"via3",#N/A,TRUE,"general"}</definedName>
    <definedName name="_______t99" localSheetId="0" hidden="1">{"via1",#N/A,TRUE,"general";"via2",#N/A,TRUE,"general";"via3",#N/A,TRUE,"general"}</definedName>
    <definedName name="_______t99" localSheetId="4" hidden="1">{"via1",#N/A,TRUE,"general";"via2",#N/A,TRUE,"general";"via3",#N/A,TRUE,"general"}</definedName>
    <definedName name="_______t99" hidden="1">{"via1",#N/A,TRUE,"general";"via2",#N/A,TRUE,"general";"via3",#N/A,TRUE,"general"}</definedName>
    <definedName name="_______u4" localSheetId="2" hidden="1">{"TAB1",#N/A,TRUE,"GENERAL";"TAB2",#N/A,TRUE,"GENERAL";"TAB3",#N/A,TRUE,"GENERAL";"TAB4",#N/A,TRUE,"GENERAL";"TAB5",#N/A,TRUE,"GENERAL"}</definedName>
    <definedName name="_______u4" localSheetId="0" hidden="1">{"TAB1",#N/A,TRUE,"GENERAL";"TAB2",#N/A,TRUE,"GENERAL";"TAB3",#N/A,TRUE,"GENERAL";"TAB4",#N/A,TRUE,"GENERAL";"TAB5",#N/A,TRUE,"GENERAL"}</definedName>
    <definedName name="_______u4" localSheetId="4" hidden="1">{"TAB1",#N/A,TRUE,"GENERAL";"TAB2",#N/A,TRUE,"GENERAL";"TAB3",#N/A,TRUE,"GENERAL";"TAB4",#N/A,TRUE,"GENERAL";"TAB5",#N/A,TRUE,"GENERAL"}</definedName>
    <definedName name="_______u4" hidden="1">{"TAB1",#N/A,TRUE,"GENERAL";"TAB2",#N/A,TRUE,"GENERAL";"TAB3",#N/A,TRUE,"GENERAL";"TAB4",#N/A,TRUE,"GENERAL";"TAB5",#N/A,TRUE,"GENERAL"}</definedName>
    <definedName name="_______u5" localSheetId="2" hidden="1">{"TAB1",#N/A,TRUE,"GENERAL";"TAB2",#N/A,TRUE,"GENERAL";"TAB3",#N/A,TRUE,"GENERAL";"TAB4",#N/A,TRUE,"GENERAL";"TAB5",#N/A,TRUE,"GENERAL"}</definedName>
    <definedName name="_______u5" localSheetId="0" hidden="1">{"TAB1",#N/A,TRUE,"GENERAL";"TAB2",#N/A,TRUE,"GENERAL";"TAB3",#N/A,TRUE,"GENERAL";"TAB4",#N/A,TRUE,"GENERAL";"TAB5",#N/A,TRUE,"GENERAL"}</definedName>
    <definedName name="_______u5" localSheetId="4" hidden="1">{"TAB1",#N/A,TRUE,"GENERAL";"TAB2",#N/A,TRUE,"GENERAL";"TAB3",#N/A,TRUE,"GENERAL";"TAB4",#N/A,TRUE,"GENERAL";"TAB5",#N/A,TRUE,"GENERAL"}</definedName>
    <definedName name="_______u5" hidden="1">{"TAB1",#N/A,TRUE,"GENERAL";"TAB2",#N/A,TRUE,"GENERAL";"TAB3",#N/A,TRUE,"GENERAL";"TAB4",#N/A,TRUE,"GENERAL";"TAB5",#N/A,TRUE,"GENERAL"}</definedName>
    <definedName name="_______u6" localSheetId="2" hidden="1">{"TAB1",#N/A,TRUE,"GENERAL";"TAB2",#N/A,TRUE,"GENERAL";"TAB3",#N/A,TRUE,"GENERAL";"TAB4",#N/A,TRUE,"GENERAL";"TAB5",#N/A,TRUE,"GENERAL"}</definedName>
    <definedName name="_______u6" localSheetId="0" hidden="1">{"TAB1",#N/A,TRUE,"GENERAL";"TAB2",#N/A,TRUE,"GENERAL";"TAB3",#N/A,TRUE,"GENERAL";"TAB4",#N/A,TRUE,"GENERAL";"TAB5",#N/A,TRUE,"GENERAL"}</definedName>
    <definedName name="_______u6" localSheetId="4" hidden="1">{"TAB1",#N/A,TRUE,"GENERAL";"TAB2",#N/A,TRUE,"GENERAL";"TAB3",#N/A,TRUE,"GENERAL";"TAB4",#N/A,TRUE,"GENERAL";"TAB5",#N/A,TRUE,"GENERAL"}</definedName>
    <definedName name="_______u6" hidden="1">{"TAB1",#N/A,TRUE,"GENERAL";"TAB2",#N/A,TRUE,"GENERAL";"TAB3",#N/A,TRUE,"GENERAL";"TAB4",#N/A,TRUE,"GENERAL";"TAB5",#N/A,TRUE,"GENERAL"}</definedName>
    <definedName name="_______u7" localSheetId="2" hidden="1">{"via1",#N/A,TRUE,"general";"via2",#N/A,TRUE,"general";"via3",#N/A,TRUE,"general"}</definedName>
    <definedName name="_______u7" localSheetId="0" hidden="1">{"via1",#N/A,TRUE,"general";"via2",#N/A,TRUE,"general";"via3",#N/A,TRUE,"general"}</definedName>
    <definedName name="_______u7" localSheetId="4" hidden="1">{"via1",#N/A,TRUE,"general";"via2",#N/A,TRUE,"general";"via3",#N/A,TRUE,"general"}</definedName>
    <definedName name="_______u7" hidden="1">{"via1",#N/A,TRUE,"general";"via2",#N/A,TRUE,"general";"via3",#N/A,TRUE,"general"}</definedName>
    <definedName name="_______u8" localSheetId="2" hidden="1">{"TAB1",#N/A,TRUE,"GENERAL";"TAB2",#N/A,TRUE,"GENERAL";"TAB3",#N/A,TRUE,"GENERAL";"TAB4",#N/A,TRUE,"GENERAL";"TAB5",#N/A,TRUE,"GENERAL"}</definedName>
    <definedName name="_______u8" localSheetId="0" hidden="1">{"TAB1",#N/A,TRUE,"GENERAL";"TAB2",#N/A,TRUE,"GENERAL";"TAB3",#N/A,TRUE,"GENERAL";"TAB4",#N/A,TRUE,"GENERAL";"TAB5",#N/A,TRUE,"GENERAL"}</definedName>
    <definedName name="_______u8" localSheetId="4" hidden="1">{"TAB1",#N/A,TRUE,"GENERAL";"TAB2",#N/A,TRUE,"GENERAL";"TAB3",#N/A,TRUE,"GENERAL";"TAB4",#N/A,TRUE,"GENERAL";"TAB5",#N/A,TRUE,"GENERAL"}</definedName>
    <definedName name="_______u8" hidden="1">{"TAB1",#N/A,TRUE,"GENERAL";"TAB2",#N/A,TRUE,"GENERAL";"TAB3",#N/A,TRUE,"GENERAL";"TAB4",#N/A,TRUE,"GENERAL";"TAB5",#N/A,TRUE,"GENERAL"}</definedName>
    <definedName name="_______u9" localSheetId="2" hidden="1">{"TAB1",#N/A,TRUE,"GENERAL";"TAB2",#N/A,TRUE,"GENERAL";"TAB3",#N/A,TRUE,"GENERAL";"TAB4",#N/A,TRUE,"GENERAL";"TAB5",#N/A,TRUE,"GENERAL"}</definedName>
    <definedName name="_______u9" localSheetId="0" hidden="1">{"TAB1",#N/A,TRUE,"GENERAL";"TAB2",#N/A,TRUE,"GENERAL";"TAB3",#N/A,TRUE,"GENERAL";"TAB4",#N/A,TRUE,"GENERAL";"TAB5",#N/A,TRUE,"GENERAL"}</definedName>
    <definedName name="_______u9" localSheetId="4" hidden="1">{"TAB1",#N/A,TRUE,"GENERAL";"TAB2",#N/A,TRUE,"GENERAL";"TAB3",#N/A,TRUE,"GENERAL";"TAB4",#N/A,TRUE,"GENERAL";"TAB5",#N/A,TRUE,"GENERAL"}</definedName>
    <definedName name="_______u9" hidden="1">{"TAB1",#N/A,TRUE,"GENERAL";"TAB2",#N/A,TRUE,"GENERAL";"TAB3",#N/A,TRUE,"GENERAL";"TAB4",#N/A,TRUE,"GENERAL";"TAB5",#N/A,TRUE,"GENERAL"}</definedName>
    <definedName name="_______ur7" localSheetId="2" hidden="1">{"TAB1",#N/A,TRUE,"GENERAL";"TAB2",#N/A,TRUE,"GENERAL";"TAB3",#N/A,TRUE,"GENERAL";"TAB4",#N/A,TRUE,"GENERAL";"TAB5",#N/A,TRUE,"GENERAL"}</definedName>
    <definedName name="_______ur7" localSheetId="0" hidden="1">{"TAB1",#N/A,TRUE,"GENERAL";"TAB2",#N/A,TRUE,"GENERAL";"TAB3",#N/A,TRUE,"GENERAL";"TAB4",#N/A,TRUE,"GENERAL";"TAB5",#N/A,TRUE,"GENERAL"}</definedName>
    <definedName name="_______ur7" localSheetId="4" hidden="1">{"TAB1",#N/A,TRUE,"GENERAL";"TAB2",#N/A,TRUE,"GENERAL";"TAB3",#N/A,TRUE,"GENERAL";"TAB4",#N/A,TRUE,"GENERAL";"TAB5",#N/A,TRUE,"GENERAL"}</definedName>
    <definedName name="_______ur7" hidden="1">{"TAB1",#N/A,TRUE,"GENERAL";"TAB2",#N/A,TRUE,"GENERAL";"TAB3",#N/A,TRUE,"GENERAL";"TAB4",#N/A,TRUE,"GENERAL";"TAB5",#N/A,TRUE,"GENERAL"}</definedName>
    <definedName name="_______v2" localSheetId="2" hidden="1">{"via1",#N/A,TRUE,"general";"via2",#N/A,TRUE,"general";"via3",#N/A,TRUE,"general"}</definedName>
    <definedName name="_______v2" localSheetId="0" hidden="1">{"via1",#N/A,TRUE,"general";"via2",#N/A,TRUE,"general";"via3",#N/A,TRUE,"general"}</definedName>
    <definedName name="_______v2" localSheetId="4" hidden="1">{"via1",#N/A,TRUE,"general";"via2",#N/A,TRUE,"general";"via3",#N/A,TRUE,"general"}</definedName>
    <definedName name="_______v2" hidden="1">{"via1",#N/A,TRUE,"general";"via2",#N/A,TRUE,"general";"via3",#N/A,TRUE,"general"}</definedName>
    <definedName name="_______v3" localSheetId="2" hidden="1">{"TAB1",#N/A,TRUE,"GENERAL";"TAB2",#N/A,TRUE,"GENERAL";"TAB3",#N/A,TRUE,"GENERAL";"TAB4",#N/A,TRUE,"GENERAL";"TAB5",#N/A,TRUE,"GENERAL"}</definedName>
    <definedName name="_______v3" localSheetId="0" hidden="1">{"TAB1",#N/A,TRUE,"GENERAL";"TAB2",#N/A,TRUE,"GENERAL";"TAB3",#N/A,TRUE,"GENERAL";"TAB4",#N/A,TRUE,"GENERAL";"TAB5",#N/A,TRUE,"GENERAL"}</definedName>
    <definedName name="_______v3" localSheetId="4" hidden="1">{"TAB1",#N/A,TRUE,"GENERAL";"TAB2",#N/A,TRUE,"GENERAL";"TAB3",#N/A,TRUE,"GENERAL";"TAB4",#N/A,TRUE,"GENERAL";"TAB5",#N/A,TRUE,"GENERAL"}</definedName>
    <definedName name="_______v3" hidden="1">{"TAB1",#N/A,TRUE,"GENERAL";"TAB2",#N/A,TRUE,"GENERAL";"TAB3",#N/A,TRUE,"GENERAL";"TAB4",#N/A,TRUE,"GENERAL";"TAB5",#N/A,TRUE,"GENERAL"}</definedName>
    <definedName name="_______v4" localSheetId="2" hidden="1">{"TAB1",#N/A,TRUE,"GENERAL";"TAB2",#N/A,TRUE,"GENERAL";"TAB3",#N/A,TRUE,"GENERAL";"TAB4",#N/A,TRUE,"GENERAL";"TAB5",#N/A,TRUE,"GENERAL"}</definedName>
    <definedName name="_______v4" localSheetId="0" hidden="1">{"TAB1",#N/A,TRUE,"GENERAL";"TAB2",#N/A,TRUE,"GENERAL";"TAB3",#N/A,TRUE,"GENERAL";"TAB4",#N/A,TRUE,"GENERAL";"TAB5",#N/A,TRUE,"GENERAL"}</definedName>
    <definedName name="_______v4" localSheetId="4" hidden="1">{"TAB1",#N/A,TRUE,"GENERAL";"TAB2",#N/A,TRUE,"GENERAL";"TAB3",#N/A,TRUE,"GENERAL";"TAB4",#N/A,TRUE,"GENERAL";"TAB5",#N/A,TRUE,"GENERAL"}</definedName>
    <definedName name="_______v4" hidden="1">{"TAB1",#N/A,TRUE,"GENERAL";"TAB2",#N/A,TRUE,"GENERAL";"TAB3",#N/A,TRUE,"GENERAL";"TAB4",#N/A,TRUE,"GENERAL";"TAB5",#N/A,TRUE,"GENERAL"}</definedName>
    <definedName name="_______v5" localSheetId="2" hidden="1">{"TAB1",#N/A,TRUE,"GENERAL";"TAB2",#N/A,TRUE,"GENERAL";"TAB3",#N/A,TRUE,"GENERAL";"TAB4",#N/A,TRUE,"GENERAL";"TAB5",#N/A,TRUE,"GENERAL"}</definedName>
    <definedName name="_______v5" localSheetId="0" hidden="1">{"TAB1",#N/A,TRUE,"GENERAL";"TAB2",#N/A,TRUE,"GENERAL";"TAB3",#N/A,TRUE,"GENERAL";"TAB4",#N/A,TRUE,"GENERAL";"TAB5",#N/A,TRUE,"GENERAL"}</definedName>
    <definedName name="_______v5" localSheetId="4" hidden="1">{"TAB1",#N/A,TRUE,"GENERAL";"TAB2",#N/A,TRUE,"GENERAL";"TAB3",#N/A,TRUE,"GENERAL";"TAB4",#N/A,TRUE,"GENERAL";"TAB5",#N/A,TRUE,"GENERAL"}</definedName>
    <definedName name="_______v5" hidden="1">{"TAB1",#N/A,TRUE,"GENERAL";"TAB2",#N/A,TRUE,"GENERAL";"TAB3",#N/A,TRUE,"GENERAL";"TAB4",#N/A,TRUE,"GENERAL";"TAB5",#N/A,TRUE,"GENERAL"}</definedName>
    <definedName name="_______v6" localSheetId="2" hidden="1">{"TAB1",#N/A,TRUE,"GENERAL";"TAB2",#N/A,TRUE,"GENERAL";"TAB3",#N/A,TRUE,"GENERAL";"TAB4",#N/A,TRUE,"GENERAL";"TAB5",#N/A,TRUE,"GENERAL"}</definedName>
    <definedName name="_______v6" localSheetId="0" hidden="1">{"TAB1",#N/A,TRUE,"GENERAL";"TAB2",#N/A,TRUE,"GENERAL";"TAB3",#N/A,TRUE,"GENERAL";"TAB4",#N/A,TRUE,"GENERAL";"TAB5",#N/A,TRUE,"GENERAL"}</definedName>
    <definedName name="_______v6" localSheetId="4" hidden="1">{"TAB1",#N/A,TRUE,"GENERAL";"TAB2",#N/A,TRUE,"GENERAL";"TAB3",#N/A,TRUE,"GENERAL";"TAB4",#N/A,TRUE,"GENERAL";"TAB5",#N/A,TRUE,"GENERAL"}</definedName>
    <definedName name="_______v6" hidden="1">{"TAB1",#N/A,TRUE,"GENERAL";"TAB2",#N/A,TRUE,"GENERAL";"TAB3",#N/A,TRUE,"GENERAL";"TAB4",#N/A,TRUE,"GENERAL";"TAB5",#N/A,TRUE,"GENERAL"}</definedName>
    <definedName name="_______v7" localSheetId="2" hidden="1">{"via1",#N/A,TRUE,"general";"via2",#N/A,TRUE,"general";"via3",#N/A,TRUE,"general"}</definedName>
    <definedName name="_______v7" localSheetId="0" hidden="1">{"via1",#N/A,TRUE,"general";"via2",#N/A,TRUE,"general";"via3",#N/A,TRUE,"general"}</definedName>
    <definedName name="_______v7" localSheetId="4" hidden="1">{"via1",#N/A,TRUE,"general";"via2",#N/A,TRUE,"general";"via3",#N/A,TRUE,"general"}</definedName>
    <definedName name="_______v7" hidden="1">{"via1",#N/A,TRUE,"general";"via2",#N/A,TRUE,"general";"via3",#N/A,TRUE,"general"}</definedName>
    <definedName name="_______v8" localSheetId="2" hidden="1">{"TAB1",#N/A,TRUE,"GENERAL";"TAB2",#N/A,TRUE,"GENERAL";"TAB3",#N/A,TRUE,"GENERAL";"TAB4",#N/A,TRUE,"GENERAL";"TAB5",#N/A,TRUE,"GENERAL"}</definedName>
    <definedName name="_______v8" localSheetId="0" hidden="1">{"TAB1",#N/A,TRUE,"GENERAL";"TAB2",#N/A,TRUE,"GENERAL";"TAB3",#N/A,TRUE,"GENERAL";"TAB4",#N/A,TRUE,"GENERAL";"TAB5",#N/A,TRUE,"GENERAL"}</definedName>
    <definedName name="_______v8" localSheetId="4" hidden="1">{"TAB1",#N/A,TRUE,"GENERAL";"TAB2",#N/A,TRUE,"GENERAL";"TAB3",#N/A,TRUE,"GENERAL";"TAB4",#N/A,TRUE,"GENERAL";"TAB5",#N/A,TRUE,"GENERAL"}</definedName>
    <definedName name="_______v8" hidden="1">{"TAB1",#N/A,TRUE,"GENERAL";"TAB2",#N/A,TRUE,"GENERAL";"TAB3",#N/A,TRUE,"GENERAL";"TAB4",#N/A,TRUE,"GENERAL";"TAB5",#N/A,TRUE,"GENERAL"}</definedName>
    <definedName name="_______v9" localSheetId="2" hidden="1">{"TAB1",#N/A,TRUE,"GENERAL";"TAB2",#N/A,TRUE,"GENERAL";"TAB3",#N/A,TRUE,"GENERAL";"TAB4",#N/A,TRUE,"GENERAL";"TAB5",#N/A,TRUE,"GENERAL"}</definedName>
    <definedName name="_______v9" localSheetId="0" hidden="1">{"TAB1",#N/A,TRUE,"GENERAL";"TAB2",#N/A,TRUE,"GENERAL";"TAB3",#N/A,TRUE,"GENERAL";"TAB4",#N/A,TRUE,"GENERAL";"TAB5",#N/A,TRUE,"GENERAL"}</definedName>
    <definedName name="_______v9" localSheetId="4" hidden="1">{"TAB1",#N/A,TRUE,"GENERAL";"TAB2",#N/A,TRUE,"GENERAL";"TAB3",#N/A,TRUE,"GENERAL";"TAB4",#N/A,TRUE,"GENERAL";"TAB5",#N/A,TRUE,"GENERAL"}</definedName>
    <definedName name="_______v9" hidden="1">{"TAB1",#N/A,TRUE,"GENERAL";"TAB2",#N/A,TRUE,"GENERAL";"TAB3",#N/A,TRUE,"GENERAL";"TAB4",#N/A,TRUE,"GENERAL";"TAB5",#N/A,TRUE,"GENERAL"}</definedName>
    <definedName name="_______vfv4" localSheetId="2" hidden="1">{"via1",#N/A,TRUE,"general";"via2",#N/A,TRUE,"general";"via3",#N/A,TRUE,"general"}</definedName>
    <definedName name="_______vfv4" localSheetId="0" hidden="1">{"via1",#N/A,TRUE,"general";"via2",#N/A,TRUE,"general";"via3",#N/A,TRUE,"general"}</definedName>
    <definedName name="_______vfv4" localSheetId="4" hidden="1">{"via1",#N/A,TRUE,"general";"via2",#N/A,TRUE,"general";"via3",#N/A,TRUE,"general"}</definedName>
    <definedName name="_______vfv4" hidden="1">{"via1",#N/A,TRUE,"general";"via2",#N/A,TRUE,"general";"via3",#N/A,TRUE,"general"}</definedName>
    <definedName name="_______VPD1">[11]TARIFAS!$C$582</definedName>
    <definedName name="_______VPI1">[11]TARIFAS!$C$580</definedName>
    <definedName name="_______VRA1">[11]TARIFAS!$C$579</definedName>
    <definedName name="_______x1" localSheetId="2" hidden="1">{"TAB1",#N/A,TRUE,"GENERAL";"TAB2",#N/A,TRUE,"GENERAL";"TAB3",#N/A,TRUE,"GENERAL";"TAB4",#N/A,TRUE,"GENERAL";"TAB5",#N/A,TRUE,"GENERAL"}</definedName>
    <definedName name="_______x1" localSheetId="0" hidden="1">{"TAB1",#N/A,TRUE,"GENERAL";"TAB2",#N/A,TRUE,"GENERAL";"TAB3",#N/A,TRUE,"GENERAL";"TAB4",#N/A,TRUE,"GENERAL";"TAB5",#N/A,TRUE,"GENERAL"}</definedName>
    <definedName name="_______x1" localSheetId="4" hidden="1">{"TAB1",#N/A,TRUE,"GENERAL";"TAB2",#N/A,TRUE,"GENERAL";"TAB3",#N/A,TRUE,"GENERAL";"TAB4",#N/A,TRUE,"GENERAL";"TAB5",#N/A,TRUE,"GENERAL"}</definedName>
    <definedName name="_______x1" hidden="1">{"TAB1",#N/A,TRUE,"GENERAL";"TAB2",#N/A,TRUE,"GENERAL";"TAB3",#N/A,TRUE,"GENERAL";"TAB4",#N/A,TRUE,"GENERAL";"TAB5",#N/A,TRUE,"GENERAL"}</definedName>
    <definedName name="_______x2" localSheetId="2" hidden="1">{"via1",#N/A,TRUE,"general";"via2",#N/A,TRUE,"general";"via3",#N/A,TRUE,"general"}</definedName>
    <definedName name="_______x2" localSheetId="0" hidden="1">{"via1",#N/A,TRUE,"general";"via2",#N/A,TRUE,"general";"via3",#N/A,TRUE,"general"}</definedName>
    <definedName name="_______x2" localSheetId="4" hidden="1">{"via1",#N/A,TRUE,"general";"via2",#N/A,TRUE,"general";"via3",#N/A,TRUE,"general"}</definedName>
    <definedName name="_______x2" hidden="1">{"via1",#N/A,TRUE,"general";"via2",#N/A,TRUE,"general";"via3",#N/A,TRUE,"general"}</definedName>
    <definedName name="_______x3" localSheetId="2" hidden="1">{"via1",#N/A,TRUE,"general";"via2",#N/A,TRUE,"general";"via3",#N/A,TRUE,"general"}</definedName>
    <definedName name="_______x3" localSheetId="0" hidden="1">{"via1",#N/A,TRUE,"general";"via2",#N/A,TRUE,"general";"via3",#N/A,TRUE,"general"}</definedName>
    <definedName name="_______x3" localSheetId="4" hidden="1">{"via1",#N/A,TRUE,"general";"via2",#N/A,TRUE,"general";"via3",#N/A,TRUE,"general"}</definedName>
    <definedName name="_______x3" hidden="1">{"via1",#N/A,TRUE,"general";"via2",#N/A,TRUE,"general";"via3",#N/A,TRUE,"general"}</definedName>
    <definedName name="_______x4" localSheetId="2" hidden="1">{"via1",#N/A,TRUE,"general";"via2",#N/A,TRUE,"general";"via3",#N/A,TRUE,"general"}</definedName>
    <definedName name="_______x4" localSheetId="0" hidden="1">{"via1",#N/A,TRUE,"general";"via2",#N/A,TRUE,"general";"via3",#N/A,TRUE,"general"}</definedName>
    <definedName name="_______x4" localSheetId="4" hidden="1">{"via1",#N/A,TRUE,"general";"via2",#N/A,TRUE,"general";"via3",#N/A,TRUE,"general"}</definedName>
    <definedName name="_______x4" hidden="1">{"via1",#N/A,TRUE,"general";"via2",#N/A,TRUE,"general";"via3",#N/A,TRUE,"general"}</definedName>
    <definedName name="_______x5" localSheetId="2" hidden="1">{"TAB1",#N/A,TRUE,"GENERAL";"TAB2",#N/A,TRUE,"GENERAL";"TAB3",#N/A,TRUE,"GENERAL";"TAB4",#N/A,TRUE,"GENERAL";"TAB5",#N/A,TRUE,"GENERAL"}</definedName>
    <definedName name="_______x5" localSheetId="0" hidden="1">{"TAB1",#N/A,TRUE,"GENERAL";"TAB2",#N/A,TRUE,"GENERAL";"TAB3",#N/A,TRUE,"GENERAL";"TAB4",#N/A,TRUE,"GENERAL";"TAB5",#N/A,TRUE,"GENERAL"}</definedName>
    <definedName name="_______x5" localSheetId="4" hidden="1">{"TAB1",#N/A,TRUE,"GENERAL";"TAB2",#N/A,TRUE,"GENERAL";"TAB3",#N/A,TRUE,"GENERAL";"TAB4",#N/A,TRUE,"GENERAL";"TAB5",#N/A,TRUE,"GENERAL"}</definedName>
    <definedName name="_______x5" hidden="1">{"TAB1",#N/A,TRUE,"GENERAL";"TAB2",#N/A,TRUE,"GENERAL";"TAB3",#N/A,TRUE,"GENERAL";"TAB4",#N/A,TRUE,"GENERAL";"TAB5",#N/A,TRUE,"GENERAL"}</definedName>
    <definedName name="_______x6" localSheetId="2" hidden="1">{"TAB1",#N/A,TRUE,"GENERAL";"TAB2",#N/A,TRUE,"GENERAL";"TAB3",#N/A,TRUE,"GENERAL";"TAB4",#N/A,TRUE,"GENERAL";"TAB5",#N/A,TRUE,"GENERAL"}</definedName>
    <definedName name="_______x6" localSheetId="0" hidden="1">{"TAB1",#N/A,TRUE,"GENERAL";"TAB2",#N/A,TRUE,"GENERAL";"TAB3",#N/A,TRUE,"GENERAL";"TAB4",#N/A,TRUE,"GENERAL";"TAB5",#N/A,TRUE,"GENERAL"}</definedName>
    <definedName name="_______x6" localSheetId="4" hidden="1">{"TAB1",#N/A,TRUE,"GENERAL";"TAB2",#N/A,TRUE,"GENERAL";"TAB3",#N/A,TRUE,"GENERAL";"TAB4",#N/A,TRUE,"GENERAL";"TAB5",#N/A,TRUE,"GENERAL"}</definedName>
    <definedName name="_______x6" hidden="1">{"TAB1",#N/A,TRUE,"GENERAL";"TAB2",#N/A,TRUE,"GENERAL";"TAB3",#N/A,TRUE,"GENERAL";"TAB4",#N/A,TRUE,"GENERAL";"TAB5",#N/A,TRUE,"GENERAL"}</definedName>
    <definedName name="_______x7" localSheetId="2" hidden="1">{"TAB1",#N/A,TRUE,"GENERAL";"TAB2",#N/A,TRUE,"GENERAL";"TAB3",#N/A,TRUE,"GENERAL";"TAB4",#N/A,TRUE,"GENERAL";"TAB5",#N/A,TRUE,"GENERAL"}</definedName>
    <definedName name="_______x7" localSheetId="0" hidden="1">{"TAB1",#N/A,TRUE,"GENERAL";"TAB2",#N/A,TRUE,"GENERAL";"TAB3",#N/A,TRUE,"GENERAL";"TAB4",#N/A,TRUE,"GENERAL";"TAB5",#N/A,TRUE,"GENERAL"}</definedName>
    <definedName name="_______x7" localSheetId="4" hidden="1">{"TAB1",#N/A,TRUE,"GENERAL";"TAB2",#N/A,TRUE,"GENERAL";"TAB3",#N/A,TRUE,"GENERAL";"TAB4",#N/A,TRUE,"GENERAL";"TAB5",#N/A,TRUE,"GENERAL"}</definedName>
    <definedName name="_______x7" hidden="1">{"TAB1",#N/A,TRUE,"GENERAL";"TAB2",#N/A,TRUE,"GENERAL";"TAB3",#N/A,TRUE,"GENERAL";"TAB4",#N/A,TRUE,"GENERAL";"TAB5",#N/A,TRUE,"GENERAL"}</definedName>
    <definedName name="_______x8" localSheetId="2" hidden="1">{"via1",#N/A,TRUE,"general";"via2",#N/A,TRUE,"general";"via3",#N/A,TRUE,"general"}</definedName>
    <definedName name="_______x8" localSheetId="0" hidden="1">{"via1",#N/A,TRUE,"general";"via2",#N/A,TRUE,"general";"via3",#N/A,TRUE,"general"}</definedName>
    <definedName name="_______x8" localSheetId="4" hidden="1">{"via1",#N/A,TRUE,"general";"via2",#N/A,TRUE,"general";"via3",#N/A,TRUE,"general"}</definedName>
    <definedName name="_______x8" hidden="1">{"via1",#N/A,TRUE,"general";"via2",#N/A,TRUE,"general";"via3",#N/A,TRUE,"general"}</definedName>
    <definedName name="_______x9" localSheetId="2" hidden="1">{"TAB1",#N/A,TRUE,"GENERAL";"TAB2",#N/A,TRUE,"GENERAL";"TAB3",#N/A,TRUE,"GENERAL";"TAB4",#N/A,TRUE,"GENERAL";"TAB5",#N/A,TRUE,"GENERAL"}</definedName>
    <definedName name="_______x9" localSheetId="0" hidden="1">{"TAB1",#N/A,TRUE,"GENERAL";"TAB2",#N/A,TRUE,"GENERAL";"TAB3",#N/A,TRUE,"GENERAL";"TAB4",#N/A,TRUE,"GENERAL";"TAB5",#N/A,TRUE,"GENERAL"}</definedName>
    <definedName name="_______x9" localSheetId="4" hidden="1">{"TAB1",#N/A,TRUE,"GENERAL";"TAB2",#N/A,TRUE,"GENERAL";"TAB3",#N/A,TRUE,"GENERAL";"TAB4",#N/A,TRUE,"GENERAL";"TAB5",#N/A,TRUE,"GENERAL"}</definedName>
    <definedName name="_______x9" hidden="1">{"TAB1",#N/A,TRUE,"GENERAL";"TAB2",#N/A,TRUE,"GENERAL";"TAB3",#N/A,TRUE,"GENERAL";"TAB4",#N/A,TRUE,"GENERAL";"TAB5",#N/A,TRUE,"GENERAL"}</definedName>
    <definedName name="_______y2" localSheetId="2" hidden="1">{"TAB1",#N/A,TRUE,"GENERAL";"TAB2",#N/A,TRUE,"GENERAL";"TAB3",#N/A,TRUE,"GENERAL";"TAB4",#N/A,TRUE,"GENERAL";"TAB5",#N/A,TRUE,"GENERAL"}</definedName>
    <definedName name="_______y2" localSheetId="0" hidden="1">{"TAB1",#N/A,TRUE,"GENERAL";"TAB2",#N/A,TRUE,"GENERAL";"TAB3",#N/A,TRUE,"GENERAL";"TAB4",#N/A,TRUE,"GENERAL";"TAB5",#N/A,TRUE,"GENERAL"}</definedName>
    <definedName name="_______y2" localSheetId="4" hidden="1">{"TAB1",#N/A,TRUE,"GENERAL";"TAB2",#N/A,TRUE,"GENERAL";"TAB3",#N/A,TRUE,"GENERAL";"TAB4",#N/A,TRUE,"GENERAL";"TAB5",#N/A,TRUE,"GENERAL"}</definedName>
    <definedName name="_______y2" hidden="1">{"TAB1",#N/A,TRUE,"GENERAL";"TAB2",#N/A,TRUE,"GENERAL";"TAB3",#N/A,TRUE,"GENERAL";"TAB4",#N/A,TRUE,"GENERAL";"TAB5",#N/A,TRUE,"GENERAL"}</definedName>
    <definedName name="_______y3" localSheetId="2" hidden="1">{"via1",#N/A,TRUE,"general";"via2",#N/A,TRUE,"general";"via3",#N/A,TRUE,"general"}</definedName>
    <definedName name="_______y3" localSheetId="0" hidden="1">{"via1",#N/A,TRUE,"general";"via2",#N/A,TRUE,"general";"via3",#N/A,TRUE,"general"}</definedName>
    <definedName name="_______y3" localSheetId="4" hidden="1">{"via1",#N/A,TRUE,"general";"via2",#N/A,TRUE,"general";"via3",#N/A,TRUE,"general"}</definedName>
    <definedName name="_______y3" hidden="1">{"via1",#N/A,TRUE,"general";"via2",#N/A,TRUE,"general";"via3",#N/A,TRUE,"general"}</definedName>
    <definedName name="_______y4" localSheetId="2" hidden="1">{"via1",#N/A,TRUE,"general";"via2",#N/A,TRUE,"general";"via3",#N/A,TRUE,"general"}</definedName>
    <definedName name="_______y4" localSheetId="0" hidden="1">{"via1",#N/A,TRUE,"general";"via2",#N/A,TRUE,"general";"via3",#N/A,TRUE,"general"}</definedName>
    <definedName name="_______y4" localSheetId="4" hidden="1">{"via1",#N/A,TRUE,"general";"via2",#N/A,TRUE,"general";"via3",#N/A,TRUE,"general"}</definedName>
    <definedName name="_______y4" hidden="1">{"via1",#N/A,TRUE,"general";"via2",#N/A,TRUE,"general";"via3",#N/A,TRUE,"general"}</definedName>
    <definedName name="_______y5" localSheetId="2" hidden="1">{"TAB1",#N/A,TRUE,"GENERAL";"TAB2",#N/A,TRUE,"GENERAL";"TAB3",#N/A,TRUE,"GENERAL";"TAB4",#N/A,TRUE,"GENERAL";"TAB5",#N/A,TRUE,"GENERAL"}</definedName>
    <definedName name="_______y5" localSheetId="0" hidden="1">{"TAB1",#N/A,TRUE,"GENERAL";"TAB2",#N/A,TRUE,"GENERAL";"TAB3",#N/A,TRUE,"GENERAL";"TAB4",#N/A,TRUE,"GENERAL";"TAB5",#N/A,TRUE,"GENERAL"}</definedName>
    <definedName name="_______y5" localSheetId="4" hidden="1">{"TAB1",#N/A,TRUE,"GENERAL";"TAB2",#N/A,TRUE,"GENERAL";"TAB3",#N/A,TRUE,"GENERAL";"TAB4",#N/A,TRUE,"GENERAL";"TAB5",#N/A,TRUE,"GENERAL"}</definedName>
    <definedName name="_______y5" hidden="1">{"TAB1",#N/A,TRUE,"GENERAL";"TAB2",#N/A,TRUE,"GENERAL";"TAB3",#N/A,TRUE,"GENERAL";"TAB4",#N/A,TRUE,"GENERAL";"TAB5",#N/A,TRUE,"GENERAL"}</definedName>
    <definedName name="_______y6" localSheetId="2" hidden="1">{"via1",#N/A,TRUE,"general";"via2",#N/A,TRUE,"general";"via3",#N/A,TRUE,"general"}</definedName>
    <definedName name="_______y6" localSheetId="0" hidden="1">{"via1",#N/A,TRUE,"general";"via2",#N/A,TRUE,"general";"via3",#N/A,TRUE,"general"}</definedName>
    <definedName name="_______y6" localSheetId="4" hidden="1">{"via1",#N/A,TRUE,"general";"via2",#N/A,TRUE,"general";"via3",#N/A,TRUE,"general"}</definedName>
    <definedName name="_______y6" hidden="1">{"via1",#N/A,TRUE,"general";"via2",#N/A,TRUE,"general";"via3",#N/A,TRUE,"general"}</definedName>
    <definedName name="_______y7" localSheetId="2" hidden="1">{"via1",#N/A,TRUE,"general";"via2",#N/A,TRUE,"general";"via3",#N/A,TRUE,"general"}</definedName>
    <definedName name="_______y7" localSheetId="0" hidden="1">{"via1",#N/A,TRUE,"general";"via2",#N/A,TRUE,"general";"via3",#N/A,TRUE,"general"}</definedName>
    <definedName name="_______y7" localSheetId="4" hidden="1">{"via1",#N/A,TRUE,"general";"via2",#N/A,TRUE,"general";"via3",#N/A,TRUE,"general"}</definedName>
    <definedName name="_______y7" hidden="1">{"via1",#N/A,TRUE,"general";"via2",#N/A,TRUE,"general";"via3",#N/A,TRUE,"general"}</definedName>
    <definedName name="_______y8" localSheetId="2" hidden="1">{"via1",#N/A,TRUE,"general";"via2",#N/A,TRUE,"general";"via3",#N/A,TRUE,"general"}</definedName>
    <definedName name="_______y8" localSheetId="0" hidden="1">{"via1",#N/A,TRUE,"general";"via2",#N/A,TRUE,"general";"via3",#N/A,TRUE,"general"}</definedName>
    <definedName name="_______y8" localSheetId="4" hidden="1">{"via1",#N/A,TRUE,"general";"via2",#N/A,TRUE,"general";"via3",#N/A,TRUE,"general"}</definedName>
    <definedName name="_______y8" hidden="1">{"via1",#N/A,TRUE,"general";"via2",#N/A,TRUE,"general";"via3",#N/A,TRUE,"general"}</definedName>
    <definedName name="_______y9" localSheetId="2" hidden="1">{"TAB1",#N/A,TRUE,"GENERAL";"TAB2",#N/A,TRUE,"GENERAL";"TAB3",#N/A,TRUE,"GENERAL";"TAB4",#N/A,TRUE,"GENERAL";"TAB5",#N/A,TRUE,"GENERAL"}</definedName>
    <definedName name="_______y9" localSheetId="0" hidden="1">{"TAB1",#N/A,TRUE,"GENERAL";"TAB2",#N/A,TRUE,"GENERAL";"TAB3",#N/A,TRUE,"GENERAL";"TAB4",#N/A,TRUE,"GENERAL";"TAB5",#N/A,TRUE,"GENERAL"}</definedName>
    <definedName name="_______y9" localSheetId="4" hidden="1">{"TAB1",#N/A,TRUE,"GENERAL";"TAB2",#N/A,TRUE,"GENERAL";"TAB3",#N/A,TRUE,"GENERAL";"TAB4",#N/A,TRUE,"GENERAL";"TAB5",#N/A,TRUE,"GENERAL"}</definedName>
    <definedName name="_______y9" hidden="1">{"TAB1",#N/A,TRUE,"GENERAL";"TAB2",#N/A,TRUE,"GENERAL";"TAB3",#N/A,TRUE,"GENERAL";"TAB4",#N/A,TRUE,"GENERAL";"TAB5",#N/A,TRUE,"GENERAL"}</definedName>
    <definedName name="_______z1" localSheetId="2" hidden="1">{"TAB1",#N/A,TRUE,"GENERAL";"TAB2",#N/A,TRUE,"GENERAL";"TAB3",#N/A,TRUE,"GENERAL";"TAB4",#N/A,TRUE,"GENERAL";"TAB5",#N/A,TRUE,"GENERAL"}</definedName>
    <definedName name="_______z1" localSheetId="0" hidden="1">{"TAB1",#N/A,TRUE,"GENERAL";"TAB2",#N/A,TRUE,"GENERAL";"TAB3",#N/A,TRUE,"GENERAL";"TAB4",#N/A,TRUE,"GENERAL";"TAB5",#N/A,TRUE,"GENERAL"}</definedName>
    <definedName name="_______z1" localSheetId="4" hidden="1">{"TAB1",#N/A,TRUE,"GENERAL";"TAB2",#N/A,TRUE,"GENERAL";"TAB3",#N/A,TRUE,"GENERAL";"TAB4",#N/A,TRUE,"GENERAL";"TAB5",#N/A,TRUE,"GENERAL"}</definedName>
    <definedName name="_______z1" hidden="1">{"TAB1",#N/A,TRUE,"GENERAL";"TAB2",#N/A,TRUE,"GENERAL";"TAB3",#N/A,TRUE,"GENERAL";"TAB4",#N/A,TRUE,"GENERAL";"TAB5",#N/A,TRUE,"GENERAL"}</definedName>
    <definedName name="_______z2" localSheetId="2" hidden="1">{"via1",#N/A,TRUE,"general";"via2",#N/A,TRUE,"general";"via3",#N/A,TRUE,"general"}</definedName>
    <definedName name="_______z2" localSheetId="0" hidden="1">{"via1",#N/A,TRUE,"general";"via2",#N/A,TRUE,"general";"via3",#N/A,TRUE,"general"}</definedName>
    <definedName name="_______z2" localSheetId="4" hidden="1">{"via1",#N/A,TRUE,"general";"via2",#N/A,TRUE,"general";"via3",#N/A,TRUE,"general"}</definedName>
    <definedName name="_______z2" hidden="1">{"via1",#N/A,TRUE,"general";"via2",#N/A,TRUE,"general";"via3",#N/A,TRUE,"general"}</definedName>
    <definedName name="_______z3" localSheetId="2" hidden="1">{"via1",#N/A,TRUE,"general";"via2",#N/A,TRUE,"general";"via3",#N/A,TRUE,"general"}</definedName>
    <definedName name="_______z3" localSheetId="0" hidden="1">{"via1",#N/A,TRUE,"general";"via2",#N/A,TRUE,"general";"via3",#N/A,TRUE,"general"}</definedName>
    <definedName name="_______z3" localSheetId="4" hidden="1">{"via1",#N/A,TRUE,"general";"via2",#N/A,TRUE,"general";"via3",#N/A,TRUE,"general"}</definedName>
    <definedName name="_______z3" hidden="1">{"via1",#N/A,TRUE,"general";"via2",#N/A,TRUE,"general";"via3",#N/A,TRUE,"general"}</definedName>
    <definedName name="_______z4" localSheetId="2" hidden="1">{"TAB1",#N/A,TRUE,"GENERAL";"TAB2",#N/A,TRUE,"GENERAL";"TAB3",#N/A,TRUE,"GENERAL";"TAB4",#N/A,TRUE,"GENERAL";"TAB5",#N/A,TRUE,"GENERAL"}</definedName>
    <definedName name="_______z4" localSheetId="0" hidden="1">{"TAB1",#N/A,TRUE,"GENERAL";"TAB2",#N/A,TRUE,"GENERAL";"TAB3",#N/A,TRUE,"GENERAL";"TAB4",#N/A,TRUE,"GENERAL";"TAB5",#N/A,TRUE,"GENERAL"}</definedName>
    <definedName name="_______z4" localSheetId="4" hidden="1">{"TAB1",#N/A,TRUE,"GENERAL";"TAB2",#N/A,TRUE,"GENERAL";"TAB3",#N/A,TRUE,"GENERAL";"TAB4",#N/A,TRUE,"GENERAL";"TAB5",#N/A,TRUE,"GENERAL"}</definedName>
    <definedName name="_______z4" hidden="1">{"TAB1",#N/A,TRUE,"GENERAL";"TAB2",#N/A,TRUE,"GENERAL";"TAB3",#N/A,TRUE,"GENERAL";"TAB4",#N/A,TRUE,"GENERAL";"TAB5",#N/A,TRUE,"GENERAL"}</definedName>
    <definedName name="_______z5" localSheetId="2" hidden="1">{"via1",#N/A,TRUE,"general";"via2",#N/A,TRUE,"general";"via3",#N/A,TRUE,"general"}</definedName>
    <definedName name="_______z5" localSheetId="0" hidden="1">{"via1",#N/A,TRUE,"general";"via2",#N/A,TRUE,"general";"via3",#N/A,TRUE,"general"}</definedName>
    <definedName name="_______z5" localSheetId="4" hidden="1">{"via1",#N/A,TRUE,"general";"via2",#N/A,TRUE,"general";"via3",#N/A,TRUE,"general"}</definedName>
    <definedName name="_______z5" hidden="1">{"via1",#N/A,TRUE,"general";"via2",#N/A,TRUE,"general";"via3",#N/A,TRUE,"general"}</definedName>
    <definedName name="_______z6" localSheetId="2" hidden="1">{"TAB1",#N/A,TRUE,"GENERAL";"TAB2",#N/A,TRUE,"GENERAL";"TAB3",#N/A,TRUE,"GENERAL";"TAB4",#N/A,TRUE,"GENERAL";"TAB5",#N/A,TRUE,"GENERAL"}</definedName>
    <definedName name="_______z6" localSheetId="0" hidden="1">{"TAB1",#N/A,TRUE,"GENERAL";"TAB2",#N/A,TRUE,"GENERAL";"TAB3",#N/A,TRUE,"GENERAL";"TAB4",#N/A,TRUE,"GENERAL";"TAB5",#N/A,TRUE,"GENERAL"}</definedName>
    <definedName name="_______z6" localSheetId="4" hidden="1">{"TAB1",#N/A,TRUE,"GENERAL";"TAB2",#N/A,TRUE,"GENERAL";"TAB3",#N/A,TRUE,"GENERAL";"TAB4",#N/A,TRUE,"GENERAL";"TAB5",#N/A,TRUE,"GENERAL"}</definedName>
    <definedName name="_______z6" hidden="1">{"TAB1",#N/A,TRUE,"GENERAL";"TAB2",#N/A,TRUE,"GENERAL";"TAB3",#N/A,TRUE,"GENERAL";"TAB4",#N/A,TRUE,"GENERAL";"TAB5",#N/A,TRUE,"GENERAL"}</definedName>
    <definedName name="______a1" localSheetId="2" hidden="1">{"TAB1",#N/A,TRUE,"GENERAL";"TAB2",#N/A,TRUE,"GENERAL";"TAB3",#N/A,TRUE,"GENERAL";"TAB4",#N/A,TRUE,"GENERAL";"TAB5",#N/A,TRUE,"GENERAL"}</definedName>
    <definedName name="______a1" localSheetId="0" hidden="1">{"TAB1",#N/A,TRUE,"GENERAL";"TAB2",#N/A,TRUE,"GENERAL";"TAB3",#N/A,TRUE,"GENERAL";"TAB4",#N/A,TRUE,"GENERAL";"TAB5",#N/A,TRUE,"GENERAL"}</definedName>
    <definedName name="______a1" localSheetId="4" hidden="1">{"TAB1",#N/A,TRUE,"GENERAL";"TAB2",#N/A,TRUE,"GENERAL";"TAB3",#N/A,TRUE,"GENERAL";"TAB4",#N/A,TRUE,"GENERAL";"TAB5",#N/A,TRUE,"GENERAL"}</definedName>
    <definedName name="______a1" hidden="1">{"TAB1",#N/A,TRUE,"GENERAL";"TAB2",#N/A,TRUE,"GENERAL";"TAB3",#N/A,TRUE,"GENERAL";"TAB4",#N/A,TRUE,"GENERAL";"TAB5",#N/A,TRUE,"GENERAL"}</definedName>
    <definedName name="______a3" localSheetId="2" hidden="1">{"TAB1",#N/A,TRUE,"GENERAL";"TAB2",#N/A,TRUE,"GENERAL";"TAB3",#N/A,TRUE,"GENERAL";"TAB4",#N/A,TRUE,"GENERAL";"TAB5",#N/A,TRUE,"GENERAL"}</definedName>
    <definedName name="______a3" localSheetId="0" hidden="1">{"TAB1",#N/A,TRUE,"GENERAL";"TAB2",#N/A,TRUE,"GENERAL";"TAB3",#N/A,TRUE,"GENERAL";"TAB4",#N/A,TRUE,"GENERAL";"TAB5",#N/A,TRUE,"GENERAL"}</definedName>
    <definedName name="______a3" localSheetId="4" hidden="1">{"TAB1",#N/A,TRUE,"GENERAL";"TAB2",#N/A,TRUE,"GENERAL";"TAB3",#N/A,TRUE,"GENERAL";"TAB4",#N/A,TRUE,"GENERAL";"TAB5",#N/A,TRUE,"GENERAL"}</definedName>
    <definedName name="______a3" hidden="1">{"TAB1",#N/A,TRUE,"GENERAL";"TAB2",#N/A,TRUE,"GENERAL";"TAB3",#N/A,TRUE,"GENERAL";"TAB4",#N/A,TRUE,"GENERAL";"TAB5",#N/A,TRUE,"GENERAL"}</definedName>
    <definedName name="______a4" localSheetId="2" hidden="1">{"via1",#N/A,TRUE,"general";"via2",#N/A,TRUE,"general";"via3",#N/A,TRUE,"general"}</definedName>
    <definedName name="______a4" localSheetId="0" hidden="1">{"via1",#N/A,TRUE,"general";"via2",#N/A,TRUE,"general";"via3",#N/A,TRUE,"general"}</definedName>
    <definedName name="______a4" localSheetId="4" hidden="1">{"via1",#N/A,TRUE,"general";"via2",#N/A,TRUE,"general";"via3",#N/A,TRUE,"general"}</definedName>
    <definedName name="______a4" hidden="1">{"via1",#N/A,TRUE,"general";"via2",#N/A,TRUE,"general";"via3",#N/A,TRUE,"general"}</definedName>
    <definedName name="______a5" localSheetId="2" hidden="1">{"TAB1",#N/A,TRUE,"GENERAL";"TAB2",#N/A,TRUE,"GENERAL";"TAB3",#N/A,TRUE,"GENERAL";"TAB4",#N/A,TRUE,"GENERAL";"TAB5",#N/A,TRUE,"GENERAL"}</definedName>
    <definedName name="______a5" localSheetId="0" hidden="1">{"TAB1",#N/A,TRUE,"GENERAL";"TAB2",#N/A,TRUE,"GENERAL";"TAB3",#N/A,TRUE,"GENERAL";"TAB4",#N/A,TRUE,"GENERAL";"TAB5",#N/A,TRUE,"GENERAL"}</definedName>
    <definedName name="______a5" localSheetId="4" hidden="1">{"TAB1",#N/A,TRUE,"GENERAL";"TAB2",#N/A,TRUE,"GENERAL";"TAB3",#N/A,TRUE,"GENERAL";"TAB4",#N/A,TRUE,"GENERAL";"TAB5",#N/A,TRUE,"GENERAL"}</definedName>
    <definedName name="______a5" hidden="1">{"TAB1",#N/A,TRUE,"GENERAL";"TAB2",#N/A,TRUE,"GENERAL";"TAB3",#N/A,TRUE,"GENERAL";"TAB4",#N/A,TRUE,"GENERAL";"TAB5",#N/A,TRUE,"GENERAL"}</definedName>
    <definedName name="______a6" localSheetId="2" hidden="1">{"TAB1",#N/A,TRUE,"GENERAL";"TAB2",#N/A,TRUE,"GENERAL";"TAB3",#N/A,TRUE,"GENERAL";"TAB4",#N/A,TRUE,"GENERAL";"TAB5",#N/A,TRUE,"GENERAL"}</definedName>
    <definedName name="______a6" localSheetId="0" hidden="1">{"TAB1",#N/A,TRUE,"GENERAL";"TAB2",#N/A,TRUE,"GENERAL";"TAB3",#N/A,TRUE,"GENERAL";"TAB4",#N/A,TRUE,"GENERAL";"TAB5",#N/A,TRUE,"GENERAL"}</definedName>
    <definedName name="______a6" localSheetId="4" hidden="1">{"TAB1",#N/A,TRUE,"GENERAL";"TAB2",#N/A,TRUE,"GENERAL";"TAB3",#N/A,TRUE,"GENERAL";"TAB4",#N/A,TRUE,"GENERAL";"TAB5",#N/A,TRUE,"GENERAL"}</definedName>
    <definedName name="______a6" hidden="1">{"TAB1",#N/A,TRUE,"GENERAL";"TAB2",#N/A,TRUE,"GENERAL";"TAB3",#N/A,TRUE,"GENERAL";"TAB4",#N/A,TRUE,"GENERAL";"TAB5",#N/A,TRUE,"GENERAL"}</definedName>
    <definedName name="______AFC1" localSheetId="2">[9]INV!$A$25:$D$28</definedName>
    <definedName name="______AFC1" localSheetId="0">[9]INV!$A$25:$D$28</definedName>
    <definedName name="______AFC1">[5]INV!$A$25:$D$28</definedName>
    <definedName name="______AFC3" localSheetId="2">[9]INV!$F$25:$I$28</definedName>
    <definedName name="______AFC3" localSheetId="0">[9]INV!$F$25:$I$28</definedName>
    <definedName name="______AFC3">[5]INV!$F$25:$I$28</definedName>
    <definedName name="______AFC5" localSheetId="2">[9]INV!$K$25:$N$28</definedName>
    <definedName name="______AFC5" localSheetId="0">[9]INV!$K$25:$N$28</definedName>
    <definedName name="______AFC5">[5]INV!$K$25:$N$28</definedName>
    <definedName name="______apu1" localSheetId="2">[3]INSUMOS!#REF!</definedName>
    <definedName name="______apu1" localSheetId="0">[3]INSUMOS!#REF!</definedName>
    <definedName name="______apu1" localSheetId="4">[3]INSUMOS!#REF!</definedName>
    <definedName name="______apu1">[3]INSUMOS!#REF!</definedName>
    <definedName name="______APU221" localSheetId="2">#REF!</definedName>
    <definedName name="______APU221" localSheetId="0">#REF!</definedName>
    <definedName name="______APU221" localSheetId="4">#REF!</definedName>
    <definedName name="______APU221">#REF!</definedName>
    <definedName name="______APU465" localSheetId="2">[12]!absc</definedName>
    <definedName name="______APU465" localSheetId="0">[12]!absc</definedName>
    <definedName name="______APU465" localSheetId="4">[12]!absc</definedName>
    <definedName name="______APU465">[12]!absc</definedName>
    <definedName name="______b2" localSheetId="2" hidden="1">{"TAB1",#N/A,TRUE,"GENERAL";"TAB2",#N/A,TRUE,"GENERAL";"TAB3",#N/A,TRUE,"GENERAL";"TAB4",#N/A,TRUE,"GENERAL";"TAB5",#N/A,TRUE,"GENERAL"}</definedName>
    <definedName name="______b2" localSheetId="0" hidden="1">{"TAB1",#N/A,TRUE,"GENERAL";"TAB2",#N/A,TRUE,"GENERAL";"TAB3",#N/A,TRUE,"GENERAL";"TAB4",#N/A,TRUE,"GENERAL";"TAB5",#N/A,TRUE,"GENERAL"}</definedName>
    <definedName name="______b2" localSheetId="4" hidden="1">{"TAB1",#N/A,TRUE,"GENERAL";"TAB2",#N/A,TRUE,"GENERAL";"TAB3",#N/A,TRUE,"GENERAL";"TAB4",#N/A,TRUE,"GENERAL";"TAB5",#N/A,TRUE,"GENERAL"}</definedName>
    <definedName name="______b2" hidden="1">{"TAB1",#N/A,TRUE,"GENERAL";"TAB2",#N/A,TRUE,"GENERAL";"TAB3",#N/A,TRUE,"GENERAL";"TAB4",#N/A,TRUE,"GENERAL";"TAB5",#N/A,TRUE,"GENERAL"}</definedName>
    <definedName name="______b3" localSheetId="2" hidden="1">{"TAB1",#N/A,TRUE,"GENERAL";"TAB2",#N/A,TRUE,"GENERAL";"TAB3",#N/A,TRUE,"GENERAL";"TAB4",#N/A,TRUE,"GENERAL";"TAB5",#N/A,TRUE,"GENERAL"}</definedName>
    <definedName name="______b3" localSheetId="0" hidden="1">{"TAB1",#N/A,TRUE,"GENERAL";"TAB2",#N/A,TRUE,"GENERAL";"TAB3",#N/A,TRUE,"GENERAL";"TAB4",#N/A,TRUE,"GENERAL";"TAB5",#N/A,TRUE,"GENERAL"}</definedName>
    <definedName name="______b3" localSheetId="4" hidden="1">{"TAB1",#N/A,TRUE,"GENERAL";"TAB2",#N/A,TRUE,"GENERAL";"TAB3",#N/A,TRUE,"GENERAL";"TAB4",#N/A,TRUE,"GENERAL";"TAB5",#N/A,TRUE,"GENERAL"}</definedName>
    <definedName name="______b3" hidden="1">{"TAB1",#N/A,TRUE,"GENERAL";"TAB2",#N/A,TRUE,"GENERAL";"TAB3",#N/A,TRUE,"GENERAL";"TAB4",#N/A,TRUE,"GENERAL";"TAB5",#N/A,TRUE,"GENERAL"}</definedName>
    <definedName name="______b4" localSheetId="2" hidden="1">{"TAB1",#N/A,TRUE,"GENERAL";"TAB2",#N/A,TRUE,"GENERAL";"TAB3",#N/A,TRUE,"GENERAL";"TAB4",#N/A,TRUE,"GENERAL";"TAB5",#N/A,TRUE,"GENERAL"}</definedName>
    <definedName name="______b4" localSheetId="0" hidden="1">{"TAB1",#N/A,TRUE,"GENERAL";"TAB2",#N/A,TRUE,"GENERAL";"TAB3",#N/A,TRUE,"GENERAL";"TAB4",#N/A,TRUE,"GENERAL";"TAB5",#N/A,TRUE,"GENERAL"}</definedName>
    <definedName name="______b4" localSheetId="4" hidden="1">{"TAB1",#N/A,TRUE,"GENERAL";"TAB2",#N/A,TRUE,"GENERAL";"TAB3",#N/A,TRUE,"GENERAL";"TAB4",#N/A,TRUE,"GENERAL";"TAB5",#N/A,TRUE,"GENERAL"}</definedName>
    <definedName name="______b4" hidden="1">{"TAB1",#N/A,TRUE,"GENERAL";"TAB2",#N/A,TRUE,"GENERAL";"TAB3",#N/A,TRUE,"GENERAL";"TAB4",#N/A,TRUE,"GENERAL";"TAB5",#N/A,TRUE,"GENERAL"}</definedName>
    <definedName name="______b5" localSheetId="2" hidden="1">{"TAB1",#N/A,TRUE,"GENERAL";"TAB2",#N/A,TRUE,"GENERAL";"TAB3",#N/A,TRUE,"GENERAL";"TAB4",#N/A,TRUE,"GENERAL";"TAB5",#N/A,TRUE,"GENERAL"}</definedName>
    <definedName name="______b5" localSheetId="0" hidden="1">{"TAB1",#N/A,TRUE,"GENERAL";"TAB2",#N/A,TRUE,"GENERAL";"TAB3",#N/A,TRUE,"GENERAL";"TAB4",#N/A,TRUE,"GENERAL";"TAB5",#N/A,TRUE,"GENERAL"}</definedName>
    <definedName name="______b5" localSheetId="4" hidden="1">{"TAB1",#N/A,TRUE,"GENERAL";"TAB2",#N/A,TRUE,"GENERAL";"TAB3",#N/A,TRUE,"GENERAL";"TAB4",#N/A,TRUE,"GENERAL";"TAB5",#N/A,TRUE,"GENERAL"}</definedName>
    <definedName name="______b5" hidden="1">{"TAB1",#N/A,TRUE,"GENERAL";"TAB2",#N/A,TRUE,"GENERAL";"TAB3",#N/A,TRUE,"GENERAL";"TAB4",#N/A,TRUE,"GENERAL";"TAB5",#N/A,TRUE,"GENERAL"}</definedName>
    <definedName name="______b6" localSheetId="2" hidden="1">{"TAB1",#N/A,TRUE,"GENERAL";"TAB2",#N/A,TRUE,"GENERAL";"TAB3",#N/A,TRUE,"GENERAL";"TAB4",#N/A,TRUE,"GENERAL";"TAB5",#N/A,TRUE,"GENERAL"}</definedName>
    <definedName name="______b6" localSheetId="0" hidden="1">{"TAB1",#N/A,TRUE,"GENERAL";"TAB2",#N/A,TRUE,"GENERAL";"TAB3",#N/A,TRUE,"GENERAL";"TAB4",#N/A,TRUE,"GENERAL";"TAB5",#N/A,TRUE,"GENERAL"}</definedName>
    <definedName name="______b6" localSheetId="4" hidden="1">{"TAB1",#N/A,TRUE,"GENERAL";"TAB2",#N/A,TRUE,"GENERAL";"TAB3",#N/A,TRUE,"GENERAL";"TAB4",#N/A,TRUE,"GENERAL";"TAB5",#N/A,TRUE,"GENERAL"}</definedName>
    <definedName name="______b6" hidden="1">{"TAB1",#N/A,TRUE,"GENERAL";"TAB2",#N/A,TRUE,"GENERAL";"TAB3",#N/A,TRUE,"GENERAL";"TAB4",#N/A,TRUE,"GENERAL";"TAB5",#N/A,TRUE,"GENERAL"}</definedName>
    <definedName name="______b7" localSheetId="2" hidden="1">{"via1",#N/A,TRUE,"general";"via2",#N/A,TRUE,"general";"via3",#N/A,TRUE,"general"}</definedName>
    <definedName name="______b7" localSheetId="0" hidden="1">{"via1",#N/A,TRUE,"general";"via2",#N/A,TRUE,"general";"via3",#N/A,TRUE,"general"}</definedName>
    <definedName name="______b7" localSheetId="4" hidden="1">{"via1",#N/A,TRUE,"general";"via2",#N/A,TRUE,"general";"via3",#N/A,TRUE,"general"}</definedName>
    <definedName name="______b7" hidden="1">{"via1",#N/A,TRUE,"general";"via2",#N/A,TRUE,"general";"via3",#N/A,TRUE,"general"}</definedName>
    <definedName name="______b8" localSheetId="2" hidden="1">{"via1",#N/A,TRUE,"general";"via2",#N/A,TRUE,"general";"via3",#N/A,TRUE,"general"}</definedName>
    <definedName name="______b8" localSheetId="0" hidden="1">{"via1",#N/A,TRUE,"general";"via2",#N/A,TRUE,"general";"via3",#N/A,TRUE,"general"}</definedName>
    <definedName name="______b8" localSheetId="4" hidden="1">{"via1",#N/A,TRUE,"general";"via2",#N/A,TRUE,"general";"via3",#N/A,TRUE,"general"}</definedName>
    <definedName name="______b8" hidden="1">{"via1",#N/A,TRUE,"general";"via2",#N/A,TRUE,"general";"via3",#N/A,TRUE,"general"}</definedName>
    <definedName name="______bb9" localSheetId="2" hidden="1">{"TAB1",#N/A,TRUE,"GENERAL";"TAB2",#N/A,TRUE,"GENERAL";"TAB3",#N/A,TRUE,"GENERAL";"TAB4",#N/A,TRUE,"GENERAL";"TAB5",#N/A,TRUE,"GENERAL"}</definedName>
    <definedName name="______bb9" localSheetId="0" hidden="1">{"TAB1",#N/A,TRUE,"GENERAL";"TAB2",#N/A,TRUE,"GENERAL";"TAB3",#N/A,TRUE,"GENERAL";"TAB4",#N/A,TRUE,"GENERAL";"TAB5",#N/A,TRUE,"GENERAL"}</definedName>
    <definedName name="______bb9" localSheetId="4" hidden="1">{"TAB1",#N/A,TRUE,"GENERAL";"TAB2",#N/A,TRUE,"GENERAL";"TAB3",#N/A,TRUE,"GENERAL";"TAB4",#N/A,TRUE,"GENERAL";"TAB5",#N/A,TRUE,"GENERAL"}</definedName>
    <definedName name="______bb9" hidden="1">{"TAB1",#N/A,TRUE,"GENERAL";"TAB2",#N/A,TRUE,"GENERAL";"TAB3",#N/A,TRUE,"GENERAL";"TAB4",#N/A,TRUE,"GENERAL";"TAB5",#N/A,TRUE,"GENERAL"}</definedName>
    <definedName name="______bgb5" localSheetId="2" hidden="1">{"TAB1",#N/A,TRUE,"GENERAL";"TAB2",#N/A,TRUE,"GENERAL";"TAB3",#N/A,TRUE,"GENERAL";"TAB4",#N/A,TRUE,"GENERAL";"TAB5",#N/A,TRUE,"GENERAL"}</definedName>
    <definedName name="______bgb5" localSheetId="0" hidden="1">{"TAB1",#N/A,TRUE,"GENERAL";"TAB2",#N/A,TRUE,"GENERAL";"TAB3",#N/A,TRUE,"GENERAL";"TAB4",#N/A,TRUE,"GENERAL";"TAB5",#N/A,TRUE,"GENERAL"}</definedName>
    <definedName name="______bgb5" localSheetId="4" hidden="1">{"TAB1",#N/A,TRUE,"GENERAL";"TAB2",#N/A,TRUE,"GENERAL";"TAB3",#N/A,TRUE,"GENERAL";"TAB4",#N/A,TRUE,"GENERAL";"TAB5",#N/A,TRUE,"GENERAL"}</definedName>
    <definedName name="______bgb5" hidden="1">{"TAB1",#N/A,TRUE,"GENERAL";"TAB2",#N/A,TRUE,"GENERAL";"TAB3",#N/A,TRUE,"GENERAL";"TAB4",#N/A,TRUE,"GENERAL";"TAB5",#N/A,TRUE,"GENERAL"}</definedName>
    <definedName name="______BGC1" localSheetId="2">[9]INV!$A$5:$D$8</definedName>
    <definedName name="______BGC1" localSheetId="0">[9]INV!$A$5:$D$8</definedName>
    <definedName name="______BGC1">[5]INV!$A$5:$D$8</definedName>
    <definedName name="______BGC3" localSheetId="2">[9]INV!$F$5:$I$8</definedName>
    <definedName name="______BGC3" localSheetId="0">[9]INV!$F$5:$I$8</definedName>
    <definedName name="______BGC3">[5]INV!$F$5:$I$8</definedName>
    <definedName name="______BGC5" localSheetId="2">[9]INV!$K$5:$N$8</definedName>
    <definedName name="______BGC5" localSheetId="0">[9]INV!$K$5:$N$8</definedName>
    <definedName name="______BGC5">[5]INV!$K$5:$N$8</definedName>
    <definedName name="______CAC1" localSheetId="2">[9]INV!$A$19:$D$22</definedName>
    <definedName name="______CAC1" localSheetId="0">[9]INV!$A$19:$D$22</definedName>
    <definedName name="______CAC1">[5]INV!$A$19:$D$22</definedName>
    <definedName name="______CAC3" localSheetId="2">[9]INV!$F$19:$I$22</definedName>
    <definedName name="______CAC3" localSheetId="0">[9]INV!$F$19:$I$22</definedName>
    <definedName name="______CAC3">[5]INV!$F$19:$I$22</definedName>
    <definedName name="______CAC5" localSheetId="2">[9]INV!$K$19:$N$22</definedName>
    <definedName name="______CAC5" localSheetId="0">[9]INV!$K$19:$N$22</definedName>
    <definedName name="______CAC5">[5]INV!$K$19:$N$22</definedName>
    <definedName name="______cua1">'[10]ALCANTARILLADO RAS'!$A$4:$B$14</definedName>
    <definedName name="______DMD1" localSheetId="2">#REF!</definedName>
    <definedName name="______DMD1" localSheetId="0">#REF!</definedName>
    <definedName name="______DMD1" localSheetId="4">#REF!</definedName>
    <definedName name="______DMD1">#REF!</definedName>
    <definedName name="______EST1" localSheetId="2">#REF!</definedName>
    <definedName name="______EST1" localSheetId="0">#REF!</definedName>
    <definedName name="______EST1" localSheetId="4">#REF!</definedName>
    <definedName name="______EST1">#REF!</definedName>
    <definedName name="______EST10" localSheetId="2">#REF!</definedName>
    <definedName name="______EST10" localSheetId="0">#REF!</definedName>
    <definedName name="______EST10" localSheetId="4">#REF!</definedName>
    <definedName name="______EST10">#REF!</definedName>
    <definedName name="______EST11" localSheetId="2">#REF!</definedName>
    <definedName name="______EST11" localSheetId="0">#REF!</definedName>
    <definedName name="______EST11" localSheetId="4">#REF!</definedName>
    <definedName name="______EST11">#REF!</definedName>
    <definedName name="______EST12" localSheetId="2">#REF!</definedName>
    <definedName name="______EST12" localSheetId="0">#REF!</definedName>
    <definedName name="______EST12" localSheetId="4">#REF!</definedName>
    <definedName name="______EST12">#REF!</definedName>
    <definedName name="______EST13" localSheetId="2">#REF!</definedName>
    <definedName name="______EST13" localSheetId="0">#REF!</definedName>
    <definedName name="______EST13" localSheetId="4">#REF!</definedName>
    <definedName name="______EST13">#REF!</definedName>
    <definedName name="______EST14" localSheetId="2">#REF!</definedName>
    <definedName name="______EST14" localSheetId="0">#REF!</definedName>
    <definedName name="______EST14" localSheetId="4">#REF!</definedName>
    <definedName name="______EST14">#REF!</definedName>
    <definedName name="______EST15" localSheetId="2">#REF!</definedName>
    <definedName name="______EST15" localSheetId="0">#REF!</definedName>
    <definedName name="______EST15" localSheetId="4">#REF!</definedName>
    <definedName name="______EST15">#REF!</definedName>
    <definedName name="______EST16" localSheetId="2">#REF!</definedName>
    <definedName name="______EST16" localSheetId="0">#REF!</definedName>
    <definedName name="______EST16" localSheetId="4">#REF!</definedName>
    <definedName name="______EST16">#REF!</definedName>
    <definedName name="______EST17" localSheetId="2">#REF!</definedName>
    <definedName name="______EST17" localSheetId="0">#REF!</definedName>
    <definedName name="______EST17" localSheetId="4">#REF!</definedName>
    <definedName name="______EST17">#REF!</definedName>
    <definedName name="______EST18" localSheetId="2">#REF!</definedName>
    <definedName name="______EST18" localSheetId="0">#REF!</definedName>
    <definedName name="______EST18" localSheetId="4">#REF!</definedName>
    <definedName name="______EST18">#REF!</definedName>
    <definedName name="______EST19" localSheetId="2">#REF!</definedName>
    <definedName name="______EST19" localSheetId="0">#REF!</definedName>
    <definedName name="______EST19" localSheetId="4">#REF!</definedName>
    <definedName name="______EST19">#REF!</definedName>
    <definedName name="______EST2" localSheetId="2">#REF!</definedName>
    <definedName name="______EST2" localSheetId="0">#REF!</definedName>
    <definedName name="______EST2" localSheetId="4">#REF!</definedName>
    <definedName name="______EST2">#REF!</definedName>
    <definedName name="______EST3" localSheetId="2">#REF!</definedName>
    <definedName name="______EST3" localSheetId="0">#REF!</definedName>
    <definedName name="______EST3" localSheetId="4">#REF!</definedName>
    <definedName name="______EST3">#REF!</definedName>
    <definedName name="______EST4" localSheetId="2">#REF!</definedName>
    <definedName name="______EST4" localSheetId="0">#REF!</definedName>
    <definedName name="______EST4" localSheetId="4">#REF!</definedName>
    <definedName name="______EST4">#REF!</definedName>
    <definedName name="______EST5" localSheetId="2">#REF!</definedName>
    <definedName name="______EST5" localSheetId="0">#REF!</definedName>
    <definedName name="______EST5" localSheetId="4">#REF!</definedName>
    <definedName name="______EST5">#REF!</definedName>
    <definedName name="______EST6" localSheetId="2">#REF!</definedName>
    <definedName name="______EST6" localSheetId="0">#REF!</definedName>
    <definedName name="______EST6" localSheetId="4">#REF!</definedName>
    <definedName name="______EST6">#REF!</definedName>
    <definedName name="______EST7" localSheetId="2">#REF!</definedName>
    <definedName name="______EST7" localSheetId="0">#REF!</definedName>
    <definedName name="______EST7" localSheetId="4">#REF!</definedName>
    <definedName name="______EST7">#REF!</definedName>
    <definedName name="______EST8" localSheetId="2">#REF!</definedName>
    <definedName name="______EST8" localSheetId="0">#REF!</definedName>
    <definedName name="______EST8" localSheetId="4">#REF!</definedName>
    <definedName name="______EST8">#REF!</definedName>
    <definedName name="______EST9" localSheetId="2">#REF!</definedName>
    <definedName name="______EST9" localSheetId="0">#REF!</definedName>
    <definedName name="______EST9" localSheetId="4">#REF!</definedName>
    <definedName name="______EST9">#REF!</definedName>
    <definedName name="______EXC1" localSheetId="2">#REF!</definedName>
    <definedName name="______EXC1" localSheetId="0">#REF!</definedName>
    <definedName name="______EXC1" localSheetId="4">#REF!</definedName>
    <definedName name="______EXC1">#REF!</definedName>
    <definedName name="______EXC10" localSheetId="2">#REF!</definedName>
    <definedName name="______EXC10" localSheetId="0">#REF!</definedName>
    <definedName name="______EXC10" localSheetId="4">#REF!</definedName>
    <definedName name="______EXC10">#REF!</definedName>
    <definedName name="______EXC11" localSheetId="2">#REF!</definedName>
    <definedName name="______EXC11" localSheetId="0">#REF!</definedName>
    <definedName name="______EXC11" localSheetId="4">#REF!</definedName>
    <definedName name="______EXC11">#REF!</definedName>
    <definedName name="______EXC12" localSheetId="2">#REF!</definedName>
    <definedName name="______EXC12" localSheetId="0">#REF!</definedName>
    <definedName name="______EXC12" localSheetId="4">#REF!</definedName>
    <definedName name="______EXC12">#REF!</definedName>
    <definedName name="______EXC2" localSheetId="2">#REF!</definedName>
    <definedName name="______EXC2" localSheetId="0">#REF!</definedName>
    <definedName name="______EXC2" localSheetId="4">#REF!</definedName>
    <definedName name="______EXC2">#REF!</definedName>
    <definedName name="______EXC3" localSheetId="2">#REF!</definedName>
    <definedName name="______EXC3" localSheetId="0">#REF!</definedName>
    <definedName name="______EXC3" localSheetId="4">#REF!</definedName>
    <definedName name="______EXC3">#REF!</definedName>
    <definedName name="______EXC4" localSheetId="2">#REF!</definedName>
    <definedName name="______EXC4" localSheetId="0">#REF!</definedName>
    <definedName name="______EXC4" localSheetId="4">#REF!</definedName>
    <definedName name="______EXC4">#REF!</definedName>
    <definedName name="______EXC5" localSheetId="2">#REF!</definedName>
    <definedName name="______EXC5" localSheetId="0">#REF!</definedName>
    <definedName name="______EXC5" localSheetId="4">#REF!</definedName>
    <definedName name="______EXC5">#REF!</definedName>
    <definedName name="______EXC6" localSheetId="2">#REF!</definedName>
    <definedName name="______EXC6" localSheetId="0">#REF!</definedName>
    <definedName name="______EXC6" localSheetId="4">#REF!</definedName>
    <definedName name="______EXC6">#REF!</definedName>
    <definedName name="______EXC7" localSheetId="2">#REF!</definedName>
    <definedName name="______EXC7" localSheetId="0">#REF!</definedName>
    <definedName name="______EXC7" localSheetId="4">#REF!</definedName>
    <definedName name="______EXC7">#REF!</definedName>
    <definedName name="______EXC8" localSheetId="2">#REF!</definedName>
    <definedName name="______EXC8" localSheetId="0">#REF!</definedName>
    <definedName name="______EXC8" localSheetId="4">#REF!</definedName>
    <definedName name="______EXC8">#REF!</definedName>
    <definedName name="______EXC9" localSheetId="2">#REF!</definedName>
    <definedName name="______EXC9" localSheetId="0">#REF!</definedName>
    <definedName name="______EXC9" localSheetId="4">#REF!</definedName>
    <definedName name="______EXC9">#REF!</definedName>
    <definedName name="______g2" localSheetId="2" hidden="1">{"TAB1",#N/A,TRUE,"GENERAL";"TAB2",#N/A,TRUE,"GENERAL";"TAB3",#N/A,TRUE,"GENERAL";"TAB4",#N/A,TRUE,"GENERAL";"TAB5",#N/A,TRUE,"GENERAL"}</definedName>
    <definedName name="______g2" localSheetId="0" hidden="1">{"TAB1",#N/A,TRUE,"GENERAL";"TAB2",#N/A,TRUE,"GENERAL";"TAB3",#N/A,TRUE,"GENERAL";"TAB4",#N/A,TRUE,"GENERAL";"TAB5",#N/A,TRUE,"GENERAL"}</definedName>
    <definedName name="______g2" localSheetId="4" hidden="1">{"TAB1",#N/A,TRUE,"GENERAL";"TAB2",#N/A,TRUE,"GENERAL";"TAB3",#N/A,TRUE,"GENERAL";"TAB4",#N/A,TRUE,"GENERAL";"TAB5",#N/A,TRUE,"GENERAL"}</definedName>
    <definedName name="______g2" hidden="1">{"TAB1",#N/A,TRUE,"GENERAL";"TAB2",#N/A,TRUE,"GENERAL";"TAB3",#N/A,TRUE,"GENERAL";"TAB4",#N/A,TRUE,"GENERAL";"TAB5",#N/A,TRUE,"GENERAL"}</definedName>
    <definedName name="______g3" localSheetId="2" hidden="1">{"via1",#N/A,TRUE,"general";"via2",#N/A,TRUE,"general";"via3",#N/A,TRUE,"general"}</definedName>
    <definedName name="______g3" localSheetId="0" hidden="1">{"via1",#N/A,TRUE,"general";"via2",#N/A,TRUE,"general";"via3",#N/A,TRUE,"general"}</definedName>
    <definedName name="______g3" localSheetId="4" hidden="1">{"via1",#N/A,TRUE,"general";"via2",#N/A,TRUE,"general";"via3",#N/A,TRUE,"general"}</definedName>
    <definedName name="______g3" hidden="1">{"via1",#N/A,TRUE,"general";"via2",#N/A,TRUE,"general";"via3",#N/A,TRUE,"general"}</definedName>
    <definedName name="______g4" localSheetId="2" hidden="1">{"via1",#N/A,TRUE,"general";"via2",#N/A,TRUE,"general";"via3",#N/A,TRUE,"general"}</definedName>
    <definedName name="______g4" localSheetId="0" hidden="1">{"via1",#N/A,TRUE,"general";"via2",#N/A,TRUE,"general";"via3",#N/A,TRUE,"general"}</definedName>
    <definedName name="______g4" localSheetId="4" hidden="1">{"via1",#N/A,TRUE,"general";"via2",#N/A,TRUE,"general";"via3",#N/A,TRUE,"general"}</definedName>
    <definedName name="______g4" hidden="1">{"via1",#N/A,TRUE,"general";"via2",#N/A,TRUE,"general";"via3",#N/A,TRUE,"general"}</definedName>
    <definedName name="______g5" localSheetId="2" hidden="1">{"via1",#N/A,TRUE,"general";"via2",#N/A,TRUE,"general";"via3",#N/A,TRUE,"general"}</definedName>
    <definedName name="______g5" localSheetId="0" hidden="1">{"via1",#N/A,TRUE,"general";"via2",#N/A,TRUE,"general";"via3",#N/A,TRUE,"general"}</definedName>
    <definedName name="______g5" localSheetId="4" hidden="1">{"via1",#N/A,TRUE,"general";"via2",#N/A,TRUE,"general";"via3",#N/A,TRUE,"general"}</definedName>
    <definedName name="______g5" hidden="1">{"via1",#N/A,TRUE,"general";"via2",#N/A,TRUE,"general";"via3",#N/A,TRUE,"general"}</definedName>
    <definedName name="______g6" localSheetId="2" hidden="1">{"via1",#N/A,TRUE,"general";"via2",#N/A,TRUE,"general";"via3",#N/A,TRUE,"general"}</definedName>
    <definedName name="______g6" localSheetId="0" hidden="1">{"via1",#N/A,TRUE,"general";"via2",#N/A,TRUE,"general";"via3",#N/A,TRUE,"general"}</definedName>
    <definedName name="______g6" localSheetId="4" hidden="1">{"via1",#N/A,TRUE,"general";"via2",#N/A,TRUE,"general";"via3",#N/A,TRUE,"general"}</definedName>
    <definedName name="______g6" hidden="1">{"via1",#N/A,TRUE,"general";"via2",#N/A,TRUE,"general";"via3",#N/A,TRUE,"general"}</definedName>
    <definedName name="______g7" localSheetId="2" hidden="1">{"TAB1",#N/A,TRUE,"GENERAL";"TAB2",#N/A,TRUE,"GENERAL";"TAB3",#N/A,TRUE,"GENERAL";"TAB4",#N/A,TRUE,"GENERAL";"TAB5",#N/A,TRUE,"GENERAL"}</definedName>
    <definedName name="______g7" localSheetId="0" hidden="1">{"TAB1",#N/A,TRUE,"GENERAL";"TAB2",#N/A,TRUE,"GENERAL";"TAB3",#N/A,TRUE,"GENERAL";"TAB4",#N/A,TRUE,"GENERAL";"TAB5",#N/A,TRUE,"GENERAL"}</definedName>
    <definedName name="______g7" localSheetId="4" hidden="1">{"TAB1",#N/A,TRUE,"GENERAL";"TAB2",#N/A,TRUE,"GENERAL";"TAB3",#N/A,TRUE,"GENERAL";"TAB4",#N/A,TRUE,"GENERAL";"TAB5",#N/A,TRUE,"GENERAL"}</definedName>
    <definedName name="______g7" hidden="1">{"TAB1",#N/A,TRUE,"GENERAL";"TAB2",#N/A,TRUE,"GENERAL";"TAB3",#N/A,TRUE,"GENERAL";"TAB4",#N/A,TRUE,"GENERAL";"TAB5",#N/A,TRUE,"GENERAL"}</definedName>
    <definedName name="______GR1" localSheetId="2" hidden="1">{"TAB1",#N/A,TRUE,"GENERAL";"TAB2",#N/A,TRUE,"GENERAL";"TAB3",#N/A,TRUE,"GENERAL";"TAB4",#N/A,TRUE,"GENERAL";"TAB5",#N/A,TRUE,"GENERAL"}</definedName>
    <definedName name="______GR1" localSheetId="0" hidden="1">{"TAB1",#N/A,TRUE,"GENERAL";"TAB2",#N/A,TRUE,"GENERAL";"TAB3",#N/A,TRUE,"GENERAL";"TAB4",#N/A,TRUE,"GENERAL";"TAB5",#N/A,TRUE,"GENERAL"}</definedName>
    <definedName name="______GR1" localSheetId="4" hidden="1">{"TAB1",#N/A,TRUE,"GENERAL";"TAB2",#N/A,TRUE,"GENERAL";"TAB3",#N/A,TRUE,"GENERAL";"TAB4",#N/A,TRUE,"GENERAL";"TAB5",#N/A,TRUE,"GENERAL"}</definedName>
    <definedName name="______GR1" hidden="1">{"TAB1",#N/A,TRUE,"GENERAL";"TAB2",#N/A,TRUE,"GENERAL";"TAB3",#N/A,TRUE,"GENERAL";"TAB4",#N/A,TRUE,"GENERAL";"TAB5",#N/A,TRUE,"GENERAL"}</definedName>
    <definedName name="______gtr4" localSheetId="2" hidden="1">{"via1",#N/A,TRUE,"general";"via2",#N/A,TRUE,"general";"via3",#N/A,TRUE,"general"}</definedName>
    <definedName name="______gtr4" localSheetId="0" hidden="1">{"via1",#N/A,TRUE,"general";"via2",#N/A,TRUE,"general";"via3",#N/A,TRUE,"general"}</definedName>
    <definedName name="______gtr4" localSheetId="4" hidden="1">{"via1",#N/A,TRUE,"general";"via2",#N/A,TRUE,"general";"via3",#N/A,TRUE,"general"}</definedName>
    <definedName name="______gtr4" hidden="1">{"via1",#N/A,TRUE,"general";"via2",#N/A,TRUE,"general";"via3",#N/A,TRUE,"general"}</definedName>
    <definedName name="______h2" localSheetId="2" hidden="1">{"via1",#N/A,TRUE,"general";"via2",#N/A,TRUE,"general";"via3",#N/A,TRUE,"general"}</definedName>
    <definedName name="______h2" localSheetId="0" hidden="1">{"via1",#N/A,TRUE,"general";"via2",#N/A,TRUE,"general";"via3",#N/A,TRUE,"general"}</definedName>
    <definedName name="______h2" localSheetId="4" hidden="1">{"via1",#N/A,TRUE,"general";"via2",#N/A,TRUE,"general";"via3",#N/A,TRUE,"general"}</definedName>
    <definedName name="______h2" hidden="1">{"via1",#N/A,TRUE,"general";"via2",#N/A,TRUE,"general";"via3",#N/A,TRUE,"general"}</definedName>
    <definedName name="______h3" localSheetId="2" hidden="1">{"via1",#N/A,TRUE,"general";"via2",#N/A,TRUE,"general";"via3",#N/A,TRUE,"general"}</definedName>
    <definedName name="______h3" localSheetId="0" hidden="1">{"via1",#N/A,TRUE,"general";"via2",#N/A,TRUE,"general";"via3",#N/A,TRUE,"general"}</definedName>
    <definedName name="______h3" localSheetId="4" hidden="1">{"via1",#N/A,TRUE,"general";"via2",#N/A,TRUE,"general";"via3",#N/A,TRUE,"general"}</definedName>
    <definedName name="______h3" hidden="1">{"via1",#N/A,TRUE,"general";"via2",#N/A,TRUE,"general";"via3",#N/A,TRUE,"general"}</definedName>
    <definedName name="______h4" localSheetId="2" hidden="1">{"TAB1",#N/A,TRUE,"GENERAL";"TAB2",#N/A,TRUE,"GENERAL";"TAB3",#N/A,TRUE,"GENERAL";"TAB4",#N/A,TRUE,"GENERAL";"TAB5",#N/A,TRUE,"GENERAL"}</definedName>
    <definedName name="______h4" localSheetId="0" hidden="1">{"TAB1",#N/A,TRUE,"GENERAL";"TAB2",#N/A,TRUE,"GENERAL";"TAB3",#N/A,TRUE,"GENERAL";"TAB4",#N/A,TRUE,"GENERAL";"TAB5",#N/A,TRUE,"GENERAL"}</definedName>
    <definedName name="______h4" localSheetId="4" hidden="1">{"TAB1",#N/A,TRUE,"GENERAL";"TAB2",#N/A,TRUE,"GENERAL";"TAB3",#N/A,TRUE,"GENERAL";"TAB4",#N/A,TRUE,"GENERAL";"TAB5",#N/A,TRUE,"GENERAL"}</definedName>
    <definedName name="______h4" hidden="1">{"TAB1",#N/A,TRUE,"GENERAL";"TAB2",#N/A,TRUE,"GENERAL";"TAB3",#N/A,TRUE,"GENERAL";"TAB4",#N/A,TRUE,"GENERAL";"TAB5",#N/A,TRUE,"GENERAL"}</definedName>
    <definedName name="______h5" localSheetId="2" hidden="1">{"TAB1",#N/A,TRUE,"GENERAL";"TAB2",#N/A,TRUE,"GENERAL";"TAB3",#N/A,TRUE,"GENERAL";"TAB4",#N/A,TRUE,"GENERAL";"TAB5",#N/A,TRUE,"GENERAL"}</definedName>
    <definedName name="______h5" localSheetId="0" hidden="1">{"TAB1",#N/A,TRUE,"GENERAL";"TAB2",#N/A,TRUE,"GENERAL";"TAB3",#N/A,TRUE,"GENERAL";"TAB4",#N/A,TRUE,"GENERAL";"TAB5",#N/A,TRUE,"GENERAL"}</definedName>
    <definedName name="______h5" localSheetId="4" hidden="1">{"TAB1",#N/A,TRUE,"GENERAL";"TAB2",#N/A,TRUE,"GENERAL";"TAB3",#N/A,TRUE,"GENERAL";"TAB4",#N/A,TRUE,"GENERAL";"TAB5",#N/A,TRUE,"GENERAL"}</definedName>
    <definedName name="______h5" hidden="1">{"TAB1",#N/A,TRUE,"GENERAL";"TAB2",#N/A,TRUE,"GENERAL";"TAB3",#N/A,TRUE,"GENERAL";"TAB4",#N/A,TRUE,"GENERAL";"TAB5",#N/A,TRUE,"GENERAL"}</definedName>
    <definedName name="______h6" localSheetId="2" hidden="1">{"via1",#N/A,TRUE,"general";"via2",#N/A,TRUE,"general";"via3",#N/A,TRUE,"general"}</definedName>
    <definedName name="______h6" localSheetId="0" hidden="1">{"via1",#N/A,TRUE,"general";"via2",#N/A,TRUE,"general";"via3",#N/A,TRUE,"general"}</definedName>
    <definedName name="______h6" localSheetId="4" hidden="1">{"via1",#N/A,TRUE,"general";"via2",#N/A,TRUE,"general";"via3",#N/A,TRUE,"general"}</definedName>
    <definedName name="______h6" hidden="1">{"via1",#N/A,TRUE,"general";"via2",#N/A,TRUE,"general";"via3",#N/A,TRUE,"general"}</definedName>
    <definedName name="______h7" localSheetId="2" hidden="1">{"TAB1",#N/A,TRUE,"GENERAL";"TAB2",#N/A,TRUE,"GENERAL";"TAB3",#N/A,TRUE,"GENERAL";"TAB4",#N/A,TRUE,"GENERAL";"TAB5",#N/A,TRUE,"GENERAL"}</definedName>
    <definedName name="______h7" localSheetId="0" hidden="1">{"TAB1",#N/A,TRUE,"GENERAL";"TAB2",#N/A,TRUE,"GENERAL";"TAB3",#N/A,TRUE,"GENERAL";"TAB4",#N/A,TRUE,"GENERAL";"TAB5",#N/A,TRUE,"GENERAL"}</definedName>
    <definedName name="______h7" localSheetId="4" hidden="1">{"TAB1",#N/A,TRUE,"GENERAL";"TAB2",#N/A,TRUE,"GENERAL";"TAB3",#N/A,TRUE,"GENERAL";"TAB4",#N/A,TRUE,"GENERAL";"TAB5",#N/A,TRUE,"GENERAL"}</definedName>
    <definedName name="______h7" hidden="1">{"TAB1",#N/A,TRUE,"GENERAL";"TAB2",#N/A,TRUE,"GENERAL";"TAB3",#N/A,TRUE,"GENERAL";"TAB4",#N/A,TRUE,"GENERAL";"TAB5",#N/A,TRUE,"GENERAL"}</definedName>
    <definedName name="______h8" localSheetId="2" hidden="1">{"via1",#N/A,TRUE,"general";"via2",#N/A,TRUE,"general";"via3",#N/A,TRUE,"general"}</definedName>
    <definedName name="______h8" localSheetId="0" hidden="1">{"via1",#N/A,TRUE,"general";"via2",#N/A,TRUE,"general";"via3",#N/A,TRUE,"general"}</definedName>
    <definedName name="______h8" localSheetId="4" hidden="1">{"via1",#N/A,TRUE,"general";"via2",#N/A,TRUE,"general";"via3",#N/A,TRUE,"general"}</definedName>
    <definedName name="______h8" hidden="1">{"via1",#N/A,TRUE,"general";"via2",#N/A,TRUE,"general";"via3",#N/A,TRUE,"general"}</definedName>
    <definedName name="______hfh7" localSheetId="2" hidden="1">{"via1",#N/A,TRUE,"general";"via2",#N/A,TRUE,"general";"via3",#N/A,TRUE,"general"}</definedName>
    <definedName name="______hfh7" localSheetId="0" hidden="1">{"via1",#N/A,TRUE,"general";"via2",#N/A,TRUE,"general";"via3",#N/A,TRUE,"general"}</definedName>
    <definedName name="______hfh7" localSheetId="4" hidden="1">{"via1",#N/A,TRUE,"general";"via2",#N/A,TRUE,"general";"via3",#N/A,TRUE,"general"}</definedName>
    <definedName name="______hfh7" hidden="1">{"via1",#N/A,TRUE,"general";"via2",#N/A,TRUE,"general";"via3",#N/A,TRUE,"general"}</definedName>
    <definedName name="______i1" localSheetId="2">#REF!</definedName>
    <definedName name="______i1" localSheetId="0">#REF!</definedName>
    <definedName name="______i1" localSheetId="4">#REF!</definedName>
    <definedName name="______i1">#REF!</definedName>
    <definedName name="______i4" localSheetId="2" hidden="1">{"via1",#N/A,TRUE,"general";"via2",#N/A,TRUE,"general";"via3",#N/A,TRUE,"general"}</definedName>
    <definedName name="______i4" localSheetId="0" hidden="1">{"via1",#N/A,TRUE,"general";"via2",#N/A,TRUE,"general";"via3",#N/A,TRUE,"general"}</definedName>
    <definedName name="______i4" localSheetId="4" hidden="1">{"via1",#N/A,TRUE,"general";"via2",#N/A,TRUE,"general";"via3",#N/A,TRUE,"general"}</definedName>
    <definedName name="______i4" hidden="1">{"via1",#N/A,TRUE,"general";"via2",#N/A,TRUE,"general";"via3",#N/A,TRUE,"general"}</definedName>
    <definedName name="______i5" localSheetId="2" hidden="1">{"TAB1",#N/A,TRUE,"GENERAL";"TAB2",#N/A,TRUE,"GENERAL";"TAB3",#N/A,TRUE,"GENERAL";"TAB4",#N/A,TRUE,"GENERAL";"TAB5",#N/A,TRUE,"GENERAL"}</definedName>
    <definedName name="______i5" localSheetId="0" hidden="1">{"TAB1",#N/A,TRUE,"GENERAL";"TAB2",#N/A,TRUE,"GENERAL";"TAB3",#N/A,TRUE,"GENERAL";"TAB4",#N/A,TRUE,"GENERAL";"TAB5",#N/A,TRUE,"GENERAL"}</definedName>
    <definedName name="______i5" localSheetId="4" hidden="1">{"TAB1",#N/A,TRUE,"GENERAL";"TAB2",#N/A,TRUE,"GENERAL";"TAB3",#N/A,TRUE,"GENERAL";"TAB4",#N/A,TRUE,"GENERAL";"TAB5",#N/A,TRUE,"GENERAL"}</definedName>
    <definedName name="______i5" hidden="1">{"TAB1",#N/A,TRUE,"GENERAL";"TAB2",#N/A,TRUE,"GENERAL";"TAB3",#N/A,TRUE,"GENERAL";"TAB4",#N/A,TRUE,"GENERAL";"TAB5",#N/A,TRUE,"GENERAL"}</definedName>
    <definedName name="______i6" localSheetId="2" hidden="1">{"TAB1",#N/A,TRUE,"GENERAL";"TAB2",#N/A,TRUE,"GENERAL";"TAB3",#N/A,TRUE,"GENERAL";"TAB4",#N/A,TRUE,"GENERAL";"TAB5",#N/A,TRUE,"GENERAL"}</definedName>
    <definedName name="______i6" localSheetId="0" hidden="1">{"TAB1",#N/A,TRUE,"GENERAL";"TAB2",#N/A,TRUE,"GENERAL";"TAB3",#N/A,TRUE,"GENERAL";"TAB4",#N/A,TRUE,"GENERAL";"TAB5",#N/A,TRUE,"GENERAL"}</definedName>
    <definedName name="______i6" localSheetId="4" hidden="1">{"TAB1",#N/A,TRUE,"GENERAL";"TAB2",#N/A,TRUE,"GENERAL";"TAB3",#N/A,TRUE,"GENERAL";"TAB4",#N/A,TRUE,"GENERAL";"TAB5",#N/A,TRUE,"GENERAL"}</definedName>
    <definedName name="______i6" hidden="1">{"TAB1",#N/A,TRUE,"GENERAL";"TAB2",#N/A,TRUE,"GENERAL";"TAB3",#N/A,TRUE,"GENERAL";"TAB4",#N/A,TRUE,"GENERAL";"TAB5",#N/A,TRUE,"GENERAL"}</definedName>
    <definedName name="______i7" localSheetId="2" hidden="1">{"via1",#N/A,TRUE,"general";"via2",#N/A,TRUE,"general";"via3",#N/A,TRUE,"general"}</definedName>
    <definedName name="______i7" localSheetId="0" hidden="1">{"via1",#N/A,TRUE,"general";"via2",#N/A,TRUE,"general";"via3",#N/A,TRUE,"general"}</definedName>
    <definedName name="______i7" localSheetId="4" hidden="1">{"via1",#N/A,TRUE,"general";"via2",#N/A,TRUE,"general";"via3",#N/A,TRUE,"general"}</definedName>
    <definedName name="______i7" hidden="1">{"via1",#N/A,TRUE,"general";"via2",#N/A,TRUE,"general";"via3",#N/A,TRUE,"general"}</definedName>
    <definedName name="______i77" localSheetId="2" hidden="1">{"TAB1",#N/A,TRUE,"GENERAL";"TAB2",#N/A,TRUE,"GENERAL";"TAB3",#N/A,TRUE,"GENERAL";"TAB4",#N/A,TRUE,"GENERAL";"TAB5",#N/A,TRUE,"GENERAL"}</definedName>
    <definedName name="______i77" localSheetId="0" hidden="1">{"TAB1",#N/A,TRUE,"GENERAL";"TAB2",#N/A,TRUE,"GENERAL";"TAB3",#N/A,TRUE,"GENERAL";"TAB4",#N/A,TRUE,"GENERAL";"TAB5",#N/A,TRUE,"GENERAL"}</definedName>
    <definedName name="______i77" localSheetId="4" hidden="1">{"TAB1",#N/A,TRUE,"GENERAL";"TAB2",#N/A,TRUE,"GENERAL";"TAB3",#N/A,TRUE,"GENERAL";"TAB4",#N/A,TRUE,"GENERAL";"TAB5",#N/A,TRUE,"GENERAL"}</definedName>
    <definedName name="______i77" hidden="1">{"TAB1",#N/A,TRUE,"GENERAL";"TAB2",#N/A,TRUE,"GENERAL";"TAB3",#N/A,TRUE,"GENERAL";"TAB4",#N/A,TRUE,"GENERAL";"TAB5",#N/A,TRUE,"GENERAL"}</definedName>
    <definedName name="______i8" localSheetId="2" hidden="1">{"via1",#N/A,TRUE,"general";"via2",#N/A,TRUE,"general";"via3",#N/A,TRUE,"general"}</definedName>
    <definedName name="______i8" localSheetId="0" hidden="1">{"via1",#N/A,TRUE,"general";"via2",#N/A,TRUE,"general";"via3",#N/A,TRUE,"general"}</definedName>
    <definedName name="______i8" localSheetId="4" hidden="1">{"via1",#N/A,TRUE,"general";"via2",#N/A,TRUE,"general";"via3",#N/A,TRUE,"general"}</definedName>
    <definedName name="______i8" hidden="1">{"via1",#N/A,TRUE,"general";"via2",#N/A,TRUE,"general";"via3",#N/A,TRUE,"general"}</definedName>
    <definedName name="______i9" localSheetId="2" hidden="1">{"TAB1",#N/A,TRUE,"GENERAL";"TAB2",#N/A,TRUE,"GENERAL";"TAB3",#N/A,TRUE,"GENERAL";"TAB4",#N/A,TRUE,"GENERAL";"TAB5",#N/A,TRUE,"GENERAL"}</definedName>
    <definedName name="______i9" localSheetId="0" hidden="1">{"TAB1",#N/A,TRUE,"GENERAL";"TAB2",#N/A,TRUE,"GENERAL";"TAB3",#N/A,TRUE,"GENERAL";"TAB4",#N/A,TRUE,"GENERAL";"TAB5",#N/A,TRUE,"GENERAL"}</definedName>
    <definedName name="______i9" localSheetId="4" hidden="1">{"TAB1",#N/A,TRUE,"GENERAL";"TAB2",#N/A,TRUE,"GENERAL";"TAB3",#N/A,TRUE,"GENERAL";"TAB4",#N/A,TRUE,"GENERAL";"TAB5",#N/A,TRUE,"GENERAL"}</definedName>
    <definedName name="______i9" hidden="1">{"TAB1",#N/A,TRUE,"GENERAL";"TAB2",#N/A,TRUE,"GENERAL";"TAB3",#N/A,TRUE,"GENERAL";"TAB4",#N/A,TRUE,"GENERAL";"TAB5",#N/A,TRUE,"GENERAL"}</definedName>
    <definedName name="______INF1" localSheetId="2">#REF!</definedName>
    <definedName name="______INF1" localSheetId="0">#REF!</definedName>
    <definedName name="______INF1" localSheetId="4">#REF!</definedName>
    <definedName name="______INF1">#REF!</definedName>
    <definedName name="______k3" localSheetId="2" hidden="1">{"TAB1",#N/A,TRUE,"GENERAL";"TAB2",#N/A,TRUE,"GENERAL";"TAB3",#N/A,TRUE,"GENERAL";"TAB4",#N/A,TRUE,"GENERAL";"TAB5",#N/A,TRUE,"GENERAL"}</definedName>
    <definedName name="______k3" localSheetId="0" hidden="1">{"TAB1",#N/A,TRUE,"GENERAL";"TAB2",#N/A,TRUE,"GENERAL";"TAB3",#N/A,TRUE,"GENERAL";"TAB4",#N/A,TRUE,"GENERAL";"TAB5",#N/A,TRUE,"GENERAL"}</definedName>
    <definedName name="______k3" localSheetId="4" hidden="1">{"TAB1",#N/A,TRUE,"GENERAL";"TAB2",#N/A,TRUE,"GENERAL";"TAB3",#N/A,TRUE,"GENERAL";"TAB4",#N/A,TRUE,"GENERAL";"TAB5",#N/A,TRUE,"GENERAL"}</definedName>
    <definedName name="______k3" hidden="1">{"TAB1",#N/A,TRUE,"GENERAL";"TAB2",#N/A,TRUE,"GENERAL";"TAB3",#N/A,TRUE,"GENERAL";"TAB4",#N/A,TRUE,"GENERAL";"TAB5",#N/A,TRUE,"GENERAL"}</definedName>
    <definedName name="______k4" localSheetId="2" hidden="1">{"via1",#N/A,TRUE,"general";"via2",#N/A,TRUE,"general";"via3",#N/A,TRUE,"general"}</definedName>
    <definedName name="______k4" localSheetId="0" hidden="1">{"via1",#N/A,TRUE,"general";"via2",#N/A,TRUE,"general";"via3",#N/A,TRUE,"general"}</definedName>
    <definedName name="______k4" localSheetId="4" hidden="1">{"via1",#N/A,TRUE,"general";"via2",#N/A,TRUE,"general";"via3",#N/A,TRUE,"general"}</definedName>
    <definedName name="______k4" hidden="1">{"via1",#N/A,TRUE,"general";"via2",#N/A,TRUE,"general";"via3",#N/A,TRUE,"general"}</definedName>
    <definedName name="______k5" localSheetId="2" hidden="1">{"via1",#N/A,TRUE,"general";"via2",#N/A,TRUE,"general";"via3",#N/A,TRUE,"general"}</definedName>
    <definedName name="______k5" localSheetId="0" hidden="1">{"via1",#N/A,TRUE,"general";"via2",#N/A,TRUE,"general";"via3",#N/A,TRUE,"general"}</definedName>
    <definedName name="______k5" localSheetId="4" hidden="1">{"via1",#N/A,TRUE,"general";"via2",#N/A,TRUE,"general";"via3",#N/A,TRUE,"general"}</definedName>
    <definedName name="______k5" hidden="1">{"via1",#N/A,TRUE,"general";"via2",#N/A,TRUE,"general";"via3",#N/A,TRUE,"general"}</definedName>
    <definedName name="______k6" localSheetId="2" hidden="1">{"TAB1",#N/A,TRUE,"GENERAL";"TAB2",#N/A,TRUE,"GENERAL";"TAB3",#N/A,TRUE,"GENERAL";"TAB4",#N/A,TRUE,"GENERAL";"TAB5",#N/A,TRUE,"GENERAL"}</definedName>
    <definedName name="______k6" localSheetId="0" hidden="1">{"TAB1",#N/A,TRUE,"GENERAL";"TAB2",#N/A,TRUE,"GENERAL";"TAB3",#N/A,TRUE,"GENERAL";"TAB4",#N/A,TRUE,"GENERAL";"TAB5",#N/A,TRUE,"GENERAL"}</definedName>
    <definedName name="______k6" localSheetId="4" hidden="1">{"TAB1",#N/A,TRUE,"GENERAL";"TAB2",#N/A,TRUE,"GENERAL";"TAB3",#N/A,TRUE,"GENERAL";"TAB4",#N/A,TRUE,"GENERAL";"TAB5",#N/A,TRUE,"GENERAL"}</definedName>
    <definedName name="______k6" hidden="1">{"TAB1",#N/A,TRUE,"GENERAL";"TAB2",#N/A,TRUE,"GENERAL";"TAB3",#N/A,TRUE,"GENERAL";"TAB4",#N/A,TRUE,"GENERAL";"TAB5",#N/A,TRUE,"GENERAL"}</definedName>
    <definedName name="______k7" localSheetId="2" hidden="1">{"via1",#N/A,TRUE,"general";"via2",#N/A,TRUE,"general";"via3",#N/A,TRUE,"general"}</definedName>
    <definedName name="______k7" localSheetId="0" hidden="1">{"via1",#N/A,TRUE,"general";"via2",#N/A,TRUE,"general";"via3",#N/A,TRUE,"general"}</definedName>
    <definedName name="______k7" localSheetId="4" hidden="1">{"via1",#N/A,TRUE,"general";"via2",#N/A,TRUE,"general";"via3",#N/A,TRUE,"general"}</definedName>
    <definedName name="______k7" hidden="1">{"via1",#N/A,TRUE,"general";"via2",#N/A,TRUE,"general";"via3",#N/A,TRUE,"general"}</definedName>
    <definedName name="______k8" localSheetId="2" hidden="1">{"via1",#N/A,TRUE,"general";"via2",#N/A,TRUE,"general";"via3",#N/A,TRUE,"general"}</definedName>
    <definedName name="______k8" localSheetId="0" hidden="1">{"via1",#N/A,TRUE,"general";"via2",#N/A,TRUE,"general";"via3",#N/A,TRUE,"general"}</definedName>
    <definedName name="______k8" localSheetId="4" hidden="1">{"via1",#N/A,TRUE,"general";"via2",#N/A,TRUE,"general";"via3",#N/A,TRUE,"general"}</definedName>
    <definedName name="______k8" hidden="1">{"via1",#N/A,TRUE,"general";"via2",#N/A,TRUE,"general";"via3",#N/A,TRUE,"general"}</definedName>
    <definedName name="______k9" localSheetId="2" hidden="1">{"TAB1",#N/A,TRUE,"GENERAL";"TAB2",#N/A,TRUE,"GENERAL";"TAB3",#N/A,TRUE,"GENERAL";"TAB4",#N/A,TRUE,"GENERAL";"TAB5",#N/A,TRUE,"GENERAL"}</definedName>
    <definedName name="______k9" localSheetId="0" hidden="1">{"TAB1",#N/A,TRUE,"GENERAL";"TAB2",#N/A,TRUE,"GENERAL";"TAB3",#N/A,TRUE,"GENERAL";"TAB4",#N/A,TRUE,"GENERAL";"TAB5",#N/A,TRUE,"GENERAL"}</definedName>
    <definedName name="______k9" localSheetId="4" hidden="1">{"TAB1",#N/A,TRUE,"GENERAL";"TAB2",#N/A,TRUE,"GENERAL";"TAB3",#N/A,TRUE,"GENERAL";"TAB4",#N/A,TRUE,"GENERAL";"TAB5",#N/A,TRUE,"GENERAL"}</definedName>
    <definedName name="______k9" hidden="1">{"TAB1",#N/A,TRUE,"GENERAL";"TAB2",#N/A,TRUE,"GENERAL";"TAB3",#N/A,TRUE,"GENERAL";"TAB4",#N/A,TRUE,"GENERAL";"TAB5",#N/A,TRUE,"GENERAL"}</definedName>
    <definedName name="______kjk6" localSheetId="2" hidden="1">{"TAB1",#N/A,TRUE,"GENERAL";"TAB2",#N/A,TRUE,"GENERAL";"TAB3",#N/A,TRUE,"GENERAL";"TAB4",#N/A,TRUE,"GENERAL";"TAB5",#N/A,TRUE,"GENERAL"}</definedName>
    <definedName name="______kjk6" localSheetId="0" hidden="1">{"TAB1",#N/A,TRUE,"GENERAL";"TAB2",#N/A,TRUE,"GENERAL";"TAB3",#N/A,TRUE,"GENERAL";"TAB4",#N/A,TRUE,"GENERAL";"TAB5",#N/A,TRUE,"GENERAL"}</definedName>
    <definedName name="______kjk6" localSheetId="4" hidden="1">{"TAB1",#N/A,TRUE,"GENERAL";"TAB2",#N/A,TRUE,"GENERAL";"TAB3",#N/A,TRUE,"GENERAL";"TAB4",#N/A,TRUE,"GENERAL";"TAB5",#N/A,TRUE,"GENERAL"}</definedName>
    <definedName name="______kjk6" hidden="1">{"TAB1",#N/A,TRUE,"GENERAL";"TAB2",#N/A,TRUE,"GENERAL";"TAB3",#N/A,TRUE,"GENERAL";"TAB4",#N/A,TRUE,"GENERAL";"TAB5",#N/A,TRUE,"GENERAL"}</definedName>
    <definedName name="______m3" localSheetId="2" hidden="1">{"via1",#N/A,TRUE,"general";"via2",#N/A,TRUE,"general";"via3",#N/A,TRUE,"general"}</definedName>
    <definedName name="______m3" localSheetId="0" hidden="1">{"via1",#N/A,TRUE,"general";"via2",#N/A,TRUE,"general";"via3",#N/A,TRUE,"general"}</definedName>
    <definedName name="______m3" localSheetId="4" hidden="1">{"via1",#N/A,TRUE,"general";"via2",#N/A,TRUE,"general";"via3",#N/A,TRUE,"general"}</definedName>
    <definedName name="______m3" hidden="1">{"via1",#N/A,TRUE,"general";"via2",#N/A,TRUE,"general";"via3",#N/A,TRUE,"general"}</definedName>
    <definedName name="______m4" localSheetId="2" hidden="1">{"TAB1",#N/A,TRUE,"GENERAL";"TAB2",#N/A,TRUE,"GENERAL";"TAB3",#N/A,TRUE,"GENERAL";"TAB4",#N/A,TRUE,"GENERAL";"TAB5",#N/A,TRUE,"GENERAL"}</definedName>
    <definedName name="______m4" localSheetId="0" hidden="1">{"TAB1",#N/A,TRUE,"GENERAL";"TAB2",#N/A,TRUE,"GENERAL";"TAB3",#N/A,TRUE,"GENERAL";"TAB4",#N/A,TRUE,"GENERAL";"TAB5",#N/A,TRUE,"GENERAL"}</definedName>
    <definedName name="______m4" localSheetId="4" hidden="1">{"TAB1",#N/A,TRUE,"GENERAL";"TAB2",#N/A,TRUE,"GENERAL";"TAB3",#N/A,TRUE,"GENERAL";"TAB4",#N/A,TRUE,"GENERAL";"TAB5",#N/A,TRUE,"GENERAL"}</definedName>
    <definedName name="______m4" hidden="1">{"TAB1",#N/A,TRUE,"GENERAL";"TAB2",#N/A,TRUE,"GENERAL";"TAB3",#N/A,TRUE,"GENERAL";"TAB4",#N/A,TRUE,"GENERAL";"TAB5",#N/A,TRUE,"GENERAL"}</definedName>
    <definedName name="______m5" localSheetId="2" hidden="1">{"via1",#N/A,TRUE,"general";"via2",#N/A,TRUE,"general";"via3",#N/A,TRUE,"general"}</definedName>
    <definedName name="______m5" localSheetId="0" hidden="1">{"via1",#N/A,TRUE,"general";"via2",#N/A,TRUE,"general";"via3",#N/A,TRUE,"general"}</definedName>
    <definedName name="______m5" localSheetId="4" hidden="1">{"via1",#N/A,TRUE,"general";"via2",#N/A,TRUE,"general";"via3",#N/A,TRUE,"general"}</definedName>
    <definedName name="______m5" hidden="1">{"via1",#N/A,TRUE,"general";"via2",#N/A,TRUE,"general";"via3",#N/A,TRUE,"general"}</definedName>
    <definedName name="______m6" localSheetId="2" hidden="1">{"TAB1",#N/A,TRUE,"GENERAL";"TAB2",#N/A,TRUE,"GENERAL";"TAB3",#N/A,TRUE,"GENERAL";"TAB4",#N/A,TRUE,"GENERAL";"TAB5",#N/A,TRUE,"GENERAL"}</definedName>
    <definedName name="______m6" localSheetId="0" hidden="1">{"TAB1",#N/A,TRUE,"GENERAL";"TAB2",#N/A,TRUE,"GENERAL";"TAB3",#N/A,TRUE,"GENERAL";"TAB4",#N/A,TRUE,"GENERAL";"TAB5",#N/A,TRUE,"GENERAL"}</definedName>
    <definedName name="______m6" localSheetId="4" hidden="1">{"TAB1",#N/A,TRUE,"GENERAL";"TAB2",#N/A,TRUE,"GENERAL";"TAB3",#N/A,TRUE,"GENERAL";"TAB4",#N/A,TRUE,"GENERAL";"TAB5",#N/A,TRUE,"GENERAL"}</definedName>
    <definedName name="______m6" hidden="1">{"TAB1",#N/A,TRUE,"GENERAL";"TAB2",#N/A,TRUE,"GENERAL";"TAB3",#N/A,TRUE,"GENERAL";"TAB4",#N/A,TRUE,"GENERAL";"TAB5",#N/A,TRUE,"GENERAL"}</definedName>
    <definedName name="______m7" localSheetId="2" hidden="1">{"TAB1",#N/A,TRUE,"GENERAL";"TAB2",#N/A,TRUE,"GENERAL";"TAB3",#N/A,TRUE,"GENERAL";"TAB4",#N/A,TRUE,"GENERAL";"TAB5",#N/A,TRUE,"GENERAL"}</definedName>
    <definedName name="______m7" localSheetId="0" hidden="1">{"TAB1",#N/A,TRUE,"GENERAL";"TAB2",#N/A,TRUE,"GENERAL";"TAB3",#N/A,TRUE,"GENERAL";"TAB4",#N/A,TRUE,"GENERAL";"TAB5",#N/A,TRUE,"GENERAL"}</definedName>
    <definedName name="______m7" localSheetId="4" hidden="1">{"TAB1",#N/A,TRUE,"GENERAL";"TAB2",#N/A,TRUE,"GENERAL";"TAB3",#N/A,TRUE,"GENERAL";"TAB4",#N/A,TRUE,"GENERAL";"TAB5",#N/A,TRUE,"GENERAL"}</definedName>
    <definedName name="______m7" hidden="1">{"TAB1",#N/A,TRUE,"GENERAL";"TAB2",#N/A,TRUE,"GENERAL";"TAB3",#N/A,TRUE,"GENERAL";"TAB4",#N/A,TRUE,"GENERAL";"TAB5",#N/A,TRUE,"GENERAL"}</definedName>
    <definedName name="______m8" localSheetId="2" hidden="1">{"via1",#N/A,TRUE,"general";"via2",#N/A,TRUE,"general";"via3",#N/A,TRUE,"general"}</definedName>
    <definedName name="______m8" localSheetId="0" hidden="1">{"via1",#N/A,TRUE,"general";"via2",#N/A,TRUE,"general";"via3",#N/A,TRUE,"general"}</definedName>
    <definedName name="______m8" localSheetId="4" hidden="1">{"via1",#N/A,TRUE,"general";"via2",#N/A,TRUE,"general";"via3",#N/A,TRUE,"general"}</definedName>
    <definedName name="______m8" hidden="1">{"via1",#N/A,TRUE,"general";"via2",#N/A,TRUE,"general";"via3",#N/A,TRUE,"general"}</definedName>
    <definedName name="______m9" localSheetId="2" hidden="1">{"via1",#N/A,TRUE,"general";"via2",#N/A,TRUE,"general";"via3",#N/A,TRUE,"general"}</definedName>
    <definedName name="______m9" localSheetId="0" hidden="1">{"via1",#N/A,TRUE,"general";"via2",#N/A,TRUE,"general";"via3",#N/A,TRUE,"general"}</definedName>
    <definedName name="______m9" localSheetId="4" hidden="1">{"via1",#N/A,TRUE,"general";"via2",#N/A,TRUE,"general";"via3",#N/A,TRUE,"general"}</definedName>
    <definedName name="______m9" hidden="1">{"via1",#N/A,TRUE,"general";"via2",#N/A,TRUE,"general";"via3",#N/A,TRUE,"general"}</definedName>
    <definedName name="______MA2" localSheetId="2">#REF!</definedName>
    <definedName name="______MA2" localSheetId="0">#REF!</definedName>
    <definedName name="______MA2" localSheetId="4">#REF!</definedName>
    <definedName name="______MA2">#REF!</definedName>
    <definedName name="______n3" localSheetId="2" hidden="1">{"TAB1",#N/A,TRUE,"GENERAL";"TAB2",#N/A,TRUE,"GENERAL";"TAB3",#N/A,TRUE,"GENERAL";"TAB4",#N/A,TRUE,"GENERAL";"TAB5",#N/A,TRUE,"GENERAL"}</definedName>
    <definedName name="______n3" localSheetId="0" hidden="1">{"TAB1",#N/A,TRUE,"GENERAL";"TAB2",#N/A,TRUE,"GENERAL";"TAB3",#N/A,TRUE,"GENERAL";"TAB4",#N/A,TRUE,"GENERAL";"TAB5",#N/A,TRUE,"GENERAL"}</definedName>
    <definedName name="______n3" localSheetId="4" hidden="1">{"TAB1",#N/A,TRUE,"GENERAL";"TAB2",#N/A,TRUE,"GENERAL";"TAB3",#N/A,TRUE,"GENERAL";"TAB4",#N/A,TRUE,"GENERAL";"TAB5",#N/A,TRUE,"GENERAL"}</definedName>
    <definedName name="______n3" hidden="1">{"TAB1",#N/A,TRUE,"GENERAL";"TAB2",#N/A,TRUE,"GENERAL";"TAB3",#N/A,TRUE,"GENERAL";"TAB4",#N/A,TRUE,"GENERAL";"TAB5",#N/A,TRUE,"GENERAL"}</definedName>
    <definedName name="______n4" localSheetId="2" hidden="1">{"via1",#N/A,TRUE,"general";"via2",#N/A,TRUE,"general";"via3",#N/A,TRUE,"general"}</definedName>
    <definedName name="______n4" localSheetId="0" hidden="1">{"via1",#N/A,TRUE,"general";"via2",#N/A,TRUE,"general";"via3",#N/A,TRUE,"general"}</definedName>
    <definedName name="______n4" localSheetId="4" hidden="1">{"via1",#N/A,TRUE,"general";"via2",#N/A,TRUE,"general";"via3",#N/A,TRUE,"general"}</definedName>
    <definedName name="______n4" hidden="1">{"via1",#N/A,TRUE,"general";"via2",#N/A,TRUE,"general";"via3",#N/A,TRUE,"general"}</definedName>
    <definedName name="______n5" localSheetId="2" hidden="1">{"TAB1",#N/A,TRUE,"GENERAL";"TAB2",#N/A,TRUE,"GENERAL";"TAB3",#N/A,TRUE,"GENERAL";"TAB4",#N/A,TRUE,"GENERAL";"TAB5",#N/A,TRUE,"GENERAL"}</definedName>
    <definedName name="______n5" localSheetId="0" hidden="1">{"TAB1",#N/A,TRUE,"GENERAL";"TAB2",#N/A,TRUE,"GENERAL";"TAB3",#N/A,TRUE,"GENERAL";"TAB4",#N/A,TRUE,"GENERAL";"TAB5",#N/A,TRUE,"GENERAL"}</definedName>
    <definedName name="______n5" localSheetId="4" hidden="1">{"TAB1",#N/A,TRUE,"GENERAL";"TAB2",#N/A,TRUE,"GENERAL";"TAB3",#N/A,TRUE,"GENERAL";"TAB4",#N/A,TRUE,"GENERAL";"TAB5",#N/A,TRUE,"GENERAL"}</definedName>
    <definedName name="______n5" hidden="1">{"TAB1",#N/A,TRUE,"GENERAL";"TAB2",#N/A,TRUE,"GENERAL";"TAB3",#N/A,TRUE,"GENERAL";"TAB4",#N/A,TRUE,"GENERAL";"TAB5",#N/A,TRUE,"GENERAL"}</definedName>
    <definedName name="______nyn7" localSheetId="2" hidden="1">{"via1",#N/A,TRUE,"general";"via2",#N/A,TRUE,"general";"via3",#N/A,TRUE,"general"}</definedName>
    <definedName name="______nyn7" localSheetId="0" hidden="1">{"via1",#N/A,TRUE,"general";"via2",#N/A,TRUE,"general";"via3",#N/A,TRUE,"general"}</definedName>
    <definedName name="______nyn7" localSheetId="4" hidden="1">{"via1",#N/A,TRUE,"general";"via2",#N/A,TRUE,"general";"via3",#N/A,TRUE,"general"}</definedName>
    <definedName name="______nyn7" hidden="1">{"via1",#N/A,TRUE,"general";"via2",#N/A,TRUE,"general";"via3",#N/A,TRUE,"general"}</definedName>
    <definedName name="______o4" localSheetId="2" hidden="1">{"via1",#N/A,TRUE,"general";"via2",#N/A,TRUE,"general";"via3",#N/A,TRUE,"general"}</definedName>
    <definedName name="______o4" localSheetId="0" hidden="1">{"via1",#N/A,TRUE,"general";"via2",#N/A,TRUE,"general";"via3",#N/A,TRUE,"general"}</definedName>
    <definedName name="______o4" localSheetId="4" hidden="1">{"via1",#N/A,TRUE,"general";"via2",#N/A,TRUE,"general";"via3",#N/A,TRUE,"general"}</definedName>
    <definedName name="______o4" hidden="1">{"via1",#N/A,TRUE,"general";"via2",#N/A,TRUE,"general";"via3",#N/A,TRUE,"general"}</definedName>
    <definedName name="______o5" localSheetId="2" hidden="1">{"TAB1",#N/A,TRUE,"GENERAL";"TAB2",#N/A,TRUE,"GENERAL";"TAB3",#N/A,TRUE,"GENERAL";"TAB4",#N/A,TRUE,"GENERAL";"TAB5",#N/A,TRUE,"GENERAL"}</definedName>
    <definedName name="______o5" localSheetId="0" hidden="1">{"TAB1",#N/A,TRUE,"GENERAL";"TAB2",#N/A,TRUE,"GENERAL";"TAB3",#N/A,TRUE,"GENERAL";"TAB4",#N/A,TRUE,"GENERAL";"TAB5",#N/A,TRUE,"GENERAL"}</definedName>
    <definedName name="______o5" localSheetId="4" hidden="1">{"TAB1",#N/A,TRUE,"GENERAL";"TAB2",#N/A,TRUE,"GENERAL";"TAB3",#N/A,TRUE,"GENERAL";"TAB4",#N/A,TRUE,"GENERAL";"TAB5",#N/A,TRUE,"GENERAL"}</definedName>
    <definedName name="______o5" hidden="1">{"TAB1",#N/A,TRUE,"GENERAL";"TAB2",#N/A,TRUE,"GENERAL";"TAB3",#N/A,TRUE,"GENERAL";"TAB4",#N/A,TRUE,"GENERAL";"TAB5",#N/A,TRUE,"GENERAL"}</definedName>
    <definedName name="______o6" localSheetId="2" hidden="1">{"TAB1",#N/A,TRUE,"GENERAL";"TAB2",#N/A,TRUE,"GENERAL";"TAB3",#N/A,TRUE,"GENERAL";"TAB4",#N/A,TRUE,"GENERAL";"TAB5",#N/A,TRUE,"GENERAL"}</definedName>
    <definedName name="______o6" localSheetId="0" hidden="1">{"TAB1",#N/A,TRUE,"GENERAL";"TAB2",#N/A,TRUE,"GENERAL";"TAB3",#N/A,TRUE,"GENERAL";"TAB4",#N/A,TRUE,"GENERAL";"TAB5",#N/A,TRUE,"GENERAL"}</definedName>
    <definedName name="______o6" localSheetId="4" hidden="1">{"TAB1",#N/A,TRUE,"GENERAL";"TAB2",#N/A,TRUE,"GENERAL";"TAB3",#N/A,TRUE,"GENERAL";"TAB4",#N/A,TRUE,"GENERAL";"TAB5",#N/A,TRUE,"GENERAL"}</definedName>
    <definedName name="______o6" hidden="1">{"TAB1",#N/A,TRUE,"GENERAL";"TAB2",#N/A,TRUE,"GENERAL";"TAB3",#N/A,TRUE,"GENERAL";"TAB4",#N/A,TRUE,"GENERAL";"TAB5",#N/A,TRUE,"GENERAL"}</definedName>
    <definedName name="______o7" localSheetId="2" hidden="1">{"TAB1",#N/A,TRUE,"GENERAL";"TAB2",#N/A,TRUE,"GENERAL";"TAB3",#N/A,TRUE,"GENERAL";"TAB4",#N/A,TRUE,"GENERAL";"TAB5",#N/A,TRUE,"GENERAL"}</definedName>
    <definedName name="______o7" localSheetId="0" hidden="1">{"TAB1",#N/A,TRUE,"GENERAL";"TAB2",#N/A,TRUE,"GENERAL";"TAB3",#N/A,TRUE,"GENERAL";"TAB4",#N/A,TRUE,"GENERAL";"TAB5",#N/A,TRUE,"GENERAL"}</definedName>
    <definedName name="______o7" localSheetId="4" hidden="1">{"TAB1",#N/A,TRUE,"GENERAL";"TAB2",#N/A,TRUE,"GENERAL";"TAB3",#N/A,TRUE,"GENERAL";"TAB4",#N/A,TRUE,"GENERAL";"TAB5",#N/A,TRUE,"GENERAL"}</definedName>
    <definedName name="______o7" hidden="1">{"TAB1",#N/A,TRUE,"GENERAL";"TAB2",#N/A,TRUE,"GENERAL";"TAB3",#N/A,TRUE,"GENERAL";"TAB4",#N/A,TRUE,"GENERAL";"TAB5",#N/A,TRUE,"GENERAL"}</definedName>
    <definedName name="______o8" localSheetId="2" hidden="1">{"via1",#N/A,TRUE,"general";"via2",#N/A,TRUE,"general";"via3",#N/A,TRUE,"general"}</definedName>
    <definedName name="______o8" localSheetId="0" hidden="1">{"via1",#N/A,TRUE,"general";"via2",#N/A,TRUE,"general";"via3",#N/A,TRUE,"general"}</definedName>
    <definedName name="______o8" localSheetId="4" hidden="1">{"via1",#N/A,TRUE,"general";"via2",#N/A,TRUE,"general";"via3",#N/A,TRUE,"general"}</definedName>
    <definedName name="______o8" hidden="1">{"via1",#N/A,TRUE,"general";"via2",#N/A,TRUE,"general";"via3",#N/A,TRUE,"general"}</definedName>
    <definedName name="______o9" localSheetId="2" hidden="1">{"TAB1",#N/A,TRUE,"GENERAL";"TAB2",#N/A,TRUE,"GENERAL";"TAB3",#N/A,TRUE,"GENERAL";"TAB4",#N/A,TRUE,"GENERAL";"TAB5",#N/A,TRUE,"GENERAL"}</definedName>
    <definedName name="______o9" localSheetId="0" hidden="1">{"TAB1",#N/A,TRUE,"GENERAL";"TAB2",#N/A,TRUE,"GENERAL";"TAB3",#N/A,TRUE,"GENERAL";"TAB4",#N/A,TRUE,"GENERAL";"TAB5",#N/A,TRUE,"GENERAL"}</definedName>
    <definedName name="______o9" localSheetId="4" hidden="1">{"TAB1",#N/A,TRUE,"GENERAL";"TAB2",#N/A,TRUE,"GENERAL";"TAB3",#N/A,TRUE,"GENERAL";"TAB4",#N/A,TRUE,"GENERAL";"TAB5",#N/A,TRUE,"GENERAL"}</definedName>
    <definedName name="______o9" hidden="1">{"TAB1",#N/A,TRUE,"GENERAL";"TAB2",#N/A,TRUE,"GENERAL";"TAB3",#N/A,TRUE,"GENERAL";"TAB4",#N/A,TRUE,"GENERAL";"TAB5",#N/A,TRUE,"GENERAL"}</definedName>
    <definedName name="______p6" localSheetId="2" hidden="1">{"via1",#N/A,TRUE,"general";"via2",#N/A,TRUE,"general";"via3",#N/A,TRUE,"general"}</definedName>
    <definedName name="______p6" localSheetId="0" hidden="1">{"via1",#N/A,TRUE,"general";"via2",#N/A,TRUE,"general";"via3",#N/A,TRUE,"general"}</definedName>
    <definedName name="______p6" localSheetId="4" hidden="1">{"via1",#N/A,TRUE,"general";"via2",#N/A,TRUE,"general";"via3",#N/A,TRUE,"general"}</definedName>
    <definedName name="______p6" hidden="1">{"via1",#N/A,TRUE,"general";"via2",#N/A,TRUE,"general";"via3",#N/A,TRUE,"general"}</definedName>
    <definedName name="______p7" localSheetId="2" hidden="1">{"via1",#N/A,TRUE,"general";"via2",#N/A,TRUE,"general";"via3",#N/A,TRUE,"general"}</definedName>
    <definedName name="______p7" localSheetId="0" hidden="1">{"via1",#N/A,TRUE,"general";"via2",#N/A,TRUE,"general";"via3",#N/A,TRUE,"general"}</definedName>
    <definedName name="______p7" localSheetId="4" hidden="1">{"via1",#N/A,TRUE,"general";"via2",#N/A,TRUE,"general";"via3",#N/A,TRUE,"general"}</definedName>
    <definedName name="______p7" hidden="1">{"via1",#N/A,TRUE,"general";"via2",#N/A,TRUE,"general";"via3",#N/A,TRUE,"general"}</definedName>
    <definedName name="______p8" localSheetId="2" hidden="1">{"TAB1",#N/A,TRUE,"GENERAL";"TAB2",#N/A,TRUE,"GENERAL";"TAB3",#N/A,TRUE,"GENERAL";"TAB4",#N/A,TRUE,"GENERAL";"TAB5",#N/A,TRUE,"GENERAL"}</definedName>
    <definedName name="______p8" localSheetId="0" hidden="1">{"TAB1",#N/A,TRUE,"GENERAL";"TAB2",#N/A,TRUE,"GENERAL";"TAB3",#N/A,TRUE,"GENERAL";"TAB4",#N/A,TRUE,"GENERAL";"TAB5",#N/A,TRUE,"GENERAL"}</definedName>
    <definedName name="______p8" localSheetId="4" hidden="1">{"TAB1",#N/A,TRUE,"GENERAL";"TAB2",#N/A,TRUE,"GENERAL";"TAB3",#N/A,TRUE,"GENERAL";"TAB4",#N/A,TRUE,"GENERAL";"TAB5",#N/A,TRUE,"GENERAL"}</definedName>
    <definedName name="______p8" hidden="1">{"TAB1",#N/A,TRUE,"GENERAL";"TAB2",#N/A,TRUE,"GENERAL";"TAB3",#N/A,TRUE,"GENERAL";"TAB4",#N/A,TRUE,"GENERAL";"TAB5",#N/A,TRUE,"GENERAL"}</definedName>
    <definedName name="______PJ50" localSheetId="2">#REF!</definedName>
    <definedName name="______PJ50" localSheetId="0">#REF!</definedName>
    <definedName name="______PJ50" localSheetId="4">#REF!</definedName>
    <definedName name="______PJ50">#REF!</definedName>
    <definedName name="______pj51" localSheetId="2">#REF!</definedName>
    <definedName name="______pj51" localSheetId="0">#REF!</definedName>
    <definedName name="______pj51" localSheetId="4">#REF!</definedName>
    <definedName name="______pj51">#REF!</definedName>
    <definedName name="______r" localSheetId="2" hidden="1">{"TAB1",#N/A,TRUE,"GENERAL";"TAB2",#N/A,TRUE,"GENERAL";"TAB3",#N/A,TRUE,"GENERAL";"TAB4",#N/A,TRUE,"GENERAL";"TAB5",#N/A,TRUE,"GENERAL"}</definedName>
    <definedName name="______r" localSheetId="0" hidden="1">{"TAB1",#N/A,TRUE,"GENERAL";"TAB2",#N/A,TRUE,"GENERAL";"TAB3",#N/A,TRUE,"GENERAL";"TAB4",#N/A,TRUE,"GENERAL";"TAB5",#N/A,TRUE,"GENERAL"}</definedName>
    <definedName name="______r" localSheetId="4" hidden="1">{"TAB1",#N/A,TRUE,"GENERAL";"TAB2",#N/A,TRUE,"GENERAL";"TAB3",#N/A,TRUE,"GENERAL";"TAB4",#N/A,TRUE,"GENERAL";"TAB5",#N/A,TRUE,"GENERAL"}</definedName>
    <definedName name="______r" hidden="1">{"TAB1",#N/A,TRUE,"GENERAL";"TAB2",#N/A,TRUE,"GENERAL";"TAB3",#N/A,TRUE,"GENERAL";"TAB4",#N/A,TRUE,"GENERAL";"TAB5",#N/A,TRUE,"GENERAL"}</definedName>
    <definedName name="______r4r" localSheetId="2" hidden="1">{"via1",#N/A,TRUE,"general";"via2",#N/A,TRUE,"general";"via3",#N/A,TRUE,"general"}</definedName>
    <definedName name="______r4r" localSheetId="0" hidden="1">{"via1",#N/A,TRUE,"general";"via2",#N/A,TRUE,"general";"via3",#N/A,TRUE,"general"}</definedName>
    <definedName name="______r4r" localSheetId="4" hidden="1">{"via1",#N/A,TRUE,"general";"via2",#N/A,TRUE,"general";"via3",#N/A,TRUE,"general"}</definedName>
    <definedName name="______r4r" hidden="1">{"via1",#N/A,TRUE,"general";"via2",#N/A,TRUE,"general";"via3",#N/A,TRUE,"general"}</definedName>
    <definedName name="______rc" localSheetId="2">#REF!</definedName>
    <definedName name="______rc" localSheetId="0">#REF!</definedName>
    <definedName name="______rc" localSheetId="4">#REF!</definedName>
    <definedName name="______rc">#REF!</definedName>
    <definedName name="______rtu6" localSheetId="2" hidden="1">{"via1",#N/A,TRUE,"general";"via2",#N/A,TRUE,"general";"via3",#N/A,TRUE,"general"}</definedName>
    <definedName name="______rtu6" localSheetId="0" hidden="1">{"via1",#N/A,TRUE,"general";"via2",#N/A,TRUE,"general";"via3",#N/A,TRUE,"general"}</definedName>
    <definedName name="______rtu6" localSheetId="4" hidden="1">{"via1",#N/A,TRUE,"general";"via2",#N/A,TRUE,"general";"via3",#N/A,TRUE,"general"}</definedName>
    <definedName name="______rtu6" hidden="1">{"via1",#N/A,TRUE,"general";"via2",#N/A,TRUE,"general";"via3",#N/A,TRUE,"general"}</definedName>
    <definedName name="______s1" localSheetId="2" hidden="1">{"via1",#N/A,TRUE,"general";"via2",#N/A,TRUE,"general";"via3",#N/A,TRUE,"general"}</definedName>
    <definedName name="______s1" localSheetId="0" hidden="1">{"via1",#N/A,TRUE,"general";"via2",#N/A,TRUE,"general";"via3",#N/A,TRUE,"general"}</definedName>
    <definedName name="______s1" localSheetId="4" hidden="1">{"via1",#N/A,TRUE,"general";"via2",#N/A,TRUE,"general";"via3",#N/A,TRUE,"general"}</definedName>
    <definedName name="______s1" hidden="1">{"via1",#N/A,TRUE,"general";"via2",#N/A,TRUE,"general";"via3",#N/A,TRUE,"general"}</definedName>
    <definedName name="______s2" localSheetId="2" hidden="1">{"TAB1",#N/A,TRUE,"GENERAL";"TAB2",#N/A,TRUE,"GENERAL";"TAB3",#N/A,TRUE,"GENERAL";"TAB4",#N/A,TRUE,"GENERAL";"TAB5",#N/A,TRUE,"GENERAL"}</definedName>
    <definedName name="______s2" localSheetId="0" hidden="1">{"TAB1",#N/A,TRUE,"GENERAL";"TAB2",#N/A,TRUE,"GENERAL";"TAB3",#N/A,TRUE,"GENERAL";"TAB4",#N/A,TRUE,"GENERAL";"TAB5",#N/A,TRUE,"GENERAL"}</definedName>
    <definedName name="______s2" localSheetId="4" hidden="1">{"TAB1",#N/A,TRUE,"GENERAL";"TAB2",#N/A,TRUE,"GENERAL";"TAB3",#N/A,TRUE,"GENERAL";"TAB4",#N/A,TRUE,"GENERAL";"TAB5",#N/A,TRUE,"GENERAL"}</definedName>
    <definedName name="______s2" hidden="1">{"TAB1",#N/A,TRUE,"GENERAL";"TAB2",#N/A,TRUE,"GENERAL";"TAB3",#N/A,TRUE,"GENERAL";"TAB4",#N/A,TRUE,"GENERAL";"TAB5",#N/A,TRUE,"GENERAL"}</definedName>
    <definedName name="______s3" localSheetId="2" hidden="1">{"TAB1",#N/A,TRUE,"GENERAL";"TAB2",#N/A,TRUE,"GENERAL";"TAB3",#N/A,TRUE,"GENERAL";"TAB4",#N/A,TRUE,"GENERAL";"TAB5",#N/A,TRUE,"GENERAL"}</definedName>
    <definedName name="______s3" localSheetId="0" hidden="1">{"TAB1",#N/A,TRUE,"GENERAL";"TAB2",#N/A,TRUE,"GENERAL";"TAB3",#N/A,TRUE,"GENERAL";"TAB4",#N/A,TRUE,"GENERAL";"TAB5",#N/A,TRUE,"GENERAL"}</definedName>
    <definedName name="______s3" localSheetId="4" hidden="1">{"TAB1",#N/A,TRUE,"GENERAL";"TAB2",#N/A,TRUE,"GENERAL";"TAB3",#N/A,TRUE,"GENERAL";"TAB4",#N/A,TRUE,"GENERAL";"TAB5",#N/A,TRUE,"GENERAL"}</definedName>
    <definedName name="______s3" hidden="1">{"TAB1",#N/A,TRUE,"GENERAL";"TAB2",#N/A,TRUE,"GENERAL";"TAB3",#N/A,TRUE,"GENERAL";"TAB4",#N/A,TRUE,"GENERAL";"TAB5",#N/A,TRUE,"GENERAL"}</definedName>
    <definedName name="______s4" localSheetId="2" hidden="1">{"via1",#N/A,TRUE,"general";"via2",#N/A,TRUE,"general";"via3",#N/A,TRUE,"general"}</definedName>
    <definedName name="______s4" localSheetId="0" hidden="1">{"via1",#N/A,TRUE,"general";"via2",#N/A,TRUE,"general";"via3",#N/A,TRUE,"general"}</definedName>
    <definedName name="______s4" localSheetId="4" hidden="1">{"via1",#N/A,TRUE,"general";"via2",#N/A,TRUE,"general";"via3",#N/A,TRUE,"general"}</definedName>
    <definedName name="______s4" hidden="1">{"via1",#N/A,TRUE,"general";"via2",#N/A,TRUE,"general";"via3",#N/A,TRUE,"general"}</definedName>
    <definedName name="______s5" localSheetId="2" hidden="1">{"via1",#N/A,TRUE,"general";"via2",#N/A,TRUE,"general";"via3",#N/A,TRUE,"general"}</definedName>
    <definedName name="______s5" localSheetId="0" hidden="1">{"via1",#N/A,TRUE,"general";"via2",#N/A,TRUE,"general";"via3",#N/A,TRUE,"general"}</definedName>
    <definedName name="______s5" localSheetId="4" hidden="1">{"via1",#N/A,TRUE,"general";"via2",#N/A,TRUE,"general";"via3",#N/A,TRUE,"general"}</definedName>
    <definedName name="______s5" hidden="1">{"via1",#N/A,TRUE,"general";"via2",#N/A,TRUE,"general";"via3",#N/A,TRUE,"general"}</definedName>
    <definedName name="______s6" localSheetId="2" hidden="1">{"TAB1",#N/A,TRUE,"GENERAL";"TAB2",#N/A,TRUE,"GENERAL";"TAB3",#N/A,TRUE,"GENERAL";"TAB4",#N/A,TRUE,"GENERAL";"TAB5",#N/A,TRUE,"GENERAL"}</definedName>
    <definedName name="______s6" localSheetId="0" hidden="1">{"TAB1",#N/A,TRUE,"GENERAL";"TAB2",#N/A,TRUE,"GENERAL";"TAB3",#N/A,TRUE,"GENERAL";"TAB4",#N/A,TRUE,"GENERAL";"TAB5",#N/A,TRUE,"GENERAL"}</definedName>
    <definedName name="______s6" localSheetId="4" hidden="1">{"TAB1",#N/A,TRUE,"GENERAL";"TAB2",#N/A,TRUE,"GENERAL";"TAB3",#N/A,TRUE,"GENERAL";"TAB4",#N/A,TRUE,"GENERAL";"TAB5",#N/A,TRUE,"GENERAL"}</definedName>
    <definedName name="______s6" hidden="1">{"TAB1",#N/A,TRUE,"GENERAL";"TAB2",#N/A,TRUE,"GENERAL";"TAB3",#N/A,TRUE,"GENERAL";"TAB4",#N/A,TRUE,"GENERAL";"TAB5",#N/A,TRUE,"GENERAL"}</definedName>
    <definedName name="______s7" localSheetId="2" hidden="1">{"via1",#N/A,TRUE,"general";"via2",#N/A,TRUE,"general";"via3",#N/A,TRUE,"general"}</definedName>
    <definedName name="______s7" localSheetId="0" hidden="1">{"via1",#N/A,TRUE,"general";"via2",#N/A,TRUE,"general";"via3",#N/A,TRUE,"general"}</definedName>
    <definedName name="______s7" localSheetId="4" hidden="1">{"via1",#N/A,TRUE,"general";"via2",#N/A,TRUE,"general";"via3",#N/A,TRUE,"general"}</definedName>
    <definedName name="______s7" hidden="1">{"via1",#N/A,TRUE,"general";"via2",#N/A,TRUE,"general";"via3",#N/A,TRUE,"general"}</definedName>
    <definedName name="______SBC1" localSheetId="2">[9]INV!$A$12:$D$15</definedName>
    <definedName name="______SBC1" localSheetId="0">[9]INV!$A$12:$D$15</definedName>
    <definedName name="______SBC1">[5]INV!$A$12:$D$15</definedName>
    <definedName name="______SBC3" localSheetId="2">[9]INV!$F$12:$I$15</definedName>
    <definedName name="______SBC3" localSheetId="0">[9]INV!$F$12:$I$15</definedName>
    <definedName name="______SBC3">[5]INV!$F$12:$I$15</definedName>
    <definedName name="______SBC5" localSheetId="2">[9]INV!$K$12:$N$15</definedName>
    <definedName name="______SBC5" localSheetId="0">[9]INV!$K$12:$N$15</definedName>
    <definedName name="______SBC5">[5]INV!$K$12:$N$15</definedName>
    <definedName name="______t3" localSheetId="2" hidden="1">{"TAB1",#N/A,TRUE,"GENERAL";"TAB2",#N/A,TRUE,"GENERAL";"TAB3",#N/A,TRUE,"GENERAL";"TAB4",#N/A,TRUE,"GENERAL";"TAB5",#N/A,TRUE,"GENERAL"}</definedName>
    <definedName name="______t3" localSheetId="0" hidden="1">{"TAB1",#N/A,TRUE,"GENERAL";"TAB2",#N/A,TRUE,"GENERAL";"TAB3",#N/A,TRUE,"GENERAL";"TAB4",#N/A,TRUE,"GENERAL";"TAB5",#N/A,TRUE,"GENERAL"}</definedName>
    <definedName name="______t3" localSheetId="4" hidden="1">{"TAB1",#N/A,TRUE,"GENERAL";"TAB2",#N/A,TRUE,"GENERAL";"TAB3",#N/A,TRUE,"GENERAL";"TAB4",#N/A,TRUE,"GENERAL";"TAB5",#N/A,TRUE,"GENERAL"}</definedName>
    <definedName name="______t3" hidden="1">{"TAB1",#N/A,TRUE,"GENERAL";"TAB2",#N/A,TRUE,"GENERAL";"TAB3",#N/A,TRUE,"GENERAL";"TAB4",#N/A,TRUE,"GENERAL";"TAB5",#N/A,TRUE,"GENERAL"}</definedName>
    <definedName name="______t4" localSheetId="2" hidden="1">{"via1",#N/A,TRUE,"general";"via2",#N/A,TRUE,"general";"via3",#N/A,TRUE,"general"}</definedName>
    <definedName name="______t4" localSheetId="0" hidden="1">{"via1",#N/A,TRUE,"general";"via2",#N/A,TRUE,"general";"via3",#N/A,TRUE,"general"}</definedName>
    <definedName name="______t4" localSheetId="4" hidden="1">{"via1",#N/A,TRUE,"general";"via2",#N/A,TRUE,"general";"via3",#N/A,TRUE,"general"}</definedName>
    <definedName name="______t4" hidden="1">{"via1",#N/A,TRUE,"general";"via2",#N/A,TRUE,"general";"via3",#N/A,TRUE,"general"}</definedName>
    <definedName name="______t5" localSheetId="2" hidden="1">{"TAB1",#N/A,TRUE,"GENERAL";"TAB2",#N/A,TRUE,"GENERAL";"TAB3",#N/A,TRUE,"GENERAL";"TAB4",#N/A,TRUE,"GENERAL";"TAB5",#N/A,TRUE,"GENERAL"}</definedName>
    <definedName name="______t5" localSheetId="0" hidden="1">{"TAB1",#N/A,TRUE,"GENERAL";"TAB2",#N/A,TRUE,"GENERAL";"TAB3",#N/A,TRUE,"GENERAL";"TAB4",#N/A,TRUE,"GENERAL";"TAB5",#N/A,TRUE,"GENERAL"}</definedName>
    <definedName name="______t5" localSheetId="4" hidden="1">{"TAB1",#N/A,TRUE,"GENERAL";"TAB2",#N/A,TRUE,"GENERAL";"TAB3",#N/A,TRUE,"GENERAL";"TAB4",#N/A,TRUE,"GENERAL";"TAB5",#N/A,TRUE,"GENERAL"}</definedName>
    <definedName name="______t5" hidden="1">{"TAB1",#N/A,TRUE,"GENERAL";"TAB2",#N/A,TRUE,"GENERAL";"TAB3",#N/A,TRUE,"GENERAL";"TAB4",#N/A,TRUE,"GENERAL";"TAB5",#N/A,TRUE,"GENERAL"}</definedName>
    <definedName name="______t6" localSheetId="2" hidden="1">{"via1",#N/A,TRUE,"general";"via2",#N/A,TRUE,"general";"via3",#N/A,TRUE,"general"}</definedName>
    <definedName name="______t6" localSheetId="0" hidden="1">{"via1",#N/A,TRUE,"general";"via2",#N/A,TRUE,"general";"via3",#N/A,TRUE,"general"}</definedName>
    <definedName name="______t6" localSheetId="4" hidden="1">{"via1",#N/A,TRUE,"general";"via2",#N/A,TRUE,"general";"via3",#N/A,TRUE,"general"}</definedName>
    <definedName name="______t6" hidden="1">{"via1",#N/A,TRUE,"general";"via2",#N/A,TRUE,"general";"via3",#N/A,TRUE,"general"}</definedName>
    <definedName name="______t66" localSheetId="2" hidden="1">{"TAB1",#N/A,TRUE,"GENERAL";"TAB2",#N/A,TRUE,"GENERAL";"TAB3",#N/A,TRUE,"GENERAL";"TAB4",#N/A,TRUE,"GENERAL";"TAB5",#N/A,TRUE,"GENERAL"}</definedName>
    <definedName name="______t66" localSheetId="0" hidden="1">{"TAB1",#N/A,TRUE,"GENERAL";"TAB2",#N/A,TRUE,"GENERAL";"TAB3",#N/A,TRUE,"GENERAL";"TAB4",#N/A,TRUE,"GENERAL";"TAB5",#N/A,TRUE,"GENERAL"}</definedName>
    <definedName name="______t66" localSheetId="4" hidden="1">{"TAB1",#N/A,TRUE,"GENERAL";"TAB2",#N/A,TRUE,"GENERAL";"TAB3",#N/A,TRUE,"GENERAL";"TAB4",#N/A,TRUE,"GENERAL";"TAB5",#N/A,TRUE,"GENERAL"}</definedName>
    <definedName name="______t66" hidden="1">{"TAB1",#N/A,TRUE,"GENERAL";"TAB2",#N/A,TRUE,"GENERAL";"TAB3",#N/A,TRUE,"GENERAL";"TAB4",#N/A,TRUE,"GENERAL";"TAB5",#N/A,TRUE,"GENERAL"}</definedName>
    <definedName name="______t7" localSheetId="2" hidden="1">{"via1",#N/A,TRUE,"general";"via2",#N/A,TRUE,"general";"via3",#N/A,TRUE,"general"}</definedName>
    <definedName name="______t7" localSheetId="0" hidden="1">{"via1",#N/A,TRUE,"general";"via2",#N/A,TRUE,"general";"via3",#N/A,TRUE,"general"}</definedName>
    <definedName name="______t7" localSheetId="4" hidden="1">{"via1",#N/A,TRUE,"general";"via2",#N/A,TRUE,"general";"via3",#N/A,TRUE,"general"}</definedName>
    <definedName name="______t7" hidden="1">{"via1",#N/A,TRUE,"general";"via2",#N/A,TRUE,"general";"via3",#N/A,TRUE,"general"}</definedName>
    <definedName name="______t77" localSheetId="2" hidden="1">{"TAB1",#N/A,TRUE,"GENERAL";"TAB2",#N/A,TRUE,"GENERAL";"TAB3",#N/A,TRUE,"GENERAL";"TAB4",#N/A,TRUE,"GENERAL";"TAB5",#N/A,TRUE,"GENERAL"}</definedName>
    <definedName name="______t77" localSheetId="0" hidden="1">{"TAB1",#N/A,TRUE,"GENERAL";"TAB2",#N/A,TRUE,"GENERAL";"TAB3",#N/A,TRUE,"GENERAL";"TAB4",#N/A,TRUE,"GENERAL";"TAB5",#N/A,TRUE,"GENERAL"}</definedName>
    <definedName name="______t77" localSheetId="4" hidden="1">{"TAB1",#N/A,TRUE,"GENERAL";"TAB2",#N/A,TRUE,"GENERAL";"TAB3",#N/A,TRUE,"GENERAL";"TAB4",#N/A,TRUE,"GENERAL";"TAB5",#N/A,TRUE,"GENERAL"}</definedName>
    <definedName name="______t77" hidden="1">{"TAB1",#N/A,TRUE,"GENERAL";"TAB2",#N/A,TRUE,"GENERAL";"TAB3",#N/A,TRUE,"GENERAL";"TAB4",#N/A,TRUE,"GENERAL";"TAB5",#N/A,TRUE,"GENERAL"}</definedName>
    <definedName name="______t8" localSheetId="2" hidden="1">{"TAB1",#N/A,TRUE,"GENERAL";"TAB2",#N/A,TRUE,"GENERAL";"TAB3",#N/A,TRUE,"GENERAL";"TAB4",#N/A,TRUE,"GENERAL";"TAB5",#N/A,TRUE,"GENERAL"}</definedName>
    <definedName name="______t8" localSheetId="0" hidden="1">{"TAB1",#N/A,TRUE,"GENERAL";"TAB2",#N/A,TRUE,"GENERAL";"TAB3",#N/A,TRUE,"GENERAL";"TAB4",#N/A,TRUE,"GENERAL";"TAB5",#N/A,TRUE,"GENERAL"}</definedName>
    <definedName name="______t8" localSheetId="4" hidden="1">{"TAB1",#N/A,TRUE,"GENERAL";"TAB2",#N/A,TRUE,"GENERAL";"TAB3",#N/A,TRUE,"GENERAL";"TAB4",#N/A,TRUE,"GENERAL";"TAB5",#N/A,TRUE,"GENERAL"}</definedName>
    <definedName name="______t8" hidden="1">{"TAB1",#N/A,TRUE,"GENERAL";"TAB2",#N/A,TRUE,"GENERAL";"TAB3",#N/A,TRUE,"GENERAL";"TAB4",#N/A,TRUE,"GENERAL";"TAB5",#N/A,TRUE,"GENERAL"}</definedName>
    <definedName name="______t88" localSheetId="2" hidden="1">{"via1",#N/A,TRUE,"general";"via2",#N/A,TRUE,"general";"via3",#N/A,TRUE,"general"}</definedName>
    <definedName name="______t88" localSheetId="0" hidden="1">{"via1",#N/A,TRUE,"general";"via2",#N/A,TRUE,"general";"via3",#N/A,TRUE,"general"}</definedName>
    <definedName name="______t88" localSheetId="4" hidden="1">{"via1",#N/A,TRUE,"general";"via2",#N/A,TRUE,"general";"via3",#N/A,TRUE,"general"}</definedName>
    <definedName name="______t88" hidden="1">{"via1",#N/A,TRUE,"general";"via2",#N/A,TRUE,"general";"via3",#N/A,TRUE,"general"}</definedName>
    <definedName name="______t9" localSheetId="2" hidden="1">{"TAB1",#N/A,TRUE,"GENERAL";"TAB2",#N/A,TRUE,"GENERAL";"TAB3",#N/A,TRUE,"GENERAL";"TAB4",#N/A,TRUE,"GENERAL";"TAB5",#N/A,TRUE,"GENERAL"}</definedName>
    <definedName name="______t9" localSheetId="0" hidden="1">{"TAB1",#N/A,TRUE,"GENERAL";"TAB2",#N/A,TRUE,"GENERAL";"TAB3",#N/A,TRUE,"GENERAL";"TAB4",#N/A,TRUE,"GENERAL";"TAB5",#N/A,TRUE,"GENERAL"}</definedName>
    <definedName name="______t9" localSheetId="4" hidden="1">{"TAB1",#N/A,TRUE,"GENERAL";"TAB2",#N/A,TRUE,"GENERAL";"TAB3",#N/A,TRUE,"GENERAL";"TAB4",#N/A,TRUE,"GENERAL";"TAB5",#N/A,TRUE,"GENERAL"}</definedName>
    <definedName name="______t9" hidden="1">{"TAB1",#N/A,TRUE,"GENERAL";"TAB2",#N/A,TRUE,"GENERAL";"TAB3",#N/A,TRUE,"GENERAL";"TAB4",#N/A,TRUE,"GENERAL";"TAB5",#N/A,TRUE,"GENERAL"}</definedName>
    <definedName name="______t99" localSheetId="2" hidden="1">{"via1",#N/A,TRUE,"general";"via2",#N/A,TRUE,"general";"via3",#N/A,TRUE,"general"}</definedName>
    <definedName name="______t99" localSheetId="0" hidden="1">{"via1",#N/A,TRUE,"general";"via2",#N/A,TRUE,"general";"via3",#N/A,TRUE,"general"}</definedName>
    <definedName name="______t99" localSheetId="4" hidden="1">{"via1",#N/A,TRUE,"general";"via2",#N/A,TRUE,"general";"via3",#N/A,TRUE,"general"}</definedName>
    <definedName name="______t99" hidden="1">{"via1",#N/A,TRUE,"general";"via2",#N/A,TRUE,"general";"via3",#N/A,TRUE,"general"}</definedName>
    <definedName name="______u4" localSheetId="2" hidden="1">{"TAB1",#N/A,TRUE,"GENERAL";"TAB2",#N/A,TRUE,"GENERAL";"TAB3",#N/A,TRUE,"GENERAL";"TAB4",#N/A,TRUE,"GENERAL";"TAB5",#N/A,TRUE,"GENERAL"}</definedName>
    <definedName name="______u4" localSheetId="0" hidden="1">{"TAB1",#N/A,TRUE,"GENERAL";"TAB2",#N/A,TRUE,"GENERAL";"TAB3",#N/A,TRUE,"GENERAL";"TAB4",#N/A,TRUE,"GENERAL";"TAB5",#N/A,TRUE,"GENERAL"}</definedName>
    <definedName name="______u4" localSheetId="4" hidden="1">{"TAB1",#N/A,TRUE,"GENERAL";"TAB2",#N/A,TRUE,"GENERAL";"TAB3",#N/A,TRUE,"GENERAL";"TAB4",#N/A,TRUE,"GENERAL";"TAB5",#N/A,TRUE,"GENERAL"}</definedName>
    <definedName name="______u4" hidden="1">{"TAB1",#N/A,TRUE,"GENERAL";"TAB2",#N/A,TRUE,"GENERAL";"TAB3",#N/A,TRUE,"GENERAL";"TAB4",#N/A,TRUE,"GENERAL";"TAB5",#N/A,TRUE,"GENERAL"}</definedName>
    <definedName name="______u5" localSheetId="2" hidden="1">{"TAB1",#N/A,TRUE,"GENERAL";"TAB2",#N/A,TRUE,"GENERAL";"TAB3",#N/A,TRUE,"GENERAL";"TAB4",#N/A,TRUE,"GENERAL";"TAB5",#N/A,TRUE,"GENERAL"}</definedName>
    <definedName name="______u5" localSheetId="0" hidden="1">{"TAB1",#N/A,TRUE,"GENERAL";"TAB2",#N/A,TRUE,"GENERAL";"TAB3",#N/A,TRUE,"GENERAL";"TAB4",#N/A,TRUE,"GENERAL";"TAB5",#N/A,TRUE,"GENERAL"}</definedName>
    <definedName name="______u5" localSheetId="4" hidden="1">{"TAB1",#N/A,TRUE,"GENERAL";"TAB2",#N/A,TRUE,"GENERAL";"TAB3",#N/A,TRUE,"GENERAL";"TAB4",#N/A,TRUE,"GENERAL";"TAB5",#N/A,TRUE,"GENERAL"}</definedName>
    <definedName name="______u5" hidden="1">{"TAB1",#N/A,TRUE,"GENERAL";"TAB2",#N/A,TRUE,"GENERAL";"TAB3",#N/A,TRUE,"GENERAL";"TAB4",#N/A,TRUE,"GENERAL";"TAB5",#N/A,TRUE,"GENERAL"}</definedName>
    <definedName name="______u6" localSheetId="2" hidden="1">{"TAB1",#N/A,TRUE,"GENERAL";"TAB2",#N/A,TRUE,"GENERAL";"TAB3",#N/A,TRUE,"GENERAL";"TAB4",#N/A,TRUE,"GENERAL";"TAB5",#N/A,TRUE,"GENERAL"}</definedName>
    <definedName name="______u6" localSheetId="0" hidden="1">{"TAB1",#N/A,TRUE,"GENERAL";"TAB2",#N/A,TRUE,"GENERAL";"TAB3",#N/A,TRUE,"GENERAL";"TAB4",#N/A,TRUE,"GENERAL";"TAB5",#N/A,TRUE,"GENERAL"}</definedName>
    <definedName name="______u6" localSheetId="4" hidden="1">{"TAB1",#N/A,TRUE,"GENERAL";"TAB2",#N/A,TRUE,"GENERAL";"TAB3",#N/A,TRUE,"GENERAL";"TAB4",#N/A,TRUE,"GENERAL";"TAB5",#N/A,TRUE,"GENERAL"}</definedName>
    <definedName name="______u6" hidden="1">{"TAB1",#N/A,TRUE,"GENERAL";"TAB2",#N/A,TRUE,"GENERAL";"TAB3",#N/A,TRUE,"GENERAL";"TAB4",#N/A,TRUE,"GENERAL";"TAB5",#N/A,TRUE,"GENERAL"}</definedName>
    <definedName name="______u7" localSheetId="2" hidden="1">{"via1",#N/A,TRUE,"general";"via2",#N/A,TRUE,"general";"via3",#N/A,TRUE,"general"}</definedName>
    <definedName name="______u7" localSheetId="0" hidden="1">{"via1",#N/A,TRUE,"general";"via2",#N/A,TRUE,"general";"via3",#N/A,TRUE,"general"}</definedName>
    <definedName name="______u7" localSheetId="4" hidden="1">{"via1",#N/A,TRUE,"general";"via2",#N/A,TRUE,"general";"via3",#N/A,TRUE,"general"}</definedName>
    <definedName name="______u7" hidden="1">{"via1",#N/A,TRUE,"general";"via2",#N/A,TRUE,"general";"via3",#N/A,TRUE,"general"}</definedName>
    <definedName name="______u8" localSheetId="2" hidden="1">{"TAB1",#N/A,TRUE,"GENERAL";"TAB2",#N/A,TRUE,"GENERAL";"TAB3",#N/A,TRUE,"GENERAL";"TAB4",#N/A,TRUE,"GENERAL";"TAB5",#N/A,TRUE,"GENERAL"}</definedName>
    <definedName name="______u8" localSheetId="0" hidden="1">{"TAB1",#N/A,TRUE,"GENERAL";"TAB2",#N/A,TRUE,"GENERAL";"TAB3",#N/A,TRUE,"GENERAL";"TAB4",#N/A,TRUE,"GENERAL";"TAB5",#N/A,TRUE,"GENERAL"}</definedName>
    <definedName name="______u8" localSheetId="4" hidden="1">{"TAB1",#N/A,TRUE,"GENERAL";"TAB2",#N/A,TRUE,"GENERAL";"TAB3",#N/A,TRUE,"GENERAL";"TAB4",#N/A,TRUE,"GENERAL";"TAB5",#N/A,TRUE,"GENERAL"}</definedName>
    <definedName name="______u8" hidden="1">{"TAB1",#N/A,TRUE,"GENERAL";"TAB2",#N/A,TRUE,"GENERAL";"TAB3",#N/A,TRUE,"GENERAL";"TAB4",#N/A,TRUE,"GENERAL";"TAB5",#N/A,TRUE,"GENERAL"}</definedName>
    <definedName name="______u9" localSheetId="2" hidden="1">{"TAB1",#N/A,TRUE,"GENERAL";"TAB2",#N/A,TRUE,"GENERAL";"TAB3",#N/A,TRUE,"GENERAL";"TAB4",#N/A,TRUE,"GENERAL";"TAB5",#N/A,TRUE,"GENERAL"}</definedName>
    <definedName name="______u9" localSheetId="0" hidden="1">{"TAB1",#N/A,TRUE,"GENERAL";"TAB2",#N/A,TRUE,"GENERAL";"TAB3",#N/A,TRUE,"GENERAL";"TAB4",#N/A,TRUE,"GENERAL";"TAB5",#N/A,TRUE,"GENERAL"}</definedName>
    <definedName name="______u9" localSheetId="4" hidden="1">{"TAB1",#N/A,TRUE,"GENERAL";"TAB2",#N/A,TRUE,"GENERAL";"TAB3",#N/A,TRUE,"GENERAL";"TAB4",#N/A,TRUE,"GENERAL";"TAB5",#N/A,TRUE,"GENERAL"}</definedName>
    <definedName name="______u9" hidden="1">{"TAB1",#N/A,TRUE,"GENERAL";"TAB2",#N/A,TRUE,"GENERAL";"TAB3",#N/A,TRUE,"GENERAL";"TAB4",#N/A,TRUE,"GENERAL";"TAB5",#N/A,TRUE,"GENERAL"}</definedName>
    <definedName name="______ur7" localSheetId="2" hidden="1">{"TAB1",#N/A,TRUE,"GENERAL";"TAB2",#N/A,TRUE,"GENERAL";"TAB3",#N/A,TRUE,"GENERAL";"TAB4",#N/A,TRUE,"GENERAL";"TAB5",#N/A,TRUE,"GENERAL"}</definedName>
    <definedName name="______ur7" localSheetId="0" hidden="1">{"TAB1",#N/A,TRUE,"GENERAL";"TAB2",#N/A,TRUE,"GENERAL";"TAB3",#N/A,TRUE,"GENERAL";"TAB4",#N/A,TRUE,"GENERAL";"TAB5",#N/A,TRUE,"GENERAL"}</definedName>
    <definedName name="______ur7" localSheetId="4" hidden="1">{"TAB1",#N/A,TRUE,"GENERAL";"TAB2",#N/A,TRUE,"GENERAL";"TAB3",#N/A,TRUE,"GENERAL";"TAB4",#N/A,TRUE,"GENERAL";"TAB5",#N/A,TRUE,"GENERAL"}</definedName>
    <definedName name="______ur7" hidden="1">{"TAB1",#N/A,TRUE,"GENERAL";"TAB2",#N/A,TRUE,"GENERAL";"TAB3",#N/A,TRUE,"GENERAL";"TAB4",#N/A,TRUE,"GENERAL";"TAB5",#N/A,TRUE,"GENERAL"}</definedName>
    <definedName name="______v2" localSheetId="2" hidden="1">{"via1",#N/A,TRUE,"general";"via2",#N/A,TRUE,"general";"via3",#N/A,TRUE,"general"}</definedName>
    <definedName name="______v2" localSheetId="0" hidden="1">{"via1",#N/A,TRUE,"general";"via2",#N/A,TRUE,"general";"via3",#N/A,TRUE,"general"}</definedName>
    <definedName name="______v2" localSheetId="4" hidden="1">{"via1",#N/A,TRUE,"general";"via2",#N/A,TRUE,"general";"via3",#N/A,TRUE,"general"}</definedName>
    <definedName name="______v2" hidden="1">{"via1",#N/A,TRUE,"general";"via2",#N/A,TRUE,"general";"via3",#N/A,TRUE,"general"}</definedName>
    <definedName name="______v3" localSheetId="2" hidden="1">{"TAB1",#N/A,TRUE,"GENERAL";"TAB2",#N/A,TRUE,"GENERAL";"TAB3",#N/A,TRUE,"GENERAL";"TAB4",#N/A,TRUE,"GENERAL";"TAB5",#N/A,TRUE,"GENERAL"}</definedName>
    <definedName name="______v3" localSheetId="0" hidden="1">{"TAB1",#N/A,TRUE,"GENERAL";"TAB2",#N/A,TRUE,"GENERAL";"TAB3",#N/A,TRUE,"GENERAL";"TAB4",#N/A,TRUE,"GENERAL";"TAB5",#N/A,TRUE,"GENERAL"}</definedName>
    <definedName name="______v3" localSheetId="4" hidden="1">{"TAB1",#N/A,TRUE,"GENERAL";"TAB2",#N/A,TRUE,"GENERAL";"TAB3",#N/A,TRUE,"GENERAL";"TAB4",#N/A,TRUE,"GENERAL";"TAB5",#N/A,TRUE,"GENERAL"}</definedName>
    <definedName name="______v3" hidden="1">{"TAB1",#N/A,TRUE,"GENERAL";"TAB2",#N/A,TRUE,"GENERAL";"TAB3",#N/A,TRUE,"GENERAL";"TAB4",#N/A,TRUE,"GENERAL";"TAB5",#N/A,TRUE,"GENERAL"}</definedName>
    <definedName name="______v4" localSheetId="2" hidden="1">{"TAB1",#N/A,TRUE,"GENERAL";"TAB2",#N/A,TRUE,"GENERAL";"TAB3",#N/A,TRUE,"GENERAL";"TAB4",#N/A,TRUE,"GENERAL";"TAB5",#N/A,TRUE,"GENERAL"}</definedName>
    <definedName name="______v4" localSheetId="0" hidden="1">{"TAB1",#N/A,TRUE,"GENERAL";"TAB2",#N/A,TRUE,"GENERAL";"TAB3",#N/A,TRUE,"GENERAL";"TAB4",#N/A,TRUE,"GENERAL";"TAB5",#N/A,TRUE,"GENERAL"}</definedName>
    <definedName name="______v4" localSheetId="4" hidden="1">{"TAB1",#N/A,TRUE,"GENERAL";"TAB2",#N/A,TRUE,"GENERAL";"TAB3",#N/A,TRUE,"GENERAL";"TAB4",#N/A,TRUE,"GENERAL";"TAB5",#N/A,TRUE,"GENERAL"}</definedName>
    <definedName name="______v4" hidden="1">{"TAB1",#N/A,TRUE,"GENERAL";"TAB2",#N/A,TRUE,"GENERAL";"TAB3",#N/A,TRUE,"GENERAL";"TAB4",#N/A,TRUE,"GENERAL";"TAB5",#N/A,TRUE,"GENERAL"}</definedName>
    <definedName name="______v5" localSheetId="2" hidden="1">{"TAB1",#N/A,TRUE,"GENERAL";"TAB2",#N/A,TRUE,"GENERAL";"TAB3",#N/A,TRUE,"GENERAL";"TAB4",#N/A,TRUE,"GENERAL";"TAB5",#N/A,TRUE,"GENERAL"}</definedName>
    <definedName name="______v5" localSheetId="0" hidden="1">{"TAB1",#N/A,TRUE,"GENERAL";"TAB2",#N/A,TRUE,"GENERAL";"TAB3",#N/A,TRUE,"GENERAL";"TAB4",#N/A,TRUE,"GENERAL";"TAB5",#N/A,TRUE,"GENERAL"}</definedName>
    <definedName name="______v5" localSheetId="4" hidden="1">{"TAB1",#N/A,TRUE,"GENERAL";"TAB2",#N/A,TRUE,"GENERAL";"TAB3",#N/A,TRUE,"GENERAL";"TAB4",#N/A,TRUE,"GENERAL";"TAB5",#N/A,TRUE,"GENERAL"}</definedName>
    <definedName name="______v5" hidden="1">{"TAB1",#N/A,TRUE,"GENERAL";"TAB2",#N/A,TRUE,"GENERAL";"TAB3",#N/A,TRUE,"GENERAL";"TAB4",#N/A,TRUE,"GENERAL";"TAB5",#N/A,TRUE,"GENERAL"}</definedName>
    <definedName name="______v6" localSheetId="2" hidden="1">{"TAB1",#N/A,TRUE,"GENERAL";"TAB2",#N/A,TRUE,"GENERAL";"TAB3",#N/A,TRUE,"GENERAL";"TAB4",#N/A,TRUE,"GENERAL";"TAB5",#N/A,TRUE,"GENERAL"}</definedName>
    <definedName name="______v6" localSheetId="0" hidden="1">{"TAB1",#N/A,TRUE,"GENERAL";"TAB2",#N/A,TRUE,"GENERAL";"TAB3",#N/A,TRUE,"GENERAL";"TAB4",#N/A,TRUE,"GENERAL";"TAB5",#N/A,TRUE,"GENERAL"}</definedName>
    <definedName name="______v6" localSheetId="4" hidden="1">{"TAB1",#N/A,TRUE,"GENERAL";"TAB2",#N/A,TRUE,"GENERAL";"TAB3",#N/A,TRUE,"GENERAL";"TAB4",#N/A,TRUE,"GENERAL";"TAB5",#N/A,TRUE,"GENERAL"}</definedName>
    <definedName name="______v6" hidden="1">{"TAB1",#N/A,TRUE,"GENERAL";"TAB2",#N/A,TRUE,"GENERAL";"TAB3",#N/A,TRUE,"GENERAL";"TAB4",#N/A,TRUE,"GENERAL";"TAB5",#N/A,TRUE,"GENERAL"}</definedName>
    <definedName name="______v7" localSheetId="2" hidden="1">{"via1",#N/A,TRUE,"general";"via2",#N/A,TRUE,"general";"via3",#N/A,TRUE,"general"}</definedName>
    <definedName name="______v7" localSheetId="0" hidden="1">{"via1",#N/A,TRUE,"general";"via2",#N/A,TRUE,"general";"via3",#N/A,TRUE,"general"}</definedName>
    <definedName name="______v7" localSheetId="4" hidden="1">{"via1",#N/A,TRUE,"general";"via2",#N/A,TRUE,"general";"via3",#N/A,TRUE,"general"}</definedName>
    <definedName name="______v7" hidden="1">{"via1",#N/A,TRUE,"general";"via2",#N/A,TRUE,"general";"via3",#N/A,TRUE,"general"}</definedName>
    <definedName name="______v8" localSheetId="2" hidden="1">{"TAB1",#N/A,TRUE,"GENERAL";"TAB2",#N/A,TRUE,"GENERAL";"TAB3",#N/A,TRUE,"GENERAL";"TAB4",#N/A,TRUE,"GENERAL";"TAB5",#N/A,TRUE,"GENERAL"}</definedName>
    <definedName name="______v8" localSheetId="0" hidden="1">{"TAB1",#N/A,TRUE,"GENERAL";"TAB2",#N/A,TRUE,"GENERAL";"TAB3",#N/A,TRUE,"GENERAL";"TAB4",#N/A,TRUE,"GENERAL";"TAB5",#N/A,TRUE,"GENERAL"}</definedName>
    <definedName name="______v8" localSheetId="4" hidden="1">{"TAB1",#N/A,TRUE,"GENERAL";"TAB2",#N/A,TRUE,"GENERAL";"TAB3",#N/A,TRUE,"GENERAL";"TAB4",#N/A,TRUE,"GENERAL";"TAB5",#N/A,TRUE,"GENERAL"}</definedName>
    <definedName name="______v8" hidden="1">{"TAB1",#N/A,TRUE,"GENERAL";"TAB2",#N/A,TRUE,"GENERAL";"TAB3",#N/A,TRUE,"GENERAL";"TAB4",#N/A,TRUE,"GENERAL";"TAB5",#N/A,TRUE,"GENERAL"}</definedName>
    <definedName name="______v9" localSheetId="2" hidden="1">{"TAB1",#N/A,TRUE,"GENERAL";"TAB2",#N/A,TRUE,"GENERAL";"TAB3",#N/A,TRUE,"GENERAL";"TAB4",#N/A,TRUE,"GENERAL";"TAB5",#N/A,TRUE,"GENERAL"}</definedName>
    <definedName name="______v9" localSheetId="0" hidden="1">{"TAB1",#N/A,TRUE,"GENERAL";"TAB2",#N/A,TRUE,"GENERAL";"TAB3",#N/A,TRUE,"GENERAL";"TAB4",#N/A,TRUE,"GENERAL";"TAB5",#N/A,TRUE,"GENERAL"}</definedName>
    <definedName name="______v9" localSheetId="4" hidden="1">{"TAB1",#N/A,TRUE,"GENERAL";"TAB2",#N/A,TRUE,"GENERAL";"TAB3",#N/A,TRUE,"GENERAL";"TAB4",#N/A,TRUE,"GENERAL";"TAB5",#N/A,TRUE,"GENERAL"}</definedName>
    <definedName name="______v9" hidden="1">{"TAB1",#N/A,TRUE,"GENERAL";"TAB2",#N/A,TRUE,"GENERAL";"TAB3",#N/A,TRUE,"GENERAL";"TAB4",#N/A,TRUE,"GENERAL";"TAB5",#N/A,TRUE,"GENERAL"}</definedName>
    <definedName name="______vfv4" localSheetId="2" hidden="1">{"via1",#N/A,TRUE,"general";"via2",#N/A,TRUE,"general";"via3",#N/A,TRUE,"general"}</definedName>
    <definedName name="______vfv4" localSheetId="0" hidden="1">{"via1",#N/A,TRUE,"general";"via2",#N/A,TRUE,"general";"via3",#N/A,TRUE,"general"}</definedName>
    <definedName name="______vfv4" localSheetId="4" hidden="1">{"via1",#N/A,TRUE,"general";"via2",#N/A,TRUE,"general";"via3",#N/A,TRUE,"general"}</definedName>
    <definedName name="______vfv4" hidden="1">{"via1",#N/A,TRUE,"general";"via2",#N/A,TRUE,"general";"via3",#N/A,TRUE,"general"}</definedName>
    <definedName name="______VPD1">[11]TARIFAS!$C$582</definedName>
    <definedName name="______VPI1">[11]TARIFAS!$C$580</definedName>
    <definedName name="______VRA1">[11]TARIFAS!$C$579</definedName>
    <definedName name="______x1" localSheetId="2" hidden="1">{"TAB1",#N/A,TRUE,"GENERAL";"TAB2",#N/A,TRUE,"GENERAL";"TAB3",#N/A,TRUE,"GENERAL";"TAB4",#N/A,TRUE,"GENERAL";"TAB5",#N/A,TRUE,"GENERAL"}</definedName>
    <definedName name="______x1" localSheetId="0" hidden="1">{"TAB1",#N/A,TRUE,"GENERAL";"TAB2",#N/A,TRUE,"GENERAL";"TAB3",#N/A,TRUE,"GENERAL";"TAB4",#N/A,TRUE,"GENERAL";"TAB5",#N/A,TRUE,"GENERAL"}</definedName>
    <definedName name="______x1" localSheetId="4" hidden="1">{"TAB1",#N/A,TRUE,"GENERAL";"TAB2",#N/A,TRUE,"GENERAL";"TAB3",#N/A,TRUE,"GENERAL";"TAB4",#N/A,TRUE,"GENERAL";"TAB5",#N/A,TRUE,"GENERAL"}</definedName>
    <definedName name="______x1" hidden="1">{"TAB1",#N/A,TRUE,"GENERAL";"TAB2",#N/A,TRUE,"GENERAL";"TAB3",#N/A,TRUE,"GENERAL";"TAB4",#N/A,TRUE,"GENERAL";"TAB5",#N/A,TRUE,"GENERAL"}</definedName>
    <definedName name="______x2" localSheetId="2" hidden="1">{"via1",#N/A,TRUE,"general";"via2",#N/A,TRUE,"general";"via3",#N/A,TRUE,"general"}</definedName>
    <definedName name="______x2" localSheetId="0" hidden="1">{"via1",#N/A,TRUE,"general";"via2",#N/A,TRUE,"general";"via3",#N/A,TRUE,"general"}</definedName>
    <definedName name="______x2" localSheetId="4" hidden="1">{"via1",#N/A,TRUE,"general";"via2",#N/A,TRUE,"general";"via3",#N/A,TRUE,"general"}</definedName>
    <definedName name="______x2" hidden="1">{"via1",#N/A,TRUE,"general";"via2",#N/A,TRUE,"general";"via3",#N/A,TRUE,"general"}</definedName>
    <definedName name="______x3" localSheetId="2" hidden="1">{"via1",#N/A,TRUE,"general";"via2",#N/A,TRUE,"general";"via3",#N/A,TRUE,"general"}</definedName>
    <definedName name="______x3" localSheetId="0" hidden="1">{"via1",#N/A,TRUE,"general";"via2",#N/A,TRUE,"general";"via3",#N/A,TRUE,"general"}</definedName>
    <definedName name="______x3" localSheetId="4" hidden="1">{"via1",#N/A,TRUE,"general";"via2",#N/A,TRUE,"general";"via3",#N/A,TRUE,"general"}</definedName>
    <definedName name="______x3" hidden="1">{"via1",#N/A,TRUE,"general";"via2",#N/A,TRUE,"general";"via3",#N/A,TRUE,"general"}</definedName>
    <definedName name="______x4" localSheetId="2" hidden="1">{"via1",#N/A,TRUE,"general";"via2",#N/A,TRUE,"general";"via3",#N/A,TRUE,"general"}</definedName>
    <definedName name="______x4" localSheetId="0" hidden="1">{"via1",#N/A,TRUE,"general";"via2",#N/A,TRUE,"general";"via3",#N/A,TRUE,"general"}</definedName>
    <definedName name="______x4" localSheetId="4" hidden="1">{"via1",#N/A,TRUE,"general";"via2",#N/A,TRUE,"general";"via3",#N/A,TRUE,"general"}</definedName>
    <definedName name="______x4" hidden="1">{"via1",#N/A,TRUE,"general";"via2",#N/A,TRUE,"general";"via3",#N/A,TRUE,"general"}</definedName>
    <definedName name="______x5" localSheetId="2" hidden="1">{"TAB1",#N/A,TRUE,"GENERAL";"TAB2",#N/A,TRUE,"GENERAL";"TAB3",#N/A,TRUE,"GENERAL";"TAB4",#N/A,TRUE,"GENERAL";"TAB5",#N/A,TRUE,"GENERAL"}</definedName>
    <definedName name="______x5" localSheetId="0" hidden="1">{"TAB1",#N/A,TRUE,"GENERAL";"TAB2",#N/A,TRUE,"GENERAL";"TAB3",#N/A,TRUE,"GENERAL";"TAB4",#N/A,TRUE,"GENERAL";"TAB5",#N/A,TRUE,"GENERAL"}</definedName>
    <definedName name="______x5" localSheetId="4" hidden="1">{"TAB1",#N/A,TRUE,"GENERAL";"TAB2",#N/A,TRUE,"GENERAL";"TAB3",#N/A,TRUE,"GENERAL";"TAB4",#N/A,TRUE,"GENERAL";"TAB5",#N/A,TRUE,"GENERAL"}</definedName>
    <definedName name="______x5" hidden="1">{"TAB1",#N/A,TRUE,"GENERAL";"TAB2",#N/A,TRUE,"GENERAL";"TAB3",#N/A,TRUE,"GENERAL";"TAB4",#N/A,TRUE,"GENERAL";"TAB5",#N/A,TRUE,"GENERAL"}</definedName>
    <definedName name="______x6" localSheetId="2" hidden="1">{"TAB1",#N/A,TRUE,"GENERAL";"TAB2",#N/A,TRUE,"GENERAL";"TAB3",#N/A,TRUE,"GENERAL";"TAB4",#N/A,TRUE,"GENERAL";"TAB5",#N/A,TRUE,"GENERAL"}</definedName>
    <definedName name="______x6" localSheetId="0" hidden="1">{"TAB1",#N/A,TRUE,"GENERAL";"TAB2",#N/A,TRUE,"GENERAL";"TAB3",#N/A,TRUE,"GENERAL";"TAB4",#N/A,TRUE,"GENERAL";"TAB5",#N/A,TRUE,"GENERAL"}</definedName>
    <definedName name="______x6" localSheetId="4" hidden="1">{"TAB1",#N/A,TRUE,"GENERAL";"TAB2",#N/A,TRUE,"GENERAL";"TAB3",#N/A,TRUE,"GENERAL";"TAB4",#N/A,TRUE,"GENERAL";"TAB5",#N/A,TRUE,"GENERAL"}</definedName>
    <definedName name="______x6" hidden="1">{"TAB1",#N/A,TRUE,"GENERAL";"TAB2",#N/A,TRUE,"GENERAL";"TAB3",#N/A,TRUE,"GENERAL";"TAB4",#N/A,TRUE,"GENERAL";"TAB5",#N/A,TRUE,"GENERAL"}</definedName>
    <definedName name="______x7" localSheetId="2" hidden="1">{"TAB1",#N/A,TRUE,"GENERAL";"TAB2",#N/A,TRUE,"GENERAL";"TAB3",#N/A,TRUE,"GENERAL";"TAB4",#N/A,TRUE,"GENERAL";"TAB5",#N/A,TRUE,"GENERAL"}</definedName>
    <definedName name="______x7" localSheetId="0" hidden="1">{"TAB1",#N/A,TRUE,"GENERAL";"TAB2",#N/A,TRUE,"GENERAL";"TAB3",#N/A,TRUE,"GENERAL";"TAB4",#N/A,TRUE,"GENERAL";"TAB5",#N/A,TRUE,"GENERAL"}</definedName>
    <definedName name="______x7" localSheetId="4" hidden="1">{"TAB1",#N/A,TRUE,"GENERAL";"TAB2",#N/A,TRUE,"GENERAL";"TAB3",#N/A,TRUE,"GENERAL";"TAB4",#N/A,TRUE,"GENERAL";"TAB5",#N/A,TRUE,"GENERAL"}</definedName>
    <definedName name="______x7" hidden="1">{"TAB1",#N/A,TRUE,"GENERAL";"TAB2",#N/A,TRUE,"GENERAL";"TAB3",#N/A,TRUE,"GENERAL";"TAB4",#N/A,TRUE,"GENERAL";"TAB5",#N/A,TRUE,"GENERAL"}</definedName>
    <definedName name="______x8" localSheetId="2" hidden="1">{"via1",#N/A,TRUE,"general";"via2",#N/A,TRUE,"general";"via3",#N/A,TRUE,"general"}</definedName>
    <definedName name="______x8" localSheetId="0" hidden="1">{"via1",#N/A,TRUE,"general";"via2",#N/A,TRUE,"general";"via3",#N/A,TRUE,"general"}</definedName>
    <definedName name="______x8" localSheetId="4" hidden="1">{"via1",#N/A,TRUE,"general";"via2",#N/A,TRUE,"general";"via3",#N/A,TRUE,"general"}</definedName>
    <definedName name="______x8" hidden="1">{"via1",#N/A,TRUE,"general";"via2",#N/A,TRUE,"general";"via3",#N/A,TRUE,"general"}</definedName>
    <definedName name="______x9" localSheetId="2" hidden="1">{"TAB1",#N/A,TRUE,"GENERAL";"TAB2",#N/A,TRUE,"GENERAL";"TAB3",#N/A,TRUE,"GENERAL";"TAB4",#N/A,TRUE,"GENERAL";"TAB5",#N/A,TRUE,"GENERAL"}</definedName>
    <definedName name="______x9" localSheetId="0" hidden="1">{"TAB1",#N/A,TRUE,"GENERAL";"TAB2",#N/A,TRUE,"GENERAL";"TAB3",#N/A,TRUE,"GENERAL";"TAB4",#N/A,TRUE,"GENERAL";"TAB5",#N/A,TRUE,"GENERAL"}</definedName>
    <definedName name="______x9" localSheetId="4" hidden="1">{"TAB1",#N/A,TRUE,"GENERAL";"TAB2",#N/A,TRUE,"GENERAL";"TAB3",#N/A,TRUE,"GENERAL";"TAB4",#N/A,TRUE,"GENERAL";"TAB5",#N/A,TRUE,"GENERAL"}</definedName>
    <definedName name="______x9" hidden="1">{"TAB1",#N/A,TRUE,"GENERAL";"TAB2",#N/A,TRUE,"GENERAL";"TAB3",#N/A,TRUE,"GENERAL";"TAB4",#N/A,TRUE,"GENERAL";"TAB5",#N/A,TRUE,"GENERAL"}</definedName>
    <definedName name="______y2" localSheetId="2" hidden="1">{"TAB1",#N/A,TRUE,"GENERAL";"TAB2",#N/A,TRUE,"GENERAL";"TAB3",#N/A,TRUE,"GENERAL";"TAB4",#N/A,TRUE,"GENERAL";"TAB5",#N/A,TRUE,"GENERAL"}</definedName>
    <definedName name="______y2" localSheetId="0" hidden="1">{"TAB1",#N/A,TRUE,"GENERAL";"TAB2",#N/A,TRUE,"GENERAL";"TAB3",#N/A,TRUE,"GENERAL";"TAB4",#N/A,TRUE,"GENERAL";"TAB5",#N/A,TRUE,"GENERAL"}</definedName>
    <definedName name="______y2" localSheetId="4" hidden="1">{"TAB1",#N/A,TRUE,"GENERAL";"TAB2",#N/A,TRUE,"GENERAL";"TAB3",#N/A,TRUE,"GENERAL";"TAB4",#N/A,TRUE,"GENERAL";"TAB5",#N/A,TRUE,"GENERAL"}</definedName>
    <definedName name="______y2" hidden="1">{"TAB1",#N/A,TRUE,"GENERAL";"TAB2",#N/A,TRUE,"GENERAL";"TAB3",#N/A,TRUE,"GENERAL";"TAB4",#N/A,TRUE,"GENERAL";"TAB5",#N/A,TRUE,"GENERAL"}</definedName>
    <definedName name="______y3" localSheetId="2" hidden="1">{"via1",#N/A,TRUE,"general";"via2",#N/A,TRUE,"general";"via3",#N/A,TRUE,"general"}</definedName>
    <definedName name="______y3" localSheetId="0" hidden="1">{"via1",#N/A,TRUE,"general";"via2",#N/A,TRUE,"general";"via3",#N/A,TRUE,"general"}</definedName>
    <definedName name="______y3" localSheetId="4" hidden="1">{"via1",#N/A,TRUE,"general";"via2",#N/A,TRUE,"general";"via3",#N/A,TRUE,"general"}</definedName>
    <definedName name="______y3" hidden="1">{"via1",#N/A,TRUE,"general";"via2",#N/A,TRUE,"general";"via3",#N/A,TRUE,"general"}</definedName>
    <definedName name="______y4" localSheetId="2" hidden="1">{"via1",#N/A,TRUE,"general";"via2",#N/A,TRUE,"general";"via3",#N/A,TRUE,"general"}</definedName>
    <definedName name="______y4" localSheetId="0" hidden="1">{"via1",#N/A,TRUE,"general";"via2",#N/A,TRUE,"general";"via3",#N/A,TRUE,"general"}</definedName>
    <definedName name="______y4" localSheetId="4" hidden="1">{"via1",#N/A,TRUE,"general";"via2",#N/A,TRUE,"general";"via3",#N/A,TRUE,"general"}</definedName>
    <definedName name="______y4" hidden="1">{"via1",#N/A,TRUE,"general";"via2",#N/A,TRUE,"general";"via3",#N/A,TRUE,"general"}</definedName>
    <definedName name="______y5" localSheetId="2" hidden="1">{"TAB1",#N/A,TRUE,"GENERAL";"TAB2",#N/A,TRUE,"GENERAL";"TAB3",#N/A,TRUE,"GENERAL";"TAB4",#N/A,TRUE,"GENERAL";"TAB5",#N/A,TRUE,"GENERAL"}</definedName>
    <definedName name="______y5" localSheetId="0" hidden="1">{"TAB1",#N/A,TRUE,"GENERAL";"TAB2",#N/A,TRUE,"GENERAL";"TAB3",#N/A,TRUE,"GENERAL";"TAB4",#N/A,TRUE,"GENERAL";"TAB5",#N/A,TRUE,"GENERAL"}</definedName>
    <definedName name="______y5" localSheetId="4" hidden="1">{"TAB1",#N/A,TRUE,"GENERAL";"TAB2",#N/A,TRUE,"GENERAL";"TAB3",#N/A,TRUE,"GENERAL";"TAB4",#N/A,TRUE,"GENERAL";"TAB5",#N/A,TRUE,"GENERAL"}</definedName>
    <definedName name="______y5" hidden="1">{"TAB1",#N/A,TRUE,"GENERAL";"TAB2",#N/A,TRUE,"GENERAL";"TAB3",#N/A,TRUE,"GENERAL";"TAB4",#N/A,TRUE,"GENERAL";"TAB5",#N/A,TRUE,"GENERAL"}</definedName>
    <definedName name="______y6" localSheetId="2" hidden="1">{"via1",#N/A,TRUE,"general";"via2",#N/A,TRUE,"general";"via3",#N/A,TRUE,"general"}</definedName>
    <definedName name="______y6" localSheetId="0" hidden="1">{"via1",#N/A,TRUE,"general";"via2",#N/A,TRUE,"general";"via3",#N/A,TRUE,"general"}</definedName>
    <definedName name="______y6" localSheetId="4" hidden="1">{"via1",#N/A,TRUE,"general";"via2",#N/A,TRUE,"general";"via3",#N/A,TRUE,"general"}</definedName>
    <definedName name="______y6" hidden="1">{"via1",#N/A,TRUE,"general";"via2",#N/A,TRUE,"general";"via3",#N/A,TRUE,"general"}</definedName>
    <definedName name="______y7" localSheetId="2" hidden="1">{"via1",#N/A,TRUE,"general";"via2",#N/A,TRUE,"general";"via3",#N/A,TRUE,"general"}</definedName>
    <definedName name="______y7" localSheetId="0" hidden="1">{"via1",#N/A,TRUE,"general";"via2",#N/A,TRUE,"general";"via3",#N/A,TRUE,"general"}</definedName>
    <definedName name="______y7" localSheetId="4" hidden="1">{"via1",#N/A,TRUE,"general";"via2",#N/A,TRUE,"general";"via3",#N/A,TRUE,"general"}</definedName>
    <definedName name="______y7" hidden="1">{"via1",#N/A,TRUE,"general";"via2",#N/A,TRUE,"general";"via3",#N/A,TRUE,"general"}</definedName>
    <definedName name="______y8" localSheetId="2" hidden="1">{"via1",#N/A,TRUE,"general";"via2",#N/A,TRUE,"general";"via3",#N/A,TRUE,"general"}</definedName>
    <definedName name="______y8" localSheetId="0" hidden="1">{"via1",#N/A,TRUE,"general";"via2",#N/A,TRUE,"general";"via3",#N/A,TRUE,"general"}</definedName>
    <definedName name="______y8" localSheetId="4" hidden="1">{"via1",#N/A,TRUE,"general";"via2",#N/A,TRUE,"general";"via3",#N/A,TRUE,"general"}</definedName>
    <definedName name="______y8" hidden="1">{"via1",#N/A,TRUE,"general";"via2",#N/A,TRUE,"general";"via3",#N/A,TRUE,"general"}</definedName>
    <definedName name="______y9" localSheetId="2" hidden="1">{"TAB1",#N/A,TRUE,"GENERAL";"TAB2",#N/A,TRUE,"GENERAL";"TAB3",#N/A,TRUE,"GENERAL";"TAB4",#N/A,TRUE,"GENERAL";"TAB5",#N/A,TRUE,"GENERAL"}</definedName>
    <definedName name="______y9" localSheetId="0" hidden="1">{"TAB1",#N/A,TRUE,"GENERAL";"TAB2",#N/A,TRUE,"GENERAL";"TAB3",#N/A,TRUE,"GENERAL";"TAB4",#N/A,TRUE,"GENERAL";"TAB5",#N/A,TRUE,"GENERAL"}</definedName>
    <definedName name="______y9" localSheetId="4" hidden="1">{"TAB1",#N/A,TRUE,"GENERAL";"TAB2",#N/A,TRUE,"GENERAL";"TAB3",#N/A,TRUE,"GENERAL";"TAB4",#N/A,TRUE,"GENERAL";"TAB5",#N/A,TRUE,"GENERAL"}</definedName>
    <definedName name="______y9" hidden="1">{"TAB1",#N/A,TRUE,"GENERAL";"TAB2",#N/A,TRUE,"GENERAL";"TAB3",#N/A,TRUE,"GENERAL";"TAB4",#N/A,TRUE,"GENERAL";"TAB5",#N/A,TRUE,"GENERAL"}</definedName>
    <definedName name="______z1" localSheetId="2" hidden="1">{"TAB1",#N/A,TRUE,"GENERAL";"TAB2",#N/A,TRUE,"GENERAL";"TAB3",#N/A,TRUE,"GENERAL";"TAB4",#N/A,TRUE,"GENERAL";"TAB5",#N/A,TRUE,"GENERAL"}</definedName>
    <definedName name="______z1" localSheetId="0" hidden="1">{"TAB1",#N/A,TRUE,"GENERAL";"TAB2",#N/A,TRUE,"GENERAL";"TAB3",#N/A,TRUE,"GENERAL";"TAB4",#N/A,TRUE,"GENERAL";"TAB5",#N/A,TRUE,"GENERAL"}</definedName>
    <definedName name="______z1" localSheetId="4" hidden="1">{"TAB1",#N/A,TRUE,"GENERAL";"TAB2",#N/A,TRUE,"GENERAL";"TAB3",#N/A,TRUE,"GENERAL";"TAB4",#N/A,TRUE,"GENERAL";"TAB5",#N/A,TRUE,"GENERAL"}</definedName>
    <definedName name="______z1" hidden="1">{"TAB1",#N/A,TRUE,"GENERAL";"TAB2",#N/A,TRUE,"GENERAL";"TAB3",#N/A,TRUE,"GENERAL";"TAB4",#N/A,TRUE,"GENERAL";"TAB5",#N/A,TRUE,"GENERAL"}</definedName>
    <definedName name="______z2" localSheetId="2" hidden="1">{"via1",#N/A,TRUE,"general";"via2",#N/A,TRUE,"general";"via3",#N/A,TRUE,"general"}</definedName>
    <definedName name="______z2" localSheetId="0" hidden="1">{"via1",#N/A,TRUE,"general";"via2",#N/A,TRUE,"general";"via3",#N/A,TRUE,"general"}</definedName>
    <definedName name="______z2" localSheetId="4" hidden="1">{"via1",#N/A,TRUE,"general";"via2",#N/A,TRUE,"general";"via3",#N/A,TRUE,"general"}</definedName>
    <definedName name="______z2" hidden="1">{"via1",#N/A,TRUE,"general";"via2",#N/A,TRUE,"general";"via3",#N/A,TRUE,"general"}</definedName>
    <definedName name="______z3" localSheetId="2" hidden="1">{"via1",#N/A,TRUE,"general";"via2",#N/A,TRUE,"general";"via3",#N/A,TRUE,"general"}</definedName>
    <definedName name="______z3" localSheetId="0" hidden="1">{"via1",#N/A,TRUE,"general";"via2",#N/A,TRUE,"general";"via3",#N/A,TRUE,"general"}</definedName>
    <definedName name="______z3" localSheetId="4" hidden="1">{"via1",#N/A,TRUE,"general";"via2",#N/A,TRUE,"general";"via3",#N/A,TRUE,"general"}</definedName>
    <definedName name="______z3" hidden="1">{"via1",#N/A,TRUE,"general";"via2",#N/A,TRUE,"general";"via3",#N/A,TRUE,"general"}</definedName>
    <definedName name="______z4" localSheetId="2" hidden="1">{"TAB1",#N/A,TRUE,"GENERAL";"TAB2",#N/A,TRUE,"GENERAL";"TAB3",#N/A,TRUE,"GENERAL";"TAB4",#N/A,TRUE,"GENERAL";"TAB5",#N/A,TRUE,"GENERAL"}</definedName>
    <definedName name="______z4" localSheetId="0" hidden="1">{"TAB1",#N/A,TRUE,"GENERAL";"TAB2",#N/A,TRUE,"GENERAL";"TAB3",#N/A,TRUE,"GENERAL";"TAB4",#N/A,TRUE,"GENERAL";"TAB5",#N/A,TRUE,"GENERAL"}</definedName>
    <definedName name="______z4" localSheetId="4" hidden="1">{"TAB1",#N/A,TRUE,"GENERAL";"TAB2",#N/A,TRUE,"GENERAL";"TAB3",#N/A,TRUE,"GENERAL";"TAB4",#N/A,TRUE,"GENERAL";"TAB5",#N/A,TRUE,"GENERAL"}</definedName>
    <definedName name="______z4" hidden="1">{"TAB1",#N/A,TRUE,"GENERAL";"TAB2",#N/A,TRUE,"GENERAL";"TAB3",#N/A,TRUE,"GENERAL";"TAB4",#N/A,TRUE,"GENERAL";"TAB5",#N/A,TRUE,"GENERAL"}</definedName>
    <definedName name="______z5" localSheetId="2" hidden="1">{"via1",#N/A,TRUE,"general";"via2",#N/A,TRUE,"general";"via3",#N/A,TRUE,"general"}</definedName>
    <definedName name="______z5" localSheetId="0" hidden="1">{"via1",#N/A,TRUE,"general";"via2",#N/A,TRUE,"general";"via3",#N/A,TRUE,"general"}</definedName>
    <definedName name="______z5" localSheetId="4" hidden="1">{"via1",#N/A,TRUE,"general";"via2",#N/A,TRUE,"general";"via3",#N/A,TRUE,"general"}</definedName>
    <definedName name="______z5" hidden="1">{"via1",#N/A,TRUE,"general";"via2",#N/A,TRUE,"general";"via3",#N/A,TRUE,"general"}</definedName>
    <definedName name="______z6" localSheetId="2" hidden="1">{"TAB1",#N/A,TRUE,"GENERAL";"TAB2",#N/A,TRUE,"GENERAL";"TAB3",#N/A,TRUE,"GENERAL";"TAB4",#N/A,TRUE,"GENERAL";"TAB5",#N/A,TRUE,"GENERAL"}</definedName>
    <definedName name="______z6" localSheetId="0" hidden="1">{"TAB1",#N/A,TRUE,"GENERAL";"TAB2",#N/A,TRUE,"GENERAL";"TAB3",#N/A,TRUE,"GENERAL";"TAB4",#N/A,TRUE,"GENERAL";"TAB5",#N/A,TRUE,"GENERAL"}</definedName>
    <definedName name="______z6" localSheetId="4" hidden="1">{"TAB1",#N/A,TRUE,"GENERAL";"TAB2",#N/A,TRUE,"GENERAL";"TAB3",#N/A,TRUE,"GENERAL";"TAB4",#N/A,TRUE,"GENERAL";"TAB5",#N/A,TRUE,"GENERAL"}</definedName>
    <definedName name="______z6" hidden="1">{"TAB1",#N/A,TRUE,"GENERAL";"TAB2",#N/A,TRUE,"GENERAL";"TAB3",#N/A,TRUE,"GENERAL";"TAB4",#N/A,TRUE,"GENERAL";"TAB5",#N/A,TRUE,"GENERAL"}</definedName>
    <definedName name="_____a1" localSheetId="2" hidden="1">{"TAB1",#N/A,TRUE,"GENERAL";"TAB2",#N/A,TRUE,"GENERAL";"TAB3",#N/A,TRUE,"GENERAL";"TAB4",#N/A,TRUE,"GENERAL";"TAB5",#N/A,TRUE,"GENERAL"}</definedName>
    <definedName name="_____a1" localSheetId="0" hidden="1">{"TAB1",#N/A,TRUE,"GENERAL";"TAB2",#N/A,TRUE,"GENERAL";"TAB3",#N/A,TRUE,"GENERAL";"TAB4",#N/A,TRUE,"GENERAL";"TAB5",#N/A,TRUE,"GENERAL"}</definedName>
    <definedName name="_____a1" localSheetId="4" hidden="1">{"TAB1",#N/A,TRUE,"GENERAL";"TAB2",#N/A,TRUE,"GENERAL";"TAB3",#N/A,TRUE,"GENERAL";"TAB4",#N/A,TRUE,"GENERAL";"TAB5",#N/A,TRUE,"GENERAL"}</definedName>
    <definedName name="_____a1" hidden="1">{"TAB1",#N/A,TRUE,"GENERAL";"TAB2",#N/A,TRUE,"GENERAL";"TAB3",#N/A,TRUE,"GENERAL";"TAB4",#N/A,TRUE,"GENERAL";"TAB5",#N/A,TRUE,"GENERAL"}</definedName>
    <definedName name="_____A20000" localSheetId="2">#REF!</definedName>
    <definedName name="_____A20000" localSheetId="0">#REF!</definedName>
    <definedName name="_____A20000" localSheetId="4">#REF!</definedName>
    <definedName name="_____A20000">#REF!</definedName>
    <definedName name="_____a3" localSheetId="2" hidden="1">{"TAB1",#N/A,TRUE,"GENERAL";"TAB2",#N/A,TRUE,"GENERAL";"TAB3",#N/A,TRUE,"GENERAL";"TAB4",#N/A,TRUE,"GENERAL";"TAB5",#N/A,TRUE,"GENERAL"}</definedName>
    <definedName name="_____a3" localSheetId="0" hidden="1">{"TAB1",#N/A,TRUE,"GENERAL";"TAB2",#N/A,TRUE,"GENERAL";"TAB3",#N/A,TRUE,"GENERAL";"TAB4",#N/A,TRUE,"GENERAL";"TAB5",#N/A,TRUE,"GENERAL"}</definedName>
    <definedName name="_____a3" localSheetId="4" hidden="1">{"TAB1",#N/A,TRUE,"GENERAL";"TAB2",#N/A,TRUE,"GENERAL";"TAB3",#N/A,TRUE,"GENERAL";"TAB4",#N/A,TRUE,"GENERAL";"TAB5",#N/A,TRUE,"GENERAL"}</definedName>
    <definedName name="_____a3" hidden="1">{"TAB1",#N/A,TRUE,"GENERAL";"TAB2",#N/A,TRUE,"GENERAL";"TAB3",#N/A,TRUE,"GENERAL";"TAB4",#N/A,TRUE,"GENERAL";"TAB5",#N/A,TRUE,"GENERAL"}</definedName>
    <definedName name="_____A30000" localSheetId="2">#REF!</definedName>
    <definedName name="_____A30000" localSheetId="0">#REF!</definedName>
    <definedName name="_____A30000" localSheetId="4">#REF!</definedName>
    <definedName name="_____A30000">#REF!</definedName>
    <definedName name="_____a4" localSheetId="2" hidden="1">{"via1",#N/A,TRUE,"general";"via2",#N/A,TRUE,"general";"via3",#N/A,TRUE,"general"}</definedName>
    <definedName name="_____a4" localSheetId="0" hidden="1">{"via1",#N/A,TRUE,"general";"via2",#N/A,TRUE,"general";"via3",#N/A,TRUE,"general"}</definedName>
    <definedName name="_____a4" localSheetId="4" hidden="1">{"via1",#N/A,TRUE,"general";"via2",#N/A,TRUE,"general";"via3",#N/A,TRUE,"general"}</definedName>
    <definedName name="_____a4" hidden="1">{"via1",#N/A,TRUE,"general";"via2",#N/A,TRUE,"general";"via3",#N/A,TRUE,"general"}</definedName>
    <definedName name="_____a5" localSheetId="2" hidden="1">{"TAB1",#N/A,TRUE,"GENERAL";"TAB2",#N/A,TRUE,"GENERAL";"TAB3",#N/A,TRUE,"GENERAL";"TAB4",#N/A,TRUE,"GENERAL";"TAB5",#N/A,TRUE,"GENERAL"}</definedName>
    <definedName name="_____a5" localSheetId="0" hidden="1">{"TAB1",#N/A,TRUE,"GENERAL";"TAB2",#N/A,TRUE,"GENERAL";"TAB3",#N/A,TRUE,"GENERAL";"TAB4",#N/A,TRUE,"GENERAL";"TAB5",#N/A,TRUE,"GENERAL"}</definedName>
    <definedName name="_____a5" localSheetId="4" hidden="1">{"TAB1",#N/A,TRUE,"GENERAL";"TAB2",#N/A,TRUE,"GENERAL";"TAB3",#N/A,TRUE,"GENERAL";"TAB4",#N/A,TRUE,"GENERAL";"TAB5",#N/A,TRUE,"GENERAL"}</definedName>
    <definedName name="_____a5" hidden="1">{"TAB1",#N/A,TRUE,"GENERAL";"TAB2",#N/A,TRUE,"GENERAL";"TAB3",#N/A,TRUE,"GENERAL";"TAB4",#N/A,TRUE,"GENERAL";"TAB5",#N/A,TRUE,"GENERAL"}</definedName>
    <definedName name="_____a6" localSheetId="2" hidden="1">{"TAB1",#N/A,TRUE,"GENERAL";"TAB2",#N/A,TRUE,"GENERAL";"TAB3",#N/A,TRUE,"GENERAL";"TAB4",#N/A,TRUE,"GENERAL";"TAB5",#N/A,TRUE,"GENERAL"}</definedName>
    <definedName name="_____a6" localSheetId="0" hidden="1">{"TAB1",#N/A,TRUE,"GENERAL";"TAB2",#N/A,TRUE,"GENERAL";"TAB3",#N/A,TRUE,"GENERAL";"TAB4",#N/A,TRUE,"GENERAL";"TAB5",#N/A,TRUE,"GENERAL"}</definedName>
    <definedName name="_____a6" localSheetId="4" hidden="1">{"TAB1",#N/A,TRUE,"GENERAL";"TAB2",#N/A,TRUE,"GENERAL";"TAB3",#N/A,TRUE,"GENERAL";"TAB4",#N/A,TRUE,"GENERAL";"TAB5",#N/A,TRUE,"GENERAL"}</definedName>
    <definedName name="_____a6" hidden="1">{"TAB1",#N/A,TRUE,"GENERAL";"TAB2",#N/A,TRUE,"GENERAL";"TAB3",#N/A,TRUE,"GENERAL";"TAB4",#N/A,TRUE,"GENERAL";"TAB5",#N/A,TRUE,"GENERAL"}</definedName>
    <definedName name="_____AFC1" localSheetId="2">[9]INV!$A$25:$D$28</definedName>
    <definedName name="_____AFC1" localSheetId="0">[9]INV!$A$25:$D$28</definedName>
    <definedName name="_____AFC1">[5]INV!$A$25:$D$28</definedName>
    <definedName name="_____AFC3" localSheetId="2">[9]INV!$F$25:$I$28</definedName>
    <definedName name="_____AFC3" localSheetId="0">[9]INV!$F$25:$I$28</definedName>
    <definedName name="_____AFC3">[5]INV!$F$25:$I$28</definedName>
    <definedName name="_____AFC5" localSheetId="2">[9]INV!$K$25:$N$28</definedName>
    <definedName name="_____AFC5" localSheetId="0">[9]INV!$K$25:$N$28</definedName>
    <definedName name="_____AFC5">[5]INV!$K$25:$N$28</definedName>
    <definedName name="_____aiu2">[8]AIU!$J$105</definedName>
    <definedName name="_____apu1" localSheetId="2">[3]INSUMOS!#REF!</definedName>
    <definedName name="_____apu1" localSheetId="0">[3]INSUMOS!#REF!</definedName>
    <definedName name="_____apu1" localSheetId="4">[3]INSUMOS!#REF!</definedName>
    <definedName name="_____apu1">[3]INSUMOS!#REF!</definedName>
    <definedName name="_____APU221" localSheetId="2">#REF!</definedName>
    <definedName name="_____APU221" localSheetId="0">#REF!</definedName>
    <definedName name="_____APU221" localSheetId="4">#REF!</definedName>
    <definedName name="_____APU221">#REF!</definedName>
    <definedName name="_____APU465" localSheetId="2">[12]!absc</definedName>
    <definedName name="_____APU465" localSheetId="0">[12]!absc</definedName>
    <definedName name="_____APU465" localSheetId="4">[12]!absc</definedName>
    <definedName name="_____APU465">[12]!absc</definedName>
    <definedName name="_____b2" localSheetId="2" hidden="1">{"TAB1",#N/A,TRUE,"GENERAL";"TAB2",#N/A,TRUE,"GENERAL";"TAB3",#N/A,TRUE,"GENERAL";"TAB4",#N/A,TRUE,"GENERAL";"TAB5",#N/A,TRUE,"GENERAL"}</definedName>
    <definedName name="_____b2" localSheetId="0" hidden="1">{"TAB1",#N/A,TRUE,"GENERAL";"TAB2",#N/A,TRUE,"GENERAL";"TAB3",#N/A,TRUE,"GENERAL";"TAB4",#N/A,TRUE,"GENERAL";"TAB5",#N/A,TRUE,"GENERAL"}</definedName>
    <definedName name="_____b2" localSheetId="4" hidden="1">{"TAB1",#N/A,TRUE,"GENERAL";"TAB2",#N/A,TRUE,"GENERAL";"TAB3",#N/A,TRUE,"GENERAL";"TAB4",#N/A,TRUE,"GENERAL";"TAB5",#N/A,TRUE,"GENERAL"}</definedName>
    <definedName name="_____b2" hidden="1">{"TAB1",#N/A,TRUE,"GENERAL";"TAB2",#N/A,TRUE,"GENERAL";"TAB3",#N/A,TRUE,"GENERAL";"TAB4",#N/A,TRUE,"GENERAL";"TAB5",#N/A,TRUE,"GENERAL"}</definedName>
    <definedName name="_____b3" localSheetId="2" hidden="1">{"TAB1",#N/A,TRUE,"GENERAL";"TAB2",#N/A,TRUE,"GENERAL";"TAB3",#N/A,TRUE,"GENERAL";"TAB4",#N/A,TRUE,"GENERAL";"TAB5",#N/A,TRUE,"GENERAL"}</definedName>
    <definedName name="_____b3" localSheetId="0" hidden="1">{"TAB1",#N/A,TRUE,"GENERAL";"TAB2",#N/A,TRUE,"GENERAL";"TAB3",#N/A,TRUE,"GENERAL";"TAB4",#N/A,TRUE,"GENERAL";"TAB5",#N/A,TRUE,"GENERAL"}</definedName>
    <definedName name="_____b3" localSheetId="4" hidden="1">{"TAB1",#N/A,TRUE,"GENERAL";"TAB2",#N/A,TRUE,"GENERAL";"TAB3",#N/A,TRUE,"GENERAL";"TAB4",#N/A,TRUE,"GENERAL";"TAB5",#N/A,TRUE,"GENERAL"}</definedName>
    <definedName name="_____b3" hidden="1">{"TAB1",#N/A,TRUE,"GENERAL";"TAB2",#N/A,TRUE,"GENERAL";"TAB3",#N/A,TRUE,"GENERAL";"TAB4",#N/A,TRUE,"GENERAL";"TAB5",#N/A,TRUE,"GENERAL"}</definedName>
    <definedName name="_____b4" localSheetId="2" hidden="1">{"TAB1",#N/A,TRUE,"GENERAL";"TAB2",#N/A,TRUE,"GENERAL";"TAB3",#N/A,TRUE,"GENERAL";"TAB4",#N/A,TRUE,"GENERAL";"TAB5",#N/A,TRUE,"GENERAL"}</definedName>
    <definedName name="_____b4" localSheetId="0" hidden="1">{"TAB1",#N/A,TRUE,"GENERAL";"TAB2",#N/A,TRUE,"GENERAL";"TAB3",#N/A,TRUE,"GENERAL";"TAB4",#N/A,TRUE,"GENERAL";"TAB5",#N/A,TRUE,"GENERAL"}</definedName>
    <definedName name="_____b4" localSheetId="4" hidden="1">{"TAB1",#N/A,TRUE,"GENERAL";"TAB2",#N/A,TRUE,"GENERAL";"TAB3",#N/A,TRUE,"GENERAL";"TAB4",#N/A,TRUE,"GENERAL";"TAB5",#N/A,TRUE,"GENERAL"}</definedName>
    <definedName name="_____b4" hidden="1">{"TAB1",#N/A,TRUE,"GENERAL";"TAB2",#N/A,TRUE,"GENERAL";"TAB3",#N/A,TRUE,"GENERAL";"TAB4",#N/A,TRUE,"GENERAL";"TAB5",#N/A,TRUE,"GENERAL"}</definedName>
    <definedName name="_____b5" localSheetId="2" hidden="1">{"TAB1",#N/A,TRUE,"GENERAL";"TAB2",#N/A,TRUE,"GENERAL";"TAB3",#N/A,TRUE,"GENERAL";"TAB4",#N/A,TRUE,"GENERAL";"TAB5",#N/A,TRUE,"GENERAL"}</definedName>
    <definedName name="_____b5" localSheetId="0" hidden="1">{"TAB1",#N/A,TRUE,"GENERAL";"TAB2",#N/A,TRUE,"GENERAL";"TAB3",#N/A,TRUE,"GENERAL";"TAB4",#N/A,TRUE,"GENERAL";"TAB5",#N/A,TRUE,"GENERAL"}</definedName>
    <definedName name="_____b5" localSheetId="4" hidden="1">{"TAB1",#N/A,TRUE,"GENERAL";"TAB2",#N/A,TRUE,"GENERAL";"TAB3",#N/A,TRUE,"GENERAL";"TAB4",#N/A,TRUE,"GENERAL";"TAB5",#N/A,TRUE,"GENERAL"}</definedName>
    <definedName name="_____b5" hidden="1">{"TAB1",#N/A,TRUE,"GENERAL";"TAB2",#N/A,TRUE,"GENERAL";"TAB3",#N/A,TRUE,"GENERAL";"TAB4",#N/A,TRUE,"GENERAL";"TAB5",#N/A,TRUE,"GENERAL"}</definedName>
    <definedName name="_____b6" localSheetId="2" hidden="1">{"TAB1",#N/A,TRUE,"GENERAL";"TAB2",#N/A,TRUE,"GENERAL";"TAB3",#N/A,TRUE,"GENERAL";"TAB4",#N/A,TRUE,"GENERAL";"TAB5",#N/A,TRUE,"GENERAL"}</definedName>
    <definedName name="_____b6" localSheetId="0" hidden="1">{"TAB1",#N/A,TRUE,"GENERAL";"TAB2",#N/A,TRUE,"GENERAL";"TAB3",#N/A,TRUE,"GENERAL";"TAB4",#N/A,TRUE,"GENERAL";"TAB5",#N/A,TRUE,"GENERAL"}</definedName>
    <definedName name="_____b6" localSheetId="4" hidden="1">{"TAB1",#N/A,TRUE,"GENERAL";"TAB2",#N/A,TRUE,"GENERAL";"TAB3",#N/A,TRUE,"GENERAL";"TAB4",#N/A,TRUE,"GENERAL";"TAB5",#N/A,TRUE,"GENERAL"}</definedName>
    <definedName name="_____b6" hidden="1">{"TAB1",#N/A,TRUE,"GENERAL";"TAB2",#N/A,TRUE,"GENERAL";"TAB3",#N/A,TRUE,"GENERAL";"TAB4",#N/A,TRUE,"GENERAL";"TAB5",#N/A,TRUE,"GENERAL"}</definedName>
    <definedName name="_____b7" localSheetId="2" hidden="1">{"via1",#N/A,TRUE,"general";"via2",#N/A,TRUE,"general";"via3",#N/A,TRUE,"general"}</definedName>
    <definedName name="_____b7" localSheetId="0" hidden="1">{"via1",#N/A,TRUE,"general";"via2",#N/A,TRUE,"general";"via3",#N/A,TRUE,"general"}</definedName>
    <definedName name="_____b7" localSheetId="4" hidden="1">{"via1",#N/A,TRUE,"general";"via2",#N/A,TRUE,"general";"via3",#N/A,TRUE,"general"}</definedName>
    <definedName name="_____b7" hidden="1">{"via1",#N/A,TRUE,"general";"via2",#N/A,TRUE,"general";"via3",#N/A,TRUE,"general"}</definedName>
    <definedName name="_____b8" localSheetId="2" hidden="1">{"via1",#N/A,TRUE,"general";"via2",#N/A,TRUE,"general";"via3",#N/A,TRUE,"general"}</definedName>
    <definedName name="_____b8" localSheetId="0" hidden="1">{"via1",#N/A,TRUE,"general";"via2",#N/A,TRUE,"general";"via3",#N/A,TRUE,"general"}</definedName>
    <definedName name="_____b8" localSheetId="4" hidden="1">{"via1",#N/A,TRUE,"general";"via2",#N/A,TRUE,"general";"via3",#N/A,TRUE,"general"}</definedName>
    <definedName name="_____b8" hidden="1">{"via1",#N/A,TRUE,"general";"via2",#N/A,TRUE,"general";"via3",#N/A,TRUE,"general"}</definedName>
    <definedName name="_____bb9" localSheetId="2" hidden="1">{"TAB1",#N/A,TRUE,"GENERAL";"TAB2",#N/A,TRUE,"GENERAL";"TAB3",#N/A,TRUE,"GENERAL";"TAB4",#N/A,TRUE,"GENERAL";"TAB5",#N/A,TRUE,"GENERAL"}</definedName>
    <definedName name="_____bb9" localSheetId="0" hidden="1">{"TAB1",#N/A,TRUE,"GENERAL";"TAB2",#N/A,TRUE,"GENERAL";"TAB3",#N/A,TRUE,"GENERAL";"TAB4",#N/A,TRUE,"GENERAL";"TAB5",#N/A,TRUE,"GENERAL"}</definedName>
    <definedName name="_____bb9" localSheetId="4" hidden="1">{"TAB1",#N/A,TRUE,"GENERAL";"TAB2",#N/A,TRUE,"GENERAL";"TAB3",#N/A,TRUE,"GENERAL";"TAB4",#N/A,TRUE,"GENERAL";"TAB5",#N/A,TRUE,"GENERAL"}</definedName>
    <definedName name="_____bb9" hidden="1">{"TAB1",#N/A,TRUE,"GENERAL";"TAB2",#N/A,TRUE,"GENERAL";"TAB3",#N/A,TRUE,"GENERAL";"TAB4",#N/A,TRUE,"GENERAL";"TAB5",#N/A,TRUE,"GENERAL"}</definedName>
    <definedName name="_____bgb5" localSheetId="2" hidden="1">{"TAB1",#N/A,TRUE,"GENERAL";"TAB2",#N/A,TRUE,"GENERAL";"TAB3",#N/A,TRUE,"GENERAL";"TAB4",#N/A,TRUE,"GENERAL";"TAB5",#N/A,TRUE,"GENERAL"}</definedName>
    <definedName name="_____bgb5" localSheetId="0" hidden="1">{"TAB1",#N/A,TRUE,"GENERAL";"TAB2",#N/A,TRUE,"GENERAL";"TAB3",#N/A,TRUE,"GENERAL";"TAB4",#N/A,TRUE,"GENERAL";"TAB5",#N/A,TRUE,"GENERAL"}</definedName>
    <definedName name="_____bgb5" localSheetId="4" hidden="1">{"TAB1",#N/A,TRUE,"GENERAL";"TAB2",#N/A,TRUE,"GENERAL";"TAB3",#N/A,TRUE,"GENERAL";"TAB4",#N/A,TRUE,"GENERAL";"TAB5",#N/A,TRUE,"GENERAL"}</definedName>
    <definedName name="_____bgb5" hidden="1">{"TAB1",#N/A,TRUE,"GENERAL";"TAB2",#N/A,TRUE,"GENERAL";"TAB3",#N/A,TRUE,"GENERAL";"TAB4",#N/A,TRUE,"GENERAL";"TAB5",#N/A,TRUE,"GENERAL"}</definedName>
    <definedName name="_____BGC1" localSheetId="2">[9]INV!$A$5:$D$8</definedName>
    <definedName name="_____BGC1" localSheetId="0">[9]INV!$A$5:$D$8</definedName>
    <definedName name="_____BGC1">[5]INV!$A$5:$D$8</definedName>
    <definedName name="_____BGC3" localSheetId="2">[9]INV!$F$5:$I$8</definedName>
    <definedName name="_____BGC3" localSheetId="0">[9]INV!$F$5:$I$8</definedName>
    <definedName name="_____BGC3">[5]INV!$F$5:$I$8</definedName>
    <definedName name="_____BGC5" localSheetId="2">[9]INV!$K$5:$N$8</definedName>
    <definedName name="_____BGC5" localSheetId="0">[9]INV!$K$5:$N$8</definedName>
    <definedName name="_____BGC5">[5]INV!$K$5:$N$8</definedName>
    <definedName name="_____CAC1" localSheetId="2">[9]INV!$A$19:$D$22</definedName>
    <definedName name="_____CAC1" localSheetId="0">[9]INV!$A$19:$D$22</definedName>
    <definedName name="_____CAC1">[5]INV!$A$19:$D$22</definedName>
    <definedName name="_____CAC3" localSheetId="2">[9]INV!$F$19:$I$22</definedName>
    <definedName name="_____CAC3" localSheetId="0">[9]INV!$F$19:$I$22</definedName>
    <definedName name="_____CAC3">[5]INV!$F$19:$I$22</definedName>
    <definedName name="_____CAC5" localSheetId="2">[9]INV!$K$19:$N$22</definedName>
    <definedName name="_____CAC5" localSheetId="0">[9]INV!$K$19:$N$22</definedName>
    <definedName name="_____CAC5">[5]INV!$K$19:$N$22</definedName>
    <definedName name="_____cua1">'[10]ALCANTARILLADO RAS'!$A$4:$B$14</definedName>
    <definedName name="_____DMD1" localSheetId="2">#REF!</definedName>
    <definedName name="_____DMD1" localSheetId="0">#REF!</definedName>
    <definedName name="_____DMD1" localSheetId="4">#REF!</definedName>
    <definedName name="_____DMD1">#REF!</definedName>
    <definedName name="_____EST1" localSheetId="2">#REF!</definedName>
    <definedName name="_____EST1" localSheetId="0">#REF!</definedName>
    <definedName name="_____EST1" localSheetId="4">#REF!</definedName>
    <definedName name="_____EST1">#REF!</definedName>
    <definedName name="_____EST10" localSheetId="2">#REF!</definedName>
    <definedName name="_____EST10" localSheetId="0">#REF!</definedName>
    <definedName name="_____EST10" localSheetId="4">#REF!</definedName>
    <definedName name="_____EST10">#REF!</definedName>
    <definedName name="_____EST11" localSheetId="2">#REF!</definedName>
    <definedName name="_____EST11" localSheetId="0">#REF!</definedName>
    <definedName name="_____EST11" localSheetId="4">#REF!</definedName>
    <definedName name="_____EST11">#REF!</definedName>
    <definedName name="_____EST12" localSheetId="2">#REF!</definedName>
    <definedName name="_____EST12" localSheetId="0">#REF!</definedName>
    <definedName name="_____EST12" localSheetId="4">#REF!</definedName>
    <definedName name="_____EST12">#REF!</definedName>
    <definedName name="_____EST13" localSheetId="2">#REF!</definedName>
    <definedName name="_____EST13" localSheetId="0">#REF!</definedName>
    <definedName name="_____EST13" localSheetId="4">#REF!</definedName>
    <definedName name="_____EST13">#REF!</definedName>
    <definedName name="_____EST14" localSheetId="2">#REF!</definedName>
    <definedName name="_____EST14" localSheetId="0">#REF!</definedName>
    <definedName name="_____EST14" localSheetId="4">#REF!</definedName>
    <definedName name="_____EST14">#REF!</definedName>
    <definedName name="_____EST15" localSheetId="2">#REF!</definedName>
    <definedName name="_____EST15" localSheetId="0">#REF!</definedName>
    <definedName name="_____EST15" localSheetId="4">#REF!</definedName>
    <definedName name="_____EST15">#REF!</definedName>
    <definedName name="_____EST16" localSheetId="2">#REF!</definedName>
    <definedName name="_____EST16" localSheetId="0">#REF!</definedName>
    <definedName name="_____EST16" localSheetId="4">#REF!</definedName>
    <definedName name="_____EST16">#REF!</definedName>
    <definedName name="_____EST17" localSheetId="2">#REF!</definedName>
    <definedName name="_____EST17" localSheetId="0">#REF!</definedName>
    <definedName name="_____EST17" localSheetId="4">#REF!</definedName>
    <definedName name="_____EST17">#REF!</definedName>
    <definedName name="_____EST18" localSheetId="2">#REF!</definedName>
    <definedName name="_____EST18" localSheetId="0">#REF!</definedName>
    <definedName name="_____EST18" localSheetId="4">#REF!</definedName>
    <definedName name="_____EST18">#REF!</definedName>
    <definedName name="_____EST19" localSheetId="2">#REF!</definedName>
    <definedName name="_____EST19" localSheetId="0">#REF!</definedName>
    <definedName name="_____EST19" localSheetId="4">#REF!</definedName>
    <definedName name="_____EST19">#REF!</definedName>
    <definedName name="_____EST2" localSheetId="2">#REF!</definedName>
    <definedName name="_____EST2" localSheetId="0">#REF!</definedName>
    <definedName name="_____EST2" localSheetId="4">#REF!</definedName>
    <definedName name="_____EST2">#REF!</definedName>
    <definedName name="_____EST3" localSheetId="2">#REF!</definedName>
    <definedName name="_____EST3" localSheetId="0">#REF!</definedName>
    <definedName name="_____EST3" localSheetId="4">#REF!</definedName>
    <definedName name="_____EST3">#REF!</definedName>
    <definedName name="_____EST4" localSheetId="2">#REF!</definedName>
    <definedName name="_____EST4" localSheetId="0">#REF!</definedName>
    <definedName name="_____EST4" localSheetId="4">#REF!</definedName>
    <definedName name="_____EST4">#REF!</definedName>
    <definedName name="_____EST5" localSheetId="2">#REF!</definedName>
    <definedName name="_____EST5" localSheetId="0">#REF!</definedName>
    <definedName name="_____EST5" localSheetId="4">#REF!</definedName>
    <definedName name="_____EST5">#REF!</definedName>
    <definedName name="_____EST6" localSheetId="2">#REF!</definedName>
    <definedName name="_____EST6" localSheetId="0">#REF!</definedName>
    <definedName name="_____EST6" localSheetId="4">#REF!</definedName>
    <definedName name="_____EST6">#REF!</definedName>
    <definedName name="_____EST7" localSheetId="2">#REF!</definedName>
    <definedName name="_____EST7" localSheetId="0">#REF!</definedName>
    <definedName name="_____EST7" localSheetId="4">#REF!</definedName>
    <definedName name="_____EST7">#REF!</definedName>
    <definedName name="_____EST8" localSheetId="2">#REF!</definedName>
    <definedName name="_____EST8" localSheetId="0">#REF!</definedName>
    <definedName name="_____EST8" localSheetId="4">#REF!</definedName>
    <definedName name="_____EST8">#REF!</definedName>
    <definedName name="_____EST9" localSheetId="2">#REF!</definedName>
    <definedName name="_____EST9" localSheetId="0">#REF!</definedName>
    <definedName name="_____EST9" localSheetId="4">#REF!</definedName>
    <definedName name="_____EST9">#REF!</definedName>
    <definedName name="_____EXC1" localSheetId="2">#REF!</definedName>
    <definedName name="_____EXC1" localSheetId="0">#REF!</definedName>
    <definedName name="_____EXC1" localSheetId="4">#REF!</definedName>
    <definedName name="_____EXC1">#REF!</definedName>
    <definedName name="_____EXC10" localSheetId="2">#REF!</definedName>
    <definedName name="_____EXC10" localSheetId="0">#REF!</definedName>
    <definedName name="_____EXC10" localSheetId="4">#REF!</definedName>
    <definedName name="_____EXC10">#REF!</definedName>
    <definedName name="_____EXC11" localSheetId="2">#REF!</definedName>
    <definedName name="_____EXC11" localSheetId="0">#REF!</definedName>
    <definedName name="_____EXC11" localSheetId="4">#REF!</definedName>
    <definedName name="_____EXC11">#REF!</definedName>
    <definedName name="_____EXC12" localSheetId="2">#REF!</definedName>
    <definedName name="_____EXC12" localSheetId="0">#REF!</definedName>
    <definedName name="_____EXC12" localSheetId="4">#REF!</definedName>
    <definedName name="_____EXC12">#REF!</definedName>
    <definedName name="_____EXC2" localSheetId="2">#REF!</definedName>
    <definedName name="_____EXC2" localSheetId="0">#REF!</definedName>
    <definedName name="_____EXC2" localSheetId="4">#REF!</definedName>
    <definedName name="_____EXC2">#REF!</definedName>
    <definedName name="_____EXC3" localSheetId="2">#REF!</definedName>
    <definedName name="_____EXC3" localSheetId="0">#REF!</definedName>
    <definedName name="_____EXC3" localSheetId="4">#REF!</definedName>
    <definedName name="_____EXC3">#REF!</definedName>
    <definedName name="_____EXC4" localSheetId="2">#REF!</definedName>
    <definedName name="_____EXC4" localSheetId="0">#REF!</definedName>
    <definedName name="_____EXC4" localSheetId="4">#REF!</definedName>
    <definedName name="_____EXC4">#REF!</definedName>
    <definedName name="_____EXC5" localSheetId="2">#REF!</definedName>
    <definedName name="_____EXC5" localSheetId="0">#REF!</definedName>
    <definedName name="_____EXC5" localSheetId="4">#REF!</definedName>
    <definedName name="_____EXC5">#REF!</definedName>
    <definedName name="_____EXC6" localSheetId="2">#REF!</definedName>
    <definedName name="_____EXC6" localSheetId="0">#REF!</definedName>
    <definedName name="_____EXC6" localSheetId="4">#REF!</definedName>
    <definedName name="_____EXC6">#REF!</definedName>
    <definedName name="_____EXC7" localSheetId="2">#REF!</definedName>
    <definedName name="_____EXC7" localSheetId="0">#REF!</definedName>
    <definedName name="_____EXC7" localSheetId="4">#REF!</definedName>
    <definedName name="_____EXC7">#REF!</definedName>
    <definedName name="_____EXC8" localSheetId="2">#REF!</definedName>
    <definedName name="_____EXC8" localSheetId="0">#REF!</definedName>
    <definedName name="_____EXC8" localSheetId="4">#REF!</definedName>
    <definedName name="_____EXC8">#REF!</definedName>
    <definedName name="_____EXC9" localSheetId="2">#REF!</definedName>
    <definedName name="_____EXC9" localSheetId="0">#REF!</definedName>
    <definedName name="_____EXC9" localSheetId="4">#REF!</definedName>
    <definedName name="_____EXC9">#REF!</definedName>
    <definedName name="_____g2" localSheetId="2" hidden="1">{"TAB1",#N/A,TRUE,"GENERAL";"TAB2",#N/A,TRUE,"GENERAL";"TAB3",#N/A,TRUE,"GENERAL";"TAB4",#N/A,TRUE,"GENERAL";"TAB5",#N/A,TRUE,"GENERAL"}</definedName>
    <definedName name="_____g2" localSheetId="0" hidden="1">{"TAB1",#N/A,TRUE,"GENERAL";"TAB2",#N/A,TRUE,"GENERAL";"TAB3",#N/A,TRUE,"GENERAL";"TAB4",#N/A,TRUE,"GENERAL";"TAB5",#N/A,TRUE,"GENERAL"}</definedName>
    <definedName name="_____g2" localSheetId="4" hidden="1">{"TAB1",#N/A,TRUE,"GENERAL";"TAB2",#N/A,TRUE,"GENERAL";"TAB3",#N/A,TRUE,"GENERAL";"TAB4",#N/A,TRUE,"GENERAL";"TAB5",#N/A,TRUE,"GENERAL"}</definedName>
    <definedName name="_____g2" hidden="1">{"TAB1",#N/A,TRUE,"GENERAL";"TAB2",#N/A,TRUE,"GENERAL";"TAB3",#N/A,TRUE,"GENERAL";"TAB4",#N/A,TRUE,"GENERAL";"TAB5",#N/A,TRUE,"GENERAL"}</definedName>
    <definedName name="_____g3" localSheetId="2" hidden="1">{"via1",#N/A,TRUE,"general";"via2",#N/A,TRUE,"general";"via3",#N/A,TRUE,"general"}</definedName>
    <definedName name="_____g3" localSheetId="0" hidden="1">{"via1",#N/A,TRUE,"general";"via2",#N/A,TRUE,"general";"via3",#N/A,TRUE,"general"}</definedName>
    <definedName name="_____g3" localSheetId="4" hidden="1">{"via1",#N/A,TRUE,"general";"via2",#N/A,TRUE,"general";"via3",#N/A,TRUE,"general"}</definedName>
    <definedName name="_____g3" hidden="1">{"via1",#N/A,TRUE,"general";"via2",#N/A,TRUE,"general";"via3",#N/A,TRUE,"general"}</definedName>
    <definedName name="_____g4" localSheetId="2" hidden="1">{"via1",#N/A,TRUE,"general";"via2",#N/A,TRUE,"general";"via3",#N/A,TRUE,"general"}</definedName>
    <definedName name="_____g4" localSheetId="0" hidden="1">{"via1",#N/A,TRUE,"general";"via2",#N/A,TRUE,"general";"via3",#N/A,TRUE,"general"}</definedName>
    <definedName name="_____g4" localSheetId="4" hidden="1">{"via1",#N/A,TRUE,"general";"via2",#N/A,TRUE,"general";"via3",#N/A,TRUE,"general"}</definedName>
    <definedName name="_____g4" hidden="1">{"via1",#N/A,TRUE,"general";"via2",#N/A,TRUE,"general";"via3",#N/A,TRUE,"general"}</definedName>
    <definedName name="_____g5" localSheetId="2" hidden="1">{"via1",#N/A,TRUE,"general";"via2",#N/A,TRUE,"general";"via3",#N/A,TRUE,"general"}</definedName>
    <definedName name="_____g5" localSheetId="0" hidden="1">{"via1",#N/A,TRUE,"general";"via2",#N/A,TRUE,"general";"via3",#N/A,TRUE,"general"}</definedName>
    <definedName name="_____g5" localSheetId="4" hidden="1">{"via1",#N/A,TRUE,"general";"via2",#N/A,TRUE,"general";"via3",#N/A,TRUE,"general"}</definedName>
    <definedName name="_____g5" hidden="1">{"via1",#N/A,TRUE,"general";"via2",#N/A,TRUE,"general";"via3",#N/A,TRUE,"general"}</definedName>
    <definedName name="_____g6" localSheetId="2" hidden="1">{"via1",#N/A,TRUE,"general";"via2",#N/A,TRUE,"general";"via3",#N/A,TRUE,"general"}</definedName>
    <definedName name="_____g6" localSheetId="0" hidden="1">{"via1",#N/A,TRUE,"general";"via2",#N/A,TRUE,"general";"via3",#N/A,TRUE,"general"}</definedName>
    <definedName name="_____g6" localSheetId="4" hidden="1">{"via1",#N/A,TRUE,"general";"via2",#N/A,TRUE,"general";"via3",#N/A,TRUE,"general"}</definedName>
    <definedName name="_____g6" hidden="1">{"via1",#N/A,TRUE,"general";"via2",#N/A,TRUE,"general";"via3",#N/A,TRUE,"general"}</definedName>
    <definedName name="_____g7" localSheetId="2" hidden="1">{"TAB1",#N/A,TRUE,"GENERAL";"TAB2",#N/A,TRUE,"GENERAL";"TAB3",#N/A,TRUE,"GENERAL";"TAB4",#N/A,TRUE,"GENERAL";"TAB5",#N/A,TRUE,"GENERAL"}</definedName>
    <definedName name="_____g7" localSheetId="0" hidden="1">{"TAB1",#N/A,TRUE,"GENERAL";"TAB2",#N/A,TRUE,"GENERAL";"TAB3",#N/A,TRUE,"GENERAL";"TAB4",#N/A,TRUE,"GENERAL";"TAB5",#N/A,TRUE,"GENERAL"}</definedName>
    <definedName name="_____g7" localSheetId="4" hidden="1">{"TAB1",#N/A,TRUE,"GENERAL";"TAB2",#N/A,TRUE,"GENERAL";"TAB3",#N/A,TRUE,"GENERAL";"TAB4",#N/A,TRUE,"GENERAL";"TAB5",#N/A,TRUE,"GENERAL"}</definedName>
    <definedName name="_____g7" hidden="1">{"TAB1",#N/A,TRUE,"GENERAL";"TAB2",#N/A,TRUE,"GENERAL";"TAB3",#N/A,TRUE,"GENERAL";"TAB4",#N/A,TRUE,"GENERAL";"TAB5",#N/A,TRUE,"GENERAL"}</definedName>
    <definedName name="_____GR1" localSheetId="2" hidden="1">{"TAB1",#N/A,TRUE,"GENERAL";"TAB2",#N/A,TRUE,"GENERAL";"TAB3",#N/A,TRUE,"GENERAL";"TAB4",#N/A,TRUE,"GENERAL";"TAB5",#N/A,TRUE,"GENERAL"}</definedName>
    <definedName name="_____GR1" localSheetId="0" hidden="1">{"TAB1",#N/A,TRUE,"GENERAL";"TAB2",#N/A,TRUE,"GENERAL";"TAB3",#N/A,TRUE,"GENERAL";"TAB4",#N/A,TRUE,"GENERAL";"TAB5",#N/A,TRUE,"GENERAL"}</definedName>
    <definedName name="_____GR1" localSheetId="4" hidden="1">{"TAB1",#N/A,TRUE,"GENERAL";"TAB2",#N/A,TRUE,"GENERAL";"TAB3",#N/A,TRUE,"GENERAL";"TAB4",#N/A,TRUE,"GENERAL";"TAB5",#N/A,TRUE,"GENERAL"}</definedName>
    <definedName name="_____GR1" hidden="1">{"TAB1",#N/A,TRUE,"GENERAL";"TAB2",#N/A,TRUE,"GENERAL";"TAB3",#N/A,TRUE,"GENERAL";"TAB4",#N/A,TRUE,"GENERAL";"TAB5",#N/A,TRUE,"GENERAL"}</definedName>
    <definedName name="_____gtr4" localSheetId="2" hidden="1">{"via1",#N/A,TRUE,"general";"via2",#N/A,TRUE,"general";"via3",#N/A,TRUE,"general"}</definedName>
    <definedName name="_____gtr4" localSheetId="0" hidden="1">{"via1",#N/A,TRUE,"general";"via2",#N/A,TRUE,"general";"via3",#N/A,TRUE,"general"}</definedName>
    <definedName name="_____gtr4" localSheetId="4" hidden="1">{"via1",#N/A,TRUE,"general";"via2",#N/A,TRUE,"general";"via3",#N/A,TRUE,"general"}</definedName>
    <definedName name="_____gtr4" hidden="1">{"via1",#N/A,TRUE,"general";"via2",#N/A,TRUE,"general";"via3",#N/A,TRUE,"general"}</definedName>
    <definedName name="_____h2" localSheetId="2" hidden="1">{"via1",#N/A,TRUE,"general";"via2",#N/A,TRUE,"general";"via3",#N/A,TRUE,"general"}</definedName>
    <definedName name="_____h2" localSheetId="0" hidden="1">{"via1",#N/A,TRUE,"general";"via2",#N/A,TRUE,"general";"via3",#N/A,TRUE,"general"}</definedName>
    <definedName name="_____h2" localSheetId="4" hidden="1">{"via1",#N/A,TRUE,"general";"via2",#N/A,TRUE,"general";"via3",#N/A,TRUE,"general"}</definedName>
    <definedName name="_____h2" hidden="1">{"via1",#N/A,TRUE,"general";"via2",#N/A,TRUE,"general";"via3",#N/A,TRUE,"general"}</definedName>
    <definedName name="_____h3" localSheetId="2" hidden="1">{"via1",#N/A,TRUE,"general";"via2",#N/A,TRUE,"general";"via3",#N/A,TRUE,"general"}</definedName>
    <definedName name="_____h3" localSheetId="0" hidden="1">{"via1",#N/A,TRUE,"general";"via2",#N/A,TRUE,"general";"via3",#N/A,TRUE,"general"}</definedName>
    <definedName name="_____h3" localSheetId="4" hidden="1">{"via1",#N/A,TRUE,"general";"via2",#N/A,TRUE,"general";"via3",#N/A,TRUE,"general"}</definedName>
    <definedName name="_____h3" hidden="1">{"via1",#N/A,TRUE,"general";"via2",#N/A,TRUE,"general";"via3",#N/A,TRUE,"general"}</definedName>
    <definedName name="_____h4" localSheetId="2" hidden="1">{"TAB1",#N/A,TRUE,"GENERAL";"TAB2",#N/A,TRUE,"GENERAL";"TAB3",#N/A,TRUE,"GENERAL";"TAB4",#N/A,TRUE,"GENERAL";"TAB5",#N/A,TRUE,"GENERAL"}</definedName>
    <definedName name="_____h4" localSheetId="0" hidden="1">{"TAB1",#N/A,TRUE,"GENERAL";"TAB2",#N/A,TRUE,"GENERAL";"TAB3",#N/A,TRUE,"GENERAL";"TAB4",#N/A,TRUE,"GENERAL";"TAB5",#N/A,TRUE,"GENERAL"}</definedName>
    <definedName name="_____h4" localSheetId="4" hidden="1">{"TAB1",#N/A,TRUE,"GENERAL";"TAB2",#N/A,TRUE,"GENERAL";"TAB3",#N/A,TRUE,"GENERAL";"TAB4",#N/A,TRUE,"GENERAL";"TAB5",#N/A,TRUE,"GENERAL"}</definedName>
    <definedName name="_____h4" hidden="1">{"TAB1",#N/A,TRUE,"GENERAL";"TAB2",#N/A,TRUE,"GENERAL";"TAB3",#N/A,TRUE,"GENERAL";"TAB4",#N/A,TRUE,"GENERAL";"TAB5",#N/A,TRUE,"GENERAL"}</definedName>
    <definedName name="_____h5" localSheetId="2" hidden="1">{"TAB1",#N/A,TRUE,"GENERAL";"TAB2",#N/A,TRUE,"GENERAL";"TAB3",#N/A,TRUE,"GENERAL";"TAB4",#N/A,TRUE,"GENERAL";"TAB5",#N/A,TRUE,"GENERAL"}</definedName>
    <definedName name="_____h5" localSheetId="0" hidden="1">{"TAB1",#N/A,TRUE,"GENERAL";"TAB2",#N/A,TRUE,"GENERAL";"TAB3",#N/A,TRUE,"GENERAL";"TAB4",#N/A,TRUE,"GENERAL";"TAB5",#N/A,TRUE,"GENERAL"}</definedName>
    <definedName name="_____h5" localSheetId="4" hidden="1">{"TAB1",#N/A,TRUE,"GENERAL";"TAB2",#N/A,TRUE,"GENERAL";"TAB3",#N/A,TRUE,"GENERAL";"TAB4",#N/A,TRUE,"GENERAL";"TAB5",#N/A,TRUE,"GENERAL"}</definedName>
    <definedName name="_____h5" hidden="1">{"TAB1",#N/A,TRUE,"GENERAL";"TAB2",#N/A,TRUE,"GENERAL";"TAB3",#N/A,TRUE,"GENERAL";"TAB4",#N/A,TRUE,"GENERAL";"TAB5",#N/A,TRUE,"GENERAL"}</definedName>
    <definedName name="_____h6" localSheetId="2" hidden="1">{"via1",#N/A,TRUE,"general";"via2",#N/A,TRUE,"general";"via3",#N/A,TRUE,"general"}</definedName>
    <definedName name="_____h6" localSheetId="0" hidden="1">{"via1",#N/A,TRUE,"general";"via2",#N/A,TRUE,"general";"via3",#N/A,TRUE,"general"}</definedName>
    <definedName name="_____h6" localSheetId="4" hidden="1">{"via1",#N/A,TRUE,"general";"via2",#N/A,TRUE,"general";"via3",#N/A,TRUE,"general"}</definedName>
    <definedName name="_____h6" hidden="1">{"via1",#N/A,TRUE,"general";"via2",#N/A,TRUE,"general";"via3",#N/A,TRUE,"general"}</definedName>
    <definedName name="_____h7" localSheetId="2" hidden="1">{"TAB1",#N/A,TRUE,"GENERAL";"TAB2",#N/A,TRUE,"GENERAL";"TAB3",#N/A,TRUE,"GENERAL";"TAB4",#N/A,TRUE,"GENERAL";"TAB5",#N/A,TRUE,"GENERAL"}</definedName>
    <definedName name="_____h7" localSheetId="0" hidden="1">{"TAB1",#N/A,TRUE,"GENERAL";"TAB2",#N/A,TRUE,"GENERAL";"TAB3",#N/A,TRUE,"GENERAL";"TAB4",#N/A,TRUE,"GENERAL";"TAB5",#N/A,TRUE,"GENERAL"}</definedName>
    <definedName name="_____h7" localSheetId="4" hidden="1">{"TAB1",#N/A,TRUE,"GENERAL";"TAB2",#N/A,TRUE,"GENERAL";"TAB3",#N/A,TRUE,"GENERAL";"TAB4",#N/A,TRUE,"GENERAL";"TAB5",#N/A,TRUE,"GENERAL"}</definedName>
    <definedName name="_____h7" hidden="1">{"TAB1",#N/A,TRUE,"GENERAL";"TAB2",#N/A,TRUE,"GENERAL";"TAB3",#N/A,TRUE,"GENERAL";"TAB4",#N/A,TRUE,"GENERAL";"TAB5",#N/A,TRUE,"GENERAL"}</definedName>
    <definedName name="_____h8" localSheetId="2" hidden="1">{"via1",#N/A,TRUE,"general";"via2",#N/A,TRUE,"general";"via3",#N/A,TRUE,"general"}</definedName>
    <definedName name="_____h8" localSheetId="0" hidden="1">{"via1",#N/A,TRUE,"general";"via2",#N/A,TRUE,"general";"via3",#N/A,TRUE,"general"}</definedName>
    <definedName name="_____h8" localSheetId="4" hidden="1">{"via1",#N/A,TRUE,"general";"via2",#N/A,TRUE,"general";"via3",#N/A,TRUE,"general"}</definedName>
    <definedName name="_____h8" hidden="1">{"via1",#N/A,TRUE,"general";"via2",#N/A,TRUE,"general";"via3",#N/A,TRUE,"general"}</definedName>
    <definedName name="_____hfh7" localSheetId="2" hidden="1">{"via1",#N/A,TRUE,"general";"via2",#N/A,TRUE,"general";"via3",#N/A,TRUE,"general"}</definedName>
    <definedName name="_____hfh7" localSheetId="0" hidden="1">{"via1",#N/A,TRUE,"general";"via2",#N/A,TRUE,"general";"via3",#N/A,TRUE,"general"}</definedName>
    <definedName name="_____hfh7" localSheetId="4" hidden="1">{"via1",#N/A,TRUE,"general";"via2",#N/A,TRUE,"general";"via3",#N/A,TRUE,"general"}</definedName>
    <definedName name="_____hfh7" hidden="1">{"via1",#N/A,TRUE,"general";"via2",#N/A,TRUE,"general";"via3",#N/A,TRUE,"general"}</definedName>
    <definedName name="_____i1" localSheetId="2">#REF!</definedName>
    <definedName name="_____i1" localSheetId="0">#REF!</definedName>
    <definedName name="_____i1" localSheetId="4">#REF!</definedName>
    <definedName name="_____i1">#REF!</definedName>
    <definedName name="_____i4" localSheetId="2" hidden="1">{"via1",#N/A,TRUE,"general";"via2",#N/A,TRUE,"general";"via3",#N/A,TRUE,"general"}</definedName>
    <definedName name="_____i4" localSheetId="0" hidden="1">{"via1",#N/A,TRUE,"general";"via2",#N/A,TRUE,"general";"via3",#N/A,TRUE,"general"}</definedName>
    <definedName name="_____i4" localSheetId="4" hidden="1">{"via1",#N/A,TRUE,"general";"via2",#N/A,TRUE,"general";"via3",#N/A,TRUE,"general"}</definedName>
    <definedName name="_____i4" hidden="1">{"via1",#N/A,TRUE,"general";"via2",#N/A,TRUE,"general";"via3",#N/A,TRUE,"general"}</definedName>
    <definedName name="_____i5" localSheetId="2" hidden="1">{"TAB1",#N/A,TRUE,"GENERAL";"TAB2",#N/A,TRUE,"GENERAL";"TAB3",#N/A,TRUE,"GENERAL";"TAB4",#N/A,TRUE,"GENERAL";"TAB5",#N/A,TRUE,"GENERAL"}</definedName>
    <definedName name="_____i5" localSheetId="0" hidden="1">{"TAB1",#N/A,TRUE,"GENERAL";"TAB2",#N/A,TRUE,"GENERAL";"TAB3",#N/A,TRUE,"GENERAL";"TAB4",#N/A,TRUE,"GENERAL";"TAB5",#N/A,TRUE,"GENERAL"}</definedName>
    <definedName name="_____i5" localSheetId="4" hidden="1">{"TAB1",#N/A,TRUE,"GENERAL";"TAB2",#N/A,TRUE,"GENERAL";"TAB3",#N/A,TRUE,"GENERAL";"TAB4",#N/A,TRUE,"GENERAL";"TAB5",#N/A,TRUE,"GENERAL"}</definedName>
    <definedName name="_____i5" hidden="1">{"TAB1",#N/A,TRUE,"GENERAL";"TAB2",#N/A,TRUE,"GENERAL";"TAB3",#N/A,TRUE,"GENERAL";"TAB4",#N/A,TRUE,"GENERAL";"TAB5",#N/A,TRUE,"GENERAL"}</definedName>
    <definedName name="_____i6" localSheetId="2" hidden="1">{"TAB1",#N/A,TRUE,"GENERAL";"TAB2",#N/A,TRUE,"GENERAL";"TAB3",#N/A,TRUE,"GENERAL";"TAB4",#N/A,TRUE,"GENERAL";"TAB5",#N/A,TRUE,"GENERAL"}</definedName>
    <definedName name="_____i6" localSheetId="0" hidden="1">{"TAB1",#N/A,TRUE,"GENERAL";"TAB2",#N/A,TRUE,"GENERAL";"TAB3",#N/A,TRUE,"GENERAL";"TAB4",#N/A,TRUE,"GENERAL";"TAB5",#N/A,TRUE,"GENERAL"}</definedName>
    <definedName name="_____i6" localSheetId="4" hidden="1">{"TAB1",#N/A,TRUE,"GENERAL";"TAB2",#N/A,TRUE,"GENERAL";"TAB3",#N/A,TRUE,"GENERAL";"TAB4",#N/A,TRUE,"GENERAL";"TAB5",#N/A,TRUE,"GENERAL"}</definedName>
    <definedName name="_____i6" hidden="1">{"TAB1",#N/A,TRUE,"GENERAL";"TAB2",#N/A,TRUE,"GENERAL";"TAB3",#N/A,TRUE,"GENERAL";"TAB4",#N/A,TRUE,"GENERAL";"TAB5",#N/A,TRUE,"GENERAL"}</definedName>
    <definedName name="_____i7" localSheetId="2" hidden="1">{"via1",#N/A,TRUE,"general";"via2",#N/A,TRUE,"general";"via3",#N/A,TRUE,"general"}</definedName>
    <definedName name="_____i7" localSheetId="0" hidden="1">{"via1",#N/A,TRUE,"general";"via2",#N/A,TRUE,"general";"via3",#N/A,TRUE,"general"}</definedName>
    <definedName name="_____i7" localSheetId="4" hidden="1">{"via1",#N/A,TRUE,"general";"via2",#N/A,TRUE,"general";"via3",#N/A,TRUE,"general"}</definedName>
    <definedName name="_____i7" hidden="1">{"via1",#N/A,TRUE,"general";"via2",#N/A,TRUE,"general";"via3",#N/A,TRUE,"general"}</definedName>
    <definedName name="_____i77" localSheetId="2" hidden="1">{"TAB1",#N/A,TRUE,"GENERAL";"TAB2",#N/A,TRUE,"GENERAL";"TAB3",#N/A,TRUE,"GENERAL";"TAB4",#N/A,TRUE,"GENERAL";"TAB5",#N/A,TRUE,"GENERAL"}</definedName>
    <definedName name="_____i77" localSheetId="0" hidden="1">{"TAB1",#N/A,TRUE,"GENERAL";"TAB2",#N/A,TRUE,"GENERAL";"TAB3",#N/A,TRUE,"GENERAL";"TAB4",#N/A,TRUE,"GENERAL";"TAB5",#N/A,TRUE,"GENERAL"}</definedName>
    <definedName name="_____i77" localSheetId="4" hidden="1">{"TAB1",#N/A,TRUE,"GENERAL";"TAB2",#N/A,TRUE,"GENERAL";"TAB3",#N/A,TRUE,"GENERAL";"TAB4",#N/A,TRUE,"GENERAL";"TAB5",#N/A,TRUE,"GENERAL"}</definedName>
    <definedName name="_____i77" hidden="1">{"TAB1",#N/A,TRUE,"GENERAL";"TAB2",#N/A,TRUE,"GENERAL";"TAB3",#N/A,TRUE,"GENERAL";"TAB4",#N/A,TRUE,"GENERAL";"TAB5",#N/A,TRUE,"GENERAL"}</definedName>
    <definedName name="_____i8" localSheetId="2" hidden="1">{"via1",#N/A,TRUE,"general";"via2",#N/A,TRUE,"general";"via3",#N/A,TRUE,"general"}</definedName>
    <definedName name="_____i8" localSheetId="0" hidden="1">{"via1",#N/A,TRUE,"general";"via2",#N/A,TRUE,"general";"via3",#N/A,TRUE,"general"}</definedName>
    <definedName name="_____i8" localSheetId="4" hidden="1">{"via1",#N/A,TRUE,"general";"via2",#N/A,TRUE,"general";"via3",#N/A,TRUE,"general"}</definedName>
    <definedName name="_____i8" hidden="1">{"via1",#N/A,TRUE,"general";"via2",#N/A,TRUE,"general";"via3",#N/A,TRUE,"general"}</definedName>
    <definedName name="_____i9" localSheetId="2" hidden="1">{"TAB1",#N/A,TRUE,"GENERAL";"TAB2",#N/A,TRUE,"GENERAL";"TAB3",#N/A,TRUE,"GENERAL";"TAB4",#N/A,TRUE,"GENERAL";"TAB5",#N/A,TRUE,"GENERAL"}</definedName>
    <definedName name="_____i9" localSheetId="0" hidden="1">{"TAB1",#N/A,TRUE,"GENERAL";"TAB2",#N/A,TRUE,"GENERAL";"TAB3",#N/A,TRUE,"GENERAL";"TAB4",#N/A,TRUE,"GENERAL";"TAB5",#N/A,TRUE,"GENERAL"}</definedName>
    <definedName name="_____i9" localSheetId="4" hidden="1">{"TAB1",#N/A,TRUE,"GENERAL";"TAB2",#N/A,TRUE,"GENERAL";"TAB3",#N/A,TRUE,"GENERAL";"TAB4",#N/A,TRUE,"GENERAL";"TAB5",#N/A,TRUE,"GENERAL"}</definedName>
    <definedName name="_____i9" hidden="1">{"TAB1",#N/A,TRUE,"GENERAL";"TAB2",#N/A,TRUE,"GENERAL";"TAB3",#N/A,TRUE,"GENERAL";"TAB4",#N/A,TRUE,"GENERAL";"TAB5",#N/A,TRUE,"GENERAL"}</definedName>
    <definedName name="_____ITM4" localSheetId="2">#REF!</definedName>
    <definedName name="_____ITM4" localSheetId="0">#REF!</definedName>
    <definedName name="_____ITM4" localSheetId="4">#REF!</definedName>
    <definedName name="_____ITM4">#REF!</definedName>
    <definedName name="_____k3" localSheetId="2" hidden="1">{"TAB1",#N/A,TRUE,"GENERAL";"TAB2",#N/A,TRUE,"GENERAL";"TAB3",#N/A,TRUE,"GENERAL";"TAB4",#N/A,TRUE,"GENERAL";"TAB5",#N/A,TRUE,"GENERAL"}</definedName>
    <definedName name="_____k3" localSheetId="0" hidden="1">{"TAB1",#N/A,TRUE,"GENERAL";"TAB2",#N/A,TRUE,"GENERAL";"TAB3",#N/A,TRUE,"GENERAL";"TAB4",#N/A,TRUE,"GENERAL";"TAB5",#N/A,TRUE,"GENERAL"}</definedName>
    <definedName name="_____k3" localSheetId="4" hidden="1">{"TAB1",#N/A,TRUE,"GENERAL";"TAB2",#N/A,TRUE,"GENERAL";"TAB3",#N/A,TRUE,"GENERAL";"TAB4",#N/A,TRUE,"GENERAL";"TAB5",#N/A,TRUE,"GENERAL"}</definedName>
    <definedName name="_____k3" hidden="1">{"TAB1",#N/A,TRUE,"GENERAL";"TAB2",#N/A,TRUE,"GENERAL";"TAB3",#N/A,TRUE,"GENERAL";"TAB4",#N/A,TRUE,"GENERAL";"TAB5",#N/A,TRUE,"GENERAL"}</definedName>
    <definedName name="_____k4" localSheetId="2" hidden="1">{"via1",#N/A,TRUE,"general";"via2",#N/A,TRUE,"general";"via3",#N/A,TRUE,"general"}</definedName>
    <definedName name="_____k4" localSheetId="0" hidden="1">{"via1",#N/A,TRUE,"general";"via2",#N/A,TRUE,"general";"via3",#N/A,TRUE,"general"}</definedName>
    <definedName name="_____k4" localSheetId="4" hidden="1">{"via1",#N/A,TRUE,"general";"via2",#N/A,TRUE,"general";"via3",#N/A,TRUE,"general"}</definedName>
    <definedName name="_____k4" hidden="1">{"via1",#N/A,TRUE,"general";"via2",#N/A,TRUE,"general";"via3",#N/A,TRUE,"general"}</definedName>
    <definedName name="_____k5" localSheetId="2" hidden="1">{"via1",#N/A,TRUE,"general";"via2",#N/A,TRUE,"general";"via3",#N/A,TRUE,"general"}</definedName>
    <definedName name="_____k5" localSheetId="0" hidden="1">{"via1",#N/A,TRUE,"general";"via2",#N/A,TRUE,"general";"via3",#N/A,TRUE,"general"}</definedName>
    <definedName name="_____k5" localSheetId="4" hidden="1">{"via1",#N/A,TRUE,"general";"via2",#N/A,TRUE,"general";"via3",#N/A,TRUE,"general"}</definedName>
    <definedName name="_____k5" hidden="1">{"via1",#N/A,TRUE,"general";"via2",#N/A,TRUE,"general";"via3",#N/A,TRUE,"general"}</definedName>
    <definedName name="_____k6" localSheetId="2" hidden="1">{"TAB1",#N/A,TRUE,"GENERAL";"TAB2",#N/A,TRUE,"GENERAL";"TAB3",#N/A,TRUE,"GENERAL";"TAB4",#N/A,TRUE,"GENERAL";"TAB5",#N/A,TRUE,"GENERAL"}</definedName>
    <definedName name="_____k6" localSheetId="0" hidden="1">{"TAB1",#N/A,TRUE,"GENERAL";"TAB2",#N/A,TRUE,"GENERAL";"TAB3",#N/A,TRUE,"GENERAL";"TAB4",#N/A,TRUE,"GENERAL";"TAB5",#N/A,TRUE,"GENERAL"}</definedName>
    <definedName name="_____k6" localSheetId="4" hidden="1">{"TAB1",#N/A,TRUE,"GENERAL";"TAB2",#N/A,TRUE,"GENERAL";"TAB3",#N/A,TRUE,"GENERAL";"TAB4",#N/A,TRUE,"GENERAL";"TAB5",#N/A,TRUE,"GENERAL"}</definedName>
    <definedName name="_____k6" hidden="1">{"TAB1",#N/A,TRUE,"GENERAL";"TAB2",#N/A,TRUE,"GENERAL";"TAB3",#N/A,TRUE,"GENERAL";"TAB4",#N/A,TRUE,"GENERAL";"TAB5",#N/A,TRUE,"GENERAL"}</definedName>
    <definedName name="_____k7" localSheetId="2" hidden="1">{"via1",#N/A,TRUE,"general";"via2",#N/A,TRUE,"general";"via3",#N/A,TRUE,"general"}</definedName>
    <definedName name="_____k7" localSheetId="0" hidden="1">{"via1",#N/A,TRUE,"general";"via2",#N/A,TRUE,"general";"via3",#N/A,TRUE,"general"}</definedName>
    <definedName name="_____k7" localSheetId="4" hidden="1">{"via1",#N/A,TRUE,"general";"via2",#N/A,TRUE,"general";"via3",#N/A,TRUE,"general"}</definedName>
    <definedName name="_____k7" hidden="1">{"via1",#N/A,TRUE,"general";"via2",#N/A,TRUE,"general";"via3",#N/A,TRUE,"general"}</definedName>
    <definedName name="_____k8" localSheetId="2" hidden="1">{"via1",#N/A,TRUE,"general";"via2",#N/A,TRUE,"general";"via3",#N/A,TRUE,"general"}</definedName>
    <definedName name="_____k8" localSheetId="0" hidden="1">{"via1",#N/A,TRUE,"general";"via2",#N/A,TRUE,"general";"via3",#N/A,TRUE,"general"}</definedName>
    <definedName name="_____k8" localSheetId="4" hidden="1">{"via1",#N/A,TRUE,"general";"via2",#N/A,TRUE,"general";"via3",#N/A,TRUE,"general"}</definedName>
    <definedName name="_____k8" hidden="1">{"via1",#N/A,TRUE,"general";"via2",#N/A,TRUE,"general";"via3",#N/A,TRUE,"general"}</definedName>
    <definedName name="_____k9" localSheetId="2" hidden="1">{"TAB1",#N/A,TRUE,"GENERAL";"TAB2",#N/A,TRUE,"GENERAL";"TAB3",#N/A,TRUE,"GENERAL";"TAB4",#N/A,TRUE,"GENERAL";"TAB5",#N/A,TRUE,"GENERAL"}</definedName>
    <definedName name="_____k9" localSheetId="0" hidden="1">{"TAB1",#N/A,TRUE,"GENERAL";"TAB2",#N/A,TRUE,"GENERAL";"TAB3",#N/A,TRUE,"GENERAL";"TAB4",#N/A,TRUE,"GENERAL";"TAB5",#N/A,TRUE,"GENERAL"}</definedName>
    <definedName name="_____k9" localSheetId="4" hidden="1">{"TAB1",#N/A,TRUE,"GENERAL";"TAB2",#N/A,TRUE,"GENERAL";"TAB3",#N/A,TRUE,"GENERAL";"TAB4",#N/A,TRUE,"GENERAL";"TAB5",#N/A,TRUE,"GENERAL"}</definedName>
    <definedName name="_____k9" hidden="1">{"TAB1",#N/A,TRUE,"GENERAL";"TAB2",#N/A,TRUE,"GENERAL";"TAB3",#N/A,TRUE,"GENERAL";"TAB4",#N/A,TRUE,"GENERAL";"TAB5",#N/A,TRUE,"GENERAL"}</definedName>
    <definedName name="_____kjk6" localSheetId="2" hidden="1">{"TAB1",#N/A,TRUE,"GENERAL";"TAB2",#N/A,TRUE,"GENERAL";"TAB3",#N/A,TRUE,"GENERAL";"TAB4",#N/A,TRUE,"GENERAL";"TAB5",#N/A,TRUE,"GENERAL"}</definedName>
    <definedName name="_____kjk6" localSheetId="0" hidden="1">{"TAB1",#N/A,TRUE,"GENERAL";"TAB2",#N/A,TRUE,"GENERAL";"TAB3",#N/A,TRUE,"GENERAL";"TAB4",#N/A,TRUE,"GENERAL";"TAB5",#N/A,TRUE,"GENERAL"}</definedName>
    <definedName name="_____kjk6" localSheetId="4" hidden="1">{"TAB1",#N/A,TRUE,"GENERAL";"TAB2",#N/A,TRUE,"GENERAL";"TAB3",#N/A,TRUE,"GENERAL";"TAB4",#N/A,TRUE,"GENERAL";"TAB5",#N/A,TRUE,"GENERAL"}</definedName>
    <definedName name="_____kjk6" hidden="1">{"TAB1",#N/A,TRUE,"GENERAL";"TAB2",#N/A,TRUE,"GENERAL";"TAB3",#N/A,TRUE,"GENERAL";"TAB4",#N/A,TRUE,"GENERAL";"TAB5",#N/A,TRUE,"GENERAL"}</definedName>
    <definedName name="_____m3" localSheetId="2" hidden="1">{"via1",#N/A,TRUE,"general";"via2",#N/A,TRUE,"general";"via3",#N/A,TRUE,"general"}</definedName>
    <definedName name="_____m3" localSheetId="0" hidden="1">{"via1",#N/A,TRUE,"general";"via2",#N/A,TRUE,"general";"via3",#N/A,TRUE,"general"}</definedName>
    <definedName name="_____m3" localSheetId="4" hidden="1">{"via1",#N/A,TRUE,"general";"via2",#N/A,TRUE,"general";"via3",#N/A,TRUE,"general"}</definedName>
    <definedName name="_____m3" hidden="1">{"via1",#N/A,TRUE,"general";"via2",#N/A,TRUE,"general";"via3",#N/A,TRUE,"general"}</definedName>
    <definedName name="_____m4" localSheetId="2" hidden="1">{"TAB1",#N/A,TRUE,"GENERAL";"TAB2",#N/A,TRUE,"GENERAL";"TAB3",#N/A,TRUE,"GENERAL";"TAB4",#N/A,TRUE,"GENERAL";"TAB5",#N/A,TRUE,"GENERAL"}</definedName>
    <definedName name="_____m4" localSheetId="0" hidden="1">{"TAB1",#N/A,TRUE,"GENERAL";"TAB2",#N/A,TRUE,"GENERAL";"TAB3",#N/A,TRUE,"GENERAL";"TAB4",#N/A,TRUE,"GENERAL";"TAB5",#N/A,TRUE,"GENERAL"}</definedName>
    <definedName name="_____m4" localSheetId="4" hidden="1">{"TAB1",#N/A,TRUE,"GENERAL";"TAB2",#N/A,TRUE,"GENERAL";"TAB3",#N/A,TRUE,"GENERAL";"TAB4",#N/A,TRUE,"GENERAL";"TAB5",#N/A,TRUE,"GENERAL"}</definedName>
    <definedName name="_____m4" hidden="1">{"TAB1",#N/A,TRUE,"GENERAL";"TAB2",#N/A,TRUE,"GENERAL";"TAB3",#N/A,TRUE,"GENERAL";"TAB4",#N/A,TRUE,"GENERAL";"TAB5",#N/A,TRUE,"GENERAL"}</definedName>
    <definedName name="_____m5" localSheetId="2" hidden="1">{"via1",#N/A,TRUE,"general";"via2",#N/A,TRUE,"general";"via3",#N/A,TRUE,"general"}</definedName>
    <definedName name="_____m5" localSheetId="0" hidden="1">{"via1",#N/A,TRUE,"general";"via2",#N/A,TRUE,"general";"via3",#N/A,TRUE,"general"}</definedName>
    <definedName name="_____m5" localSheetId="4" hidden="1">{"via1",#N/A,TRUE,"general";"via2",#N/A,TRUE,"general";"via3",#N/A,TRUE,"general"}</definedName>
    <definedName name="_____m5" hidden="1">{"via1",#N/A,TRUE,"general";"via2",#N/A,TRUE,"general";"via3",#N/A,TRUE,"general"}</definedName>
    <definedName name="_____m6" localSheetId="2" hidden="1">{"TAB1",#N/A,TRUE,"GENERAL";"TAB2",#N/A,TRUE,"GENERAL";"TAB3",#N/A,TRUE,"GENERAL";"TAB4",#N/A,TRUE,"GENERAL";"TAB5",#N/A,TRUE,"GENERAL"}</definedName>
    <definedName name="_____m6" localSheetId="0" hidden="1">{"TAB1",#N/A,TRUE,"GENERAL";"TAB2",#N/A,TRUE,"GENERAL";"TAB3",#N/A,TRUE,"GENERAL";"TAB4",#N/A,TRUE,"GENERAL";"TAB5",#N/A,TRUE,"GENERAL"}</definedName>
    <definedName name="_____m6" localSheetId="4" hidden="1">{"TAB1",#N/A,TRUE,"GENERAL";"TAB2",#N/A,TRUE,"GENERAL";"TAB3",#N/A,TRUE,"GENERAL";"TAB4",#N/A,TRUE,"GENERAL";"TAB5",#N/A,TRUE,"GENERAL"}</definedName>
    <definedName name="_____m6" hidden="1">{"TAB1",#N/A,TRUE,"GENERAL";"TAB2",#N/A,TRUE,"GENERAL";"TAB3",#N/A,TRUE,"GENERAL";"TAB4",#N/A,TRUE,"GENERAL";"TAB5",#N/A,TRUE,"GENERAL"}</definedName>
    <definedName name="_____m7" localSheetId="2" hidden="1">{"TAB1",#N/A,TRUE,"GENERAL";"TAB2",#N/A,TRUE,"GENERAL";"TAB3",#N/A,TRUE,"GENERAL";"TAB4",#N/A,TRUE,"GENERAL";"TAB5",#N/A,TRUE,"GENERAL"}</definedName>
    <definedName name="_____m7" localSheetId="0" hidden="1">{"TAB1",#N/A,TRUE,"GENERAL";"TAB2",#N/A,TRUE,"GENERAL";"TAB3",#N/A,TRUE,"GENERAL";"TAB4",#N/A,TRUE,"GENERAL";"TAB5",#N/A,TRUE,"GENERAL"}</definedName>
    <definedName name="_____m7" localSheetId="4" hidden="1">{"TAB1",#N/A,TRUE,"GENERAL";"TAB2",#N/A,TRUE,"GENERAL";"TAB3",#N/A,TRUE,"GENERAL";"TAB4",#N/A,TRUE,"GENERAL";"TAB5",#N/A,TRUE,"GENERAL"}</definedName>
    <definedName name="_____m7" hidden="1">{"TAB1",#N/A,TRUE,"GENERAL";"TAB2",#N/A,TRUE,"GENERAL";"TAB3",#N/A,TRUE,"GENERAL";"TAB4",#N/A,TRUE,"GENERAL";"TAB5",#N/A,TRUE,"GENERAL"}</definedName>
    <definedName name="_____m8" localSheetId="2" hidden="1">{"via1",#N/A,TRUE,"general";"via2",#N/A,TRUE,"general";"via3",#N/A,TRUE,"general"}</definedName>
    <definedName name="_____m8" localSheetId="0" hidden="1">{"via1",#N/A,TRUE,"general";"via2",#N/A,TRUE,"general";"via3",#N/A,TRUE,"general"}</definedName>
    <definedName name="_____m8" localSheetId="4" hidden="1">{"via1",#N/A,TRUE,"general";"via2",#N/A,TRUE,"general";"via3",#N/A,TRUE,"general"}</definedName>
    <definedName name="_____m8" hidden="1">{"via1",#N/A,TRUE,"general";"via2",#N/A,TRUE,"general";"via3",#N/A,TRUE,"general"}</definedName>
    <definedName name="_____m9" localSheetId="2" hidden="1">{"via1",#N/A,TRUE,"general";"via2",#N/A,TRUE,"general";"via3",#N/A,TRUE,"general"}</definedName>
    <definedName name="_____m9" localSheetId="0" hidden="1">{"via1",#N/A,TRUE,"general";"via2",#N/A,TRUE,"general";"via3",#N/A,TRUE,"general"}</definedName>
    <definedName name="_____m9" localSheetId="4" hidden="1">{"via1",#N/A,TRUE,"general";"via2",#N/A,TRUE,"general";"via3",#N/A,TRUE,"general"}</definedName>
    <definedName name="_____m9" hidden="1">{"via1",#N/A,TRUE,"general";"via2",#N/A,TRUE,"general";"via3",#N/A,TRUE,"general"}</definedName>
    <definedName name="_____MA2" localSheetId="2">#REF!</definedName>
    <definedName name="_____MA2" localSheetId="0">#REF!</definedName>
    <definedName name="_____MA2" localSheetId="4">#REF!</definedName>
    <definedName name="_____MA2">#REF!</definedName>
    <definedName name="_____mes1">[13]COSTOS!$E$5</definedName>
    <definedName name="_____Mes2">[13]COSTOS!$F$5</definedName>
    <definedName name="_____Mes3">[13]COSTOS!$G$5</definedName>
    <definedName name="_____n3" localSheetId="2" hidden="1">{"TAB1",#N/A,TRUE,"GENERAL";"TAB2",#N/A,TRUE,"GENERAL";"TAB3",#N/A,TRUE,"GENERAL";"TAB4",#N/A,TRUE,"GENERAL";"TAB5",#N/A,TRUE,"GENERAL"}</definedName>
    <definedName name="_____n3" localSheetId="0" hidden="1">{"TAB1",#N/A,TRUE,"GENERAL";"TAB2",#N/A,TRUE,"GENERAL";"TAB3",#N/A,TRUE,"GENERAL";"TAB4",#N/A,TRUE,"GENERAL";"TAB5",#N/A,TRUE,"GENERAL"}</definedName>
    <definedName name="_____n3" localSheetId="4" hidden="1">{"TAB1",#N/A,TRUE,"GENERAL";"TAB2",#N/A,TRUE,"GENERAL";"TAB3",#N/A,TRUE,"GENERAL";"TAB4",#N/A,TRUE,"GENERAL";"TAB5",#N/A,TRUE,"GENERAL"}</definedName>
    <definedName name="_____n3" hidden="1">{"TAB1",#N/A,TRUE,"GENERAL";"TAB2",#N/A,TRUE,"GENERAL";"TAB3",#N/A,TRUE,"GENERAL";"TAB4",#N/A,TRUE,"GENERAL";"TAB5",#N/A,TRUE,"GENERAL"}</definedName>
    <definedName name="_____n4" localSheetId="2" hidden="1">{"via1",#N/A,TRUE,"general";"via2",#N/A,TRUE,"general";"via3",#N/A,TRUE,"general"}</definedName>
    <definedName name="_____n4" localSheetId="0" hidden="1">{"via1",#N/A,TRUE,"general";"via2",#N/A,TRUE,"general";"via3",#N/A,TRUE,"general"}</definedName>
    <definedName name="_____n4" localSheetId="4" hidden="1">{"via1",#N/A,TRUE,"general";"via2",#N/A,TRUE,"general";"via3",#N/A,TRUE,"general"}</definedName>
    <definedName name="_____n4" hidden="1">{"via1",#N/A,TRUE,"general";"via2",#N/A,TRUE,"general";"via3",#N/A,TRUE,"general"}</definedName>
    <definedName name="_____n5" localSheetId="2" hidden="1">{"TAB1",#N/A,TRUE,"GENERAL";"TAB2",#N/A,TRUE,"GENERAL";"TAB3",#N/A,TRUE,"GENERAL";"TAB4",#N/A,TRUE,"GENERAL";"TAB5",#N/A,TRUE,"GENERAL"}</definedName>
    <definedName name="_____n5" localSheetId="0" hidden="1">{"TAB1",#N/A,TRUE,"GENERAL";"TAB2",#N/A,TRUE,"GENERAL";"TAB3",#N/A,TRUE,"GENERAL";"TAB4",#N/A,TRUE,"GENERAL";"TAB5",#N/A,TRUE,"GENERAL"}</definedName>
    <definedName name="_____n5" localSheetId="4" hidden="1">{"TAB1",#N/A,TRUE,"GENERAL";"TAB2",#N/A,TRUE,"GENERAL";"TAB3",#N/A,TRUE,"GENERAL";"TAB4",#N/A,TRUE,"GENERAL";"TAB5",#N/A,TRUE,"GENERAL"}</definedName>
    <definedName name="_____n5" hidden="1">{"TAB1",#N/A,TRUE,"GENERAL";"TAB2",#N/A,TRUE,"GENERAL";"TAB3",#N/A,TRUE,"GENERAL";"TAB4",#N/A,TRUE,"GENERAL";"TAB5",#N/A,TRUE,"GENERAL"}</definedName>
    <definedName name="_____nyn7" localSheetId="2" hidden="1">{"via1",#N/A,TRUE,"general";"via2",#N/A,TRUE,"general";"via3",#N/A,TRUE,"general"}</definedName>
    <definedName name="_____nyn7" localSheetId="0" hidden="1">{"via1",#N/A,TRUE,"general";"via2",#N/A,TRUE,"general";"via3",#N/A,TRUE,"general"}</definedName>
    <definedName name="_____nyn7" localSheetId="4" hidden="1">{"via1",#N/A,TRUE,"general";"via2",#N/A,TRUE,"general";"via3",#N/A,TRUE,"general"}</definedName>
    <definedName name="_____nyn7" hidden="1">{"via1",#N/A,TRUE,"general";"via2",#N/A,TRUE,"general";"via3",#N/A,TRUE,"general"}</definedName>
    <definedName name="_____o4" localSheetId="2" hidden="1">{"via1",#N/A,TRUE,"general";"via2",#N/A,TRUE,"general";"via3",#N/A,TRUE,"general"}</definedName>
    <definedName name="_____o4" localSheetId="0" hidden="1">{"via1",#N/A,TRUE,"general";"via2",#N/A,TRUE,"general";"via3",#N/A,TRUE,"general"}</definedName>
    <definedName name="_____o4" localSheetId="4" hidden="1">{"via1",#N/A,TRUE,"general";"via2",#N/A,TRUE,"general";"via3",#N/A,TRUE,"general"}</definedName>
    <definedName name="_____o4" hidden="1">{"via1",#N/A,TRUE,"general";"via2",#N/A,TRUE,"general";"via3",#N/A,TRUE,"general"}</definedName>
    <definedName name="_____o5" localSheetId="2" hidden="1">{"TAB1",#N/A,TRUE,"GENERAL";"TAB2",#N/A,TRUE,"GENERAL";"TAB3",#N/A,TRUE,"GENERAL";"TAB4",#N/A,TRUE,"GENERAL";"TAB5",#N/A,TRUE,"GENERAL"}</definedName>
    <definedName name="_____o5" localSheetId="0" hidden="1">{"TAB1",#N/A,TRUE,"GENERAL";"TAB2",#N/A,TRUE,"GENERAL";"TAB3",#N/A,TRUE,"GENERAL";"TAB4",#N/A,TRUE,"GENERAL";"TAB5",#N/A,TRUE,"GENERAL"}</definedName>
    <definedName name="_____o5" localSheetId="4" hidden="1">{"TAB1",#N/A,TRUE,"GENERAL";"TAB2",#N/A,TRUE,"GENERAL";"TAB3",#N/A,TRUE,"GENERAL";"TAB4",#N/A,TRUE,"GENERAL";"TAB5",#N/A,TRUE,"GENERAL"}</definedName>
    <definedName name="_____o5" hidden="1">{"TAB1",#N/A,TRUE,"GENERAL";"TAB2",#N/A,TRUE,"GENERAL";"TAB3",#N/A,TRUE,"GENERAL";"TAB4",#N/A,TRUE,"GENERAL";"TAB5",#N/A,TRUE,"GENERAL"}</definedName>
    <definedName name="_____o6" localSheetId="2" hidden="1">{"TAB1",#N/A,TRUE,"GENERAL";"TAB2",#N/A,TRUE,"GENERAL";"TAB3",#N/A,TRUE,"GENERAL";"TAB4",#N/A,TRUE,"GENERAL";"TAB5",#N/A,TRUE,"GENERAL"}</definedName>
    <definedName name="_____o6" localSheetId="0" hidden="1">{"TAB1",#N/A,TRUE,"GENERAL";"TAB2",#N/A,TRUE,"GENERAL";"TAB3",#N/A,TRUE,"GENERAL";"TAB4",#N/A,TRUE,"GENERAL";"TAB5",#N/A,TRUE,"GENERAL"}</definedName>
    <definedName name="_____o6" localSheetId="4" hidden="1">{"TAB1",#N/A,TRUE,"GENERAL";"TAB2",#N/A,TRUE,"GENERAL";"TAB3",#N/A,TRUE,"GENERAL";"TAB4",#N/A,TRUE,"GENERAL";"TAB5",#N/A,TRUE,"GENERAL"}</definedName>
    <definedName name="_____o6" hidden="1">{"TAB1",#N/A,TRUE,"GENERAL";"TAB2",#N/A,TRUE,"GENERAL";"TAB3",#N/A,TRUE,"GENERAL";"TAB4",#N/A,TRUE,"GENERAL";"TAB5",#N/A,TRUE,"GENERAL"}</definedName>
    <definedName name="_____o7" localSheetId="2" hidden="1">{"TAB1",#N/A,TRUE,"GENERAL";"TAB2",#N/A,TRUE,"GENERAL";"TAB3",#N/A,TRUE,"GENERAL";"TAB4",#N/A,TRUE,"GENERAL";"TAB5",#N/A,TRUE,"GENERAL"}</definedName>
    <definedName name="_____o7" localSheetId="0" hidden="1">{"TAB1",#N/A,TRUE,"GENERAL";"TAB2",#N/A,TRUE,"GENERAL";"TAB3",#N/A,TRUE,"GENERAL";"TAB4",#N/A,TRUE,"GENERAL";"TAB5",#N/A,TRUE,"GENERAL"}</definedName>
    <definedName name="_____o7" localSheetId="4" hidden="1">{"TAB1",#N/A,TRUE,"GENERAL";"TAB2",#N/A,TRUE,"GENERAL";"TAB3",#N/A,TRUE,"GENERAL";"TAB4",#N/A,TRUE,"GENERAL";"TAB5",#N/A,TRUE,"GENERAL"}</definedName>
    <definedName name="_____o7" hidden="1">{"TAB1",#N/A,TRUE,"GENERAL";"TAB2",#N/A,TRUE,"GENERAL";"TAB3",#N/A,TRUE,"GENERAL";"TAB4",#N/A,TRUE,"GENERAL";"TAB5",#N/A,TRUE,"GENERAL"}</definedName>
    <definedName name="_____o8" localSheetId="2" hidden="1">{"via1",#N/A,TRUE,"general";"via2",#N/A,TRUE,"general";"via3",#N/A,TRUE,"general"}</definedName>
    <definedName name="_____o8" localSheetId="0" hidden="1">{"via1",#N/A,TRUE,"general";"via2",#N/A,TRUE,"general";"via3",#N/A,TRUE,"general"}</definedName>
    <definedName name="_____o8" localSheetId="4" hidden="1">{"via1",#N/A,TRUE,"general";"via2",#N/A,TRUE,"general";"via3",#N/A,TRUE,"general"}</definedName>
    <definedName name="_____o8" hidden="1">{"via1",#N/A,TRUE,"general";"via2",#N/A,TRUE,"general";"via3",#N/A,TRUE,"general"}</definedName>
    <definedName name="_____o9" localSheetId="2" hidden="1">{"TAB1",#N/A,TRUE,"GENERAL";"TAB2",#N/A,TRUE,"GENERAL";"TAB3",#N/A,TRUE,"GENERAL";"TAB4",#N/A,TRUE,"GENERAL";"TAB5",#N/A,TRUE,"GENERAL"}</definedName>
    <definedName name="_____o9" localSheetId="0" hidden="1">{"TAB1",#N/A,TRUE,"GENERAL";"TAB2",#N/A,TRUE,"GENERAL";"TAB3",#N/A,TRUE,"GENERAL";"TAB4",#N/A,TRUE,"GENERAL";"TAB5",#N/A,TRUE,"GENERAL"}</definedName>
    <definedName name="_____o9" localSheetId="4" hidden="1">{"TAB1",#N/A,TRUE,"GENERAL";"TAB2",#N/A,TRUE,"GENERAL";"TAB3",#N/A,TRUE,"GENERAL";"TAB4",#N/A,TRUE,"GENERAL";"TAB5",#N/A,TRUE,"GENERAL"}</definedName>
    <definedName name="_____o9" hidden="1">{"TAB1",#N/A,TRUE,"GENERAL";"TAB2",#N/A,TRUE,"GENERAL";"TAB3",#N/A,TRUE,"GENERAL";"TAB4",#N/A,TRUE,"GENERAL";"TAB5",#N/A,TRUE,"GENERAL"}</definedName>
    <definedName name="_____ORO10" localSheetId="2">#REF!</definedName>
    <definedName name="_____ORO10" localSheetId="0">#REF!</definedName>
    <definedName name="_____ORO10" localSheetId="4">#REF!</definedName>
    <definedName name="_____ORO10">#REF!</definedName>
    <definedName name="_____ORO11" localSheetId="2">#REF!</definedName>
    <definedName name="_____ORO11" localSheetId="0">#REF!</definedName>
    <definedName name="_____ORO11" localSheetId="4">#REF!</definedName>
    <definedName name="_____ORO11">#REF!</definedName>
    <definedName name="_____ORO12" localSheetId="2">#REF!</definedName>
    <definedName name="_____ORO12" localSheetId="0">#REF!</definedName>
    <definedName name="_____ORO12" localSheetId="4">#REF!</definedName>
    <definedName name="_____ORO12">#REF!</definedName>
    <definedName name="_____ORO13" localSheetId="2">#REF!</definedName>
    <definedName name="_____ORO13" localSheetId="0">#REF!</definedName>
    <definedName name="_____ORO13" localSheetId="4">#REF!</definedName>
    <definedName name="_____ORO13">#REF!</definedName>
    <definedName name="_____ORO14" localSheetId="2">#REF!</definedName>
    <definedName name="_____ORO14" localSheetId="0">#REF!</definedName>
    <definedName name="_____ORO14" localSheetId="4">#REF!</definedName>
    <definedName name="_____ORO14">#REF!</definedName>
    <definedName name="_____ORO15" localSheetId="2">#REF!</definedName>
    <definedName name="_____ORO15" localSheetId="0">#REF!</definedName>
    <definedName name="_____ORO15" localSheetId="4">#REF!</definedName>
    <definedName name="_____ORO15">#REF!</definedName>
    <definedName name="_____ORO16" localSheetId="2">#REF!</definedName>
    <definedName name="_____ORO16" localSheetId="0">#REF!</definedName>
    <definedName name="_____ORO16" localSheetId="4">#REF!</definedName>
    <definedName name="_____ORO16">#REF!</definedName>
    <definedName name="_____ORO17" localSheetId="2">#REF!</definedName>
    <definedName name="_____ORO17" localSheetId="0">#REF!</definedName>
    <definedName name="_____ORO17" localSheetId="4">#REF!</definedName>
    <definedName name="_____ORO17">#REF!</definedName>
    <definedName name="_____ORO18" localSheetId="2">#REF!</definedName>
    <definedName name="_____ORO18" localSheetId="0">#REF!</definedName>
    <definedName name="_____ORO18" localSheetId="4">#REF!</definedName>
    <definedName name="_____ORO18">#REF!</definedName>
    <definedName name="_____ORO19" localSheetId="2">#REF!</definedName>
    <definedName name="_____ORO19" localSheetId="0">#REF!</definedName>
    <definedName name="_____ORO19" localSheetId="4">#REF!</definedName>
    <definedName name="_____ORO19">#REF!</definedName>
    <definedName name="_____p6" localSheetId="2" hidden="1">{"via1",#N/A,TRUE,"general";"via2",#N/A,TRUE,"general";"via3",#N/A,TRUE,"general"}</definedName>
    <definedName name="_____p6" localSheetId="0" hidden="1">{"via1",#N/A,TRUE,"general";"via2",#N/A,TRUE,"general";"via3",#N/A,TRUE,"general"}</definedName>
    <definedName name="_____p6" localSheetId="4" hidden="1">{"via1",#N/A,TRUE,"general";"via2",#N/A,TRUE,"general";"via3",#N/A,TRUE,"general"}</definedName>
    <definedName name="_____p6" hidden="1">{"via1",#N/A,TRUE,"general";"via2",#N/A,TRUE,"general";"via3",#N/A,TRUE,"general"}</definedName>
    <definedName name="_____p7" localSheetId="2" hidden="1">{"via1",#N/A,TRUE,"general";"via2",#N/A,TRUE,"general";"via3",#N/A,TRUE,"general"}</definedName>
    <definedName name="_____p7" localSheetId="0" hidden="1">{"via1",#N/A,TRUE,"general";"via2",#N/A,TRUE,"general";"via3",#N/A,TRUE,"general"}</definedName>
    <definedName name="_____p7" localSheetId="4" hidden="1">{"via1",#N/A,TRUE,"general";"via2",#N/A,TRUE,"general";"via3",#N/A,TRUE,"general"}</definedName>
    <definedName name="_____p7" hidden="1">{"via1",#N/A,TRUE,"general";"via2",#N/A,TRUE,"general";"via3",#N/A,TRUE,"general"}</definedName>
    <definedName name="_____p8" localSheetId="2" hidden="1">{"TAB1",#N/A,TRUE,"GENERAL";"TAB2",#N/A,TRUE,"GENERAL";"TAB3",#N/A,TRUE,"GENERAL";"TAB4",#N/A,TRUE,"GENERAL";"TAB5",#N/A,TRUE,"GENERAL"}</definedName>
    <definedName name="_____p8" localSheetId="0" hidden="1">{"TAB1",#N/A,TRUE,"GENERAL";"TAB2",#N/A,TRUE,"GENERAL";"TAB3",#N/A,TRUE,"GENERAL";"TAB4",#N/A,TRUE,"GENERAL";"TAB5",#N/A,TRUE,"GENERAL"}</definedName>
    <definedName name="_____p8" localSheetId="4" hidden="1">{"TAB1",#N/A,TRUE,"GENERAL";"TAB2",#N/A,TRUE,"GENERAL";"TAB3",#N/A,TRUE,"GENERAL";"TAB4",#N/A,TRUE,"GENERAL";"TAB5",#N/A,TRUE,"GENERAL"}</definedName>
    <definedName name="_____p8" hidden="1">{"TAB1",#N/A,TRUE,"GENERAL";"TAB2",#N/A,TRUE,"GENERAL";"TAB3",#N/A,TRUE,"GENERAL";"TAB4",#N/A,TRUE,"GENERAL";"TAB5",#N/A,TRUE,"GENERAL"}</definedName>
    <definedName name="_____PJ50" localSheetId="2">#REF!</definedName>
    <definedName name="_____PJ50" localSheetId="0">#REF!</definedName>
    <definedName name="_____PJ50" localSheetId="4">#REF!</definedName>
    <definedName name="_____PJ50">#REF!</definedName>
    <definedName name="_____pj51" localSheetId="2">#REF!</definedName>
    <definedName name="_____pj51" localSheetId="0">#REF!</definedName>
    <definedName name="_____pj51" localSheetId="4">#REF!</definedName>
    <definedName name="_____pj51">#REF!</definedName>
    <definedName name="_____PMT5671" localSheetId="2">[7]MEMORIAS!#REF!</definedName>
    <definedName name="_____PMT5671" localSheetId="0">[7]MEMORIAS!#REF!</definedName>
    <definedName name="_____PMT5671" localSheetId="4">[7]MEMORIAS!#REF!</definedName>
    <definedName name="_____PMT5671">[7]MEMORIAS!#REF!</definedName>
    <definedName name="_____PMT5805" localSheetId="2">[7]MEMORIAS!#REF!</definedName>
    <definedName name="_____PMT5805" localSheetId="0">[7]MEMORIAS!#REF!</definedName>
    <definedName name="_____PMT5805" localSheetId="4">[7]MEMORIAS!#REF!</definedName>
    <definedName name="_____PMT5805">[7]MEMORIAS!#REF!</definedName>
    <definedName name="_____PMT5806" localSheetId="2">[7]MEMORIAS!#REF!</definedName>
    <definedName name="_____PMT5806" localSheetId="0">[7]MEMORIAS!#REF!</definedName>
    <definedName name="_____PMT5806" localSheetId="4">[7]MEMORIAS!#REF!</definedName>
    <definedName name="_____PMT5806">[7]MEMORIAS!#REF!</definedName>
    <definedName name="_____PMT5815" localSheetId="2">[7]MEMORIAS!#REF!</definedName>
    <definedName name="_____PMT5815" localSheetId="0">[7]MEMORIAS!#REF!</definedName>
    <definedName name="_____PMT5815" localSheetId="4">[7]MEMORIAS!#REF!</definedName>
    <definedName name="_____PMT5815">[7]MEMORIAS!#REF!</definedName>
    <definedName name="_____PMT5820" localSheetId="4">[7]MEMORIAS!#REF!</definedName>
    <definedName name="_____PMT5820">[7]MEMORIAS!#REF!</definedName>
    <definedName name="_____r" localSheetId="2" hidden="1">{"TAB1",#N/A,TRUE,"GENERAL";"TAB2",#N/A,TRUE,"GENERAL";"TAB3",#N/A,TRUE,"GENERAL";"TAB4",#N/A,TRUE,"GENERAL";"TAB5",#N/A,TRUE,"GENERAL"}</definedName>
    <definedName name="_____r" localSheetId="0" hidden="1">{"TAB1",#N/A,TRUE,"GENERAL";"TAB2",#N/A,TRUE,"GENERAL";"TAB3",#N/A,TRUE,"GENERAL";"TAB4",#N/A,TRUE,"GENERAL";"TAB5",#N/A,TRUE,"GENERAL"}</definedName>
    <definedName name="_____r" localSheetId="4" hidden="1">{"TAB1",#N/A,TRUE,"GENERAL";"TAB2",#N/A,TRUE,"GENERAL";"TAB3",#N/A,TRUE,"GENERAL";"TAB4",#N/A,TRUE,"GENERAL";"TAB5",#N/A,TRUE,"GENERAL"}</definedName>
    <definedName name="_____r" hidden="1">{"TAB1",#N/A,TRUE,"GENERAL";"TAB2",#N/A,TRUE,"GENERAL";"TAB3",#N/A,TRUE,"GENERAL";"TAB4",#N/A,TRUE,"GENERAL";"TAB5",#N/A,TRUE,"GENERAL"}</definedName>
    <definedName name="_____r4r" localSheetId="2" hidden="1">{"via1",#N/A,TRUE,"general";"via2",#N/A,TRUE,"general";"via3",#N/A,TRUE,"general"}</definedName>
    <definedName name="_____r4r" localSheetId="0" hidden="1">{"via1",#N/A,TRUE,"general";"via2",#N/A,TRUE,"general";"via3",#N/A,TRUE,"general"}</definedName>
    <definedName name="_____r4r" localSheetId="4" hidden="1">{"via1",#N/A,TRUE,"general";"via2",#N/A,TRUE,"general";"via3",#N/A,TRUE,"general"}</definedName>
    <definedName name="_____r4r" hidden="1">{"via1",#N/A,TRUE,"general";"via2",#N/A,TRUE,"general";"via3",#N/A,TRUE,"general"}</definedName>
    <definedName name="_____rc" localSheetId="2">#REF!</definedName>
    <definedName name="_____rc" localSheetId="0">#REF!</definedName>
    <definedName name="_____rc" localSheetId="4">#REF!</definedName>
    <definedName name="_____rc">#REF!</definedName>
    <definedName name="_____rtu6" localSheetId="2" hidden="1">{"via1",#N/A,TRUE,"general";"via2",#N/A,TRUE,"general";"via3",#N/A,TRUE,"general"}</definedName>
    <definedName name="_____rtu6" localSheetId="0" hidden="1">{"via1",#N/A,TRUE,"general";"via2",#N/A,TRUE,"general";"via3",#N/A,TRUE,"general"}</definedName>
    <definedName name="_____rtu6" localSheetId="4" hidden="1">{"via1",#N/A,TRUE,"general";"via2",#N/A,TRUE,"general";"via3",#N/A,TRUE,"general"}</definedName>
    <definedName name="_____rtu6" hidden="1">{"via1",#N/A,TRUE,"general";"via2",#N/A,TRUE,"general";"via3",#N/A,TRUE,"general"}</definedName>
    <definedName name="_____s1" localSheetId="2" hidden="1">{"via1",#N/A,TRUE,"general";"via2",#N/A,TRUE,"general";"via3",#N/A,TRUE,"general"}</definedName>
    <definedName name="_____s1" localSheetId="0" hidden="1">{"via1",#N/A,TRUE,"general";"via2",#N/A,TRUE,"general";"via3",#N/A,TRUE,"general"}</definedName>
    <definedName name="_____s1" localSheetId="4" hidden="1">{"via1",#N/A,TRUE,"general";"via2",#N/A,TRUE,"general";"via3",#N/A,TRUE,"general"}</definedName>
    <definedName name="_____s1" hidden="1">{"via1",#N/A,TRUE,"general";"via2",#N/A,TRUE,"general";"via3",#N/A,TRUE,"general"}</definedName>
    <definedName name="_____s2" localSheetId="2" hidden="1">{"TAB1",#N/A,TRUE,"GENERAL";"TAB2",#N/A,TRUE,"GENERAL";"TAB3",#N/A,TRUE,"GENERAL";"TAB4",#N/A,TRUE,"GENERAL";"TAB5",#N/A,TRUE,"GENERAL"}</definedName>
    <definedName name="_____s2" localSheetId="0" hidden="1">{"TAB1",#N/A,TRUE,"GENERAL";"TAB2",#N/A,TRUE,"GENERAL";"TAB3",#N/A,TRUE,"GENERAL";"TAB4",#N/A,TRUE,"GENERAL";"TAB5",#N/A,TRUE,"GENERAL"}</definedName>
    <definedName name="_____s2" localSheetId="4" hidden="1">{"TAB1",#N/A,TRUE,"GENERAL";"TAB2",#N/A,TRUE,"GENERAL";"TAB3",#N/A,TRUE,"GENERAL";"TAB4",#N/A,TRUE,"GENERAL";"TAB5",#N/A,TRUE,"GENERAL"}</definedName>
    <definedName name="_____s2" hidden="1">{"TAB1",#N/A,TRUE,"GENERAL";"TAB2",#N/A,TRUE,"GENERAL";"TAB3",#N/A,TRUE,"GENERAL";"TAB4",#N/A,TRUE,"GENERAL";"TAB5",#N/A,TRUE,"GENERAL"}</definedName>
    <definedName name="_____s3" localSheetId="2" hidden="1">{"TAB1",#N/A,TRUE,"GENERAL";"TAB2",#N/A,TRUE,"GENERAL";"TAB3",#N/A,TRUE,"GENERAL";"TAB4",#N/A,TRUE,"GENERAL";"TAB5",#N/A,TRUE,"GENERAL"}</definedName>
    <definedName name="_____s3" localSheetId="0" hidden="1">{"TAB1",#N/A,TRUE,"GENERAL";"TAB2",#N/A,TRUE,"GENERAL";"TAB3",#N/A,TRUE,"GENERAL";"TAB4",#N/A,TRUE,"GENERAL";"TAB5",#N/A,TRUE,"GENERAL"}</definedName>
    <definedName name="_____s3" localSheetId="4" hidden="1">{"TAB1",#N/A,TRUE,"GENERAL";"TAB2",#N/A,TRUE,"GENERAL";"TAB3",#N/A,TRUE,"GENERAL";"TAB4",#N/A,TRUE,"GENERAL";"TAB5",#N/A,TRUE,"GENERAL"}</definedName>
    <definedName name="_____s3" hidden="1">{"TAB1",#N/A,TRUE,"GENERAL";"TAB2",#N/A,TRUE,"GENERAL";"TAB3",#N/A,TRUE,"GENERAL";"TAB4",#N/A,TRUE,"GENERAL";"TAB5",#N/A,TRUE,"GENERAL"}</definedName>
    <definedName name="_____s4" localSheetId="2" hidden="1">{"via1",#N/A,TRUE,"general";"via2",#N/A,TRUE,"general";"via3",#N/A,TRUE,"general"}</definedName>
    <definedName name="_____s4" localSheetId="0" hidden="1">{"via1",#N/A,TRUE,"general";"via2",#N/A,TRUE,"general";"via3",#N/A,TRUE,"general"}</definedName>
    <definedName name="_____s4" localSheetId="4" hidden="1">{"via1",#N/A,TRUE,"general";"via2",#N/A,TRUE,"general";"via3",#N/A,TRUE,"general"}</definedName>
    <definedName name="_____s4" hidden="1">{"via1",#N/A,TRUE,"general";"via2",#N/A,TRUE,"general";"via3",#N/A,TRUE,"general"}</definedName>
    <definedName name="_____s5" localSheetId="2" hidden="1">{"via1",#N/A,TRUE,"general";"via2",#N/A,TRUE,"general";"via3",#N/A,TRUE,"general"}</definedName>
    <definedName name="_____s5" localSheetId="0" hidden="1">{"via1",#N/A,TRUE,"general";"via2",#N/A,TRUE,"general";"via3",#N/A,TRUE,"general"}</definedName>
    <definedName name="_____s5" localSheetId="4" hidden="1">{"via1",#N/A,TRUE,"general";"via2",#N/A,TRUE,"general";"via3",#N/A,TRUE,"general"}</definedName>
    <definedName name="_____s5" hidden="1">{"via1",#N/A,TRUE,"general";"via2",#N/A,TRUE,"general";"via3",#N/A,TRUE,"general"}</definedName>
    <definedName name="_____s6" localSheetId="2" hidden="1">{"TAB1",#N/A,TRUE,"GENERAL";"TAB2",#N/A,TRUE,"GENERAL";"TAB3",#N/A,TRUE,"GENERAL";"TAB4",#N/A,TRUE,"GENERAL";"TAB5",#N/A,TRUE,"GENERAL"}</definedName>
    <definedName name="_____s6" localSheetId="0" hidden="1">{"TAB1",#N/A,TRUE,"GENERAL";"TAB2",#N/A,TRUE,"GENERAL";"TAB3",#N/A,TRUE,"GENERAL";"TAB4",#N/A,TRUE,"GENERAL";"TAB5",#N/A,TRUE,"GENERAL"}</definedName>
    <definedName name="_____s6" localSheetId="4" hidden="1">{"TAB1",#N/A,TRUE,"GENERAL";"TAB2",#N/A,TRUE,"GENERAL";"TAB3",#N/A,TRUE,"GENERAL";"TAB4",#N/A,TRUE,"GENERAL";"TAB5",#N/A,TRUE,"GENERAL"}</definedName>
    <definedName name="_____s6" hidden="1">{"TAB1",#N/A,TRUE,"GENERAL";"TAB2",#N/A,TRUE,"GENERAL";"TAB3",#N/A,TRUE,"GENERAL";"TAB4",#N/A,TRUE,"GENERAL";"TAB5",#N/A,TRUE,"GENERAL"}</definedName>
    <definedName name="_____s7" localSheetId="2" hidden="1">{"via1",#N/A,TRUE,"general";"via2",#N/A,TRUE,"general";"via3",#N/A,TRUE,"general"}</definedName>
    <definedName name="_____s7" localSheetId="0" hidden="1">{"via1",#N/A,TRUE,"general";"via2",#N/A,TRUE,"general";"via3",#N/A,TRUE,"general"}</definedName>
    <definedName name="_____s7" localSheetId="4" hidden="1">{"via1",#N/A,TRUE,"general";"via2",#N/A,TRUE,"general";"via3",#N/A,TRUE,"general"}</definedName>
    <definedName name="_____s7" hidden="1">{"via1",#N/A,TRUE,"general";"via2",#N/A,TRUE,"general";"via3",#N/A,TRUE,"general"}</definedName>
    <definedName name="_____SBC1" localSheetId="2">[9]INV!$A$12:$D$15</definedName>
    <definedName name="_____SBC1" localSheetId="0">[9]INV!$A$12:$D$15</definedName>
    <definedName name="_____SBC1">[5]INV!$A$12:$D$15</definedName>
    <definedName name="_____SBC3" localSheetId="2">[9]INV!$F$12:$I$15</definedName>
    <definedName name="_____SBC3" localSheetId="0">[9]INV!$F$12:$I$15</definedName>
    <definedName name="_____SBC3">[5]INV!$F$12:$I$15</definedName>
    <definedName name="_____SBC5" localSheetId="2">[9]INV!$K$12:$N$15</definedName>
    <definedName name="_____SBC5" localSheetId="0">[9]INV!$K$12:$N$15</definedName>
    <definedName name="_____SBC5">[5]INV!$K$12:$N$15</definedName>
    <definedName name="_____t3" localSheetId="2" hidden="1">{"TAB1",#N/A,TRUE,"GENERAL";"TAB2",#N/A,TRUE,"GENERAL";"TAB3",#N/A,TRUE,"GENERAL";"TAB4",#N/A,TRUE,"GENERAL";"TAB5",#N/A,TRUE,"GENERAL"}</definedName>
    <definedName name="_____t3" localSheetId="0" hidden="1">{"TAB1",#N/A,TRUE,"GENERAL";"TAB2",#N/A,TRUE,"GENERAL";"TAB3",#N/A,TRUE,"GENERAL";"TAB4",#N/A,TRUE,"GENERAL";"TAB5",#N/A,TRUE,"GENERAL"}</definedName>
    <definedName name="_____t3" localSheetId="4" hidden="1">{"TAB1",#N/A,TRUE,"GENERAL";"TAB2",#N/A,TRUE,"GENERAL";"TAB3",#N/A,TRUE,"GENERAL";"TAB4",#N/A,TRUE,"GENERAL";"TAB5",#N/A,TRUE,"GENERAL"}</definedName>
    <definedName name="_____t3" hidden="1">{"TAB1",#N/A,TRUE,"GENERAL";"TAB2",#N/A,TRUE,"GENERAL";"TAB3",#N/A,TRUE,"GENERAL";"TAB4",#N/A,TRUE,"GENERAL";"TAB5",#N/A,TRUE,"GENERAL"}</definedName>
    <definedName name="_____t4" localSheetId="2" hidden="1">{"via1",#N/A,TRUE,"general";"via2",#N/A,TRUE,"general";"via3",#N/A,TRUE,"general"}</definedName>
    <definedName name="_____t4" localSheetId="0" hidden="1">{"via1",#N/A,TRUE,"general";"via2",#N/A,TRUE,"general";"via3",#N/A,TRUE,"general"}</definedName>
    <definedName name="_____t4" localSheetId="4" hidden="1">{"via1",#N/A,TRUE,"general";"via2",#N/A,TRUE,"general";"via3",#N/A,TRUE,"general"}</definedName>
    <definedName name="_____t4" hidden="1">{"via1",#N/A,TRUE,"general";"via2",#N/A,TRUE,"general";"via3",#N/A,TRUE,"general"}</definedName>
    <definedName name="_____t5" localSheetId="2" hidden="1">{"TAB1",#N/A,TRUE,"GENERAL";"TAB2",#N/A,TRUE,"GENERAL";"TAB3",#N/A,TRUE,"GENERAL";"TAB4",#N/A,TRUE,"GENERAL";"TAB5",#N/A,TRUE,"GENERAL"}</definedName>
    <definedName name="_____t5" localSheetId="0" hidden="1">{"TAB1",#N/A,TRUE,"GENERAL";"TAB2",#N/A,TRUE,"GENERAL";"TAB3",#N/A,TRUE,"GENERAL";"TAB4",#N/A,TRUE,"GENERAL";"TAB5",#N/A,TRUE,"GENERAL"}</definedName>
    <definedName name="_____t5" localSheetId="4" hidden="1">{"TAB1",#N/A,TRUE,"GENERAL";"TAB2",#N/A,TRUE,"GENERAL";"TAB3",#N/A,TRUE,"GENERAL";"TAB4",#N/A,TRUE,"GENERAL";"TAB5",#N/A,TRUE,"GENERAL"}</definedName>
    <definedName name="_____t5" hidden="1">{"TAB1",#N/A,TRUE,"GENERAL";"TAB2",#N/A,TRUE,"GENERAL";"TAB3",#N/A,TRUE,"GENERAL";"TAB4",#N/A,TRUE,"GENERAL";"TAB5",#N/A,TRUE,"GENERAL"}</definedName>
    <definedName name="_____t6" localSheetId="2" hidden="1">{"via1",#N/A,TRUE,"general";"via2",#N/A,TRUE,"general";"via3",#N/A,TRUE,"general"}</definedName>
    <definedName name="_____t6" localSheetId="0" hidden="1">{"via1",#N/A,TRUE,"general";"via2",#N/A,TRUE,"general";"via3",#N/A,TRUE,"general"}</definedName>
    <definedName name="_____t6" localSheetId="4" hidden="1">{"via1",#N/A,TRUE,"general";"via2",#N/A,TRUE,"general";"via3",#N/A,TRUE,"general"}</definedName>
    <definedName name="_____t6" hidden="1">{"via1",#N/A,TRUE,"general";"via2",#N/A,TRUE,"general";"via3",#N/A,TRUE,"general"}</definedName>
    <definedName name="_____t66" localSheetId="2" hidden="1">{"TAB1",#N/A,TRUE,"GENERAL";"TAB2",#N/A,TRUE,"GENERAL";"TAB3",#N/A,TRUE,"GENERAL";"TAB4",#N/A,TRUE,"GENERAL";"TAB5",#N/A,TRUE,"GENERAL"}</definedName>
    <definedName name="_____t66" localSheetId="0" hidden="1">{"TAB1",#N/A,TRUE,"GENERAL";"TAB2",#N/A,TRUE,"GENERAL";"TAB3",#N/A,TRUE,"GENERAL";"TAB4",#N/A,TRUE,"GENERAL";"TAB5",#N/A,TRUE,"GENERAL"}</definedName>
    <definedName name="_____t66" localSheetId="4" hidden="1">{"TAB1",#N/A,TRUE,"GENERAL";"TAB2",#N/A,TRUE,"GENERAL";"TAB3",#N/A,TRUE,"GENERAL";"TAB4",#N/A,TRUE,"GENERAL";"TAB5",#N/A,TRUE,"GENERAL"}</definedName>
    <definedName name="_____t66" hidden="1">{"TAB1",#N/A,TRUE,"GENERAL";"TAB2",#N/A,TRUE,"GENERAL";"TAB3",#N/A,TRUE,"GENERAL";"TAB4",#N/A,TRUE,"GENERAL";"TAB5",#N/A,TRUE,"GENERAL"}</definedName>
    <definedName name="_____t7" localSheetId="2" hidden="1">{"via1",#N/A,TRUE,"general";"via2",#N/A,TRUE,"general";"via3",#N/A,TRUE,"general"}</definedName>
    <definedName name="_____t7" localSheetId="0" hidden="1">{"via1",#N/A,TRUE,"general";"via2",#N/A,TRUE,"general";"via3",#N/A,TRUE,"general"}</definedName>
    <definedName name="_____t7" localSheetId="4" hidden="1">{"via1",#N/A,TRUE,"general";"via2",#N/A,TRUE,"general";"via3",#N/A,TRUE,"general"}</definedName>
    <definedName name="_____t7" hidden="1">{"via1",#N/A,TRUE,"general";"via2",#N/A,TRUE,"general";"via3",#N/A,TRUE,"general"}</definedName>
    <definedName name="_____t77" localSheetId="2" hidden="1">{"TAB1",#N/A,TRUE,"GENERAL";"TAB2",#N/A,TRUE,"GENERAL";"TAB3",#N/A,TRUE,"GENERAL";"TAB4",#N/A,TRUE,"GENERAL";"TAB5",#N/A,TRUE,"GENERAL"}</definedName>
    <definedName name="_____t77" localSheetId="0" hidden="1">{"TAB1",#N/A,TRUE,"GENERAL";"TAB2",#N/A,TRUE,"GENERAL";"TAB3",#N/A,TRUE,"GENERAL";"TAB4",#N/A,TRUE,"GENERAL";"TAB5",#N/A,TRUE,"GENERAL"}</definedName>
    <definedName name="_____t77" localSheetId="4" hidden="1">{"TAB1",#N/A,TRUE,"GENERAL";"TAB2",#N/A,TRUE,"GENERAL";"TAB3",#N/A,TRUE,"GENERAL";"TAB4",#N/A,TRUE,"GENERAL";"TAB5",#N/A,TRUE,"GENERAL"}</definedName>
    <definedName name="_____t77" hidden="1">{"TAB1",#N/A,TRUE,"GENERAL";"TAB2",#N/A,TRUE,"GENERAL";"TAB3",#N/A,TRUE,"GENERAL";"TAB4",#N/A,TRUE,"GENERAL";"TAB5",#N/A,TRUE,"GENERAL"}</definedName>
    <definedName name="_____t8" localSheetId="2" hidden="1">{"TAB1",#N/A,TRUE,"GENERAL";"TAB2",#N/A,TRUE,"GENERAL";"TAB3",#N/A,TRUE,"GENERAL";"TAB4",#N/A,TRUE,"GENERAL";"TAB5",#N/A,TRUE,"GENERAL"}</definedName>
    <definedName name="_____t8" localSheetId="0" hidden="1">{"TAB1",#N/A,TRUE,"GENERAL";"TAB2",#N/A,TRUE,"GENERAL";"TAB3",#N/A,TRUE,"GENERAL";"TAB4",#N/A,TRUE,"GENERAL";"TAB5",#N/A,TRUE,"GENERAL"}</definedName>
    <definedName name="_____t8" localSheetId="4" hidden="1">{"TAB1",#N/A,TRUE,"GENERAL";"TAB2",#N/A,TRUE,"GENERAL";"TAB3",#N/A,TRUE,"GENERAL";"TAB4",#N/A,TRUE,"GENERAL";"TAB5",#N/A,TRUE,"GENERAL"}</definedName>
    <definedName name="_____t8" hidden="1">{"TAB1",#N/A,TRUE,"GENERAL";"TAB2",#N/A,TRUE,"GENERAL";"TAB3",#N/A,TRUE,"GENERAL";"TAB4",#N/A,TRUE,"GENERAL";"TAB5",#N/A,TRUE,"GENERAL"}</definedName>
    <definedName name="_____t88" localSheetId="2" hidden="1">{"via1",#N/A,TRUE,"general";"via2",#N/A,TRUE,"general";"via3",#N/A,TRUE,"general"}</definedName>
    <definedName name="_____t88" localSheetId="0" hidden="1">{"via1",#N/A,TRUE,"general";"via2",#N/A,TRUE,"general";"via3",#N/A,TRUE,"general"}</definedName>
    <definedName name="_____t88" localSheetId="4" hidden="1">{"via1",#N/A,TRUE,"general";"via2",#N/A,TRUE,"general";"via3",#N/A,TRUE,"general"}</definedName>
    <definedName name="_____t88" hidden="1">{"via1",#N/A,TRUE,"general";"via2",#N/A,TRUE,"general";"via3",#N/A,TRUE,"general"}</definedName>
    <definedName name="_____t9" localSheetId="2" hidden="1">{"TAB1",#N/A,TRUE,"GENERAL";"TAB2",#N/A,TRUE,"GENERAL";"TAB3",#N/A,TRUE,"GENERAL";"TAB4",#N/A,TRUE,"GENERAL";"TAB5",#N/A,TRUE,"GENERAL"}</definedName>
    <definedName name="_____t9" localSheetId="0" hidden="1">{"TAB1",#N/A,TRUE,"GENERAL";"TAB2",#N/A,TRUE,"GENERAL";"TAB3",#N/A,TRUE,"GENERAL";"TAB4",#N/A,TRUE,"GENERAL";"TAB5",#N/A,TRUE,"GENERAL"}</definedName>
    <definedName name="_____t9" localSheetId="4" hidden="1">{"TAB1",#N/A,TRUE,"GENERAL";"TAB2",#N/A,TRUE,"GENERAL";"TAB3",#N/A,TRUE,"GENERAL";"TAB4",#N/A,TRUE,"GENERAL";"TAB5",#N/A,TRUE,"GENERAL"}</definedName>
    <definedName name="_____t9" hidden="1">{"TAB1",#N/A,TRUE,"GENERAL";"TAB2",#N/A,TRUE,"GENERAL";"TAB3",#N/A,TRUE,"GENERAL";"TAB4",#N/A,TRUE,"GENERAL";"TAB5",#N/A,TRUE,"GENERAL"}</definedName>
    <definedName name="_____t99" localSheetId="2" hidden="1">{"via1",#N/A,TRUE,"general";"via2",#N/A,TRUE,"general";"via3",#N/A,TRUE,"general"}</definedName>
    <definedName name="_____t99" localSheetId="0" hidden="1">{"via1",#N/A,TRUE,"general";"via2",#N/A,TRUE,"general";"via3",#N/A,TRUE,"general"}</definedName>
    <definedName name="_____t99" localSheetId="4" hidden="1">{"via1",#N/A,TRUE,"general";"via2",#N/A,TRUE,"general";"via3",#N/A,TRUE,"general"}</definedName>
    <definedName name="_____t99" hidden="1">{"via1",#N/A,TRUE,"general";"via2",#N/A,TRUE,"general";"via3",#N/A,TRUE,"general"}</definedName>
    <definedName name="_____tab1" localSheetId="2">#REF!</definedName>
    <definedName name="_____tab1" localSheetId="0">#REF!</definedName>
    <definedName name="_____tab1" localSheetId="4">#REF!</definedName>
    <definedName name="_____tab1">#REF!</definedName>
    <definedName name="_____tab2" localSheetId="2">#REF!</definedName>
    <definedName name="_____tab2" localSheetId="0">#REF!</definedName>
    <definedName name="_____tab2" localSheetId="4">#REF!</definedName>
    <definedName name="_____tab2">#REF!</definedName>
    <definedName name="_____tab3" localSheetId="2">#REF!</definedName>
    <definedName name="_____tab3" localSheetId="0">#REF!</definedName>
    <definedName name="_____tab3" localSheetId="4">#REF!</definedName>
    <definedName name="_____tab3">#REF!</definedName>
    <definedName name="_____TAB4" localSheetId="2">#REF!</definedName>
    <definedName name="_____TAB4" localSheetId="0">#REF!</definedName>
    <definedName name="_____TAB4" localSheetId="4">#REF!</definedName>
    <definedName name="_____TAB4">#REF!</definedName>
    <definedName name="_____u4" localSheetId="2" hidden="1">{"TAB1",#N/A,TRUE,"GENERAL";"TAB2",#N/A,TRUE,"GENERAL";"TAB3",#N/A,TRUE,"GENERAL";"TAB4",#N/A,TRUE,"GENERAL";"TAB5",#N/A,TRUE,"GENERAL"}</definedName>
    <definedName name="_____u4" localSheetId="0" hidden="1">{"TAB1",#N/A,TRUE,"GENERAL";"TAB2",#N/A,TRUE,"GENERAL";"TAB3",#N/A,TRUE,"GENERAL";"TAB4",#N/A,TRUE,"GENERAL";"TAB5",#N/A,TRUE,"GENERAL"}</definedName>
    <definedName name="_____u4" localSheetId="4" hidden="1">{"TAB1",#N/A,TRUE,"GENERAL";"TAB2",#N/A,TRUE,"GENERAL";"TAB3",#N/A,TRUE,"GENERAL";"TAB4",#N/A,TRUE,"GENERAL";"TAB5",#N/A,TRUE,"GENERAL"}</definedName>
    <definedName name="_____u4" hidden="1">{"TAB1",#N/A,TRUE,"GENERAL";"TAB2",#N/A,TRUE,"GENERAL";"TAB3",#N/A,TRUE,"GENERAL";"TAB4",#N/A,TRUE,"GENERAL";"TAB5",#N/A,TRUE,"GENERAL"}</definedName>
    <definedName name="_____u5" localSheetId="2" hidden="1">{"TAB1",#N/A,TRUE,"GENERAL";"TAB2",#N/A,TRUE,"GENERAL";"TAB3",#N/A,TRUE,"GENERAL";"TAB4",#N/A,TRUE,"GENERAL";"TAB5",#N/A,TRUE,"GENERAL"}</definedName>
    <definedName name="_____u5" localSheetId="0" hidden="1">{"TAB1",#N/A,TRUE,"GENERAL";"TAB2",#N/A,TRUE,"GENERAL";"TAB3",#N/A,TRUE,"GENERAL";"TAB4",#N/A,TRUE,"GENERAL";"TAB5",#N/A,TRUE,"GENERAL"}</definedName>
    <definedName name="_____u5" localSheetId="4" hidden="1">{"TAB1",#N/A,TRUE,"GENERAL";"TAB2",#N/A,TRUE,"GENERAL";"TAB3",#N/A,TRUE,"GENERAL";"TAB4",#N/A,TRUE,"GENERAL";"TAB5",#N/A,TRUE,"GENERAL"}</definedName>
    <definedName name="_____u5" hidden="1">{"TAB1",#N/A,TRUE,"GENERAL";"TAB2",#N/A,TRUE,"GENERAL";"TAB3",#N/A,TRUE,"GENERAL";"TAB4",#N/A,TRUE,"GENERAL";"TAB5",#N/A,TRUE,"GENERAL"}</definedName>
    <definedName name="_____u6" localSheetId="2" hidden="1">{"TAB1",#N/A,TRUE,"GENERAL";"TAB2",#N/A,TRUE,"GENERAL";"TAB3",#N/A,TRUE,"GENERAL";"TAB4",#N/A,TRUE,"GENERAL";"TAB5",#N/A,TRUE,"GENERAL"}</definedName>
    <definedName name="_____u6" localSheetId="0" hidden="1">{"TAB1",#N/A,TRUE,"GENERAL";"TAB2",#N/A,TRUE,"GENERAL";"TAB3",#N/A,TRUE,"GENERAL";"TAB4",#N/A,TRUE,"GENERAL";"TAB5",#N/A,TRUE,"GENERAL"}</definedName>
    <definedName name="_____u6" localSheetId="4" hidden="1">{"TAB1",#N/A,TRUE,"GENERAL";"TAB2",#N/A,TRUE,"GENERAL";"TAB3",#N/A,TRUE,"GENERAL";"TAB4",#N/A,TRUE,"GENERAL";"TAB5",#N/A,TRUE,"GENERAL"}</definedName>
    <definedName name="_____u6" hidden="1">{"TAB1",#N/A,TRUE,"GENERAL";"TAB2",#N/A,TRUE,"GENERAL";"TAB3",#N/A,TRUE,"GENERAL";"TAB4",#N/A,TRUE,"GENERAL";"TAB5",#N/A,TRUE,"GENERAL"}</definedName>
    <definedName name="_____u7" localSheetId="2" hidden="1">{"via1",#N/A,TRUE,"general";"via2",#N/A,TRUE,"general";"via3",#N/A,TRUE,"general"}</definedName>
    <definedName name="_____u7" localSheetId="0" hidden="1">{"via1",#N/A,TRUE,"general";"via2",#N/A,TRUE,"general";"via3",#N/A,TRUE,"general"}</definedName>
    <definedName name="_____u7" localSheetId="4" hidden="1">{"via1",#N/A,TRUE,"general";"via2",#N/A,TRUE,"general";"via3",#N/A,TRUE,"general"}</definedName>
    <definedName name="_____u7" hidden="1">{"via1",#N/A,TRUE,"general";"via2",#N/A,TRUE,"general";"via3",#N/A,TRUE,"general"}</definedName>
    <definedName name="_____u8" localSheetId="2" hidden="1">{"TAB1",#N/A,TRUE,"GENERAL";"TAB2",#N/A,TRUE,"GENERAL";"TAB3",#N/A,TRUE,"GENERAL";"TAB4",#N/A,TRUE,"GENERAL";"TAB5",#N/A,TRUE,"GENERAL"}</definedName>
    <definedName name="_____u8" localSheetId="0" hidden="1">{"TAB1",#N/A,TRUE,"GENERAL";"TAB2",#N/A,TRUE,"GENERAL";"TAB3",#N/A,TRUE,"GENERAL";"TAB4",#N/A,TRUE,"GENERAL";"TAB5",#N/A,TRUE,"GENERAL"}</definedName>
    <definedName name="_____u8" localSheetId="4" hidden="1">{"TAB1",#N/A,TRUE,"GENERAL";"TAB2",#N/A,TRUE,"GENERAL";"TAB3",#N/A,TRUE,"GENERAL";"TAB4",#N/A,TRUE,"GENERAL";"TAB5",#N/A,TRUE,"GENERAL"}</definedName>
    <definedName name="_____u8" hidden="1">{"TAB1",#N/A,TRUE,"GENERAL";"TAB2",#N/A,TRUE,"GENERAL";"TAB3",#N/A,TRUE,"GENERAL";"TAB4",#N/A,TRUE,"GENERAL";"TAB5",#N/A,TRUE,"GENERAL"}</definedName>
    <definedName name="_____u9" localSheetId="2" hidden="1">{"TAB1",#N/A,TRUE,"GENERAL";"TAB2",#N/A,TRUE,"GENERAL";"TAB3",#N/A,TRUE,"GENERAL";"TAB4",#N/A,TRUE,"GENERAL";"TAB5",#N/A,TRUE,"GENERAL"}</definedName>
    <definedName name="_____u9" localSheetId="0" hidden="1">{"TAB1",#N/A,TRUE,"GENERAL";"TAB2",#N/A,TRUE,"GENERAL";"TAB3",#N/A,TRUE,"GENERAL";"TAB4",#N/A,TRUE,"GENERAL";"TAB5",#N/A,TRUE,"GENERAL"}</definedName>
    <definedName name="_____u9" localSheetId="4" hidden="1">{"TAB1",#N/A,TRUE,"GENERAL";"TAB2",#N/A,TRUE,"GENERAL";"TAB3",#N/A,TRUE,"GENERAL";"TAB4",#N/A,TRUE,"GENERAL";"TAB5",#N/A,TRUE,"GENERAL"}</definedName>
    <definedName name="_____u9" hidden="1">{"TAB1",#N/A,TRUE,"GENERAL";"TAB2",#N/A,TRUE,"GENERAL";"TAB3",#N/A,TRUE,"GENERAL";"TAB4",#N/A,TRUE,"GENERAL";"TAB5",#N/A,TRUE,"GENERAL"}</definedName>
    <definedName name="_____ur7" localSheetId="2" hidden="1">{"TAB1",#N/A,TRUE,"GENERAL";"TAB2",#N/A,TRUE,"GENERAL";"TAB3",#N/A,TRUE,"GENERAL";"TAB4",#N/A,TRUE,"GENERAL";"TAB5",#N/A,TRUE,"GENERAL"}</definedName>
    <definedName name="_____ur7" localSheetId="0" hidden="1">{"TAB1",#N/A,TRUE,"GENERAL";"TAB2",#N/A,TRUE,"GENERAL";"TAB3",#N/A,TRUE,"GENERAL";"TAB4",#N/A,TRUE,"GENERAL";"TAB5",#N/A,TRUE,"GENERAL"}</definedName>
    <definedName name="_____ur7" localSheetId="4" hidden="1">{"TAB1",#N/A,TRUE,"GENERAL";"TAB2",#N/A,TRUE,"GENERAL";"TAB3",#N/A,TRUE,"GENERAL";"TAB4",#N/A,TRUE,"GENERAL";"TAB5",#N/A,TRUE,"GENERAL"}</definedName>
    <definedName name="_____ur7" hidden="1">{"TAB1",#N/A,TRUE,"GENERAL";"TAB2",#N/A,TRUE,"GENERAL";"TAB3",#N/A,TRUE,"GENERAL";"TAB4",#N/A,TRUE,"GENERAL";"TAB5",#N/A,TRUE,"GENERAL"}</definedName>
    <definedName name="_____v2" localSheetId="2" hidden="1">{"via1",#N/A,TRUE,"general";"via2",#N/A,TRUE,"general";"via3",#N/A,TRUE,"general"}</definedName>
    <definedName name="_____v2" localSheetId="0" hidden="1">{"via1",#N/A,TRUE,"general";"via2",#N/A,TRUE,"general";"via3",#N/A,TRUE,"general"}</definedName>
    <definedName name="_____v2" localSheetId="4" hidden="1">{"via1",#N/A,TRUE,"general";"via2",#N/A,TRUE,"general";"via3",#N/A,TRUE,"general"}</definedName>
    <definedName name="_____v2" hidden="1">{"via1",#N/A,TRUE,"general";"via2",#N/A,TRUE,"general";"via3",#N/A,TRUE,"general"}</definedName>
    <definedName name="_____v3" localSheetId="2" hidden="1">{"TAB1",#N/A,TRUE,"GENERAL";"TAB2",#N/A,TRUE,"GENERAL";"TAB3",#N/A,TRUE,"GENERAL";"TAB4",#N/A,TRUE,"GENERAL";"TAB5",#N/A,TRUE,"GENERAL"}</definedName>
    <definedName name="_____v3" localSheetId="0" hidden="1">{"TAB1",#N/A,TRUE,"GENERAL";"TAB2",#N/A,TRUE,"GENERAL";"TAB3",#N/A,TRUE,"GENERAL";"TAB4",#N/A,TRUE,"GENERAL";"TAB5",#N/A,TRUE,"GENERAL"}</definedName>
    <definedName name="_____v3" localSheetId="4" hidden="1">{"TAB1",#N/A,TRUE,"GENERAL";"TAB2",#N/A,TRUE,"GENERAL";"TAB3",#N/A,TRUE,"GENERAL";"TAB4",#N/A,TRUE,"GENERAL";"TAB5",#N/A,TRUE,"GENERAL"}</definedName>
    <definedName name="_____v3" hidden="1">{"TAB1",#N/A,TRUE,"GENERAL";"TAB2",#N/A,TRUE,"GENERAL";"TAB3",#N/A,TRUE,"GENERAL";"TAB4",#N/A,TRUE,"GENERAL";"TAB5",#N/A,TRUE,"GENERAL"}</definedName>
    <definedName name="_____v4" localSheetId="2" hidden="1">{"TAB1",#N/A,TRUE,"GENERAL";"TAB2",#N/A,TRUE,"GENERAL";"TAB3",#N/A,TRUE,"GENERAL";"TAB4",#N/A,TRUE,"GENERAL";"TAB5",#N/A,TRUE,"GENERAL"}</definedName>
    <definedName name="_____v4" localSheetId="0" hidden="1">{"TAB1",#N/A,TRUE,"GENERAL";"TAB2",#N/A,TRUE,"GENERAL";"TAB3",#N/A,TRUE,"GENERAL";"TAB4",#N/A,TRUE,"GENERAL";"TAB5",#N/A,TRUE,"GENERAL"}</definedName>
    <definedName name="_____v4" localSheetId="4" hidden="1">{"TAB1",#N/A,TRUE,"GENERAL";"TAB2",#N/A,TRUE,"GENERAL";"TAB3",#N/A,TRUE,"GENERAL";"TAB4",#N/A,TRUE,"GENERAL";"TAB5",#N/A,TRUE,"GENERAL"}</definedName>
    <definedName name="_____v4" hidden="1">{"TAB1",#N/A,TRUE,"GENERAL";"TAB2",#N/A,TRUE,"GENERAL";"TAB3",#N/A,TRUE,"GENERAL";"TAB4",#N/A,TRUE,"GENERAL";"TAB5",#N/A,TRUE,"GENERAL"}</definedName>
    <definedName name="_____v5" localSheetId="2" hidden="1">{"TAB1",#N/A,TRUE,"GENERAL";"TAB2",#N/A,TRUE,"GENERAL";"TAB3",#N/A,TRUE,"GENERAL";"TAB4",#N/A,TRUE,"GENERAL";"TAB5",#N/A,TRUE,"GENERAL"}</definedName>
    <definedName name="_____v5" localSheetId="0" hidden="1">{"TAB1",#N/A,TRUE,"GENERAL";"TAB2",#N/A,TRUE,"GENERAL";"TAB3",#N/A,TRUE,"GENERAL";"TAB4",#N/A,TRUE,"GENERAL";"TAB5",#N/A,TRUE,"GENERAL"}</definedName>
    <definedName name="_____v5" localSheetId="4" hidden="1">{"TAB1",#N/A,TRUE,"GENERAL";"TAB2",#N/A,TRUE,"GENERAL";"TAB3",#N/A,TRUE,"GENERAL";"TAB4",#N/A,TRUE,"GENERAL";"TAB5",#N/A,TRUE,"GENERAL"}</definedName>
    <definedName name="_____v5" hidden="1">{"TAB1",#N/A,TRUE,"GENERAL";"TAB2",#N/A,TRUE,"GENERAL";"TAB3",#N/A,TRUE,"GENERAL";"TAB4",#N/A,TRUE,"GENERAL";"TAB5",#N/A,TRUE,"GENERAL"}</definedName>
    <definedName name="_____v6" localSheetId="2" hidden="1">{"TAB1",#N/A,TRUE,"GENERAL";"TAB2",#N/A,TRUE,"GENERAL";"TAB3",#N/A,TRUE,"GENERAL";"TAB4",#N/A,TRUE,"GENERAL";"TAB5",#N/A,TRUE,"GENERAL"}</definedName>
    <definedName name="_____v6" localSheetId="0" hidden="1">{"TAB1",#N/A,TRUE,"GENERAL";"TAB2",#N/A,TRUE,"GENERAL";"TAB3",#N/A,TRUE,"GENERAL";"TAB4",#N/A,TRUE,"GENERAL";"TAB5",#N/A,TRUE,"GENERAL"}</definedName>
    <definedName name="_____v6" localSheetId="4" hidden="1">{"TAB1",#N/A,TRUE,"GENERAL";"TAB2",#N/A,TRUE,"GENERAL";"TAB3",#N/A,TRUE,"GENERAL";"TAB4",#N/A,TRUE,"GENERAL";"TAB5",#N/A,TRUE,"GENERAL"}</definedName>
    <definedName name="_____v6" hidden="1">{"TAB1",#N/A,TRUE,"GENERAL";"TAB2",#N/A,TRUE,"GENERAL";"TAB3",#N/A,TRUE,"GENERAL";"TAB4",#N/A,TRUE,"GENERAL";"TAB5",#N/A,TRUE,"GENERAL"}</definedName>
    <definedName name="_____v7" localSheetId="2" hidden="1">{"via1",#N/A,TRUE,"general";"via2",#N/A,TRUE,"general";"via3",#N/A,TRUE,"general"}</definedName>
    <definedName name="_____v7" localSheetId="0" hidden="1">{"via1",#N/A,TRUE,"general";"via2",#N/A,TRUE,"general";"via3",#N/A,TRUE,"general"}</definedName>
    <definedName name="_____v7" localSheetId="4" hidden="1">{"via1",#N/A,TRUE,"general";"via2",#N/A,TRUE,"general";"via3",#N/A,TRUE,"general"}</definedName>
    <definedName name="_____v7" hidden="1">{"via1",#N/A,TRUE,"general";"via2",#N/A,TRUE,"general";"via3",#N/A,TRUE,"general"}</definedName>
    <definedName name="_____v8" localSheetId="2" hidden="1">{"TAB1",#N/A,TRUE,"GENERAL";"TAB2",#N/A,TRUE,"GENERAL";"TAB3",#N/A,TRUE,"GENERAL";"TAB4",#N/A,TRUE,"GENERAL";"TAB5",#N/A,TRUE,"GENERAL"}</definedName>
    <definedName name="_____v8" localSheetId="0" hidden="1">{"TAB1",#N/A,TRUE,"GENERAL";"TAB2",#N/A,TRUE,"GENERAL";"TAB3",#N/A,TRUE,"GENERAL";"TAB4",#N/A,TRUE,"GENERAL";"TAB5",#N/A,TRUE,"GENERAL"}</definedName>
    <definedName name="_____v8" localSheetId="4" hidden="1">{"TAB1",#N/A,TRUE,"GENERAL";"TAB2",#N/A,TRUE,"GENERAL";"TAB3",#N/A,TRUE,"GENERAL";"TAB4",#N/A,TRUE,"GENERAL";"TAB5",#N/A,TRUE,"GENERAL"}</definedName>
    <definedName name="_____v8" hidden="1">{"TAB1",#N/A,TRUE,"GENERAL";"TAB2",#N/A,TRUE,"GENERAL";"TAB3",#N/A,TRUE,"GENERAL";"TAB4",#N/A,TRUE,"GENERAL";"TAB5",#N/A,TRUE,"GENERAL"}</definedName>
    <definedName name="_____v9" localSheetId="2" hidden="1">{"TAB1",#N/A,TRUE,"GENERAL";"TAB2",#N/A,TRUE,"GENERAL";"TAB3",#N/A,TRUE,"GENERAL";"TAB4",#N/A,TRUE,"GENERAL";"TAB5",#N/A,TRUE,"GENERAL"}</definedName>
    <definedName name="_____v9" localSheetId="0" hidden="1">{"TAB1",#N/A,TRUE,"GENERAL";"TAB2",#N/A,TRUE,"GENERAL";"TAB3",#N/A,TRUE,"GENERAL";"TAB4",#N/A,TRUE,"GENERAL";"TAB5",#N/A,TRUE,"GENERAL"}</definedName>
    <definedName name="_____v9" localSheetId="4" hidden="1">{"TAB1",#N/A,TRUE,"GENERAL";"TAB2",#N/A,TRUE,"GENERAL";"TAB3",#N/A,TRUE,"GENERAL";"TAB4",#N/A,TRUE,"GENERAL";"TAB5",#N/A,TRUE,"GENERAL"}</definedName>
    <definedName name="_____v9" hidden="1">{"TAB1",#N/A,TRUE,"GENERAL";"TAB2",#N/A,TRUE,"GENERAL";"TAB3",#N/A,TRUE,"GENERAL";"TAB4",#N/A,TRUE,"GENERAL";"TAB5",#N/A,TRUE,"GENERAL"}</definedName>
    <definedName name="_____vfv4" localSheetId="2" hidden="1">{"via1",#N/A,TRUE,"general";"via2",#N/A,TRUE,"general";"via3",#N/A,TRUE,"general"}</definedName>
    <definedName name="_____vfv4" localSheetId="0" hidden="1">{"via1",#N/A,TRUE,"general";"via2",#N/A,TRUE,"general";"via3",#N/A,TRUE,"general"}</definedName>
    <definedName name="_____vfv4" localSheetId="4" hidden="1">{"via1",#N/A,TRUE,"general";"via2",#N/A,TRUE,"general";"via3",#N/A,TRUE,"general"}</definedName>
    <definedName name="_____vfv4" hidden="1">{"via1",#N/A,TRUE,"general";"via2",#N/A,TRUE,"general";"via3",#N/A,TRUE,"general"}</definedName>
    <definedName name="_____Vol1">[14]Item!$A:$D</definedName>
    <definedName name="_____VPD1">[11]TARIFAS!$C$582</definedName>
    <definedName name="_____VPI1">[11]TARIFAS!$C$580</definedName>
    <definedName name="_____VRA1">[11]TARIFAS!$C$579</definedName>
    <definedName name="_____x1" localSheetId="2" hidden="1">{"TAB1",#N/A,TRUE,"GENERAL";"TAB2",#N/A,TRUE,"GENERAL";"TAB3",#N/A,TRUE,"GENERAL";"TAB4",#N/A,TRUE,"GENERAL";"TAB5",#N/A,TRUE,"GENERAL"}</definedName>
    <definedName name="_____x1" localSheetId="0" hidden="1">{"TAB1",#N/A,TRUE,"GENERAL";"TAB2",#N/A,TRUE,"GENERAL";"TAB3",#N/A,TRUE,"GENERAL";"TAB4",#N/A,TRUE,"GENERAL";"TAB5",#N/A,TRUE,"GENERAL"}</definedName>
    <definedName name="_____x1" localSheetId="4" hidden="1">{"TAB1",#N/A,TRUE,"GENERAL";"TAB2",#N/A,TRUE,"GENERAL";"TAB3",#N/A,TRUE,"GENERAL";"TAB4",#N/A,TRUE,"GENERAL";"TAB5",#N/A,TRUE,"GENERAL"}</definedName>
    <definedName name="_____x1" hidden="1">{"TAB1",#N/A,TRUE,"GENERAL";"TAB2",#N/A,TRUE,"GENERAL";"TAB3",#N/A,TRUE,"GENERAL";"TAB4",#N/A,TRUE,"GENERAL";"TAB5",#N/A,TRUE,"GENERAL"}</definedName>
    <definedName name="_____x2" localSheetId="2" hidden="1">{"via1",#N/A,TRUE,"general";"via2",#N/A,TRUE,"general";"via3",#N/A,TRUE,"general"}</definedName>
    <definedName name="_____x2" localSheetId="0" hidden="1">{"via1",#N/A,TRUE,"general";"via2",#N/A,TRUE,"general";"via3",#N/A,TRUE,"general"}</definedName>
    <definedName name="_____x2" localSheetId="4" hidden="1">{"via1",#N/A,TRUE,"general";"via2",#N/A,TRUE,"general";"via3",#N/A,TRUE,"general"}</definedName>
    <definedName name="_____x2" hidden="1">{"via1",#N/A,TRUE,"general";"via2",#N/A,TRUE,"general";"via3",#N/A,TRUE,"general"}</definedName>
    <definedName name="_____x3" localSheetId="2" hidden="1">{"via1",#N/A,TRUE,"general";"via2",#N/A,TRUE,"general";"via3",#N/A,TRUE,"general"}</definedName>
    <definedName name="_____x3" localSheetId="0" hidden="1">{"via1",#N/A,TRUE,"general";"via2",#N/A,TRUE,"general";"via3",#N/A,TRUE,"general"}</definedName>
    <definedName name="_____x3" localSheetId="4" hidden="1">{"via1",#N/A,TRUE,"general";"via2",#N/A,TRUE,"general";"via3",#N/A,TRUE,"general"}</definedName>
    <definedName name="_____x3" hidden="1">{"via1",#N/A,TRUE,"general";"via2",#N/A,TRUE,"general";"via3",#N/A,TRUE,"general"}</definedName>
    <definedName name="_____x4" localSheetId="2" hidden="1">{"via1",#N/A,TRUE,"general";"via2",#N/A,TRUE,"general";"via3",#N/A,TRUE,"general"}</definedName>
    <definedName name="_____x4" localSheetId="0" hidden="1">{"via1",#N/A,TRUE,"general";"via2",#N/A,TRUE,"general";"via3",#N/A,TRUE,"general"}</definedName>
    <definedName name="_____x4" localSheetId="4" hidden="1">{"via1",#N/A,TRUE,"general";"via2",#N/A,TRUE,"general";"via3",#N/A,TRUE,"general"}</definedName>
    <definedName name="_____x4" hidden="1">{"via1",#N/A,TRUE,"general";"via2",#N/A,TRUE,"general";"via3",#N/A,TRUE,"general"}</definedName>
    <definedName name="_____x5" localSheetId="2" hidden="1">{"TAB1",#N/A,TRUE,"GENERAL";"TAB2",#N/A,TRUE,"GENERAL";"TAB3",#N/A,TRUE,"GENERAL";"TAB4",#N/A,TRUE,"GENERAL";"TAB5",#N/A,TRUE,"GENERAL"}</definedName>
    <definedName name="_____x5" localSheetId="0" hidden="1">{"TAB1",#N/A,TRUE,"GENERAL";"TAB2",#N/A,TRUE,"GENERAL";"TAB3",#N/A,TRUE,"GENERAL";"TAB4",#N/A,TRUE,"GENERAL";"TAB5",#N/A,TRUE,"GENERAL"}</definedName>
    <definedName name="_____x5" localSheetId="4" hidden="1">{"TAB1",#N/A,TRUE,"GENERAL";"TAB2",#N/A,TRUE,"GENERAL";"TAB3",#N/A,TRUE,"GENERAL";"TAB4",#N/A,TRUE,"GENERAL";"TAB5",#N/A,TRUE,"GENERAL"}</definedName>
    <definedName name="_____x5" hidden="1">{"TAB1",#N/A,TRUE,"GENERAL";"TAB2",#N/A,TRUE,"GENERAL";"TAB3",#N/A,TRUE,"GENERAL";"TAB4",#N/A,TRUE,"GENERAL";"TAB5",#N/A,TRUE,"GENERAL"}</definedName>
    <definedName name="_____x6" localSheetId="2" hidden="1">{"TAB1",#N/A,TRUE,"GENERAL";"TAB2",#N/A,TRUE,"GENERAL";"TAB3",#N/A,TRUE,"GENERAL";"TAB4",#N/A,TRUE,"GENERAL";"TAB5",#N/A,TRUE,"GENERAL"}</definedName>
    <definedName name="_____x6" localSheetId="0" hidden="1">{"TAB1",#N/A,TRUE,"GENERAL";"TAB2",#N/A,TRUE,"GENERAL";"TAB3",#N/A,TRUE,"GENERAL";"TAB4",#N/A,TRUE,"GENERAL";"TAB5",#N/A,TRUE,"GENERAL"}</definedName>
    <definedName name="_____x6" localSheetId="4" hidden="1">{"TAB1",#N/A,TRUE,"GENERAL";"TAB2",#N/A,TRUE,"GENERAL";"TAB3",#N/A,TRUE,"GENERAL";"TAB4",#N/A,TRUE,"GENERAL";"TAB5",#N/A,TRUE,"GENERAL"}</definedName>
    <definedName name="_____x6" hidden="1">{"TAB1",#N/A,TRUE,"GENERAL";"TAB2",#N/A,TRUE,"GENERAL";"TAB3",#N/A,TRUE,"GENERAL";"TAB4",#N/A,TRUE,"GENERAL";"TAB5",#N/A,TRUE,"GENERAL"}</definedName>
    <definedName name="_____x7" localSheetId="2" hidden="1">{"TAB1",#N/A,TRUE,"GENERAL";"TAB2",#N/A,TRUE,"GENERAL";"TAB3",#N/A,TRUE,"GENERAL";"TAB4",#N/A,TRUE,"GENERAL";"TAB5",#N/A,TRUE,"GENERAL"}</definedName>
    <definedName name="_____x7" localSheetId="0" hidden="1">{"TAB1",#N/A,TRUE,"GENERAL";"TAB2",#N/A,TRUE,"GENERAL";"TAB3",#N/A,TRUE,"GENERAL";"TAB4",#N/A,TRUE,"GENERAL";"TAB5",#N/A,TRUE,"GENERAL"}</definedName>
    <definedName name="_____x7" localSheetId="4" hidden="1">{"TAB1",#N/A,TRUE,"GENERAL";"TAB2",#N/A,TRUE,"GENERAL";"TAB3",#N/A,TRUE,"GENERAL";"TAB4",#N/A,TRUE,"GENERAL";"TAB5",#N/A,TRUE,"GENERAL"}</definedName>
    <definedName name="_____x7" hidden="1">{"TAB1",#N/A,TRUE,"GENERAL";"TAB2",#N/A,TRUE,"GENERAL";"TAB3",#N/A,TRUE,"GENERAL";"TAB4",#N/A,TRUE,"GENERAL";"TAB5",#N/A,TRUE,"GENERAL"}</definedName>
    <definedName name="_____x8" localSheetId="2" hidden="1">{"via1",#N/A,TRUE,"general";"via2",#N/A,TRUE,"general";"via3",#N/A,TRUE,"general"}</definedName>
    <definedName name="_____x8" localSheetId="0" hidden="1">{"via1",#N/A,TRUE,"general";"via2",#N/A,TRUE,"general";"via3",#N/A,TRUE,"general"}</definedName>
    <definedName name="_____x8" localSheetId="4" hidden="1">{"via1",#N/A,TRUE,"general";"via2",#N/A,TRUE,"general";"via3",#N/A,TRUE,"general"}</definedName>
    <definedName name="_____x8" hidden="1">{"via1",#N/A,TRUE,"general";"via2",#N/A,TRUE,"general";"via3",#N/A,TRUE,"general"}</definedName>
    <definedName name="_____x9" localSheetId="2" hidden="1">{"TAB1",#N/A,TRUE,"GENERAL";"TAB2",#N/A,TRUE,"GENERAL";"TAB3",#N/A,TRUE,"GENERAL";"TAB4",#N/A,TRUE,"GENERAL";"TAB5",#N/A,TRUE,"GENERAL"}</definedName>
    <definedName name="_____x9" localSheetId="0" hidden="1">{"TAB1",#N/A,TRUE,"GENERAL";"TAB2",#N/A,TRUE,"GENERAL";"TAB3",#N/A,TRUE,"GENERAL";"TAB4",#N/A,TRUE,"GENERAL";"TAB5",#N/A,TRUE,"GENERAL"}</definedName>
    <definedName name="_____x9" localSheetId="4" hidden="1">{"TAB1",#N/A,TRUE,"GENERAL";"TAB2",#N/A,TRUE,"GENERAL";"TAB3",#N/A,TRUE,"GENERAL";"TAB4",#N/A,TRUE,"GENERAL";"TAB5",#N/A,TRUE,"GENERAL"}</definedName>
    <definedName name="_____x9" hidden="1">{"TAB1",#N/A,TRUE,"GENERAL";"TAB2",#N/A,TRUE,"GENERAL";"TAB3",#N/A,TRUE,"GENERAL";"TAB4",#N/A,TRUE,"GENERAL";"TAB5",#N/A,TRUE,"GENERAL"}</definedName>
    <definedName name="_____y2" localSheetId="2" hidden="1">{"TAB1",#N/A,TRUE,"GENERAL";"TAB2",#N/A,TRUE,"GENERAL";"TAB3",#N/A,TRUE,"GENERAL";"TAB4",#N/A,TRUE,"GENERAL";"TAB5",#N/A,TRUE,"GENERAL"}</definedName>
    <definedName name="_____y2" localSheetId="0" hidden="1">{"TAB1",#N/A,TRUE,"GENERAL";"TAB2",#N/A,TRUE,"GENERAL";"TAB3",#N/A,TRUE,"GENERAL";"TAB4",#N/A,TRUE,"GENERAL";"TAB5",#N/A,TRUE,"GENERAL"}</definedName>
    <definedName name="_____y2" localSheetId="4" hidden="1">{"TAB1",#N/A,TRUE,"GENERAL";"TAB2",#N/A,TRUE,"GENERAL";"TAB3",#N/A,TRUE,"GENERAL";"TAB4",#N/A,TRUE,"GENERAL";"TAB5",#N/A,TRUE,"GENERAL"}</definedName>
    <definedName name="_____y2" hidden="1">{"TAB1",#N/A,TRUE,"GENERAL";"TAB2",#N/A,TRUE,"GENERAL";"TAB3",#N/A,TRUE,"GENERAL";"TAB4",#N/A,TRUE,"GENERAL";"TAB5",#N/A,TRUE,"GENERAL"}</definedName>
    <definedName name="_____y3" localSheetId="2" hidden="1">{"via1",#N/A,TRUE,"general";"via2",#N/A,TRUE,"general";"via3",#N/A,TRUE,"general"}</definedName>
    <definedName name="_____y3" localSheetId="0" hidden="1">{"via1",#N/A,TRUE,"general";"via2",#N/A,TRUE,"general";"via3",#N/A,TRUE,"general"}</definedName>
    <definedName name="_____y3" localSheetId="4" hidden="1">{"via1",#N/A,TRUE,"general";"via2",#N/A,TRUE,"general";"via3",#N/A,TRUE,"general"}</definedName>
    <definedName name="_____y3" hidden="1">{"via1",#N/A,TRUE,"general";"via2",#N/A,TRUE,"general";"via3",#N/A,TRUE,"general"}</definedName>
    <definedName name="_____y4" localSheetId="2" hidden="1">{"via1",#N/A,TRUE,"general";"via2",#N/A,TRUE,"general";"via3",#N/A,TRUE,"general"}</definedName>
    <definedName name="_____y4" localSheetId="0" hidden="1">{"via1",#N/A,TRUE,"general";"via2",#N/A,TRUE,"general";"via3",#N/A,TRUE,"general"}</definedName>
    <definedName name="_____y4" localSheetId="4" hidden="1">{"via1",#N/A,TRUE,"general";"via2",#N/A,TRUE,"general";"via3",#N/A,TRUE,"general"}</definedName>
    <definedName name="_____y4" hidden="1">{"via1",#N/A,TRUE,"general";"via2",#N/A,TRUE,"general";"via3",#N/A,TRUE,"general"}</definedName>
    <definedName name="_____y5" localSheetId="2" hidden="1">{"TAB1",#N/A,TRUE,"GENERAL";"TAB2",#N/A,TRUE,"GENERAL";"TAB3",#N/A,TRUE,"GENERAL";"TAB4",#N/A,TRUE,"GENERAL";"TAB5",#N/A,TRUE,"GENERAL"}</definedName>
    <definedName name="_____y5" localSheetId="0" hidden="1">{"TAB1",#N/A,TRUE,"GENERAL";"TAB2",#N/A,TRUE,"GENERAL";"TAB3",#N/A,TRUE,"GENERAL";"TAB4",#N/A,TRUE,"GENERAL";"TAB5",#N/A,TRUE,"GENERAL"}</definedName>
    <definedName name="_____y5" localSheetId="4" hidden="1">{"TAB1",#N/A,TRUE,"GENERAL";"TAB2",#N/A,TRUE,"GENERAL";"TAB3",#N/A,TRUE,"GENERAL";"TAB4",#N/A,TRUE,"GENERAL";"TAB5",#N/A,TRUE,"GENERAL"}</definedName>
    <definedName name="_____y5" hidden="1">{"TAB1",#N/A,TRUE,"GENERAL";"TAB2",#N/A,TRUE,"GENERAL";"TAB3",#N/A,TRUE,"GENERAL";"TAB4",#N/A,TRUE,"GENERAL";"TAB5",#N/A,TRUE,"GENERAL"}</definedName>
    <definedName name="_____y6" localSheetId="2" hidden="1">{"via1",#N/A,TRUE,"general";"via2",#N/A,TRUE,"general";"via3",#N/A,TRUE,"general"}</definedName>
    <definedName name="_____y6" localSheetId="0" hidden="1">{"via1",#N/A,TRUE,"general";"via2",#N/A,TRUE,"general";"via3",#N/A,TRUE,"general"}</definedName>
    <definedName name="_____y6" localSheetId="4" hidden="1">{"via1",#N/A,TRUE,"general";"via2",#N/A,TRUE,"general";"via3",#N/A,TRUE,"general"}</definedName>
    <definedName name="_____y6" hidden="1">{"via1",#N/A,TRUE,"general";"via2",#N/A,TRUE,"general";"via3",#N/A,TRUE,"general"}</definedName>
    <definedName name="_____y7" localSheetId="2" hidden="1">{"via1",#N/A,TRUE,"general";"via2",#N/A,TRUE,"general";"via3",#N/A,TRUE,"general"}</definedName>
    <definedName name="_____y7" localSheetId="0" hidden="1">{"via1",#N/A,TRUE,"general";"via2",#N/A,TRUE,"general";"via3",#N/A,TRUE,"general"}</definedName>
    <definedName name="_____y7" localSheetId="4" hidden="1">{"via1",#N/A,TRUE,"general";"via2",#N/A,TRUE,"general";"via3",#N/A,TRUE,"general"}</definedName>
    <definedName name="_____y7" hidden="1">{"via1",#N/A,TRUE,"general";"via2",#N/A,TRUE,"general";"via3",#N/A,TRUE,"general"}</definedName>
    <definedName name="_____y8" localSheetId="2" hidden="1">{"via1",#N/A,TRUE,"general";"via2",#N/A,TRUE,"general";"via3",#N/A,TRUE,"general"}</definedName>
    <definedName name="_____y8" localSheetId="0" hidden="1">{"via1",#N/A,TRUE,"general";"via2",#N/A,TRUE,"general";"via3",#N/A,TRUE,"general"}</definedName>
    <definedName name="_____y8" localSheetId="4" hidden="1">{"via1",#N/A,TRUE,"general";"via2",#N/A,TRUE,"general";"via3",#N/A,TRUE,"general"}</definedName>
    <definedName name="_____y8" hidden="1">{"via1",#N/A,TRUE,"general";"via2",#N/A,TRUE,"general";"via3",#N/A,TRUE,"general"}</definedName>
    <definedName name="_____y9" localSheetId="2" hidden="1">{"TAB1",#N/A,TRUE,"GENERAL";"TAB2",#N/A,TRUE,"GENERAL";"TAB3",#N/A,TRUE,"GENERAL";"TAB4",#N/A,TRUE,"GENERAL";"TAB5",#N/A,TRUE,"GENERAL"}</definedName>
    <definedName name="_____y9" localSheetId="0" hidden="1">{"TAB1",#N/A,TRUE,"GENERAL";"TAB2",#N/A,TRUE,"GENERAL";"TAB3",#N/A,TRUE,"GENERAL";"TAB4",#N/A,TRUE,"GENERAL";"TAB5",#N/A,TRUE,"GENERAL"}</definedName>
    <definedName name="_____y9" localSheetId="4" hidden="1">{"TAB1",#N/A,TRUE,"GENERAL";"TAB2",#N/A,TRUE,"GENERAL";"TAB3",#N/A,TRUE,"GENERAL";"TAB4",#N/A,TRUE,"GENERAL";"TAB5",#N/A,TRUE,"GENERAL"}</definedName>
    <definedName name="_____y9" hidden="1">{"TAB1",#N/A,TRUE,"GENERAL";"TAB2",#N/A,TRUE,"GENERAL";"TAB3",#N/A,TRUE,"GENERAL";"TAB4",#N/A,TRUE,"GENERAL";"TAB5",#N/A,TRUE,"GENERAL"}</definedName>
    <definedName name="_____z1" localSheetId="2" hidden="1">{"TAB1",#N/A,TRUE,"GENERAL";"TAB2",#N/A,TRUE,"GENERAL";"TAB3",#N/A,TRUE,"GENERAL";"TAB4",#N/A,TRUE,"GENERAL";"TAB5",#N/A,TRUE,"GENERAL"}</definedName>
    <definedName name="_____z1" localSheetId="0" hidden="1">{"TAB1",#N/A,TRUE,"GENERAL";"TAB2",#N/A,TRUE,"GENERAL";"TAB3",#N/A,TRUE,"GENERAL";"TAB4",#N/A,TRUE,"GENERAL";"TAB5",#N/A,TRUE,"GENERAL"}</definedName>
    <definedName name="_____z1" localSheetId="4" hidden="1">{"TAB1",#N/A,TRUE,"GENERAL";"TAB2",#N/A,TRUE,"GENERAL";"TAB3",#N/A,TRUE,"GENERAL";"TAB4",#N/A,TRUE,"GENERAL";"TAB5",#N/A,TRUE,"GENERAL"}</definedName>
    <definedName name="_____z1" hidden="1">{"TAB1",#N/A,TRUE,"GENERAL";"TAB2",#N/A,TRUE,"GENERAL";"TAB3",#N/A,TRUE,"GENERAL";"TAB4",#N/A,TRUE,"GENERAL";"TAB5",#N/A,TRUE,"GENERAL"}</definedName>
    <definedName name="_____z2" localSheetId="2" hidden="1">{"via1",#N/A,TRUE,"general";"via2",#N/A,TRUE,"general";"via3",#N/A,TRUE,"general"}</definedName>
    <definedName name="_____z2" localSheetId="0" hidden="1">{"via1",#N/A,TRUE,"general";"via2",#N/A,TRUE,"general";"via3",#N/A,TRUE,"general"}</definedName>
    <definedName name="_____z2" localSheetId="4" hidden="1">{"via1",#N/A,TRUE,"general";"via2",#N/A,TRUE,"general";"via3",#N/A,TRUE,"general"}</definedName>
    <definedName name="_____z2" hidden="1">{"via1",#N/A,TRUE,"general";"via2",#N/A,TRUE,"general";"via3",#N/A,TRUE,"general"}</definedName>
    <definedName name="_____z3" localSheetId="2" hidden="1">{"via1",#N/A,TRUE,"general";"via2",#N/A,TRUE,"general";"via3",#N/A,TRUE,"general"}</definedName>
    <definedName name="_____z3" localSheetId="0" hidden="1">{"via1",#N/A,TRUE,"general";"via2",#N/A,TRUE,"general";"via3",#N/A,TRUE,"general"}</definedName>
    <definedName name="_____z3" localSheetId="4" hidden="1">{"via1",#N/A,TRUE,"general";"via2",#N/A,TRUE,"general";"via3",#N/A,TRUE,"general"}</definedName>
    <definedName name="_____z3" hidden="1">{"via1",#N/A,TRUE,"general";"via2",#N/A,TRUE,"general";"via3",#N/A,TRUE,"general"}</definedName>
    <definedName name="_____z4" localSheetId="2" hidden="1">{"TAB1",#N/A,TRUE,"GENERAL";"TAB2",#N/A,TRUE,"GENERAL";"TAB3",#N/A,TRUE,"GENERAL";"TAB4",#N/A,TRUE,"GENERAL";"TAB5",#N/A,TRUE,"GENERAL"}</definedName>
    <definedName name="_____z4" localSheetId="0" hidden="1">{"TAB1",#N/A,TRUE,"GENERAL";"TAB2",#N/A,TRUE,"GENERAL";"TAB3",#N/A,TRUE,"GENERAL";"TAB4",#N/A,TRUE,"GENERAL";"TAB5",#N/A,TRUE,"GENERAL"}</definedName>
    <definedName name="_____z4" localSheetId="4" hidden="1">{"TAB1",#N/A,TRUE,"GENERAL";"TAB2",#N/A,TRUE,"GENERAL";"TAB3",#N/A,TRUE,"GENERAL";"TAB4",#N/A,TRUE,"GENERAL";"TAB5",#N/A,TRUE,"GENERAL"}</definedName>
    <definedName name="_____z4" hidden="1">{"TAB1",#N/A,TRUE,"GENERAL";"TAB2",#N/A,TRUE,"GENERAL";"TAB3",#N/A,TRUE,"GENERAL";"TAB4",#N/A,TRUE,"GENERAL";"TAB5",#N/A,TRUE,"GENERAL"}</definedName>
    <definedName name="_____z5" localSheetId="2" hidden="1">{"via1",#N/A,TRUE,"general";"via2",#N/A,TRUE,"general";"via3",#N/A,TRUE,"general"}</definedName>
    <definedName name="_____z5" localSheetId="0" hidden="1">{"via1",#N/A,TRUE,"general";"via2",#N/A,TRUE,"general";"via3",#N/A,TRUE,"general"}</definedName>
    <definedName name="_____z5" localSheetId="4" hidden="1">{"via1",#N/A,TRUE,"general";"via2",#N/A,TRUE,"general";"via3",#N/A,TRUE,"general"}</definedName>
    <definedName name="_____z5" hidden="1">{"via1",#N/A,TRUE,"general";"via2",#N/A,TRUE,"general";"via3",#N/A,TRUE,"general"}</definedName>
    <definedName name="_____z6" localSheetId="2" hidden="1">{"TAB1",#N/A,TRUE,"GENERAL";"TAB2",#N/A,TRUE,"GENERAL";"TAB3",#N/A,TRUE,"GENERAL";"TAB4",#N/A,TRUE,"GENERAL";"TAB5",#N/A,TRUE,"GENERAL"}</definedName>
    <definedName name="_____z6" localSheetId="0" hidden="1">{"TAB1",#N/A,TRUE,"GENERAL";"TAB2",#N/A,TRUE,"GENERAL";"TAB3",#N/A,TRUE,"GENERAL";"TAB4",#N/A,TRUE,"GENERAL";"TAB5",#N/A,TRUE,"GENERAL"}</definedName>
    <definedName name="_____z6" localSheetId="4" hidden="1">{"TAB1",#N/A,TRUE,"GENERAL";"TAB2",#N/A,TRUE,"GENERAL";"TAB3",#N/A,TRUE,"GENERAL";"TAB4",#N/A,TRUE,"GENERAL";"TAB5",#N/A,TRUE,"GENERAL"}</definedName>
    <definedName name="_____z6" hidden="1">{"TAB1",#N/A,TRUE,"GENERAL";"TAB2",#N/A,TRUE,"GENERAL";"TAB3",#N/A,TRUE,"GENERAL";"TAB4",#N/A,TRUE,"GENERAL";"TAB5",#N/A,TRUE,"GENERAL"}</definedName>
    <definedName name="____a1" localSheetId="2" hidden="1">{"TAB1",#N/A,TRUE,"GENERAL";"TAB2",#N/A,TRUE,"GENERAL";"TAB3",#N/A,TRUE,"GENERAL";"TAB4",#N/A,TRUE,"GENERAL";"TAB5",#N/A,TRUE,"GENERAL"}</definedName>
    <definedName name="____a1" localSheetId="0" hidden="1">{"TAB1",#N/A,TRUE,"GENERAL";"TAB2",#N/A,TRUE,"GENERAL";"TAB3",#N/A,TRUE,"GENERAL";"TAB4",#N/A,TRUE,"GENERAL";"TAB5",#N/A,TRUE,"GENERAL"}</definedName>
    <definedName name="____a1" localSheetId="4" hidden="1">{"TAB1",#N/A,TRUE,"GENERAL";"TAB2",#N/A,TRUE,"GENERAL";"TAB3",#N/A,TRUE,"GENERAL";"TAB4",#N/A,TRUE,"GENERAL";"TAB5",#N/A,TRUE,"GENERAL"}</definedName>
    <definedName name="____a1" hidden="1">{"TAB1",#N/A,TRUE,"GENERAL";"TAB2",#N/A,TRUE,"GENERAL";"TAB3",#N/A,TRUE,"GENERAL";"TAB4",#N/A,TRUE,"GENERAL";"TAB5",#N/A,TRUE,"GENERAL"}</definedName>
    <definedName name="____A17000" localSheetId="2">#REF!</definedName>
    <definedName name="____A17000" localSheetId="0">#REF!</definedName>
    <definedName name="____A17000" localSheetId="4">#REF!</definedName>
    <definedName name="____A17000">#REF!</definedName>
    <definedName name="____A20000" localSheetId="2">#REF!</definedName>
    <definedName name="____A20000" localSheetId="0">#REF!</definedName>
    <definedName name="____A20000" localSheetId="4">#REF!</definedName>
    <definedName name="____A20000">#REF!</definedName>
    <definedName name="____a3" localSheetId="2" hidden="1">{"TAB1",#N/A,TRUE,"GENERAL";"TAB2",#N/A,TRUE,"GENERAL";"TAB3",#N/A,TRUE,"GENERAL";"TAB4",#N/A,TRUE,"GENERAL";"TAB5",#N/A,TRUE,"GENERAL"}</definedName>
    <definedName name="____a3" localSheetId="0" hidden="1">{"TAB1",#N/A,TRUE,"GENERAL";"TAB2",#N/A,TRUE,"GENERAL";"TAB3",#N/A,TRUE,"GENERAL";"TAB4",#N/A,TRUE,"GENERAL";"TAB5",#N/A,TRUE,"GENERAL"}</definedName>
    <definedName name="____a3" localSheetId="4" hidden="1">{"TAB1",#N/A,TRUE,"GENERAL";"TAB2",#N/A,TRUE,"GENERAL";"TAB3",#N/A,TRUE,"GENERAL";"TAB4",#N/A,TRUE,"GENERAL";"TAB5",#N/A,TRUE,"GENERAL"}</definedName>
    <definedName name="____a3" hidden="1">{"TAB1",#N/A,TRUE,"GENERAL";"TAB2",#N/A,TRUE,"GENERAL";"TAB3",#N/A,TRUE,"GENERAL";"TAB4",#N/A,TRUE,"GENERAL";"TAB5",#N/A,TRUE,"GENERAL"}</definedName>
    <definedName name="____A30000" localSheetId="2">#REF!</definedName>
    <definedName name="____A30000" localSheetId="0">#REF!</definedName>
    <definedName name="____A30000" localSheetId="4">#REF!</definedName>
    <definedName name="____A30000">#REF!</definedName>
    <definedName name="____a4" localSheetId="2" hidden="1">{"via1",#N/A,TRUE,"general";"via2",#N/A,TRUE,"general";"via3",#N/A,TRUE,"general"}</definedName>
    <definedName name="____a4" localSheetId="0" hidden="1">{"via1",#N/A,TRUE,"general";"via2",#N/A,TRUE,"general";"via3",#N/A,TRUE,"general"}</definedName>
    <definedName name="____a4" localSheetId="4" hidden="1">{"via1",#N/A,TRUE,"general";"via2",#N/A,TRUE,"general";"via3",#N/A,TRUE,"general"}</definedName>
    <definedName name="____a4" hidden="1">{"via1",#N/A,TRUE,"general";"via2",#N/A,TRUE,"general";"via3",#N/A,TRUE,"general"}</definedName>
    <definedName name="____a5" localSheetId="2" hidden="1">{"TAB1",#N/A,TRUE,"GENERAL";"TAB2",#N/A,TRUE,"GENERAL";"TAB3",#N/A,TRUE,"GENERAL";"TAB4",#N/A,TRUE,"GENERAL";"TAB5",#N/A,TRUE,"GENERAL"}</definedName>
    <definedName name="____a5" localSheetId="0" hidden="1">{"TAB1",#N/A,TRUE,"GENERAL";"TAB2",#N/A,TRUE,"GENERAL";"TAB3",#N/A,TRUE,"GENERAL";"TAB4",#N/A,TRUE,"GENERAL";"TAB5",#N/A,TRUE,"GENERAL"}</definedName>
    <definedName name="____a5" localSheetId="4" hidden="1">{"TAB1",#N/A,TRUE,"GENERAL";"TAB2",#N/A,TRUE,"GENERAL";"TAB3",#N/A,TRUE,"GENERAL";"TAB4",#N/A,TRUE,"GENERAL";"TAB5",#N/A,TRUE,"GENERAL"}</definedName>
    <definedName name="____a5" hidden="1">{"TAB1",#N/A,TRUE,"GENERAL";"TAB2",#N/A,TRUE,"GENERAL";"TAB3",#N/A,TRUE,"GENERAL";"TAB4",#N/A,TRUE,"GENERAL";"TAB5",#N/A,TRUE,"GENERAL"}</definedName>
    <definedName name="____a6" localSheetId="2" hidden="1">{"TAB1",#N/A,TRUE,"GENERAL";"TAB2",#N/A,TRUE,"GENERAL";"TAB3",#N/A,TRUE,"GENERAL";"TAB4",#N/A,TRUE,"GENERAL";"TAB5",#N/A,TRUE,"GENERAL"}</definedName>
    <definedName name="____a6" localSheetId="0" hidden="1">{"TAB1",#N/A,TRUE,"GENERAL";"TAB2",#N/A,TRUE,"GENERAL";"TAB3",#N/A,TRUE,"GENERAL";"TAB4",#N/A,TRUE,"GENERAL";"TAB5",#N/A,TRUE,"GENERAL"}</definedName>
    <definedName name="____a6" localSheetId="4" hidden="1">{"TAB1",#N/A,TRUE,"GENERAL";"TAB2",#N/A,TRUE,"GENERAL";"TAB3",#N/A,TRUE,"GENERAL";"TAB4",#N/A,TRUE,"GENERAL";"TAB5",#N/A,TRUE,"GENERAL"}</definedName>
    <definedName name="____a6" hidden="1">{"TAB1",#N/A,TRUE,"GENERAL";"TAB2",#N/A,TRUE,"GENERAL";"TAB3",#N/A,TRUE,"GENERAL";"TAB4",#N/A,TRUE,"GENERAL";"TAB5",#N/A,TRUE,"GENERAL"}</definedName>
    <definedName name="____AFC1" localSheetId="2">[9]INV!$A$25:$D$28</definedName>
    <definedName name="____AFC1" localSheetId="0">[9]INV!$A$25:$D$28</definedName>
    <definedName name="____AFC1">[5]INV!$A$25:$D$28</definedName>
    <definedName name="____AFC3" localSheetId="2">[9]INV!$F$25:$I$28</definedName>
    <definedName name="____AFC3" localSheetId="0">[9]INV!$F$25:$I$28</definedName>
    <definedName name="____AFC3">[5]INV!$F$25:$I$28</definedName>
    <definedName name="____AFC5" localSheetId="2">[9]INV!$K$25:$N$28</definedName>
    <definedName name="____AFC5" localSheetId="0">[9]INV!$K$25:$N$28</definedName>
    <definedName name="____AFC5">[5]INV!$K$25:$N$28</definedName>
    <definedName name="____aiu2">[8]AIU!$J$105</definedName>
    <definedName name="____apu1" localSheetId="2">[3]INSUMOS!#REF!</definedName>
    <definedName name="____apu1" localSheetId="0">[3]INSUMOS!#REF!</definedName>
    <definedName name="____apu1" localSheetId="4">[3]INSUMOS!#REF!</definedName>
    <definedName name="____apu1">[3]INSUMOS!#REF!</definedName>
    <definedName name="____APU221" localSheetId="2">#REF!</definedName>
    <definedName name="____APU221" localSheetId="0">#REF!</definedName>
    <definedName name="____APU221" localSheetId="4">#REF!</definedName>
    <definedName name="____APU221">#REF!</definedName>
    <definedName name="____APU465" localSheetId="0">[6]!absc</definedName>
    <definedName name="____APU465" localSheetId="4">[6]!absc</definedName>
    <definedName name="____APU465">[6]!absc</definedName>
    <definedName name="____b2" localSheetId="2" hidden="1">{"TAB1",#N/A,TRUE,"GENERAL";"TAB2",#N/A,TRUE,"GENERAL";"TAB3",#N/A,TRUE,"GENERAL";"TAB4",#N/A,TRUE,"GENERAL";"TAB5",#N/A,TRUE,"GENERAL"}</definedName>
    <definedName name="____b2" localSheetId="0" hidden="1">{"TAB1",#N/A,TRUE,"GENERAL";"TAB2",#N/A,TRUE,"GENERAL";"TAB3",#N/A,TRUE,"GENERAL";"TAB4",#N/A,TRUE,"GENERAL";"TAB5",#N/A,TRUE,"GENERAL"}</definedName>
    <definedName name="____b2" localSheetId="4" hidden="1">{"TAB1",#N/A,TRUE,"GENERAL";"TAB2",#N/A,TRUE,"GENERAL";"TAB3",#N/A,TRUE,"GENERAL";"TAB4",#N/A,TRUE,"GENERAL";"TAB5",#N/A,TRUE,"GENERAL"}</definedName>
    <definedName name="____b2" hidden="1">{"TAB1",#N/A,TRUE,"GENERAL";"TAB2",#N/A,TRUE,"GENERAL";"TAB3",#N/A,TRUE,"GENERAL";"TAB4",#N/A,TRUE,"GENERAL";"TAB5",#N/A,TRUE,"GENERAL"}</definedName>
    <definedName name="____b3" localSheetId="2" hidden="1">{"TAB1",#N/A,TRUE,"GENERAL";"TAB2",#N/A,TRUE,"GENERAL";"TAB3",#N/A,TRUE,"GENERAL";"TAB4",#N/A,TRUE,"GENERAL";"TAB5",#N/A,TRUE,"GENERAL"}</definedName>
    <definedName name="____b3" localSheetId="0" hidden="1">{"TAB1",#N/A,TRUE,"GENERAL";"TAB2",#N/A,TRUE,"GENERAL";"TAB3",#N/A,TRUE,"GENERAL";"TAB4",#N/A,TRUE,"GENERAL";"TAB5",#N/A,TRUE,"GENERAL"}</definedName>
    <definedName name="____b3" localSheetId="4" hidden="1">{"TAB1",#N/A,TRUE,"GENERAL";"TAB2",#N/A,TRUE,"GENERAL";"TAB3",#N/A,TRUE,"GENERAL";"TAB4",#N/A,TRUE,"GENERAL";"TAB5",#N/A,TRUE,"GENERAL"}</definedName>
    <definedName name="____b3" hidden="1">{"TAB1",#N/A,TRUE,"GENERAL";"TAB2",#N/A,TRUE,"GENERAL";"TAB3",#N/A,TRUE,"GENERAL";"TAB4",#N/A,TRUE,"GENERAL";"TAB5",#N/A,TRUE,"GENERAL"}</definedName>
    <definedName name="____b4" localSheetId="2" hidden="1">{"TAB1",#N/A,TRUE,"GENERAL";"TAB2",#N/A,TRUE,"GENERAL";"TAB3",#N/A,TRUE,"GENERAL";"TAB4",#N/A,TRUE,"GENERAL";"TAB5",#N/A,TRUE,"GENERAL"}</definedName>
    <definedName name="____b4" localSheetId="0" hidden="1">{"TAB1",#N/A,TRUE,"GENERAL";"TAB2",#N/A,TRUE,"GENERAL";"TAB3",#N/A,TRUE,"GENERAL";"TAB4",#N/A,TRUE,"GENERAL";"TAB5",#N/A,TRUE,"GENERAL"}</definedName>
    <definedName name="____b4" localSheetId="4" hidden="1">{"TAB1",#N/A,TRUE,"GENERAL";"TAB2",#N/A,TRUE,"GENERAL";"TAB3",#N/A,TRUE,"GENERAL";"TAB4",#N/A,TRUE,"GENERAL";"TAB5",#N/A,TRUE,"GENERAL"}</definedName>
    <definedName name="____b4" hidden="1">{"TAB1",#N/A,TRUE,"GENERAL";"TAB2",#N/A,TRUE,"GENERAL";"TAB3",#N/A,TRUE,"GENERAL";"TAB4",#N/A,TRUE,"GENERAL";"TAB5",#N/A,TRUE,"GENERAL"}</definedName>
    <definedName name="____b5" localSheetId="2" hidden="1">{"TAB1",#N/A,TRUE,"GENERAL";"TAB2",#N/A,TRUE,"GENERAL";"TAB3",#N/A,TRUE,"GENERAL";"TAB4",#N/A,TRUE,"GENERAL";"TAB5",#N/A,TRUE,"GENERAL"}</definedName>
    <definedName name="____b5" localSheetId="0" hidden="1">{"TAB1",#N/A,TRUE,"GENERAL";"TAB2",#N/A,TRUE,"GENERAL";"TAB3",#N/A,TRUE,"GENERAL";"TAB4",#N/A,TRUE,"GENERAL";"TAB5",#N/A,TRUE,"GENERAL"}</definedName>
    <definedName name="____b5" localSheetId="4" hidden="1">{"TAB1",#N/A,TRUE,"GENERAL";"TAB2",#N/A,TRUE,"GENERAL";"TAB3",#N/A,TRUE,"GENERAL";"TAB4",#N/A,TRUE,"GENERAL";"TAB5",#N/A,TRUE,"GENERAL"}</definedName>
    <definedName name="____b5" hidden="1">{"TAB1",#N/A,TRUE,"GENERAL";"TAB2",#N/A,TRUE,"GENERAL";"TAB3",#N/A,TRUE,"GENERAL";"TAB4",#N/A,TRUE,"GENERAL";"TAB5",#N/A,TRUE,"GENERAL"}</definedName>
    <definedName name="____b6" localSheetId="2" hidden="1">{"TAB1",#N/A,TRUE,"GENERAL";"TAB2",#N/A,TRUE,"GENERAL";"TAB3",#N/A,TRUE,"GENERAL";"TAB4",#N/A,TRUE,"GENERAL";"TAB5",#N/A,TRUE,"GENERAL"}</definedName>
    <definedName name="____b6" localSheetId="0" hidden="1">{"TAB1",#N/A,TRUE,"GENERAL";"TAB2",#N/A,TRUE,"GENERAL";"TAB3",#N/A,TRUE,"GENERAL";"TAB4",#N/A,TRUE,"GENERAL";"TAB5",#N/A,TRUE,"GENERAL"}</definedName>
    <definedName name="____b6" localSheetId="4" hidden="1">{"TAB1",#N/A,TRUE,"GENERAL";"TAB2",#N/A,TRUE,"GENERAL";"TAB3",#N/A,TRUE,"GENERAL";"TAB4",#N/A,TRUE,"GENERAL";"TAB5",#N/A,TRUE,"GENERAL"}</definedName>
    <definedName name="____b6" hidden="1">{"TAB1",#N/A,TRUE,"GENERAL";"TAB2",#N/A,TRUE,"GENERAL";"TAB3",#N/A,TRUE,"GENERAL";"TAB4",#N/A,TRUE,"GENERAL";"TAB5",#N/A,TRUE,"GENERAL"}</definedName>
    <definedName name="____b7" localSheetId="2" hidden="1">{"via1",#N/A,TRUE,"general";"via2",#N/A,TRUE,"general";"via3",#N/A,TRUE,"general"}</definedName>
    <definedName name="____b7" localSheetId="0" hidden="1">{"via1",#N/A,TRUE,"general";"via2",#N/A,TRUE,"general";"via3",#N/A,TRUE,"general"}</definedName>
    <definedName name="____b7" localSheetId="4" hidden="1">{"via1",#N/A,TRUE,"general";"via2",#N/A,TRUE,"general";"via3",#N/A,TRUE,"general"}</definedName>
    <definedName name="____b7" hidden="1">{"via1",#N/A,TRUE,"general";"via2",#N/A,TRUE,"general";"via3",#N/A,TRUE,"general"}</definedName>
    <definedName name="____b8" localSheetId="2" hidden="1">{"via1",#N/A,TRUE,"general";"via2",#N/A,TRUE,"general";"via3",#N/A,TRUE,"general"}</definedName>
    <definedName name="____b8" localSheetId="0" hidden="1">{"via1",#N/A,TRUE,"general";"via2",#N/A,TRUE,"general";"via3",#N/A,TRUE,"general"}</definedName>
    <definedName name="____b8" localSheetId="4" hidden="1">{"via1",#N/A,TRUE,"general";"via2",#N/A,TRUE,"general";"via3",#N/A,TRUE,"general"}</definedName>
    <definedName name="____b8" hidden="1">{"via1",#N/A,TRUE,"general";"via2",#N/A,TRUE,"general";"via3",#N/A,TRUE,"general"}</definedName>
    <definedName name="____bb9" localSheetId="2" hidden="1">{"TAB1",#N/A,TRUE,"GENERAL";"TAB2",#N/A,TRUE,"GENERAL";"TAB3",#N/A,TRUE,"GENERAL";"TAB4",#N/A,TRUE,"GENERAL";"TAB5",#N/A,TRUE,"GENERAL"}</definedName>
    <definedName name="____bb9" localSheetId="0" hidden="1">{"TAB1",#N/A,TRUE,"GENERAL";"TAB2",#N/A,TRUE,"GENERAL";"TAB3",#N/A,TRUE,"GENERAL";"TAB4",#N/A,TRUE,"GENERAL";"TAB5",#N/A,TRUE,"GENERAL"}</definedName>
    <definedName name="____bb9" localSheetId="4" hidden="1">{"TAB1",#N/A,TRUE,"GENERAL";"TAB2",#N/A,TRUE,"GENERAL";"TAB3",#N/A,TRUE,"GENERAL";"TAB4",#N/A,TRUE,"GENERAL";"TAB5",#N/A,TRUE,"GENERAL"}</definedName>
    <definedName name="____bb9" hidden="1">{"TAB1",#N/A,TRUE,"GENERAL";"TAB2",#N/A,TRUE,"GENERAL";"TAB3",#N/A,TRUE,"GENERAL";"TAB4",#N/A,TRUE,"GENERAL";"TAB5",#N/A,TRUE,"GENERAL"}</definedName>
    <definedName name="____bgb5" localSheetId="2" hidden="1">{"TAB1",#N/A,TRUE,"GENERAL";"TAB2",#N/A,TRUE,"GENERAL";"TAB3",#N/A,TRUE,"GENERAL";"TAB4",#N/A,TRUE,"GENERAL";"TAB5",#N/A,TRUE,"GENERAL"}</definedName>
    <definedName name="____bgb5" localSheetId="0" hidden="1">{"TAB1",#N/A,TRUE,"GENERAL";"TAB2",#N/A,TRUE,"GENERAL";"TAB3",#N/A,TRUE,"GENERAL";"TAB4",#N/A,TRUE,"GENERAL";"TAB5",#N/A,TRUE,"GENERAL"}</definedName>
    <definedName name="____bgb5" localSheetId="4" hidden="1">{"TAB1",#N/A,TRUE,"GENERAL";"TAB2",#N/A,TRUE,"GENERAL";"TAB3",#N/A,TRUE,"GENERAL";"TAB4",#N/A,TRUE,"GENERAL";"TAB5",#N/A,TRUE,"GENERAL"}</definedName>
    <definedName name="____bgb5" hidden="1">{"TAB1",#N/A,TRUE,"GENERAL";"TAB2",#N/A,TRUE,"GENERAL";"TAB3",#N/A,TRUE,"GENERAL";"TAB4",#N/A,TRUE,"GENERAL";"TAB5",#N/A,TRUE,"GENERAL"}</definedName>
    <definedName name="____BGC1" localSheetId="2">[9]INV!$A$5:$D$8</definedName>
    <definedName name="____BGC1" localSheetId="0">[9]INV!$A$5:$D$8</definedName>
    <definedName name="____BGC1">[5]INV!$A$5:$D$8</definedName>
    <definedName name="____BGC3" localSheetId="2">[9]INV!$F$5:$I$8</definedName>
    <definedName name="____BGC3" localSheetId="0">[9]INV!$F$5:$I$8</definedName>
    <definedName name="____BGC3">[5]INV!$F$5:$I$8</definedName>
    <definedName name="____BGC5" localSheetId="2">[9]INV!$K$5:$N$8</definedName>
    <definedName name="____BGC5" localSheetId="0">[9]INV!$K$5:$N$8</definedName>
    <definedName name="____BGC5">[5]INV!$K$5:$N$8</definedName>
    <definedName name="____CAC1" localSheetId="2">[9]INV!$A$19:$D$22</definedName>
    <definedName name="____CAC1" localSheetId="0">[9]INV!$A$19:$D$22</definedName>
    <definedName name="____CAC1">[5]INV!$A$19:$D$22</definedName>
    <definedName name="____CAC3" localSheetId="2">[9]INV!$F$19:$I$22</definedName>
    <definedName name="____CAC3" localSheetId="0">[9]INV!$F$19:$I$22</definedName>
    <definedName name="____CAC3">[5]INV!$F$19:$I$22</definedName>
    <definedName name="____CAC5" localSheetId="2">[9]INV!$K$19:$N$22</definedName>
    <definedName name="____CAC5" localSheetId="0">[9]INV!$K$19:$N$22</definedName>
    <definedName name="____CAC5">[5]INV!$K$19:$N$22</definedName>
    <definedName name="____cua1">'[10]ALCANTARILLADO RAS'!$A$4:$B$14</definedName>
    <definedName name="____DMD1" localSheetId="2">#REF!</definedName>
    <definedName name="____DMD1" localSheetId="0">#REF!</definedName>
    <definedName name="____DMD1" localSheetId="4">#REF!</definedName>
    <definedName name="____DMD1">#REF!</definedName>
    <definedName name="____EST1" localSheetId="2">#REF!</definedName>
    <definedName name="____EST1" localSheetId="0">#REF!</definedName>
    <definedName name="____EST1" localSheetId="4">#REF!</definedName>
    <definedName name="____EST1">#REF!</definedName>
    <definedName name="____EST10" localSheetId="2">#REF!</definedName>
    <definedName name="____EST10" localSheetId="0">#REF!</definedName>
    <definedName name="____EST10" localSheetId="4">#REF!</definedName>
    <definedName name="____EST10">#REF!</definedName>
    <definedName name="____EST11" localSheetId="2">#REF!</definedName>
    <definedName name="____EST11" localSheetId="0">#REF!</definedName>
    <definedName name="____EST11" localSheetId="4">#REF!</definedName>
    <definedName name="____EST11">#REF!</definedName>
    <definedName name="____EST12" localSheetId="2">#REF!</definedName>
    <definedName name="____EST12" localSheetId="0">#REF!</definedName>
    <definedName name="____EST12" localSheetId="4">#REF!</definedName>
    <definedName name="____EST12">#REF!</definedName>
    <definedName name="____EST13" localSheetId="2">#REF!</definedName>
    <definedName name="____EST13" localSheetId="0">#REF!</definedName>
    <definedName name="____EST13" localSheetId="4">#REF!</definedName>
    <definedName name="____EST13">#REF!</definedName>
    <definedName name="____EST14" localSheetId="2">#REF!</definedName>
    <definedName name="____EST14" localSheetId="0">#REF!</definedName>
    <definedName name="____EST14" localSheetId="4">#REF!</definedName>
    <definedName name="____EST14">#REF!</definedName>
    <definedName name="____EST15" localSheetId="2">#REF!</definedName>
    <definedName name="____EST15" localSheetId="0">#REF!</definedName>
    <definedName name="____EST15" localSheetId="4">#REF!</definedName>
    <definedName name="____EST15">#REF!</definedName>
    <definedName name="____EST16" localSheetId="2">#REF!</definedName>
    <definedName name="____EST16" localSheetId="0">#REF!</definedName>
    <definedName name="____EST16" localSheetId="4">#REF!</definedName>
    <definedName name="____EST16">#REF!</definedName>
    <definedName name="____EST17" localSheetId="2">#REF!</definedName>
    <definedName name="____EST17" localSheetId="0">#REF!</definedName>
    <definedName name="____EST17" localSheetId="4">#REF!</definedName>
    <definedName name="____EST17">#REF!</definedName>
    <definedName name="____EST18" localSheetId="2">#REF!</definedName>
    <definedName name="____EST18" localSheetId="0">#REF!</definedName>
    <definedName name="____EST18" localSheetId="4">#REF!</definedName>
    <definedName name="____EST18">#REF!</definedName>
    <definedName name="____EST19" localSheetId="2">#REF!</definedName>
    <definedName name="____EST19" localSheetId="0">#REF!</definedName>
    <definedName name="____EST19" localSheetId="4">#REF!</definedName>
    <definedName name="____EST19">#REF!</definedName>
    <definedName name="____EST2" localSheetId="2">#REF!</definedName>
    <definedName name="____EST2" localSheetId="0">#REF!</definedName>
    <definedName name="____EST2" localSheetId="4">#REF!</definedName>
    <definedName name="____EST2">#REF!</definedName>
    <definedName name="____EST3" localSheetId="2">#REF!</definedName>
    <definedName name="____EST3" localSheetId="0">#REF!</definedName>
    <definedName name="____EST3" localSheetId="4">#REF!</definedName>
    <definedName name="____EST3">#REF!</definedName>
    <definedName name="____EST4" localSheetId="2">#REF!</definedName>
    <definedName name="____EST4" localSheetId="0">#REF!</definedName>
    <definedName name="____EST4" localSheetId="4">#REF!</definedName>
    <definedName name="____EST4">#REF!</definedName>
    <definedName name="____EST5" localSheetId="2">#REF!</definedName>
    <definedName name="____EST5" localSheetId="0">#REF!</definedName>
    <definedName name="____EST5" localSheetId="4">#REF!</definedName>
    <definedName name="____EST5">#REF!</definedName>
    <definedName name="____EST6" localSheetId="2">#REF!</definedName>
    <definedName name="____EST6" localSheetId="0">#REF!</definedName>
    <definedName name="____EST6" localSheetId="4">#REF!</definedName>
    <definedName name="____EST6">#REF!</definedName>
    <definedName name="____EST7" localSheetId="2">#REF!</definedName>
    <definedName name="____EST7" localSheetId="0">#REF!</definedName>
    <definedName name="____EST7" localSheetId="4">#REF!</definedName>
    <definedName name="____EST7">#REF!</definedName>
    <definedName name="____EST8" localSheetId="2">#REF!</definedName>
    <definedName name="____EST8" localSheetId="0">#REF!</definedName>
    <definedName name="____EST8" localSheetId="4">#REF!</definedName>
    <definedName name="____EST8">#REF!</definedName>
    <definedName name="____EST9" localSheetId="2">#REF!</definedName>
    <definedName name="____EST9" localSheetId="0">#REF!</definedName>
    <definedName name="____EST9" localSheetId="4">#REF!</definedName>
    <definedName name="____EST9">#REF!</definedName>
    <definedName name="____EXC1" localSheetId="2">#REF!</definedName>
    <definedName name="____EXC1" localSheetId="0">#REF!</definedName>
    <definedName name="____EXC1" localSheetId="4">#REF!</definedName>
    <definedName name="____EXC1">#REF!</definedName>
    <definedName name="____EXC10" localSheetId="2">#REF!</definedName>
    <definedName name="____EXC10" localSheetId="0">#REF!</definedName>
    <definedName name="____EXC10" localSheetId="4">#REF!</definedName>
    <definedName name="____EXC10">#REF!</definedName>
    <definedName name="____EXC11" localSheetId="2">#REF!</definedName>
    <definedName name="____EXC11" localSheetId="0">#REF!</definedName>
    <definedName name="____EXC11" localSheetId="4">#REF!</definedName>
    <definedName name="____EXC11">#REF!</definedName>
    <definedName name="____EXC12" localSheetId="2">#REF!</definedName>
    <definedName name="____EXC12" localSheetId="0">#REF!</definedName>
    <definedName name="____EXC12" localSheetId="4">#REF!</definedName>
    <definedName name="____EXC12">#REF!</definedName>
    <definedName name="____EXC2" localSheetId="2">#REF!</definedName>
    <definedName name="____EXC2" localSheetId="0">#REF!</definedName>
    <definedName name="____EXC2" localSheetId="4">#REF!</definedName>
    <definedName name="____EXC2">#REF!</definedName>
    <definedName name="____EXC3" localSheetId="2">#REF!</definedName>
    <definedName name="____EXC3" localSheetId="0">#REF!</definedName>
    <definedName name="____EXC3" localSheetId="4">#REF!</definedName>
    <definedName name="____EXC3">#REF!</definedName>
    <definedName name="____EXC4" localSheetId="2">#REF!</definedName>
    <definedName name="____EXC4" localSheetId="0">#REF!</definedName>
    <definedName name="____EXC4" localSheetId="4">#REF!</definedName>
    <definedName name="____EXC4">#REF!</definedName>
    <definedName name="____EXC5" localSheetId="2">#REF!</definedName>
    <definedName name="____EXC5" localSheetId="0">#REF!</definedName>
    <definedName name="____EXC5" localSheetId="4">#REF!</definedName>
    <definedName name="____EXC5">#REF!</definedName>
    <definedName name="____EXC6" localSheetId="2">#REF!</definedName>
    <definedName name="____EXC6" localSheetId="0">#REF!</definedName>
    <definedName name="____EXC6" localSheetId="4">#REF!</definedName>
    <definedName name="____EXC6">#REF!</definedName>
    <definedName name="____EXC7" localSheetId="2">#REF!</definedName>
    <definedName name="____EXC7" localSheetId="0">#REF!</definedName>
    <definedName name="____EXC7" localSheetId="4">#REF!</definedName>
    <definedName name="____EXC7">#REF!</definedName>
    <definedName name="____EXC8" localSheetId="2">#REF!</definedName>
    <definedName name="____EXC8" localSheetId="0">#REF!</definedName>
    <definedName name="____EXC8" localSheetId="4">#REF!</definedName>
    <definedName name="____EXC8">#REF!</definedName>
    <definedName name="____EXC9" localSheetId="2">#REF!</definedName>
    <definedName name="____EXC9" localSheetId="0">#REF!</definedName>
    <definedName name="____EXC9" localSheetId="4">#REF!</definedName>
    <definedName name="____EXC9">#REF!</definedName>
    <definedName name="____FEC5">[15]datos!$N$2,[15]datos!$N$2:$N$500</definedName>
    <definedName name="____g2" localSheetId="2" hidden="1">{"TAB1",#N/A,TRUE,"GENERAL";"TAB2",#N/A,TRUE,"GENERAL";"TAB3",#N/A,TRUE,"GENERAL";"TAB4",#N/A,TRUE,"GENERAL";"TAB5",#N/A,TRUE,"GENERAL"}</definedName>
    <definedName name="____g2" localSheetId="0" hidden="1">{"TAB1",#N/A,TRUE,"GENERAL";"TAB2",#N/A,TRUE,"GENERAL";"TAB3",#N/A,TRUE,"GENERAL";"TAB4",#N/A,TRUE,"GENERAL";"TAB5",#N/A,TRUE,"GENERAL"}</definedName>
    <definedName name="____g2" localSheetId="4" hidden="1">{"TAB1",#N/A,TRUE,"GENERAL";"TAB2",#N/A,TRUE,"GENERAL";"TAB3",#N/A,TRUE,"GENERAL";"TAB4",#N/A,TRUE,"GENERAL";"TAB5",#N/A,TRUE,"GENERAL"}</definedName>
    <definedName name="____g2" hidden="1">{"TAB1",#N/A,TRUE,"GENERAL";"TAB2",#N/A,TRUE,"GENERAL";"TAB3",#N/A,TRUE,"GENERAL";"TAB4",#N/A,TRUE,"GENERAL";"TAB5",#N/A,TRUE,"GENERAL"}</definedName>
    <definedName name="____g3" localSheetId="2" hidden="1">{"via1",#N/A,TRUE,"general";"via2",#N/A,TRUE,"general";"via3",#N/A,TRUE,"general"}</definedName>
    <definedName name="____g3" localSheetId="0" hidden="1">{"via1",#N/A,TRUE,"general";"via2",#N/A,TRUE,"general";"via3",#N/A,TRUE,"general"}</definedName>
    <definedName name="____g3" localSheetId="4" hidden="1">{"via1",#N/A,TRUE,"general";"via2",#N/A,TRUE,"general";"via3",#N/A,TRUE,"general"}</definedName>
    <definedName name="____g3" hidden="1">{"via1",#N/A,TRUE,"general";"via2",#N/A,TRUE,"general";"via3",#N/A,TRUE,"general"}</definedName>
    <definedName name="____g4" localSheetId="2" hidden="1">{"via1",#N/A,TRUE,"general";"via2",#N/A,TRUE,"general";"via3",#N/A,TRUE,"general"}</definedName>
    <definedName name="____g4" localSheetId="0" hidden="1">{"via1",#N/A,TRUE,"general";"via2",#N/A,TRUE,"general";"via3",#N/A,TRUE,"general"}</definedName>
    <definedName name="____g4" localSheetId="4" hidden="1">{"via1",#N/A,TRUE,"general";"via2",#N/A,TRUE,"general";"via3",#N/A,TRUE,"general"}</definedName>
    <definedName name="____g4" hidden="1">{"via1",#N/A,TRUE,"general";"via2",#N/A,TRUE,"general";"via3",#N/A,TRUE,"general"}</definedName>
    <definedName name="____g5" localSheetId="2" hidden="1">{"via1",#N/A,TRUE,"general";"via2",#N/A,TRUE,"general";"via3",#N/A,TRUE,"general"}</definedName>
    <definedName name="____g5" localSheetId="0" hidden="1">{"via1",#N/A,TRUE,"general";"via2",#N/A,TRUE,"general";"via3",#N/A,TRUE,"general"}</definedName>
    <definedName name="____g5" localSheetId="4" hidden="1">{"via1",#N/A,TRUE,"general";"via2",#N/A,TRUE,"general";"via3",#N/A,TRUE,"general"}</definedName>
    <definedName name="____g5" hidden="1">{"via1",#N/A,TRUE,"general";"via2",#N/A,TRUE,"general";"via3",#N/A,TRUE,"general"}</definedName>
    <definedName name="____g6" localSheetId="2" hidden="1">{"via1",#N/A,TRUE,"general";"via2",#N/A,TRUE,"general";"via3",#N/A,TRUE,"general"}</definedName>
    <definedName name="____g6" localSheetId="0" hidden="1">{"via1",#N/A,TRUE,"general";"via2",#N/A,TRUE,"general";"via3",#N/A,TRUE,"general"}</definedName>
    <definedName name="____g6" localSheetId="4" hidden="1">{"via1",#N/A,TRUE,"general";"via2",#N/A,TRUE,"general";"via3",#N/A,TRUE,"general"}</definedName>
    <definedName name="____g6" hidden="1">{"via1",#N/A,TRUE,"general";"via2",#N/A,TRUE,"general";"via3",#N/A,TRUE,"general"}</definedName>
    <definedName name="____g7" localSheetId="2" hidden="1">{"TAB1",#N/A,TRUE,"GENERAL";"TAB2",#N/A,TRUE,"GENERAL";"TAB3",#N/A,TRUE,"GENERAL";"TAB4",#N/A,TRUE,"GENERAL";"TAB5",#N/A,TRUE,"GENERAL"}</definedName>
    <definedName name="____g7" localSheetId="0" hidden="1">{"TAB1",#N/A,TRUE,"GENERAL";"TAB2",#N/A,TRUE,"GENERAL";"TAB3",#N/A,TRUE,"GENERAL";"TAB4",#N/A,TRUE,"GENERAL";"TAB5",#N/A,TRUE,"GENERAL"}</definedName>
    <definedName name="____g7" localSheetId="4" hidden="1">{"TAB1",#N/A,TRUE,"GENERAL";"TAB2",#N/A,TRUE,"GENERAL";"TAB3",#N/A,TRUE,"GENERAL";"TAB4",#N/A,TRUE,"GENERAL";"TAB5",#N/A,TRUE,"GENERAL"}</definedName>
    <definedName name="____g7" hidden="1">{"TAB1",#N/A,TRUE,"GENERAL";"TAB2",#N/A,TRUE,"GENERAL";"TAB3",#N/A,TRUE,"GENERAL";"TAB4",#N/A,TRUE,"GENERAL";"TAB5",#N/A,TRUE,"GENERAL"}</definedName>
    <definedName name="____GR1" localSheetId="2" hidden="1">{"TAB1",#N/A,TRUE,"GENERAL";"TAB2",#N/A,TRUE,"GENERAL";"TAB3",#N/A,TRUE,"GENERAL";"TAB4",#N/A,TRUE,"GENERAL";"TAB5",#N/A,TRUE,"GENERAL"}</definedName>
    <definedName name="____GR1" localSheetId="0" hidden="1">{"TAB1",#N/A,TRUE,"GENERAL";"TAB2",#N/A,TRUE,"GENERAL";"TAB3",#N/A,TRUE,"GENERAL";"TAB4",#N/A,TRUE,"GENERAL";"TAB5",#N/A,TRUE,"GENERAL"}</definedName>
    <definedName name="____GR1" localSheetId="4" hidden="1">{"TAB1",#N/A,TRUE,"GENERAL";"TAB2",#N/A,TRUE,"GENERAL";"TAB3",#N/A,TRUE,"GENERAL";"TAB4",#N/A,TRUE,"GENERAL";"TAB5",#N/A,TRUE,"GENERAL"}</definedName>
    <definedName name="____GR1" hidden="1">{"TAB1",#N/A,TRUE,"GENERAL";"TAB2",#N/A,TRUE,"GENERAL";"TAB3",#N/A,TRUE,"GENERAL";"TAB4",#N/A,TRUE,"GENERAL";"TAB5",#N/A,TRUE,"GENERAL"}</definedName>
    <definedName name="____gtr4" localSheetId="2" hidden="1">{"via1",#N/A,TRUE,"general";"via2",#N/A,TRUE,"general";"via3",#N/A,TRUE,"general"}</definedName>
    <definedName name="____gtr4" localSheetId="0" hidden="1">{"via1",#N/A,TRUE,"general";"via2",#N/A,TRUE,"general";"via3",#N/A,TRUE,"general"}</definedName>
    <definedName name="____gtr4" localSheetId="4" hidden="1">{"via1",#N/A,TRUE,"general";"via2",#N/A,TRUE,"general";"via3",#N/A,TRUE,"general"}</definedName>
    <definedName name="____gtr4" hidden="1">{"via1",#N/A,TRUE,"general";"via2",#N/A,TRUE,"general";"via3",#N/A,TRUE,"general"}</definedName>
    <definedName name="____h2" localSheetId="2" hidden="1">{"via1",#N/A,TRUE,"general";"via2",#N/A,TRUE,"general";"via3",#N/A,TRUE,"general"}</definedName>
    <definedName name="____h2" localSheetId="0" hidden="1">{"via1",#N/A,TRUE,"general";"via2",#N/A,TRUE,"general";"via3",#N/A,TRUE,"general"}</definedName>
    <definedName name="____h2" localSheetId="4" hidden="1">{"via1",#N/A,TRUE,"general";"via2",#N/A,TRUE,"general";"via3",#N/A,TRUE,"general"}</definedName>
    <definedName name="____h2" hidden="1">{"via1",#N/A,TRUE,"general";"via2",#N/A,TRUE,"general";"via3",#N/A,TRUE,"general"}</definedName>
    <definedName name="____h3" localSheetId="2" hidden="1">{"via1",#N/A,TRUE,"general";"via2",#N/A,TRUE,"general";"via3",#N/A,TRUE,"general"}</definedName>
    <definedName name="____h3" localSheetId="0" hidden="1">{"via1",#N/A,TRUE,"general";"via2",#N/A,TRUE,"general";"via3",#N/A,TRUE,"general"}</definedName>
    <definedName name="____h3" localSheetId="4" hidden="1">{"via1",#N/A,TRUE,"general";"via2",#N/A,TRUE,"general";"via3",#N/A,TRUE,"general"}</definedName>
    <definedName name="____h3" hidden="1">{"via1",#N/A,TRUE,"general";"via2",#N/A,TRUE,"general";"via3",#N/A,TRUE,"general"}</definedName>
    <definedName name="____h4" localSheetId="2" hidden="1">{"TAB1",#N/A,TRUE,"GENERAL";"TAB2",#N/A,TRUE,"GENERAL";"TAB3",#N/A,TRUE,"GENERAL";"TAB4",#N/A,TRUE,"GENERAL";"TAB5",#N/A,TRUE,"GENERAL"}</definedName>
    <definedName name="____h4" localSheetId="0" hidden="1">{"TAB1",#N/A,TRUE,"GENERAL";"TAB2",#N/A,TRUE,"GENERAL";"TAB3",#N/A,TRUE,"GENERAL";"TAB4",#N/A,TRUE,"GENERAL";"TAB5",#N/A,TRUE,"GENERAL"}</definedName>
    <definedName name="____h4" localSheetId="4" hidden="1">{"TAB1",#N/A,TRUE,"GENERAL";"TAB2",#N/A,TRUE,"GENERAL";"TAB3",#N/A,TRUE,"GENERAL";"TAB4",#N/A,TRUE,"GENERAL";"TAB5",#N/A,TRUE,"GENERAL"}</definedName>
    <definedName name="____h4" hidden="1">{"TAB1",#N/A,TRUE,"GENERAL";"TAB2",#N/A,TRUE,"GENERAL";"TAB3",#N/A,TRUE,"GENERAL";"TAB4",#N/A,TRUE,"GENERAL";"TAB5",#N/A,TRUE,"GENERAL"}</definedName>
    <definedName name="____h5" localSheetId="2" hidden="1">{"TAB1",#N/A,TRUE,"GENERAL";"TAB2",#N/A,TRUE,"GENERAL";"TAB3",#N/A,TRUE,"GENERAL";"TAB4",#N/A,TRUE,"GENERAL";"TAB5",#N/A,TRUE,"GENERAL"}</definedName>
    <definedName name="____h5" localSheetId="0" hidden="1">{"TAB1",#N/A,TRUE,"GENERAL";"TAB2",#N/A,TRUE,"GENERAL";"TAB3",#N/A,TRUE,"GENERAL";"TAB4",#N/A,TRUE,"GENERAL";"TAB5",#N/A,TRUE,"GENERAL"}</definedName>
    <definedName name="____h5" localSheetId="4" hidden="1">{"TAB1",#N/A,TRUE,"GENERAL";"TAB2",#N/A,TRUE,"GENERAL";"TAB3",#N/A,TRUE,"GENERAL";"TAB4",#N/A,TRUE,"GENERAL";"TAB5",#N/A,TRUE,"GENERAL"}</definedName>
    <definedName name="____h5" hidden="1">{"TAB1",#N/A,TRUE,"GENERAL";"TAB2",#N/A,TRUE,"GENERAL";"TAB3",#N/A,TRUE,"GENERAL";"TAB4",#N/A,TRUE,"GENERAL";"TAB5",#N/A,TRUE,"GENERAL"}</definedName>
    <definedName name="____h6" localSheetId="2" hidden="1">{"via1",#N/A,TRUE,"general";"via2",#N/A,TRUE,"general";"via3",#N/A,TRUE,"general"}</definedName>
    <definedName name="____h6" localSheetId="0" hidden="1">{"via1",#N/A,TRUE,"general";"via2",#N/A,TRUE,"general";"via3",#N/A,TRUE,"general"}</definedName>
    <definedName name="____h6" localSheetId="4" hidden="1">{"via1",#N/A,TRUE,"general";"via2",#N/A,TRUE,"general";"via3",#N/A,TRUE,"general"}</definedName>
    <definedName name="____h6" hidden="1">{"via1",#N/A,TRUE,"general";"via2",#N/A,TRUE,"general";"via3",#N/A,TRUE,"general"}</definedName>
    <definedName name="____h7" localSheetId="2" hidden="1">{"TAB1",#N/A,TRUE,"GENERAL";"TAB2",#N/A,TRUE,"GENERAL";"TAB3",#N/A,TRUE,"GENERAL";"TAB4",#N/A,TRUE,"GENERAL";"TAB5",#N/A,TRUE,"GENERAL"}</definedName>
    <definedName name="____h7" localSheetId="0" hidden="1">{"TAB1",#N/A,TRUE,"GENERAL";"TAB2",#N/A,TRUE,"GENERAL";"TAB3",#N/A,TRUE,"GENERAL";"TAB4",#N/A,TRUE,"GENERAL";"TAB5",#N/A,TRUE,"GENERAL"}</definedName>
    <definedName name="____h7" localSheetId="4" hidden="1">{"TAB1",#N/A,TRUE,"GENERAL";"TAB2",#N/A,TRUE,"GENERAL";"TAB3",#N/A,TRUE,"GENERAL";"TAB4",#N/A,TRUE,"GENERAL";"TAB5",#N/A,TRUE,"GENERAL"}</definedName>
    <definedName name="____h7" hidden="1">{"TAB1",#N/A,TRUE,"GENERAL";"TAB2",#N/A,TRUE,"GENERAL";"TAB3",#N/A,TRUE,"GENERAL";"TAB4",#N/A,TRUE,"GENERAL";"TAB5",#N/A,TRUE,"GENERAL"}</definedName>
    <definedName name="____h8" localSheetId="2" hidden="1">{"via1",#N/A,TRUE,"general";"via2",#N/A,TRUE,"general";"via3",#N/A,TRUE,"general"}</definedName>
    <definedName name="____h8" localSheetId="0" hidden="1">{"via1",#N/A,TRUE,"general";"via2",#N/A,TRUE,"general";"via3",#N/A,TRUE,"general"}</definedName>
    <definedName name="____h8" localSheetId="4" hidden="1">{"via1",#N/A,TRUE,"general";"via2",#N/A,TRUE,"general";"via3",#N/A,TRUE,"general"}</definedName>
    <definedName name="____h8" hidden="1">{"via1",#N/A,TRUE,"general";"via2",#N/A,TRUE,"general";"via3",#N/A,TRUE,"general"}</definedName>
    <definedName name="____hfh7" localSheetId="2" hidden="1">{"via1",#N/A,TRUE,"general";"via2",#N/A,TRUE,"general";"via3",#N/A,TRUE,"general"}</definedName>
    <definedName name="____hfh7" localSheetId="0" hidden="1">{"via1",#N/A,TRUE,"general";"via2",#N/A,TRUE,"general";"via3",#N/A,TRUE,"general"}</definedName>
    <definedName name="____hfh7" localSheetId="4" hidden="1">{"via1",#N/A,TRUE,"general";"via2",#N/A,TRUE,"general";"via3",#N/A,TRUE,"general"}</definedName>
    <definedName name="____hfh7" hidden="1">{"via1",#N/A,TRUE,"general";"via2",#N/A,TRUE,"general";"via3",#N/A,TRUE,"general"}</definedName>
    <definedName name="____HUM1">[16]DATBAND!$I$3:$I$469</definedName>
    <definedName name="____HUM2">[16]DATBAND!$J$3:$J$453</definedName>
    <definedName name="____i1" localSheetId="2">#REF!</definedName>
    <definedName name="____i1" localSheetId="0">#REF!</definedName>
    <definedName name="____i1" localSheetId="4">#REF!</definedName>
    <definedName name="____i1">#REF!</definedName>
    <definedName name="____i4" localSheetId="2" hidden="1">{"via1",#N/A,TRUE,"general";"via2",#N/A,TRUE,"general";"via3",#N/A,TRUE,"general"}</definedName>
    <definedName name="____i4" localSheetId="0" hidden="1">{"via1",#N/A,TRUE,"general";"via2",#N/A,TRUE,"general";"via3",#N/A,TRUE,"general"}</definedName>
    <definedName name="____i4" localSheetId="4" hidden="1">{"via1",#N/A,TRUE,"general";"via2",#N/A,TRUE,"general";"via3",#N/A,TRUE,"general"}</definedName>
    <definedName name="____i4" hidden="1">{"via1",#N/A,TRUE,"general";"via2",#N/A,TRUE,"general";"via3",#N/A,TRUE,"general"}</definedName>
    <definedName name="____i5" localSheetId="2" hidden="1">{"TAB1",#N/A,TRUE,"GENERAL";"TAB2",#N/A,TRUE,"GENERAL";"TAB3",#N/A,TRUE,"GENERAL";"TAB4",#N/A,TRUE,"GENERAL";"TAB5",#N/A,TRUE,"GENERAL"}</definedName>
    <definedName name="____i5" localSheetId="0" hidden="1">{"TAB1",#N/A,TRUE,"GENERAL";"TAB2",#N/A,TRUE,"GENERAL";"TAB3",#N/A,TRUE,"GENERAL";"TAB4",#N/A,TRUE,"GENERAL";"TAB5",#N/A,TRUE,"GENERAL"}</definedName>
    <definedName name="____i5" localSheetId="4" hidden="1">{"TAB1",#N/A,TRUE,"GENERAL";"TAB2",#N/A,TRUE,"GENERAL";"TAB3",#N/A,TRUE,"GENERAL";"TAB4",#N/A,TRUE,"GENERAL";"TAB5",#N/A,TRUE,"GENERAL"}</definedName>
    <definedName name="____i5" hidden="1">{"TAB1",#N/A,TRUE,"GENERAL";"TAB2",#N/A,TRUE,"GENERAL";"TAB3",#N/A,TRUE,"GENERAL";"TAB4",#N/A,TRUE,"GENERAL";"TAB5",#N/A,TRUE,"GENERAL"}</definedName>
    <definedName name="____i6" localSheetId="2" hidden="1">{"TAB1",#N/A,TRUE,"GENERAL";"TAB2",#N/A,TRUE,"GENERAL";"TAB3",#N/A,TRUE,"GENERAL";"TAB4",#N/A,TRUE,"GENERAL";"TAB5",#N/A,TRUE,"GENERAL"}</definedName>
    <definedName name="____i6" localSheetId="0" hidden="1">{"TAB1",#N/A,TRUE,"GENERAL";"TAB2",#N/A,TRUE,"GENERAL";"TAB3",#N/A,TRUE,"GENERAL";"TAB4",#N/A,TRUE,"GENERAL";"TAB5",#N/A,TRUE,"GENERAL"}</definedName>
    <definedName name="____i6" localSheetId="4" hidden="1">{"TAB1",#N/A,TRUE,"GENERAL";"TAB2",#N/A,TRUE,"GENERAL";"TAB3",#N/A,TRUE,"GENERAL";"TAB4",#N/A,TRUE,"GENERAL";"TAB5",#N/A,TRUE,"GENERAL"}</definedName>
    <definedName name="____i6" hidden="1">{"TAB1",#N/A,TRUE,"GENERAL";"TAB2",#N/A,TRUE,"GENERAL";"TAB3",#N/A,TRUE,"GENERAL";"TAB4",#N/A,TRUE,"GENERAL";"TAB5",#N/A,TRUE,"GENERAL"}</definedName>
    <definedName name="____i7" localSheetId="2" hidden="1">{"via1",#N/A,TRUE,"general";"via2",#N/A,TRUE,"general";"via3",#N/A,TRUE,"general"}</definedName>
    <definedName name="____i7" localSheetId="0" hidden="1">{"via1",#N/A,TRUE,"general";"via2",#N/A,TRUE,"general";"via3",#N/A,TRUE,"general"}</definedName>
    <definedName name="____i7" localSheetId="4" hidden="1">{"via1",#N/A,TRUE,"general";"via2",#N/A,TRUE,"general";"via3",#N/A,TRUE,"general"}</definedName>
    <definedName name="____i7" hidden="1">{"via1",#N/A,TRUE,"general";"via2",#N/A,TRUE,"general";"via3",#N/A,TRUE,"general"}</definedName>
    <definedName name="____i77" localSheetId="2" hidden="1">{"TAB1",#N/A,TRUE,"GENERAL";"TAB2",#N/A,TRUE,"GENERAL";"TAB3",#N/A,TRUE,"GENERAL";"TAB4",#N/A,TRUE,"GENERAL";"TAB5",#N/A,TRUE,"GENERAL"}</definedName>
    <definedName name="____i77" localSheetId="0" hidden="1">{"TAB1",#N/A,TRUE,"GENERAL";"TAB2",#N/A,TRUE,"GENERAL";"TAB3",#N/A,TRUE,"GENERAL";"TAB4",#N/A,TRUE,"GENERAL";"TAB5",#N/A,TRUE,"GENERAL"}</definedName>
    <definedName name="____i77" localSheetId="4" hidden="1">{"TAB1",#N/A,TRUE,"GENERAL";"TAB2",#N/A,TRUE,"GENERAL";"TAB3",#N/A,TRUE,"GENERAL";"TAB4",#N/A,TRUE,"GENERAL";"TAB5",#N/A,TRUE,"GENERAL"}</definedName>
    <definedName name="____i77" hidden="1">{"TAB1",#N/A,TRUE,"GENERAL";"TAB2",#N/A,TRUE,"GENERAL";"TAB3",#N/A,TRUE,"GENERAL";"TAB4",#N/A,TRUE,"GENERAL";"TAB5",#N/A,TRUE,"GENERAL"}</definedName>
    <definedName name="____i8" localSheetId="2" hidden="1">{"via1",#N/A,TRUE,"general";"via2",#N/A,TRUE,"general";"via3",#N/A,TRUE,"general"}</definedName>
    <definedName name="____i8" localSheetId="0" hidden="1">{"via1",#N/A,TRUE,"general";"via2",#N/A,TRUE,"general";"via3",#N/A,TRUE,"general"}</definedName>
    <definedName name="____i8" localSheetId="4" hidden="1">{"via1",#N/A,TRUE,"general";"via2",#N/A,TRUE,"general";"via3",#N/A,TRUE,"general"}</definedName>
    <definedName name="____i8" hidden="1">{"via1",#N/A,TRUE,"general";"via2",#N/A,TRUE,"general";"via3",#N/A,TRUE,"general"}</definedName>
    <definedName name="____i9" localSheetId="2" hidden="1">{"TAB1",#N/A,TRUE,"GENERAL";"TAB2",#N/A,TRUE,"GENERAL";"TAB3",#N/A,TRUE,"GENERAL";"TAB4",#N/A,TRUE,"GENERAL";"TAB5",#N/A,TRUE,"GENERAL"}</definedName>
    <definedName name="____i9" localSheetId="0" hidden="1">{"TAB1",#N/A,TRUE,"GENERAL";"TAB2",#N/A,TRUE,"GENERAL";"TAB3",#N/A,TRUE,"GENERAL";"TAB4",#N/A,TRUE,"GENERAL";"TAB5",#N/A,TRUE,"GENERAL"}</definedName>
    <definedName name="____i9" localSheetId="4" hidden="1">{"TAB1",#N/A,TRUE,"GENERAL";"TAB2",#N/A,TRUE,"GENERAL";"TAB3",#N/A,TRUE,"GENERAL";"TAB4",#N/A,TRUE,"GENERAL";"TAB5",#N/A,TRUE,"GENERAL"}</definedName>
    <definedName name="____i9" hidden="1">{"TAB1",#N/A,TRUE,"GENERAL";"TAB2",#N/A,TRUE,"GENERAL";"TAB3",#N/A,TRUE,"GENERAL";"TAB4",#N/A,TRUE,"GENERAL";"TAB5",#N/A,TRUE,"GENERAL"}</definedName>
    <definedName name="____INF1" localSheetId="2">#REF!</definedName>
    <definedName name="____INF1" localSheetId="0">#REF!</definedName>
    <definedName name="____INF1" localSheetId="4">#REF!</definedName>
    <definedName name="____INF1">#REF!</definedName>
    <definedName name="____ITM4" localSheetId="2">#REF!</definedName>
    <definedName name="____ITM4" localSheetId="0">#REF!</definedName>
    <definedName name="____ITM4" localSheetId="4">#REF!</definedName>
    <definedName name="____ITM4">#REF!</definedName>
    <definedName name="____k3" localSheetId="2" hidden="1">{"TAB1",#N/A,TRUE,"GENERAL";"TAB2",#N/A,TRUE,"GENERAL";"TAB3",#N/A,TRUE,"GENERAL";"TAB4",#N/A,TRUE,"GENERAL";"TAB5",#N/A,TRUE,"GENERAL"}</definedName>
    <definedName name="____k3" localSheetId="0" hidden="1">{"TAB1",#N/A,TRUE,"GENERAL";"TAB2",#N/A,TRUE,"GENERAL";"TAB3",#N/A,TRUE,"GENERAL";"TAB4",#N/A,TRUE,"GENERAL";"TAB5",#N/A,TRUE,"GENERAL"}</definedName>
    <definedName name="____k3" localSheetId="4" hidden="1">{"TAB1",#N/A,TRUE,"GENERAL";"TAB2",#N/A,TRUE,"GENERAL";"TAB3",#N/A,TRUE,"GENERAL";"TAB4",#N/A,TRUE,"GENERAL";"TAB5",#N/A,TRUE,"GENERAL"}</definedName>
    <definedName name="____k3" hidden="1">{"TAB1",#N/A,TRUE,"GENERAL";"TAB2",#N/A,TRUE,"GENERAL";"TAB3",#N/A,TRUE,"GENERAL";"TAB4",#N/A,TRUE,"GENERAL";"TAB5",#N/A,TRUE,"GENERAL"}</definedName>
    <definedName name="____k4" localSheetId="2" hidden="1">{"via1",#N/A,TRUE,"general";"via2",#N/A,TRUE,"general";"via3",#N/A,TRUE,"general"}</definedName>
    <definedName name="____k4" localSheetId="0" hidden="1">{"via1",#N/A,TRUE,"general";"via2",#N/A,TRUE,"general";"via3",#N/A,TRUE,"general"}</definedName>
    <definedName name="____k4" localSheetId="4" hidden="1">{"via1",#N/A,TRUE,"general";"via2",#N/A,TRUE,"general";"via3",#N/A,TRUE,"general"}</definedName>
    <definedName name="____k4" hidden="1">{"via1",#N/A,TRUE,"general";"via2",#N/A,TRUE,"general";"via3",#N/A,TRUE,"general"}</definedName>
    <definedName name="____k5" localSheetId="2" hidden="1">{"via1",#N/A,TRUE,"general";"via2",#N/A,TRUE,"general";"via3",#N/A,TRUE,"general"}</definedName>
    <definedName name="____k5" localSheetId="0" hidden="1">{"via1",#N/A,TRUE,"general";"via2",#N/A,TRUE,"general";"via3",#N/A,TRUE,"general"}</definedName>
    <definedName name="____k5" localSheetId="4" hidden="1">{"via1",#N/A,TRUE,"general";"via2",#N/A,TRUE,"general";"via3",#N/A,TRUE,"general"}</definedName>
    <definedName name="____k5" hidden="1">{"via1",#N/A,TRUE,"general";"via2",#N/A,TRUE,"general";"via3",#N/A,TRUE,"general"}</definedName>
    <definedName name="____k6" localSheetId="2" hidden="1">{"TAB1",#N/A,TRUE,"GENERAL";"TAB2",#N/A,TRUE,"GENERAL";"TAB3",#N/A,TRUE,"GENERAL";"TAB4",#N/A,TRUE,"GENERAL";"TAB5",#N/A,TRUE,"GENERAL"}</definedName>
    <definedName name="____k6" localSheetId="0" hidden="1">{"TAB1",#N/A,TRUE,"GENERAL";"TAB2",#N/A,TRUE,"GENERAL";"TAB3",#N/A,TRUE,"GENERAL";"TAB4",#N/A,TRUE,"GENERAL";"TAB5",#N/A,TRUE,"GENERAL"}</definedName>
    <definedName name="____k6" localSheetId="4" hidden="1">{"TAB1",#N/A,TRUE,"GENERAL";"TAB2",#N/A,TRUE,"GENERAL";"TAB3",#N/A,TRUE,"GENERAL";"TAB4",#N/A,TRUE,"GENERAL";"TAB5",#N/A,TRUE,"GENERAL"}</definedName>
    <definedName name="____k6" hidden="1">{"TAB1",#N/A,TRUE,"GENERAL";"TAB2",#N/A,TRUE,"GENERAL";"TAB3",#N/A,TRUE,"GENERAL";"TAB4",#N/A,TRUE,"GENERAL";"TAB5",#N/A,TRUE,"GENERAL"}</definedName>
    <definedName name="____k7" localSheetId="2" hidden="1">{"via1",#N/A,TRUE,"general";"via2",#N/A,TRUE,"general";"via3",#N/A,TRUE,"general"}</definedName>
    <definedName name="____k7" localSheetId="0" hidden="1">{"via1",#N/A,TRUE,"general";"via2",#N/A,TRUE,"general";"via3",#N/A,TRUE,"general"}</definedName>
    <definedName name="____k7" localSheetId="4" hidden="1">{"via1",#N/A,TRUE,"general";"via2",#N/A,TRUE,"general";"via3",#N/A,TRUE,"general"}</definedName>
    <definedName name="____k7" hidden="1">{"via1",#N/A,TRUE,"general";"via2",#N/A,TRUE,"general";"via3",#N/A,TRUE,"general"}</definedName>
    <definedName name="____k8" localSheetId="2" hidden="1">{"via1",#N/A,TRUE,"general";"via2",#N/A,TRUE,"general";"via3",#N/A,TRUE,"general"}</definedName>
    <definedName name="____k8" localSheetId="0" hidden="1">{"via1",#N/A,TRUE,"general";"via2",#N/A,TRUE,"general";"via3",#N/A,TRUE,"general"}</definedName>
    <definedName name="____k8" localSheetId="4" hidden="1">{"via1",#N/A,TRUE,"general";"via2",#N/A,TRUE,"general";"via3",#N/A,TRUE,"general"}</definedName>
    <definedName name="____k8" hidden="1">{"via1",#N/A,TRUE,"general";"via2",#N/A,TRUE,"general";"via3",#N/A,TRUE,"general"}</definedName>
    <definedName name="____k9" localSheetId="2" hidden="1">{"TAB1",#N/A,TRUE,"GENERAL";"TAB2",#N/A,TRUE,"GENERAL";"TAB3",#N/A,TRUE,"GENERAL";"TAB4",#N/A,TRUE,"GENERAL";"TAB5",#N/A,TRUE,"GENERAL"}</definedName>
    <definedName name="____k9" localSheetId="0" hidden="1">{"TAB1",#N/A,TRUE,"GENERAL";"TAB2",#N/A,TRUE,"GENERAL";"TAB3",#N/A,TRUE,"GENERAL";"TAB4",#N/A,TRUE,"GENERAL";"TAB5",#N/A,TRUE,"GENERAL"}</definedName>
    <definedName name="____k9" localSheetId="4" hidden="1">{"TAB1",#N/A,TRUE,"GENERAL";"TAB2",#N/A,TRUE,"GENERAL";"TAB3",#N/A,TRUE,"GENERAL";"TAB4",#N/A,TRUE,"GENERAL";"TAB5",#N/A,TRUE,"GENERAL"}</definedName>
    <definedName name="____k9" hidden="1">{"TAB1",#N/A,TRUE,"GENERAL";"TAB2",#N/A,TRUE,"GENERAL";"TAB3",#N/A,TRUE,"GENERAL";"TAB4",#N/A,TRUE,"GENERAL";"TAB5",#N/A,TRUE,"GENERAL"}</definedName>
    <definedName name="____kjk6" localSheetId="2" hidden="1">{"TAB1",#N/A,TRUE,"GENERAL";"TAB2",#N/A,TRUE,"GENERAL";"TAB3",#N/A,TRUE,"GENERAL";"TAB4",#N/A,TRUE,"GENERAL";"TAB5",#N/A,TRUE,"GENERAL"}</definedName>
    <definedName name="____kjk6" localSheetId="0" hidden="1">{"TAB1",#N/A,TRUE,"GENERAL";"TAB2",#N/A,TRUE,"GENERAL";"TAB3",#N/A,TRUE,"GENERAL";"TAB4",#N/A,TRUE,"GENERAL";"TAB5",#N/A,TRUE,"GENERAL"}</definedName>
    <definedName name="____kjk6" localSheetId="4" hidden="1">{"TAB1",#N/A,TRUE,"GENERAL";"TAB2",#N/A,TRUE,"GENERAL";"TAB3",#N/A,TRUE,"GENERAL";"TAB4",#N/A,TRUE,"GENERAL";"TAB5",#N/A,TRUE,"GENERAL"}</definedName>
    <definedName name="____kjk6" hidden="1">{"TAB1",#N/A,TRUE,"GENERAL";"TAB2",#N/A,TRUE,"GENERAL";"TAB3",#N/A,TRUE,"GENERAL";"TAB4",#N/A,TRUE,"GENERAL";"TAB5",#N/A,TRUE,"GENERAL"}</definedName>
    <definedName name="____m3" localSheetId="2" hidden="1">{"via1",#N/A,TRUE,"general";"via2",#N/A,TRUE,"general";"via3",#N/A,TRUE,"general"}</definedName>
    <definedName name="____m3" localSheetId="0" hidden="1">{"via1",#N/A,TRUE,"general";"via2",#N/A,TRUE,"general";"via3",#N/A,TRUE,"general"}</definedName>
    <definedName name="____m3" localSheetId="4" hidden="1">{"via1",#N/A,TRUE,"general";"via2",#N/A,TRUE,"general";"via3",#N/A,TRUE,"general"}</definedName>
    <definedName name="____m3" hidden="1">{"via1",#N/A,TRUE,"general";"via2",#N/A,TRUE,"general";"via3",#N/A,TRUE,"general"}</definedName>
    <definedName name="____m4" localSheetId="2" hidden="1">{"TAB1",#N/A,TRUE,"GENERAL";"TAB2",#N/A,TRUE,"GENERAL";"TAB3",#N/A,TRUE,"GENERAL";"TAB4",#N/A,TRUE,"GENERAL";"TAB5",#N/A,TRUE,"GENERAL"}</definedName>
    <definedName name="____m4" localSheetId="0" hidden="1">{"TAB1",#N/A,TRUE,"GENERAL";"TAB2",#N/A,TRUE,"GENERAL";"TAB3",#N/A,TRUE,"GENERAL";"TAB4",#N/A,TRUE,"GENERAL";"TAB5",#N/A,TRUE,"GENERAL"}</definedName>
    <definedName name="____m4" localSheetId="4" hidden="1">{"TAB1",#N/A,TRUE,"GENERAL";"TAB2",#N/A,TRUE,"GENERAL";"TAB3",#N/A,TRUE,"GENERAL";"TAB4",#N/A,TRUE,"GENERAL";"TAB5",#N/A,TRUE,"GENERAL"}</definedName>
    <definedName name="____m4" hidden="1">{"TAB1",#N/A,TRUE,"GENERAL";"TAB2",#N/A,TRUE,"GENERAL";"TAB3",#N/A,TRUE,"GENERAL";"TAB4",#N/A,TRUE,"GENERAL";"TAB5",#N/A,TRUE,"GENERAL"}</definedName>
    <definedName name="____m5" localSheetId="2" hidden="1">{"via1",#N/A,TRUE,"general";"via2",#N/A,TRUE,"general";"via3",#N/A,TRUE,"general"}</definedName>
    <definedName name="____m5" localSheetId="0" hidden="1">{"via1",#N/A,TRUE,"general";"via2",#N/A,TRUE,"general";"via3",#N/A,TRUE,"general"}</definedName>
    <definedName name="____m5" localSheetId="4" hidden="1">{"via1",#N/A,TRUE,"general";"via2",#N/A,TRUE,"general";"via3",#N/A,TRUE,"general"}</definedName>
    <definedName name="____m5" hidden="1">{"via1",#N/A,TRUE,"general";"via2",#N/A,TRUE,"general";"via3",#N/A,TRUE,"general"}</definedName>
    <definedName name="____m6" localSheetId="2" hidden="1">{"TAB1",#N/A,TRUE,"GENERAL";"TAB2",#N/A,TRUE,"GENERAL";"TAB3",#N/A,TRUE,"GENERAL";"TAB4",#N/A,TRUE,"GENERAL";"TAB5",#N/A,TRUE,"GENERAL"}</definedName>
    <definedName name="____m6" localSheetId="0" hidden="1">{"TAB1",#N/A,TRUE,"GENERAL";"TAB2",#N/A,TRUE,"GENERAL";"TAB3",#N/A,TRUE,"GENERAL";"TAB4",#N/A,TRUE,"GENERAL";"TAB5",#N/A,TRUE,"GENERAL"}</definedName>
    <definedName name="____m6" localSheetId="4" hidden="1">{"TAB1",#N/A,TRUE,"GENERAL";"TAB2",#N/A,TRUE,"GENERAL";"TAB3",#N/A,TRUE,"GENERAL";"TAB4",#N/A,TRUE,"GENERAL";"TAB5",#N/A,TRUE,"GENERAL"}</definedName>
    <definedName name="____m6" hidden="1">{"TAB1",#N/A,TRUE,"GENERAL";"TAB2",#N/A,TRUE,"GENERAL";"TAB3",#N/A,TRUE,"GENERAL";"TAB4",#N/A,TRUE,"GENERAL";"TAB5",#N/A,TRUE,"GENERAL"}</definedName>
    <definedName name="____m7" localSheetId="2" hidden="1">{"TAB1",#N/A,TRUE,"GENERAL";"TAB2",#N/A,TRUE,"GENERAL";"TAB3",#N/A,TRUE,"GENERAL";"TAB4",#N/A,TRUE,"GENERAL";"TAB5",#N/A,TRUE,"GENERAL"}</definedName>
    <definedName name="____m7" localSheetId="0" hidden="1">{"TAB1",#N/A,TRUE,"GENERAL";"TAB2",#N/A,TRUE,"GENERAL";"TAB3",#N/A,TRUE,"GENERAL";"TAB4",#N/A,TRUE,"GENERAL";"TAB5",#N/A,TRUE,"GENERAL"}</definedName>
    <definedName name="____m7" localSheetId="4" hidden="1">{"TAB1",#N/A,TRUE,"GENERAL";"TAB2",#N/A,TRUE,"GENERAL";"TAB3",#N/A,TRUE,"GENERAL";"TAB4",#N/A,TRUE,"GENERAL";"TAB5",#N/A,TRUE,"GENERAL"}</definedName>
    <definedName name="____m7" hidden="1">{"TAB1",#N/A,TRUE,"GENERAL";"TAB2",#N/A,TRUE,"GENERAL";"TAB3",#N/A,TRUE,"GENERAL";"TAB4",#N/A,TRUE,"GENERAL";"TAB5",#N/A,TRUE,"GENERAL"}</definedName>
    <definedName name="____m8" localSheetId="2" hidden="1">{"via1",#N/A,TRUE,"general";"via2",#N/A,TRUE,"general";"via3",#N/A,TRUE,"general"}</definedName>
    <definedName name="____m8" localSheetId="0" hidden="1">{"via1",#N/A,TRUE,"general";"via2",#N/A,TRUE,"general";"via3",#N/A,TRUE,"general"}</definedName>
    <definedName name="____m8" localSheetId="4" hidden="1">{"via1",#N/A,TRUE,"general";"via2",#N/A,TRUE,"general";"via3",#N/A,TRUE,"general"}</definedName>
    <definedName name="____m8" hidden="1">{"via1",#N/A,TRUE,"general";"via2",#N/A,TRUE,"general";"via3",#N/A,TRUE,"general"}</definedName>
    <definedName name="____m9" localSheetId="2" hidden="1">{"via1",#N/A,TRUE,"general";"via2",#N/A,TRUE,"general";"via3",#N/A,TRUE,"general"}</definedName>
    <definedName name="____m9" localSheetId="0" hidden="1">{"via1",#N/A,TRUE,"general";"via2",#N/A,TRUE,"general";"via3",#N/A,TRUE,"general"}</definedName>
    <definedName name="____m9" localSheetId="4" hidden="1">{"via1",#N/A,TRUE,"general";"via2",#N/A,TRUE,"general";"via3",#N/A,TRUE,"general"}</definedName>
    <definedName name="____m9" hidden="1">{"via1",#N/A,TRUE,"general";"via2",#N/A,TRUE,"general";"via3",#N/A,TRUE,"general"}</definedName>
    <definedName name="____MA2" localSheetId="2">#REF!</definedName>
    <definedName name="____MA2" localSheetId="0">#REF!</definedName>
    <definedName name="____MA2" localSheetId="4">#REF!</definedName>
    <definedName name="____MA2">#REF!</definedName>
    <definedName name="____mes1">[13]COSTOS!$E$5</definedName>
    <definedName name="____Mes2">[13]COSTOS!$F$5</definedName>
    <definedName name="____Mes3">[13]COSTOS!$G$5</definedName>
    <definedName name="____n3" localSheetId="2" hidden="1">{"TAB1",#N/A,TRUE,"GENERAL";"TAB2",#N/A,TRUE,"GENERAL";"TAB3",#N/A,TRUE,"GENERAL";"TAB4",#N/A,TRUE,"GENERAL";"TAB5",#N/A,TRUE,"GENERAL"}</definedName>
    <definedName name="____n3" localSheetId="0" hidden="1">{"TAB1",#N/A,TRUE,"GENERAL";"TAB2",#N/A,TRUE,"GENERAL";"TAB3",#N/A,TRUE,"GENERAL";"TAB4",#N/A,TRUE,"GENERAL";"TAB5",#N/A,TRUE,"GENERAL"}</definedName>
    <definedName name="____n3" localSheetId="4" hidden="1">{"TAB1",#N/A,TRUE,"GENERAL";"TAB2",#N/A,TRUE,"GENERAL";"TAB3",#N/A,TRUE,"GENERAL";"TAB4",#N/A,TRUE,"GENERAL";"TAB5",#N/A,TRUE,"GENERAL"}</definedName>
    <definedName name="____n3" hidden="1">{"TAB1",#N/A,TRUE,"GENERAL";"TAB2",#N/A,TRUE,"GENERAL";"TAB3",#N/A,TRUE,"GENERAL";"TAB4",#N/A,TRUE,"GENERAL";"TAB5",#N/A,TRUE,"GENERAL"}</definedName>
    <definedName name="____n4" localSheetId="2" hidden="1">{"via1",#N/A,TRUE,"general";"via2",#N/A,TRUE,"general";"via3",#N/A,TRUE,"general"}</definedName>
    <definedName name="____n4" localSheetId="0" hidden="1">{"via1",#N/A,TRUE,"general";"via2",#N/A,TRUE,"general";"via3",#N/A,TRUE,"general"}</definedName>
    <definedName name="____n4" localSheetId="4" hidden="1">{"via1",#N/A,TRUE,"general";"via2",#N/A,TRUE,"general";"via3",#N/A,TRUE,"general"}</definedName>
    <definedName name="____n4" hidden="1">{"via1",#N/A,TRUE,"general";"via2",#N/A,TRUE,"general";"via3",#N/A,TRUE,"general"}</definedName>
    <definedName name="____n5" localSheetId="2" hidden="1">{"TAB1",#N/A,TRUE,"GENERAL";"TAB2",#N/A,TRUE,"GENERAL";"TAB3",#N/A,TRUE,"GENERAL";"TAB4",#N/A,TRUE,"GENERAL";"TAB5",#N/A,TRUE,"GENERAL"}</definedName>
    <definedName name="____n5" localSheetId="0" hidden="1">{"TAB1",#N/A,TRUE,"GENERAL";"TAB2",#N/A,TRUE,"GENERAL";"TAB3",#N/A,TRUE,"GENERAL";"TAB4",#N/A,TRUE,"GENERAL";"TAB5",#N/A,TRUE,"GENERAL"}</definedName>
    <definedName name="____n5" localSheetId="4" hidden="1">{"TAB1",#N/A,TRUE,"GENERAL";"TAB2",#N/A,TRUE,"GENERAL";"TAB3",#N/A,TRUE,"GENERAL";"TAB4",#N/A,TRUE,"GENERAL";"TAB5",#N/A,TRUE,"GENERAL"}</definedName>
    <definedName name="____n5" hidden="1">{"TAB1",#N/A,TRUE,"GENERAL";"TAB2",#N/A,TRUE,"GENERAL";"TAB3",#N/A,TRUE,"GENERAL";"TAB4",#N/A,TRUE,"GENERAL";"TAB5",#N/A,TRUE,"GENERAL"}</definedName>
    <definedName name="____nyn7" localSheetId="2" hidden="1">{"via1",#N/A,TRUE,"general";"via2",#N/A,TRUE,"general";"via3",#N/A,TRUE,"general"}</definedName>
    <definedName name="____nyn7" localSheetId="0" hidden="1">{"via1",#N/A,TRUE,"general";"via2",#N/A,TRUE,"general";"via3",#N/A,TRUE,"general"}</definedName>
    <definedName name="____nyn7" localSheetId="4" hidden="1">{"via1",#N/A,TRUE,"general";"via2",#N/A,TRUE,"general";"via3",#N/A,TRUE,"general"}</definedName>
    <definedName name="____nyn7" hidden="1">{"via1",#N/A,TRUE,"general";"via2",#N/A,TRUE,"general";"via3",#N/A,TRUE,"general"}</definedName>
    <definedName name="____o4" localSheetId="2" hidden="1">{"via1",#N/A,TRUE,"general";"via2",#N/A,TRUE,"general";"via3",#N/A,TRUE,"general"}</definedName>
    <definedName name="____o4" localSheetId="0" hidden="1">{"via1",#N/A,TRUE,"general";"via2",#N/A,TRUE,"general";"via3",#N/A,TRUE,"general"}</definedName>
    <definedName name="____o4" localSheetId="4" hidden="1">{"via1",#N/A,TRUE,"general";"via2",#N/A,TRUE,"general";"via3",#N/A,TRUE,"general"}</definedName>
    <definedName name="____o4" hidden="1">{"via1",#N/A,TRUE,"general";"via2",#N/A,TRUE,"general";"via3",#N/A,TRUE,"general"}</definedName>
    <definedName name="____o5" localSheetId="2" hidden="1">{"TAB1",#N/A,TRUE,"GENERAL";"TAB2",#N/A,TRUE,"GENERAL";"TAB3",#N/A,TRUE,"GENERAL";"TAB4",#N/A,TRUE,"GENERAL";"TAB5",#N/A,TRUE,"GENERAL"}</definedName>
    <definedName name="____o5" localSheetId="0" hidden="1">{"TAB1",#N/A,TRUE,"GENERAL";"TAB2",#N/A,TRUE,"GENERAL";"TAB3",#N/A,TRUE,"GENERAL";"TAB4",#N/A,TRUE,"GENERAL";"TAB5",#N/A,TRUE,"GENERAL"}</definedName>
    <definedName name="____o5" localSheetId="4" hidden="1">{"TAB1",#N/A,TRUE,"GENERAL";"TAB2",#N/A,TRUE,"GENERAL";"TAB3",#N/A,TRUE,"GENERAL";"TAB4",#N/A,TRUE,"GENERAL";"TAB5",#N/A,TRUE,"GENERAL"}</definedName>
    <definedName name="____o5" hidden="1">{"TAB1",#N/A,TRUE,"GENERAL";"TAB2",#N/A,TRUE,"GENERAL";"TAB3",#N/A,TRUE,"GENERAL";"TAB4",#N/A,TRUE,"GENERAL";"TAB5",#N/A,TRUE,"GENERAL"}</definedName>
    <definedName name="____o6" localSheetId="2" hidden="1">{"TAB1",#N/A,TRUE,"GENERAL";"TAB2",#N/A,TRUE,"GENERAL";"TAB3",#N/A,TRUE,"GENERAL";"TAB4",#N/A,TRUE,"GENERAL";"TAB5",#N/A,TRUE,"GENERAL"}</definedName>
    <definedName name="____o6" localSheetId="0" hidden="1">{"TAB1",#N/A,TRUE,"GENERAL";"TAB2",#N/A,TRUE,"GENERAL";"TAB3",#N/A,TRUE,"GENERAL";"TAB4",#N/A,TRUE,"GENERAL";"TAB5",#N/A,TRUE,"GENERAL"}</definedName>
    <definedName name="____o6" localSheetId="4" hidden="1">{"TAB1",#N/A,TRUE,"GENERAL";"TAB2",#N/A,TRUE,"GENERAL";"TAB3",#N/A,TRUE,"GENERAL";"TAB4",#N/A,TRUE,"GENERAL";"TAB5",#N/A,TRUE,"GENERAL"}</definedName>
    <definedName name="____o6" hidden="1">{"TAB1",#N/A,TRUE,"GENERAL";"TAB2",#N/A,TRUE,"GENERAL";"TAB3",#N/A,TRUE,"GENERAL";"TAB4",#N/A,TRUE,"GENERAL";"TAB5",#N/A,TRUE,"GENERAL"}</definedName>
    <definedName name="____o7" localSheetId="2" hidden="1">{"TAB1",#N/A,TRUE,"GENERAL";"TAB2",#N/A,TRUE,"GENERAL";"TAB3",#N/A,TRUE,"GENERAL";"TAB4",#N/A,TRUE,"GENERAL";"TAB5",#N/A,TRUE,"GENERAL"}</definedName>
    <definedName name="____o7" localSheetId="0" hidden="1">{"TAB1",#N/A,TRUE,"GENERAL";"TAB2",#N/A,TRUE,"GENERAL";"TAB3",#N/A,TRUE,"GENERAL";"TAB4",#N/A,TRUE,"GENERAL";"TAB5",#N/A,TRUE,"GENERAL"}</definedName>
    <definedName name="____o7" localSheetId="4" hidden="1">{"TAB1",#N/A,TRUE,"GENERAL";"TAB2",#N/A,TRUE,"GENERAL";"TAB3",#N/A,TRUE,"GENERAL";"TAB4",#N/A,TRUE,"GENERAL";"TAB5",#N/A,TRUE,"GENERAL"}</definedName>
    <definedName name="____o7" hidden="1">{"TAB1",#N/A,TRUE,"GENERAL";"TAB2",#N/A,TRUE,"GENERAL";"TAB3",#N/A,TRUE,"GENERAL";"TAB4",#N/A,TRUE,"GENERAL";"TAB5",#N/A,TRUE,"GENERAL"}</definedName>
    <definedName name="____o8" localSheetId="2" hidden="1">{"via1",#N/A,TRUE,"general";"via2",#N/A,TRUE,"general";"via3",#N/A,TRUE,"general"}</definedName>
    <definedName name="____o8" localSheetId="0" hidden="1">{"via1",#N/A,TRUE,"general";"via2",#N/A,TRUE,"general";"via3",#N/A,TRUE,"general"}</definedName>
    <definedName name="____o8" localSheetId="4" hidden="1">{"via1",#N/A,TRUE,"general";"via2",#N/A,TRUE,"general";"via3",#N/A,TRUE,"general"}</definedName>
    <definedName name="____o8" hidden="1">{"via1",#N/A,TRUE,"general";"via2",#N/A,TRUE,"general";"via3",#N/A,TRUE,"general"}</definedName>
    <definedName name="____o9" localSheetId="2" hidden="1">{"TAB1",#N/A,TRUE,"GENERAL";"TAB2",#N/A,TRUE,"GENERAL";"TAB3",#N/A,TRUE,"GENERAL";"TAB4",#N/A,TRUE,"GENERAL";"TAB5",#N/A,TRUE,"GENERAL"}</definedName>
    <definedName name="____o9" localSheetId="0" hidden="1">{"TAB1",#N/A,TRUE,"GENERAL";"TAB2",#N/A,TRUE,"GENERAL";"TAB3",#N/A,TRUE,"GENERAL";"TAB4",#N/A,TRUE,"GENERAL";"TAB5",#N/A,TRUE,"GENERAL"}</definedName>
    <definedName name="____o9" localSheetId="4" hidden="1">{"TAB1",#N/A,TRUE,"GENERAL";"TAB2",#N/A,TRUE,"GENERAL";"TAB3",#N/A,TRUE,"GENERAL";"TAB4",#N/A,TRUE,"GENERAL";"TAB5",#N/A,TRUE,"GENERAL"}</definedName>
    <definedName name="____o9" hidden="1">{"TAB1",#N/A,TRUE,"GENERAL";"TAB2",#N/A,TRUE,"GENERAL";"TAB3",#N/A,TRUE,"GENERAL";"TAB4",#N/A,TRUE,"GENERAL";"TAB5",#N/A,TRUE,"GENERAL"}</definedName>
    <definedName name="____ORO10" localSheetId="2">#REF!</definedName>
    <definedName name="____ORO10" localSheetId="0">#REF!</definedName>
    <definedName name="____ORO10" localSheetId="4">#REF!</definedName>
    <definedName name="____ORO10">#REF!</definedName>
    <definedName name="____ORO11" localSheetId="2">#REF!</definedName>
    <definedName name="____ORO11" localSheetId="0">#REF!</definedName>
    <definedName name="____ORO11" localSheetId="4">#REF!</definedName>
    <definedName name="____ORO11">#REF!</definedName>
    <definedName name="____ORO12" localSheetId="2">#REF!</definedName>
    <definedName name="____ORO12" localSheetId="0">#REF!</definedName>
    <definedName name="____ORO12" localSheetId="4">#REF!</definedName>
    <definedName name="____ORO12">#REF!</definedName>
    <definedName name="____ORO13" localSheetId="2">#REF!</definedName>
    <definedName name="____ORO13" localSheetId="0">#REF!</definedName>
    <definedName name="____ORO13" localSheetId="4">#REF!</definedName>
    <definedName name="____ORO13">#REF!</definedName>
    <definedName name="____ORO14" localSheetId="2">#REF!</definedName>
    <definedName name="____ORO14" localSheetId="0">#REF!</definedName>
    <definedName name="____ORO14" localSheetId="4">#REF!</definedName>
    <definedName name="____ORO14">#REF!</definedName>
    <definedName name="____ORO15" localSheetId="2">#REF!</definedName>
    <definedName name="____ORO15" localSheetId="0">#REF!</definedName>
    <definedName name="____ORO15" localSheetId="4">#REF!</definedName>
    <definedName name="____ORO15">#REF!</definedName>
    <definedName name="____ORO16" localSheetId="2">#REF!</definedName>
    <definedName name="____ORO16" localSheetId="0">#REF!</definedName>
    <definedName name="____ORO16" localSheetId="4">#REF!</definedName>
    <definedName name="____ORO16">#REF!</definedName>
    <definedName name="____ORO17" localSheetId="2">#REF!</definedName>
    <definedName name="____ORO17" localSheetId="0">#REF!</definedName>
    <definedName name="____ORO17" localSheetId="4">#REF!</definedName>
    <definedName name="____ORO17">#REF!</definedName>
    <definedName name="____ORO18" localSheetId="2">#REF!</definedName>
    <definedName name="____ORO18" localSheetId="0">#REF!</definedName>
    <definedName name="____ORO18" localSheetId="4">#REF!</definedName>
    <definedName name="____ORO18">#REF!</definedName>
    <definedName name="____ORO19" localSheetId="2">#REF!</definedName>
    <definedName name="____ORO19" localSheetId="0">#REF!</definedName>
    <definedName name="____ORO19" localSheetId="4">#REF!</definedName>
    <definedName name="____ORO19">#REF!</definedName>
    <definedName name="____p6" localSheetId="2" hidden="1">{"via1",#N/A,TRUE,"general";"via2",#N/A,TRUE,"general";"via3",#N/A,TRUE,"general"}</definedName>
    <definedName name="____p6" localSheetId="0" hidden="1">{"via1",#N/A,TRUE,"general";"via2",#N/A,TRUE,"general";"via3",#N/A,TRUE,"general"}</definedName>
    <definedName name="____p6" localSheetId="4" hidden="1">{"via1",#N/A,TRUE,"general";"via2",#N/A,TRUE,"general";"via3",#N/A,TRUE,"general"}</definedName>
    <definedName name="____p6" hidden="1">{"via1",#N/A,TRUE,"general";"via2",#N/A,TRUE,"general";"via3",#N/A,TRUE,"general"}</definedName>
    <definedName name="____p7" localSheetId="2" hidden="1">{"via1",#N/A,TRUE,"general";"via2",#N/A,TRUE,"general";"via3",#N/A,TRUE,"general"}</definedName>
    <definedName name="____p7" localSheetId="0" hidden="1">{"via1",#N/A,TRUE,"general";"via2",#N/A,TRUE,"general";"via3",#N/A,TRUE,"general"}</definedName>
    <definedName name="____p7" localSheetId="4" hidden="1">{"via1",#N/A,TRUE,"general";"via2",#N/A,TRUE,"general";"via3",#N/A,TRUE,"general"}</definedName>
    <definedName name="____p7" hidden="1">{"via1",#N/A,TRUE,"general";"via2",#N/A,TRUE,"general";"via3",#N/A,TRUE,"general"}</definedName>
    <definedName name="____p8" localSheetId="2" hidden="1">{"TAB1",#N/A,TRUE,"GENERAL";"TAB2",#N/A,TRUE,"GENERAL";"TAB3",#N/A,TRUE,"GENERAL";"TAB4",#N/A,TRUE,"GENERAL";"TAB5",#N/A,TRUE,"GENERAL"}</definedName>
    <definedName name="____p8" localSheetId="0" hidden="1">{"TAB1",#N/A,TRUE,"GENERAL";"TAB2",#N/A,TRUE,"GENERAL";"TAB3",#N/A,TRUE,"GENERAL";"TAB4",#N/A,TRUE,"GENERAL";"TAB5",#N/A,TRUE,"GENERAL"}</definedName>
    <definedName name="____p8" localSheetId="4" hidden="1">{"TAB1",#N/A,TRUE,"GENERAL";"TAB2",#N/A,TRUE,"GENERAL";"TAB3",#N/A,TRUE,"GENERAL";"TAB4",#N/A,TRUE,"GENERAL";"TAB5",#N/A,TRUE,"GENERAL"}</definedName>
    <definedName name="____p8" hidden="1">{"TAB1",#N/A,TRUE,"GENERAL";"TAB2",#N/A,TRUE,"GENERAL";"TAB3",#N/A,TRUE,"GENERAL";"TAB4",#N/A,TRUE,"GENERAL";"TAB5",#N/A,TRUE,"GENERAL"}</definedName>
    <definedName name="____PJ50" localSheetId="2">#REF!</definedName>
    <definedName name="____PJ50" localSheetId="0">#REF!</definedName>
    <definedName name="____PJ50" localSheetId="4">#REF!</definedName>
    <definedName name="____PJ50">#REF!</definedName>
    <definedName name="____pj51" localSheetId="2">#REF!</definedName>
    <definedName name="____pj51" localSheetId="0">#REF!</definedName>
    <definedName name="____pj51" localSheetId="4">#REF!</definedName>
    <definedName name="____pj51">#REF!</definedName>
    <definedName name="____PMT5671" localSheetId="2">[7]MEMORIAS!#REF!</definedName>
    <definedName name="____PMT5671" localSheetId="0">[7]MEMORIAS!#REF!</definedName>
    <definedName name="____PMT5671" localSheetId="4">[7]MEMORIAS!#REF!</definedName>
    <definedName name="____PMT5671">[7]MEMORIAS!#REF!</definedName>
    <definedName name="____PMT5805" localSheetId="2">[7]MEMORIAS!#REF!</definedName>
    <definedName name="____PMT5805" localSheetId="0">[7]MEMORIAS!#REF!</definedName>
    <definedName name="____PMT5805" localSheetId="4">[7]MEMORIAS!#REF!</definedName>
    <definedName name="____PMT5805">[7]MEMORIAS!#REF!</definedName>
    <definedName name="____PMT5806" localSheetId="2">[7]MEMORIAS!#REF!</definedName>
    <definedName name="____PMT5806" localSheetId="0">[7]MEMORIAS!#REF!</definedName>
    <definedName name="____PMT5806" localSheetId="4">[7]MEMORIAS!#REF!</definedName>
    <definedName name="____PMT5806">[7]MEMORIAS!#REF!</definedName>
    <definedName name="____PMT5815" localSheetId="2">[7]MEMORIAS!#REF!</definedName>
    <definedName name="____PMT5815" localSheetId="0">[7]MEMORIAS!#REF!</definedName>
    <definedName name="____PMT5815" localSheetId="4">[7]MEMORIAS!#REF!</definedName>
    <definedName name="____PMT5815">[7]MEMORIAS!#REF!</definedName>
    <definedName name="____PMT5820" localSheetId="4">[7]MEMORIAS!#REF!</definedName>
    <definedName name="____PMT5820">[7]MEMORIAS!#REF!</definedName>
    <definedName name="____r" localSheetId="2" hidden="1">{"TAB1",#N/A,TRUE,"GENERAL";"TAB2",#N/A,TRUE,"GENERAL";"TAB3",#N/A,TRUE,"GENERAL";"TAB4",#N/A,TRUE,"GENERAL";"TAB5",#N/A,TRUE,"GENERAL"}</definedName>
    <definedName name="____r" localSheetId="0" hidden="1">{"TAB1",#N/A,TRUE,"GENERAL";"TAB2",#N/A,TRUE,"GENERAL";"TAB3",#N/A,TRUE,"GENERAL";"TAB4",#N/A,TRUE,"GENERAL";"TAB5",#N/A,TRUE,"GENERAL"}</definedName>
    <definedName name="____r" localSheetId="4" hidden="1">{"TAB1",#N/A,TRUE,"GENERAL";"TAB2",#N/A,TRUE,"GENERAL";"TAB3",#N/A,TRUE,"GENERAL";"TAB4",#N/A,TRUE,"GENERAL";"TAB5",#N/A,TRUE,"GENERAL"}</definedName>
    <definedName name="____r" hidden="1">{"TAB1",#N/A,TRUE,"GENERAL";"TAB2",#N/A,TRUE,"GENERAL";"TAB3",#N/A,TRUE,"GENERAL";"TAB4",#N/A,TRUE,"GENERAL";"TAB5",#N/A,TRUE,"GENERAL"}</definedName>
    <definedName name="____r4r" localSheetId="2" hidden="1">{"via1",#N/A,TRUE,"general";"via2",#N/A,TRUE,"general";"via3",#N/A,TRUE,"general"}</definedName>
    <definedName name="____r4r" localSheetId="0" hidden="1">{"via1",#N/A,TRUE,"general";"via2",#N/A,TRUE,"general";"via3",#N/A,TRUE,"general"}</definedName>
    <definedName name="____r4r" localSheetId="4" hidden="1">{"via1",#N/A,TRUE,"general";"via2",#N/A,TRUE,"general";"via3",#N/A,TRUE,"general"}</definedName>
    <definedName name="____r4r" hidden="1">{"via1",#N/A,TRUE,"general";"via2",#N/A,TRUE,"general";"via3",#N/A,TRUE,"general"}</definedName>
    <definedName name="____rc" localSheetId="2">#REF!</definedName>
    <definedName name="____rc" localSheetId="0">#REF!</definedName>
    <definedName name="____rc" localSheetId="4">#REF!</definedName>
    <definedName name="____rc">#REF!</definedName>
    <definedName name="____rtu6" localSheetId="2" hidden="1">{"via1",#N/A,TRUE,"general";"via2",#N/A,TRUE,"general";"via3",#N/A,TRUE,"general"}</definedName>
    <definedName name="____rtu6" localSheetId="0" hidden="1">{"via1",#N/A,TRUE,"general";"via2",#N/A,TRUE,"general";"via3",#N/A,TRUE,"general"}</definedName>
    <definedName name="____rtu6" localSheetId="4" hidden="1">{"via1",#N/A,TRUE,"general";"via2",#N/A,TRUE,"general";"via3",#N/A,TRUE,"general"}</definedName>
    <definedName name="____rtu6" hidden="1">{"via1",#N/A,TRUE,"general";"via2",#N/A,TRUE,"general";"via3",#N/A,TRUE,"general"}</definedName>
    <definedName name="____s1" localSheetId="2" hidden="1">{"via1",#N/A,TRUE,"general";"via2",#N/A,TRUE,"general";"via3",#N/A,TRUE,"general"}</definedName>
    <definedName name="____s1" localSheetId="0" hidden="1">{"via1",#N/A,TRUE,"general";"via2",#N/A,TRUE,"general";"via3",#N/A,TRUE,"general"}</definedName>
    <definedName name="____s1" localSheetId="4" hidden="1">{"via1",#N/A,TRUE,"general";"via2",#N/A,TRUE,"general";"via3",#N/A,TRUE,"general"}</definedName>
    <definedName name="____s1" hidden="1">{"via1",#N/A,TRUE,"general";"via2",#N/A,TRUE,"general";"via3",#N/A,TRUE,"general"}</definedName>
    <definedName name="____s2" localSheetId="2" hidden="1">{"TAB1",#N/A,TRUE,"GENERAL";"TAB2",#N/A,TRUE,"GENERAL";"TAB3",#N/A,TRUE,"GENERAL";"TAB4",#N/A,TRUE,"GENERAL";"TAB5",#N/A,TRUE,"GENERAL"}</definedName>
    <definedName name="____s2" localSheetId="0" hidden="1">{"TAB1",#N/A,TRUE,"GENERAL";"TAB2",#N/A,TRUE,"GENERAL";"TAB3",#N/A,TRUE,"GENERAL";"TAB4",#N/A,TRUE,"GENERAL";"TAB5",#N/A,TRUE,"GENERAL"}</definedName>
    <definedName name="____s2" localSheetId="4" hidden="1">{"TAB1",#N/A,TRUE,"GENERAL";"TAB2",#N/A,TRUE,"GENERAL";"TAB3",#N/A,TRUE,"GENERAL";"TAB4",#N/A,TRUE,"GENERAL";"TAB5",#N/A,TRUE,"GENERAL"}</definedName>
    <definedName name="____s2" hidden="1">{"TAB1",#N/A,TRUE,"GENERAL";"TAB2",#N/A,TRUE,"GENERAL";"TAB3",#N/A,TRUE,"GENERAL";"TAB4",#N/A,TRUE,"GENERAL";"TAB5",#N/A,TRUE,"GENERAL"}</definedName>
    <definedName name="____s3" localSheetId="2" hidden="1">{"TAB1",#N/A,TRUE,"GENERAL";"TAB2",#N/A,TRUE,"GENERAL";"TAB3",#N/A,TRUE,"GENERAL";"TAB4",#N/A,TRUE,"GENERAL";"TAB5",#N/A,TRUE,"GENERAL"}</definedName>
    <definedName name="____s3" localSheetId="0" hidden="1">{"TAB1",#N/A,TRUE,"GENERAL";"TAB2",#N/A,TRUE,"GENERAL";"TAB3",#N/A,TRUE,"GENERAL";"TAB4",#N/A,TRUE,"GENERAL";"TAB5",#N/A,TRUE,"GENERAL"}</definedName>
    <definedName name="____s3" localSheetId="4" hidden="1">{"TAB1",#N/A,TRUE,"GENERAL";"TAB2",#N/A,TRUE,"GENERAL";"TAB3",#N/A,TRUE,"GENERAL";"TAB4",#N/A,TRUE,"GENERAL";"TAB5",#N/A,TRUE,"GENERAL"}</definedName>
    <definedName name="____s3" hidden="1">{"TAB1",#N/A,TRUE,"GENERAL";"TAB2",#N/A,TRUE,"GENERAL";"TAB3",#N/A,TRUE,"GENERAL";"TAB4",#N/A,TRUE,"GENERAL";"TAB5",#N/A,TRUE,"GENERAL"}</definedName>
    <definedName name="____s4" localSheetId="2" hidden="1">{"via1",#N/A,TRUE,"general";"via2",#N/A,TRUE,"general";"via3",#N/A,TRUE,"general"}</definedName>
    <definedName name="____s4" localSheetId="0" hidden="1">{"via1",#N/A,TRUE,"general";"via2",#N/A,TRUE,"general";"via3",#N/A,TRUE,"general"}</definedName>
    <definedName name="____s4" localSheetId="4" hidden="1">{"via1",#N/A,TRUE,"general";"via2",#N/A,TRUE,"general";"via3",#N/A,TRUE,"general"}</definedName>
    <definedName name="____s4" hidden="1">{"via1",#N/A,TRUE,"general";"via2",#N/A,TRUE,"general";"via3",#N/A,TRUE,"general"}</definedName>
    <definedName name="____s5" localSheetId="2" hidden="1">{"via1",#N/A,TRUE,"general";"via2",#N/A,TRUE,"general";"via3",#N/A,TRUE,"general"}</definedName>
    <definedName name="____s5" localSheetId="0" hidden="1">{"via1",#N/A,TRUE,"general";"via2",#N/A,TRUE,"general";"via3",#N/A,TRUE,"general"}</definedName>
    <definedName name="____s5" localSheetId="4" hidden="1">{"via1",#N/A,TRUE,"general";"via2",#N/A,TRUE,"general";"via3",#N/A,TRUE,"general"}</definedName>
    <definedName name="____s5" hidden="1">{"via1",#N/A,TRUE,"general";"via2",#N/A,TRUE,"general";"via3",#N/A,TRUE,"general"}</definedName>
    <definedName name="____s6" localSheetId="2" hidden="1">{"TAB1",#N/A,TRUE,"GENERAL";"TAB2",#N/A,TRUE,"GENERAL";"TAB3",#N/A,TRUE,"GENERAL";"TAB4",#N/A,TRUE,"GENERAL";"TAB5",#N/A,TRUE,"GENERAL"}</definedName>
    <definedName name="____s6" localSheetId="0" hidden="1">{"TAB1",#N/A,TRUE,"GENERAL";"TAB2",#N/A,TRUE,"GENERAL";"TAB3",#N/A,TRUE,"GENERAL";"TAB4",#N/A,TRUE,"GENERAL";"TAB5",#N/A,TRUE,"GENERAL"}</definedName>
    <definedName name="____s6" localSheetId="4" hidden="1">{"TAB1",#N/A,TRUE,"GENERAL";"TAB2",#N/A,TRUE,"GENERAL";"TAB3",#N/A,TRUE,"GENERAL";"TAB4",#N/A,TRUE,"GENERAL";"TAB5",#N/A,TRUE,"GENERAL"}</definedName>
    <definedName name="____s6" hidden="1">{"TAB1",#N/A,TRUE,"GENERAL";"TAB2",#N/A,TRUE,"GENERAL";"TAB3",#N/A,TRUE,"GENERAL";"TAB4",#N/A,TRUE,"GENERAL";"TAB5",#N/A,TRUE,"GENERAL"}</definedName>
    <definedName name="____s7" localSheetId="2" hidden="1">{"via1",#N/A,TRUE,"general";"via2",#N/A,TRUE,"general";"via3",#N/A,TRUE,"general"}</definedName>
    <definedName name="____s7" localSheetId="0" hidden="1">{"via1",#N/A,TRUE,"general";"via2",#N/A,TRUE,"general";"via3",#N/A,TRUE,"general"}</definedName>
    <definedName name="____s7" localSheetId="4" hidden="1">{"via1",#N/A,TRUE,"general";"via2",#N/A,TRUE,"general";"via3",#N/A,TRUE,"general"}</definedName>
    <definedName name="____s7" hidden="1">{"via1",#N/A,TRUE,"general";"via2",#N/A,TRUE,"general";"via3",#N/A,TRUE,"general"}</definedName>
    <definedName name="____SAL1" localSheetId="2">#REF!</definedName>
    <definedName name="____SAL1" localSheetId="0">#REF!</definedName>
    <definedName name="____SAL1" localSheetId="4">#REF!</definedName>
    <definedName name="____SAL1">#REF!</definedName>
    <definedName name="____SBC1" localSheetId="2">[9]INV!$A$12:$D$15</definedName>
    <definedName name="____SBC1" localSheetId="0">[9]INV!$A$12:$D$15</definedName>
    <definedName name="____SBC1">[5]INV!$A$12:$D$15</definedName>
    <definedName name="____SBC3" localSheetId="2">[9]INV!$F$12:$I$15</definedName>
    <definedName name="____SBC3" localSheetId="0">[9]INV!$F$12:$I$15</definedName>
    <definedName name="____SBC3">[5]INV!$F$12:$I$15</definedName>
    <definedName name="____SBC5" localSheetId="2">[9]INV!$K$12:$N$15</definedName>
    <definedName name="____SBC5" localSheetId="0">[9]INV!$K$12:$N$15</definedName>
    <definedName name="____SBC5">[5]INV!$K$12:$N$15</definedName>
    <definedName name="____t3" localSheetId="2" hidden="1">{"TAB1",#N/A,TRUE,"GENERAL";"TAB2",#N/A,TRUE,"GENERAL";"TAB3",#N/A,TRUE,"GENERAL";"TAB4",#N/A,TRUE,"GENERAL";"TAB5",#N/A,TRUE,"GENERAL"}</definedName>
    <definedName name="____t3" localSheetId="0" hidden="1">{"TAB1",#N/A,TRUE,"GENERAL";"TAB2",#N/A,TRUE,"GENERAL";"TAB3",#N/A,TRUE,"GENERAL";"TAB4",#N/A,TRUE,"GENERAL";"TAB5",#N/A,TRUE,"GENERAL"}</definedName>
    <definedName name="____t3" localSheetId="4" hidden="1">{"TAB1",#N/A,TRUE,"GENERAL";"TAB2",#N/A,TRUE,"GENERAL";"TAB3",#N/A,TRUE,"GENERAL";"TAB4",#N/A,TRUE,"GENERAL";"TAB5",#N/A,TRUE,"GENERAL"}</definedName>
    <definedName name="____t3" hidden="1">{"TAB1",#N/A,TRUE,"GENERAL";"TAB2",#N/A,TRUE,"GENERAL";"TAB3",#N/A,TRUE,"GENERAL";"TAB4",#N/A,TRUE,"GENERAL";"TAB5",#N/A,TRUE,"GENERAL"}</definedName>
    <definedName name="____t4" localSheetId="2" hidden="1">{"via1",#N/A,TRUE,"general";"via2",#N/A,TRUE,"general";"via3",#N/A,TRUE,"general"}</definedName>
    <definedName name="____t4" localSheetId="0" hidden="1">{"via1",#N/A,TRUE,"general";"via2",#N/A,TRUE,"general";"via3",#N/A,TRUE,"general"}</definedName>
    <definedName name="____t4" localSheetId="4" hidden="1">{"via1",#N/A,TRUE,"general";"via2",#N/A,TRUE,"general";"via3",#N/A,TRUE,"general"}</definedName>
    <definedName name="____t4" hidden="1">{"via1",#N/A,TRUE,"general";"via2",#N/A,TRUE,"general";"via3",#N/A,TRUE,"general"}</definedName>
    <definedName name="____t5" localSheetId="2" hidden="1">{"TAB1",#N/A,TRUE,"GENERAL";"TAB2",#N/A,TRUE,"GENERAL";"TAB3",#N/A,TRUE,"GENERAL";"TAB4",#N/A,TRUE,"GENERAL";"TAB5",#N/A,TRUE,"GENERAL"}</definedName>
    <definedName name="____t5" localSheetId="0" hidden="1">{"TAB1",#N/A,TRUE,"GENERAL";"TAB2",#N/A,TRUE,"GENERAL";"TAB3",#N/A,TRUE,"GENERAL";"TAB4",#N/A,TRUE,"GENERAL";"TAB5",#N/A,TRUE,"GENERAL"}</definedName>
    <definedName name="____t5" localSheetId="4" hidden="1">{"TAB1",#N/A,TRUE,"GENERAL";"TAB2",#N/A,TRUE,"GENERAL";"TAB3",#N/A,TRUE,"GENERAL";"TAB4",#N/A,TRUE,"GENERAL";"TAB5",#N/A,TRUE,"GENERAL"}</definedName>
    <definedName name="____t5" hidden="1">{"TAB1",#N/A,TRUE,"GENERAL";"TAB2",#N/A,TRUE,"GENERAL";"TAB3",#N/A,TRUE,"GENERAL";"TAB4",#N/A,TRUE,"GENERAL";"TAB5",#N/A,TRUE,"GENERAL"}</definedName>
    <definedName name="____t6" localSheetId="2" hidden="1">{"via1",#N/A,TRUE,"general";"via2",#N/A,TRUE,"general";"via3",#N/A,TRUE,"general"}</definedName>
    <definedName name="____t6" localSheetId="0" hidden="1">{"via1",#N/A,TRUE,"general";"via2",#N/A,TRUE,"general";"via3",#N/A,TRUE,"general"}</definedName>
    <definedName name="____t6" localSheetId="4" hidden="1">{"via1",#N/A,TRUE,"general";"via2",#N/A,TRUE,"general";"via3",#N/A,TRUE,"general"}</definedName>
    <definedName name="____t6" hidden="1">{"via1",#N/A,TRUE,"general";"via2",#N/A,TRUE,"general";"via3",#N/A,TRUE,"general"}</definedName>
    <definedName name="____t66" localSheetId="2" hidden="1">{"TAB1",#N/A,TRUE,"GENERAL";"TAB2",#N/A,TRUE,"GENERAL";"TAB3",#N/A,TRUE,"GENERAL";"TAB4",#N/A,TRUE,"GENERAL";"TAB5",#N/A,TRUE,"GENERAL"}</definedName>
    <definedName name="____t66" localSheetId="0" hidden="1">{"TAB1",#N/A,TRUE,"GENERAL";"TAB2",#N/A,TRUE,"GENERAL";"TAB3",#N/A,TRUE,"GENERAL";"TAB4",#N/A,TRUE,"GENERAL";"TAB5",#N/A,TRUE,"GENERAL"}</definedName>
    <definedName name="____t66" localSheetId="4" hidden="1">{"TAB1",#N/A,TRUE,"GENERAL";"TAB2",#N/A,TRUE,"GENERAL";"TAB3",#N/A,TRUE,"GENERAL";"TAB4",#N/A,TRUE,"GENERAL";"TAB5",#N/A,TRUE,"GENERAL"}</definedName>
    <definedName name="____t66" hidden="1">{"TAB1",#N/A,TRUE,"GENERAL";"TAB2",#N/A,TRUE,"GENERAL";"TAB3",#N/A,TRUE,"GENERAL";"TAB4",#N/A,TRUE,"GENERAL";"TAB5",#N/A,TRUE,"GENERAL"}</definedName>
    <definedName name="____t7" localSheetId="2" hidden="1">{"via1",#N/A,TRUE,"general";"via2",#N/A,TRUE,"general";"via3",#N/A,TRUE,"general"}</definedName>
    <definedName name="____t7" localSheetId="0" hidden="1">{"via1",#N/A,TRUE,"general";"via2",#N/A,TRUE,"general";"via3",#N/A,TRUE,"general"}</definedName>
    <definedName name="____t7" localSheetId="4" hidden="1">{"via1",#N/A,TRUE,"general";"via2",#N/A,TRUE,"general";"via3",#N/A,TRUE,"general"}</definedName>
    <definedName name="____t7" hidden="1">{"via1",#N/A,TRUE,"general";"via2",#N/A,TRUE,"general";"via3",#N/A,TRUE,"general"}</definedName>
    <definedName name="____t77" localSheetId="2" hidden="1">{"TAB1",#N/A,TRUE,"GENERAL";"TAB2",#N/A,TRUE,"GENERAL";"TAB3",#N/A,TRUE,"GENERAL";"TAB4",#N/A,TRUE,"GENERAL";"TAB5",#N/A,TRUE,"GENERAL"}</definedName>
    <definedName name="____t77" localSheetId="0" hidden="1">{"TAB1",#N/A,TRUE,"GENERAL";"TAB2",#N/A,TRUE,"GENERAL";"TAB3",#N/A,TRUE,"GENERAL";"TAB4",#N/A,TRUE,"GENERAL";"TAB5",#N/A,TRUE,"GENERAL"}</definedName>
    <definedName name="____t77" localSheetId="4" hidden="1">{"TAB1",#N/A,TRUE,"GENERAL";"TAB2",#N/A,TRUE,"GENERAL";"TAB3",#N/A,TRUE,"GENERAL";"TAB4",#N/A,TRUE,"GENERAL";"TAB5",#N/A,TRUE,"GENERAL"}</definedName>
    <definedName name="____t77" hidden="1">{"TAB1",#N/A,TRUE,"GENERAL";"TAB2",#N/A,TRUE,"GENERAL";"TAB3",#N/A,TRUE,"GENERAL";"TAB4",#N/A,TRUE,"GENERAL";"TAB5",#N/A,TRUE,"GENERAL"}</definedName>
    <definedName name="____t8" localSheetId="2" hidden="1">{"TAB1",#N/A,TRUE,"GENERAL";"TAB2",#N/A,TRUE,"GENERAL";"TAB3",#N/A,TRUE,"GENERAL";"TAB4",#N/A,TRUE,"GENERAL";"TAB5",#N/A,TRUE,"GENERAL"}</definedName>
    <definedName name="____t8" localSheetId="0" hidden="1">{"TAB1",#N/A,TRUE,"GENERAL";"TAB2",#N/A,TRUE,"GENERAL";"TAB3",#N/A,TRUE,"GENERAL";"TAB4",#N/A,TRUE,"GENERAL";"TAB5",#N/A,TRUE,"GENERAL"}</definedName>
    <definedName name="____t8" localSheetId="4" hidden="1">{"TAB1",#N/A,TRUE,"GENERAL";"TAB2",#N/A,TRUE,"GENERAL";"TAB3",#N/A,TRUE,"GENERAL";"TAB4",#N/A,TRUE,"GENERAL";"TAB5",#N/A,TRUE,"GENERAL"}</definedName>
    <definedName name="____t8" hidden="1">{"TAB1",#N/A,TRUE,"GENERAL";"TAB2",#N/A,TRUE,"GENERAL";"TAB3",#N/A,TRUE,"GENERAL";"TAB4",#N/A,TRUE,"GENERAL";"TAB5",#N/A,TRUE,"GENERAL"}</definedName>
    <definedName name="____t88" localSheetId="2" hidden="1">{"via1",#N/A,TRUE,"general";"via2",#N/A,TRUE,"general";"via3",#N/A,TRUE,"general"}</definedName>
    <definedName name="____t88" localSheetId="0" hidden="1">{"via1",#N/A,TRUE,"general";"via2",#N/A,TRUE,"general";"via3",#N/A,TRUE,"general"}</definedName>
    <definedName name="____t88" localSheetId="4" hidden="1">{"via1",#N/A,TRUE,"general";"via2",#N/A,TRUE,"general";"via3",#N/A,TRUE,"general"}</definedName>
    <definedName name="____t88" hidden="1">{"via1",#N/A,TRUE,"general";"via2",#N/A,TRUE,"general";"via3",#N/A,TRUE,"general"}</definedName>
    <definedName name="____t9" localSheetId="2" hidden="1">{"TAB1",#N/A,TRUE,"GENERAL";"TAB2",#N/A,TRUE,"GENERAL";"TAB3",#N/A,TRUE,"GENERAL";"TAB4",#N/A,TRUE,"GENERAL";"TAB5",#N/A,TRUE,"GENERAL"}</definedName>
    <definedName name="____t9" localSheetId="0" hidden="1">{"TAB1",#N/A,TRUE,"GENERAL";"TAB2",#N/A,TRUE,"GENERAL";"TAB3",#N/A,TRUE,"GENERAL";"TAB4",#N/A,TRUE,"GENERAL";"TAB5",#N/A,TRUE,"GENERAL"}</definedName>
    <definedName name="____t9" localSheetId="4" hidden="1">{"TAB1",#N/A,TRUE,"GENERAL";"TAB2",#N/A,TRUE,"GENERAL";"TAB3",#N/A,TRUE,"GENERAL";"TAB4",#N/A,TRUE,"GENERAL";"TAB5",#N/A,TRUE,"GENERAL"}</definedName>
    <definedName name="____t9" hidden="1">{"TAB1",#N/A,TRUE,"GENERAL";"TAB2",#N/A,TRUE,"GENERAL";"TAB3",#N/A,TRUE,"GENERAL";"TAB4",#N/A,TRUE,"GENERAL";"TAB5",#N/A,TRUE,"GENERAL"}</definedName>
    <definedName name="____t99" localSheetId="2" hidden="1">{"via1",#N/A,TRUE,"general";"via2",#N/A,TRUE,"general";"via3",#N/A,TRUE,"general"}</definedName>
    <definedName name="____t99" localSheetId="0" hidden="1">{"via1",#N/A,TRUE,"general";"via2",#N/A,TRUE,"general";"via3",#N/A,TRUE,"general"}</definedName>
    <definedName name="____t99" localSheetId="4" hidden="1">{"via1",#N/A,TRUE,"general";"via2",#N/A,TRUE,"general";"via3",#N/A,TRUE,"general"}</definedName>
    <definedName name="____t99" hidden="1">{"via1",#N/A,TRUE,"general";"via2",#N/A,TRUE,"general";"via3",#N/A,TRUE,"general"}</definedName>
    <definedName name="____TA1">[16]DATBAND!$L$3:$L$652</definedName>
    <definedName name="____TA2">[16]DATBAND!$M$3:$M$570</definedName>
    <definedName name="____TA3">[16]DATBAND!$N$3:$N$446</definedName>
    <definedName name="____TA4">[16]DATBAND!$O$3:$O$678</definedName>
    <definedName name="____TA5">[16]DATBAND!$P$3:$P$601</definedName>
    <definedName name="____TA6">[16]DATBAND!$Q$3:$Q$531</definedName>
    <definedName name="____TA7">[16]DATBAND!$R$3:$R$504</definedName>
    <definedName name="____TA8">[16]DATBAND!$S$3:$S$674</definedName>
    <definedName name="____TA9">[16]DATBAND!$T$3:$T$544</definedName>
    <definedName name="____tab1" localSheetId="2">#REF!</definedName>
    <definedName name="____tab1" localSheetId="0">#REF!</definedName>
    <definedName name="____tab1" localSheetId="4">#REF!</definedName>
    <definedName name="____tab1">#REF!</definedName>
    <definedName name="____tab2" localSheetId="2">#REF!</definedName>
    <definedName name="____tab2" localSheetId="0">#REF!</definedName>
    <definedName name="____tab2" localSheetId="4">#REF!</definedName>
    <definedName name="____tab2">#REF!</definedName>
    <definedName name="____tab3" localSheetId="2">#REF!</definedName>
    <definedName name="____tab3" localSheetId="0">#REF!</definedName>
    <definedName name="____tab3" localSheetId="4">#REF!</definedName>
    <definedName name="____tab3">#REF!</definedName>
    <definedName name="____TAB4" localSheetId="2">#REF!</definedName>
    <definedName name="____TAB4" localSheetId="0">#REF!</definedName>
    <definedName name="____TAB4" localSheetId="4">#REF!</definedName>
    <definedName name="____TAB4">#REF!</definedName>
    <definedName name="____u4" localSheetId="2" hidden="1">{"TAB1",#N/A,TRUE,"GENERAL";"TAB2",#N/A,TRUE,"GENERAL";"TAB3",#N/A,TRUE,"GENERAL";"TAB4",#N/A,TRUE,"GENERAL";"TAB5",#N/A,TRUE,"GENERAL"}</definedName>
    <definedName name="____u4" localSheetId="0" hidden="1">{"TAB1",#N/A,TRUE,"GENERAL";"TAB2",#N/A,TRUE,"GENERAL";"TAB3",#N/A,TRUE,"GENERAL";"TAB4",#N/A,TRUE,"GENERAL";"TAB5",#N/A,TRUE,"GENERAL"}</definedName>
    <definedName name="____u4" localSheetId="4" hidden="1">{"TAB1",#N/A,TRUE,"GENERAL";"TAB2",#N/A,TRUE,"GENERAL";"TAB3",#N/A,TRUE,"GENERAL";"TAB4",#N/A,TRUE,"GENERAL";"TAB5",#N/A,TRUE,"GENERAL"}</definedName>
    <definedName name="____u4" hidden="1">{"TAB1",#N/A,TRUE,"GENERAL";"TAB2",#N/A,TRUE,"GENERAL";"TAB3",#N/A,TRUE,"GENERAL";"TAB4",#N/A,TRUE,"GENERAL";"TAB5",#N/A,TRUE,"GENERAL"}</definedName>
    <definedName name="____u5" localSheetId="2" hidden="1">{"TAB1",#N/A,TRUE,"GENERAL";"TAB2",#N/A,TRUE,"GENERAL";"TAB3",#N/A,TRUE,"GENERAL";"TAB4",#N/A,TRUE,"GENERAL";"TAB5",#N/A,TRUE,"GENERAL"}</definedName>
    <definedName name="____u5" localSheetId="0" hidden="1">{"TAB1",#N/A,TRUE,"GENERAL";"TAB2",#N/A,TRUE,"GENERAL";"TAB3",#N/A,TRUE,"GENERAL";"TAB4",#N/A,TRUE,"GENERAL";"TAB5",#N/A,TRUE,"GENERAL"}</definedName>
    <definedName name="____u5" localSheetId="4" hidden="1">{"TAB1",#N/A,TRUE,"GENERAL";"TAB2",#N/A,TRUE,"GENERAL";"TAB3",#N/A,TRUE,"GENERAL";"TAB4",#N/A,TRUE,"GENERAL";"TAB5",#N/A,TRUE,"GENERAL"}</definedName>
    <definedName name="____u5" hidden="1">{"TAB1",#N/A,TRUE,"GENERAL";"TAB2",#N/A,TRUE,"GENERAL";"TAB3",#N/A,TRUE,"GENERAL";"TAB4",#N/A,TRUE,"GENERAL";"TAB5",#N/A,TRUE,"GENERAL"}</definedName>
    <definedName name="____u6" localSheetId="2" hidden="1">{"TAB1",#N/A,TRUE,"GENERAL";"TAB2",#N/A,TRUE,"GENERAL";"TAB3",#N/A,TRUE,"GENERAL";"TAB4",#N/A,TRUE,"GENERAL";"TAB5",#N/A,TRUE,"GENERAL"}</definedName>
    <definedName name="____u6" localSheetId="0" hidden="1">{"TAB1",#N/A,TRUE,"GENERAL";"TAB2",#N/A,TRUE,"GENERAL";"TAB3",#N/A,TRUE,"GENERAL";"TAB4",#N/A,TRUE,"GENERAL";"TAB5",#N/A,TRUE,"GENERAL"}</definedName>
    <definedName name="____u6" localSheetId="4" hidden="1">{"TAB1",#N/A,TRUE,"GENERAL";"TAB2",#N/A,TRUE,"GENERAL";"TAB3",#N/A,TRUE,"GENERAL";"TAB4",#N/A,TRUE,"GENERAL";"TAB5",#N/A,TRUE,"GENERAL"}</definedName>
    <definedName name="____u6" hidden="1">{"TAB1",#N/A,TRUE,"GENERAL";"TAB2",#N/A,TRUE,"GENERAL";"TAB3",#N/A,TRUE,"GENERAL";"TAB4",#N/A,TRUE,"GENERAL";"TAB5",#N/A,TRUE,"GENERAL"}</definedName>
    <definedName name="____u7" localSheetId="2" hidden="1">{"via1",#N/A,TRUE,"general";"via2",#N/A,TRUE,"general";"via3",#N/A,TRUE,"general"}</definedName>
    <definedName name="____u7" localSheetId="0" hidden="1">{"via1",#N/A,TRUE,"general";"via2",#N/A,TRUE,"general";"via3",#N/A,TRUE,"general"}</definedName>
    <definedName name="____u7" localSheetId="4" hidden="1">{"via1",#N/A,TRUE,"general";"via2",#N/A,TRUE,"general";"via3",#N/A,TRUE,"general"}</definedName>
    <definedName name="____u7" hidden="1">{"via1",#N/A,TRUE,"general";"via2",#N/A,TRUE,"general";"via3",#N/A,TRUE,"general"}</definedName>
    <definedName name="____u8" localSheetId="2" hidden="1">{"TAB1",#N/A,TRUE,"GENERAL";"TAB2",#N/A,TRUE,"GENERAL";"TAB3",#N/A,TRUE,"GENERAL";"TAB4",#N/A,TRUE,"GENERAL";"TAB5",#N/A,TRUE,"GENERAL"}</definedName>
    <definedName name="____u8" localSheetId="0" hidden="1">{"TAB1",#N/A,TRUE,"GENERAL";"TAB2",#N/A,TRUE,"GENERAL";"TAB3",#N/A,TRUE,"GENERAL";"TAB4",#N/A,TRUE,"GENERAL";"TAB5",#N/A,TRUE,"GENERAL"}</definedName>
    <definedName name="____u8" localSheetId="4" hidden="1">{"TAB1",#N/A,TRUE,"GENERAL";"TAB2",#N/A,TRUE,"GENERAL";"TAB3",#N/A,TRUE,"GENERAL";"TAB4",#N/A,TRUE,"GENERAL";"TAB5",#N/A,TRUE,"GENERAL"}</definedName>
    <definedName name="____u8" hidden="1">{"TAB1",#N/A,TRUE,"GENERAL";"TAB2",#N/A,TRUE,"GENERAL";"TAB3",#N/A,TRUE,"GENERAL";"TAB4",#N/A,TRUE,"GENERAL";"TAB5",#N/A,TRUE,"GENERAL"}</definedName>
    <definedName name="____u9" localSheetId="2" hidden="1">{"TAB1",#N/A,TRUE,"GENERAL";"TAB2",#N/A,TRUE,"GENERAL";"TAB3",#N/A,TRUE,"GENERAL";"TAB4",#N/A,TRUE,"GENERAL";"TAB5",#N/A,TRUE,"GENERAL"}</definedName>
    <definedName name="____u9" localSheetId="0" hidden="1">{"TAB1",#N/A,TRUE,"GENERAL";"TAB2",#N/A,TRUE,"GENERAL";"TAB3",#N/A,TRUE,"GENERAL";"TAB4",#N/A,TRUE,"GENERAL";"TAB5",#N/A,TRUE,"GENERAL"}</definedName>
    <definedName name="____u9" localSheetId="4" hidden="1">{"TAB1",#N/A,TRUE,"GENERAL";"TAB2",#N/A,TRUE,"GENERAL";"TAB3",#N/A,TRUE,"GENERAL";"TAB4",#N/A,TRUE,"GENERAL";"TAB5",#N/A,TRUE,"GENERAL"}</definedName>
    <definedName name="____u9" hidden="1">{"TAB1",#N/A,TRUE,"GENERAL";"TAB2",#N/A,TRUE,"GENERAL";"TAB3",#N/A,TRUE,"GENERAL";"TAB4",#N/A,TRUE,"GENERAL";"TAB5",#N/A,TRUE,"GENERAL"}</definedName>
    <definedName name="____ur7" localSheetId="2" hidden="1">{"TAB1",#N/A,TRUE,"GENERAL";"TAB2",#N/A,TRUE,"GENERAL";"TAB3",#N/A,TRUE,"GENERAL";"TAB4",#N/A,TRUE,"GENERAL";"TAB5",#N/A,TRUE,"GENERAL"}</definedName>
    <definedName name="____ur7" localSheetId="0" hidden="1">{"TAB1",#N/A,TRUE,"GENERAL";"TAB2",#N/A,TRUE,"GENERAL";"TAB3",#N/A,TRUE,"GENERAL";"TAB4",#N/A,TRUE,"GENERAL";"TAB5",#N/A,TRUE,"GENERAL"}</definedName>
    <definedName name="____ur7" localSheetId="4" hidden="1">{"TAB1",#N/A,TRUE,"GENERAL";"TAB2",#N/A,TRUE,"GENERAL";"TAB3",#N/A,TRUE,"GENERAL";"TAB4",#N/A,TRUE,"GENERAL";"TAB5",#N/A,TRUE,"GENERAL"}</definedName>
    <definedName name="____ur7" hidden="1">{"TAB1",#N/A,TRUE,"GENERAL";"TAB2",#N/A,TRUE,"GENERAL";"TAB3",#N/A,TRUE,"GENERAL";"TAB4",#N/A,TRUE,"GENERAL";"TAB5",#N/A,TRUE,"GENERAL"}</definedName>
    <definedName name="____v2" localSheetId="2" hidden="1">{"via1",#N/A,TRUE,"general";"via2",#N/A,TRUE,"general";"via3",#N/A,TRUE,"general"}</definedName>
    <definedName name="____v2" localSheetId="0" hidden="1">{"via1",#N/A,TRUE,"general";"via2",#N/A,TRUE,"general";"via3",#N/A,TRUE,"general"}</definedName>
    <definedName name="____v2" localSheetId="4" hidden="1">{"via1",#N/A,TRUE,"general";"via2",#N/A,TRUE,"general";"via3",#N/A,TRUE,"general"}</definedName>
    <definedName name="____v2" hidden="1">{"via1",#N/A,TRUE,"general";"via2",#N/A,TRUE,"general";"via3",#N/A,TRUE,"general"}</definedName>
    <definedName name="____v3" localSheetId="2" hidden="1">{"TAB1",#N/A,TRUE,"GENERAL";"TAB2",#N/A,TRUE,"GENERAL";"TAB3",#N/A,TRUE,"GENERAL";"TAB4",#N/A,TRUE,"GENERAL";"TAB5",#N/A,TRUE,"GENERAL"}</definedName>
    <definedName name="____v3" localSheetId="0" hidden="1">{"TAB1",#N/A,TRUE,"GENERAL";"TAB2",#N/A,TRUE,"GENERAL";"TAB3",#N/A,TRUE,"GENERAL";"TAB4",#N/A,TRUE,"GENERAL";"TAB5",#N/A,TRUE,"GENERAL"}</definedName>
    <definedName name="____v3" localSheetId="4" hidden="1">{"TAB1",#N/A,TRUE,"GENERAL";"TAB2",#N/A,TRUE,"GENERAL";"TAB3",#N/A,TRUE,"GENERAL";"TAB4",#N/A,TRUE,"GENERAL";"TAB5",#N/A,TRUE,"GENERAL"}</definedName>
    <definedName name="____v3" hidden="1">{"TAB1",#N/A,TRUE,"GENERAL";"TAB2",#N/A,TRUE,"GENERAL";"TAB3",#N/A,TRUE,"GENERAL";"TAB4",#N/A,TRUE,"GENERAL";"TAB5",#N/A,TRUE,"GENERAL"}</definedName>
    <definedName name="____v4" localSheetId="2" hidden="1">{"TAB1",#N/A,TRUE,"GENERAL";"TAB2",#N/A,TRUE,"GENERAL";"TAB3",#N/A,TRUE,"GENERAL";"TAB4",#N/A,TRUE,"GENERAL";"TAB5",#N/A,TRUE,"GENERAL"}</definedName>
    <definedName name="____v4" localSheetId="0" hidden="1">{"TAB1",#N/A,TRUE,"GENERAL";"TAB2",#N/A,TRUE,"GENERAL";"TAB3",#N/A,TRUE,"GENERAL";"TAB4",#N/A,TRUE,"GENERAL";"TAB5",#N/A,TRUE,"GENERAL"}</definedName>
    <definedName name="____v4" localSheetId="4" hidden="1">{"TAB1",#N/A,TRUE,"GENERAL";"TAB2",#N/A,TRUE,"GENERAL";"TAB3",#N/A,TRUE,"GENERAL";"TAB4",#N/A,TRUE,"GENERAL";"TAB5",#N/A,TRUE,"GENERAL"}</definedName>
    <definedName name="____v4" hidden="1">{"TAB1",#N/A,TRUE,"GENERAL";"TAB2",#N/A,TRUE,"GENERAL";"TAB3",#N/A,TRUE,"GENERAL";"TAB4",#N/A,TRUE,"GENERAL";"TAB5",#N/A,TRUE,"GENERAL"}</definedName>
    <definedName name="____v5" localSheetId="2" hidden="1">{"TAB1",#N/A,TRUE,"GENERAL";"TAB2",#N/A,TRUE,"GENERAL";"TAB3",#N/A,TRUE,"GENERAL";"TAB4",#N/A,TRUE,"GENERAL";"TAB5",#N/A,TRUE,"GENERAL"}</definedName>
    <definedName name="____v5" localSheetId="0" hidden="1">{"TAB1",#N/A,TRUE,"GENERAL";"TAB2",#N/A,TRUE,"GENERAL";"TAB3",#N/A,TRUE,"GENERAL";"TAB4",#N/A,TRUE,"GENERAL";"TAB5",#N/A,TRUE,"GENERAL"}</definedName>
    <definedName name="____v5" localSheetId="4" hidden="1">{"TAB1",#N/A,TRUE,"GENERAL";"TAB2",#N/A,TRUE,"GENERAL";"TAB3",#N/A,TRUE,"GENERAL";"TAB4",#N/A,TRUE,"GENERAL";"TAB5",#N/A,TRUE,"GENERAL"}</definedName>
    <definedName name="____v5" hidden="1">{"TAB1",#N/A,TRUE,"GENERAL";"TAB2",#N/A,TRUE,"GENERAL";"TAB3",#N/A,TRUE,"GENERAL";"TAB4",#N/A,TRUE,"GENERAL";"TAB5",#N/A,TRUE,"GENERAL"}</definedName>
    <definedName name="____v6" localSheetId="2" hidden="1">{"TAB1",#N/A,TRUE,"GENERAL";"TAB2",#N/A,TRUE,"GENERAL";"TAB3",#N/A,TRUE,"GENERAL";"TAB4",#N/A,TRUE,"GENERAL";"TAB5",#N/A,TRUE,"GENERAL"}</definedName>
    <definedName name="____v6" localSheetId="0" hidden="1">{"TAB1",#N/A,TRUE,"GENERAL";"TAB2",#N/A,TRUE,"GENERAL";"TAB3",#N/A,TRUE,"GENERAL";"TAB4",#N/A,TRUE,"GENERAL";"TAB5",#N/A,TRUE,"GENERAL"}</definedName>
    <definedName name="____v6" localSheetId="4" hidden="1">{"TAB1",#N/A,TRUE,"GENERAL";"TAB2",#N/A,TRUE,"GENERAL";"TAB3",#N/A,TRUE,"GENERAL";"TAB4",#N/A,TRUE,"GENERAL";"TAB5",#N/A,TRUE,"GENERAL"}</definedName>
    <definedName name="____v6" hidden="1">{"TAB1",#N/A,TRUE,"GENERAL";"TAB2",#N/A,TRUE,"GENERAL";"TAB3",#N/A,TRUE,"GENERAL";"TAB4",#N/A,TRUE,"GENERAL";"TAB5",#N/A,TRUE,"GENERAL"}</definedName>
    <definedName name="____v7" localSheetId="2" hidden="1">{"via1",#N/A,TRUE,"general";"via2",#N/A,TRUE,"general";"via3",#N/A,TRUE,"general"}</definedName>
    <definedName name="____v7" localSheetId="0" hidden="1">{"via1",#N/A,TRUE,"general";"via2",#N/A,TRUE,"general";"via3",#N/A,TRUE,"general"}</definedName>
    <definedName name="____v7" localSheetId="4" hidden="1">{"via1",#N/A,TRUE,"general";"via2",#N/A,TRUE,"general";"via3",#N/A,TRUE,"general"}</definedName>
    <definedName name="____v7" hidden="1">{"via1",#N/A,TRUE,"general";"via2",#N/A,TRUE,"general";"via3",#N/A,TRUE,"general"}</definedName>
    <definedName name="____v8" localSheetId="2" hidden="1">{"TAB1",#N/A,TRUE,"GENERAL";"TAB2",#N/A,TRUE,"GENERAL";"TAB3",#N/A,TRUE,"GENERAL";"TAB4",#N/A,TRUE,"GENERAL";"TAB5",#N/A,TRUE,"GENERAL"}</definedName>
    <definedName name="____v8" localSheetId="0" hidden="1">{"TAB1",#N/A,TRUE,"GENERAL";"TAB2",#N/A,TRUE,"GENERAL";"TAB3",#N/A,TRUE,"GENERAL";"TAB4",#N/A,TRUE,"GENERAL";"TAB5",#N/A,TRUE,"GENERAL"}</definedName>
    <definedName name="____v8" localSheetId="4" hidden="1">{"TAB1",#N/A,TRUE,"GENERAL";"TAB2",#N/A,TRUE,"GENERAL";"TAB3",#N/A,TRUE,"GENERAL";"TAB4",#N/A,TRUE,"GENERAL";"TAB5",#N/A,TRUE,"GENERAL"}</definedName>
    <definedName name="____v8" hidden="1">{"TAB1",#N/A,TRUE,"GENERAL";"TAB2",#N/A,TRUE,"GENERAL";"TAB3",#N/A,TRUE,"GENERAL";"TAB4",#N/A,TRUE,"GENERAL";"TAB5",#N/A,TRUE,"GENERAL"}</definedName>
    <definedName name="____v9" localSheetId="2" hidden="1">{"TAB1",#N/A,TRUE,"GENERAL";"TAB2",#N/A,TRUE,"GENERAL";"TAB3",#N/A,TRUE,"GENERAL";"TAB4",#N/A,TRUE,"GENERAL";"TAB5",#N/A,TRUE,"GENERAL"}</definedName>
    <definedName name="____v9" localSheetId="0" hidden="1">{"TAB1",#N/A,TRUE,"GENERAL";"TAB2",#N/A,TRUE,"GENERAL";"TAB3",#N/A,TRUE,"GENERAL";"TAB4",#N/A,TRUE,"GENERAL";"TAB5",#N/A,TRUE,"GENERAL"}</definedName>
    <definedName name="____v9" localSheetId="4" hidden="1">{"TAB1",#N/A,TRUE,"GENERAL";"TAB2",#N/A,TRUE,"GENERAL";"TAB3",#N/A,TRUE,"GENERAL";"TAB4",#N/A,TRUE,"GENERAL";"TAB5",#N/A,TRUE,"GENERAL"}</definedName>
    <definedName name="____v9" hidden="1">{"TAB1",#N/A,TRUE,"GENERAL";"TAB2",#N/A,TRUE,"GENERAL";"TAB3",#N/A,TRUE,"GENERAL";"TAB4",#N/A,TRUE,"GENERAL";"TAB5",#N/A,TRUE,"GENERAL"}</definedName>
    <definedName name="____vfv4" localSheetId="2" hidden="1">{"via1",#N/A,TRUE,"general";"via2",#N/A,TRUE,"general";"via3",#N/A,TRUE,"general"}</definedName>
    <definedName name="____vfv4" localSheetId="0" hidden="1">{"via1",#N/A,TRUE,"general";"via2",#N/A,TRUE,"general";"via3",#N/A,TRUE,"general"}</definedName>
    <definedName name="____vfv4" localSheetId="4" hidden="1">{"via1",#N/A,TRUE,"general";"via2",#N/A,TRUE,"general";"via3",#N/A,TRUE,"general"}</definedName>
    <definedName name="____vfv4" hidden="1">{"via1",#N/A,TRUE,"general";"via2",#N/A,TRUE,"general";"via3",#N/A,TRUE,"general"}</definedName>
    <definedName name="____Vol1">[14]Item!$A:$D</definedName>
    <definedName name="____VPD1">[11]TARIFAS!$C$582</definedName>
    <definedName name="____VPI1">[11]TARIFAS!$C$580</definedName>
    <definedName name="____VRA1">[11]TARIFAS!$C$579</definedName>
    <definedName name="____x1" localSheetId="2" hidden="1">{"TAB1",#N/A,TRUE,"GENERAL";"TAB2",#N/A,TRUE,"GENERAL";"TAB3",#N/A,TRUE,"GENERAL";"TAB4",#N/A,TRUE,"GENERAL";"TAB5",#N/A,TRUE,"GENERAL"}</definedName>
    <definedName name="____x1" localSheetId="0" hidden="1">{"TAB1",#N/A,TRUE,"GENERAL";"TAB2",#N/A,TRUE,"GENERAL";"TAB3",#N/A,TRUE,"GENERAL";"TAB4",#N/A,TRUE,"GENERAL";"TAB5",#N/A,TRUE,"GENERAL"}</definedName>
    <definedName name="____x1" localSheetId="4" hidden="1">{"TAB1",#N/A,TRUE,"GENERAL";"TAB2",#N/A,TRUE,"GENERAL";"TAB3",#N/A,TRUE,"GENERAL";"TAB4",#N/A,TRUE,"GENERAL";"TAB5",#N/A,TRUE,"GENERAL"}</definedName>
    <definedName name="____x1" hidden="1">{"TAB1",#N/A,TRUE,"GENERAL";"TAB2",#N/A,TRUE,"GENERAL";"TAB3",#N/A,TRUE,"GENERAL";"TAB4",#N/A,TRUE,"GENERAL";"TAB5",#N/A,TRUE,"GENERAL"}</definedName>
    <definedName name="____x2" localSheetId="2" hidden="1">{"via1",#N/A,TRUE,"general";"via2",#N/A,TRUE,"general";"via3",#N/A,TRUE,"general"}</definedName>
    <definedName name="____x2" localSheetId="0" hidden="1">{"via1",#N/A,TRUE,"general";"via2",#N/A,TRUE,"general";"via3",#N/A,TRUE,"general"}</definedName>
    <definedName name="____x2" localSheetId="4" hidden="1">{"via1",#N/A,TRUE,"general";"via2",#N/A,TRUE,"general";"via3",#N/A,TRUE,"general"}</definedName>
    <definedName name="____x2" hidden="1">{"via1",#N/A,TRUE,"general";"via2",#N/A,TRUE,"general";"via3",#N/A,TRUE,"general"}</definedName>
    <definedName name="____x3" localSheetId="2" hidden="1">{"via1",#N/A,TRUE,"general";"via2",#N/A,TRUE,"general";"via3",#N/A,TRUE,"general"}</definedName>
    <definedName name="____x3" localSheetId="0" hidden="1">{"via1",#N/A,TRUE,"general";"via2",#N/A,TRUE,"general";"via3",#N/A,TRUE,"general"}</definedName>
    <definedName name="____x3" localSheetId="4" hidden="1">{"via1",#N/A,TRUE,"general";"via2",#N/A,TRUE,"general";"via3",#N/A,TRUE,"general"}</definedName>
    <definedName name="____x3" hidden="1">{"via1",#N/A,TRUE,"general";"via2",#N/A,TRUE,"general";"via3",#N/A,TRUE,"general"}</definedName>
    <definedName name="____x4" localSheetId="2" hidden="1">{"via1",#N/A,TRUE,"general";"via2",#N/A,TRUE,"general";"via3",#N/A,TRUE,"general"}</definedName>
    <definedName name="____x4" localSheetId="0" hidden="1">{"via1",#N/A,TRUE,"general";"via2",#N/A,TRUE,"general";"via3",#N/A,TRUE,"general"}</definedName>
    <definedName name="____x4" localSheetId="4" hidden="1">{"via1",#N/A,TRUE,"general";"via2",#N/A,TRUE,"general";"via3",#N/A,TRUE,"general"}</definedName>
    <definedName name="____x4" hidden="1">{"via1",#N/A,TRUE,"general";"via2",#N/A,TRUE,"general";"via3",#N/A,TRUE,"general"}</definedName>
    <definedName name="____x5" localSheetId="2" hidden="1">{"TAB1",#N/A,TRUE,"GENERAL";"TAB2",#N/A,TRUE,"GENERAL";"TAB3",#N/A,TRUE,"GENERAL";"TAB4",#N/A,TRUE,"GENERAL";"TAB5",#N/A,TRUE,"GENERAL"}</definedName>
    <definedName name="____x5" localSheetId="0" hidden="1">{"TAB1",#N/A,TRUE,"GENERAL";"TAB2",#N/A,TRUE,"GENERAL";"TAB3",#N/A,TRUE,"GENERAL";"TAB4",#N/A,TRUE,"GENERAL";"TAB5",#N/A,TRUE,"GENERAL"}</definedName>
    <definedName name="____x5" localSheetId="4" hidden="1">{"TAB1",#N/A,TRUE,"GENERAL";"TAB2",#N/A,TRUE,"GENERAL";"TAB3",#N/A,TRUE,"GENERAL";"TAB4",#N/A,TRUE,"GENERAL";"TAB5",#N/A,TRUE,"GENERAL"}</definedName>
    <definedName name="____x5" hidden="1">{"TAB1",#N/A,TRUE,"GENERAL";"TAB2",#N/A,TRUE,"GENERAL";"TAB3",#N/A,TRUE,"GENERAL";"TAB4",#N/A,TRUE,"GENERAL";"TAB5",#N/A,TRUE,"GENERAL"}</definedName>
    <definedName name="____x6" localSheetId="2" hidden="1">{"TAB1",#N/A,TRUE,"GENERAL";"TAB2",#N/A,TRUE,"GENERAL";"TAB3",#N/A,TRUE,"GENERAL";"TAB4",#N/A,TRUE,"GENERAL";"TAB5",#N/A,TRUE,"GENERAL"}</definedName>
    <definedName name="____x6" localSheetId="0" hidden="1">{"TAB1",#N/A,TRUE,"GENERAL";"TAB2",#N/A,TRUE,"GENERAL";"TAB3",#N/A,TRUE,"GENERAL";"TAB4",#N/A,TRUE,"GENERAL";"TAB5",#N/A,TRUE,"GENERAL"}</definedName>
    <definedName name="____x6" localSheetId="4" hidden="1">{"TAB1",#N/A,TRUE,"GENERAL";"TAB2",#N/A,TRUE,"GENERAL";"TAB3",#N/A,TRUE,"GENERAL";"TAB4",#N/A,TRUE,"GENERAL";"TAB5",#N/A,TRUE,"GENERAL"}</definedName>
    <definedName name="____x6" hidden="1">{"TAB1",#N/A,TRUE,"GENERAL";"TAB2",#N/A,TRUE,"GENERAL";"TAB3",#N/A,TRUE,"GENERAL";"TAB4",#N/A,TRUE,"GENERAL";"TAB5",#N/A,TRUE,"GENERAL"}</definedName>
    <definedName name="____x7" localSheetId="2" hidden="1">{"TAB1",#N/A,TRUE,"GENERAL";"TAB2",#N/A,TRUE,"GENERAL";"TAB3",#N/A,TRUE,"GENERAL";"TAB4",#N/A,TRUE,"GENERAL";"TAB5",#N/A,TRUE,"GENERAL"}</definedName>
    <definedName name="____x7" localSheetId="0" hidden="1">{"TAB1",#N/A,TRUE,"GENERAL";"TAB2",#N/A,TRUE,"GENERAL";"TAB3",#N/A,TRUE,"GENERAL";"TAB4",#N/A,TRUE,"GENERAL";"TAB5",#N/A,TRUE,"GENERAL"}</definedName>
    <definedName name="____x7" localSheetId="4" hidden="1">{"TAB1",#N/A,TRUE,"GENERAL";"TAB2",#N/A,TRUE,"GENERAL";"TAB3",#N/A,TRUE,"GENERAL";"TAB4",#N/A,TRUE,"GENERAL";"TAB5",#N/A,TRUE,"GENERAL"}</definedName>
    <definedName name="____x7" hidden="1">{"TAB1",#N/A,TRUE,"GENERAL";"TAB2",#N/A,TRUE,"GENERAL";"TAB3",#N/A,TRUE,"GENERAL";"TAB4",#N/A,TRUE,"GENERAL";"TAB5",#N/A,TRUE,"GENERAL"}</definedName>
    <definedName name="____x8" localSheetId="2" hidden="1">{"via1",#N/A,TRUE,"general";"via2",#N/A,TRUE,"general";"via3",#N/A,TRUE,"general"}</definedName>
    <definedName name="____x8" localSheetId="0" hidden="1">{"via1",#N/A,TRUE,"general";"via2",#N/A,TRUE,"general";"via3",#N/A,TRUE,"general"}</definedName>
    <definedName name="____x8" localSheetId="4" hidden="1">{"via1",#N/A,TRUE,"general";"via2",#N/A,TRUE,"general";"via3",#N/A,TRUE,"general"}</definedName>
    <definedName name="____x8" hidden="1">{"via1",#N/A,TRUE,"general";"via2",#N/A,TRUE,"general";"via3",#N/A,TRUE,"general"}</definedName>
    <definedName name="____x9" localSheetId="2" hidden="1">{"TAB1",#N/A,TRUE,"GENERAL";"TAB2",#N/A,TRUE,"GENERAL";"TAB3",#N/A,TRUE,"GENERAL";"TAB4",#N/A,TRUE,"GENERAL";"TAB5",#N/A,TRUE,"GENERAL"}</definedName>
    <definedName name="____x9" localSheetId="0" hidden="1">{"TAB1",#N/A,TRUE,"GENERAL";"TAB2",#N/A,TRUE,"GENERAL";"TAB3",#N/A,TRUE,"GENERAL";"TAB4",#N/A,TRUE,"GENERAL";"TAB5",#N/A,TRUE,"GENERAL"}</definedName>
    <definedName name="____x9" localSheetId="4" hidden="1">{"TAB1",#N/A,TRUE,"GENERAL";"TAB2",#N/A,TRUE,"GENERAL";"TAB3",#N/A,TRUE,"GENERAL";"TAB4",#N/A,TRUE,"GENERAL";"TAB5",#N/A,TRUE,"GENERAL"}</definedName>
    <definedName name="____x9" hidden="1">{"TAB1",#N/A,TRUE,"GENERAL";"TAB2",#N/A,TRUE,"GENERAL";"TAB3",#N/A,TRUE,"GENERAL";"TAB4",#N/A,TRUE,"GENERAL";"TAB5",#N/A,TRUE,"GENERAL"}</definedName>
    <definedName name="____y2" localSheetId="2" hidden="1">{"TAB1",#N/A,TRUE,"GENERAL";"TAB2",#N/A,TRUE,"GENERAL";"TAB3",#N/A,TRUE,"GENERAL";"TAB4",#N/A,TRUE,"GENERAL";"TAB5",#N/A,TRUE,"GENERAL"}</definedName>
    <definedName name="____y2" localSheetId="0" hidden="1">{"TAB1",#N/A,TRUE,"GENERAL";"TAB2",#N/A,TRUE,"GENERAL";"TAB3",#N/A,TRUE,"GENERAL";"TAB4",#N/A,TRUE,"GENERAL";"TAB5",#N/A,TRUE,"GENERAL"}</definedName>
    <definedName name="____y2" localSheetId="4" hidden="1">{"TAB1",#N/A,TRUE,"GENERAL";"TAB2",#N/A,TRUE,"GENERAL";"TAB3",#N/A,TRUE,"GENERAL";"TAB4",#N/A,TRUE,"GENERAL";"TAB5",#N/A,TRUE,"GENERAL"}</definedName>
    <definedName name="____y2" hidden="1">{"TAB1",#N/A,TRUE,"GENERAL";"TAB2",#N/A,TRUE,"GENERAL";"TAB3",#N/A,TRUE,"GENERAL";"TAB4",#N/A,TRUE,"GENERAL";"TAB5",#N/A,TRUE,"GENERAL"}</definedName>
    <definedName name="____y3" localSheetId="2" hidden="1">{"via1",#N/A,TRUE,"general";"via2",#N/A,TRUE,"general";"via3",#N/A,TRUE,"general"}</definedName>
    <definedName name="____y3" localSheetId="0" hidden="1">{"via1",#N/A,TRUE,"general";"via2",#N/A,TRUE,"general";"via3",#N/A,TRUE,"general"}</definedName>
    <definedName name="____y3" localSheetId="4" hidden="1">{"via1",#N/A,TRUE,"general";"via2",#N/A,TRUE,"general";"via3",#N/A,TRUE,"general"}</definedName>
    <definedName name="____y3" hidden="1">{"via1",#N/A,TRUE,"general";"via2",#N/A,TRUE,"general";"via3",#N/A,TRUE,"general"}</definedName>
    <definedName name="____y4" localSheetId="2" hidden="1">{"via1",#N/A,TRUE,"general";"via2",#N/A,TRUE,"general";"via3",#N/A,TRUE,"general"}</definedName>
    <definedName name="____y4" localSheetId="0" hidden="1">{"via1",#N/A,TRUE,"general";"via2",#N/A,TRUE,"general";"via3",#N/A,TRUE,"general"}</definedName>
    <definedName name="____y4" localSheetId="4" hidden="1">{"via1",#N/A,TRUE,"general";"via2",#N/A,TRUE,"general";"via3",#N/A,TRUE,"general"}</definedName>
    <definedName name="____y4" hidden="1">{"via1",#N/A,TRUE,"general";"via2",#N/A,TRUE,"general";"via3",#N/A,TRUE,"general"}</definedName>
    <definedName name="____y5" localSheetId="2" hidden="1">{"TAB1",#N/A,TRUE,"GENERAL";"TAB2",#N/A,TRUE,"GENERAL";"TAB3",#N/A,TRUE,"GENERAL";"TAB4",#N/A,TRUE,"GENERAL";"TAB5",#N/A,TRUE,"GENERAL"}</definedName>
    <definedName name="____y5" localSheetId="0" hidden="1">{"TAB1",#N/A,TRUE,"GENERAL";"TAB2",#N/A,TRUE,"GENERAL";"TAB3",#N/A,TRUE,"GENERAL";"TAB4",#N/A,TRUE,"GENERAL";"TAB5",#N/A,TRUE,"GENERAL"}</definedName>
    <definedName name="____y5" localSheetId="4" hidden="1">{"TAB1",#N/A,TRUE,"GENERAL";"TAB2",#N/A,TRUE,"GENERAL";"TAB3",#N/A,TRUE,"GENERAL";"TAB4",#N/A,TRUE,"GENERAL";"TAB5",#N/A,TRUE,"GENERAL"}</definedName>
    <definedName name="____y5" hidden="1">{"TAB1",#N/A,TRUE,"GENERAL";"TAB2",#N/A,TRUE,"GENERAL";"TAB3",#N/A,TRUE,"GENERAL";"TAB4",#N/A,TRUE,"GENERAL";"TAB5",#N/A,TRUE,"GENERAL"}</definedName>
    <definedName name="____y6" localSheetId="2" hidden="1">{"via1",#N/A,TRUE,"general";"via2",#N/A,TRUE,"general";"via3",#N/A,TRUE,"general"}</definedName>
    <definedName name="____y6" localSheetId="0" hidden="1">{"via1",#N/A,TRUE,"general";"via2",#N/A,TRUE,"general";"via3",#N/A,TRUE,"general"}</definedName>
    <definedName name="____y6" localSheetId="4" hidden="1">{"via1",#N/A,TRUE,"general";"via2",#N/A,TRUE,"general";"via3",#N/A,TRUE,"general"}</definedName>
    <definedName name="____y6" hidden="1">{"via1",#N/A,TRUE,"general";"via2",#N/A,TRUE,"general";"via3",#N/A,TRUE,"general"}</definedName>
    <definedName name="____y7" localSheetId="2" hidden="1">{"via1",#N/A,TRUE,"general";"via2",#N/A,TRUE,"general";"via3",#N/A,TRUE,"general"}</definedName>
    <definedName name="____y7" localSheetId="0" hidden="1">{"via1",#N/A,TRUE,"general";"via2",#N/A,TRUE,"general";"via3",#N/A,TRUE,"general"}</definedName>
    <definedName name="____y7" localSheetId="4" hidden="1">{"via1",#N/A,TRUE,"general";"via2",#N/A,TRUE,"general";"via3",#N/A,TRUE,"general"}</definedName>
    <definedName name="____y7" hidden="1">{"via1",#N/A,TRUE,"general";"via2",#N/A,TRUE,"general";"via3",#N/A,TRUE,"general"}</definedName>
    <definedName name="____y8" localSheetId="2" hidden="1">{"via1",#N/A,TRUE,"general";"via2",#N/A,TRUE,"general";"via3",#N/A,TRUE,"general"}</definedName>
    <definedName name="____y8" localSheetId="0" hidden="1">{"via1",#N/A,TRUE,"general";"via2",#N/A,TRUE,"general";"via3",#N/A,TRUE,"general"}</definedName>
    <definedName name="____y8" localSheetId="4" hidden="1">{"via1",#N/A,TRUE,"general";"via2",#N/A,TRUE,"general";"via3",#N/A,TRUE,"general"}</definedName>
    <definedName name="____y8" hidden="1">{"via1",#N/A,TRUE,"general";"via2",#N/A,TRUE,"general";"via3",#N/A,TRUE,"general"}</definedName>
    <definedName name="____y9" localSheetId="2" hidden="1">{"TAB1",#N/A,TRUE,"GENERAL";"TAB2",#N/A,TRUE,"GENERAL";"TAB3",#N/A,TRUE,"GENERAL";"TAB4",#N/A,TRUE,"GENERAL";"TAB5",#N/A,TRUE,"GENERAL"}</definedName>
    <definedName name="____y9" localSheetId="0" hidden="1">{"TAB1",#N/A,TRUE,"GENERAL";"TAB2",#N/A,TRUE,"GENERAL";"TAB3",#N/A,TRUE,"GENERAL";"TAB4",#N/A,TRUE,"GENERAL";"TAB5",#N/A,TRUE,"GENERAL"}</definedName>
    <definedName name="____y9" localSheetId="4" hidden="1">{"TAB1",#N/A,TRUE,"GENERAL";"TAB2",#N/A,TRUE,"GENERAL";"TAB3",#N/A,TRUE,"GENERAL";"TAB4",#N/A,TRUE,"GENERAL";"TAB5",#N/A,TRUE,"GENERAL"}</definedName>
    <definedName name="____y9" hidden="1">{"TAB1",#N/A,TRUE,"GENERAL";"TAB2",#N/A,TRUE,"GENERAL";"TAB3",#N/A,TRUE,"GENERAL";"TAB4",#N/A,TRUE,"GENERAL";"TAB5",#N/A,TRUE,"GENERAL"}</definedName>
    <definedName name="____z1" localSheetId="2" hidden="1">{"TAB1",#N/A,TRUE,"GENERAL";"TAB2",#N/A,TRUE,"GENERAL";"TAB3",#N/A,TRUE,"GENERAL";"TAB4",#N/A,TRUE,"GENERAL";"TAB5",#N/A,TRUE,"GENERAL"}</definedName>
    <definedName name="____z1" localSheetId="0" hidden="1">{"TAB1",#N/A,TRUE,"GENERAL";"TAB2",#N/A,TRUE,"GENERAL";"TAB3",#N/A,TRUE,"GENERAL";"TAB4",#N/A,TRUE,"GENERAL";"TAB5",#N/A,TRUE,"GENERAL"}</definedName>
    <definedName name="____z1" localSheetId="4" hidden="1">{"TAB1",#N/A,TRUE,"GENERAL";"TAB2",#N/A,TRUE,"GENERAL";"TAB3",#N/A,TRUE,"GENERAL";"TAB4",#N/A,TRUE,"GENERAL";"TAB5",#N/A,TRUE,"GENERAL"}</definedName>
    <definedName name="____z1" hidden="1">{"TAB1",#N/A,TRUE,"GENERAL";"TAB2",#N/A,TRUE,"GENERAL";"TAB3",#N/A,TRUE,"GENERAL";"TAB4",#N/A,TRUE,"GENERAL";"TAB5",#N/A,TRUE,"GENERAL"}</definedName>
    <definedName name="____z2" localSheetId="2" hidden="1">{"via1",#N/A,TRUE,"general";"via2",#N/A,TRUE,"general";"via3",#N/A,TRUE,"general"}</definedName>
    <definedName name="____z2" localSheetId="0" hidden="1">{"via1",#N/A,TRUE,"general";"via2",#N/A,TRUE,"general";"via3",#N/A,TRUE,"general"}</definedName>
    <definedName name="____z2" localSheetId="4" hidden="1">{"via1",#N/A,TRUE,"general";"via2",#N/A,TRUE,"general";"via3",#N/A,TRUE,"general"}</definedName>
    <definedName name="____z2" hidden="1">{"via1",#N/A,TRUE,"general";"via2",#N/A,TRUE,"general";"via3",#N/A,TRUE,"general"}</definedName>
    <definedName name="____z3" localSheetId="2" hidden="1">{"via1",#N/A,TRUE,"general";"via2",#N/A,TRUE,"general";"via3",#N/A,TRUE,"general"}</definedName>
    <definedName name="____z3" localSheetId="0" hidden="1">{"via1",#N/A,TRUE,"general";"via2",#N/A,TRUE,"general";"via3",#N/A,TRUE,"general"}</definedName>
    <definedName name="____z3" localSheetId="4" hidden="1">{"via1",#N/A,TRUE,"general";"via2",#N/A,TRUE,"general";"via3",#N/A,TRUE,"general"}</definedName>
    <definedName name="____z3" hidden="1">{"via1",#N/A,TRUE,"general";"via2",#N/A,TRUE,"general";"via3",#N/A,TRUE,"general"}</definedName>
    <definedName name="____z4" localSheetId="2" hidden="1">{"TAB1",#N/A,TRUE,"GENERAL";"TAB2",#N/A,TRUE,"GENERAL";"TAB3",#N/A,TRUE,"GENERAL";"TAB4",#N/A,TRUE,"GENERAL";"TAB5",#N/A,TRUE,"GENERAL"}</definedName>
    <definedName name="____z4" localSheetId="0" hidden="1">{"TAB1",#N/A,TRUE,"GENERAL";"TAB2",#N/A,TRUE,"GENERAL";"TAB3",#N/A,TRUE,"GENERAL";"TAB4",#N/A,TRUE,"GENERAL";"TAB5",#N/A,TRUE,"GENERAL"}</definedName>
    <definedName name="____z4" localSheetId="4" hidden="1">{"TAB1",#N/A,TRUE,"GENERAL";"TAB2",#N/A,TRUE,"GENERAL";"TAB3",#N/A,TRUE,"GENERAL";"TAB4",#N/A,TRUE,"GENERAL";"TAB5",#N/A,TRUE,"GENERAL"}</definedName>
    <definedName name="____z4" hidden="1">{"TAB1",#N/A,TRUE,"GENERAL";"TAB2",#N/A,TRUE,"GENERAL";"TAB3",#N/A,TRUE,"GENERAL";"TAB4",#N/A,TRUE,"GENERAL";"TAB5",#N/A,TRUE,"GENERAL"}</definedName>
    <definedName name="____z5" localSheetId="2" hidden="1">{"via1",#N/A,TRUE,"general";"via2",#N/A,TRUE,"general";"via3",#N/A,TRUE,"general"}</definedName>
    <definedName name="____z5" localSheetId="0" hidden="1">{"via1",#N/A,TRUE,"general";"via2",#N/A,TRUE,"general";"via3",#N/A,TRUE,"general"}</definedName>
    <definedName name="____z5" localSheetId="4" hidden="1">{"via1",#N/A,TRUE,"general";"via2",#N/A,TRUE,"general";"via3",#N/A,TRUE,"general"}</definedName>
    <definedName name="____z5" hidden="1">{"via1",#N/A,TRUE,"general";"via2",#N/A,TRUE,"general";"via3",#N/A,TRUE,"general"}</definedName>
    <definedName name="____z6" localSheetId="2" hidden="1">{"TAB1",#N/A,TRUE,"GENERAL";"TAB2",#N/A,TRUE,"GENERAL";"TAB3",#N/A,TRUE,"GENERAL";"TAB4",#N/A,TRUE,"GENERAL";"TAB5",#N/A,TRUE,"GENERAL"}</definedName>
    <definedName name="____z6" localSheetId="0" hidden="1">{"TAB1",#N/A,TRUE,"GENERAL";"TAB2",#N/A,TRUE,"GENERAL";"TAB3",#N/A,TRUE,"GENERAL";"TAB4",#N/A,TRUE,"GENERAL";"TAB5",#N/A,TRUE,"GENERAL"}</definedName>
    <definedName name="____z6" localSheetId="4" hidden="1">{"TAB1",#N/A,TRUE,"GENERAL";"TAB2",#N/A,TRUE,"GENERAL";"TAB3",#N/A,TRUE,"GENERAL";"TAB4",#N/A,TRUE,"GENERAL";"TAB5",#N/A,TRUE,"GENERAL"}</definedName>
    <definedName name="____z6" hidden="1">{"TAB1",#N/A,TRUE,"GENERAL";"TAB2",#N/A,TRUE,"GENERAL";"TAB3",#N/A,TRUE,"GENERAL";"TAB4",#N/A,TRUE,"GENERAL";"TAB5",#N/A,TRUE,"GENERAL"}</definedName>
    <definedName name="___a1" localSheetId="2" hidden="1">{"TAB1",#N/A,TRUE,"GENERAL";"TAB2",#N/A,TRUE,"GENERAL";"TAB3",#N/A,TRUE,"GENERAL";"TAB4",#N/A,TRUE,"GENERAL";"TAB5",#N/A,TRUE,"GENERAL"}</definedName>
    <definedName name="___a1" localSheetId="0" hidden="1">{"TAB1",#N/A,TRUE,"GENERAL";"TAB2",#N/A,TRUE,"GENERAL";"TAB3",#N/A,TRUE,"GENERAL";"TAB4",#N/A,TRUE,"GENERAL";"TAB5",#N/A,TRUE,"GENERAL"}</definedName>
    <definedName name="___a1" localSheetId="4" hidden="1">{"TAB1",#N/A,TRUE,"GENERAL";"TAB2",#N/A,TRUE,"GENERAL";"TAB3",#N/A,TRUE,"GENERAL";"TAB4",#N/A,TRUE,"GENERAL";"TAB5",#N/A,TRUE,"GENERAL"}</definedName>
    <definedName name="___a1" hidden="1">{"TAB1",#N/A,TRUE,"GENERAL";"TAB2",#N/A,TRUE,"GENERAL";"TAB3",#N/A,TRUE,"GENERAL";"TAB4",#N/A,TRUE,"GENERAL";"TAB5",#N/A,TRUE,"GENERAL"}</definedName>
    <definedName name="___A17000" localSheetId="2">#REF!</definedName>
    <definedName name="___A17000" localSheetId="0">#REF!</definedName>
    <definedName name="___A17000" localSheetId="4">#REF!</definedName>
    <definedName name="___A17000">#REF!</definedName>
    <definedName name="___A20000" localSheetId="2">#REF!</definedName>
    <definedName name="___A20000" localSheetId="0">#REF!</definedName>
    <definedName name="___A20000" localSheetId="4">#REF!</definedName>
    <definedName name="___A20000">#REF!</definedName>
    <definedName name="___a3" localSheetId="2" hidden="1">{"TAB1",#N/A,TRUE,"GENERAL";"TAB2",#N/A,TRUE,"GENERAL";"TAB3",#N/A,TRUE,"GENERAL";"TAB4",#N/A,TRUE,"GENERAL";"TAB5",#N/A,TRUE,"GENERAL"}</definedName>
    <definedName name="___a3" localSheetId="0" hidden="1">{"TAB1",#N/A,TRUE,"GENERAL";"TAB2",#N/A,TRUE,"GENERAL";"TAB3",#N/A,TRUE,"GENERAL";"TAB4",#N/A,TRUE,"GENERAL";"TAB5",#N/A,TRUE,"GENERAL"}</definedName>
    <definedName name="___a3" localSheetId="4" hidden="1">{"TAB1",#N/A,TRUE,"GENERAL";"TAB2",#N/A,TRUE,"GENERAL";"TAB3",#N/A,TRUE,"GENERAL";"TAB4",#N/A,TRUE,"GENERAL";"TAB5",#N/A,TRUE,"GENERAL"}</definedName>
    <definedName name="___a3" hidden="1">{"TAB1",#N/A,TRUE,"GENERAL";"TAB2",#N/A,TRUE,"GENERAL";"TAB3",#N/A,TRUE,"GENERAL";"TAB4",#N/A,TRUE,"GENERAL";"TAB5",#N/A,TRUE,"GENERAL"}</definedName>
    <definedName name="___A30000" localSheetId="2">#REF!</definedName>
    <definedName name="___A30000" localSheetId="0">#REF!</definedName>
    <definedName name="___A30000" localSheetId="4">#REF!</definedName>
    <definedName name="___A30000">#REF!</definedName>
    <definedName name="___a4" localSheetId="2" hidden="1">{"via1",#N/A,TRUE,"general";"via2",#N/A,TRUE,"general";"via3",#N/A,TRUE,"general"}</definedName>
    <definedName name="___a4" localSheetId="0" hidden="1">{"via1",#N/A,TRUE,"general";"via2",#N/A,TRUE,"general";"via3",#N/A,TRUE,"general"}</definedName>
    <definedName name="___a4" localSheetId="4" hidden="1">{"via1",#N/A,TRUE,"general";"via2",#N/A,TRUE,"general";"via3",#N/A,TRUE,"general"}</definedName>
    <definedName name="___a4" hidden="1">{"via1",#N/A,TRUE,"general";"via2",#N/A,TRUE,"general";"via3",#N/A,TRUE,"general"}</definedName>
    <definedName name="___a5" localSheetId="2" hidden="1">{"TAB1",#N/A,TRUE,"GENERAL";"TAB2",#N/A,TRUE,"GENERAL";"TAB3",#N/A,TRUE,"GENERAL";"TAB4",#N/A,TRUE,"GENERAL";"TAB5",#N/A,TRUE,"GENERAL"}</definedName>
    <definedName name="___a5" localSheetId="0" hidden="1">{"TAB1",#N/A,TRUE,"GENERAL";"TAB2",#N/A,TRUE,"GENERAL";"TAB3",#N/A,TRUE,"GENERAL";"TAB4",#N/A,TRUE,"GENERAL";"TAB5",#N/A,TRUE,"GENERAL"}</definedName>
    <definedName name="___a5" localSheetId="4" hidden="1">{"TAB1",#N/A,TRUE,"GENERAL";"TAB2",#N/A,TRUE,"GENERAL";"TAB3",#N/A,TRUE,"GENERAL";"TAB4",#N/A,TRUE,"GENERAL";"TAB5",#N/A,TRUE,"GENERAL"}</definedName>
    <definedName name="___a5" hidden="1">{"TAB1",#N/A,TRUE,"GENERAL";"TAB2",#N/A,TRUE,"GENERAL";"TAB3",#N/A,TRUE,"GENERAL";"TAB4",#N/A,TRUE,"GENERAL";"TAB5",#N/A,TRUE,"GENERAL"}</definedName>
    <definedName name="___a6" localSheetId="2" hidden="1">{"TAB1",#N/A,TRUE,"GENERAL";"TAB2",#N/A,TRUE,"GENERAL";"TAB3",#N/A,TRUE,"GENERAL";"TAB4",#N/A,TRUE,"GENERAL";"TAB5",#N/A,TRUE,"GENERAL"}</definedName>
    <definedName name="___a6" localSheetId="0" hidden="1">{"TAB1",#N/A,TRUE,"GENERAL";"TAB2",#N/A,TRUE,"GENERAL";"TAB3",#N/A,TRUE,"GENERAL";"TAB4",#N/A,TRUE,"GENERAL";"TAB5",#N/A,TRUE,"GENERAL"}</definedName>
    <definedName name="___a6" localSheetId="4" hidden="1">{"TAB1",#N/A,TRUE,"GENERAL";"TAB2",#N/A,TRUE,"GENERAL";"TAB3",#N/A,TRUE,"GENERAL";"TAB4",#N/A,TRUE,"GENERAL";"TAB5",#N/A,TRUE,"GENERAL"}</definedName>
    <definedName name="___a6" hidden="1">{"TAB1",#N/A,TRUE,"GENERAL";"TAB2",#N/A,TRUE,"GENERAL";"TAB3",#N/A,TRUE,"GENERAL";"TAB4",#N/A,TRUE,"GENERAL";"TAB5",#N/A,TRUE,"GENERAL"}</definedName>
    <definedName name="___AFC1" localSheetId="2">[9]INV!$A$25:$D$28</definedName>
    <definedName name="___AFC1" localSheetId="0">[9]INV!$A$25:$D$28</definedName>
    <definedName name="___AFC1">[5]INV!$A$25:$D$28</definedName>
    <definedName name="___AFC3" localSheetId="2">[9]INV!$F$25:$I$28</definedName>
    <definedName name="___AFC3" localSheetId="0">[9]INV!$F$25:$I$28</definedName>
    <definedName name="___AFC3">[5]INV!$F$25:$I$28</definedName>
    <definedName name="___AFC5" localSheetId="2">[9]INV!$K$25:$N$28</definedName>
    <definedName name="___AFC5" localSheetId="0">[9]INV!$K$25:$N$28</definedName>
    <definedName name="___AFC5">[5]INV!$K$25:$N$28</definedName>
    <definedName name="___aiu2">[8]AIU!$J$105</definedName>
    <definedName name="___apu1" localSheetId="2">[3]INSUMOS!#REF!</definedName>
    <definedName name="___apu1" localSheetId="0">[3]INSUMOS!#REF!</definedName>
    <definedName name="___apu1" localSheetId="4">[3]INSUMOS!#REF!</definedName>
    <definedName name="___apu1">[3]INSUMOS!#REF!</definedName>
    <definedName name="___APU221" localSheetId="2">#REF!</definedName>
    <definedName name="___APU221" localSheetId="0">#REF!</definedName>
    <definedName name="___APU221" localSheetId="4">#REF!</definedName>
    <definedName name="___APU221">#REF!</definedName>
    <definedName name="___APU465" localSheetId="2">[12]!absc</definedName>
    <definedName name="___APU465" localSheetId="0">[12]!absc</definedName>
    <definedName name="___APU465" localSheetId="4">[12]!absc</definedName>
    <definedName name="___APU465">[12]!absc</definedName>
    <definedName name="___b2" localSheetId="2" hidden="1">{"TAB1",#N/A,TRUE,"GENERAL";"TAB2",#N/A,TRUE,"GENERAL";"TAB3",#N/A,TRUE,"GENERAL";"TAB4",#N/A,TRUE,"GENERAL";"TAB5",#N/A,TRUE,"GENERAL"}</definedName>
    <definedName name="___b2" localSheetId="0" hidden="1">{"TAB1",#N/A,TRUE,"GENERAL";"TAB2",#N/A,TRUE,"GENERAL";"TAB3",#N/A,TRUE,"GENERAL";"TAB4",#N/A,TRUE,"GENERAL";"TAB5",#N/A,TRUE,"GENERAL"}</definedName>
    <definedName name="___b2" localSheetId="4" hidden="1">{"TAB1",#N/A,TRUE,"GENERAL";"TAB2",#N/A,TRUE,"GENERAL";"TAB3",#N/A,TRUE,"GENERAL";"TAB4",#N/A,TRUE,"GENERAL";"TAB5",#N/A,TRUE,"GENERAL"}</definedName>
    <definedName name="___b2" hidden="1">{"TAB1",#N/A,TRUE,"GENERAL";"TAB2",#N/A,TRUE,"GENERAL";"TAB3",#N/A,TRUE,"GENERAL";"TAB4",#N/A,TRUE,"GENERAL";"TAB5",#N/A,TRUE,"GENERAL"}</definedName>
    <definedName name="___b3" localSheetId="2" hidden="1">{"TAB1",#N/A,TRUE,"GENERAL";"TAB2",#N/A,TRUE,"GENERAL";"TAB3",#N/A,TRUE,"GENERAL";"TAB4",#N/A,TRUE,"GENERAL";"TAB5",#N/A,TRUE,"GENERAL"}</definedName>
    <definedName name="___b3" localSheetId="0" hidden="1">{"TAB1",#N/A,TRUE,"GENERAL";"TAB2",#N/A,TRUE,"GENERAL";"TAB3",#N/A,TRUE,"GENERAL";"TAB4",#N/A,TRUE,"GENERAL";"TAB5",#N/A,TRUE,"GENERAL"}</definedName>
    <definedName name="___b3" localSheetId="4" hidden="1">{"TAB1",#N/A,TRUE,"GENERAL";"TAB2",#N/A,TRUE,"GENERAL";"TAB3",#N/A,TRUE,"GENERAL";"TAB4",#N/A,TRUE,"GENERAL";"TAB5",#N/A,TRUE,"GENERAL"}</definedName>
    <definedName name="___b3" hidden="1">{"TAB1",#N/A,TRUE,"GENERAL";"TAB2",#N/A,TRUE,"GENERAL";"TAB3",#N/A,TRUE,"GENERAL";"TAB4",#N/A,TRUE,"GENERAL";"TAB5",#N/A,TRUE,"GENERAL"}</definedName>
    <definedName name="___b4" localSheetId="2" hidden="1">{"TAB1",#N/A,TRUE,"GENERAL";"TAB2",#N/A,TRUE,"GENERAL";"TAB3",#N/A,TRUE,"GENERAL";"TAB4",#N/A,TRUE,"GENERAL";"TAB5",#N/A,TRUE,"GENERAL"}</definedName>
    <definedName name="___b4" localSheetId="0" hidden="1">{"TAB1",#N/A,TRUE,"GENERAL";"TAB2",#N/A,TRUE,"GENERAL";"TAB3",#N/A,TRUE,"GENERAL";"TAB4",#N/A,TRUE,"GENERAL";"TAB5",#N/A,TRUE,"GENERAL"}</definedName>
    <definedName name="___b4" localSheetId="4" hidden="1">{"TAB1",#N/A,TRUE,"GENERAL";"TAB2",#N/A,TRUE,"GENERAL";"TAB3",#N/A,TRUE,"GENERAL";"TAB4",#N/A,TRUE,"GENERAL";"TAB5",#N/A,TRUE,"GENERAL"}</definedName>
    <definedName name="___b4" hidden="1">{"TAB1",#N/A,TRUE,"GENERAL";"TAB2",#N/A,TRUE,"GENERAL";"TAB3",#N/A,TRUE,"GENERAL";"TAB4",#N/A,TRUE,"GENERAL";"TAB5",#N/A,TRUE,"GENERAL"}</definedName>
    <definedName name="___b5" localSheetId="2" hidden="1">{"TAB1",#N/A,TRUE,"GENERAL";"TAB2",#N/A,TRUE,"GENERAL";"TAB3",#N/A,TRUE,"GENERAL";"TAB4",#N/A,TRUE,"GENERAL";"TAB5",#N/A,TRUE,"GENERAL"}</definedName>
    <definedName name="___b5" localSheetId="0" hidden="1">{"TAB1",#N/A,TRUE,"GENERAL";"TAB2",#N/A,TRUE,"GENERAL";"TAB3",#N/A,TRUE,"GENERAL";"TAB4",#N/A,TRUE,"GENERAL";"TAB5",#N/A,TRUE,"GENERAL"}</definedName>
    <definedName name="___b5" localSheetId="4" hidden="1">{"TAB1",#N/A,TRUE,"GENERAL";"TAB2",#N/A,TRUE,"GENERAL";"TAB3",#N/A,TRUE,"GENERAL";"TAB4",#N/A,TRUE,"GENERAL";"TAB5",#N/A,TRUE,"GENERAL"}</definedName>
    <definedName name="___b5" hidden="1">{"TAB1",#N/A,TRUE,"GENERAL";"TAB2",#N/A,TRUE,"GENERAL";"TAB3",#N/A,TRUE,"GENERAL";"TAB4",#N/A,TRUE,"GENERAL";"TAB5",#N/A,TRUE,"GENERAL"}</definedName>
    <definedName name="___b6" localSheetId="2" hidden="1">{"TAB1",#N/A,TRUE,"GENERAL";"TAB2",#N/A,TRUE,"GENERAL";"TAB3",#N/A,TRUE,"GENERAL";"TAB4",#N/A,TRUE,"GENERAL";"TAB5",#N/A,TRUE,"GENERAL"}</definedName>
    <definedName name="___b6" localSheetId="0" hidden="1">{"TAB1",#N/A,TRUE,"GENERAL";"TAB2",#N/A,TRUE,"GENERAL";"TAB3",#N/A,TRUE,"GENERAL";"TAB4",#N/A,TRUE,"GENERAL";"TAB5",#N/A,TRUE,"GENERAL"}</definedName>
    <definedName name="___b6" localSheetId="4" hidden="1">{"TAB1",#N/A,TRUE,"GENERAL";"TAB2",#N/A,TRUE,"GENERAL";"TAB3",#N/A,TRUE,"GENERAL";"TAB4",#N/A,TRUE,"GENERAL";"TAB5",#N/A,TRUE,"GENERAL"}</definedName>
    <definedName name="___b6" hidden="1">{"TAB1",#N/A,TRUE,"GENERAL";"TAB2",#N/A,TRUE,"GENERAL";"TAB3",#N/A,TRUE,"GENERAL";"TAB4",#N/A,TRUE,"GENERAL";"TAB5",#N/A,TRUE,"GENERAL"}</definedName>
    <definedName name="___b7" localSheetId="2" hidden="1">{"via1",#N/A,TRUE,"general";"via2",#N/A,TRUE,"general";"via3",#N/A,TRUE,"general"}</definedName>
    <definedName name="___b7" localSheetId="0" hidden="1">{"via1",#N/A,TRUE,"general";"via2",#N/A,TRUE,"general";"via3",#N/A,TRUE,"general"}</definedName>
    <definedName name="___b7" localSheetId="4" hidden="1">{"via1",#N/A,TRUE,"general";"via2",#N/A,TRUE,"general";"via3",#N/A,TRUE,"general"}</definedName>
    <definedName name="___b7" hidden="1">{"via1",#N/A,TRUE,"general";"via2",#N/A,TRUE,"general";"via3",#N/A,TRUE,"general"}</definedName>
    <definedName name="___b8" localSheetId="2" hidden="1">{"via1",#N/A,TRUE,"general";"via2",#N/A,TRUE,"general";"via3",#N/A,TRUE,"general"}</definedName>
    <definedName name="___b8" localSheetId="0" hidden="1">{"via1",#N/A,TRUE,"general";"via2",#N/A,TRUE,"general";"via3",#N/A,TRUE,"general"}</definedName>
    <definedName name="___b8" localSheetId="4" hidden="1">{"via1",#N/A,TRUE,"general";"via2",#N/A,TRUE,"general";"via3",#N/A,TRUE,"general"}</definedName>
    <definedName name="___b8" hidden="1">{"via1",#N/A,TRUE,"general";"via2",#N/A,TRUE,"general";"via3",#N/A,TRUE,"general"}</definedName>
    <definedName name="___bb9" localSheetId="2" hidden="1">{"TAB1",#N/A,TRUE,"GENERAL";"TAB2",#N/A,TRUE,"GENERAL";"TAB3",#N/A,TRUE,"GENERAL";"TAB4",#N/A,TRUE,"GENERAL";"TAB5",#N/A,TRUE,"GENERAL"}</definedName>
    <definedName name="___bb9" localSheetId="0" hidden="1">{"TAB1",#N/A,TRUE,"GENERAL";"TAB2",#N/A,TRUE,"GENERAL";"TAB3",#N/A,TRUE,"GENERAL";"TAB4",#N/A,TRUE,"GENERAL";"TAB5",#N/A,TRUE,"GENERAL"}</definedName>
    <definedName name="___bb9" localSheetId="4" hidden="1">{"TAB1",#N/A,TRUE,"GENERAL";"TAB2",#N/A,TRUE,"GENERAL";"TAB3",#N/A,TRUE,"GENERAL";"TAB4",#N/A,TRUE,"GENERAL";"TAB5",#N/A,TRUE,"GENERAL"}</definedName>
    <definedName name="___bb9" hidden="1">{"TAB1",#N/A,TRUE,"GENERAL";"TAB2",#N/A,TRUE,"GENERAL";"TAB3",#N/A,TRUE,"GENERAL";"TAB4",#N/A,TRUE,"GENERAL";"TAB5",#N/A,TRUE,"GENERAL"}</definedName>
    <definedName name="___bgb5" localSheetId="2" hidden="1">{"TAB1",#N/A,TRUE,"GENERAL";"TAB2",#N/A,TRUE,"GENERAL";"TAB3",#N/A,TRUE,"GENERAL";"TAB4",#N/A,TRUE,"GENERAL";"TAB5",#N/A,TRUE,"GENERAL"}</definedName>
    <definedName name="___bgb5" localSheetId="0" hidden="1">{"TAB1",#N/A,TRUE,"GENERAL";"TAB2",#N/A,TRUE,"GENERAL";"TAB3",#N/A,TRUE,"GENERAL";"TAB4",#N/A,TRUE,"GENERAL";"TAB5",#N/A,TRUE,"GENERAL"}</definedName>
    <definedName name="___bgb5" localSheetId="4" hidden="1">{"TAB1",#N/A,TRUE,"GENERAL";"TAB2",#N/A,TRUE,"GENERAL";"TAB3",#N/A,TRUE,"GENERAL";"TAB4",#N/A,TRUE,"GENERAL";"TAB5",#N/A,TRUE,"GENERAL"}</definedName>
    <definedName name="___bgb5" hidden="1">{"TAB1",#N/A,TRUE,"GENERAL";"TAB2",#N/A,TRUE,"GENERAL";"TAB3",#N/A,TRUE,"GENERAL";"TAB4",#N/A,TRUE,"GENERAL";"TAB5",#N/A,TRUE,"GENERAL"}</definedName>
    <definedName name="___BGC1" localSheetId="2">[9]INV!$A$5:$D$8</definedName>
    <definedName name="___BGC1" localSheetId="0">[9]INV!$A$5:$D$8</definedName>
    <definedName name="___BGC1">[5]INV!$A$5:$D$8</definedName>
    <definedName name="___BGC3" localSheetId="2">[9]INV!$F$5:$I$8</definedName>
    <definedName name="___BGC3" localSheetId="0">[9]INV!$F$5:$I$8</definedName>
    <definedName name="___BGC3">[5]INV!$F$5:$I$8</definedName>
    <definedName name="___BGC5" localSheetId="2">[9]INV!$K$5:$N$8</definedName>
    <definedName name="___BGC5" localSheetId="0">[9]INV!$K$5:$N$8</definedName>
    <definedName name="___BGC5">[5]INV!$K$5:$N$8</definedName>
    <definedName name="___CAC1" localSheetId="2">[9]INV!$A$19:$D$22</definedName>
    <definedName name="___CAC1" localSheetId="0">[9]INV!$A$19:$D$22</definedName>
    <definedName name="___CAC1">[5]INV!$A$19:$D$22</definedName>
    <definedName name="___CAC3" localSheetId="2">[9]INV!$F$19:$I$22</definedName>
    <definedName name="___CAC3" localSheetId="0">[9]INV!$F$19:$I$22</definedName>
    <definedName name="___CAC3">[5]INV!$F$19:$I$22</definedName>
    <definedName name="___CAC5" localSheetId="2">[9]INV!$K$19:$N$22</definedName>
    <definedName name="___CAC5" localSheetId="0">[9]INV!$K$19:$N$22</definedName>
    <definedName name="___CAC5">[5]INV!$K$19:$N$22</definedName>
    <definedName name="___con3500">[17]MAT!#REF!</definedName>
    <definedName name="___cua1">'[10]ALCANTARILLADO RAS'!$A$4:$B$14</definedName>
    <definedName name="___d" localSheetId="2">#REF!</definedName>
    <definedName name="___d" localSheetId="0">#REF!</definedName>
    <definedName name="___d" localSheetId="4">#REF!</definedName>
    <definedName name="___d">#REF!</definedName>
    <definedName name="___DMD1" localSheetId="2">#REF!</definedName>
    <definedName name="___DMD1" localSheetId="0">#REF!</definedName>
    <definedName name="___DMD1" localSheetId="4">#REF!</definedName>
    <definedName name="___DMD1">#REF!</definedName>
    <definedName name="___EST1" localSheetId="2">#REF!</definedName>
    <definedName name="___EST1" localSheetId="0">#REF!</definedName>
    <definedName name="___EST1" localSheetId="4">#REF!</definedName>
    <definedName name="___EST1">#REF!</definedName>
    <definedName name="___EST10" localSheetId="2">#REF!</definedName>
    <definedName name="___EST10" localSheetId="0">#REF!</definedName>
    <definedName name="___EST10" localSheetId="4">#REF!</definedName>
    <definedName name="___EST10">#REF!</definedName>
    <definedName name="___EST11" localSheetId="2">#REF!</definedName>
    <definedName name="___EST11" localSheetId="0">#REF!</definedName>
    <definedName name="___EST11" localSheetId="4">#REF!</definedName>
    <definedName name="___EST11">#REF!</definedName>
    <definedName name="___EST12" localSheetId="2">#REF!</definedName>
    <definedName name="___EST12" localSheetId="0">#REF!</definedName>
    <definedName name="___EST12" localSheetId="4">#REF!</definedName>
    <definedName name="___EST12">#REF!</definedName>
    <definedName name="___EST13" localSheetId="2">#REF!</definedName>
    <definedName name="___EST13" localSheetId="0">#REF!</definedName>
    <definedName name="___EST13" localSheetId="4">#REF!</definedName>
    <definedName name="___EST13">#REF!</definedName>
    <definedName name="___EST14" localSheetId="2">#REF!</definedName>
    <definedName name="___EST14" localSheetId="0">#REF!</definedName>
    <definedName name="___EST14" localSheetId="4">#REF!</definedName>
    <definedName name="___EST14">#REF!</definedName>
    <definedName name="___EST15" localSheetId="2">#REF!</definedName>
    <definedName name="___EST15" localSheetId="0">#REF!</definedName>
    <definedName name="___EST15" localSheetId="4">#REF!</definedName>
    <definedName name="___EST15">#REF!</definedName>
    <definedName name="___EST16" localSheetId="2">#REF!</definedName>
    <definedName name="___EST16" localSheetId="0">#REF!</definedName>
    <definedName name="___EST16" localSheetId="4">#REF!</definedName>
    <definedName name="___EST16">#REF!</definedName>
    <definedName name="___EST17" localSheetId="2">#REF!</definedName>
    <definedName name="___EST17" localSheetId="0">#REF!</definedName>
    <definedName name="___EST17" localSheetId="4">#REF!</definedName>
    <definedName name="___EST17">#REF!</definedName>
    <definedName name="___EST18" localSheetId="2">#REF!</definedName>
    <definedName name="___EST18" localSheetId="0">#REF!</definedName>
    <definedName name="___EST18" localSheetId="4">#REF!</definedName>
    <definedName name="___EST18">#REF!</definedName>
    <definedName name="___EST19" localSheetId="2">#REF!</definedName>
    <definedName name="___EST19" localSheetId="0">#REF!</definedName>
    <definedName name="___EST19" localSheetId="4">#REF!</definedName>
    <definedName name="___EST19">#REF!</definedName>
    <definedName name="___EST2" localSheetId="2">#REF!</definedName>
    <definedName name="___EST2" localSheetId="0">#REF!</definedName>
    <definedName name="___EST2" localSheetId="4">#REF!</definedName>
    <definedName name="___EST2">#REF!</definedName>
    <definedName name="___EST3" localSheetId="2">#REF!</definedName>
    <definedName name="___EST3" localSheetId="0">#REF!</definedName>
    <definedName name="___EST3" localSheetId="4">#REF!</definedName>
    <definedName name="___EST3">#REF!</definedName>
    <definedName name="___EST4" localSheetId="2">#REF!</definedName>
    <definedName name="___EST4" localSheetId="0">#REF!</definedName>
    <definedName name="___EST4" localSheetId="4">#REF!</definedName>
    <definedName name="___EST4">#REF!</definedName>
    <definedName name="___EST5" localSheetId="2">#REF!</definedName>
    <definedName name="___EST5" localSheetId="0">#REF!</definedName>
    <definedName name="___EST5" localSheetId="4">#REF!</definedName>
    <definedName name="___EST5">#REF!</definedName>
    <definedName name="___EST6" localSheetId="2">#REF!</definedName>
    <definedName name="___EST6" localSheetId="0">#REF!</definedName>
    <definedName name="___EST6" localSheetId="4">#REF!</definedName>
    <definedName name="___EST6">#REF!</definedName>
    <definedName name="___EST7" localSheetId="2">#REF!</definedName>
    <definedName name="___EST7" localSheetId="0">#REF!</definedName>
    <definedName name="___EST7" localSheetId="4">#REF!</definedName>
    <definedName name="___EST7">#REF!</definedName>
    <definedName name="___EST8" localSheetId="2">#REF!</definedName>
    <definedName name="___EST8" localSheetId="0">#REF!</definedName>
    <definedName name="___EST8" localSheetId="4">#REF!</definedName>
    <definedName name="___EST8">#REF!</definedName>
    <definedName name="___EST9" localSheetId="2">#REF!</definedName>
    <definedName name="___EST9" localSheetId="0">#REF!</definedName>
    <definedName name="___EST9" localSheetId="4">#REF!</definedName>
    <definedName name="___EST9">#REF!</definedName>
    <definedName name="___ETR13" localSheetId="2">#REF!</definedName>
    <definedName name="___ETR13" localSheetId="0">#REF!</definedName>
    <definedName name="___ETR13" localSheetId="4">#REF!</definedName>
    <definedName name="___ETR13">#REF!</definedName>
    <definedName name="___EXC1" localSheetId="2">#REF!</definedName>
    <definedName name="___EXC1" localSheetId="0">#REF!</definedName>
    <definedName name="___EXC1" localSheetId="4">#REF!</definedName>
    <definedName name="___EXC1">#REF!</definedName>
    <definedName name="___EXC10" localSheetId="2">#REF!</definedName>
    <definedName name="___EXC10" localSheetId="0">#REF!</definedName>
    <definedName name="___EXC10" localSheetId="4">#REF!</definedName>
    <definedName name="___EXC10">#REF!</definedName>
    <definedName name="___EXC11" localSheetId="2">#REF!</definedName>
    <definedName name="___EXC11" localSheetId="0">#REF!</definedName>
    <definedName name="___EXC11" localSheetId="4">#REF!</definedName>
    <definedName name="___EXC11">#REF!</definedName>
    <definedName name="___EXC12" localSheetId="2">#REF!</definedName>
    <definedName name="___EXC12" localSheetId="0">#REF!</definedName>
    <definedName name="___EXC12" localSheetId="4">#REF!</definedName>
    <definedName name="___EXC12">#REF!</definedName>
    <definedName name="___EXC2" localSheetId="2">#REF!</definedName>
    <definedName name="___EXC2" localSheetId="0">#REF!</definedName>
    <definedName name="___EXC2" localSheetId="4">#REF!</definedName>
    <definedName name="___EXC2">#REF!</definedName>
    <definedName name="___EXC3" localSheetId="2">#REF!</definedName>
    <definedName name="___EXC3" localSheetId="0">#REF!</definedName>
    <definedName name="___EXC3" localSheetId="4">#REF!</definedName>
    <definedName name="___EXC3">#REF!</definedName>
    <definedName name="___EXC4" localSheetId="2">#REF!</definedName>
    <definedName name="___EXC4" localSheetId="0">#REF!</definedName>
    <definedName name="___EXC4" localSheetId="4">#REF!</definedName>
    <definedName name="___EXC4">#REF!</definedName>
    <definedName name="___EXC5" localSheetId="2">#REF!</definedName>
    <definedName name="___EXC5" localSheetId="0">#REF!</definedName>
    <definedName name="___EXC5" localSheetId="4">#REF!</definedName>
    <definedName name="___EXC5">#REF!</definedName>
    <definedName name="___EXC6" localSheetId="2">#REF!</definedName>
    <definedName name="___EXC6" localSheetId="0">#REF!</definedName>
    <definedName name="___EXC6" localSheetId="4">#REF!</definedName>
    <definedName name="___EXC6">#REF!</definedName>
    <definedName name="___EXC7" localSheetId="2">#REF!</definedName>
    <definedName name="___EXC7" localSheetId="0">#REF!</definedName>
    <definedName name="___EXC7" localSheetId="4">#REF!</definedName>
    <definedName name="___EXC7">#REF!</definedName>
    <definedName name="___EXC8" localSheetId="2">#REF!</definedName>
    <definedName name="___EXC8" localSheetId="0">#REF!</definedName>
    <definedName name="___EXC8" localSheetId="4">#REF!</definedName>
    <definedName name="___EXC8">#REF!</definedName>
    <definedName name="___EXC9" localSheetId="2">#REF!</definedName>
    <definedName name="___EXC9" localSheetId="0">#REF!</definedName>
    <definedName name="___EXC9" localSheetId="4">#REF!</definedName>
    <definedName name="___EXC9">#REF!</definedName>
    <definedName name="___f">[18]Cálculo!$B$67</definedName>
    <definedName name="___F3000" localSheetId="2">#REF!</definedName>
    <definedName name="___F3000" localSheetId="0">#REF!</definedName>
    <definedName name="___F3000" localSheetId="4">#REF!</definedName>
    <definedName name="___F3000">#REF!</definedName>
    <definedName name="___FEC5">[15]datos!$N$2,[15]datos!$N$2:$N$500</definedName>
    <definedName name="___g2" localSheetId="2" hidden="1">{"TAB1",#N/A,TRUE,"GENERAL";"TAB2",#N/A,TRUE,"GENERAL";"TAB3",#N/A,TRUE,"GENERAL";"TAB4",#N/A,TRUE,"GENERAL";"TAB5",#N/A,TRUE,"GENERAL"}</definedName>
    <definedName name="___g2" localSheetId="0" hidden="1">{"TAB1",#N/A,TRUE,"GENERAL";"TAB2",#N/A,TRUE,"GENERAL";"TAB3",#N/A,TRUE,"GENERAL";"TAB4",#N/A,TRUE,"GENERAL";"TAB5",#N/A,TRUE,"GENERAL"}</definedName>
    <definedName name="___g2" localSheetId="4" hidden="1">{"TAB1",#N/A,TRUE,"GENERAL";"TAB2",#N/A,TRUE,"GENERAL";"TAB3",#N/A,TRUE,"GENERAL";"TAB4",#N/A,TRUE,"GENERAL";"TAB5",#N/A,TRUE,"GENERAL"}</definedName>
    <definedName name="___g2" hidden="1">{"TAB1",#N/A,TRUE,"GENERAL";"TAB2",#N/A,TRUE,"GENERAL";"TAB3",#N/A,TRUE,"GENERAL";"TAB4",#N/A,TRUE,"GENERAL";"TAB5",#N/A,TRUE,"GENERAL"}</definedName>
    <definedName name="___g3" localSheetId="2" hidden="1">{"via1",#N/A,TRUE,"general";"via2",#N/A,TRUE,"general";"via3",#N/A,TRUE,"general"}</definedName>
    <definedName name="___g3" localSheetId="0" hidden="1">{"via1",#N/A,TRUE,"general";"via2",#N/A,TRUE,"general";"via3",#N/A,TRUE,"general"}</definedName>
    <definedName name="___g3" localSheetId="4" hidden="1">{"via1",#N/A,TRUE,"general";"via2",#N/A,TRUE,"general";"via3",#N/A,TRUE,"general"}</definedName>
    <definedName name="___g3" hidden="1">{"via1",#N/A,TRUE,"general";"via2",#N/A,TRUE,"general";"via3",#N/A,TRUE,"general"}</definedName>
    <definedName name="___g4" localSheetId="2" hidden="1">{"via1",#N/A,TRUE,"general";"via2",#N/A,TRUE,"general";"via3",#N/A,TRUE,"general"}</definedName>
    <definedName name="___g4" localSheetId="0" hidden="1">{"via1",#N/A,TRUE,"general";"via2",#N/A,TRUE,"general";"via3",#N/A,TRUE,"general"}</definedName>
    <definedName name="___g4" localSheetId="4" hidden="1">{"via1",#N/A,TRUE,"general";"via2",#N/A,TRUE,"general";"via3",#N/A,TRUE,"general"}</definedName>
    <definedName name="___g4" hidden="1">{"via1",#N/A,TRUE,"general";"via2",#N/A,TRUE,"general";"via3",#N/A,TRUE,"general"}</definedName>
    <definedName name="___g5" localSheetId="2" hidden="1">{"via1",#N/A,TRUE,"general";"via2",#N/A,TRUE,"general";"via3",#N/A,TRUE,"general"}</definedName>
    <definedName name="___g5" localSheetId="0" hidden="1">{"via1",#N/A,TRUE,"general";"via2",#N/A,TRUE,"general";"via3",#N/A,TRUE,"general"}</definedName>
    <definedName name="___g5" localSheetId="4" hidden="1">{"via1",#N/A,TRUE,"general";"via2",#N/A,TRUE,"general";"via3",#N/A,TRUE,"general"}</definedName>
    <definedName name="___g5" hidden="1">{"via1",#N/A,TRUE,"general";"via2",#N/A,TRUE,"general";"via3",#N/A,TRUE,"general"}</definedName>
    <definedName name="___g6" localSheetId="2" hidden="1">{"via1",#N/A,TRUE,"general";"via2",#N/A,TRUE,"general";"via3",#N/A,TRUE,"general"}</definedName>
    <definedName name="___g6" localSheetId="0" hidden="1">{"via1",#N/A,TRUE,"general";"via2",#N/A,TRUE,"general";"via3",#N/A,TRUE,"general"}</definedName>
    <definedName name="___g6" localSheetId="4" hidden="1">{"via1",#N/A,TRUE,"general";"via2",#N/A,TRUE,"general";"via3",#N/A,TRUE,"general"}</definedName>
    <definedName name="___g6" hidden="1">{"via1",#N/A,TRUE,"general";"via2",#N/A,TRUE,"general";"via3",#N/A,TRUE,"general"}</definedName>
    <definedName name="___g7" localSheetId="2" hidden="1">{"TAB1",#N/A,TRUE,"GENERAL";"TAB2",#N/A,TRUE,"GENERAL";"TAB3",#N/A,TRUE,"GENERAL";"TAB4",#N/A,TRUE,"GENERAL";"TAB5",#N/A,TRUE,"GENERAL"}</definedName>
    <definedName name="___g7" localSheetId="0" hidden="1">{"TAB1",#N/A,TRUE,"GENERAL";"TAB2",#N/A,TRUE,"GENERAL";"TAB3",#N/A,TRUE,"GENERAL";"TAB4",#N/A,TRUE,"GENERAL";"TAB5",#N/A,TRUE,"GENERAL"}</definedName>
    <definedName name="___g7" localSheetId="4" hidden="1">{"TAB1",#N/A,TRUE,"GENERAL";"TAB2",#N/A,TRUE,"GENERAL";"TAB3",#N/A,TRUE,"GENERAL";"TAB4",#N/A,TRUE,"GENERAL";"TAB5",#N/A,TRUE,"GENERAL"}</definedName>
    <definedName name="___g7" hidden="1">{"TAB1",#N/A,TRUE,"GENERAL";"TAB2",#N/A,TRUE,"GENERAL";"TAB3",#N/A,TRUE,"GENERAL";"TAB4",#N/A,TRUE,"GENERAL";"TAB5",#N/A,TRUE,"GENERAL"}</definedName>
    <definedName name="___GR1" localSheetId="2" hidden="1">{"TAB1",#N/A,TRUE,"GENERAL";"TAB2",#N/A,TRUE,"GENERAL";"TAB3",#N/A,TRUE,"GENERAL";"TAB4",#N/A,TRUE,"GENERAL";"TAB5",#N/A,TRUE,"GENERAL"}</definedName>
    <definedName name="___GR1" localSheetId="0" hidden="1">{"TAB1",#N/A,TRUE,"GENERAL";"TAB2",#N/A,TRUE,"GENERAL";"TAB3",#N/A,TRUE,"GENERAL";"TAB4",#N/A,TRUE,"GENERAL";"TAB5",#N/A,TRUE,"GENERAL"}</definedName>
    <definedName name="___GR1" localSheetId="4" hidden="1">{"TAB1",#N/A,TRUE,"GENERAL";"TAB2",#N/A,TRUE,"GENERAL";"TAB3",#N/A,TRUE,"GENERAL";"TAB4",#N/A,TRUE,"GENERAL";"TAB5",#N/A,TRUE,"GENERAL"}</definedName>
    <definedName name="___GR1" hidden="1">{"TAB1",#N/A,TRUE,"GENERAL";"TAB2",#N/A,TRUE,"GENERAL";"TAB3",#N/A,TRUE,"GENERAL";"TAB4",#N/A,TRUE,"GENERAL";"TAB5",#N/A,TRUE,"GENERAL"}</definedName>
    <definedName name="___gtr4" localSheetId="2" hidden="1">{"via1",#N/A,TRUE,"general";"via2",#N/A,TRUE,"general";"via3",#N/A,TRUE,"general"}</definedName>
    <definedName name="___gtr4" localSheetId="0" hidden="1">{"via1",#N/A,TRUE,"general";"via2",#N/A,TRUE,"general";"via3",#N/A,TRUE,"general"}</definedName>
    <definedName name="___gtr4" localSheetId="4" hidden="1">{"via1",#N/A,TRUE,"general";"via2",#N/A,TRUE,"general";"via3",#N/A,TRUE,"general"}</definedName>
    <definedName name="___gtr4" hidden="1">{"via1",#N/A,TRUE,"general";"via2",#N/A,TRUE,"general";"via3",#N/A,TRUE,"general"}</definedName>
    <definedName name="___h2" localSheetId="2" hidden="1">{"via1",#N/A,TRUE,"general";"via2",#N/A,TRUE,"general";"via3",#N/A,TRUE,"general"}</definedName>
    <definedName name="___h2" localSheetId="0" hidden="1">{"via1",#N/A,TRUE,"general";"via2",#N/A,TRUE,"general";"via3",#N/A,TRUE,"general"}</definedName>
    <definedName name="___h2" localSheetId="4" hidden="1">{"via1",#N/A,TRUE,"general";"via2",#N/A,TRUE,"general";"via3",#N/A,TRUE,"general"}</definedName>
    <definedName name="___h2" hidden="1">{"via1",#N/A,TRUE,"general";"via2",#N/A,TRUE,"general";"via3",#N/A,TRUE,"general"}</definedName>
    <definedName name="___h3" localSheetId="2" hidden="1">{"via1",#N/A,TRUE,"general";"via2",#N/A,TRUE,"general";"via3",#N/A,TRUE,"general"}</definedName>
    <definedName name="___h3" localSheetId="0" hidden="1">{"via1",#N/A,TRUE,"general";"via2",#N/A,TRUE,"general";"via3",#N/A,TRUE,"general"}</definedName>
    <definedName name="___h3" localSheetId="4" hidden="1">{"via1",#N/A,TRUE,"general";"via2",#N/A,TRUE,"general";"via3",#N/A,TRUE,"general"}</definedName>
    <definedName name="___h3" hidden="1">{"via1",#N/A,TRUE,"general";"via2",#N/A,TRUE,"general";"via3",#N/A,TRUE,"general"}</definedName>
    <definedName name="___h4" localSheetId="2" hidden="1">{"TAB1",#N/A,TRUE,"GENERAL";"TAB2",#N/A,TRUE,"GENERAL";"TAB3",#N/A,TRUE,"GENERAL";"TAB4",#N/A,TRUE,"GENERAL";"TAB5",#N/A,TRUE,"GENERAL"}</definedName>
    <definedName name="___h4" localSheetId="0" hidden="1">{"TAB1",#N/A,TRUE,"GENERAL";"TAB2",#N/A,TRUE,"GENERAL";"TAB3",#N/A,TRUE,"GENERAL";"TAB4",#N/A,TRUE,"GENERAL";"TAB5",#N/A,TRUE,"GENERAL"}</definedName>
    <definedName name="___h4" localSheetId="4" hidden="1">{"TAB1",#N/A,TRUE,"GENERAL";"TAB2",#N/A,TRUE,"GENERAL";"TAB3",#N/A,TRUE,"GENERAL";"TAB4",#N/A,TRUE,"GENERAL";"TAB5",#N/A,TRUE,"GENERAL"}</definedName>
    <definedName name="___h4" hidden="1">{"TAB1",#N/A,TRUE,"GENERAL";"TAB2",#N/A,TRUE,"GENERAL";"TAB3",#N/A,TRUE,"GENERAL";"TAB4",#N/A,TRUE,"GENERAL";"TAB5",#N/A,TRUE,"GENERAL"}</definedName>
    <definedName name="___h5" localSheetId="2" hidden="1">{"TAB1",#N/A,TRUE,"GENERAL";"TAB2",#N/A,TRUE,"GENERAL";"TAB3",#N/A,TRUE,"GENERAL";"TAB4",#N/A,TRUE,"GENERAL";"TAB5",#N/A,TRUE,"GENERAL"}</definedName>
    <definedName name="___h5" localSheetId="0" hidden="1">{"TAB1",#N/A,TRUE,"GENERAL";"TAB2",#N/A,TRUE,"GENERAL";"TAB3",#N/A,TRUE,"GENERAL";"TAB4",#N/A,TRUE,"GENERAL";"TAB5",#N/A,TRUE,"GENERAL"}</definedName>
    <definedName name="___h5" localSheetId="4" hidden="1">{"TAB1",#N/A,TRUE,"GENERAL";"TAB2",#N/A,TRUE,"GENERAL";"TAB3",#N/A,TRUE,"GENERAL";"TAB4",#N/A,TRUE,"GENERAL";"TAB5",#N/A,TRUE,"GENERAL"}</definedName>
    <definedName name="___h5" hidden="1">{"TAB1",#N/A,TRUE,"GENERAL";"TAB2",#N/A,TRUE,"GENERAL";"TAB3",#N/A,TRUE,"GENERAL";"TAB4",#N/A,TRUE,"GENERAL";"TAB5",#N/A,TRUE,"GENERAL"}</definedName>
    <definedName name="___h6" localSheetId="2" hidden="1">{"via1",#N/A,TRUE,"general";"via2",#N/A,TRUE,"general";"via3",#N/A,TRUE,"general"}</definedName>
    <definedName name="___h6" localSheetId="0" hidden="1">{"via1",#N/A,TRUE,"general";"via2",#N/A,TRUE,"general";"via3",#N/A,TRUE,"general"}</definedName>
    <definedName name="___h6" localSheetId="4" hidden="1">{"via1",#N/A,TRUE,"general";"via2",#N/A,TRUE,"general";"via3",#N/A,TRUE,"general"}</definedName>
    <definedName name="___h6" hidden="1">{"via1",#N/A,TRUE,"general";"via2",#N/A,TRUE,"general";"via3",#N/A,TRUE,"general"}</definedName>
    <definedName name="___h7" localSheetId="2" hidden="1">{"TAB1",#N/A,TRUE,"GENERAL";"TAB2",#N/A,TRUE,"GENERAL";"TAB3",#N/A,TRUE,"GENERAL";"TAB4",#N/A,TRUE,"GENERAL";"TAB5",#N/A,TRUE,"GENERAL"}</definedName>
    <definedName name="___h7" localSheetId="0" hidden="1">{"TAB1",#N/A,TRUE,"GENERAL";"TAB2",#N/A,TRUE,"GENERAL";"TAB3",#N/A,TRUE,"GENERAL";"TAB4",#N/A,TRUE,"GENERAL";"TAB5",#N/A,TRUE,"GENERAL"}</definedName>
    <definedName name="___h7" localSheetId="4" hidden="1">{"TAB1",#N/A,TRUE,"GENERAL";"TAB2",#N/A,TRUE,"GENERAL";"TAB3",#N/A,TRUE,"GENERAL";"TAB4",#N/A,TRUE,"GENERAL";"TAB5",#N/A,TRUE,"GENERAL"}</definedName>
    <definedName name="___h7" hidden="1">{"TAB1",#N/A,TRUE,"GENERAL";"TAB2",#N/A,TRUE,"GENERAL";"TAB3",#N/A,TRUE,"GENERAL";"TAB4",#N/A,TRUE,"GENERAL";"TAB5",#N/A,TRUE,"GENERAL"}</definedName>
    <definedName name="___h8" localSheetId="2" hidden="1">{"via1",#N/A,TRUE,"general";"via2",#N/A,TRUE,"general";"via3",#N/A,TRUE,"general"}</definedName>
    <definedName name="___h8" localSheetId="0" hidden="1">{"via1",#N/A,TRUE,"general";"via2",#N/A,TRUE,"general";"via3",#N/A,TRUE,"general"}</definedName>
    <definedName name="___h8" localSheetId="4" hidden="1">{"via1",#N/A,TRUE,"general";"via2",#N/A,TRUE,"general";"via3",#N/A,TRUE,"general"}</definedName>
    <definedName name="___h8" hidden="1">{"via1",#N/A,TRUE,"general";"via2",#N/A,TRUE,"general";"via3",#N/A,TRUE,"general"}</definedName>
    <definedName name="___hfh7" localSheetId="2" hidden="1">{"via1",#N/A,TRUE,"general";"via2",#N/A,TRUE,"general";"via3",#N/A,TRUE,"general"}</definedName>
    <definedName name="___hfh7" localSheetId="0" hidden="1">{"via1",#N/A,TRUE,"general";"via2",#N/A,TRUE,"general";"via3",#N/A,TRUE,"general"}</definedName>
    <definedName name="___hfh7" localSheetId="4" hidden="1">{"via1",#N/A,TRUE,"general";"via2",#N/A,TRUE,"general";"via3",#N/A,TRUE,"general"}</definedName>
    <definedName name="___hfh7" hidden="1">{"via1",#N/A,TRUE,"general";"via2",#N/A,TRUE,"general";"via3",#N/A,TRUE,"general"}</definedName>
    <definedName name="___HUM1">[16]DATBAND!$I$3:$I$469</definedName>
    <definedName name="___HUM2">[16]DATBAND!$J$3:$J$453</definedName>
    <definedName name="___i1" localSheetId="2">#REF!</definedName>
    <definedName name="___i1" localSheetId="0">#REF!</definedName>
    <definedName name="___i1" localSheetId="4">#REF!</definedName>
    <definedName name="___i1">#REF!</definedName>
    <definedName name="___i4" localSheetId="2" hidden="1">{"via1",#N/A,TRUE,"general";"via2",#N/A,TRUE,"general";"via3",#N/A,TRUE,"general"}</definedName>
    <definedName name="___i4" localSheetId="0" hidden="1">{"via1",#N/A,TRUE,"general";"via2",#N/A,TRUE,"general";"via3",#N/A,TRUE,"general"}</definedName>
    <definedName name="___i4" localSheetId="4" hidden="1">{"via1",#N/A,TRUE,"general";"via2",#N/A,TRUE,"general";"via3",#N/A,TRUE,"general"}</definedName>
    <definedName name="___i4" hidden="1">{"via1",#N/A,TRUE,"general";"via2",#N/A,TRUE,"general";"via3",#N/A,TRUE,"general"}</definedName>
    <definedName name="___i5" localSheetId="2" hidden="1">{"TAB1",#N/A,TRUE,"GENERAL";"TAB2",#N/A,TRUE,"GENERAL";"TAB3",#N/A,TRUE,"GENERAL";"TAB4",#N/A,TRUE,"GENERAL";"TAB5",#N/A,TRUE,"GENERAL"}</definedName>
    <definedName name="___i5" localSheetId="0" hidden="1">{"TAB1",#N/A,TRUE,"GENERAL";"TAB2",#N/A,TRUE,"GENERAL";"TAB3",#N/A,TRUE,"GENERAL";"TAB4",#N/A,TRUE,"GENERAL";"TAB5",#N/A,TRUE,"GENERAL"}</definedName>
    <definedName name="___i5" localSheetId="4" hidden="1">{"TAB1",#N/A,TRUE,"GENERAL";"TAB2",#N/A,TRUE,"GENERAL";"TAB3",#N/A,TRUE,"GENERAL";"TAB4",#N/A,TRUE,"GENERAL";"TAB5",#N/A,TRUE,"GENERAL"}</definedName>
    <definedName name="___i5" hidden="1">{"TAB1",#N/A,TRUE,"GENERAL";"TAB2",#N/A,TRUE,"GENERAL";"TAB3",#N/A,TRUE,"GENERAL";"TAB4",#N/A,TRUE,"GENERAL";"TAB5",#N/A,TRUE,"GENERAL"}</definedName>
    <definedName name="___i6" localSheetId="2" hidden="1">{"TAB1",#N/A,TRUE,"GENERAL";"TAB2",#N/A,TRUE,"GENERAL";"TAB3",#N/A,TRUE,"GENERAL";"TAB4",#N/A,TRUE,"GENERAL";"TAB5",#N/A,TRUE,"GENERAL"}</definedName>
    <definedName name="___i6" localSheetId="0" hidden="1">{"TAB1",#N/A,TRUE,"GENERAL";"TAB2",#N/A,TRUE,"GENERAL";"TAB3",#N/A,TRUE,"GENERAL";"TAB4",#N/A,TRUE,"GENERAL";"TAB5",#N/A,TRUE,"GENERAL"}</definedName>
    <definedName name="___i6" localSheetId="4" hidden="1">{"TAB1",#N/A,TRUE,"GENERAL";"TAB2",#N/A,TRUE,"GENERAL";"TAB3",#N/A,TRUE,"GENERAL";"TAB4",#N/A,TRUE,"GENERAL";"TAB5",#N/A,TRUE,"GENERAL"}</definedName>
    <definedName name="___i6" hidden="1">{"TAB1",#N/A,TRUE,"GENERAL";"TAB2",#N/A,TRUE,"GENERAL";"TAB3",#N/A,TRUE,"GENERAL";"TAB4",#N/A,TRUE,"GENERAL";"TAB5",#N/A,TRUE,"GENERAL"}</definedName>
    <definedName name="___i7" localSheetId="2" hidden="1">{"via1",#N/A,TRUE,"general";"via2",#N/A,TRUE,"general";"via3",#N/A,TRUE,"general"}</definedName>
    <definedName name="___i7" localSheetId="0" hidden="1">{"via1",#N/A,TRUE,"general";"via2",#N/A,TRUE,"general";"via3",#N/A,TRUE,"general"}</definedName>
    <definedName name="___i7" localSheetId="4" hidden="1">{"via1",#N/A,TRUE,"general";"via2",#N/A,TRUE,"general";"via3",#N/A,TRUE,"general"}</definedName>
    <definedName name="___i7" hidden="1">{"via1",#N/A,TRUE,"general";"via2",#N/A,TRUE,"general";"via3",#N/A,TRUE,"general"}</definedName>
    <definedName name="___i77" localSheetId="2" hidden="1">{"TAB1",#N/A,TRUE,"GENERAL";"TAB2",#N/A,TRUE,"GENERAL";"TAB3",#N/A,TRUE,"GENERAL";"TAB4",#N/A,TRUE,"GENERAL";"TAB5",#N/A,TRUE,"GENERAL"}</definedName>
    <definedName name="___i77" localSheetId="0" hidden="1">{"TAB1",#N/A,TRUE,"GENERAL";"TAB2",#N/A,TRUE,"GENERAL";"TAB3",#N/A,TRUE,"GENERAL";"TAB4",#N/A,TRUE,"GENERAL";"TAB5",#N/A,TRUE,"GENERAL"}</definedName>
    <definedName name="___i77" localSheetId="4" hidden="1">{"TAB1",#N/A,TRUE,"GENERAL";"TAB2",#N/A,TRUE,"GENERAL";"TAB3",#N/A,TRUE,"GENERAL";"TAB4",#N/A,TRUE,"GENERAL";"TAB5",#N/A,TRUE,"GENERAL"}</definedName>
    <definedName name="___i77" hidden="1">{"TAB1",#N/A,TRUE,"GENERAL";"TAB2",#N/A,TRUE,"GENERAL";"TAB3",#N/A,TRUE,"GENERAL";"TAB4",#N/A,TRUE,"GENERAL";"TAB5",#N/A,TRUE,"GENERAL"}</definedName>
    <definedName name="___i8" localSheetId="2" hidden="1">{"via1",#N/A,TRUE,"general";"via2",#N/A,TRUE,"general";"via3",#N/A,TRUE,"general"}</definedName>
    <definedName name="___i8" localSheetId="0" hidden="1">{"via1",#N/A,TRUE,"general";"via2",#N/A,TRUE,"general";"via3",#N/A,TRUE,"general"}</definedName>
    <definedName name="___i8" localSheetId="4" hidden="1">{"via1",#N/A,TRUE,"general";"via2",#N/A,TRUE,"general";"via3",#N/A,TRUE,"general"}</definedName>
    <definedName name="___i8" hidden="1">{"via1",#N/A,TRUE,"general";"via2",#N/A,TRUE,"general";"via3",#N/A,TRUE,"general"}</definedName>
    <definedName name="___i9" localSheetId="2" hidden="1">{"TAB1",#N/A,TRUE,"GENERAL";"TAB2",#N/A,TRUE,"GENERAL";"TAB3",#N/A,TRUE,"GENERAL";"TAB4",#N/A,TRUE,"GENERAL";"TAB5",#N/A,TRUE,"GENERAL"}</definedName>
    <definedName name="___i9" localSheetId="0" hidden="1">{"TAB1",#N/A,TRUE,"GENERAL";"TAB2",#N/A,TRUE,"GENERAL";"TAB3",#N/A,TRUE,"GENERAL";"TAB4",#N/A,TRUE,"GENERAL";"TAB5",#N/A,TRUE,"GENERAL"}</definedName>
    <definedName name="___i9" localSheetId="4" hidden="1">{"TAB1",#N/A,TRUE,"GENERAL";"TAB2",#N/A,TRUE,"GENERAL";"TAB3",#N/A,TRUE,"GENERAL";"TAB4",#N/A,TRUE,"GENERAL";"TAB5",#N/A,TRUE,"GENERAL"}</definedName>
    <definedName name="___i9" hidden="1">{"TAB1",#N/A,TRUE,"GENERAL";"TAB2",#N/A,TRUE,"GENERAL";"TAB3",#N/A,TRUE,"GENERAL";"TAB4",#N/A,TRUE,"GENERAL";"TAB5",#N/A,TRUE,"GENERAL"}</definedName>
    <definedName name="___INF1" localSheetId="2">#REF!</definedName>
    <definedName name="___INF1" localSheetId="0">#REF!</definedName>
    <definedName name="___INF1" localSheetId="4">#REF!</definedName>
    <definedName name="___INF1">#REF!</definedName>
    <definedName name="___ITM4" localSheetId="2">#REF!</definedName>
    <definedName name="___ITM4" localSheetId="0">#REF!</definedName>
    <definedName name="___ITM4" localSheetId="4">#REF!</definedName>
    <definedName name="___ITM4">#REF!</definedName>
    <definedName name="___k3" localSheetId="2" hidden="1">{"TAB1",#N/A,TRUE,"GENERAL";"TAB2",#N/A,TRUE,"GENERAL";"TAB3",#N/A,TRUE,"GENERAL";"TAB4",#N/A,TRUE,"GENERAL";"TAB5",#N/A,TRUE,"GENERAL"}</definedName>
    <definedName name="___k3" localSheetId="0" hidden="1">{"TAB1",#N/A,TRUE,"GENERAL";"TAB2",#N/A,TRUE,"GENERAL";"TAB3",#N/A,TRUE,"GENERAL";"TAB4",#N/A,TRUE,"GENERAL";"TAB5",#N/A,TRUE,"GENERAL"}</definedName>
    <definedName name="___k3" localSheetId="4" hidden="1">{"TAB1",#N/A,TRUE,"GENERAL";"TAB2",#N/A,TRUE,"GENERAL";"TAB3",#N/A,TRUE,"GENERAL";"TAB4",#N/A,TRUE,"GENERAL";"TAB5",#N/A,TRUE,"GENERAL"}</definedName>
    <definedName name="___k3" hidden="1">{"TAB1",#N/A,TRUE,"GENERAL";"TAB2",#N/A,TRUE,"GENERAL";"TAB3",#N/A,TRUE,"GENERAL";"TAB4",#N/A,TRUE,"GENERAL";"TAB5",#N/A,TRUE,"GENERAL"}</definedName>
    <definedName name="___k4" localSheetId="2" hidden="1">{"via1",#N/A,TRUE,"general";"via2",#N/A,TRUE,"general";"via3",#N/A,TRUE,"general"}</definedName>
    <definedName name="___k4" localSheetId="0" hidden="1">{"via1",#N/A,TRUE,"general";"via2",#N/A,TRUE,"general";"via3",#N/A,TRUE,"general"}</definedName>
    <definedName name="___k4" localSheetId="4" hidden="1">{"via1",#N/A,TRUE,"general";"via2",#N/A,TRUE,"general";"via3",#N/A,TRUE,"general"}</definedName>
    <definedName name="___k4" hidden="1">{"via1",#N/A,TRUE,"general";"via2",#N/A,TRUE,"general";"via3",#N/A,TRUE,"general"}</definedName>
    <definedName name="___k5" localSheetId="2" hidden="1">{"via1",#N/A,TRUE,"general";"via2",#N/A,TRUE,"general";"via3",#N/A,TRUE,"general"}</definedName>
    <definedName name="___k5" localSheetId="0" hidden="1">{"via1",#N/A,TRUE,"general";"via2",#N/A,TRUE,"general";"via3",#N/A,TRUE,"general"}</definedName>
    <definedName name="___k5" localSheetId="4" hidden="1">{"via1",#N/A,TRUE,"general";"via2",#N/A,TRUE,"general";"via3",#N/A,TRUE,"general"}</definedName>
    <definedName name="___k5" hidden="1">{"via1",#N/A,TRUE,"general";"via2",#N/A,TRUE,"general";"via3",#N/A,TRUE,"general"}</definedName>
    <definedName name="___k6" localSheetId="2" hidden="1">{"TAB1",#N/A,TRUE,"GENERAL";"TAB2",#N/A,TRUE,"GENERAL";"TAB3",#N/A,TRUE,"GENERAL";"TAB4",#N/A,TRUE,"GENERAL";"TAB5",#N/A,TRUE,"GENERAL"}</definedName>
    <definedName name="___k6" localSheetId="0" hidden="1">{"TAB1",#N/A,TRUE,"GENERAL";"TAB2",#N/A,TRUE,"GENERAL";"TAB3",#N/A,TRUE,"GENERAL";"TAB4",#N/A,TRUE,"GENERAL";"TAB5",#N/A,TRUE,"GENERAL"}</definedName>
    <definedName name="___k6" localSheetId="4" hidden="1">{"TAB1",#N/A,TRUE,"GENERAL";"TAB2",#N/A,TRUE,"GENERAL";"TAB3",#N/A,TRUE,"GENERAL";"TAB4",#N/A,TRUE,"GENERAL";"TAB5",#N/A,TRUE,"GENERAL"}</definedName>
    <definedName name="___k6" hidden="1">{"TAB1",#N/A,TRUE,"GENERAL";"TAB2",#N/A,TRUE,"GENERAL";"TAB3",#N/A,TRUE,"GENERAL";"TAB4",#N/A,TRUE,"GENERAL";"TAB5",#N/A,TRUE,"GENERAL"}</definedName>
    <definedName name="___k7" localSheetId="2" hidden="1">{"via1",#N/A,TRUE,"general";"via2",#N/A,TRUE,"general";"via3",#N/A,TRUE,"general"}</definedName>
    <definedName name="___k7" localSheetId="0" hidden="1">{"via1",#N/A,TRUE,"general";"via2",#N/A,TRUE,"general";"via3",#N/A,TRUE,"general"}</definedName>
    <definedName name="___k7" localSheetId="4" hidden="1">{"via1",#N/A,TRUE,"general";"via2",#N/A,TRUE,"general";"via3",#N/A,TRUE,"general"}</definedName>
    <definedName name="___k7" hidden="1">{"via1",#N/A,TRUE,"general";"via2",#N/A,TRUE,"general";"via3",#N/A,TRUE,"general"}</definedName>
    <definedName name="___k8" localSheetId="2" hidden="1">{"via1",#N/A,TRUE,"general";"via2",#N/A,TRUE,"general";"via3",#N/A,TRUE,"general"}</definedName>
    <definedName name="___k8" localSheetId="0" hidden="1">{"via1",#N/A,TRUE,"general";"via2",#N/A,TRUE,"general";"via3",#N/A,TRUE,"general"}</definedName>
    <definedName name="___k8" localSheetId="4" hidden="1">{"via1",#N/A,TRUE,"general";"via2",#N/A,TRUE,"general";"via3",#N/A,TRUE,"general"}</definedName>
    <definedName name="___k8" hidden="1">{"via1",#N/A,TRUE,"general";"via2",#N/A,TRUE,"general";"via3",#N/A,TRUE,"general"}</definedName>
    <definedName name="___k9" localSheetId="2" hidden="1">{"TAB1",#N/A,TRUE,"GENERAL";"TAB2",#N/A,TRUE,"GENERAL";"TAB3",#N/A,TRUE,"GENERAL";"TAB4",#N/A,TRUE,"GENERAL";"TAB5",#N/A,TRUE,"GENERAL"}</definedName>
    <definedName name="___k9" localSheetId="0" hidden="1">{"TAB1",#N/A,TRUE,"GENERAL";"TAB2",#N/A,TRUE,"GENERAL";"TAB3",#N/A,TRUE,"GENERAL";"TAB4",#N/A,TRUE,"GENERAL";"TAB5",#N/A,TRUE,"GENERAL"}</definedName>
    <definedName name="___k9" localSheetId="4" hidden="1">{"TAB1",#N/A,TRUE,"GENERAL";"TAB2",#N/A,TRUE,"GENERAL";"TAB3",#N/A,TRUE,"GENERAL";"TAB4",#N/A,TRUE,"GENERAL";"TAB5",#N/A,TRUE,"GENERAL"}</definedName>
    <definedName name="___k9" hidden="1">{"TAB1",#N/A,TRUE,"GENERAL";"TAB2",#N/A,TRUE,"GENERAL";"TAB3",#N/A,TRUE,"GENERAL";"TAB4",#N/A,TRUE,"GENERAL";"TAB5",#N/A,TRUE,"GENERAL"}</definedName>
    <definedName name="___kjk6" localSheetId="2" hidden="1">{"TAB1",#N/A,TRUE,"GENERAL";"TAB2",#N/A,TRUE,"GENERAL";"TAB3",#N/A,TRUE,"GENERAL";"TAB4",#N/A,TRUE,"GENERAL";"TAB5",#N/A,TRUE,"GENERAL"}</definedName>
    <definedName name="___kjk6" localSheetId="0" hidden="1">{"TAB1",#N/A,TRUE,"GENERAL";"TAB2",#N/A,TRUE,"GENERAL";"TAB3",#N/A,TRUE,"GENERAL";"TAB4",#N/A,TRUE,"GENERAL";"TAB5",#N/A,TRUE,"GENERAL"}</definedName>
    <definedName name="___kjk6" localSheetId="4" hidden="1">{"TAB1",#N/A,TRUE,"GENERAL";"TAB2",#N/A,TRUE,"GENERAL";"TAB3",#N/A,TRUE,"GENERAL";"TAB4",#N/A,TRUE,"GENERAL";"TAB5",#N/A,TRUE,"GENERAL"}</definedName>
    <definedName name="___kjk6" hidden="1">{"TAB1",#N/A,TRUE,"GENERAL";"TAB2",#N/A,TRUE,"GENERAL";"TAB3",#N/A,TRUE,"GENERAL";"TAB4",#N/A,TRUE,"GENERAL";"TAB5",#N/A,TRUE,"GENERAL"}</definedName>
    <definedName name="___m3" localSheetId="2" hidden="1">{"via1",#N/A,TRUE,"general";"via2",#N/A,TRUE,"general";"via3",#N/A,TRUE,"general"}</definedName>
    <definedName name="___m3" localSheetId="0" hidden="1">{"via1",#N/A,TRUE,"general";"via2",#N/A,TRUE,"general";"via3",#N/A,TRUE,"general"}</definedName>
    <definedName name="___m3" localSheetId="4" hidden="1">{"via1",#N/A,TRUE,"general";"via2",#N/A,TRUE,"general";"via3",#N/A,TRUE,"general"}</definedName>
    <definedName name="___m3" hidden="1">{"via1",#N/A,TRUE,"general";"via2",#N/A,TRUE,"general";"via3",#N/A,TRUE,"general"}</definedName>
    <definedName name="___m4" localSheetId="2" hidden="1">{"TAB1",#N/A,TRUE,"GENERAL";"TAB2",#N/A,TRUE,"GENERAL";"TAB3",#N/A,TRUE,"GENERAL";"TAB4",#N/A,TRUE,"GENERAL";"TAB5",#N/A,TRUE,"GENERAL"}</definedName>
    <definedName name="___m4" localSheetId="0" hidden="1">{"TAB1",#N/A,TRUE,"GENERAL";"TAB2",#N/A,TRUE,"GENERAL";"TAB3",#N/A,TRUE,"GENERAL";"TAB4",#N/A,TRUE,"GENERAL";"TAB5",#N/A,TRUE,"GENERAL"}</definedName>
    <definedName name="___m4" localSheetId="4" hidden="1">{"TAB1",#N/A,TRUE,"GENERAL";"TAB2",#N/A,TRUE,"GENERAL";"TAB3",#N/A,TRUE,"GENERAL";"TAB4",#N/A,TRUE,"GENERAL";"TAB5",#N/A,TRUE,"GENERAL"}</definedName>
    <definedName name="___m4" hidden="1">{"TAB1",#N/A,TRUE,"GENERAL";"TAB2",#N/A,TRUE,"GENERAL";"TAB3",#N/A,TRUE,"GENERAL";"TAB4",#N/A,TRUE,"GENERAL";"TAB5",#N/A,TRUE,"GENERAL"}</definedName>
    <definedName name="___m5" localSheetId="2" hidden="1">{"via1",#N/A,TRUE,"general";"via2",#N/A,TRUE,"general";"via3",#N/A,TRUE,"general"}</definedName>
    <definedName name="___m5" localSheetId="0" hidden="1">{"via1",#N/A,TRUE,"general";"via2",#N/A,TRUE,"general";"via3",#N/A,TRUE,"general"}</definedName>
    <definedName name="___m5" localSheetId="4" hidden="1">{"via1",#N/A,TRUE,"general";"via2",#N/A,TRUE,"general";"via3",#N/A,TRUE,"general"}</definedName>
    <definedName name="___m5" hidden="1">{"via1",#N/A,TRUE,"general";"via2",#N/A,TRUE,"general";"via3",#N/A,TRUE,"general"}</definedName>
    <definedName name="___m6" localSheetId="2" hidden="1">{"TAB1",#N/A,TRUE,"GENERAL";"TAB2",#N/A,TRUE,"GENERAL";"TAB3",#N/A,TRUE,"GENERAL";"TAB4",#N/A,TRUE,"GENERAL";"TAB5",#N/A,TRUE,"GENERAL"}</definedName>
    <definedName name="___m6" localSheetId="0" hidden="1">{"TAB1",#N/A,TRUE,"GENERAL";"TAB2",#N/A,TRUE,"GENERAL";"TAB3",#N/A,TRUE,"GENERAL";"TAB4",#N/A,TRUE,"GENERAL";"TAB5",#N/A,TRUE,"GENERAL"}</definedName>
    <definedName name="___m6" localSheetId="4" hidden="1">{"TAB1",#N/A,TRUE,"GENERAL";"TAB2",#N/A,TRUE,"GENERAL";"TAB3",#N/A,TRUE,"GENERAL";"TAB4",#N/A,TRUE,"GENERAL";"TAB5",#N/A,TRUE,"GENERAL"}</definedName>
    <definedName name="___m6" hidden="1">{"TAB1",#N/A,TRUE,"GENERAL";"TAB2",#N/A,TRUE,"GENERAL";"TAB3",#N/A,TRUE,"GENERAL";"TAB4",#N/A,TRUE,"GENERAL";"TAB5",#N/A,TRUE,"GENERAL"}</definedName>
    <definedName name="___m7" localSheetId="2" hidden="1">{"TAB1",#N/A,TRUE,"GENERAL";"TAB2",#N/A,TRUE,"GENERAL";"TAB3",#N/A,TRUE,"GENERAL";"TAB4",#N/A,TRUE,"GENERAL";"TAB5",#N/A,TRUE,"GENERAL"}</definedName>
    <definedName name="___m7" localSheetId="0" hidden="1">{"TAB1",#N/A,TRUE,"GENERAL";"TAB2",#N/A,TRUE,"GENERAL";"TAB3",#N/A,TRUE,"GENERAL";"TAB4",#N/A,TRUE,"GENERAL";"TAB5",#N/A,TRUE,"GENERAL"}</definedName>
    <definedName name="___m7" localSheetId="4" hidden="1">{"TAB1",#N/A,TRUE,"GENERAL";"TAB2",#N/A,TRUE,"GENERAL";"TAB3",#N/A,TRUE,"GENERAL";"TAB4",#N/A,TRUE,"GENERAL";"TAB5",#N/A,TRUE,"GENERAL"}</definedName>
    <definedName name="___m7" hidden="1">{"TAB1",#N/A,TRUE,"GENERAL";"TAB2",#N/A,TRUE,"GENERAL";"TAB3",#N/A,TRUE,"GENERAL";"TAB4",#N/A,TRUE,"GENERAL";"TAB5",#N/A,TRUE,"GENERAL"}</definedName>
    <definedName name="___m8" localSheetId="2" hidden="1">{"via1",#N/A,TRUE,"general";"via2",#N/A,TRUE,"general";"via3",#N/A,TRUE,"general"}</definedName>
    <definedName name="___m8" localSheetId="0" hidden="1">{"via1",#N/A,TRUE,"general";"via2",#N/A,TRUE,"general";"via3",#N/A,TRUE,"general"}</definedName>
    <definedName name="___m8" localSheetId="4" hidden="1">{"via1",#N/A,TRUE,"general";"via2",#N/A,TRUE,"general";"via3",#N/A,TRUE,"general"}</definedName>
    <definedName name="___m8" hidden="1">{"via1",#N/A,TRUE,"general";"via2",#N/A,TRUE,"general";"via3",#N/A,TRUE,"general"}</definedName>
    <definedName name="___m9" localSheetId="2" hidden="1">{"via1",#N/A,TRUE,"general";"via2",#N/A,TRUE,"general";"via3",#N/A,TRUE,"general"}</definedName>
    <definedName name="___m9" localSheetId="0" hidden="1">{"via1",#N/A,TRUE,"general";"via2",#N/A,TRUE,"general";"via3",#N/A,TRUE,"general"}</definedName>
    <definedName name="___m9" localSheetId="4" hidden="1">{"via1",#N/A,TRUE,"general";"via2",#N/A,TRUE,"general";"via3",#N/A,TRUE,"general"}</definedName>
    <definedName name="___m9" hidden="1">{"via1",#N/A,TRUE,"general";"via2",#N/A,TRUE,"general";"via3",#N/A,TRUE,"general"}</definedName>
    <definedName name="___MA2" localSheetId="2">#REF!</definedName>
    <definedName name="___MA2" localSheetId="0">#REF!</definedName>
    <definedName name="___MA2" localSheetId="4">#REF!</definedName>
    <definedName name="___MA2">#REF!</definedName>
    <definedName name="___mes1">[13]COSTOS!$E$5</definedName>
    <definedName name="___Mes2">[13]COSTOS!$F$5</definedName>
    <definedName name="___Mes3">[13]COSTOS!$G$5</definedName>
    <definedName name="___n3" localSheetId="2" hidden="1">{"TAB1",#N/A,TRUE,"GENERAL";"TAB2",#N/A,TRUE,"GENERAL";"TAB3",#N/A,TRUE,"GENERAL";"TAB4",#N/A,TRUE,"GENERAL";"TAB5",#N/A,TRUE,"GENERAL"}</definedName>
    <definedName name="___n3" localSheetId="0" hidden="1">{"TAB1",#N/A,TRUE,"GENERAL";"TAB2",#N/A,TRUE,"GENERAL";"TAB3",#N/A,TRUE,"GENERAL";"TAB4",#N/A,TRUE,"GENERAL";"TAB5",#N/A,TRUE,"GENERAL"}</definedName>
    <definedName name="___n3" localSheetId="4" hidden="1">{"TAB1",#N/A,TRUE,"GENERAL";"TAB2",#N/A,TRUE,"GENERAL";"TAB3",#N/A,TRUE,"GENERAL";"TAB4",#N/A,TRUE,"GENERAL";"TAB5",#N/A,TRUE,"GENERAL"}</definedName>
    <definedName name="___n3" hidden="1">{"TAB1",#N/A,TRUE,"GENERAL";"TAB2",#N/A,TRUE,"GENERAL";"TAB3",#N/A,TRUE,"GENERAL";"TAB4",#N/A,TRUE,"GENERAL";"TAB5",#N/A,TRUE,"GENERAL"}</definedName>
    <definedName name="___n4" localSheetId="2" hidden="1">{"via1",#N/A,TRUE,"general";"via2",#N/A,TRUE,"general";"via3",#N/A,TRUE,"general"}</definedName>
    <definedName name="___n4" localSheetId="0" hidden="1">{"via1",#N/A,TRUE,"general";"via2",#N/A,TRUE,"general";"via3",#N/A,TRUE,"general"}</definedName>
    <definedName name="___n4" localSheetId="4" hidden="1">{"via1",#N/A,TRUE,"general";"via2",#N/A,TRUE,"general";"via3",#N/A,TRUE,"general"}</definedName>
    <definedName name="___n4" hidden="1">{"via1",#N/A,TRUE,"general";"via2",#N/A,TRUE,"general";"via3",#N/A,TRUE,"general"}</definedName>
    <definedName name="___n5" localSheetId="2" hidden="1">{"TAB1",#N/A,TRUE,"GENERAL";"TAB2",#N/A,TRUE,"GENERAL";"TAB3",#N/A,TRUE,"GENERAL";"TAB4",#N/A,TRUE,"GENERAL";"TAB5",#N/A,TRUE,"GENERAL"}</definedName>
    <definedName name="___n5" localSheetId="0" hidden="1">{"TAB1",#N/A,TRUE,"GENERAL";"TAB2",#N/A,TRUE,"GENERAL";"TAB3",#N/A,TRUE,"GENERAL";"TAB4",#N/A,TRUE,"GENERAL";"TAB5",#N/A,TRUE,"GENERAL"}</definedName>
    <definedName name="___n5" localSheetId="4" hidden="1">{"TAB1",#N/A,TRUE,"GENERAL";"TAB2",#N/A,TRUE,"GENERAL";"TAB3",#N/A,TRUE,"GENERAL";"TAB4",#N/A,TRUE,"GENERAL";"TAB5",#N/A,TRUE,"GENERAL"}</definedName>
    <definedName name="___n5" hidden="1">{"TAB1",#N/A,TRUE,"GENERAL";"TAB2",#N/A,TRUE,"GENERAL";"TAB3",#N/A,TRUE,"GENERAL";"TAB4",#N/A,TRUE,"GENERAL";"TAB5",#N/A,TRUE,"GENERAL"}</definedName>
    <definedName name="___nyn7" localSheetId="2" hidden="1">{"via1",#N/A,TRUE,"general";"via2",#N/A,TRUE,"general";"via3",#N/A,TRUE,"general"}</definedName>
    <definedName name="___nyn7" localSheetId="0" hidden="1">{"via1",#N/A,TRUE,"general";"via2",#N/A,TRUE,"general";"via3",#N/A,TRUE,"general"}</definedName>
    <definedName name="___nyn7" localSheetId="4" hidden="1">{"via1",#N/A,TRUE,"general";"via2",#N/A,TRUE,"general";"via3",#N/A,TRUE,"general"}</definedName>
    <definedName name="___nyn7" hidden="1">{"via1",#N/A,TRUE,"general";"via2",#N/A,TRUE,"general";"via3",#N/A,TRUE,"general"}</definedName>
    <definedName name="___o4" localSheetId="2" hidden="1">{"via1",#N/A,TRUE,"general";"via2",#N/A,TRUE,"general";"via3",#N/A,TRUE,"general"}</definedName>
    <definedName name="___o4" localSheetId="0" hidden="1">{"via1",#N/A,TRUE,"general";"via2",#N/A,TRUE,"general";"via3",#N/A,TRUE,"general"}</definedName>
    <definedName name="___o4" localSheetId="4" hidden="1">{"via1",#N/A,TRUE,"general";"via2",#N/A,TRUE,"general";"via3",#N/A,TRUE,"general"}</definedName>
    <definedName name="___o4" hidden="1">{"via1",#N/A,TRUE,"general";"via2",#N/A,TRUE,"general";"via3",#N/A,TRUE,"general"}</definedName>
    <definedName name="___o5" localSheetId="2" hidden="1">{"TAB1",#N/A,TRUE,"GENERAL";"TAB2",#N/A,TRUE,"GENERAL";"TAB3",#N/A,TRUE,"GENERAL";"TAB4",#N/A,TRUE,"GENERAL";"TAB5",#N/A,TRUE,"GENERAL"}</definedName>
    <definedName name="___o5" localSheetId="0" hidden="1">{"TAB1",#N/A,TRUE,"GENERAL";"TAB2",#N/A,TRUE,"GENERAL";"TAB3",#N/A,TRUE,"GENERAL";"TAB4",#N/A,TRUE,"GENERAL";"TAB5",#N/A,TRUE,"GENERAL"}</definedName>
    <definedName name="___o5" localSheetId="4" hidden="1">{"TAB1",#N/A,TRUE,"GENERAL";"TAB2",#N/A,TRUE,"GENERAL";"TAB3",#N/A,TRUE,"GENERAL";"TAB4",#N/A,TRUE,"GENERAL";"TAB5",#N/A,TRUE,"GENERAL"}</definedName>
    <definedName name="___o5" hidden="1">{"TAB1",#N/A,TRUE,"GENERAL";"TAB2",#N/A,TRUE,"GENERAL";"TAB3",#N/A,TRUE,"GENERAL";"TAB4",#N/A,TRUE,"GENERAL";"TAB5",#N/A,TRUE,"GENERAL"}</definedName>
    <definedName name="___o6" localSheetId="2" hidden="1">{"TAB1",#N/A,TRUE,"GENERAL";"TAB2",#N/A,TRUE,"GENERAL";"TAB3",#N/A,TRUE,"GENERAL";"TAB4",#N/A,TRUE,"GENERAL";"TAB5",#N/A,TRUE,"GENERAL"}</definedName>
    <definedName name="___o6" localSheetId="0" hidden="1">{"TAB1",#N/A,TRUE,"GENERAL";"TAB2",#N/A,TRUE,"GENERAL";"TAB3",#N/A,TRUE,"GENERAL";"TAB4",#N/A,TRUE,"GENERAL";"TAB5",#N/A,TRUE,"GENERAL"}</definedName>
    <definedName name="___o6" localSheetId="4" hidden="1">{"TAB1",#N/A,TRUE,"GENERAL";"TAB2",#N/A,TRUE,"GENERAL";"TAB3",#N/A,TRUE,"GENERAL";"TAB4",#N/A,TRUE,"GENERAL";"TAB5",#N/A,TRUE,"GENERAL"}</definedName>
    <definedName name="___o6" hidden="1">{"TAB1",#N/A,TRUE,"GENERAL";"TAB2",#N/A,TRUE,"GENERAL";"TAB3",#N/A,TRUE,"GENERAL";"TAB4",#N/A,TRUE,"GENERAL";"TAB5",#N/A,TRUE,"GENERAL"}</definedName>
    <definedName name="___o7" localSheetId="2" hidden="1">{"TAB1",#N/A,TRUE,"GENERAL";"TAB2",#N/A,TRUE,"GENERAL";"TAB3",#N/A,TRUE,"GENERAL";"TAB4",#N/A,TRUE,"GENERAL";"TAB5",#N/A,TRUE,"GENERAL"}</definedName>
    <definedName name="___o7" localSheetId="0" hidden="1">{"TAB1",#N/A,TRUE,"GENERAL";"TAB2",#N/A,TRUE,"GENERAL";"TAB3",#N/A,TRUE,"GENERAL";"TAB4",#N/A,TRUE,"GENERAL";"TAB5",#N/A,TRUE,"GENERAL"}</definedName>
    <definedName name="___o7" localSheetId="4" hidden="1">{"TAB1",#N/A,TRUE,"GENERAL";"TAB2",#N/A,TRUE,"GENERAL";"TAB3",#N/A,TRUE,"GENERAL";"TAB4",#N/A,TRUE,"GENERAL";"TAB5",#N/A,TRUE,"GENERAL"}</definedName>
    <definedName name="___o7" hidden="1">{"TAB1",#N/A,TRUE,"GENERAL";"TAB2",#N/A,TRUE,"GENERAL";"TAB3",#N/A,TRUE,"GENERAL";"TAB4",#N/A,TRUE,"GENERAL";"TAB5",#N/A,TRUE,"GENERAL"}</definedName>
    <definedName name="___o8" localSheetId="2" hidden="1">{"via1",#N/A,TRUE,"general";"via2",#N/A,TRUE,"general";"via3",#N/A,TRUE,"general"}</definedName>
    <definedName name="___o8" localSheetId="0" hidden="1">{"via1",#N/A,TRUE,"general";"via2",#N/A,TRUE,"general";"via3",#N/A,TRUE,"general"}</definedName>
    <definedName name="___o8" localSheetId="4" hidden="1">{"via1",#N/A,TRUE,"general";"via2",#N/A,TRUE,"general";"via3",#N/A,TRUE,"general"}</definedName>
    <definedName name="___o8" hidden="1">{"via1",#N/A,TRUE,"general";"via2",#N/A,TRUE,"general";"via3",#N/A,TRUE,"general"}</definedName>
    <definedName name="___o9" localSheetId="2" hidden="1">{"TAB1",#N/A,TRUE,"GENERAL";"TAB2",#N/A,TRUE,"GENERAL";"TAB3",#N/A,TRUE,"GENERAL";"TAB4",#N/A,TRUE,"GENERAL";"TAB5",#N/A,TRUE,"GENERAL"}</definedName>
    <definedName name="___o9" localSheetId="0" hidden="1">{"TAB1",#N/A,TRUE,"GENERAL";"TAB2",#N/A,TRUE,"GENERAL";"TAB3",#N/A,TRUE,"GENERAL";"TAB4",#N/A,TRUE,"GENERAL";"TAB5",#N/A,TRUE,"GENERAL"}</definedName>
    <definedName name="___o9" localSheetId="4" hidden="1">{"TAB1",#N/A,TRUE,"GENERAL";"TAB2",#N/A,TRUE,"GENERAL";"TAB3",#N/A,TRUE,"GENERAL";"TAB4",#N/A,TRUE,"GENERAL";"TAB5",#N/A,TRUE,"GENERAL"}</definedName>
    <definedName name="___o9" hidden="1">{"TAB1",#N/A,TRUE,"GENERAL";"TAB2",#N/A,TRUE,"GENERAL";"TAB3",#N/A,TRUE,"GENERAL";"TAB4",#N/A,TRUE,"GENERAL";"TAB5",#N/A,TRUE,"GENERAL"}</definedName>
    <definedName name="___ORO10" localSheetId="2">#REF!</definedName>
    <definedName name="___ORO10" localSheetId="0">#REF!</definedName>
    <definedName name="___ORO10" localSheetId="4">#REF!</definedName>
    <definedName name="___ORO10">#REF!</definedName>
    <definedName name="___ORO11" localSheetId="2">#REF!</definedName>
    <definedName name="___ORO11" localSheetId="0">#REF!</definedName>
    <definedName name="___ORO11" localSheetId="4">#REF!</definedName>
    <definedName name="___ORO11">#REF!</definedName>
    <definedName name="___ORO12" localSheetId="2">#REF!</definedName>
    <definedName name="___ORO12" localSheetId="0">#REF!</definedName>
    <definedName name="___ORO12" localSheetId="4">#REF!</definedName>
    <definedName name="___ORO12">#REF!</definedName>
    <definedName name="___ORO13" localSheetId="2">#REF!</definedName>
    <definedName name="___ORO13" localSheetId="0">#REF!</definedName>
    <definedName name="___ORO13" localSheetId="4">#REF!</definedName>
    <definedName name="___ORO13">#REF!</definedName>
    <definedName name="___ORO14" localSheetId="2">#REF!</definedName>
    <definedName name="___ORO14" localSheetId="0">#REF!</definedName>
    <definedName name="___ORO14" localSheetId="4">#REF!</definedName>
    <definedName name="___ORO14">#REF!</definedName>
    <definedName name="___ORO15" localSheetId="2">#REF!</definedName>
    <definedName name="___ORO15" localSheetId="0">#REF!</definedName>
    <definedName name="___ORO15" localSheetId="4">#REF!</definedName>
    <definedName name="___ORO15">#REF!</definedName>
    <definedName name="___ORO16" localSheetId="2">#REF!</definedName>
    <definedName name="___ORO16" localSheetId="0">#REF!</definedName>
    <definedName name="___ORO16" localSheetId="4">#REF!</definedName>
    <definedName name="___ORO16">#REF!</definedName>
    <definedName name="___ORO17" localSheetId="2">#REF!</definedName>
    <definedName name="___ORO17" localSheetId="0">#REF!</definedName>
    <definedName name="___ORO17" localSheetId="4">#REF!</definedName>
    <definedName name="___ORO17">#REF!</definedName>
    <definedName name="___ORO18" localSheetId="2">#REF!</definedName>
    <definedName name="___ORO18" localSheetId="0">#REF!</definedName>
    <definedName name="___ORO18" localSheetId="4">#REF!</definedName>
    <definedName name="___ORO18">#REF!</definedName>
    <definedName name="___ORO19" localSheetId="2">#REF!</definedName>
    <definedName name="___ORO19" localSheetId="0">#REF!</definedName>
    <definedName name="___ORO19" localSheetId="4">#REF!</definedName>
    <definedName name="___ORO19">#REF!</definedName>
    <definedName name="___p6" localSheetId="2" hidden="1">{"via1",#N/A,TRUE,"general";"via2",#N/A,TRUE,"general";"via3",#N/A,TRUE,"general"}</definedName>
    <definedName name="___p6" localSheetId="0" hidden="1">{"via1",#N/A,TRUE,"general";"via2",#N/A,TRUE,"general";"via3",#N/A,TRUE,"general"}</definedName>
    <definedName name="___p6" localSheetId="4" hidden="1">{"via1",#N/A,TRUE,"general";"via2",#N/A,TRUE,"general";"via3",#N/A,TRUE,"general"}</definedName>
    <definedName name="___p6" hidden="1">{"via1",#N/A,TRUE,"general";"via2",#N/A,TRUE,"general";"via3",#N/A,TRUE,"general"}</definedName>
    <definedName name="___p7" localSheetId="2" hidden="1">{"via1",#N/A,TRUE,"general";"via2",#N/A,TRUE,"general";"via3",#N/A,TRUE,"general"}</definedName>
    <definedName name="___p7" localSheetId="0" hidden="1">{"via1",#N/A,TRUE,"general";"via2",#N/A,TRUE,"general";"via3",#N/A,TRUE,"general"}</definedName>
    <definedName name="___p7" localSheetId="4" hidden="1">{"via1",#N/A,TRUE,"general";"via2",#N/A,TRUE,"general";"via3",#N/A,TRUE,"general"}</definedName>
    <definedName name="___p7" hidden="1">{"via1",#N/A,TRUE,"general";"via2",#N/A,TRUE,"general";"via3",#N/A,TRUE,"general"}</definedName>
    <definedName name="___p8" localSheetId="2" hidden="1">{"TAB1",#N/A,TRUE,"GENERAL";"TAB2",#N/A,TRUE,"GENERAL";"TAB3",#N/A,TRUE,"GENERAL";"TAB4",#N/A,TRUE,"GENERAL";"TAB5",#N/A,TRUE,"GENERAL"}</definedName>
    <definedName name="___p8" localSheetId="0" hidden="1">{"TAB1",#N/A,TRUE,"GENERAL";"TAB2",#N/A,TRUE,"GENERAL";"TAB3",#N/A,TRUE,"GENERAL";"TAB4",#N/A,TRUE,"GENERAL";"TAB5",#N/A,TRUE,"GENERAL"}</definedName>
    <definedName name="___p8" localSheetId="4" hidden="1">{"TAB1",#N/A,TRUE,"GENERAL";"TAB2",#N/A,TRUE,"GENERAL";"TAB3",#N/A,TRUE,"GENERAL";"TAB4",#N/A,TRUE,"GENERAL";"TAB5",#N/A,TRUE,"GENERAL"}</definedName>
    <definedName name="___p8" hidden="1">{"TAB1",#N/A,TRUE,"GENERAL";"TAB2",#N/A,TRUE,"GENERAL";"TAB3",#N/A,TRUE,"GENERAL";"TAB4",#N/A,TRUE,"GENERAL";"TAB5",#N/A,TRUE,"GENERAL"}</definedName>
    <definedName name="___PJ50" localSheetId="2">#REF!</definedName>
    <definedName name="___PJ50" localSheetId="0">#REF!</definedName>
    <definedName name="___PJ50" localSheetId="4">#REF!</definedName>
    <definedName name="___PJ50">#REF!</definedName>
    <definedName name="___pj51" localSheetId="2">#REF!</definedName>
    <definedName name="___pj51" localSheetId="0">#REF!</definedName>
    <definedName name="___pj51" localSheetId="4">#REF!</definedName>
    <definedName name="___pj51">#REF!</definedName>
    <definedName name="___PMT5671" localSheetId="2">[7]MEMORIAS!#REF!</definedName>
    <definedName name="___PMT5671" localSheetId="0">[7]MEMORIAS!#REF!</definedName>
    <definedName name="___PMT5671" localSheetId="4">[7]MEMORIAS!#REF!</definedName>
    <definedName name="___PMT5671">[7]MEMORIAS!#REF!</definedName>
    <definedName name="___PMT5805" localSheetId="2">[7]MEMORIAS!#REF!</definedName>
    <definedName name="___PMT5805" localSheetId="0">[7]MEMORIAS!#REF!</definedName>
    <definedName name="___PMT5805" localSheetId="4">[7]MEMORIAS!#REF!</definedName>
    <definedName name="___PMT5805">[7]MEMORIAS!#REF!</definedName>
    <definedName name="___PMT5806" localSheetId="2">[7]MEMORIAS!#REF!</definedName>
    <definedName name="___PMT5806" localSheetId="0">[7]MEMORIAS!#REF!</definedName>
    <definedName name="___PMT5806" localSheetId="4">[7]MEMORIAS!#REF!</definedName>
    <definedName name="___PMT5806">[7]MEMORIAS!#REF!</definedName>
    <definedName name="___PMT5815" localSheetId="2">[7]MEMORIAS!#REF!</definedName>
    <definedName name="___PMT5815" localSheetId="0">[7]MEMORIAS!#REF!</definedName>
    <definedName name="___PMT5815" localSheetId="4">[7]MEMORIAS!#REF!</definedName>
    <definedName name="___PMT5815">[7]MEMORIAS!#REF!</definedName>
    <definedName name="___PMT5820" localSheetId="4">[7]MEMORIAS!#REF!</definedName>
    <definedName name="___PMT5820">[7]MEMORIAS!#REF!</definedName>
    <definedName name="___r" localSheetId="2" hidden="1">{"TAB1",#N/A,TRUE,"GENERAL";"TAB2",#N/A,TRUE,"GENERAL";"TAB3",#N/A,TRUE,"GENERAL";"TAB4",#N/A,TRUE,"GENERAL";"TAB5",#N/A,TRUE,"GENERAL"}</definedName>
    <definedName name="___r" localSheetId="0" hidden="1">{"TAB1",#N/A,TRUE,"GENERAL";"TAB2",#N/A,TRUE,"GENERAL";"TAB3",#N/A,TRUE,"GENERAL";"TAB4",#N/A,TRUE,"GENERAL";"TAB5",#N/A,TRUE,"GENERAL"}</definedName>
    <definedName name="___r" localSheetId="4" hidden="1">{"TAB1",#N/A,TRUE,"GENERAL";"TAB2",#N/A,TRUE,"GENERAL";"TAB3",#N/A,TRUE,"GENERAL";"TAB4",#N/A,TRUE,"GENERAL";"TAB5",#N/A,TRUE,"GENERAL"}</definedName>
    <definedName name="___r" hidden="1">{"TAB1",#N/A,TRUE,"GENERAL";"TAB2",#N/A,TRUE,"GENERAL";"TAB3",#N/A,TRUE,"GENERAL";"TAB4",#N/A,TRUE,"GENERAL";"TAB5",#N/A,TRUE,"GENERAL"}</definedName>
    <definedName name="___r4r" localSheetId="2" hidden="1">{"via1",#N/A,TRUE,"general";"via2",#N/A,TRUE,"general";"via3",#N/A,TRUE,"general"}</definedName>
    <definedName name="___r4r" localSheetId="0" hidden="1">{"via1",#N/A,TRUE,"general";"via2",#N/A,TRUE,"general";"via3",#N/A,TRUE,"general"}</definedName>
    <definedName name="___r4r" localSheetId="4" hidden="1">{"via1",#N/A,TRUE,"general";"via2",#N/A,TRUE,"general";"via3",#N/A,TRUE,"general"}</definedName>
    <definedName name="___r4r" hidden="1">{"via1",#N/A,TRUE,"general";"via2",#N/A,TRUE,"general";"via3",#N/A,TRUE,"general"}</definedName>
    <definedName name="___Rc" localSheetId="2">#REF!</definedName>
    <definedName name="___Rc" localSheetId="0">#REF!</definedName>
    <definedName name="___rc" localSheetId="4">#REF!</definedName>
    <definedName name="___rc">#REF!</definedName>
    <definedName name="___rtu6" localSheetId="2" hidden="1">{"via1",#N/A,TRUE,"general";"via2",#N/A,TRUE,"general";"via3",#N/A,TRUE,"general"}</definedName>
    <definedName name="___rtu6" localSheetId="0" hidden="1">{"via1",#N/A,TRUE,"general";"via2",#N/A,TRUE,"general";"via3",#N/A,TRUE,"general"}</definedName>
    <definedName name="___rtu6" localSheetId="4" hidden="1">{"via1",#N/A,TRUE,"general";"via2",#N/A,TRUE,"general";"via3",#N/A,TRUE,"general"}</definedName>
    <definedName name="___rtu6" hidden="1">{"via1",#N/A,TRUE,"general";"via2",#N/A,TRUE,"general";"via3",#N/A,TRUE,"general"}</definedName>
    <definedName name="___s1" localSheetId="2" hidden="1">{"via1",#N/A,TRUE,"general";"via2",#N/A,TRUE,"general";"via3",#N/A,TRUE,"general"}</definedName>
    <definedName name="___s1" localSheetId="0" hidden="1">{"via1",#N/A,TRUE,"general";"via2",#N/A,TRUE,"general";"via3",#N/A,TRUE,"general"}</definedName>
    <definedName name="___s1" localSheetId="4" hidden="1">{"via1",#N/A,TRUE,"general";"via2",#N/A,TRUE,"general";"via3",#N/A,TRUE,"general"}</definedName>
    <definedName name="___s1" hidden="1">{"via1",#N/A,TRUE,"general";"via2",#N/A,TRUE,"general";"via3",#N/A,TRUE,"general"}</definedName>
    <definedName name="___s2" localSheetId="2" hidden="1">{"TAB1",#N/A,TRUE,"GENERAL";"TAB2",#N/A,TRUE,"GENERAL";"TAB3",#N/A,TRUE,"GENERAL";"TAB4",#N/A,TRUE,"GENERAL";"TAB5",#N/A,TRUE,"GENERAL"}</definedName>
    <definedName name="___s2" localSheetId="0" hidden="1">{"TAB1",#N/A,TRUE,"GENERAL";"TAB2",#N/A,TRUE,"GENERAL";"TAB3",#N/A,TRUE,"GENERAL";"TAB4",#N/A,TRUE,"GENERAL";"TAB5",#N/A,TRUE,"GENERAL"}</definedName>
    <definedName name="___s2" localSheetId="4" hidden="1">{"TAB1",#N/A,TRUE,"GENERAL";"TAB2",#N/A,TRUE,"GENERAL";"TAB3",#N/A,TRUE,"GENERAL";"TAB4",#N/A,TRUE,"GENERAL";"TAB5",#N/A,TRUE,"GENERAL"}</definedName>
    <definedName name="___s2" hidden="1">{"TAB1",#N/A,TRUE,"GENERAL";"TAB2",#N/A,TRUE,"GENERAL";"TAB3",#N/A,TRUE,"GENERAL";"TAB4",#N/A,TRUE,"GENERAL";"TAB5",#N/A,TRUE,"GENERAL"}</definedName>
    <definedName name="___s3" localSheetId="2" hidden="1">{"TAB1",#N/A,TRUE,"GENERAL";"TAB2",#N/A,TRUE,"GENERAL";"TAB3",#N/A,TRUE,"GENERAL";"TAB4",#N/A,TRUE,"GENERAL";"TAB5",#N/A,TRUE,"GENERAL"}</definedName>
    <definedName name="___s3" localSheetId="0" hidden="1">{"TAB1",#N/A,TRUE,"GENERAL";"TAB2",#N/A,TRUE,"GENERAL";"TAB3",#N/A,TRUE,"GENERAL";"TAB4",#N/A,TRUE,"GENERAL";"TAB5",#N/A,TRUE,"GENERAL"}</definedName>
    <definedName name="___s3" localSheetId="4" hidden="1">{"TAB1",#N/A,TRUE,"GENERAL";"TAB2",#N/A,TRUE,"GENERAL";"TAB3",#N/A,TRUE,"GENERAL";"TAB4",#N/A,TRUE,"GENERAL";"TAB5",#N/A,TRUE,"GENERAL"}</definedName>
    <definedName name="___s3" hidden="1">{"TAB1",#N/A,TRUE,"GENERAL";"TAB2",#N/A,TRUE,"GENERAL";"TAB3",#N/A,TRUE,"GENERAL";"TAB4",#N/A,TRUE,"GENERAL";"TAB5",#N/A,TRUE,"GENERAL"}</definedName>
    <definedName name="___s4" localSheetId="2" hidden="1">{"via1",#N/A,TRUE,"general";"via2",#N/A,TRUE,"general";"via3",#N/A,TRUE,"general"}</definedName>
    <definedName name="___s4" localSheetId="0" hidden="1">{"via1",#N/A,TRUE,"general";"via2",#N/A,TRUE,"general";"via3",#N/A,TRUE,"general"}</definedName>
    <definedName name="___s4" localSheetId="4" hidden="1">{"via1",#N/A,TRUE,"general";"via2",#N/A,TRUE,"general";"via3",#N/A,TRUE,"general"}</definedName>
    <definedName name="___s4" hidden="1">{"via1",#N/A,TRUE,"general";"via2",#N/A,TRUE,"general";"via3",#N/A,TRUE,"general"}</definedName>
    <definedName name="___s5" localSheetId="2" hidden="1">{"via1",#N/A,TRUE,"general";"via2",#N/A,TRUE,"general";"via3",#N/A,TRUE,"general"}</definedName>
    <definedName name="___s5" localSheetId="0" hidden="1">{"via1",#N/A,TRUE,"general";"via2",#N/A,TRUE,"general";"via3",#N/A,TRUE,"general"}</definedName>
    <definedName name="___s5" localSheetId="4" hidden="1">{"via1",#N/A,TRUE,"general";"via2",#N/A,TRUE,"general";"via3",#N/A,TRUE,"general"}</definedName>
    <definedName name="___s5" hidden="1">{"via1",#N/A,TRUE,"general";"via2",#N/A,TRUE,"general";"via3",#N/A,TRUE,"general"}</definedName>
    <definedName name="___s6" localSheetId="2" hidden="1">{"TAB1",#N/A,TRUE,"GENERAL";"TAB2",#N/A,TRUE,"GENERAL";"TAB3",#N/A,TRUE,"GENERAL";"TAB4",#N/A,TRUE,"GENERAL";"TAB5",#N/A,TRUE,"GENERAL"}</definedName>
    <definedName name="___s6" localSheetId="0" hidden="1">{"TAB1",#N/A,TRUE,"GENERAL";"TAB2",#N/A,TRUE,"GENERAL";"TAB3",#N/A,TRUE,"GENERAL";"TAB4",#N/A,TRUE,"GENERAL";"TAB5",#N/A,TRUE,"GENERAL"}</definedName>
    <definedName name="___s6" localSheetId="4" hidden="1">{"TAB1",#N/A,TRUE,"GENERAL";"TAB2",#N/A,TRUE,"GENERAL";"TAB3",#N/A,TRUE,"GENERAL";"TAB4",#N/A,TRUE,"GENERAL";"TAB5",#N/A,TRUE,"GENERAL"}</definedName>
    <definedName name="___s6" hidden="1">{"TAB1",#N/A,TRUE,"GENERAL";"TAB2",#N/A,TRUE,"GENERAL";"TAB3",#N/A,TRUE,"GENERAL";"TAB4",#N/A,TRUE,"GENERAL";"TAB5",#N/A,TRUE,"GENERAL"}</definedName>
    <definedName name="___s7" localSheetId="2" hidden="1">{"via1",#N/A,TRUE,"general";"via2",#N/A,TRUE,"general";"via3",#N/A,TRUE,"general"}</definedName>
    <definedName name="___s7" localSheetId="0" hidden="1">{"via1",#N/A,TRUE,"general";"via2",#N/A,TRUE,"general";"via3",#N/A,TRUE,"general"}</definedName>
    <definedName name="___s7" localSheetId="4" hidden="1">{"via1",#N/A,TRUE,"general";"via2",#N/A,TRUE,"general";"via3",#N/A,TRUE,"general"}</definedName>
    <definedName name="___s7" hidden="1">{"via1",#N/A,TRUE,"general";"via2",#N/A,TRUE,"general";"via3",#N/A,TRUE,"general"}</definedName>
    <definedName name="___SBC1" localSheetId="2">[9]INV!$A$12:$D$15</definedName>
    <definedName name="___SBC1" localSheetId="0">[9]INV!$A$12:$D$15</definedName>
    <definedName name="___SBC1">[5]INV!$A$12:$D$15</definedName>
    <definedName name="___SBC3" localSheetId="2">[9]INV!$F$12:$I$15</definedName>
    <definedName name="___SBC3" localSheetId="0">[9]INV!$F$12:$I$15</definedName>
    <definedName name="___SBC3">[5]INV!$F$12:$I$15</definedName>
    <definedName name="___SBC5" localSheetId="2">[9]INV!$K$12:$N$15</definedName>
    <definedName name="___SBC5" localSheetId="0">[9]INV!$K$12:$N$15</definedName>
    <definedName name="___SBC5">[5]INV!$K$12:$N$15</definedName>
    <definedName name="___t3" localSheetId="2" hidden="1">{"TAB1",#N/A,TRUE,"GENERAL";"TAB2",#N/A,TRUE,"GENERAL";"TAB3",#N/A,TRUE,"GENERAL";"TAB4",#N/A,TRUE,"GENERAL";"TAB5",#N/A,TRUE,"GENERAL"}</definedName>
    <definedName name="___t3" localSheetId="0" hidden="1">{"TAB1",#N/A,TRUE,"GENERAL";"TAB2",#N/A,TRUE,"GENERAL";"TAB3",#N/A,TRUE,"GENERAL";"TAB4",#N/A,TRUE,"GENERAL";"TAB5",#N/A,TRUE,"GENERAL"}</definedName>
    <definedName name="___t3" localSheetId="4" hidden="1">{"TAB1",#N/A,TRUE,"GENERAL";"TAB2",#N/A,TRUE,"GENERAL";"TAB3",#N/A,TRUE,"GENERAL";"TAB4",#N/A,TRUE,"GENERAL";"TAB5",#N/A,TRUE,"GENERAL"}</definedName>
    <definedName name="___t3" hidden="1">{"TAB1",#N/A,TRUE,"GENERAL";"TAB2",#N/A,TRUE,"GENERAL";"TAB3",#N/A,TRUE,"GENERAL";"TAB4",#N/A,TRUE,"GENERAL";"TAB5",#N/A,TRUE,"GENERAL"}</definedName>
    <definedName name="___t4" localSheetId="2" hidden="1">{"via1",#N/A,TRUE,"general";"via2",#N/A,TRUE,"general";"via3",#N/A,TRUE,"general"}</definedName>
    <definedName name="___t4" localSheetId="0" hidden="1">{"via1",#N/A,TRUE,"general";"via2",#N/A,TRUE,"general";"via3",#N/A,TRUE,"general"}</definedName>
    <definedName name="___t4" localSheetId="4" hidden="1">{"via1",#N/A,TRUE,"general";"via2",#N/A,TRUE,"general";"via3",#N/A,TRUE,"general"}</definedName>
    <definedName name="___t4" hidden="1">{"via1",#N/A,TRUE,"general";"via2",#N/A,TRUE,"general";"via3",#N/A,TRUE,"general"}</definedName>
    <definedName name="___t5" localSheetId="2" hidden="1">{"TAB1",#N/A,TRUE,"GENERAL";"TAB2",#N/A,TRUE,"GENERAL";"TAB3",#N/A,TRUE,"GENERAL";"TAB4",#N/A,TRUE,"GENERAL";"TAB5",#N/A,TRUE,"GENERAL"}</definedName>
    <definedName name="___t5" localSheetId="0" hidden="1">{"TAB1",#N/A,TRUE,"GENERAL";"TAB2",#N/A,TRUE,"GENERAL";"TAB3",#N/A,TRUE,"GENERAL";"TAB4",#N/A,TRUE,"GENERAL";"TAB5",#N/A,TRUE,"GENERAL"}</definedName>
    <definedName name="___t5" localSheetId="4" hidden="1">{"TAB1",#N/A,TRUE,"GENERAL";"TAB2",#N/A,TRUE,"GENERAL";"TAB3",#N/A,TRUE,"GENERAL";"TAB4",#N/A,TRUE,"GENERAL";"TAB5",#N/A,TRUE,"GENERAL"}</definedName>
    <definedName name="___t5" hidden="1">{"TAB1",#N/A,TRUE,"GENERAL";"TAB2",#N/A,TRUE,"GENERAL";"TAB3",#N/A,TRUE,"GENERAL";"TAB4",#N/A,TRUE,"GENERAL";"TAB5",#N/A,TRUE,"GENERAL"}</definedName>
    <definedName name="___t6" localSheetId="2" hidden="1">{"via1",#N/A,TRUE,"general";"via2",#N/A,TRUE,"general";"via3",#N/A,TRUE,"general"}</definedName>
    <definedName name="___t6" localSheetId="0" hidden="1">{"via1",#N/A,TRUE,"general";"via2",#N/A,TRUE,"general";"via3",#N/A,TRUE,"general"}</definedName>
    <definedName name="___t6" localSheetId="4" hidden="1">{"via1",#N/A,TRUE,"general";"via2",#N/A,TRUE,"general";"via3",#N/A,TRUE,"general"}</definedName>
    <definedName name="___t6" hidden="1">{"via1",#N/A,TRUE,"general";"via2",#N/A,TRUE,"general";"via3",#N/A,TRUE,"general"}</definedName>
    <definedName name="___t66" localSheetId="2" hidden="1">{"TAB1",#N/A,TRUE,"GENERAL";"TAB2",#N/A,TRUE,"GENERAL";"TAB3",#N/A,TRUE,"GENERAL";"TAB4",#N/A,TRUE,"GENERAL";"TAB5",#N/A,TRUE,"GENERAL"}</definedName>
    <definedName name="___t66" localSheetId="0" hidden="1">{"TAB1",#N/A,TRUE,"GENERAL";"TAB2",#N/A,TRUE,"GENERAL";"TAB3",#N/A,TRUE,"GENERAL";"TAB4",#N/A,TRUE,"GENERAL";"TAB5",#N/A,TRUE,"GENERAL"}</definedName>
    <definedName name="___t66" localSheetId="4" hidden="1">{"TAB1",#N/A,TRUE,"GENERAL";"TAB2",#N/A,TRUE,"GENERAL";"TAB3",#N/A,TRUE,"GENERAL";"TAB4",#N/A,TRUE,"GENERAL";"TAB5",#N/A,TRUE,"GENERAL"}</definedName>
    <definedName name="___t66" hidden="1">{"TAB1",#N/A,TRUE,"GENERAL";"TAB2",#N/A,TRUE,"GENERAL";"TAB3",#N/A,TRUE,"GENERAL";"TAB4",#N/A,TRUE,"GENERAL";"TAB5",#N/A,TRUE,"GENERAL"}</definedName>
    <definedName name="___t7" localSheetId="2" hidden="1">{"via1",#N/A,TRUE,"general";"via2",#N/A,TRUE,"general";"via3",#N/A,TRUE,"general"}</definedName>
    <definedName name="___t7" localSheetId="0" hidden="1">{"via1",#N/A,TRUE,"general";"via2",#N/A,TRUE,"general";"via3",#N/A,TRUE,"general"}</definedName>
    <definedName name="___t7" localSheetId="4" hidden="1">{"via1",#N/A,TRUE,"general";"via2",#N/A,TRUE,"general";"via3",#N/A,TRUE,"general"}</definedName>
    <definedName name="___t7" hidden="1">{"via1",#N/A,TRUE,"general";"via2",#N/A,TRUE,"general";"via3",#N/A,TRUE,"general"}</definedName>
    <definedName name="___t77" localSheetId="2" hidden="1">{"TAB1",#N/A,TRUE,"GENERAL";"TAB2",#N/A,TRUE,"GENERAL";"TAB3",#N/A,TRUE,"GENERAL";"TAB4",#N/A,TRUE,"GENERAL";"TAB5",#N/A,TRUE,"GENERAL"}</definedName>
    <definedName name="___t77" localSheetId="0" hidden="1">{"TAB1",#N/A,TRUE,"GENERAL";"TAB2",#N/A,TRUE,"GENERAL";"TAB3",#N/A,TRUE,"GENERAL";"TAB4",#N/A,TRUE,"GENERAL";"TAB5",#N/A,TRUE,"GENERAL"}</definedName>
    <definedName name="___t77" localSheetId="4" hidden="1">{"TAB1",#N/A,TRUE,"GENERAL";"TAB2",#N/A,TRUE,"GENERAL";"TAB3",#N/A,TRUE,"GENERAL";"TAB4",#N/A,TRUE,"GENERAL";"TAB5",#N/A,TRUE,"GENERAL"}</definedName>
    <definedName name="___t77" hidden="1">{"TAB1",#N/A,TRUE,"GENERAL";"TAB2",#N/A,TRUE,"GENERAL";"TAB3",#N/A,TRUE,"GENERAL";"TAB4",#N/A,TRUE,"GENERAL";"TAB5",#N/A,TRUE,"GENERAL"}</definedName>
    <definedName name="___t8" localSheetId="2" hidden="1">{"TAB1",#N/A,TRUE,"GENERAL";"TAB2",#N/A,TRUE,"GENERAL";"TAB3",#N/A,TRUE,"GENERAL";"TAB4",#N/A,TRUE,"GENERAL";"TAB5",#N/A,TRUE,"GENERAL"}</definedName>
    <definedName name="___t8" localSheetId="0" hidden="1">{"TAB1",#N/A,TRUE,"GENERAL";"TAB2",#N/A,TRUE,"GENERAL";"TAB3",#N/A,TRUE,"GENERAL";"TAB4",#N/A,TRUE,"GENERAL";"TAB5",#N/A,TRUE,"GENERAL"}</definedName>
    <definedName name="___t8" localSheetId="4" hidden="1">{"TAB1",#N/A,TRUE,"GENERAL";"TAB2",#N/A,TRUE,"GENERAL";"TAB3",#N/A,TRUE,"GENERAL";"TAB4",#N/A,TRUE,"GENERAL";"TAB5",#N/A,TRUE,"GENERAL"}</definedName>
    <definedName name="___t8" hidden="1">{"TAB1",#N/A,TRUE,"GENERAL";"TAB2",#N/A,TRUE,"GENERAL";"TAB3",#N/A,TRUE,"GENERAL";"TAB4",#N/A,TRUE,"GENERAL";"TAB5",#N/A,TRUE,"GENERAL"}</definedName>
    <definedName name="___t88" localSheetId="2" hidden="1">{"via1",#N/A,TRUE,"general";"via2",#N/A,TRUE,"general";"via3",#N/A,TRUE,"general"}</definedName>
    <definedName name="___t88" localSheetId="0" hidden="1">{"via1",#N/A,TRUE,"general";"via2",#N/A,TRUE,"general";"via3",#N/A,TRUE,"general"}</definedName>
    <definedName name="___t88" localSheetId="4" hidden="1">{"via1",#N/A,TRUE,"general";"via2",#N/A,TRUE,"general";"via3",#N/A,TRUE,"general"}</definedName>
    <definedName name="___t88" hidden="1">{"via1",#N/A,TRUE,"general";"via2",#N/A,TRUE,"general";"via3",#N/A,TRUE,"general"}</definedName>
    <definedName name="___t9" localSheetId="2" hidden="1">{"TAB1",#N/A,TRUE,"GENERAL";"TAB2",#N/A,TRUE,"GENERAL";"TAB3",#N/A,TRUE,"GENERAL";"TAB4",#N/A,TRUE,"GENERAL";"TAB5",#N/A,TRUE,"GENERAL"}</definedName>
    <definedName name="___t9" localSheetId="0" hidden="1">{"TAB1",#N/A,TRUE,"GENERAL";"TAB2",#N/A,TRUE,"GENERAL";"TAB3",#N/A,TRUE,"GENERAL";"TAB4",#N/A,TRUE,"GENERAL";"TAB5",#N/A,TRUE,"GENERAL"}</definedName>
    <definedName name="___t9" localSheetId="4" hidden="1">{"TAB1",#N/A,TRUE,"GENERAL";"TAB2",#N/A,TRUE,"GENERAL";"TAB3",#N/A,TRUE,"GENERAL";"TAB4",#N/A,TRUE,"GENERAL";"TAB5",#N/A,TRUE,"GENERAL"}</definedName>
    <definedName name="___t9" hidden="1">{"TAB1",#N/A,TRUE,"GENERAL";"TAB2",#N/A,TRUE,"GENERAL";"TAB3",#N/A,TRUE,"GENERAL";"TAB4",#N/A,TRUE,"GENERAL";"TAB5",#N/A,TRUE,"GENERAL"}</definedName>
    <definedName name="___t99" localSheetId="2" hidden="1">{"via1",#N/A,TRUE,"general";"via2",#N/A,TRUE,"general";"via3",#N/A,TRUE,"general"}</definedName>
    <definedName name="___t99" localSheetId="0" hidden="1">{"via1",#N/A,TRUE,"general";"via2",#N/A,TRUE,"general";"via3",#N/A,TRUE,"general"}</definedName>
    <definedName name="___t99" localSheetId="4" hidden="1">{"via1",#N/A,TRUE,"general";"via2",#N/A,TRUE,"general";"via3",#N/A,TRUE,"general"}</definedName>
    <definedName name="___t99" hidden="1">{"via1",#N/A,TRUE,"general";"via2",#N/A,TRUE,"general";"via3",#N/A,TRUE,"general"}</definedName>
    <definedName name="___TA1">[16]DATBAND!$L$3:$L$652</definedName>
    <definedName name="___TA2">[16]DATBAND!$M$3:$M$570</definedName>
    <definedName name="___TA3">[16]DATBAND!$N$3:$N$446</definedName>
    <definedName name="___TA4">[16]DATBAND!$O$3:$O$678</definedName>
    <definedName name="___TA5">[16]DATBAND!$P$3:$P$601</definedName>
    <definedName name="___TA6">[16]DATBAND!$Q$3:$Q$531</definedName>
    <definedName name="___TA7">[16]DATBAND!$R$3:$R$504</definedName>
    <definedName name="___TA8">[16]DATBAND!$S$3:$S$674</definedName>
    <definedName name="___TA9">[16]DATBAND!$T$3:$T$544</definedName>
    <definedName name="___tab1" localSheetId="2">#REF!</definedName>
    <definedName name="___tab1" localSheetId="0">#REF!</definedName>
    <definedName name="___tab1" localSheetId="4">#REF!</definedName>
    <definedName name="___tab1">#REF!</definedName>
    <definedName name="___tab2" localSheetId="2">#REF!</definedName>
    <definedName name="___tab2" localSheetId="0">#REF!</definedName>
    <definedName name="___tab2" localSheetId="4">#REF!</definedName>
    <definedName name="___tab2">#REF!</definedName>
    <definedName name="___tab3" localSheetId="2">#REF!</definedName>
    <definedName name="___tab3" localSheetId="0">#REF!</definedName>
    <definedName name="___tab3" localSheetId="4">#REF!</definedName>
    <definedName name="___tab3">#REF!</definedName>
    <definedName name="___TAB4" localSheetId="2">#REF!</definedName>
    <definedName name="___TAB4" localSheetId="0">#REF!</definedName>
    <definedName name="___TAB4" localSheetId="4">#REF!</definedName>
    <definedName name="___TAB4">#REF!</definedName>
    <definedName name="___u4" localSheetId="2" hidden="1">{"TAB1",#N/A,TRUE,"GENERAL";"TAB2",#N/A,TRUE,"GENERAL";"TAB3",#N/A,TRUE,"GENERAL";"TAB4",#N/A,TRUE,"GENERAL";"TAB5",#N/A,TRUE,"GENERAL"}</definedName>
    <definedName name="___u4" localSheetId="0" hidden="1">{"TAB1",#N/A,TRUE,"GENERAL";"TAB2",#N/A,TRUE,"GENERAL";"TAB3",#N/A,TRUE,"GENERAL";"TAB4",#N/A,TRUE,"GENERAL";"TAB5",#N/A,TRUE,"GENERAL"}</definedName>
    <definedName name="___u4" localSheetId="4" hidden="1">{"TAB1",#N/A,TRUE,"GENERAL";"TAB2",#N/A,TRUE,"GENERAL";"TAB3",#N/A,TRUE,"GENERAL";"TAB4",#N/A,TRUE,"GENERAL";"TAB5",#N/A,TRUE,"GENERAL"}</definedName>
    <definedName name="___u4" hidden="1">{"TAB1",#N/A,TRUE,"GENERAL";"TAB2",#N/A,TRUE,"GENERAL";"TAB3",#N/A,TRUE,"GENERAL";"TAB4",#N/A,TRUE,"GENERAL";"TAB5",#N/A,TRUE,"GENERAL"}</definedName>
    <definedName name="___u5" localSheetId="2" hidden="1">{"TAB1",#N/A,TRUE,"GENERAL";"TAB2",#N/A,TRUE,"GENERAL";"TAB3",#N/A,TRUE,"GENERAL";"TAB4",#N/A,TRUE,"GENERAL";"TAB5",#N/A,TRUE,"GENERAL"}</definedName>
    <definedName name="___u5" localSheetId="0" hidden="1">{"TAB1",#N/A,TRUE,"GENERAL";"TAB2",#N/A,TRUE,"GENERAL";"TAB3",#N/A,TRUE,"GENERAL";"TAB4",#N/A,TRUE,"GENERAL";"TAB5",#N/A,TRUE,"GENERAL"}</definedName>
    <definedName name="___u5" localSheetId="4" hidden="1">{"TAB1",#N/A,TRUE,"GENERAL";"TAB2",#N/A,TRUE,"GENERAL";"TAB3",#N/A,TRUE,"GENERAL";"TAB4",#N/A,TRUE,"GENERAL";"TAB5",#N/A,TRUE,"GENERAL"}</definedName>
    <definedName name="___u5" hidden="1">{"TAB1",#N/A,TRUE,"GENERAL";"TAB2",#N/A,TRUE,"GENERAL";"TAB3",#N/A,TRUE,"GENERAL";"TAB4",#N/A,TRUE,"GENERAL";"TAB5",#N/A,TRUE,"GENERAL"}</definedName>
    <definedName name="___u6" localSheetId="2" hidden="1">{"TAB1",#N/A,TRUE,"GENERAL";"TAB2",#N/A,TRUE,"GENERAL";"TAB3",#N/A,TRUE,"GENERAL";"TAB4",#N/A,TRUE,"GENERAL";"TAB5",#N/A,TRUE,"GENERAL"}</definedName>
    <definedName name="___u6" localSheetId="0" hidden="1">{"TAB1",#N/A,TRUE,"GENERAL";"TAB2",#N/A,TRUE,"GENERAL";"TAB3",#N/A,TRUE,"GENERAL";"TAB4",#N/A,TRUE,"GENERAL";"TAB5",#N/A,TRUE,"GENERAL"}</definedName>
    <definedName name="___u6" localSheetId="4" hidden="1">{"TAB1",#N/A,TRUE,"GENERAL";"TAB2",#N/A,TRUE,"GENERAL";"TAB3",#N/A,TRUE,"GENERAL";"TAB4",#N/A,TRUE,"GENERAL";"TAB5",#N/A,TRUE,"GENERAL"}</definedName>
    <definedName name="___u6" hidden="1">{"TAB1",#N/A,TRUE,"GENERAL";"TAB2",#N/A,TRUE,"GENERAL";"TAB3",#N/A,TRUE,"GENERAL";"TAB4",#N/A,TRUE,"GENERAL";"TAB5",#N/A,TRUE,"GENERAL"}</definedName>
    <definedName name="___u7" localSheetId="2" hidden="1">{"via1",#N/A,TRUE,"general";"via2",#N/A,TRUE,"general";"via3",#N/A,TRUE,"general"}</definedName>
    <definedName name="___u7" localSheetId="0" hidden="1">{"via1",#N/A,TRUE,"general";"via2",#N/A,TRUE,"general";"via3",#N/A,TRUE,"general"}</definedName>
    <definedName name="___u7" localSheetId="4" hidden="1">{"via1",#N/A,TRUE,"general";"via2",#N/A,TRUE,"general";"via3",#N/A,TRUE,"general"}</definedName>
    <definedName name="___u7" hidden="1">{"via1",#N/A,TRUE,"general";"via2",#N/A,TRUE,"general";"via3",#N/A,TRUE,"general"}</definedName>
    <definedName name="___u8" localSheetId="2" hidden="1">{"TAB1",#N/A,TRUE,"GENERAL";"TAB2",#N/A,TRUE,"GENERAL";"TAB3",#N/A,TRUE,"GENERAL";"TAB4",#N/A,TRUE,"GENERAL";"TAB5",#N/A,TRUE,"GENERAL"}</definedName>
    <definedName name="___u8" localSheetId="0" hidden="1">{"TAB1",#N/A,TRUE,"GENERAL";"TAB2",#N/A,TRUE,"GENERAL";"TAB3",#N/A,TRUE,"GENERAL";"TAB4",#N/A,TRUE,"GENERAL";"TAB5",#N/A,TRUE,"GENERAL"}</definedName>
    <definedName name="___u8" localSheetId="4" hidden="1">{"TAB1",#N/A,TRUE,"GENERAL";"TAB2",#N/A,TRUE,"GENERAL";"TAB3",#N/A,TRUE,"GENERAL";"TAB4",#N/A,TRUE,"GENERAL";"TAB5",#N/A,TRUE,"GENERAL"}</definedName>
    <definedName name="___u8" hidden="1">{"TAB1",#N/A,TRUE,"GENERAL";"TAB2",#N/A,TRUE,"GENERAL";"TAB3",#N/A,TRUE,"GENERAL";"TAB4",#N/A,TRUE,"GENERAL";"TAB5",#N/A,TRUE,"GENERAL"}</definedName>
    <definedName name="___u9" localSheetId="2" hidden="1">{"TAB1",#N/A,TRUE,"GENERAL";"TAB2",#N/A,TRUE,"GENERAL";"TAB3",#N/A,TRUE,"GENERAL";"TAB4",#N/A,TRUE,"GENERAL";"TAB5",#N/A,TRUE,"GENERAL"}</definedName>
    <definedName name="___u9" localSheetId="0" hidden="1">{"TAB1",#N/A,TRUE,"GENERAL";"TAB2",#N/A,TRUE,"GENERAL";"TAB3",#N/A,TRUE,"GENERAL";"TAB4",#N/A,TRUE,"GENERAL";"TAB5",#N/A,TRUE,"GENERAL"}</definedName>
    <definedName name="___u9" localSheetId="4" hidden="1">{"TAB1",#N/A,TRUE,"GENERAL";"TAB2",#N/A,TRUE,"GENERAL";"TAB3",#N/A,TRUE,"GENERAL";"TAB4",#N/A,TRUE,"GENERAL";"TAB5",#N/A,TRUE,"GENERAL"}</definedName>
    <definedName name="___u9" hidden="1">{"TAB1",#N/A,TRUE,"GENERAL";"TAB2",#N/A,TRUE,"GENERAL";"TAB3",#N/A,TRUE,"GENERAL";"TAB4",#N/A,TRUE,"GENERAL";"TAB5",#N/A,TRUE,"GENERAL"}</definedName>
    <definedName name="___ur7" localSheetId="2" hidden="1">{"TAB1",#N/A,TRUE,"GENERAL";"TAB2",#N/A,TRUE,"GENERAL";"TAB3",#N/A,TRUE,"GENERAL";"TAB4",#N/A,TRUE,"GENERAL";"TAB5",#N/A,TRUE,"GENERAL"}</definedName>
    <definedName name="___ur7" localSheetId="0" hidden="1">{"TAB1",#N/A,TRUE,"GENERAL";"TAB2",#N/A,TRUE,"GENERAL";"TAB3",#N/A,TRUE,"GENERAL";"TAB4",#N/A,TRUE,"GENERAL";"TAB5",#N/A,TRUE,"GENERAL"}</definedName>
    <definedName name="___ur7" localSheetId="4" hidden="1">{"TAB1",#N/A,TRUE,"GENERAL";"TAB2",#N/A,TRUE,"GENERAL";"TAB3",#N/A,TRUE,"GENERAL";"TAB4",#N/A,TRUE,"GENERAL";"TAB5",#N/A,TRUE,"GENERAL"}</definedName>
    <definedName name="___ur7" hidden="1">{"TAB1",#N/A,TRUE,"GENERAL";"TAB2",#N/A,TRUE,"GENERAL";"TAB3",#N/A,TRUE,"GENERAL";"TAB4",#N/A,TRUE,"GENERAL";"TAB5",#N/A,TRUE,"GENERAL"}</definedName>
    <definedName name="___v2" localSheetId="2" hidden="1">{"via1",#N/A,TRUE,"general";"via2",#N/A,TRUE,"general";"via3",#N/A,TRUE,"general"}</definedName>
    <definedName name="___v2" localSheetId="0" hidden="1">{"via1",#N/A,TRUE,"general";"via2",#N/A,TRUE,"general";"via3",#N/A,TRUE,"general"}</definedName>
    <definedName name="___v2" localSheetId="4" hidden="1">{"via1",#N/A,TRUE,"general";"via2",#N/A,TRUE,"general";"via3",#N/A,TRUE,"general"}</definedName>
    <definedName name="___v2" hidden="1">{"via1",#N/A,TRUE,"general";"via2",#N/A,TRUE,"general";"via3",#N/A,TRUE,"general"}</definedName>
    <definedName name="___v3" localSheetId="2" hidden="1">{"TAB1",#N/A,TRUE,"GENERAL";"TAB2",#N/A,TRUE,"GENERAL";"TAB3",#N/A,TRUE,"GENERAL";"TAB4",#N/A,TRUE,"GENERAL";"TAB5",#N/A,TRUE,"GENERAL"}</definedName>
    <definedName name="___v3" localSheetId="0" hidden="1">{"TAB1",#N/A,TRUE,"GENERAL";"TAB2",#N/A,TRUE,"GENERAL";"TAB3",#N/A,TRUE,"GENERAL";"TAB4",#N/A,TRUE,"GENERAL";"TAB5",#N/A,TRUE,"GENERAL"}</definedName>
    <definedName name="___v3" localSheetId="4" hidden="1">{"TAB1",#N/A,TRUE,"GENERAL";"TAB2",#N/A,TRUE,"GENERAL";"TAB3",#N/A,TRUE,"GENERAL";"TAB4",#N/A,TRUE,"GENERAL";"TAB5",#N/A,TRUE,"GENERAL"}</definedName>
    <definedName name="___v3" hidden="1">{"TAB1",#N/A,TRUE,"GENERAL";"TAB2",#N/A,TRUE,"GENERAL";"TAB3",#N/A,TRUE,"GENERAL";"TAB4",#N/A,TRUE,"GENERAL";"TAB5",#N/A,TRUE,"GENERAL"}</definedName>
    <definedName name="___v4" localSheetId="2" hidden="1">{"TAB1",#N/A,TRUE,"GENERAL";"TAB2",#N/A,TRUE,"GENERAL";"TAB3",#N/A,TRUE,"GENERAL";"TAB4",#N/A,TRUE,"GENERAL";"TAB5",#N/A,TRUE,"GENERAL"}</definedName>
    <definedName name="___v4" localSheetId="0" hidden="1">{"TAB1",#N/A,TRUE,"GENERAL";"TAB2",#N/A,TRUE,"GENERAL";"TAB3",#N/A,TRUE,"GENERAL";"TAB4",#N/A,TRUE,"GENERAL";"TAB5",#N/A,TRUE,"GENERAL"}</definedName>
    <definedName name="___v4" localSheetId="4" hidden="1">{"TAB1",#N/A,TRUE,"GENERAL";"TAB2",#N/A,TRUE,"GENERAL";"TAB3",#N/A,TRUE,"GENERAL";"TAB4",#N/A,TRUE,"GENERAL";"TAB5",#N/A,TRUE,"GENERAL"}</definedName>
    <definedName name="___v4" hidden="1">{"TAB1",#N/A,TRUE,"GENERAL";"TAB2",#N/A,TRUE,"GENERAL";"TAB3",#N/A,TRUE,"GENERAL";"TAB4",#N/A,TRUE,"GENERAL";"TAB5",#N/A,TRUE,"GENERAL"}</definedName>
    <definedName name="___v5" localSheetId="2" hidden="1">{"TAB1",#N/A,TRUE,"GENERAL";"TAB2",#N/A,TRUE,"GENERAL";"TAB3",#N/A,TRUE,"GENERAL";"TAB4",#N/A,TRUE,"GENERAL";"TAB5",#N/A,TRUE,"GENERAL"}</definedName>
    <definedName name="___v5" localSheetId="0" hidden="1">{"TAB1",#N/A,TRUE,"GENERAL";"TAB2",#N/A,TRUE,"GENERAL";"TAB3",#N/A,TRUE,"GENERAL";"TAB4",#N/A,TRUE,"GENERAL";"TAB5",#N/A,TRUE,"GENERAL"}</definedName>
    <definedName name="___v5" localSheetId="4" hidden="1">{"TAB1",#N/A,TRUE,"GENERAL";"TAB2",#N/A,TRUE,"GENERAL";"TAB3",#N/A,TRUE,"GENERAL";"TAB4",#N/A,TRUE,"GENERAL";"TAB5",#N/A,TRUE,"GENERAL"}</definedName>
    <definedName name="___v5" hidden="1">{"TAB1",#N/A,TRUE,"GENERAL";"TAB2",#N/A,TRUE,"GENERAL";"TAB3",#N/A,TRUE,"GENERAL";"TAB4",#N/A,TRUE,"GENERAL";"TAB5",#N/A,TRUE,"GENERAL"}</definedName>
    <definedName name="___v6" localSheetId="2" hidden="1">{"TAB1",#N/A,TRUE,"GENERAL";"TAB2",#N/A,TRUE,"GENERAL";"TAB3",#N/A,TRUE,"GENERAL";"TAB4",#N/A,TRUE,"GENERAL";"TAB5",#N/A,TRUE,"GENERAL"}</definedName>
    <definedName name="___v6" localSheetId="0" hidden="1">{"TAB1",#N/A,TRUE,"GENERAL";"TAB2",#N/A,TRUE,"GENERAL";"TAB3",#N/A,TRUE,"GENERAL";"TAB4",#N/A,TRUE,"GENERAL";"TAB5",#N/A,TRUE,"GENERAL"}</definedName>
    <definedName name="___v6" localSheetId="4" hidden="1">{"TAB1",#N/A,TRUE,"GENERAL";"TAB2",#N/A,TRUE,"GENERAL";"TAB3",#N/A,TRUE,"GENERAL";"TAB4",#N/A,TRUE,"GENERAL";"TAB5",#N/A,TRUE,"GENERAL"}</definedName>
    <definedName name="___v6" hidden="1">{"TAB1",#N/A,TRUE,"GENERAL";"TAB2",#N/A,TRUE,"GENERAL";"TAB3",#N/A,TRUE,"GENERAL";"TAB4",#N/A,TRUE,"GENERAL";"TAB5",#N/A,TRUE,"GENERAL"}</definedName>
    <definedName name="___v7" localSheetId="2" hidden="1">{"via1",#N/A,TRUE,"general";"via2",#N/A,TRUE,"general";"via3",#N/A,TRUE,"general"}</definedName>
    <definedName name="___v7" localSheetId="0" hidden="1">{"via1",#N/A,TRUE,"general";"via2",#N/A,TRUE,"general";"via3",#N/A,TRUE,"general"}</definedName>
    <definedName name="___v7" localSheetId="4" hidden="1">{"via1",#N/A,TRUE,"general";"via2",#N/A,TRUE,"general";"via3",#N/A,TRUE,"general"}</definedName>
    <definedName name="___v7" hidden="1">{"via1",#N/A,TRUE,"general";"via2",#N/A,TRUE,"general";"via3",#N/A,TRUE,"general"}</definedName>
    <definedName name="___v8" localSheetId="2" hidden="1">{"TAB1",#N/A,TRUE,"GENERAL";"TAB2",#N/A,TRUE,"GENERAL";"TAB3",#N/A,TRUE,"GENERAL";"TAB4",#N/A,TRUE,"GENERAL";"TAB5",#N/A,TRUE,"GENERAL"}</definedName>
    <definedName name="___v8" localSheetId="0" hidden="1">{"TAB1",#N/A,TRUE,"GENERAL";"TAB2",#N/A,TRUE,"GENERAL";"TAB3",#N/A,TRUE,"GENERAL";"TAB4",#N/A,TRUE,"GENERAL";"TAB5",#N/A,TRUE,"GENERAL"}</definedName>
    <definedName name="___v8" localSheetId="4" hidden="1">{"TAB1",#N/A,TRUE,"GENERAL";"TAB2",#N/A,TRUE,"GENERAL";"TAB3",#N/A,TRUE,"GENERAL";"TAB4",#N/A,TRUE,"GENERAL";"TAB5",#N/A,TRUE,"GENERAL"}</definedName>
    <definedName name="___v8" hidden="1">{"TAB1",#N/A,TRUE,"GENERAL";"TAB2",#N/A,TRUE,"GENERAL";"TAB3",#N/A,TRUE,"GENERAL";"TAB4",#N/A,TRUE,"GENERAL";"TAB5",#N/A,TRUE,"GENERAL"}</definedName>
    <definedName name="___v9" localSheetId="2" hidden="1">{"TAB1",#N/A,TRUE,"GENERAL";"TAB2",#N/A,TRUE,"GENERAL";"TAB3",#N/A,TRUE,"GENERAL";"TAB4",#N/A,TRUE,"GENERAL";"TAB5",#N/A,TRUE,"GENERAL"}</definedName>
    <definedName name="___v9" localSheetId="0" hidden="1">{"TAB1",#N/A,TRUE,"GENERAL";"TAB2",#N/A,TRUE,"GENERAL";"TAB3",#N/A,TRUE,"GENERAL";"TAB4",#N/A,TRUE,"GENERAL";"TAB5",#N/A,TRUE,"GENERAL"}</definedName>
    <definedName name="___v9" localSheetId="4" hidden="1">{"TAB1",#N/A,TRUE,"GENERAL";"TAB2",#N/A,TRUE,"GENERAL";"TAB3",#N/A,TRUE,"GENERAL";"TAB4",#N/A,TRUE,"GENERAL";"TAB5",#N/A,TRUE,"GENERAL"}</definedName>
    <definedName name="___v9" hidden="1">{"TAB1",#N/A,TRUE,"GENERAL";"TAB2",#N/A,TRUE,"GENERAL";"TAB3",#N/A,TRUE,"GENERAL";"TAB4",#N/A,TRUE,"GENERAL";"TAB5",#N/A,TRUE,"GENERAL"}</definedName>
    <definedName name="___vfv4" localSheetId="2" hidden="1">{"via1",#N/A,TRUE,"general";"via2",#N/A,TRUE,"general";"via3",#N/A,TRUE,"general"}</definedName>
    <definedName name="___vfv4" localSheetId="0" hidden="1">{"via1",#N/A,TRUE,"general";"via2",#N/A,TRUE,"general";"via3",#N/A,TRUE,"general"}</definedName>
    <definedName name="___vfv4" localSheetId="4" hidden="1">{"via1",#N/A,TRUE,"general";"via2",#N/A,TRUE,"general";"via3",#N/A,TRUE,"general"}</definedName>
    <definedName name="___vfv4" hidden="1">{"via1",#N/A,TRUE,"general";"via2",#N/A,TRUE,"general";"via3",#N/A,TRUE,"general"}</definedName>
    <definedName name="___Vol1">[14]Item!$A:$D</definedName>
    <definedName name="___VPD1">[11]TARIFAS!$C$582</definedName>
    <definedName name="___VPI1">[11]TARIFAS!$C$580</definedName>
    <definedName name="___VRA1">[11]TARIFAS!$C$579</definedName>
    <definedName name="___x1" localSheetId="2" hidden="1">{"TAB1",#N/A,TRUE,"GENERAL";"TAB2",#N/A,TRUE,"GENERAL";"TAB3",#N/A,TRUE,"GENERAL";"TAB4",#N/A,TRUE,"GENERAL";"TAB5",#N/A,TRUE,"GENERAL"}</definedName>
    <definedName name="___x1" localSheetId="0" hidden="1">{"TAB1",#N/A,TRUE,"GENERAL";"TAB2",#N/A,TRUE,"GENERAL";"TAB3",#N/A,TRUE,"GENERAL";"TAB4",#N/A,TRUE,"GENERAL";"TAB5",#N/A,TRUE,"GENERAL"}</definedName>
    <definedName name="___x1" localSheetId="4" hidden="1">{"TAB1",#N/A,TRUE,"GENERAL";"TAB2",#N/A,TRUE,"GENERAL";"TAB3",#N/A,TRUE,"GENERAL";"TAB4",#N/A,TRUE,"GENERAL";"TAB5",#N/A,TRUE,"GENERAL"}</definedName>
    <definedName name="___x1" hidden="1">{"TAB1",#N/A,TRUE,"GENERAL";"TAB2",#N/A,TRUE,"GENERAL";"TAB3",#N/A,TRUE,"GENERAL";"TAB4",#N/A,TRUE,"GENERAL";"TAB5",#N/A,TRUE,"GENERAL"}</definedName>
    <definedName name="___x2" localSheetId="2" hidden="1">{"via1",#N/A,TRUE,"general";"via2",#N/A,TRUE,"general";"via3",#N/A,TRUE,"general"}</definedName>
    <definedName name="___x2" localSheetId="0" hidden="1">{"via1",#N/A,TRUE,"general";"via2",#N/A,TRUE,"general";"via3",#N/A,TRUE,"general"}</definedName>
    <definedName name="___x2" localSheetId="4" hidden="1">{"via1",#N/A,TRUE,"general";"via2",#N/A,TRUE,"general";"via3",#N/A,TRUE,"general"}</definedName>
    <definedName name="___x2" hidden="1">{"via1",#N/A,TRUE,"general";"via2",#N/A,TRUE,"general";"via3",#N/A,TRUE,"general"}</definedName>
    <definedName name="___x3" localSheetId="2" hidden="1">{"via1",#N/A,TRUE,"general";"via2",#N/A,TRUE,"general";"via3",#N/A,TRUE,"general"}</definedName>
    <definedName name="___x3" localSheetId="0" hidden="1">{"via1",#N/A,TRUE,"general";"via2",#N/A,TRUE,"general";"via3",#N/A,TRUE,"general"}</definedName>
    <definedName name="___x3" localSheetId="4" hidden="1">{"via1",#N/A,TRUE,"general";"via2",#N/A,TRUE,"general";"via3",#N/A,TRUE,"general"}</definedName>
    <definedName name="___x3" hidden="1">{"via1",#N/A,TRUE,"general";"via2",#N/A,TRUE,"general";"via3",#N/A,TRUE,"general"}</definedName>
    <definedName name="___x4" localSheetId="2" hidden="1">{"via1",#N/A,TRUE,"general";"via2",#N/A,TRUE,"general";"via3",#N/A,TRUE,"general"}</definedName>
    <definedName name="___x4" localSheetId="0" hidden="1">{"via1",#N/A,TRUE,"general";"via2",#N/A,TRUE,"general";"via3",#N/A,TRUE,"general"}</definedName>
    <definedName name="___x4" localSheetId="4" hidden="1">{"via1",#N/A,TRUE,"general";"via2",#N/A,TRUE,"general";"via3",#N/A,TRUE,"general"}</definedName>
    <definedName name="___x4" hidden="1">{"via1",#N/A,TRUE,"general";"via2",#N/A,TRUE,"general";"via3",#N/A,TRUE,"general"}</definedName>
    <definedName name="___x5" localSheetId="2" hidden="1">{"TAB1",#N/A,TRUE,"GENERAL";"TAB2",#N/A,TRUE,"GENERAL";"TAB3",#N/A,TRUE,"GENERAL";"TAB4",#N/A,TRUE,"GENERAL";"TAB5",#N/A,TRUE,"GENERAL"}</definedName>
    <definedName name="___x5" localSheetId="0" hidden="1">{"TAB1",#N/A,TRUE,"GENERAL";"TAB2",#N/A,TRUE,"GENERAL";"TAB3",#N/A,TRUE,"GENERAL";"TAB4",#N/A,TRUE,"GENERAL";"TAB5",#N/A,TRUE,"GENERAL"}</definedName>
    <definedName name="___x5" localSheetId="4" hidden="1">{"TAB1",#N/A,TRUE,"GENERAL";"TAB2",#N/A,TRUE,"GENERAL";"TAB3",#N/A,TRUE,"GENERAL";"TAB4",#N/A,TRUE,"GENERAL";"TAB5",#N/A,TRUE,"GENERAL"}</definedName>
    <definedName name="___x5" hidden="1">{"TAB1",#N/A,TRUE,"GENERAL";"TAB2",#N/A,TRUE,"GENERAL";"TAB3",#N/A,TRUE,"GENERAL";"TAB4",#N/A,TRUE,"GENERAL";"TAB5",#N/A,TRUE,"GENERAL"}</definedName>
    <definedName name="___x6" localSheetId="2" hidden="1">{"TAB1",#N/A,TRUE,"GENERAL";"TAB2",#N/A,TRUE,"GENERAL";"TAB3",#N/A,TRUE,"GENERAL";"TAB4",#N/A,TRUE,"GENERAL";"TAB5",#N/A,TRUE,"GENERAL"}</definedName>
    <definedName name="___x6" localSheetId="0" hidden="1">{"TAB1",#N/A,TRUE,"GENERAL";"TAB2",#N/A,TRUE,"GENERAL";"TAB3",#N/A,TRUE,"GENERAL";"TAB4",#N/A,TRUE,"GENERAL";"TAB5",#N/A,TRUE,"GENERAL"}</definedName>
    <definedName name="___x6" localSheetId="4" hidden="1">{"TAB1",#N/A,TRUE,"GENERAL";"TAB2",#N/A,TRUE,"GENERAL";"TAB3",#N/A,TRUE,"GENERAL";"TAB4",#N/A,TRUE,"GENERAL";"TAB5",#N/A,TRUE,"GENERAL"}</definedName>
    <definedName name="___x6" hidden="1">{"TAB1",#N/A,TRUE,"GENERAL";"TAB2",#N/A,TRUE,"GENERAL";"TAB3",#N/A,TRUE,"GENERAL";"TAB4",#N/A,TRUE,"GENERAL";"TAB5",#N/A,TRUE,"GENERAL"}</definedName>
    <definedName name="___x7" localSheetId="2" hidden="1">{"TAB1",#N/A,TRUE,"GENERAL";"TAB2",#N/A,TRUE,"GENERAL";"TAB3",#N/A,TRUE,"GENERAL";"TAB4",#N/A,TRUE,"GENERAL";"TAB5",#N/A,TRUE,"GENERAL"}</definedName>
    <definedName name="___x7" localSheetId="0" hidden="1">{"TAB1",#N/A,TRUE,"GENERAL";"TAB2",#N/A,TRUE,"GENERAL";"TAB3",#N/A,TRUE,"GENERAL";"TAB4",#N/A,TRUE,"GENERAL";"TAB5",#N/A,TRUE,"GENERAL"}</definedName>
    <definedName name="___x7" localSheetId="4" hidden="1">{"TAB1",#N/A,TRUE,"GENERAL";"TAB2",#N/A,TRUE,"GENERAL";"TAB3",#N/A,TRUE,"GENERAL";"TAB4",#N/A,TRUE,"GENERAL";"TAB5",#N/A,TRUE,"GENERAL"}</definedName>
    <definedName name="___x7" hidden="1">{"TAB1",#N/A,TRUE,"GENERAL";"TAB2",#N/A,TRUE,"GENERAL";"TAB3",#N/A,TRUE,"GENERAL";"TAB4",#N/A,TRUE,"GENERAL";"TAB5",#N/A,TRUE,"GENERAL"}</definedName>
    <definedName name="___x8" localSheetId="2" hidden="1">{"via1",#N/A,TRUE,"general";"via2",#N/A,TRUE,"general";"via3",#N/A,TRUE,"general"}</definedName>
    <definedName name="___x8" localSheetId="0" hidden="1">{"via1",#N/A,TRUE,"general";"via2",#N/A,TRUE,"general";"via3",#N/A,TRUE,"general"}</definedName>
    <definedName name="___x8" localSheetId="4" hidden="1">{"via1",#N/A,TRUE,"general";"via2",#N/A,TRUE,"general";"via3",#N/A,TRUE,"general"}</definedName>
    <definedName name="___x8" hidden="1">{"via1",#N/A,TRUE,"general";"via2",#N/A,TRUE,"general";"via3",#N/A,TRUE,"general"}</definedName>
    <definedName name="___x9" localSheetId="2" hidden="1">{"TAB1",#N/A,TRUE,"GENERAL";"TAB2",#N/A,TRUE,"GENERAL";"TAB3",#N/A,TRUE,"GENERAL";"TAB4",#N/A,TRUE,"GENERAL";"TAB5",#N/A,TRUE,"GENERAL"}</definedName>
    <definedName name="___x9" localSheetId="0" hidden="1">{"TAB1",#N/A,TRUE,"GENERAL";"TAB2",#N/A,TRUE,"GENERAL";"TAB3",#N/A,TRUE,"GENERAL";"TAB4",#N/A,TRUE,"GENERAL";"TAB5",#N/A,TRUE,"GENERAL"}</definedName>
    <definedName name="___x9" localSheetId="4" hidden="1">{"TAB1",#N/A,TRUE,"GENERAL";"TAB2",#N/A,TRUE,"GENERAL";"TAB3",#N/A,TRUE,"GENERAL";"TAB4",#N/A,TRUE,"GENERAL";"TAB5",#N/A,TRUE,"GENERAL"}</definedName>
    <definedName name="___x9" hidden="1">{"TAB1",#N/A,TRUE,"GENERAL";"TAB2",#N/A,TRUE,"GENERAL";"TAB3",#N/A,TRUE,"GENERAL";"TAB4",#N/A,TRUE,"GENERAL";"TAB5",#N/A,TRUE,"GENERAL"}</definedName>
    <definedName name="___y2" localSheetId="2" hidden="1">{"TAB1",#N/A,TRUE,"GENERAL";"TAB2",#N/A,TRUE,"GENERAL";"TAB3",#N/A,TRUE,"GENERAL";"TAB4",#N/A,TRUE,"GENERAL";"TAB5",#N/A,TRUE,"GENERAL"}</definedName>
    <definedName name="___y2" localSheetId="0" hidden="1">{"TAB1",#N/A,TRUE,"GENERAL";"TAB2",#N/A,TRUE,"GENERAL";"TAB3",#N/A,TRUE,"GENERAL";"TAB4",#N/A,TRUE,"GENERAL";"TAB5",#N/A,TRUE,"GENERAL"}</definedName>
    <definedName name="___y2" localSheetId="4" hidden="1">{"TAB1",#N/A,TRUE,"GENERAL";"TAB2",#N/A,TRUE,"GENERAL";"TAB3",#N/A,TRUE,"GENERAL";"TAB4",#N/A,TRUE,"GENERAL";"TAB5",#N/A,TRUE,"GENERAL"}</definedName>
    <definedName name="___y2" hidden="1">{"TAB1",#N/A,TRUE,"GENERAL";"TAB2",#N/A,TRUE,"GENERAL";"TAB3",#N/A,TRUE,"GENERAL";"TAB4",#N/A,TRUE,"GENERAL";"TAB5",#N/A,TRUE,"GENERAL"}</definedName>
    <definedName name="___y3" localSheetId="2" hidden="1">{"via1",#N/A,TRUE,"general";"via2",#N/A,TRUE,"general";"via3",#N/A,TRUE,"general"}</definedName>
    <definedName name="___y3" localSheetId="0" hidden="1">{"via1",#N/A,TRUE,"general";"via2",#N/A,TRUE,"general";"via3",#N/A,TRUE,"general"}</definedName>
    <definedName name="___y3" localSheetId="4" hidden="1">{"via1",#N/A,TRUE,"general";"via2",#N/A,TRUE,"general";"via3",#N/A,TRUE,"general"}</definedName>
    <definedName name="___y3" hidden="1">{"via1",#N/A,TRUE,"general";"via2",#N/A,TRUE,"general";"via3",#N/A,TRUE,"general"}</definedName>
    <definedName name="___y4" localSheetId="2" hidden="1">{"via1",#N/A,TRUE,"general";"via2",#N/A,TRUE,"general";"via3",#N/A,TRUE,"general"}</definedName>
    <definedName name="___y4" localSheetId="0" hidden="1">{"via1",#N/A,TRUE,"general";"via2",#N/A,TRUE,"general";"via3",#N/A,TRUE,"general"}</definedName>
    <definedName name="___y4" localSheetId="4" hidden="1">{"via1",#N/A,TRUE,"general";"via2",#N/A,TRUE,"general";"via3",#N/A,TRUE,"general"}</definedName>
    <definedName name="___y4" hidden="1">{"via1",#N/A,TRUE,"general";"via2",#N/A,TRUE,"general";"via3",#N/A,TRUE,"general"}</definedName>
    <definedName name="___y5" localSheetId="2" hidden="1">{"TAB1",#N/A,TRUE,"GENERAL";"TAB2",#N/A,TRUE,"GENERAL";"TAB3",#N/A,TRUE,"GENERAL";"TAB4",#N/A,TRUE,"GENERAL";"TAB5",#N/A,TRUE,"GENERAL"}</definedName>
    <definedName name="___y5" localSheetId="0" hidden="1">{"TAB1",#N/A,TRUE,"GENERAL";"TAB2",#N/A,TRUE,"GENERAL";"TAB3",#N/A,TRUE,"GENERAL";"TAB4",#N/A,TRUE,"GENERAL";"TAB5",#N/A,TRUE,"GENERAL"}</definedName>
    <definedName name="___y5" localSheetId="4" hidden="1">{"TAB1",#N/A,TRUE,"GENERAL";"TAB2",#N/A,TRUE,"GENERAL";"TAB3",#N/A,TRUE,"GENERAL";"TAB4",#N/A,TRUE,"GENERAL";"TAB5",#N/A,TRUE,"GENERAL"}</definedName>
    <definedName name="___y5" hidden="1">{"TAB1",#N/A,TRUE,"GENERAL";"TAB2",#N/A,TRUE,"GENERAL";"TAB3",#N/A,TRUE,"GENERAL";"TAB4",#N/A,TRUE,"GENERAL";"TAB5",#N/A,TRUE,"GENERAL"}</definedName>
    <definedName name="___y6" localSheetId="2" hidden="1">{"via1",#N/A,TRUE,"general";"via2",#N/A,TRUE,"general";"via3",#N/A,TRUE,"general"}</definedName>
    <definedName name="___y6" localSheetId="0" hidden="1">{"via1",#N/A,TRUE,"general";"via2",#N/A,TRUE,"general";"via3",#N/A,TRUE,"general"}</definedName>
    <definedName name="___y6" localSheetId="4" hidden="1">{"via1",#N/A,TRUE,"general";"via2",#N/A,TRUE,"general";"via3",#N/A,TRUE,"general"}</definedName>
    <definedName name="___y6" hidden="1">{"via1",#N/A,TRUE,"general";"via2",#N/A,TRUE,"general";"via3",#N/A,TRUE,"general"}</definedName>
    <definedName name="___y7" localSheetId="2" hidden="1">{"via1",#N/A,TRUE,"general";"via2",#N/A,TRUE,"general";"via3",#N/A,TRUE,"general"}</definedName>
    <definedName name="___y7" localSheetId="0" hidden="1">{"via1",#N/A,TRUE,"general";"via2",#N/A,TRUE,"general";"via3",#N/A,TRUE,"general"}</definedName>
    <definedName name="___y7" localSheetId="4" hidden="1">{"via1",#N/A,TRUE,"general";"via2",#N/A,TRUE,"general";"via3",#N/A,TRUE,"general"}</definedName>
    <definedName name="___y7" hidden="1">{"via1",#N/A,TRUE,"general";"via2",#N/A,TRUE,"general";"via3",#N/A,TRUE,"general"}</definedName>
    <definedName name="___y8" localSheetId="2" hidden="1">{"via1",#N/A,TRUE,"general";"via2",#N/A,TRUE,"general";"via3",#N/A,TRUE,"general"}</definedName>
    <definedName name="___y8" localSheetId="0" hidden="1">{"via1",#N/A,TRUE,"general";"via2",#N/A,TRUE,"general";"via3",#N/A,TRUE,"general"}</definedName>
    <definedName name="___y8" localSheetId="4" hidden="1">{"via1",#N/A,TRUE,"general";"via2",#N/A,TRUE,"general";"via3",#N/A,TRUE,"general"}</definedName>
    <definedName name="___y8" hidden="1">{"via1",#N/A,TRUE,"general";"via2",#N/A,TRUE,"general";"via3",#N/A,TRUE,"general"}</definedName>
    <definedName name="___y9" localSheetId="2" hidden="1">{"TAB1",#N/A,TRUE,"GENERAL";"TAB2",#N/A,TRUE,"GENERAL";"TAB3",#N/A,TRUE,"GENERAL";"TAB4",#N/A,TRUE,"GENERAL";"TAB5",#N/A,TRUE,"GENERAL"}</definedName>
    <definedName name="___y9" localSheetId="0" hidden="1">{"TAB1",#N/A,TRUE,"GENERAL";"TAB2",#N/A,TRUE,"GENERAL";"TAB3",#N/A,TRUE,"GENERAL";"TAB4",#N/A,TRUE,"GENERAL";"TAB5",#N/A,TRUE,"GENERAL"}</definedName>
    <definedName name="___y9" localSheetId="4" hidden="1">{"TAB1",#N/A,TRUE,"GENERAL";"TAB2",#N/A,TRUE,"GENERAL";"TAB3",#N/A,TRUE,"GENERAL";"TAB4",#N/A,TRUE,"GENERAL";"TAB5",#N/A,TRUE,"GENERAL"}</definedName>
    <definedName name="___y9" hidden="1">{"TAB1",#N/A,TRUE,"GENERAL";"TAB2",#N/A,TRUE,"GENERAL";"TAB3",#N/A,TRUE,"GENERAL";"TAB4",#N/A,TRUE,"GENERAL";"TAB5",#N/A,TRUE,"GENERAL"}</definedName>
    <definedName name="___z1" localSheetId="2" hidden="1">{"TAB1",#N/A,TRUE,"GENERAL";"TAB2",#N/A,TRUE,"GENERAL";"TAB3",#N/A,TRUE,"GENERAL";"TAB4",#N/A,TRUE,"GENERAL";"TAB5",#N/A,TRUE,"GENERAL"}</definedName>
    <definedName name="___z1" localSheetId="0" hidden="1">{"TAB1",#N/A,TRUE,"GENERAL";"TAB2",#N/A,TRUE,"GENERAL";"TAB3",#N/A,TRUE,"GENERAL";"TAB4",#N/A,TRUE,"GENERAL";"TAB5",#N/A,TRUE,"GENERAL"}</definedName>
    <definedName name="___z1" localSheetId="4" hidden="1">{"TAB1",#N/A,TRUE,"GENERAL";"TAB2",#N/A,TRUE,"GENERAL";"TAB3",#N/A,TRUE,"GENERAL";"TAB4",#N/A,TRUE,"GENERAL";"TAB5",#N/A,TRUE,"GENERAL"}</definedName>
    <definedName name="___z1" hidden="1">{"TAB1",#N/A,TRUE,"GENERAL";"TAB2",#N/A,TRUE,"GENERAL";"TAB3",#N/A,TRUE,"GENERAL";"TAB4",#N/A,TRUE,"GENERAL";"TAB5",#N/A,TRUE,"GENERAL"}</definedName>
    <definedName name="___z2" localSheetId="2" hidden="1">{"via1",#N/A,TRUE,"general";"via2",#N/A,TRUE,"general";"via3",#N/A,TRUE,"general"}</definedName>
    <definedName name="___z2" localSheetId="0" hidden="1">{"via1",#N/A,TRUE,"general";"via2",#N/A,TRUE,"general";"via3",#N/A,TRUE,"general"}</definedName>
    <definedName name="___z2" localSheetId="4" hidden="1">{"via1",#N/A,TRUE,"general";"via2",#N/A,TRUE,"general";"via3",#N/A,TRUE,"general"}</definedName>
    <definedName name="___z2" hidden="1">{"via1",#N/A,TRUE,"general";"via2",#N/A,TRUE,"general";"via3",#N/A,TRUE,"general"}</definedName>
    <definedName name="___z3" localSheetId="2" hidden="1">{"via1",#N/A,TRUE,"general";"via2",#N/A,TRUE,"general";"via3",#N/A,TRUE,"general"}</definedName>
    <definedName name="___z3" localSheetId="0" hidden="1">{"via1",#N/A,TRUE,"general";"via2",#N/A,TRUE,"general";"via3",#N/A,TRUE,"general"}</definedName>
    <definedName name="___z3" localSheetId="4" hidden="1">{"via1",#N/A,TRUE,"general";"via2",#N/A,TRUE,"general";"via3",#N/A,TRUE,"general"}</definedName>
    <definedName name="___z3" hidden="1">{"via1",#N/A,TRUE,"general";"via2",#N/A,TRUE,"general";"via3",#N/A,TRUE,"general"}</definedName>
    <definedName name="___z4" localSheetId="2" hidden="1">{"TAB1",#N/A,TRUE,"GENERAL";"TAB2",#N/A,TRUE,"GENERAL";"TAB3",#N/A,TRUE,"GENERAL";"TAB4",#N/A,TRUE,"GENERAL";"TAB5",#N/A,TRUE,"GENERAL"}</definedName>
    <definedName name="___z4" localSheetId="0" hidden="1">{"TAB1",#N/A,TRUE,"GENERAL";"TAB2",#N/A,TRUE,"GENERAL";"TAB3",#N/A,TRUE,"GENERAL";"TAB4",#N/A,TRUE,"GENERAL";"TAB5",#N/A,TRUE,"GENERAL"}</definedName>
    <definedName name="___z4" localSheetId="4" hidden="1">{"TAB1",#N/A,TRUE,"GENERAL";"TAB2",#N/A,TRUE,"GENERAL";"TAB3",#N/A,TRUE,"GENERAL";"TAB4",#N/A,TRUE,"GENERAL";"TAB5",#N/A,TRUE,"GENERAL"}</definedName>
    <definedName name="___z4" hidden="1">{"TAB1",#N/A,TRUE,"GENERAL";"TAB2",#N/A,TRUE,"GENERAL";"TAB3",#N/A,TRUE,"GENERAL";"TAB4",#N/A,TRUE,"GENERAL";"TAB5",#N/A,TRUE,"GENERAL"}</definedName>
    <definedName name="___z5" localSheetId="2" hidden="1">{"via1",#N/A,TRUE,"general";"via2",#N/A,TRUE,"general";"via3",#N/A,TRUE,"general"}</definedName>
    <definedName name="___z5" localSheetId="0" hidden="1">{"via1",#N/A,TRUE,"general";"via2",#N/A,TRUE,"general";"via3",#N/A,TRUE,"general"}</definedName>
    <definedName name="___z5" localSheetId="4" hidden="1">{"via1",#N/A,TRUE,"general";"via2",#N/A,TRUE,"general";"via3",#N/A,TRUE,"general"}</definedName>
    <definedName name="___z5" hidden="1">{"via1",#N/A,TRUE,"general";"via2",#N/A,TRUE,"general";"via3",#N/A,TRUE,"general"}</definedName>
    <definedName name="___z6" localSheetId="2" hidden="1">{"TAB1",#N/A,TRUE,"GENERAL";"TAB2",#N/A,TRUE,"GENERAL";"TAB3",#N/A,TRUE,"GENERAL";"TAB4",#N/A,TRUE,"GENERAL";"TAB5",#N/A,TRUE,"GENERAL"}</definedName>
    <definedName name="___z6" localSheetId="0" hidden="1">{"TAB1",#N/A,TRUE,"GENERAL";"TAB2",#N/A,TRUE,"GENERAL";"TAB3",#N/A,TRUE,"GENERAL";"TAB4",#N/A,TRUE,"GENERAL";"TAB5",#N/A,TRUE,"GENERAL"}</definedName>
    <definedName name="___z6" localSheetId="4" hidden="1">{"TAB1",#N/A,TRUE,"GENERAL";"TAB2",#N/A,TRUE,"GENERAL";"TAB3",#N/A,TRUE,"GENERAL";"TAB4",#N/A,TRUE,"GENERAL";"TAB5",#N/A,TRUE,"GENERAL"}</definedName>
    <definedName name="___z6" hidden="1">{"TAB1",#N/A,TRUE,"GENERAL";"TAB2",#N/A,TRUE,"GENERAL";"TAB3",#N/A,TRUE,"GENERAL";"TAB4",#N/A,TRUE,"GENERAL";"TAB5",#N/A,TRUE,"GENERAL"}</definedName>
    <definedName name="__1234Graph_BGrafico2" localSheetId="2" hidden="1">#REF!</definedName>
    <definedName name="__1234Graph_BGrafico2" localSheetId="0" hidden="1">#REF!</definedName>
    <definedName name="__1234Graph_BGrafico2" localSheetId="4" hidden="1">#REF!</definedName>
    <definedName name="__1234Graph_BGrafico2" hidden="1">#REF!</definedName>
    <definedName name="__123Graph_A" localSheetId="2" hidden="1">[19]AIU!$D$338:$D$357</definedName>
    <definedName name="__123Graph_A" localSheetId="0" hidden="1">[19]AIU!$D$338:$D$357</definedName>
    <definedName name="__123Graph_A" hidden="1">[19]AIU!$D$338:$D$357</definedName>
    <definedName name="__123Graph_Acaja" localSheetId="2" hidden="1">[19]EVA!$D$39:$AD$39</definedName>
    <definedName name="__123Graph_Acaja" localSheetId="0" hidden="1">[19]EVA!$D$39:$AD$39</definedName>
    <definedName name="__123Graph_Acaja" hidden="1">[19]EVA!$D$39:$AD$39</definedName>
    <definedName name="__123Graph_ACart_AnticAdic" localSheetId="2" hidden="1">[19]EVA!$F$95:$I$95</definedName>
    <definedName name="__123Graph_ACart_AnticAdic" localSheetId="0" hidden="1">[19]EVA!$F$95:$I$95</definedName>
    <definedName name="__123Graph_ACart_AnticAdic" hidden="1">[19]EVA!$F$95:$I$95</definedName>
    <definedName name="__123Graph_AFACTURAC" localSheetId="2" hidden="1">[19]Program!$B$120:$Y$120</definedName>
    <definedName name="__123Graph_AFACTURAC" localSheetId="0" hidden="1">[19]Program!$B$120:$Y$120</definedName>
    <definedName name="__123Graph_AFACTURAC" hidden="1">[19]Program!$B$120:$Y$120</definedName>
    <definedName name="__123Graph_AGráfico1" localSheetId="2" hidden="1">#REF!</definedName>
    <definedName name="__123Graph_AGráfico1" localSheetId="0" hidden="1">#REF!</definedName>
    <definedName name="__123Graph_AGráfico1" localSheetId="4" hidden="1">#REF!</definedName>
    <definedName name="__123Graph_AGráfico1" hidden="1">#REF!</definedName>
    <definedName name="__123Graph_AGraph2" localSheetId="2" hidden="1">[19]AIU!$D$338:$D$357</definedName>
    <definedName name="__123Graph_AGraph2" localSheetId="0" hidden="1">[19]AIU!$D$338:$D$357</definedName>
    <definedName name="__123Graph_AGraph2" hidden="1">[19]AIU!$D$338:$D$357</definedName>
    <definedName name="__123Graph_B" localSheetId="2" hidden="1">#REF!</definedName>
    <definedName name="__123Graph_B" localSheetId="0" hidden="1">#REF!</definedName>
    <definedName name="__123Graph_B" localSheetId="4" hidden="1">#REF!</definedName>
    <definedName name="__123Graph_B" hidden="1">#REF!</definedName>
    <definedName name="__123Graph_Bcaja" localSheetId="2" hidden="1">[19]EVA!$D$56:$AD$56</definedName>
    <definedName name="__123Graph_Bcaja" localSheetId="0" hidden="1">[19]EVA!$D$56:$AD$56</definedName>
    <definedName name="__123Graph_Bcaja" hidden="1">[19]EVA!$D$56:$AD$56</definedName>
    <definedName name="__123Graph_BCart_AnticAdic" localSheetId="2" hidden="1">[19]EVA!$F$96:$I$96</definedName>
    <definedName name="__123Graph_BCart_AnticAdic" localSheetId="0" hidden="1">[19]EVA!$F$96:$I$96</definedName>
    <definedName name="__123Graph_BCart_AnticAdic" hidden="1">[19]EVA!$F$96:$I$96</definedName>
    <definedName name="__123Graph_BGráfico1" localSheetId="2" hidden="1">#REF!</definedName>
    <definedName name="__123Graph_BGráfico1" localSheetId="0" hidden="1">#REF!</definedName>
    <definedName name="__123Graph_BGráfico1" localSheetId="4" hidden="1">#REF!</definedName>
    <definedName name="__123Graph_BGráfico1" hidden="1">#REF!</definedName>
    <definedName name="__123Graph_BINGPDM" localSheetId="2" hidden="1">'[20]VENTAS REALES'!#REF!</definedName>
    <definedName name="__123Graph_BINGPDM" localSheetId="0" hidden="1">'[20]VENTAS REALES'!#REF!</definedName>
    <definedName name="__123Graph_BINGPDM" hidden="1">'[20]VENTAS REALES'!#REF!</definedName>
    <definedName name="__123Graph_C" localSheetId="2" hidden="1">#REF!</definedName>
    <definedName name="__123Graph_C" localSheetId="0" hidden="1">#REF!</definedName>
    <definedName name="__123Graph_C" localSheetId="4" hidden="1">#REF!</definedName>
    <definedName name="__123Graph_C" hidden="1">#REF!</definedName>
    <definedName name="__123Graph_Ccaja" localSheetId="2" hidden="1">[19]EVA!$D$58:$AD$58</definedName>
    <definedName name="__123Graph_Ccaja" localSheetId="0" hidden="1">[19]EVA!$D$58:$AD$58</definedName>
    <definedName name="__123Graph_Ccaja" hidden="1">[19]EVA!$D$58:$AD$58</definedName>
    <definedName name="__123Graph_CCart_AnticAdic" localSheetId="2" hidden="1">[19]EVA!$F$97:$I$97</definedName>
    <definedName name="__123Graph_CCart_AnticAdic" localSheetId="0" hidden="1">[19]EVA!$F$97:$I$97</definedName>
    <definedName name="__123Graph_CCart_AnticAdic" hidden="1">[19]EVA!$F$97:$I$97</definedName>
    <definedName name="__123Graph_CGráfico1" localSheetId="2" hidden="1">#REF!</definedName>
    <definedName name="__123Graph_CGráfico1" localSheetId="0" hidden="1">#REF!</definedName>
    <definedName name="__123Graph_CGráfico1" localSheetId="4" hidden="1">#REF!</definedName>
    <definedName name="__123Graph_CGráfico1" hidden="1">#REF!</definedName>
    <definedName name="__123Graph_CIEPDM" localSheetId="2" hidden="1">'[20]FLUJO DE FONDOS'!#REF!</definedName>
    <definedName name="__123Graph_CIEPDM" localSheetId="0" hidden="1">'[20]FLUJO DE FONDOS'!#REF!</definedName>
    <definedName name="__123Graph_CIEPDM" hidden="1">'[20]FLUJO DE FONDOS'!#REF!</definedName>
    <definedName name="__123Graph_CINGPDM" localSheetId="2" hidden="1">'[20]FLUJO DE FONDOS'!#REF!</definedName>
    <definedName name="__123Graph_CINGPDM" localSheetId="0" hidden="1">'[20]FLUJO DE FONDOS'!#REF!</definedName>
    <definedName name="__123Graph_CINGPDM" hidden="1">'[20]FLUJO DE FONDOS'!#REF!</definedName>
    <definedName name="__123Graph_Dcaja" localSheetId="2" hidden="1">[19]EVA!$D$61:$AD$61</definedName>
    <definedName name="__123Graph_Dcaja" localSheetId="0" hidden="1">[19]EVA!$D$61:$AD$61</definedName>
    <definedName name="__123Graph_Dcaja" hidden="1">[19]EVA!$D$61:$AD$61</definedName>
    <definedName name="__123Graph_DCart_AnticAdic" localSheetId="2" hidden="1">[19]EVA!$F$99:$I$99</definedName>
    <definedName name="__123Graph_DCart_AnticAdic" localSheetId="0" hidden="1">[19]EVA!$F$99:$I$99</definedName>
    <definedName name="__123Graph_DCart_AnticAdic" hidden="1">[19]EVA!$F$99:$I$99</definedName>
    <definedName name="__123Graph_ECart_AnticAdic" localSheetId="2" hidden="1">[19]EVA!$F$99:$I$99</definedName>
    <definedName name="__123Graph_ECart_AnticAdic" localSheetId="0" hidden="1">[19]EVA!$F$99:$I$99</definedName>
    <definedName name="__123Graph_ECart_AnticAdic" hidden="1">[19]EVA!$F$99:$I$99</definedName>
    <definedName name="__123Graph_LBL_ACart_AnticAdic" localSheetId="2" hidden="1">[19]EVA!$J$95:$K$95</definedName>
    <definedName name="__123Graph_LBL_ACart_AnticAdic" localSheetId="0" hidden="1">[19]EVA!$J$95:$K$95</definedName>
    <definedName name="__123Graph_LBL_ACart_AnticAdic" hidden="1">[19]EVA!$J$95:$K$95</definedName>
    <definedName name="__123Graph_LBL_Ccaja" localSheetId="2" hidden="1">[19]EVA!$D$58:$AD$58</definedName>
    <definedName name="__123Graph_LBL_Ccaja" localSheetId="0" hidden="1">[19]EVA!$D$58:$AD$58</definedName>
    <definedName name="__123Graph_LBL_Ccaja" hidden="1">[19]EVA!$D$58:$AD$58</definedName>
    <definedName name="__123Graph_LBL_DCart_AnticAdic" localSheetId="2" hidden="1">[19]EVA!$F$98:$I$98</definedName>
    <definedName name="__123Graph_LBL_DCart_AnticAdic" localSheetId="0" hidden="1">[19]EVA!$F$98:$I$98</definedName>
    <definedName name="__123Graph_LBL_DCart_AnticAdic" hidden="1">[19]EVA!$F$98:$I$98</definedName>
    <definedName name="__123Graph_X" localSheetId="2" hidden="1">[19]AIU!$C$338:$C$357</definedName>
    <definedName name="__123Graph_X" localSheetId="0" hidden="1">[19]AIU!$C$338:$C$357</definedName>
    <definedName name="__123Graph_X" hidden="1">[19]AIU!$C$338:$C$357</definedName>
    <definedName name="__123Graph_Xcaja" localSheetId="2" hidden="1">[19]EVA!$D$6:$AD$6</definedName>
    <definedName name="__123Graph_Xcaja" localSheetId="0" hidden="1">[19]EVA!$D$6:$AD$6</definedName>
    <definedName name="__123Graph_Xcaja" hidden="1">[19]EVA!$D$6:$AD$6</definedName>
    <definedName name="__123Graph_XGráfico1" localSheetId="2" hidden="1">#REF!</definedName>
    <definedName name="__123Graph_XGráfico1" localSheetId="0" hidden="1">#REF!</definedName>
    <definedName name="__123Graph_XGráfico1" localSheetId="4" hidden="1">#REF!</definedName>
    <definedName name="__123Graph_XGráfico1" hidden="1">#REF!</definedName>
    <definedName name="__1Excel_BuiltIn_Print_Area_1_1_1" localSheetId="2">#REF!</definedName>
    <definedName name="__1Excel_BuiltIn_Print_Area_1_1_1" localSheetId="0">#REF!</definedName>
    <definedName name="__1Excel_BuiltIn_Print_Area_1_1_1" localSheetId="4">#REF!</definedName>
    <definedName name="__1Excel_BuiltIn_Print_Area_1_1_1">#REF!</definedName>
    <definedName name="__2Excel_BuiltIn_Print_Titles_1_1_1_1" localSheetId="2">#REF!</definedName>
    <definedName name="__2Excel_BuiltIn_Print_Titles_1_1_1_1" localSheetId="0">#REF!</definedName>
    <definedName name="__2Excel_BuiltIn_Print_Titles_1_1_1_1" localSheetId="4">#REF!</definedName>
    <definedName name="__2Excel_BuiltIn_Print_Titles_1_1_1_1">#REF!</definedName>
    <definedName name="__a1" localSheetId="2" hidden="1">{"TAB1",#N/A,TRUE,"GENERAL";"TAB2",#N/A,TRUE,"GENERAL";"TAB3",#N/A,TRUE,"GENERAL";"TAB4",#N/A,TRUE,"GENERAL";"TAB5",#N/A,TRUE,"GENERAL"}</definedName>
    <definedName name="__a1" localSheetId="0" hidden="1">{"TAB1",#N/A,TRUE,"GENERAL";"TAB2",#N/A,TRUE,"GENERAL";"TAB3",#N/A,TRUE,"GENERAL";"TAB4",#N/A,TRUE,"GENERAL";"TAB5",#N/A,TRUE,"GENERAL"}</definedName>
    <definedName name="__a1" localSheetId="4" hidden="1">{"TAB1",#N/A,TRUE,"GENERAL";"TAB2",#N/A,TRUE,"GENERAL";"TAB3",#N/A,TRUE,"GENERAL";"TAB4",#N/A,TRUE,"GENERAL";"TAB5",#N/A,TRUE,"GENERAL"}</definedName>
    <definedName name="__a1" hidden="1">{"TAB1",#N/A,TRUE,"GENERAL";"TAB2",#N/A,TRUE,"GENERAL";"TAB3",#N/A,TRUE,"GENERAL";"TAB4",#N/A,TRUE,"GENERAL";"TAB5",#N/A,TRUE,"GENERAL"}</definedName>
    <definedName name="__A17000" localSheetId="2">#REF!</definedName>
    <definedName name="__A17000" localSheetId="0">#REF!</definedName>
    <definedName name="__A17000" localSheetId="4">#REF!</definedName>
    <definedName name="__A17000">#REF!</definedName>
    <definedName name="__A20000" localSheetId="2">#REF!</definedName>
    <definedName name="__A20000" localSheetId="0">#REF!</definedName>
    <definedName name="__A20000" localSheetId="4">#REF!</definedName>
    <definedName name="__A20000">#REF!</definedName>
    <definedName name="__a3" localSheetId="2" hidden="1">{"TAB1",#N/A,TRUE,"GENERAL";"TAB2",#N/A,TRUE,"GENERAL";"TAB3",#N/A,TRUE,"GENERAL";"TAB4",#N/A,TRUE,"GENERAL";"TAB5",#N/A,TRUE,"GENERAL"}</definedName>
    <definedName name="__a3" localSheetId="0" hidden="1">{"TAB1",#N/A,TRUE,"GENERAL";"TAB2",#N/A,TRUE,"GENERAL";"TAB3",#N/A,TRUE,"GENERAL";"TAB4",#N/A,TRUE,"GENERAL";"TAB5",#N/A,TRUE,"GENERAL"}</definedName>
    <definedName name="__a3" localSheetId="4" hidden="1">{"TAB1",#N/A,TRUE,"GENERAL";"TAB2",#N/A,TRUE,"GENERAL";"TAB3",#N/A,TRUE,"GENERAL";"TAB4",#N/A,TRUE,"GENERAL";"TAB5",#N/A,TRUE,"GENERAL"}</definedName>
    <definedName name="__a3" hidden="1">{"TAB1",#N/A,TRUE,"GENERAL";"TAB2",#N/A,TRUE,"GENERAL";"TAB3",#N/A,TRUE,"GENERAL";"TAB4",#N/A,TRUE,"GENERAL";"TAB5",#N/A,TRUE,"GENERAL"}</definedName>
    <definedName name="__A30000" localSheetId="2">#REF!</definedName>
    <definedName name="__A30000" localSheetId="0">#REF!</definedName>
    <definedName name="__A30000" localSheetId="4">#REF!</definedName>
    <definedName name="__A30000">#REF!</definedName>
    <definedName name="__a4" localSheetId="2" hidden="1">{"via1",#N/A,TRUE,"general";"via2",#N/A,TRUE,"general";"via3",#N/A,TRUE,"general"}</definedName>
    <definedName name="__a4" localSheetId="0" hidden="1">{"via1",#N/A,TRUE,"general";"via2",#N/A,TRUE,"general";"via3",#N/A,TRUE,"general"}</definedName>
    <definedName name="__a4" localSheetId="4" hidden="1">{"via1",#N/A,TRUE,"general";"via2",#N/A,TRUE,"general";"via3",#N/A,TRUE,"general"}</definedName>
    <definedName name="__a4" hidden="1">{"via1",#N/A,TRUE,"general";"via2",#N/A,TRUE,"general";"via3",#N/A,TRUE,"general"}</definedName>
    <definedName name="__a5" localSheetId="2" hidden="1">{"TAB1",#N/A,TRUE,"GENERAL";"TAB2",#N/A,TRUE,"GENERAL";"TAB3",#N/A,TRUE,"GENERAL";"TAB4",#N/A,TRUE,"GENERAL";"TAB5",#N/A,TRUE,"GENERAL"}</definedName>
    <definedName name="__a5" localSheetId="0" hidden="1">{"TAB1",#N/A,TRUE,"GENERAL";"TAB2",#N/A,TRUE,"GENERAL";"TAB3",#N/A,TRUE,"GENERAL";"TAB4",#N/A,TRUE,"GENERAL";"TAB5",#N/A,TRUE,"GENERAL"}</definedName>
    <definedName name="__a5" localSheetId="4" hidden="1">{"TAB1",#N/A,TRUE,"GENERAL";"TAB2",#N/A,TRUE,"GENERAL";"TAB3",#N/A,TRUE,"GENERAL";"TAB4",#N/A,TRUE,"GENERAL";"TAB5",#N/A,TRUE,"GENERAL"}</definedName>
    <definedName name="__a5" hidden="1">{"TAB1",#N/A,TRUE,"GENERAL";"TAB2",#N/A,TRUE,"GENERAL";"TAB3",#N/A,TRUE,"GENERAL";"TAB4",#N/A,TRUE,"GENERAL";"TAB5",#N/A,TRUE,"GENERAL"}</definedName>
    <definedName name="__a6" localSheetId="2" hidden="1">{"TAB1",#N/A,TRUE,"GENERAL";"TAB2",#N/A,TRUE,"GENERAL";"TAB3",#N/A,TRUE,"GENERAL";"TAB4",#N/A,TRUE,"GENERAL";"TAB5",#N/A,TRUE,"GENERAL"}</definedName>
    <definedName name="__a6" localSheetId="0" hidden="1">{"TAB1",#N/A,TRUE,"GENERAL";"TAB2",#N/A,TRUE,"GENERAL";"TAB3",#N/A,TRUE,"GENERAL";"TAB4",#N/A,TRUE,"GENERAL";"TAB5",#N/A,TRUE,"GENERAL"}</definedName>
    <definedName name="__a6" localSheetId="4" hidden="1">{"TAB1",#N/A,TRUE,"GENERAL";"TAB2",#N/A,TRUE,"GENERAL";"TAB3",#N/A,TRUE,"GENERAL";"TAB4",#N/A,TRUE,"GENERAL";"TAB5",#N/A,TRUE,"GENERAL"}</definedName>
    <definedName name="__a6" hidden="1">{"TAB1",#N/A,TRUE,"GENERAL";"TAB2",#N/A,TRUE,"GENERAL";"TAB3",#N/A,TRUE,"GENERAL";"TAB4",#N/A,TRUE,"GENERAL";"TAB5",#N/A,TRUE,"GENERAL"}</definedName>
    <definedName name="__AFC1" localSheetId="2">[9]INV!$A$25:$D$28</definedName>
    <definedName name="__AFC1" localSheetId="0">[9]INV!$A$25:$D$28</definedName>
    <definedName name="__AFC1">[5]INV!$A$25:$D$28</definedName>
    <definedName name="__AFC3" localSheetId="2">[9]INV!$F$25:$I$28</definedName>
    <definedName name="__AFC3" localSheetId="0">[9]INV!$F$25:$I$28</definedName>
    <definedName name="__AFC3">[5]INV!$F$25:$I$28</definedName>
    <definedName name="__AFC5" localSheetId="2">[9]INV!$K$25:$N$28</definedName>
    <definedName name="__AFC5" localSheetId="0">[9]INV!$K$25:$N$28</definedName>
    <definedName name="__AFC5">[5]INV!$K$25:$N$28</definedName>
    <definedName name="__Afe1">'[21]2008 Database'!$D$2:$D$42,'[21]2008 Database'!$D$43:$D$43</definedName>
    <definedName name="__aiu2" localSheetId="2">[8]AIU!$J$105</definedName>
    <definedName name="__aiu2" localSheetId="0">[8]AIU!$J$105</definedName>
    <definedName name="__aiu2" localSheetId="3">#REF!</definedName>
    <definedName name="__aiu2" localSheetId="4">[8]AIU!$J$105</definedName>
    <definedName name="__aiu2" localSheetId="5">[8]AIU!$J$105</definedName>
    <definedName name="__aiu2" localSheetId="1">#REF!</definedName>
    <definedName name="__aiu2">#REF!</definedName>
    <definedName name="__ALL4" localSheetId="2">#REF!</definedName>
    <definedName name="__ALL4" localSheetId="0">#REF!</definedName>
    <definedName name="__ALL4">#REF!</definedName>
    <definedName name="__apu1" localSheetId="2">[3]INSUMOS!#REF!</definedName>
    <definedName name="__apu1" localSheetId="0">[3]INSUMOS!#REF!</definedName>
    <definedName name="__apu1" localSheetId="4">[3]INSUMOS!#REF!</definedName>
    <definedName name="__apu1">[3]INSUMOS!#REF!</definedName>
    <definedName name="__apu2" localSheetId="2">#REF!</definedName>
    <definedName name="__apu2" localSheetId="0">#REF!</definedName>
    <definedName name="__apu2" localSheetId="4">#REF!</definedName>
    <definedName name="__apu2">#REF!</definedName>
    <definedName name="__APU221" localSheetId="2">#REF!</definedName>
    <definedName name="__APU221" localSheetId="0">#REF!</definedName>
    <definedName name="__APU221" localSheetId="4">#REF!</definedName>
    <definedName name="__APU221">#REF!</definedName>
    <definedName name="__apu3" localSheetId="2">#REF!</definedName>
    <definedName name="__apu3" localSheetId="0">#REF!</definedName>
    <definedName name="__apu3" localSheetId="4">#REF!</definedName>
    <definedName name="__apu3">#REF!</definedName>
    <definedName name="__APU465" localSheetId="2">[12]!absc</definedName>
    <definedName name="__APU465" localSheetId="0">[12]!absc</definedName>
    <definedName name="__APU465" localSheetId="4">[12]!absc</definedName>
    <definedName name="__APU465">[12]!absc</definedName>
    <definedName name="__b2" localSheetId="2" hidden="1">{"TAB1",#N/A,TRUE,"GENERAL";"TAB2",#N/A,TRUE,"GENERAL";"TAB3",#N/A,TRUE,"GENERAL";"TAB4",#N/A,TRUE,"GENERAL";"TAB5",#N/A,TRUE,"GENERAL"}</definedName>
    <definedName name="__b2" localSheetId="0" hidden="1">{"TAB1",#N/A,TRUE,"GENERAL";"TAB2",#N/A,TRUE,"GENERAL";"TAB3",#N/A,TRUE,"GENERAL";"TAB4",#N/A,TRUE,"GENERAL";"TAB5",#N/A,TRUE,"GENERAL"}</definedName>
    <definedName name="__b2" localSheetId="4" hidden="1">{"TAB1",#N/A,TRUE,"GENERAL";"TAB2",#N/A,TRUE,"GENERAL";"TAB3",#N/A,TRUE,"GENERAL";"TAB4",#N/A,TRUE,"GENERAL";"TAB5",#N/A,TRUE,"GENERAL"}</definedName>
    <definedName name="__b2" hidden="1">{"TAB1",#N/A,TRUE,"GENERAL";"TAB2",#N/A,TRUE,"GENERAL";"TAB3",#N/A,TRUE,"GENERAL";"TAB4",#N/A,TRUE,"GENERAL";"TAB5",#N/A,TRUE,"GENERAL"}</definedName>
    <definedName name="__b3" localSheetId="2" hidden="1">{"TAB1",#N/A,TRUE,"GENERAL";"TAB2",#N/A,TRUE,"GENERAL";"TAB3",#N/A,TRUE,"GENERAL";"TAB4",#N/A,TRUE,"GENERAL";"TAB5",#N/A,TRUE,"GENERAL"}</definedName>
    <definedName name="__b3" localSheetId="0" hidden="1">{"TAB1",#N/A,TRUE,"GENERAL";"TAB2",#N/A,TRUE,"GENERAL";"TAB3",#N/A,TRUE,"GENERAL";"TAB4",#N/A,TRUE,"GENERAL";"TAB5",#N/A,TRUE,"GENERAL"}</definedName>
    <definedName name="__b3" localSheetId="4" hidden="1">{"TAB1",#N/A,TRUE,"GENERAL";"TAB2",#N/A,TRUE,"GENERAL";"TAB3",#N/A,TRUE,"GENERAL";"TAB4",#N/A,TRUE,"GENERAL";"TAB5",#N/A,TRUE,"GENERAL"}</definedName>
    <definedName name="__b3" hidden="1">{"TAB1",#N/A,TRUE,"GENERAL";"TAB2",#N/A,TRUE,"GENERAL";"TAB3",#N/A,TRUE,"GENERAL";"TAB4",#N/A,TRUE,"GENERAL";"TAB5",#N/A,TRUE,"GENERAL"}</definedName>
    <definedName name="__b4" localSheetId="2" hidden="1">{"TAB1",#N/A,TRUE,"GENERAL";"TAB2",#N/A,TRUE,"GENERAL";"TAB3",#N/A,TRUE,"GENERAL";"TAB4",#N/A,TRUE,"GENERAL";"TAB5",#N/A,TRUE,"GENERAL"}</definedName>
    <definedName name="__b4" localSheetId="0" hidden="1">{"TAB1",#N/A,TRUE,"GENERAL";"TAB2",#N/A,TRUE,"GENERAL";"TAB3",#N/A,TRUE,"GENERAL";"TAB4",#N/A,TRUE,"GENERAL";"TAB5",#N/A,TRUE,"GENERAL"}</definedName>
    <definedName name="__b4" localSheetId="4" hidden="1">{"TAB1",#N/A,TRUE,"GENERAL";"TAB2",#N/A,TRUE,"GENERAL";"TAB3",#N/A,TRUE,"GENERAL";"TAB4",#N/A,TRUE,"GENERAL";"TAB5",#N/A,TRUE,"GENERAL"}</definedName>
    <definedName name="__b4" hidden="1">{"TAB1",#N/A,TRUE,"GENERAL";"TAB2",#N/A,TRUE,"GENERAL";"TAB3",#N/A,TRUE,"GENERAL";"TAB4",#N/A,TRUE,"GENERAL";"TAB5",#N/A,TRUE,"GENERAL"}</definedName>
    <definedName name="__b5" localSheetId="2" hidden="1">{"TAB1",#N/A,TRUE,"GENERAL";"TAB2",#N/A,TRUE,"GENERAL";"TAB3",#N/A,TRUE,"GENERAL";"TAB4",#N/A,TRUE,"GENERAL";"TAB5",#N/A,TRUE,"GENERAL"}</definedName>
    <definedName name="__b5" localSheetId="0" hidden="1">{"TAB1",#N/A,TRUE,"GENERAL";"TAB2",#N/A,TRUE,"GENERAL";"TAB3",#N/A,TRUE,"GENERAL";"TAB4",#N/A,TRUE,"GENERAL";"TAB5",#N/A,TRUE,"GENERAL"}</definedName>
    <definedName name="__b5" localSheetId="4" hidden="1">{"TAB1",#N/A,TRUE,"GENERAL";"TAB2",#N/A,TRUE,"GENERAL";"TAB3",#N/A,TRUE,"GENERAL";"TAB4",#N/A,TRUE,"GENERAL";"TAB5",#N/A,TRUE,"GENERAL"}</definedName>
    <definedName name="__b5" hidden="1">{"TAB1",#N/A,TRUE,"GENERAL";"TAB2",#N/A,TRUE,"GENERAL";"TAB3",#N/A,TRUE,"GENERAL";"TAB4",#N/A,TRUE,"GENERAL";"TAB5",#N/A,TRUE,"GENERAL"}</definedName>
    <definedName name="__b6" localSheetId="2" hidden="1">{"TAB1",#N/A,TRUE,"GENERAL";"TAB2",#N/A,TRUE,"GENERAL";"TAB3",#N/A,TRUE,"GENERAL";"TAB4",#N/A,TRUE,"GENERAL";"TAB5",#N/A,TRUE,"GENERAL"}</definedName>
    <definedName name="__b6" localSheetId="0" hidden="1">{"TAB1",#N/A,TRUE,"GENERAL";"TAB2",#N/A,TRUE,"GENERAL";"TAB3",#N/A,TRUE,"GENERAL";"TAB4",#N/A,TRUE,"GENERAL";"TAB5",#N/A,TRUE,"GENERAL"}</definedName>
    <definedName name="__b6" localSheetId="4" hidden="1">{"TAB1",#N/A,TRUE,"GENERAL";"TAB2",#N/A,TRUE,"GENERAL";"TAB3",#N/A,TRUE,"GENERAL";"TAB4",#N/A,TRUE,"GENERAL";"TAB5",#N/A,TRUE,"GENERAL"}</definedName>
    <definedName name="__b6" hidden="1">{"TAB1",#N/A,TRUE,"GENERAL";"TAB2",#N/A,TRUE,"GENERAL";"TAB3",#N/A,TRUE,"GENERAL";"TAB4",#N/A,TRUE,"GENERAL";"TAB5",#N/A,TRUE,"GENERAL"}</definedName>
    <definedName name="__b7" localSheetId="2" hidden="1">{"via1",#N/A,TRUE,"general";"via2",#N/A,TRUE,"general";"via3",#N/A,TRUE,"general"}</definedName>
    <definedName name="__b7" localSheetId="0" hidden="1">{"via1",#N/A,TRUE,"general";"via2",#N/A,TRUE,"general";"via3",#N/A,TRUE,"general"}</definedName>
    <definedName name="__b7" localSheetId="4" hidden="1">{"via1",#N/A,TRUE,"general";"via2",#N/A,TRUE,"general";"via3",#N/A,TRUE,"general"}</definedName>
    <definedName name="__b7" hidden="1">{"via1",#N/A,TRUE,"general";"via2",#N/A,TRUE,"general";"via3",#N/A,TRUE,"general"}</definedName>
    <definedName name="__b8" localSheetId="2" hidden="1">{"via1",#N/A,TRUE,"general";"via2",#N/A,TRUE,"general";"via3",#N/A,TRUE,"general"}</definedName>
    <definedName name="__b8" localSheetId="0" hidden="1">{"via1",#N/A,TRUE,"general";"via2",#N/A,TRUE,"general";"via3",#N/A,TRUE,"general"}</definedName>
    <definedName name="__b8" localSheetId="4" hidden="1">{"via1",#N/A,TRUE,"general";"via2",#N/A,TRUE,"general";"via3",#N/A,TRUE,"general"}</definedName>
    <definedName name="__b8" hidden="1">{"via1",#N/A,TRUE,"general";"via2",#N/A,TRUE,"general";"via3",#N/A,TRUE,"general"}</definedName>
    <definedName name="__bb9" localSheetId="2" hidden="1">{"TAB1",#N/A,TRUE,"GENERAL";"TAB2",#N/A,TRUE,"GENERAL";"TAB3",#N/A,TRUE,"GENERAL";"TAB4",#N/A,TRUE,"GENERAL";"TAB5",#N/A,TRUE,"GENERAL"}</definedName>
    <definedName name="__bb9" localSheetId="0" hidden="1">{"TAB1",#N/A,TRUE,"GENERAL";"TAB2",#N/A,TRUE,"GENERAL";"TAB3",#N/A,TRUE,"GENERAL";"TAB4",#N/A,TRUE,"GENERAL";"TAB5",#N/A,TRUE,"GENERAL"}</definedName>
    <definedName name="__bb9" localSheetId="4" hidden="1">{"TAB1",#N/A,TRUE,"GENERAL";"TAB2",#N/A,TRUE,"GENERAL";"TAB3",#N/A,TRUE,"GENERAL";"TAB4",#N/A,TRUE,"GENERAL";"TAB5",#N/A,TRUE,"GENERAL"}</definedName>
    <definedName name="__bb9" hidden="1">{"TAB1",#N/A,TRUE,"GENERAL";"TAB2",#N/A,TRUE,"GENERAL";"TAB3",#N/A,TRUE,"GENERAL";"TAB4",#N/A,TRUE,"GENERAL";"TAB5",#N/A,TRUE,"GENERAL"}</definedName>
    <definedName name="__bgb5" localSheetId="2" hidden="1">{"TAB1",#N/A,TRUE,"GENERAL";"TAB2",#N/A,TRUE,"GENERAL";"TAB3",#N/A,TRUE,"GENERAL";"TAB4",#N/A,TRUE,"GENERAL";"TAB5",#N/A,TRUE,"GENERAL"}</definedName>
    <definedName name="__bgb5" localSheetId="0" hidden="1">{"TAB1",#N/A,TRUE,"GENERAL";"TAB2",#N/A,TRUE,"GENERAL";"TAB3",#N/A,TRUE,"GENERAL";"TAB4",#N/A,TRUE,"GENERAL";"TAB5",#N/A,TRUE,"GENERAL"}</definedName>
    <definedName name="__bgb5" localSheetId="4" hidden="1">{"TAB1",#N/A,TRUE,"GENERAL";"TAB2",#N/A,TRUE,"GENERAL";"TAB3",#N/A,TRUE,"GENERAL";"TAB4",#N/A,TRUE,"GENERAL";"TAB5",#N/A,TRUE,"GENERAL"}</definedName>
    <definedName name="__bgb5" hidden="1">{"TAB1",#N/A,TRUE,"GENERAL";"TAB2",#N/A,TRUE,"GENERAL";"TAB3",#N/A,TRUE,"GENERAL";"TAB4",#N/A,TRUE,"GENERAL";"TAB5",#N/A,TRUE,"GENERAL"}</definedName>
    <definedName name="__BGC1" localSheetId="2">[9]INV!$A$5:$D$8</definedName>
    <definedName name="__BGC1" localSheetId="0">[9]INV!$A$5:$D$8</definedName>
    <definedName name="__BGC1">[5]INV!$A$5:$D$8</definedName>
    <definedName name="__BGC3" localSheetId="2">[9]INV!$F$5:$I$8</definedName>
    <definedName name="__BGC3" localSheetId="0">[9]INV!$F$5:$I$8</definedName>
    <definedName name="__BGC3">[5]INV!$F$5:$I$8</definedName>
    <definedName name="__BGC5" localSheetId="2">[9]INV!$K$5:$N$8</definedName>
    <definedName name="__BGC5" localSheetId="0">[9]INV!$K$5:$N$8</definedName>
    <definedName name="__BGC5">[5]INV!$K$5:$N$8</definedName>
    <definedName name="__CAC1" localSheetId="2">[9]INV!$A$19:$D$22</definedName>
    <definedName name="__CAC1" localSheetId="0">[9]INV!$A$19:$D$22</definedName>
    <definedName name="__CAC1">[5]INV!$A$19:$D$22</definedName>
    <definedName name="__CAC3" localSheetId="2">[9]INV!$F$19:$I$22</definedName>
    <definedName name="__CAC3" localSheetId="0">[9]INV!$F$19:$I$22</definedName>
    <definedName name="__CAC3">[5]INV!$F$19:$I$22</definedName>
    <definedName name="__CAC5" localSheetId="2">[9]INV!$K$19:$N$22</definedName>
    <definedName name="__CAC5" localSheetId="0">[9]INV!$K$19:$N$22</definedName>
    <definedName name="__CAC5">[5]INV!$K$19:$N$22</definedName>
    <definedName name="__CON1500" localSheetId="2">#REF!</definedName>
    <definedName name="__CON1500" localSheetId="0">#REF!</definedName>
    <definedName name="__CON1500">#REF!</definedName>
    <definedName name="__CON2200" localSheetId="2">#REF!</definedName>
    <definedName name="__CON2200" localSheetId="0">#REF!</definedName>
    <definedName name="__CON2200">#REF!</definedName>
    <definedName name="__CON2500" localSheetId="2">#REF!</definedName>
    <definedName name="__CON2500" localSheetId="0">#REF!</definedName>
    <definedName name="__CON2500">#REF!</definedName>
    <definedName name="__CON3000" localSheetId="2">#REF!</definedName>
    <definedName name="__CON3000" localSheetId="0">#REF!</definedName>
    <definedName name="__CON3000">#REF!</definedName>
    <definedName name="__con3500">[17]MAT!#REF!</definedName>
    <definedName name="__cua1">'[10]ALCANTARILLADO RAS'!$A$4:$B$14</definedName>
    <definedName name="__DMD1" localSheetId="2">#REF!</definedName>
    <definedName name="__DMD1" localSheetId="0">#REF!</definedName>
    <definedName name="__DMD1" localSheetId="4">#REF!</definedName>
    <definedName name="__DMD1">#REF!</definedName>
    <definedName name="__eqp27" localSheetId="2">#REF!</definedName>
    <definedName name="__eqp27" localSheetId="0">#REF!</definedName>
    <definedName name="__eqp27" localSheetId="4">#REF!</definedName>
    <definedName name="__eqp27">#REF!</definedName>
    <definedName name="__EST1" localSheetId="2">#REF!</definedName>
    <definedName name="__EST1" localSheetId="0">#REF!</definedName>
    <definedName name="__EST1" localSheetId="4">#REF!</definedName>
    <definedName name="__EST1">#REF!</definedName>
    <definedName name="__EST10" localSheetId="2">#REF!</definedName>
    <definedName name="__EST10" localSheetId="0">#REF!</definedName>
    <definedName name="__EST10" localSheetId="4">#REF!</definedName>
    <definedName name="__EST10">#REF!</definedName>
    <definedName name="__EST11" localSheetId="2">#REF!</definedName>
    <definedName name="__EST11" localSheetId="0">#REF!</definedName>
    <definedName name="__EST11" localSheetId="4">#REF!</definedName>
    <definedName name="__EST11">#REF!</definedName>
    <definedName name="__EST12" localSheetId="2">#REF!</definedName>
    <definedName name="__EST12" localSheetId="0">#REF!</definedName>
    <definedName name="__EST12" localSheetId="4">#REF!</definedName>
    <definedName name="__EST12">#REF!</definedName>
    <definedName name="__EST13" localSheetId="2">#REF!</definedName>
    <definedName name="__EST13" localSheetId="0">#REF!</definedName>
    <definedName name="__EST13" localSheetId="4">#REF!</definedName>
    <definedName name="__EST13">#REF!</definedName>
    <definedName name="__EST14" localSheetId="2">#REF!</definedName>
    <definedName name="__EST14" localSheetId="0">#REF!</definedName>
    <definedName name="__EST14" localSheetId="4">#REF!</definedName>
    <definedName name="__EST14">#REF!</definedName>
    <definedName name="__EST15" localSheetId="2">#REF!</definedName>
    <definedName name="__EST15" localSheetId="0">#REF!</definedName>
    <definedName name="__EST15" localSheetId="4">#REF!</definedName>
    <definedName name="__EST15">#REF!</definedName>
    <definedName name="__EST16" localSheetId="2">#REF!</definedName>
    <definedName name="__EST16" localSheetId="0">#REF!</definedName>
    <definedName name="__EST16" localSheetId="4">#REF!</definedName>
    <definedName name="__EST16">#REF!</definedName>
    <definedName name="__EST17" localSheetId="2">#REF!</definedName>
    <definedName name="__EST17" localSheetId="0">#REF!</definedName>
    <definedName name="__EST17" localSheetId="4">#REF!</definedName>
    <definedName name="__EST17">#REF!</definedName>
    <definedName name="__EST18" localSheetId="2">#REF!</definedName>
    <definedName name="__EST18" localSheetId="0">#REF!</definedName>
    <definedName name="__EST18" localSheetId="4">#REF!</definedName>
    <definedName name="__EST18">#REF!</definedName>
    <definedName name="__EST19" localSheetId="2">#REF!</definedName>
    <definedName name="__EST19" localSheetId="0">#REF!</definedName>
    <definedName name="__EST19" localSheetId="4">#REF!</definedName>
    <definedName name="__EST19">#REF!</definedName>
    <definedName name="__EST2" localSheetId="2">#REF!</definedName>
    <definedName name="__EST2" localSheetId="0">#REF!</definedName>
    <definedName name="__EST2" localSheetId="4">#REF!</definedName>
    <definedName name="__EST2">#REF!</definedName>
    <definedName name="__EST23" localSheetId="2">#REF!</definedName>
    <definedName name="__EST23" localSheetId="0">#REF!</definedName>
    <definedName name="__EST23" localSheetId="4">#REF!</definedName>
    <definedName name="__EST23">#REF!</definedName>
    <definedName name="__EST3" localSheetId="2">#REF!</definedName>
    <definedName name="__EST3" localSheetId="0">#REF!</definedName>
    <definedName name="__EST3" localSheetId="4">#REF!</definedName>
    <definedName name="__EST3">#REF!</definedName>
    <definedName name="__EST4" localSheetId="2">#REF!</definedName>
    <definedName name="__EST4" localSheetId="0">#REF!</definedName>
    <definedName name="__EST4" localSheetId="4">#REF!</definedName>
    <definedName name="__EST4">#REF!</definedName>
    <definedName name="__EST5" localSheetId="2">#REF!</definedName>
    <definedName name="__EST5" localSheetId="0">#REF!</definedName>
    <definedName name="__EST5" localSheetId="4">#REF!</definedName>
    <definedName name="__EST5">#REF!</definedName>
    <definedName name="__EST6" localSheetId="2">#REF!</definedName>
    <definedName name="__EST6" localSheetId="0">#REF!</definedName>
    <definedName name="__EST6" localSheetId="4">#REF!</definedName>
    <definedName name="__EST6">#REF!</definedName>
    <definedName name="__EST7" localSheetId="2">#REF!</definedName>
    <definedName name="__EST7" localSheetId="0">#REF!</definedName>
    <definedName name="__EST7" localSheetId="4">#REF!</definedName>
    <definedName name="__EST7">#REF!</definedName>
    <definedName name="__EST8" localSheetId="2">#REF!</definedName>
    <definedName name="__EST8" localSheetId="0">#REF!</definedName>
    <definedName name="__EST8" localSheetId="4">#REF!</definedName>
    <definedName name="__EST8">#REF!</definedName>
    <definedName name="__EST9" localSheetId="2">#REF!</definedName>
    <definedName name="__EST9" localSheetId="0">#REF!</definedName>
    <definedName name="__EST9" localSheetId="4">#REF!</definedName>
    <definedName name="__EST9">#REF!</definedName>
    <definedName name="__ETR13" localSheetId="2">#REF!</definedName>
    <definedName name="__ETR13" localSheetId="0">#REF!</definedName>
    <definedName name="__ETR13" localSheetId="4">#REF!</definedName>
    <definedName name="__ETR13">#REF!</definedName>
    <definedName name="__EXC1" localSheetId="2">#REF!</definedName>
    <definedName name="__EXC1" localSheetId="0">#REF!</definedName>
    <definedName name="__EXC1" localSheetId="4">#REF!</definedName>
    <definedName name="__EXC1">#REF!</definedName>
    <definedName name="__EXC10" localSheetId="2">#REF!</definedName>
    <definedName name="__EXC10" localSheetId="0">#REF!</definedName>
    <definedName name="__EXC10" localSheetId="4">#REF!</definedName>
    <definedName name="__EXC10">#REF!</definedName>
    <definedName name="__EXC11" localSheetId="2">#REF!</definedName>
    <definedName name="__EXC11" localSheetId="0">#REF!</definedName>
    <definedName name="__EXC11" localSheetId="4">#REF!</definedName>
    <definedName name="__EXC11">#REF!</definedName>
    <definedName name="__EXC12" localSheetId="2">#REF!</definedName>
    <definedName name="__EXC12" localSheetId="0">#REF!</definedName>
    <definedName name="__EXC12" localSheetId="4">#REF!</definedName>
    <definedName name="__EXC12">#REF!</definedName>
    <definedName name="__EXC2" localSheetId="2">#REF!</definedName>
    <definedName name="__EXC2" localSheetId="0">#REF!</definedName>
    <definedName name="__EXC2" localSheetId="4">#REF!</definedName>
    <definedName name="__EXC2">#REF!</definedName>
    <definedName name="__EXC3" localSheetId="2">#REF!</definedName>
    <definedName name="__EXC3" localSheetId="0">#REF!</definedName>
    <definedName name="__EXC3" localSheetId="4">#REF!</definedName>
    <definedName name="__EXC3">#REF!</definedName>
    <definedName name="__EXC4" localSheetId="2">#REF!</definedName>
    <definedName name="__EXC4" localSheetId="0">#REF!</definedName>
    <definedName name="__EXC4" localSheetId="4">#REF!</definedName>
    <definedName name="__EXC4">#REF!</definedName>
    <definedName name="__EXC5" localSheetId="2">#REF!</definedName>
    <definedName name="__EXC5" localSheetId="0">#REF!</definedName>
    <definedName name="__EXC5" localSheetId="4">#REF!</definedName>
    <definedName name="__EXC5">#REF!</definedName>
    <definedName name="__EXC6" localSheetId="2">#REF!</definedName>
    <definedName name="__EXC6" localSheetId="0">#REF!</definedName>
    <definedName name="__EXC6" localSheetId="4">#REF!</definedName>
    <definedName name="__EXC6">#REF!</definedName>
    <definedName name="__EXC7" localSheetId="2">#REF!</definedName>
    <definedName name="__EXC7" localSheetId="0">#REF!</definedName>
    <definedName name="__EXC7" localSheetId="4">#REF!</definedName>
    <definedName name="__EXC7">#REF!</definedName>
    <definedName name="__EXC8" localSheetId="2">#REF!</definedName>
    <definedName name="__EXC8" localSheetId="0">#REF!</definedName>
    <definedName name="__EXC8" localSheetId="4">#REF!</definedName>
    <definedName name="__EXC8">#REF!</definedName>
    <definedName name="__EXC9" localSheetId="2">#REF!</definedName>
    <definedName name="__EXC9" localSheetId="0">#REF!</definedName>
    <definedName name="__EXC9" localSheetId="4">#REF!</definedName>
    <definedName name="__EXC9">#REF!</definedName>
    <definedName name="__F" localSheetId="2">[4]!err</definedName>
    <definedName name="__F" localSheetId="0">[4]!err</definedName>
    <definedName name="__F">[4]!err</definedName>
    <definedName name="__FC" localSheetId="2">#REF!</definedName>
    <definedName name="__FC" localSheetId="0">#REF!</definedName>
    <definedName name="__FC" localSheetId="4">#REF!</definedName>
    <definedName name="__FC">#REF!</definedName>
    <definedName name="__FEC5">[15]datos!$N$2,[15]datos!$N$2:$N$500</definedName>
    <definedName name="__FOR1" localSheetId="2">#REF!</definedName>
    <definedName name="__FOR1" localSheetId="0">#REF!</definedName>
    <definedName name="__FOR1" localSheetId="4">#REF!</definedName>
    <definedName name="__FOR1">#REF!</definedName>
    <definedName name="__FS01" localSheetId="2">[4]!err</definedName>
    <definedName name="__FS01" localSheetId="0">[4]!err</definedName>
    <definedName name="__FS01">[4]!err</definedName>
    <definedName name="__g2" localSheetId="2" hidden="1">{"TAB1",#N/A,TRUE,"GENERAL";"TAB2",#N/A,TRUE,"GENERAL";"TAB3",#N/A,TRUE,"GENERAL";"TAB4",#N/A,TRUE,"GENERAL";"TAB5",#N/A,TRUE,"GENERAL"}</definedName>
    <definedName name="__g2" localSheetId="0" hidden="1">{"TAB1",#N/A,TRUE,"GENERAL";"TAB2",#N/A,TRUE,"GENERAL";"TAB3",#N/A,TRUE,"GENERAL";"TAB4",#N/A,TRUE,"GENERAL";"TAB5",#N/A,TRUE,"GENERAL"}</definedName>
    <definedName name="__g2" localSheetId="4" hidden="1">{"TAB1",#N/A,TRUE,"GENERAL";"TAB2",#N/A,TRUE,"GENERAL";"TAB3",#N/A,TRUE,"GENERAL";"TAB4",#N/A,TRUE,"GENERAL";"TAB5",#N/A,TRUE,"GENERAL"}</definedName>
    <definedName name="__g2" hidden="1">{"TAB1",#N/A,TRUE,"GENERAL";"TAB2",#N/A,TRUE,"GENERAL";"TAB3",#N/A,TRUE,"GENERAL";"TAB4",#N/A,TRUE,"GENERAL";"TAB5",#N/A,TRUE,"GENERAL"}</definedName>
    <definedName name="__g3" localSheetId="2" hidden="1">{"via1",#N/A,TRUE,"general";"via2",#N/A,TRUE,"general";"via3",#N/A,TRUE,"general"}</definedName>
    <definedName name="__g3" localSheetId="0" hidden="1">{"via1",#N/A,TRUE,"general";"via2",#N/A,TRUE,"general";"via3",#N/A,TRUE,"general"}</definedName>
    <definedName name="__g3" localSheetId="4" hidden="1">{"via1",#N/A,TRUE,"general";"via2",#N/A,TRUE,"general";"via3",#N/A,TRUE,"general"}</definedName>
    <definedName name="__g3" hidden="1">{"via1",#N/A,TRUE,"general";"via2",#N/A,TRUE,"general";"via3",#N/A,TRUE,"general"}</definedName>
    <definedName name="__g4" localSheetId="2" hidden="1">{"via1",#N/A,TRUE,"general";"via2",#N/A,TRUE,"general";"via3",#N/A,TRUE,"general"}</definedName>
    <definedName name="__g4" localSheetId="0" hidden="1">{"via1",#N/A,TRUE,"general";"via2",#N/A,TRUE,"general";"via3",#N/A,TRUE,"general"}</definedName>
    <definedName name="__g4" localSheetId="4" hidden="1">{"via1",#N/A,TRUE,"general";"via2",#N/A,TRUE,"general";"via3",#N/A,TRUE,"general"}</definedName>
    <definedName name="__g4" hidden="1">{"via1",#N/A,TRUE,"general";"via2",#N/A,TRUE,"general";"via3",#N/A,TRUE,"general"}</definedName>
    <definedName name="__g5" localSheetId="2" hidden="1">{"via1",#N/A,TRUE,"general";"via2",#N/A,TRUE,"general";"via3",#N/A,TRUE,"general"}</definedName>
    <definedName name="__g5" localSheetId="0" hidden="1">{"via1",#N/A,TRUE,"general";"via2",#N/A,TRUE,"general";"via3",#N/A,TRUE,"general"}</definedName>
    <definedName name="__g5" localSheetId="4" hidden="1">{"via1",#N/A,TRUE,"general";"via2",#N/A,TRUE,"general";"via3",#N/A,TRUE,"general"}</definedName>
    <definedName name="__g5" hidden="1">{"via1",#N/A,TRUE,"general";"via2",#N/A,TRUE,"general";"via3",#N/A,TRUE,"general"}</definedName>
    <definedName name="__g6" localSheetId="2" hidden="1">{"via1",#N/A,TRUE,"general";"via2",#N/A,TRUE,"general";"via3",#N/A,TRUE,"general"}</definedName>
    <definedName name="__g6" localSheetId="0" hidden="1">{"via1",#N/A,TRUE,"general";"via2",#N/A,TRUE,"general";"via3",#N/A,TRUE,"general"}</definedName>
    <definedName name="__g6" localSheetId="4" hidden="1">{"via1",#N/A,TRUE,"general";"via2",#N/A,TRUE,"general";"via3",#N/A,TRUE,"general"}</definedName>
    <definedName name="__g6" hidden="1">{"via1",#N/A,TRUE,"general";"via2",#N/A,TRUE,"general";"via3",#N/A,TRUE,"general"}</definedName>
    <definedName name="__g7" localSheetId="2" hidden="1">{"TAB1",#N/A,TRUE,"GENERAL";"TAB2",#N/A,TRUE,"GENERAL";"TAB3",#N/A,TRUE,"GENERAL";"TAB4",#N/A,TRUE,"GENERAL";"TAB5",#N/A,TRUE,"GENERAL"}</definedName>
    <definedName name="__g7" localSheetId="0" hidden="1">{"TAB1",#N/A,TRUE,"GENERAL";"TAB2",#N/A,TRUE,"GENERAL";"TAB3",#N/A,TRUE,"GENERAL";"TAB4",#N/A,TRUE,"GENERAL";"TAB5",#N/A,TRUE,"GENERAL"}</definedName>
    <definedName name="__g7" localSheetId="4" hidden="1">{"TAB1",#N/A,TRUE,"GENERAL";"TAB2",#N/A,TRUE,"GENERAL";"TAB3",#N/A,TRUE,"GENERAL";"TAB4",#N/A,TRUE,"GENERAL";"TAB5",#N/A,TRUE,"GENERAL"}</definedName>
    <definedName name="__g7" hidden="1">{"TAB1",#N/A,TRUE,"GENERAL";"TAB2",#N/A,TRUE,"GENERAL";"TAB3",#N/A,TRUE,"GENERAL";"TAB4",#N/A,TRUE,"GENERAL";"TAB5",#N/A,TRUE,"GENERAL"}</definedName>
    <definedName name="__GR1" localSheetId="2" hidden="1">{"TAB1",#N/A,TRUE,"GENERAL";"TAB2",#N/A,TRUE,"GENERAL";"TAB3",#N/A,TRUE,"GENERAL";"TAB4",#N/A,TRUE,"GENERAL";"TAB5",#N/A,TRUE,"GENERAL"}</definedName>
    <definedName name="__GR1" localSheetId="0" hidden="1">{"TAB1",#N/A,TRUE,"GENERAL";"TAB2",#N/A,TRUE,"GENERAL";"TAB3",#N/A,TRUE,"GENERAL";"TAB4",#N/A,TRUE,"GENERAL";"TAB5",#N/A,TRUE,"GENERAL"}</definedName>
    <definedName name="__GR1" localSheetId="4" hidden="1">{"TAB1",#N/A,TRUE,"GENERAL";"TAB2",#N/A,TRUE,"GENERAL";"TAB3",#N/A,TRUE,"GENERAL";"TAB4",#N/A,TRUE,"GENERAL";"TAB5",#N/A,TRUE,"GENERAL"}</definedName>
    <definedName name="__GR1" hidden="1">{"TAB1",#N/A,TRUE,"GENERAL";"TAB2",#N/A,TRUE,"GENERAL";"TAB3",#N/A,TRUE,"GENERAL";"TAB4",#N/A,TRUE,"GENERAL";"TAB5",#N/A,TRUE,"GENERAL"}</definedName>
    <definedName name="__gtr4" localSheetId="2" hidden="1">{"via1",#N/A,TRUE,"general";"via2",#N/A,TRUE,"general";"via3",#N/A,TRUE,"general"}</definedName>
    <definedName name="__gtr4" localSheetId="0" hidden="1">{"via1",#N/A,TRUE,"general";"via2",#N/A,TRUE,"general";"via3",#N/A,TRUE,"general"}</definedName>
    <definedName name="__gtr4" localSheetId="4" hidden="1">{"via1",#N/A,TRUE,"general";"via2",#N/A,TRUE,"general";"via3",#N/A,TRUE,"general"}</definedName>
    <definedName name="__gtr4" hidden="1">{"via1",#N/A,TRUE,"general";"via2",#N/A,TRUE,"general";"via3",#N/A,TRUE,"general"}</definedName>
    <definedName name="__h2" localSheetId="2" hidden="1">{"via1",#N/A,TRUE,"general";"via2",#N/A,TRUE,"general";"via3",#N/A,TRUE,"general"}</definedName>
    <definedName name="__h2" localSheetId="0" hidden="1">{"via1",#N/A,TRUE,"general";"via2",#N/A,TRUE,"general";"via3",#N/A,TRUE,"general"}</definedName>
    <definedName name="__h2" localSheetId="4" hidden="1">{"via1",#N/A,TRUE,"general";"via2",#N/A,TRUE,"general";"via3",#N/A,TRUE,"general"}</definedName>
    <definedName name="__h2" hidden="1">{"via1",#N/A,TRUE,"general";"via2",#N/A,TRUE,"general";"via3",#N/A,TRUE,"general"}</definedName>
    <definedName name="__h3" localSheetId="2" hidden="1">{"via1",#N/A,TRUE,"general";"via2",#N/A,TRUE,"general";"via3",#N/A,TRUE,"general"}</definedName>
    <definedName name="__h3" localSheetId="0" hidden="1">{"via1",#N/A,TRUE,"general";"via2",#N/A,TRUE,"general";"via3",#N/A,TRUE,"general"}</definedName>
    <definedName name="__h3" localSheetId="4" hidden="1">{"via1",#N/A,TRUE,"general";"via2",#N/A,TRUE,"general";"via3",#N/A,TRUE,"general"}</definedName>
    <definedName name="__h3" hidden="1">{"via1",#N/A,TRUE,"general";"via2",#N/A,TRUE,"general";"via3",#N/A,TRUE,"general"}</definedName>
    <definedName name="__h4" localSheetId="2" hidden="1">{"TAB1",#N/A,TRUE,"GENERAL";"TAB2",#N/A,TRUE,"GENERAL";"TAB3",#N/A,TRUE,"GENERAL";"TAB4",#N/A,TRUE,"GENERAL";"TAB5",#N/A,TRUE,"GENERAL"}</definedName>
    <definedName name="__h4" localSheetId="0" hidden="1">{"TAB1",#N/A,TRUE,"GENERAL";"TAB2",#N/A,TRUE,"GENERAL";"TAB3",#N/A,TRUE,"GENERAL";"TAB4",#N/A,TRUE,"GENERAL";"TAB5",#N/A,TRUE,"GENERAL"}</definedName>
    <definedName name="__h4" localSheetId="4" hidden="1">{"TAB1",#N/A,TRUE,"GENERAL";"TAB2",#N/A,TRUE,"GENERAL";"TAB3",#N/A,TRUE,"GENERAL";"TAB4",#N/A,TRUE,"GENERAL";"TAB5",#N/A,TRUE,"GENERAL"}</definedName>
    <definedName name="__h4" hidden="1">{"TAB1",#N/A,TRUE,"GENERAL";"TAB2",#N/A,TRUE,"GENERAL";"TAB3",#N/A,TRUE,"GENERAL";"TAB4",#N/A,TRUE,"GENERAL";"TAB5",#N/A,TRUE,"GENERAL"}</definedName>
    <definedName name="__h5" localSheetId="2" hidden="1">{"TAB1",#N/A,TRUE,"GENERAL";"TAB2",#N/A,TRUE,"GENERAL";"TAB3",#N/A,TRUE,"GENERAL";"TAB4",#N/A,TRUE,"GENERAL";"TAB5",#N/A,TRUE,"GENERAL"}</definedName>
    <definedName name="__h5" localSheetId="0" hidden="1">{"TAB1",#N/A,TRUE,"GENERAL";"TAB2",#N/A,TRUE,"GENERAL";"TAB3",#N/A,TRUE,"GENERAL";"TAB4",#N/A,TRUE,"GENERAL";"TAB5",#N/A,TRUE,"GENERAL"}</definedName>
    <definedName name="__h5" localSheetId="4" hidden="1">{"TAB1",#N/A,TRUE,"GENERAL";"TAB2",#N/A,TRUE,"GENERAL";"TAB3",#N/A,TRUE,"GENERAL";"TAB4",#N/A,TRUE,"GENERAL";"TAB5",#N/A,TRUE,"GENERAL"}</definedName>
    <definedName name="__h5" hidden="1">{"TAB1",#N/A,TRUE,"GENERAL";"TAB2",#N/A,TRUE,"GENERAL";"TAB3",#N/A,TRUE,"GENERAL";"TAB4",#N/A,TRUE,"GENERAL";"TAB5",#N/A,TRUE,"GENERAL"}</definedName>
    <definedName name="__h6" localSheetId="2" hidden="1">{"via1",#N/A,TRUE,"general";"via2",#N/A,TRUE,"general";"via3",#N/A,TRUE,"general"}</definedName>
    <definedName name="__h6" localSheetId="0" hidden="1">{"via1",#N/A,TRUE,"general";"via2",#N/A,TRUE,"general";"via3",#N/A,TRUE,"general"}</definedName>
    <definedName name="__h6" localSheetId="4" hidden="1">{"via1",#N/A,TRUE,"general";"via2",#N/A,TRUE,"general";"via3",#N/A,TRUE,"general"}</definedName>
    <definedName name="__h6" hidden="1">{"via1",#N/A,TRUE,"general";"via2",#N/A,TRUE,"general";"via3",#N/A,TRUE,"general"}</definedName>
    <definedName name="__h7" localSheetId="2" hidden="1">{"TAB1",#N/A,TRUE,"GENERAL";"TAB2",#N/A,TRUE,"GENERAL";"TAB3",#N/A,TRUE,"GENERAL";"TAB4",#N/A,TRUE,"GENERAL";"TAB5",#N/A,TRUE,"GENERAL"}</definedName>
    <definedName name="__h7" localSheetId="0" hidden="1">{"TAB1",#N/A,TRUE,"GENERAL";"TAB2",#N/A,TRUE,"GENERAL";"TAB3",#N/A,TRUE,"GENERAL";"TAB4",#N/A,TRUE,"GENERAL";"TAB5",#N/A,TRUE,"GENERAL"}</definedName>
    <definedName name="__h7" localSheetId="4" hidden="1">{"TAB1",#N/A,TRUE,"GENERAL";"TAB2",#N/A,TRUE,"GENERAL";"TAB3",#N/A,TRUE,"GENERAL";"TAB4",#N/A,TRUE,"GENERAL";"TAB5",#N/A,TRUE,"GENERAL"}</definedName>
    <definedName name="__h7" hidden="1">{"TAB1",#N/A,TRUE,"GENERAL";"TAB2",#N/A,TRUE,"GENERAL";"TAB3",#N/A,TRUE,"GENERAL";"TAB4",#N/A,TRUE,"GENERAL";"TAB5",#N/A,TRUE,"GENERAL"}</definedName>
    <definedName name="__h8" localSheetId="2" hidden="1">{"via1",#N/A,TRUE,"general";"via2",#N/A,TRUE,"general";"via3",#N/A,TRUE,"general"}</definedName>
    <definedName name="__h8" localSheetId="0" hidden="1">{"via1",#N/A,TRUE,"general";"via2",#N/A,TRUE,"general";"via3",#N/A,TRUE,"general"}</definedName>
    <definedName name="__h8" localSheetId="4" hidden="1">{"via1",#N/A,TRUE,"general";"via2",#N/A,TRUE,"general";"via3",#N/A,TRUE,"general"}</definedName>
    <definedName name="__h8" hidden="1">{"via1",#N/A,TRUE,"general";"via2",#N/A,TRUE,"general";"via3",#N/A,TRUE,"general"}</definedName>
    <definedName name="__hfh7" localSheetId="2" hidden="1">{"via1",#N/A,TRUE,"general";"via2",#N/A,TRUE,"general";"via3",#N/A,TRUE,"general"}</definedName>
    <definedName name="__hfh7" localSheetId="0" hidden="1">{"via1",#N/A,TRUE,"general";"via2",#N/A,TRUE,"general";"via3",#N/A,TRUE,"general"}</definedName>
    <definedName name="__hfh7" localSheetId="4" hidden="1">{"via1",#N/A,TRUE,"general";"via2",#N/A,TRUE,"general";"via3",#N/A,TRUE,"general"}</definedName>
    <definedName name="__hfh7" hidden="1">{"via1",#N/A,TRUE,"general";"via2",#N/A,TRUE,"general";"via3",#N/A,TRUE,"general"}</definedName>
    <definedName name="__HUM1">[16]DATBAND!$I$3:$I$469</definedName>
    <definedName name="__HUM2">[16]DATBAND!$J$3:$J$453</definedName>
    <definedName name="__i1" localSheetId="2">#REF!</definedName>
    <definedName name="__i1" localSheetId="0">#REF!</definedName>
    <definedName name="__i1" localSheetId="4">#REF!</definedName>
    <definedName name="__i1">#REF!</definedName>
    <definedName name="__i4" localSheetId="2" hidden="1">{"via1",#N/A,TRUE,"general";"via2",#N/A,TRUE,"general";"via3",#N/A,TRUE,"general"}</definedName>
    <definedName name="__i4" localSheetId="0" hidden="1">{"via1",#N/A,TRUE,"general";"via2",#N/A,TRUE,"general";"via3",#N/A,TRUE,"general"}</definedName>
    <definedName name="__i4" localSheetId="4" hidden="1">{"via1",#N/A,TRUE,"general";"via2",#N/A,TRUE,"general";"via3",#N/A,TRUE,"general"}</definedName>
    <definedName name="__i4" hidden="1">{"via1",#N/A,TRUE,"general";"via2",#N/A,TRUE,"general";"via3",#N/A,TRUE,"general"}</definedName>
    <definedName name="__i5" localSheetId="2" hidden="1">{"TAB1",#N/A,TRUE,"GENERAL";"TAB2",#N/A,TRUE,"GENERAL";"TAB3",#N/A,TRUE,"GENERAL";"TAB4",#N/A,TRUE,"GENERAL";"TAB5",#N/A,TRUE,"GENERAL"}</definedName>
    <definedName name="__i5" localSheetId="0" hidden="1">{"TAB1",#N/A,TRUE,"GENERAL";"TAB2",#N/A,TRUE,"GENERAL";"TAB3",#N/A,TRUE,"GENERAL";"TAB4",#N/A,TRUE,"GENERAL";"TAB5",#N/A,TRUE,"GENERAL"}</definedName>
    <definedName name="__i5" localSheetId="4" hidden="1">{"TAB1",#N/A,TRUE,"GENERAL";"TAB2",#N/A,TRUE,"GENERAL";"TAB3",#N/A,TRUE,"GENERAL";"TAB4",#N/A,TRUE,"GENERAL";"TAB5",#N/A,TRUE,"GENERAL"}</definedName>
    <definedName name="__i5" hidden="1">{"TAB1",#N/A,TRUE,"GENERAL";"TAB2",#N/A,TRUE,"GENERAL";"TAB3",#N/A,TRUE,"GENERAL";"TAB4",#N/A,TRUE,"GENERAL";"TAB5",#N/A,TRUE,"GENERAL"}</definedName>
    <definedName name="__i6" localSheetId="2" hidden="1">{"TAB1",#N/A,TRUE,"GENERAL";"TAB2",#N/A,TRUE,"GENERAL";"TAB3",#N/A,TRUE,"GENERAL";"TAB4",#N/A,TRUE,"GENERAL";"TAB5",#N/A,TRUE,"GENERAL"}</definedName>
    <definedName name="__i6" localSheetId="0" hidden="1">{"TAB1",#N/A,TRUE,"GENERAL";"TAB2",#N/A,TRUE,"GENERAL";"TAB3",#N/A,TRUE,"GENERAL";"TAB4",#N/A,TRUE,"GENERAL";"TAB5",#N/A,TRUE,"GENERAL"}</definedName>
    <definedName name="__i6" localSheetId="4" hidden="1">{"TAB1",#N/A,TRUE,"GENERAL";"TAB2",#N/A,TRUE,"GENERAL";"TAB3",#N/A,TRUE,"GENERAL";"TAB4",#N/A,TRUE,"GENERAL";"TAB5",#N/A,TRUE,"GENERAL"}</definedName>
    <definedName name="__i6" hidden="1">{"TAB1",#N/A,TRUE,"GENERAL";"TAB2",#N/A,TRUE,"GENERAL";"TAB3",#N/A,TRUE,"GENERAL";"TAB4",#N/A,TRUE,"GENERAL";"TAB5",#N/A,TRUE,"GENERAL"}</definedName>
    <definedName name="__i7" localSheetId="2" hidden="1">{"via1",#N/A,TRUE,"general";"via2",#N/A,TRUE,"general";"via3",#N/A,TRUE,"general"}</definedName>
    <definedName name="__i7" localSheetId="0" hidden="1">{"via1",#N/A,TRUE,"general";"via2",#N/A,TRUE,"general";"via3",#N/A,TRUE,"general"}</definedName>
    <definedName name="__i7" localSheetId="4" hidden="1">{"via1",#N/A,TRUE,"general";"via2",#N/A,TRUE,"general";"via3",#N/A,TRUE,"general"}</definedName>
    <definedName name="__i7" hidden="1">{"via1",#N/A,TRUE,"general";"via2",#N/A,TRUE,"general";"via3",#N/A,TRUE,"general"}</definedName>
    <definedName name="__i77" localSheetId="2" hidden="1">{"TAB1",#N/A,TRUE,"GENERAL";"TAB2",#N/A,TRUE,"GENERAL";"TAB3",#N/A,TRUE,"GENERAL";"TAB4",#N/A,TRUE,"GENERAL";"TAB5",#N/A,TRUE,"GENERAL"}</definedName>
    <definedName name="__i77" localSheetId="0" hidden="1">{"TAB1",#N/A,TRUE,"GENERAL";"TAB2",#N/A,TRUE,"GENERAL";"TAB3",#N/A,TRUE,"GENERAL";"TAB4",#N/A,TRUE,"GENERAL";"TAB5",#N/A,TRUE,"GENERAL"}</definedName>
    <definedName name="__i77" localSheetId="4" hidden="1">{"TAB1",#N/A,TRUE,"GENERAL";"TAB2",#N/A,TRUE,"GENERAL";"TAB3",#N/A,TRUE,"GENERAL";"TAB4",#N/A,TRUE,"GENERAL";"TAB5",#N/A,TRUE,"GENERAL"}</definedName>
    <definedName name="__i77" hidden="1">{"TAB1",#N/A,TRUE,"GENERAL";"TAB2",#N/A,TRUE,"GENERAL";"TAB3",#N/A,TRUE,"GENERAL";"TAB4",#N/A,TRUE,"GENERAL";"TAB5",#N/A,TRUE,"GENERAL"}</definedName>
    <definedName name="__i8" localSheetId="2" hidden="1">{"via1",#N/A,TRUE,"general";"via2",#N/A,TRUE,"general";"via3",#N/A,TRUE,"general"}</definedName>
    <definedName name="__i8" localSheetId="0" hidden="1">{"via1",#N/A,TRUE,"general";"via2",#N/A,TRUE,"general";"via3",#N/A,TRUE,"general"}</definedName>
    <definedName name="__i8" localSheetId="4" hidden="1">{"via1",#N/A,TRUE,"general";"via2",#N/A,TRUE,"general";"via3",#N/A,TRUE,"general"}</definedName>
    <definedName name="__i8" hidden="1">{"via1",#N/A,TRUE,"general";"via2",#N/A,TRUE,"general";"via3",#N/A,TRUE,"general"}</definedName>
    <definedName name="__i9" localSheetId="2" hidden="1">{"TAB1",#N/A,TRUE,"GENERAL";"TAB2",#N/A,TRUE,"GENERAL";"TAB3",#N/A,TRUE,"GENERAL";"TAB4",#N/A,TRUE,"GENERAL";"TAB5",#N/A,TRUE,"GENERAL"}</definedName>
    <definedName name="__i9" localSheetId="0" hidden="1">{"TAB1",#N/A,TRUE,"GENERAL";"TAB2",#N/A,TRUE,"GENERAL";"TAB3",#N/A,TRUE,"GENERAL";"TAB4",#N/A,TRUE,"GENERAL";"TAB5",#N/A,TRUE,"GENERAL"}</definedName>
    <definedName name="__i9" localSheetId="4" hidden="1">{"TAB1",#N/A,TRUE,"GENERAL";"TAB2",#N/A,TRUE,"GENERAL";"TAB3",#N/A,TRUE,"GENERAL";"TAB4",#N/A,TRUE,"GENERAL";"TAB5",#N/A,TRUE,"GENERAL"}</definedName>
    <definedName name="__i9" hidden="1">{"TAB1",#N/A,TRUE,"GENERAL";"TAB2",#N/A,TRUE,"GENERAL";"TAB3",#N/A,TRUE,"GENERAL";"TAB4",#N/A,TRUE,"GENERAL";"TAB5",#N/A,TRUE,"GENERAL"}</definedName>
    <definedName name="__inf1" localSheetId="2">#REF!</definedName>
    <definedName name="__inf1" localSheetId="0">#REF!</definedName>
    <definedName name="__inf1" localSheetId="4">#REF!</definedName>
    <definedName name="__inf1">#REF!</definedName>
    <definedName name="__ITM4" localSheetId="2">#REF!</definedName>
    <definedName name="__ITM4" localSheetId="0">#REF!</definedName>
    <definedName name="__ITM4" localSheetId="4">#REF!</definedName>
    <definedName name="__ITM4">#REF!</definedName>
    <definedName name="__k3" localSheetId="2" hidden="1">{"TAB1",#N/A,TRUE,"GENERAL";"TAB2",#N/A,TRUE,"GENERAL";"TAB3",#N/A,TRUE,"GENERAL";"TAB4",#N/A,TRUE,"GENERAL";"TAB5",#N/A,TRUE,"GENERAL"}</definedName>
    <definedName name="__k3" localSheetId="0" hidden="1">{"TAB1",#N/A,TRUE,"GENERAL";"TAB2",#N/A,TRUE,"GENERAL";"TAB3",#N/A,TRUE,"GENERAL";"TAB4",#N/A,TRUE,"GENERAL";"TAB5",#N/A,TRUE,"GENERAL"}</definedName>
    <definedName name="__k3" localSheetId="4" hidden="1">{"TAB1",#N/A,TRUE,"GENERAL";"TAB2",#N/A,TRUE,"GENERAL";"TAB3",#N/A,TRUE,"GENERAL";"TAB4",#N/A,TRUE,"GENERAL";"TAB5",#N/A,TRUE,"GENERAL"}</definedName>
    <definedName name="__k3" hidden="1">{"TAB1",#N/A,TRUE,"GENERAL";"TAB2",#N/A,TRUE,"GENERAL";"TAB3",#N/A,TRUE,"GENERAL";"TAB4",#N/A,TRUE,"GENERAL";"TAB5",#N/A,TRUE,"GENERAL"}</definedName>
    <definedName name="__k4" localSheetId="2" hidden="1">{"via1",#N/A,TRUE,"general";"via2",#N/A,TRUE,"general";"via3",#N/A,TRUE,"general"}</definedName>
    <definedName name="__k4" localSheetId="0" hidden="1">{"via1",#N/A,TRUE,"general";"via2",#N/A,TRUE,"general";"via3",#N/A,TRUE,"general"}</definedName>
    <definedName name="__k4" localSheetId="4" hidden="1">{"via1",#N/A,TRUE,"general";"via2",#N/A,TRUE,"general";"via3",#N/A,TRUE,"general"}</definedName>
    <definedName name="__k4" hidden="1">{"via1",#N/A,TRUE,"general";"via2",#N/A,TRUE,"general";"via3",#N/A,TRUE,"general"}</definedName>
    <definedName name="__k5" localSheetId="2" hidden="1">{"via1",#N/A,TRUE,"general";"via2",#N/A,TRUE,"general";"via3",#N/A,TRUE,"general"}</definedName>
    <definedName name="__k5" localSheetId="0" hidden="1">{"via1",#N/A,TRUE,"general";"via2",#N/A,TRUE,"general";"via3",#N/A,TRUE,"general"}</definedName>
    <definedName name="__k5" localSheetId="4" hidden="1">{"via1",#N/A,TRUE,"general";"via2",#N/A,TRUE,"general";"via3",#N/A,TRUE,"general"}</definedName>
    <definedName name="__k5" hidden="1">{"via1",#N/A,TRUE,"general";"via2",#N/A,TRUE,"general";"via3",#N/A,TRUE,"general"}</definedName>
    <definedName name="__k6" localSheetId="2" hidden="1">{"TAB1",#N/A,TRUE,"GENERAL";"TAB2",#N/A,TRUE,"GENERAL";"TAB3",#N/A,TRUE,"GENERAL";"TAB4",#N/A,TRUE,"GENERAL";"TAB5",#N/A,TRUE,"GENERAL"}</definedName>
    <definedName name="__k6" localSheetId="0" hidden="1">{"TAB1",#N/A,TRUE,"GENERAL";"TAB2",#N/A,TRUE,"GENERAL";"TAB3",#N/A,TRUE,"GENERAL";"TAB4",#N/A,TRUE,"GENERAL";"TAB5",#N/A,TRUE,"GENERAL"}</definedName>
    <definedName name="__k6" localSheetId="4" hidden="1">{"TAB1",#N/A,TRUE,"GENERAL";"TAB2",#N/A,TRUE,"GENERAL";"TAB3",#N/A,TRUE,"GENERAL";"TAB4",#N/A,TRUE,"GENERAL";"TAB5",#N/A,TRUE,"GENERAL"}</definedName>
    <definedName name="__k6" hidden="1">{"TAB1",#N/A,TRUE,"GENERAL";"TAB2",#N/A,TRUE,"GENERAL";"TAB3",#N/A,TRUE,"GENERAL";"TAB4",#N/A,TRUE,"GENERAL";"TAB5",#N/A,TRUE,"GENERAL"}</definedName>
    <definedName name="__k7" localSheetId="2" hidden="1">{"via1",#N/A,TRUE,"general";"via2",#N/A,TRUE,"general";"via3",#N/A,TRUE,"general"}</definedName>
    <definedName name="__k7" localSheetId="0" hidden="1">{"via1",#N/A,TRUE,"general";"via2",#N/A,TRUE,"general";"via3",#N/A,TRUE,"general"}</definedName>
    <definedName name="__k7" localSheetId="4" hidden="1">{"via1",#N/A,TRUE,"general";"via2",#N/A,TRUE,"general";"via3",#N/A,TRUE,"general"}</definedName>
    <definedName name="__k7" hidden="1">{"via1",#N/A,TRUE,"general";"via2",#N/A,TRUE,"general";"via3",#N/A,TRUE,"general"}</definedName>
    <definedName name="__k8" localSheetId="2" hidden="1">{"via1",#N/A,TRUE,"general";"via2",#N/A,TRUE,"general";"via3",#N/A,TRUE,"general"}</definedName>
    <definedName name="__k8" localSheetId="0" hidden="1">{"via1",#N/A,TRUE,"general";"via2",#N/A,TRUE,"general";"via3",#N/A,TRUE,"general"}</definedName>
    <definedName name="__k8" localSheetId="4" hidden="1">{"via1",#N/A,TRUE,"general";"via2",#N/A,TRUE,"general";"via3",#N/A,TRUE,"general"}</definedName>
    <definedName name="__k8" hidden="1">{"via1",#N/A,TRUE,"general";"via2",#N/A,TRUE,"general";"via3",#N/A,TRUE,"general"}</definedName>
    <definedName name="__k9" localSheetId="2" hidden="1">{"TAB1",#N/A,TRUE,"GENERAL";"TAB2",#N/A,TRUE,"GENERAL";"TAB3",#N/A,TRUE,"GENERAL";"TAB4",#N/A,TRUE,"GENERAL";"TAB5",#N/A,TRUE,"GENERAL"}</definedName>
    <definedName name="__k9" localSheetId="0" hidden="1">{"TAB1",#N/A,TRUE,"GENERAL";"TAB2",#N/A,TRUE,"GENERAL";"TAB3",#N/A,TRUE,"GENERAL";"TAB4",#N/A,TRUE,"GENERAL";"TAB5",#N/A,TRUE,"GENERAL"}</definedName>
    <definedName name="__k9" localSheetId="4" hidden="1">{"TAB1",#N/A,TRUE,"GENERAL";"TAB2",#N/A,TRUE,"GENERAL";"TAB3",#N/A,TRUE,"GENERAL";"TAB4",#N/A,TRUE,"GENERAL";"TAB5",#N/A,TRUE,"GENERAL"}</definedName>
    <definedName name="__k9" hidden="1">{"TAB1",#N/A,TRUE,"GENERAL";"TAB2",#N/A,TRUE,"GENERAL";"TAB3",#N/A,TRUE,"GENERAL";"TAB4",#N/A,TRUE,"GENERAL";"TAB5",#N/A,TRUE,"GENERAL"}</definedName>
    <definedName name="__kjk6" localSheetId="2" hidden="1">{"TAB1",#N/A,TRUE,"GENERAL";"TAB2",#N/A,TRUE,"GENERAL";"TAB3",#N/A,TRUE,"GENERAL";"TAB4",#N/A,TRUE,"GENERAL";"TAB5",#N/A,TRUE,"GENERAL"}</definedName>
    <definedName name="__kjk6" localSheetId="0" hidden="1">{"TAB1",#N/A,TRUE,"GENERAL";"TAB2",#N/A,TRUE,"GENERAL";"TAB3",#N/A,TRUE,"GENERAL";"TAB4",#N/A,TRUE,"GENERAL";"TAB5",#N/A,TRUE,"GENERAL"}</definedName>
    <definedName name="__kjk6" localSheetId="4" hidden="1">{"TAB1",#N/A,TRUE,"GENERAL";"TAB2",#N/A,TRUE,"GENERAL";"TAB3",#N/A,TRUE,"GENERAL";"TAB4",#N/A,TRUE,"GENERAL";"TAB5",#N/A,TRUE,"GENERAL"}</definedName>
    <definedName name="__kjk6" hidden="1">{"TAB1",#N/A,TRUE,"GENERAL";"TAB2",#N/A,TRUE,"GENERAL";"TAB3",#N/A,TRUE,"GENERAL";"TAB4",#N/A,TRUE,"GENERAL";"TAB5",#N/A,TRUE,"GENERAL"}</definedName>
    <definedName name="__LA1">[22]datos!$I$4:$I$200</definedName>
    <definedName name="__LA2">[22]datos!$J$4:$J$200</definedName>
    <definedName name="__LA3">[22]datos!$K$4:$K$200</definedName>
    <definedName name="__LAR1">[22]datos!$E$4:$E$200</definedName>
    <definedName name="__LAR2">[22]datos!$F$4:$F$200</definedName>
    <definedName name="__LAR3">[22]datos!$G$4:$G$200</definedName>
    <definedName name="__LMO1">[23]MO!$A$2:$A$188</definedName>
    <definedName name="__m3" localSheetId="2" hidden="1">{"via1",#N/A,TRUE,"general";"via2",#N/A,TRUE,"general";"via3",#N/A,TRUE,"general"}</definedName>
    <definedName name="__m3" localSheetId="0" hidden="1">{"via1",#N/A,TRUE,"general";"via2",#N/A,TRUE,"general";"via3",#N/A,TRUE,"general"}</definedName>
    <definedName name="__m3" localSheetId="4" hidden="1">{"via1",#N/A,TRUE,"general";"via2",#N/A,TRUE,"general";"via3",#N/A,TRUE,"general"}</definedName>
    <definedName name="__m3" hidden="1">{"via1",#N/A,TRUE,"general";"via2",#N/A,TRUE,"general";"via3",#N/A,TRUE,"general"}</definedName>
    <definedName name="__m4" localSheetId="2" hidden="1">{"TAB1",#N/A,TRUE,"GENERAL";"TAB2",#N/A,TRUE,"GENERAL";"TAB3",#N/A,TRUE,"GENERAL";"TAB4",#N/A,TRUE,"GENERAL";"TAB5",#N/A,TRUE,"GENERAL"}</definedName>
    <definedName name="__m4" localSheetId="0" hidden="1">{"TAB1",#N/A,TRUE,"GENERAL";"TAB2",#N/A,TRUE,"GENERAL";"TAB3",#N/A,TRUE,"GENERAL";"TAB4",#N/A,TRUE,"GENERAL";"TAB5",#N/A,TRUE,"GENERAL"}</definedName>
    <definedName name="__m4" localSheetId="4" hidden="1">{"TAB1",#N/A,TRUE,"GENERAL";"TAB2",#N/A,TRUE,"GENERAL";"TAB3",#N/A,TRUE,"GENERAL";"TAB4",#N/A,TRUE,"GENERAL";"TAB5",#N/A,TRUE,"GENERAL"}</definedName>
    <definedName name="__m4" hidden="1">{"TAB1",#N/A,TRUE,"GENERAL";"TAB2",#N/A,TRUE,"GENERAL";"TAB3",#N/A,TRUE,"GENERAL";"TAB4",#N/A,TRUE,"GENERAL";"TAB5",#N/A,TRUE,"GENERAL"}</definedName>
    <definedName name="__m5" localSheetId="2" hidden="1">{"via1",#N/A,TRUE,"general";"via2",#N/A,TRUE,"general";"via3",#N/A,TRUE,"general"}</definedName>
    <definedName name="__m5" localSheetId="0" hidden="1">{"via1",#N/A,TRUE,"general";"via2",#N/A,TRUE,"general";"via3",#N/A,TRUE,"general"}</definedName>
    <definedName name="__m5" localSheetId="4" hidden="1">{"via1",#N/A,TRUE,"general";"via2",#N/A,TRUE,"general";"via3",#N/A,TRUE,"general"}</definedName>
    <definedName name="__m5" hidden="1">{"via1",#N/A,TRUE,"general";"via2",#N/A,TRUE,"general";"via3",#N/A,TRUE,"general"}</definedName>
    <definedName name="__m6" localSheetId="2" hidden="1">{"TAB1",#N/A,TRUE,"GENERAL";"TAB2",#N/A,TRUE,"GENERAL";"TAB3",#N/A,TRUE,"GENERAL";"TAB4",#N/A,TRUE,"GENERAL";"TAB5",#N/A,TRUE,"GENERAL"}</definedName>
    <definedName name="__m6" localSheetId="0" hidden="1">{"TAB1",#N/A,TRUE,"GENERAL";"TAB2",#N/A,TRUE,"GENERAL";"TAB3",#N/A,TRUE,"GENERAL";"TAB4",#N/A,TRUE,"GENERAL";"TAB5",#N/A,TRUE,"GENERAL"}</definedName>
    <definedName name="__m6" localSheetId="4" hidden="1">{"TAB1",#N/A,TRUE,"GENERAL";"TAB2",#N/A,TRUE,"GENERAL";"TAB3",#N/A,TRUE,"GENERAL";"TAB4",#N/A,TRUE,"GENERAL";"TAB5",#N/A,TRUE,"GENERAL"}</definedName>
    <definedName name="__m6" hidden="1">{"TAB1",#N/A,TRUE,"GENERAL";"TAB2",#N/A,TRUE,"GENERAL";"TAB3",#N/A,TRUE,"GENERAL";"TAB4",#N/A,TRUE,"GENERAL";"TAB5",#N/A,TRUE,"GENERAL"}</definedName>
    <definedName name="__m7" localSheetId="2" hidden="1">{"TAB1",#N/A,TRUE,"GENERAL";"TAB2",#N/A,TRUE,"GENERAL";"TAB3",#N/A,TRUE,"GENERAL";"TAB4",#N/A,TRUE,"GENERAL";"TAB5",#N/A,TRUE,"GENERAL"}</definedName>
    <definedName name="__m7" localSheetId="0" hidden="1">{"TAB1",#N/A,TRUE,"GENERAL";"TAB2",#N/A,TRUE,"GENERAL";"TAB3",#N/A,TRUE,"GENERAL";"TAB4",#N/A,TRUE,"GENERAL";"TAB5",#N/A,TRUE,"GENERAL"}</definedName>
    <definedName name="__m7" localSheetId="4" hidden="1">{"TAB1",#N/A,TRUE,"GENERAL";"TAB2",#N/A,TRUE,"GENERAL";"TAB3",#N/A,TRUE,"GENERAL";"TAB4",#N/A,TRUE,"GENERAL";"TAB5",#N/A,TRUE,"GENERAL"}</definedName>
    <definedName name="__m7" hidden="1">{"TAB1",#N/A,TRUE,"GENERAL";"TAB2",#N/A,TRUE,"GENERAL";"TAB3",#N/A,TRUE,"GENERAL";"TAB4",#N/A,TRUE,"GENERAL";"TAB5",#N/A,TRUE,"GENERAL"}</definedName>
    <definedName name="__m8" localSheetId="2" hidden="1">{"via1",#N/A,TRUE,"general";"via2",#N/A,TRUE,"general";"via3",#N/A,TRUE,"general"}</definedName>
    <definedName name="__m8" localSheetId="0" hidden="1">{"via1",#N/A,TRUE,"general";"via2",#N/A,TRUE,"general";"via3",#N/A,TRUE,"general"}</definedName>
    <definedName name="__m8" localSheetId="4" hidden="1">{"via1",#N/A,TRUE,"general";"via2",#N/A,TRUE,"general";"via3",#N/A,TRUE,"general"}</definedName>
    <definedName name="__m8" hidden="1">{"via1",#N/A,TRUE,"general";"via2",#N/A,TRUE,"general";"via3",#N/A,TRUE,"general"}</definedName>
    <definedName name="__m9" localSheetId="2" hidden="1">{"via1",#N/A,TRUE,"general";"via2",#N/A,TRUE,"general";"via3",#N/A,TRUE,"general"}</definedName>
    <definedName name="__m9" localSheetId="0" hidden="1">{"via1",#N/A,TRUE,"general";"via2",#N/A,TRUE,"general";"via3",#N/A,TRUE,"general"}</definedName>
    <definedName name="__m9" localSheetId="4" hidden="1">{"via1",#N/A,TRUE,"general";"via2",#N/A,TRUE,"general";"via3",#N/A,TRUE,"general"}</definedName>
    <definedName name="__m9" hidden="1">{"via1",#N/A,TRUE,"general";"via2",#N/A,TRUE,"general";"via3",#N/A,TRUE,"general"}</definedName>
    <definedName name="__MA2" localSheetId="2">#REF!</definedName>
    <definedName name="__MA2" localSheetId="0">#REF!</definedName>
    <definedName name="__MA2" localSheetId="4">#REF!</definedName>
    <definedName name="__MA2">#REF!</definedName>
    <definedName name="__mes1">[13]COSTOS!$E$5</definedName>
    <definedName name="__Mes2">[13]COSTOS!$F$5</definedName>
    <definedName name="__Mes3">[13]COSTOS!$G$5</definedName>
    <definedName name="__MOR14" localSheetId="2">#REF!</definedName>
    <definedName name="__MOR14" localSheetId="0">#REF!</definedName>
    <definedName name="__MOR14">#REF!</definedName>
    <definedName name="__MOR15" localSheetId="2">#REF!</definedName>
    <definedName name="__MOR15" localSheetId="0">#REF!</definedName>
    <definedName name="__MOR15">#REF!</definedName>
    <definedName name="__MOR16" localSheetId="2">#REF!</definedName>
    <definedName name="__MOR16" localSheetId="0">#REF!</definedName>
    <definedName name="__MOR16">#REF!</definedName>
    <definedName name="__mun2" localSheetId="2">[24]PESOS!#REF!</definedName>
    <definedName name="__mun2" localSheetId="0">[24]PESOS!#REF!</definedName>
    <definedName name="__mun2" localSheetId="4">[24]PESOS!#REF!</definedName>
    <definedName name="__mun2">[24]PESOS!#REF!</definedName>
    <definedName name="__Mux1">[25]CALCULO!$B$19</definedName>
    <definedName name="__Mux2">[25]CALCULO!$E$19</definedName>
    <definedName name="__Mux3">[25]CALCULO!$H$19</definedName>
    <definedName name="__Muy1">[25]CALCULO!$B$20</definedName>
    <definedName name="__Muy2">[25]CALCULO!$E$20</definedName>
    <definedName name="__Muy3">[25]CALCULO!$H$20</definedName>
    <definedName name="__n3" localSheetId="2" hidden="1">{"TAB1",#N/A,TRUE,"GENERAL";"TAB2",#N/A,TRUE,"GENERAL";"TAB3",#N/A,TRUE,"GENERAL";"TAB4",#N/A,TRUE,"GENERAL";"TAB5",#N/A,TRUE,"GENERAL"}</definedName>
    <definedName name="__n3" localSheetId="0" hidden="1">{"TAB1",#N/A,TRUE,"GENERAL";"TAB2",#N/A,TRUE,"GENERAL";"TAB3",#N/A,TRUE,"GENERAL";"TAB4",#N/A,TRUE,"GENERAL";"TAB5",#N/A,TRUE,"GENERAL"}</definedName>
    <definedName name="__n3" localSheetId="4" hidden="1">{"TAB1",#N/A,TRUE,"GENERAL";"TAB2",#N/A,TRUE,"GENERAL";"TAB3",#N/A,TRUE,"GENERAL";"TAB4",#N/A,TRUE,"GENERAL";"TAB5",#N/A,TRUE,"GENERAL"}</definedName>
    <definedName name="__n3" hidden="1">{"TAB1",#N/A,TRUE,"GENERAL";"TAB2",#N/A,TRUE,"GENERAL";"TAB3",#N/A,TRUE,"GENERAL";"TAB4",#N/A,TRUE,"GENERAL";"TAB5",#N/A,TRUE,"GENERAL"}</definedName>
    <definedName name="__n4" localSheetId="2" hidden="1">{"via1",#N/A,TRUE,"general";"via2",#N/A,TRUE,"general";"via3",#N/A,TRUE,"general"}</definedName>
    <definedName name="__n4" localSheetId="0" hidden="1">{"via1",#N/A,TRUE,"general";"via2",#N/A,TRUE,"general";"via3",#N/A,TRUE,"general"}</definedName>
    <definedName name="__n4" localSheetId="4" hidden="1">{"via1",#N/A,TRUE,"general";"via2",#N/A,TRUE,"general";"via3",#N/A,TRUE,"general"}</definedName>
    <definedName name="__n4" hidden="1">{"via1",#N/A,TRUE,"general";"via2",#N/A,TRUE,"general";"via3",#N/A,TRUE,"general"}</definedName>
    <definedName name="__n5" localSheetId="2" hidden="1">{"TAB1",#N/A,TRUE,"GENERAL";"TAB2",#N/A,TRUE,"GENERAL";"TAB3",#N/A,TRUE,"GENERAL";"TAB4",#N/A,TRUE,"GENERAL";"TAB5",#N/A,TRUE,"GENERAL"}</definedName>
    <definedName name="__n5" localSheetId="0" hidden="1">{"TAB1",#N/A,TRUE,"GENERAL";"TAB2",#N/A,TRUE,"GENERAL";"TAB3",#N/A,TRUE,"GENERAL";"TAB4",#N/A,TRUE,"GENERAL";"TAB5",#N/A,TRUE,"GENERAL"}</definedName>
    <definedName name="__n5" localSheetId="4" hidden="1">{"TAB1",#N/A,TRUE,"GENERAL";"TAB2",#N/A,TRUE,"GENERAL";"TAB3",#N/A,TRUE,"GENERAL";"TAB4",#N/A,TRUE,"GENERAL";"TAB5",#N/A,TRUE,"GENERAL"}</definedName>
    <definedName name="__n5" hidden="1">{"TAB1",#N/A,TRUE,"GENERAL";"TAB2",#N/A,TRUE,"GENERAL";"TAB3",#N/A,TRUE,"GENERAL";"TAB4",#N/A,TRUE,"GENERAL";"TAB5",#N/A,TRUE,"GENERAL"}</definedName>
    <definedName name="__num10" localSheetId="2">#REF!</definedName>
    <definedName name="__num10" localSheetId="0">#REF!</definedName>
    <definedName name="__num10" localSheetId="4">#REF!</definedName>
    <definedName name="__num10">#REF!</definedName>
    <definedName name="__num2" localSheetId="2">#REF!</definedName>
    <definedName name="__num2" localSheetId="0">#REF!</definedName>
    <definedName name="__num2" localSheetId="4">#REF!</definedName>
    <definedName name="__num2">#REF!</definedName>
    <definedName name="__num3" localSheetId="2">#REF!</definedName>
    <definedName name="__num3" localSheetId="0">#REF!</definedName>
    <definedName name="__num3" localSheetId="4">#REF!</definedName>
    <definedName name="__num3">#REF!</definedName>
    <definedName name="__num4" localSheetId="2">#REF!</definedName>
    <definedName name="__num4" localSheetId="0">#REF!</definedName>
    <definedName name="__num4" localSheetId="4">#REF!</definedName>
    <definedName name="__num4">#REF!</definedName>
    <definedName name="__num5" localSheetId="2">#REF!</definedName>
    <definedName name="__num5" localSheetId="0">#REF!</definedName>
    <definedName name="__num5" localSheetId="4">#REF!</definedName>
    <definedName name="__num5">#REF!</definedName>
    <definedName name="__num6" localSheetId="2">#REF!</definedName>
    <definedName name="__num6" localSheetId="0">#REF!</definedName>
    <definedName name="__num6" localSheetId="4">#REF!</definedName>
    <definedName name="__num6">#REF!</definedName>
    <definedName name="__num7" localSheetId="2">#REF!</definedName>
    <definedName name="__num7" localSheetId="0">#REF!</definedName>
    <definedName name="__num7" localSheetId="4">#REF!</definedName>
    <definedName name="__num7">#REF!</definedName>
    <definedName name="__num8" localSheetId="2">#REF!</definedName>
    <definedName name="__num8" localSheetId="0">#REF!</definedName>
    <definedName name="__num8" localSheetId="4">#REF!</definedName>
    <definedName name="__num8">#REF!</definedName>
    <definedName name="__num9" localSheetId="2">#REF!</definedName>
    <definedName name="__num9" localSheetId="0">#REF!</definedName>
    <definedName name="__num9" localSheetId="4">#REF!</definedName>
    <definedName name="__num9">#REF!</definedName>
    <definedName name="__nyn7" localSheetId="2" hidden="1">{"via1",#N/A,TRUE,"general";"via2",#N/A,TRUE,"general";"via3",#N/A,TRUE,"general"}</definedName>
    <definedName name="__nyn7" localSheetId="0" hidden="1">{"via1",#N/A,TRUE,"general";"via2",#N/A,TRUE,"general";"via3",#N/A,TRUE,"general"}</definedName>
    <definedName name="__nyn7" localSheetId="4" hidden="1">{"via1",#N/A,TRUE,"general";"via2",#N/A,TRUE,"general";"via3",#N/A,TRUE,"general"}</definedName>
    <definedName name="__nyn7" hidden="1">{"via1",#N/A,TRUE,"general";"via2",#N/A,TRUE,"general";"via3",#N/A,TRUE,"general"}</definedName>
    <definedName name="__o4" localSheetId="2" hidden="1">{"via1",#N/A,TRUE,"general";"via2",#N/A,TRUE,"general";"via3",#N/A,TRUE,"general"}</definedName>
    <definedName name="__o4" localSheetId="0" hidden="1">{"via1",#N/A,TRUE,"general";"via2",#N/A,TRUE,"general";"via3",#N/A,TRUE,"general"}</definedName>
    <definedName name="__o4" localSheetId="4" hidden="1">{"via1",#N/A,TRUE,"general";"via2",#N/A,TRUE,"general";"via3",#N/A,TRUE,"general"}</definedName>
    <definedName name="__o4" hidden="1">{"via1",#N/A,TRUE,"general";"via2",#N/A,TRUE,"general";"via3",#N/A,TRUE,"general"}</definedName>
    <definedName name="__o5" localSheetId="2" hidden="1">{"TAB1",#N/A,TRUE,"GENERAL";"TAB2",#N/A,TRUE,"GENERAL";"TAB3",#N/A,TRUE,"GENERAL";"TAB4",#N/A,TRUE,"GENERAL";"TAB5",#N/A,TRUE,"GENERAL"}</definedName>
    <definedName name="__o5" localSheetId="0" hidden="1">{"TAB1",#N/A,TRUE,"GENERAL";"TAB2",#N/A,TRUE,"GENERAL";"TAB3",#N/A,TRUE,"GENERAL";"TAB4",#N/A,TRUE,"GENERAL";"TAB5",#N/A,TRUE,"GENERAL"}</definedName>
    <definedName name="__o5" localSheetId="4" hidden="1">{"TAB1",#N/A,TRUE,"GENERAL";"TAB2",#N/A,TRUE,"GENERAL";"TAB3",#N/A,TRUE,"GENERAL";"TAB4",#N/A,TRUE,"GENERAL";"TAB5",#N/A,TRUE,"GENERAL"}</definedName>
    <definedName name="__o5" hidden="1">{"TAB1",#N/A,TRUE,"GENERAL";"TAB2",#N/A,TRUE,"GENERAL";"TAB3",#N/A,TRUE,"GENERAL";"TAB4",#N/A,TRUE,"GENERAL";"TAB5",#N/A,TRUE,"GENERAL"}</definedName>
    <definedName name="__o6" localSheetId="2" hidden="1">{"TAB1",#N/A,TRUE,"GENERAL";"TAB2",#N/A,TRUE,"GENERAL";"TAB3",#N/A,TRUE,"GENERAL";"TAB4",#N/A,TRUE,"GENERAL";"TAB5",#N/A,TRUE,"GENERAL"}</definedName>
    <definedName name="__o6" localSheetId="0" hidden="1">{"TAB1",#N/A,TRUE,"GENERAL";"TAB2",#N/A,TRUE,"GENERAL";"TAB3",#N/A,TRUE,"GENERAL";"TAB4",#N/A,TRUE,"GENERAL";"TAB5",#N/A,TRUE,"GENERAL"}</definedName>
    <definedName name="__o6" localSheetId="4" hidden="1">{"TAB1",#N/A,TRUE,"GENERAL";"TAB2",#N/A,TRUE,"GENERAL";"TAB3",#N/A,TRUE,"GENERAL";"TAB4",#N/A,TRUE,"GENERAL";"TAB5",#N/A,TRUE,"GENERAL"}</definedName>
    <definedName name="__o6" hidden="1">{"TAB1",#N/A,TRUE,"GENERAL";"TAB2",#N/A,TRUE,"GENERAL";"TAB3",#N/A,TRUE,"GENERAL";"TAB4",#N/A,TRUE,"GENERAL";"TAB5",#N/A,TRUE,"GENERAL"}</definedName>
    <definedName name="__o7" localSheetId="2" hidden="1">{"TAB1",#N/A,TRUE,"GENERAL";"TAB2",#N/A,TRUE,"GENERAL";"TAB3",#N/A,TRUE,"GENERAL";"TAB4",#N/A,TRUE,"GENERAL";"TAB5",#N/A,TRUE,"GENERAL"}</definedName>
    <definedName name="__o7" localSheetId="0" hidden="1">{"TAB1",#N/A,TRUE,"GENERAL";"TAB2",#N/A,TRUE,"GENERAL";"TAB3",#N/A,TRUE,"GENERAL";"TAB4",#N/A,TRUE,"GENERAL";"TAB5",#N/A,TRUE,"GENERAL"}</definedName>
    <definedName name="__o7" localSheetId="4" hidden="1">{"TAB1",#N/A,TRUE,"GENERAL";"TAB2",#N/A,TRUE,"GENERAL";"TAB3",#N/A,TRUE,"GENERAL";"TAB4",#N/A,TRUE,"GENERAL";"TAB5",#N/A,TRUE,"GENERAL"}</definedName>
    <definedName name="__o7" hidden="1">{"TAB1",#N/A,TRUE,"GENERAL";"TAB2",#N/A,TRUE,"GENERAL";"TAB3",#N/A,TRUE,"GENERAL";"TAB4",#N/A,TRUE,"GENERAL";"TAB5",#N/A,TRUE,"GENERAL"}</definedName>
    <definedName name="__o8" localSheetId="2" hidden="1">{"via1",#N/A,TRUE,"general";"via2",#N/A,TRUE,"general";"via3",#N/A,TRUE,"general"}</definedName>
    <definedName name="__o8" localSheetId="0" hidden="1">{"via1",#N/A,TRUE,"general";"via2",#N/A,TRUE,"general";"via3",#N/A,TRUE,"general"}</definedName>
    <definedName name="__o8" localSheetId="4" hidden="1">{"via1",#N/A,TRUE,"general";"via2",#N/A,TRUE,"general";"via3",#N/A,TRUE,"general"}</definedName>
    <definedName name="__o8" hidden="1">{"via1",#N/A,TRUE,"general";"via2",#N/A,TRUE,"general";"via3",#N/A,TRUE,"general"}</definedName>
    <definedName name="__o9" localSheetId="2" hidden="1">{"TAB1",#N/A,TRUE,"GENERAL";"TAB2",#N/A,TRUE,"GENERAL";"TAB3",#N/A,TRUE,"GENERAL";"TAB4",#N/A,TRUE,"GENERAL";"TAB5",#N/A,TRUE,"GENERAL"}</definedName>
    <definedName name="__o9" localSheetId="0" hidden="1">{"TAB1",#N/A,TRUE,"GENERAL";"TAB2",#N/A,TRUE,"GENERAL";"TAB3",#N/A,TRUE,"GENERAL";"TAB4",#N/A,TRUE,"GENERAL";"TAB5",#N/A,TRUE,"GENERAL"}</definedName>
    <definedName name="__o9" localSheetId="4" hidden="1">{"TAB1",#N/A,TRUE,"GENERAL";"TAB2",#N/A,TRUE,"GENERAL";"TAB3",#N/A,TRUE,"GENERAL";"TAB4",#N/A,TRUE,"GENERAL";"TAB5",#N/A,TRUE,"GENERAL"}</definedName>
    <definedName name="__o9" hidden="1">{"TAB1",#N/A,TRUE,"GENERAL";"TAB2",#N/A,TRUE,"GENERAL";"TAB3",#N/A,TRUE,"GENERAL";"TAB4",#N/A,TRUE,"GENERAL";"TAB5",#N/A,TRUE,"GENERAL"}</definedName>
    <definedName name="__ORO10" localSheetId="2">#REF!</definedName>
    <definedName name="__ORO10" localSheetId="0">#REF!</definedName>
    <definedName name="__ORO10" localSheetId="4">#REF!</definedName>
    <definedName name="__ORO10">#REF!</definedName>
    <definedName name="__ORO11" localSheetId="2">#REF!</definedName>
    <definedName name="__ORO11" localSheetId="0">#REF!</definedName>
    <definedName name="__ORO11" localSheetId="4">#REF!</definedName>
    <definedName name="__ORO11">#REF!</definedName>
    <definedName name="__ORO12" localSheetId="2">#REF!</definedName>
    <definedName name="__ORO12" localSheetId="0">#REF!</definedName>
    <definedName name="__ORO12" localSheetId="4">#REF!</definedName>
    <definedName name="__ORO12">#REF!</definedName>
    <definedName name="__ORO13" localSheetId="2">#REF!</definedName>
    <definedName name="__ORO13" localSheetId="0">#REF!</definedName>
    <definedName name="__ORO13" localSheetId="4">#REF!</definedName>
    <definedName name="__ORO13">#REF!</definedName>
    <definedName name="__ORO14" localSheetId="2">#REF!</definedName>
    <definedName name="__ORO14" localSheetId="0">#REF!</definedName>
    <definedName name="__ORO14" localSheetId="4">#REF!</definedName>
    <definedName name="__ORO14">#REF!</definedName>
    <definedName name="__ORO15" localSheetId="2">#REF!</definedName>
    <definedName name="__ORO15" localSheetId="0">#REF!</definedName>
    <definedName name="__ORO15" localSheetId="4">#REF!</definedName>
    <definedName name="__ORO15">#REF!</definedName>
    <definedName name="__ORO16" localSheetId="2">#REF!</definedName>
    <definedName name="__ORO16" localSheetId="0">#REF!</definedName>
    <definedName name="__ORO16" localSheetId="4">#REF!</definedName>
    <definedName name="__ORO16">#REF!</definedName>
    <definedName name="__ORO17" localSheetId="2">#REF!</definedName>
    <definedName name="__ORO17" localSheetId="0">#REF!</definedName>
    <definedName name="__ORO17" localSheetId="4">#REF!</definedName>
    <definedName name="__ORO17">#REF!</definedName>
    <definedName name="__ORO18" localSheetId="2">#REF!</definedName>
    <definedName name="__ORO18" localSheetId="0">#REF!</definedName>
    <definedName name="__ORO18" localSheetId="4">#REF!</definedName>
    <definedName name="__ORO18">#REF!</definedName>
    <definedName name="__ORO19" localSheetId="2">#REF!</definedName>
    <definedName name="__ORO19" localSheetId="0">#REF!</definedName>
    <definedName name="__ORO19" localSheetId="4">#REF!</definedName>
    <definedName name="__ORO19">#REF!</definedName>
    <definedName name="__p6" localSheetId="2" hidden="1">{"via1",#N/A,TRUE,"general";"via2",#N/A,TRUE,"general";"via3",#N/A,TRUE,"general"}</definedName>
    <definedName name="__p6" localSheetId="0" hidden="1">{"via1",#N/A,TRUE,"general";"via2",#N/A,TRUE,"general";"via3",#N/A,TRUE,"general"}</definedName>
    <definedName name="__p6" localSheetId="4" hidden="1">{"via1",#N/A,TRUE,"general";"via2",#N/A,TRUE,"general";"via3",#N/A,TRUE,"general"}</definedName>
    <definedName name="__p6" hidden="1">{"via1",#N/A,TRUE,"general";"via2",#N/A,TRUE,"general";"via3",#N/A,TRUE,"general"}</definedName>
    <definedName name="__p7" localSheetId="2" hidden="1">{"via1",#N/A,TRUE,"general";"via2",#N/A,TRUE,"general";"via3",#N/A,TRUE,"general"}</definedName>
    <definedName name="__p7" localSheetId="0" hidden="1">{"via1",#N/A,TRUE,"general";"via2",#N/A,TRUE,"general";"via3",#N/A,TRUE,"general"}</definedName>
    <definedName name="__p7" localSheetId="4" hidden="1">{"via1",#N/A,TRUE,"general";"via2",#N/A,TRUE,"general";"via3",#N/A,TRUE,"general"}</definedName>
    <definedName name="__p7" hidden="1">{"via1",#N/A,TRUE,"general";"via2",#N/A,TRUE,"general";"via3",#N/A,TRUE,"general"}</definedName>
    <definedName name="__p8" localSheetId="2" hidden="1">{"TAB1",#N/A,TRUE,"GENERAL";"TAB2",#N/A,TRUE,"GENERAL";"TAB3",#N/A,TRUE,"GENERAL";"TAB4",#N/A,TRUE,"GENERAL";"TAB5",#N/A,TRUE,"GENERAL"}</definedName>
    <definedName name="__p8" localSheetId="0" hidden="1">{"TAB1",#N/A,TRUE,"GENERAL";"TAB2",#N/A,TRUE,"GENERAL";"TAB3",#N/A,TRUE,"GENERAL";"TAB4",#N/A,TRUE,"GENERAL";"TAB5",#N/A,TRUE,"GENERAL"}</definedName>
    <definedName name="__p8" localSheetId="4" hidden="1">{"TAB1",#N/A,TRUE,"GENERAL";"TAB2",#N/A,TRUE,"GENERAL";"TAB3",#N/A,TRUE,"GENERAL";"TAB4",#N/A,TRUE,"GENERAL";"TAB5",#N/A,TRUE,"GENERAL"}</definedName>
    <definedName name="__p8" hidden="1">{"TAB1",#N/A,TRUE,"GENERAL";"TAB2",#N/A,TRUE,"GENERAL";"TAB3",#N/A,TRUE,"GENERAL";"TAB4",#N/A,TRUE,"GENERAL";"TAB5",#N/A,TRUE,"GENERAL"}</definedName>
    <definedName name="__PJ50" localSheetId="2">#REF!</definedName>
    <definedName name="__PJ50" localSheetId="0">#REF!</definedName>
    <definedName name="__PJ50" localSheetId="4">#REF!</definedName>
    <definedName name="__PJ50">#REF!</definedName>
    <definedName name="__pj51" localSheetId="2">#REF!</definedName>
    <definedName name="__pj51" localSheetId="0">#REF!</definedName>
    <definedName name="__pj51" localSheetId="4">#REF!</definedName>
    <definedName name="__pj51">#REF!</definedName>
    <definedName name="__PMT5671" localSheetId="2">[7]MEMORIAS!#REF!</definedName>
    <definedName name="__PMT5671" localSheetId="0">[7]MEMORIAS!#REF!</definedName>
    <definedName name="__PMT5671" localSheetId="4">[7]MEMORIAS!#REF!</definedName>
    <definedName name="__PMT5671">[7]MEMORIAS!#REF!</definedName>
    <definedName name="__PMT5805" localSheetId="2">[7]MEMORIAS!#REF!</definedName>
    <definedName name="__PMT5805" localSheetId="0">[7]MEMORIAS!#REF!</definedName>
    <definedName name="__PMT5805" localSheetId="4">[7]MEMORIAS!#REF!</definedName>
    <definedName name="__PMT5805">[7]MEMORIAS!#REF!</definedName>
    <definedName name="__PMT5806" localSheetId="2">[7]MEMORIAS!#REF!</definedName>
    <definedName name="__PMT5806" localSheetId="0">[7]MEMORIAS!#REF!</definedName>
    <definedName name="__PMT5806" localSheetId="4">[7]MEMORIAS!#REF!</definedName>
    <definedName name="__PMT5806">[7]MEMORIAS!#REF!</definedName>
    <definedName name="__PMT5815" localSheetId="2">[7]MEMORIAS!#REF!</definedName>
    <definedName name="__PMT5815" localSheetId="0">[7]MEMORIAS!#REF!</definedName>
    <definedName name="__PMT5815" localSheetId="4">[7]MEMORIAS!#REF!</definedName>
    <definedName name="__PMT5815">[7]MEMORIAS!#REF!</definedName>
    <definedName name="__PMT5820" localSheetId="4">[7]MEMORIAS!#REF!</definedName>
    <definedName name="__PMT5820">[7]MEMORIAS!#REF!</definedName>
    <definedName name="__PRE12" localSheetId="2">#REF!</definedName>
    <definedName name="__PRE12" localSheetId="0">#REF!</definedName>
    <definedName name="__PRE12">#REF!</definedName>
    <definedName name="__Pu1">[25]CALCULO!$B$18</definedName>
    <definedName name="__Pu2">[25]CALCULO!$E$18</definedName>
    <definedName name="__Pu3">[25]CALCULO!$H$18</definedName>
    <definedName name="__r" localSheetId="2" hidden="1">{"TAB1",#N/A,TRUE,"GENERAL";"TAB2",#N/A,TRUE,"GENERAL";"TAB3",#N/A,TRUE,"GENERAL";"TAB4",#N/A,TRUE,"GENERAL";"TAB5",#N/A,TRUE,"GENERAL"}</definedName>
    <definedName name="__r" localSheetId="0" hidden="1">{"TAB1",#N/A,TRUE,"GENERAL";"TAB2",#N/A,TRUE,"GENERAL";"TAB3",#N/A,TRUE,"GENERAL";"TAB4",#N/A,TRUE,"GENERAL";"TAB5",#N/A,TRUE,"GENERAL"}</definedName>
    <definedName name="__r" localSheetId="4" hidden="1">{"TAB1",#N/A,TRUE,"GENERAL";"TAB2",#N/A,TRUE,"GENERAL";"TAB3",#N/A,TRUE,"GENERAL";"TAB4",#N/A,TRUE,"GENERAL";"TAB5",#N/A,TRUE,"GENERAL"}</definedName>
    <definedName name="__r" hidden="1">{"TAB1",#N/A,TRUE,"GENERAL";"TAB2",#N/A,TRUE,"GENERAL";"TAB3",#N/A,TRUE,"GENERAL";"TAB4",#N/A,TRUE,"GENERAL";"TAB5",#N/A,TRUE,"GENERAL"}</definedName>
    <definedName name="__r4r" localSheetId="2" hidden="1">{"via1",#N/A,TRUE,"general";"via2",#N/A,TRUE,"general";"via3",#N/A,TRUE,"general"}</definedName>
    <definedName name="__r4r" localSheetId="0" hidden="1">{"via1",#N/A,TRUE,"general";"via2",#N/A,TRUE,"general";"via3",#N/A,TRUE,"general"}</definedName>
    <definedName name="__r4r" localSheetId="4" hidden="1">{"via1",#N/A,TRUE,"general";"via2",#N/A,TRUE,"general";"via3",#N/A,TRUE,"general"}</definedName>
    <definedName name="__r4r" hidden="1">{"via1",#N/A,TRUE,"general";"via2",#N/A,TRUE,"general";"via3",#N/A,TRUE,"general"}</definedName>
    <definedName name="__Rc" localSheetId="2">#REF!</definedName>
    <definedName name="__Rc" localSheetId="0">#REF!</definedName>
    <definedName name="__rc" localSheetId="4">#REF!</definedName>
    <definedName name="__rc">#REF!</definedName>
    <definedName name="__ref4" localSheetId="2">#REF!</definedName>
    <definedName name="__ref4" localSheetId="0">#REF!</definedName>
    <definedName name="__ref4" localSheetId="4">#REF!</definedName>
    <definedName name="__ref4">#REF!</definedName>
    <definedName name="__REF40" localSheetId="2">#REF!</definedName>
    <definedName name="__REF40" localSheetId="0">#REF!</definedName>
    <definedName name="__REF40">#REF!</definedName>
    <definedName name="__REF60" localSheetId="2">#REF!</definedName>
    <definedName name="__REF60" localSheetId="0">#REF!</definedName>
    <definedName name="__REF60">#REF!</definedName>
    <definedName name="__rtu6" localSheetId="2" hidden="1">{"via1",#N/A,TRUE,"general";"via2",#N/A,TRUE,"general";"via3",#N/A,TRUE,"general"}</definedName>
    <definedName name="__rtu6" localSheetId="0" hidden="1">{"via1",#N/A,TRUE,"general";"via2",#N/A,TRUE,"general";"via3",#N/A,TRUE,"general"}</definedName>
    <definedName name="__rtu6" localSheetId="4" hidden="1">{"via1",#N/A,TRUE,"general";"via2",#N/A,TRUE,"general";"via3",#N/A,TRUE,"general"}</definedName>
    <definedName name="__rtu6" hidden="1">{"via1",#N/A,TRUE,"general";"via2",#N/A,TRUE,"general";"via3",#N/A,TRUE,"general"}</definedName>
    <definedName name="__S" localSheetId="2">#REF!</definedName>
    <definedName name="__S" localSheetId="0">#REF!</definedName>
    <definedName name="__S" localSheetId="4">#REF!</definedName>
    <definedName name="__S">#REF!</definedName>
    <definedName name="__s1" localSheetId="2" hidden="1">{"via1",#N/A,TRUE,"general";"via2",#N/A,TRUE,"general";"via3",#N/A,TRUE,"general"}</definedName>
    <definedName name="__s1" localSheetId="0" hidden="1">{"via1",#N/A,TRUE,"general";"via2",#N/A,TRUE,"general";"via3",#N/A,TRUE,"general"}</definedName>
    <definedName name="__s1" localSheetId="4" hidden="1">{"via1",#N/A,TRUE,"general";"via2",#N/A,TRUE,"general";"via3",#N/A,TRUE,"general"}</definedName>
    <definedName name="__s1" hidden="1">{"via1",#N/A,TRUE,"general";"via2",#N/A,TRUE,"general";"via3",#N/A,TRUE,"general"}</definedName>
    <definedName name="__s2" localSheetId="2" hidden="1">{"TAB1",#N/A,TRUE,"GENERAL";"TAB2",#N/A,TRUE,"GENERAL";"TAB3",#N/A,TRUE,"GENERAL";"TAB4",#N/A,TRUE,"GENERAL";"TAB5",#N/A,TRUE,"GENERAL"}</definedName>
    <definedName name="__s2" localSheetId="0" hidden="1">{"TAB1",#N/A,TRUE,"GENERAL";"TAB2",#N/A,TRUE,"GENERAL";"TAB3",#N/A,TRUE,"GENERAL";"TAB4",#N/A,TRUE,"GENERAL";"TAB5",#N/A,TRUE,"GENERAL"}</definedName>
    <definedName name="__s2" localSheetId="4" hidden="1">{"TAB1",#N/A,TRUE,"GENERAL";"TAB2",#N/A,TRUE,"GENERAL";"TAB3",#N/A,TRUE,"GENERAL";"TAB4",#N/A,TRUE,"GENERAL";"TAB5",#N/A,TRUE,"GENERAL"}</definedName>
    <definedName name="__s2" hidden="1">{"TAB1",#N/A,TRUE,"GENERAL";"TAB2",#N/A,TRUE,"GENERAL";"TAB3",#N/A,TRUE,"GENERAL";"TAB4",#N/A,TRUE,"GENERAL";"TAB5",#N/A,TRUE,"GENERAL"}</definedName>
    <definedName name="__s3" localSheetId="2" hidden="1">{"TAB1",#N/A,TRUE,"GENERAL";"TAB2",#N/A,TRUE,"GENERAL";"TAB3",#N/A,TRUE,"GENERAL";"TAB4",#N/A,TRUE,"GENERAL";"TAB5",#N/A,TRUE,"GENERAL"}</definedName>
    <definedName name="__s3" localSheetId="0" hidden="1">{"TAB1",#N/A,TRUE,"GENERAL";"TAB2",#N/A,TRUE,"GENERAL";"TAB3",#N/A,TRUE,"GENERAL";"TAB4",#N/A,TRUE,"GENERAL";"TAB5",#N/A,TRUE,"GENERAL"}</definedName>
    <definedName name="__s3" localSheetId="4" hidden="1">{"TAB1",#N/A,TRUE,"GENERAL";"TAB2",#N/A,TRUE,"GENERAL";"TAB3",#N/A,TRUE,"GENERAL";"TAB4",#N/A,TRUE,"GENERAL";"TAB5",#N/A,TRUE,"GENERAL"}</definedName>
    <definedName name="__s3" hidden="1">{"TAB1",#N/A,TRUE,"GENERAL";"TAB2",#N/A,TRUE,"GENERAL";"TAB3",#N/A,TRUE,"GENERAL";"TAB4",#N/A,TRUE,"GENERAL";"TAB5",#N/A,TRUE,"GENERAL"}</definedName>
    <definedName name="__s4" localSheetId="2" hidden="1">{"via1",#N/A,TRUE,"general";"via2",#N/A,TRUE,"general";"via3",#N/A,TRUE,"general"}</definedName>
    <definedName name="__s4" localSheetId="0" hidden="1">{"via1",#N/A,TRUE,"general";"via2",#N/A,TRUE,"general";"via3",#N/A,TRUE,"general"}</definedName>
    <definedName name="__s4" localSheetId="4" hidden="1">{"via1",#N/A,TRUE,"general";"via2",#N/A,TRUE,"general";"via3",#N/A,TRUE,"general"}</definedName>
    <definedName name="__s4" hidden="1">{"via1",#N/A,TRUE,"general";"via2",#N/A,TRUE,"general";"via3",#N/A,TRUE,"general"}</definedName>
    <definedName name="__s5" localSheetId="2" hidden="1">{"via1",#N/A,TRUE,"general";"via2",#N/A,TRUE,"general";"via3",#N/A,TRUE,"general"}</definedName>
    <definedName name="__s5" localSheetId="0" hidden="1">{"via1",#N/A,TRUE,"general";"via2",#N/A,TRUE,"general";"via3",#N/A,TRUE,"general"}</definedName>
    <definedName name="__s5" localSheetId="4" hidden="1">{"via1",#N/A,TRUE,"general";"via2",#N/A,TRUE,"general";"via3",#N/A,TRUE,"general"}</definedName>
    <definedName name="__s5" hidden="1">{"via1",#N/A,TRUE,"general";"via2",#N/A,TRUE,"general";"via3",#N/A,TRUE,"general"}</definedName>
    <definedName name="__s6" localSheetId="2" hidden="1">{"TAB1",#N/A,TRUE,"GENERAL";"TAB2",#N/A,TRUE,"GENERAL";"TAB3",#N/A,TRUE,"GENERAL";"TAB4",#N/A,TRUE,"GENERAL";"TAB5",#N/A,TRUE,"GENERAL"}</definedName>
    <definedName name="__s6" localSheetId="0" hidden="1">{"TAB1",#N/A,TRUE,"GENERAL";"TAB2",#N/A,TRUE,"GENERAL";"TAB3",#N/A,TRUE,"GENERAL";"TAB4",#N/A,TRUE,"GENERAL";"TAB5",#N/A,TRUE,"GENERAL"}</definedName>
    <definedName name="__s6" localSheetId="4" hidden="1">{"TAB1",#N/A,TRUE,"GENERAL";"TAB2",#N/A,TRUE,"GENERAL";"TAB3",#N/A,TRUE,"GENERAL";"TAB4",#N/A,TRUE,"GENERAL";"TAB5",#N/A,TRUE,"GENERAL"}</definedName>
    <definedName name="__s6" hidden="1">{"TAB1",#N/A,TRUE,"GENERAL";"TAB2",#N/A,TRUE,"GENERAL";"TAB3",#N/A,TRUE,"GENERAL";"TAB4",#N/A,TRUE,"GENERAL";"TAB5",#N/A,TRUE,"GENERAL"}</definedName>
    <definedName name="__s7" localSheetId="2" hidden="1">{"via1",#N/A,TRUE,"general";"via2",#N/A,TRUE,"general";"via3",#N/A,TRUE,"general"}</definedName>
    <definedName name="__s7" localSheetId="0" hidden="1">{"via1",#N/A,TRUE,"general";"via2",#N/A,TRUE,"general";"via3",#N/A,TRUE,"general"}</definedName>
    <definedName name="__s7" localSheetId="4" hidden="1">{"via1",#N/A,TRUE,"general";"via2",#N/A,TRUE,"general";"via3",#N/A,TRUE,"general"}</definedName>
    <definedName name="__s7" hidden="1">{"via1",#N/A,TRUE,"general";"via2",#N/A,TRUE,"general";"via3",#N/A,TRUE,"general"}</definedName>
    <definedName name="__SBC1" localSheetId="2">[9]INV!$A$12:$D$15</definedName>
    <definedName name="__SBC1" localSheetId="0">[9]INV!$A$12:$D$15</definedName>
    <definedName name="__SBC1">[5]INV!$A$12:$D$15</definedName>
    <definedName name="__SBC3" localSheetId="2">[9]INV!$F$12:$I$15</definedName>
    <definedName name="__SBC3" localSheetId="0">[9]INV!$F$12:$I$15</definedName>
    <definedName name="__SBC3">[5]INV!$F$12:$I$15</definedName>
    <definedName name="__SBC5" localSheetId="2">[9]INV!$K$12:$N$15</definedName>
    <definedName name="__SBC5" localSheetId="0">[9]INV!$K$12:$N$15</definedName>
    <definedName name="__SBC5">[5]INV!$K$12:$N$15</definedName>
    <definedName name="__t3" localSheetId="2" hidden="1">{"TAB1",#N/A,TRUE,"GENERAL";"TAB2",#N/A,TRUE,"GENERAL";"TAB3",#N/A,TRUE,"GENERAL";"TAB4",#N/A,TRUE,"GENERAL";"TAB5",#N/A,TRUE,"GENERAL"}</definedName>
    <definedName name="__t3" localSheetId="0" hidden="1">{"TAB1",#N/A,TRUE,"GENERAL";"TAB2",#N/A,TRUE,"GENERAL";"TAB3",#N/A,TRUE,"GENERAL";"TAB4",#N/A,TRUE,"GENERAL";"TAB5",#N/A,TRUE,"GENERAL"}</definedName>
    <definedName name="__t3" localSheetId="4" hidden="1">{"TAB1",#N/A,TRUE,"GENERAL";"TAB2",#N/A,TRUE,"GENERAL";"TAB3",#N/A,TRUE,"GENERAL";"TAB4",#N/A,TRUE,"GENERAL";"TAB5",#N/A,TRUE,"GENERAL"}</definedName>
    <definedName name="__t3" hidden="1">{"TAB1",#N/A,TRUE,"GENERAL";"TAB2",#N/A,TRUE,"GENERAL";"TAB3",#N/A,TRUE,"GENERAL";"TAB4",#N/A,TRUE,"GENERAL";"TAB5",#N/A,TRUE,"GENERAL"}</definedName>
    <definedName name="__t4" localSheetId="2" hidden="1">{"via1",#N/A,TRUE,"general";"via2",#N/A,TRUE,"general";"via3",#N/A,TRUE,"general"}</definedName>
    <definedName name="__t4" localSheetId="0" hidden="1">{"via1",#N/A,TRUE,"general";"via2",#N/A,TRUE,"general";"via3",#N/A,TRUE,"general"}</definedName>
    <definedName name="__t4" localSheetId="4" hidden="1">{"via1",#N/A,TRUE,"general";"via2",#N/A,TRUE,"general";"via3",#N/A,TRUE,"general"}</definedName>
    <definedName name="__t4" hidden="1">{"via1",#N/A,TRUE,"general";"via2",#N/A,TRUE,"general";"via3",#N/A,TRUE,"general"}</definedName>
    <definedName name="__t5" localSheetId="2" hidden="1">{"TAB1",#N/A,TRUE,"GENERAL";"TAB2",#N/A,TRUE,"GENERAL";"TAB3",#N/A,TRUE,"GENERAL";"TAB4",#N/A,TRUE,"GENERAL";"TAB5",#N/A,TRUE,"GENERAL"}</definedName>
    <definedName name="__t5" localSheetId="0" hidden="1">{"TAB1",#N/A,TRUE,"GENERAL";"TAB2",#N/A,TRUE,"GENERAL";"TAB3",#N/A,TRUE,"GENERAL";"TAB4",#N/A,TRUE,"GENERAL";"TAB5",#N/A,TRUE,"GENERAL"}</definedName>
    <definedName name="__t5" localSheetId="4" hidden="1">{"TAB1",#N/A,TRUE,"GENERAL";"TAB2",#N/A,TRUE,"GENERAL";"TAB3",#N/A,TRUE,"GENERAL";"TAB4",#N/A,TRUE,"GENERAL";"TAB5",#N/A,TRUE,"GENERAL"}</definedName>
    <definedName name="__t5" hidden="1">{"TAB1",#N/A,TRUE,"GENERAL";"TAB2",#N/A,TRUE,"GENERAL";"TAB3",#N/A,TRUE,"GENERAL";"TAB4",#N/A,TRUE,"GENERAL";"TAB5",#N/A,TRUE,"GENERAL"}</definedName>
    <definedName name="__t6" localSheetId="2" hidden="1">{"via1",#N/A,TRUE,"general";"via2",#N/A,TRUE,"general";"via3",#N/A,TRUE,"general"}</definedName>
    <definedName name="__t6" localSheetId="0" hidden="1">{"via1",#N/A,TRUE,"general";"via2",#N/A,TRUE,"general";"via3",#N/A,TRUE,"general"}</definedName>
    <definedName name="__t6" localSheetId="4" hidden="1">{"via1",#N/A,TRUE,"general";"via2",#N/A,TRUE,"general";"via3",#N/A,TRUE,"general"}</definedName>
    <definedName name="__t6" hidden="1">{"via1",#N/A,TRUE,"general";"via2",#N/A,TRUE,"general";"via3",#N/A,TRUE,"general"}</definedName>
    <definedName name="__t66" localSheetId="2" hidden="1">{"TAB1",#N/A,TRUE,"GENERAL";"TAB2",#N/A,TRUE,"GENERAL";"TAB3",#N/A,TRUE,"GENERAL";"TAB4",#N/A,TRUE,"GENERAL";"TAB5",#N/A,TRUE,"GENERAL"}</definedName>
    <definedName name="__t66" localSheetId="0" hidden="1">{"TAB1",#N/A,TRUE,"GENERAL";"TAB2",#N/A,TRUE,"GENERAL";"TAB3",#N/A,TRUE,"GENERAL";"TAB4",#N/A,TRUE,"GENERAL";"TAB5",#N/A,TRUE,"GENERAL"}</definedName>
    <definedName name="__t66" localSheetId="4" hidden="1">{"TAB1",#N/A,TRUE,"GENERAL";"TAB2",#N/A,TRUE,"GENERAL";"TAB3",#N/A,TRUE,"GENERAL";"TAB4",#N/A,TRUE,"GENERAL";"TAB5",#N/A,TRUE,"GENERAL"}</definedName>
    <definedName name="__t66" hidden="1">{"TAB1",#N/A,TRUE,"GENERAL";"TAB2",#N/A,TRUE,"GENERAL";"TAB3",#N/A,TRUE,"GENERAL";"TAB4",#N/A,TRUE,"GENERAL";"TAB5",#N/A,TRUE,"GENERAL"}</definedName>
    <definedName name="__t7" localSheetId="2" hidden="1">{"via1",#N/A,TRUE,"general";"via2",#N/A,TRUE,"general";"via3",#N/A,TRUE,"general"}</definedName>
    <definedName name="__t7" localSheetId="0" hidden="1">{"via1",#N/A,TRUE,"general";"via2",#N/A,TRUE,"general";"via3",#N/A,TRUE,"general"}</definedName>
    <definedName name="__t7" localSheetId="4" hidden="1">{"via1",#N/A,TRUE,"general";"via2",#N/A,TRUE,"general";"via3",#N/A,TRUE,"general"}</definedName>
    <definedName name="__t7" hidden="1">{"via1",#N/A,TRUE,"general";"via2",#N/A,TRUE,"general";"via3",#N/A,TRUE,"general"}</definedName>
    <definedName name="__t77" localSheetId="2" hidden="1">{"TAB1",#N/A,TRUE,"GENERAL";"TAB2",#N/A,TRUE,"GENERAL";"TAB3",#N/A,TRUE,"GENERAL";"TAB4",#N/A,TRUE,"GENERAL";"TAB5",#N/A,TRUE,"GENERAL"}</definedName>
    <definedName name="__t77" localSheetId="0" hidden="1">{"TAB1",#N/A,TRUE,"GENERAL";"TAB2",#N/A,TRUE,"GENERAL";"TAB3",#N/A,TRUE,"GENERAL";"TAB4",#N/A,TRUE,"GENERAL";"TAB5",#N/A,TRUE,"GENERAL"}</definedName>
    <definedName name="__t77" localSheetId="4" hidden="1">{"TAB1",#N/A,TRUE,"GENERAL";"TAB2",#N/A,TRUE,"GENERAL";"TAB3",#N/A,TRUE,"GENERAL";"TAB4",#N/A,TRUE,"GENERAL";"TAB5",#N/A,TRUE,"GENERAL"}</definedName>
    <definedName name="__t77" hidden="1">{"TAB1",#N/A,TRUE,"GENERAL";"TAB2",#N/A,TRUE,"GENERAL";"TAB3",#N/A,TRUE,"GENERAL";"TAB4",#N/A,TRUE,"GENERAL";"TAB5",#N/A,TRUE,"GENERAL"}</definedName>
    <definedName name="__t8" localSheetId="2" hidden="1">{"TAB1",#N/A,TRUE,"GENERAL";"TAB2",#N/A,TRUE,"GENERAL";"TAB3",#N/A,TRUE,"GENERAL";"TAB4",#N/A,TRUE,"GENERAL";"TAB5",#N/A,TRUE,"GENERAL"}</definedName>
    <definedName name="__t8" localSheetId="0" hidden="1">{"TAB1",#N/A,TRUE,"GENERAL";"TAB2",#N/A,TRUE,"GENERAL";"TAB3",#N/A,TRUE,"GENERAL";"TAB4",#N/A,TRUE,"GENERAL";"TAB5",#N/A,TRUE,"GENERAL"}</definedName>
    <definedName name="__t8" localSheetId="4" hidden="1">{"TAB1",#N/A,TRUE,"GENERAL";"TAB2",#N/A,TRUE,"GENERAL";"TAB3",#N/A,TRUE,"GENERAL";"TAB4",#N/A,TRUE,"GENERAL";"TAB5",#N/A,TRUE,"GENERAL"}</definedName>
    <definedName name="__t8" hidden="1">{"TAB1",#N/A,TRUE,"GENERAL";"TAB2",#N/A,TRUE,"GENERAL";"TAB3",#N/A,TRUE,"GENERAL";"TAB4",#N/A,TRUE,"GENERAL";"TAB5",#N/A,TRUE,"GENERAL"}</definedName>
    <definedName name="__t88" localSheetId="2" hidden="1">{"via1",#N/A,TRUE,"general";"via2",#N/A,TRUE,"general";"via3",#N/A,TRUE,"general"}</definedName>
    <definedName name="__t88" localSheetId="0" hidden="1">{"via1",#N/A,TRUE,"general";"via2",#N/A,TRUE,"general";"via3",#N/A,TRUE,"general"}</definedName>
    <definedName name="__t88" localSheetId="4" hidden="1">{"via1",#N/A,TRUE,"general";"via2",#N/A,TRUE,"general";"via3",#N/A,TRUE,"general"}</definedName>
    <definedName name="__t88" hidden="1">{"via1",#N/A,TRUE,"general";"via2",#N/A,TRUE,"general";"via3",#N/A,TRUE,"general"}</definedName>
    <definedName name="__t9" localSheetId="2" hidden="1">{"TAB1",#N/A,TRUE,"GENERAL";"TAB2",#N/A,TRUE,"GENERAL";"TAB3",#N/A,TRUE,"GENERAL";"TAB4",#N/A,TRUE,"GENERAL";"TAB5",#N/A,TRUE,"GENERAL"}</definedName>
    <definedName name="__t9" localSheetId="0" hidden="1">{"TAB1",#N/A,TRUE,"GENERAL";"TAB2",#N/A,TRUE,"GENERAL";"TAB3",#N/A,TRUE,"GENERAL";"TAB4",#N/A,TRUE,"GENERAL";"TAB5",#N/A,TRUE,"GENERAL"}</definedName>
    <definedName name="__t9" localSheetId="4" hidden="1">{"TAB1",#N/A,TRUE,"GENERAL";"TAB2",#N/A,TRUE,"GENERAL";"TAB3",#N/A,TRUE,"GENERAL";"TAB4",#N/A,TRUE,"GENERAL";"TAB5",#N/A,TRUE,"GENERAL"}</definedName>
    <definedName name="__t9" hidden="1">{"TAB1",#N/A,TRUE,"GENERAL";"TAB2",#N/A,TRUE,"GENERAL";"TAB3",#N/A,TRUE,"GENERAL";"TAB4",#N/A,TRUE,"GENERAL";"TAB5",#N/A,TRUE,"GENERAL"}</definedName>
    <definedName name="__t99" localSheetId="2" hidden="1">{"via1",#N/A,TRUE,"general";"via2",#N/A,TRUE,"general";"via3",#N/A,TRUE,"general"}</definedName>
    <definedName name="__t99" localSheetId="0" hidden="1">{"via1",#N/A,TRUE,"general";"via2",#N/A,TRUE,"general";"via3",#N/A,TRUE,"general"}</definedName>
    <definedName name="__t99" localSheetId="4" hidden="1">{"via1",#N/A,TRUE,"general";"via2",#N/A,TRUE,"general";"via3",#N/A,TRUE,"general"}</definedName>
    <definedName name="__t99" hidden="1">{"via1",#N/A,TRUE,"general";"via2",#N/A,TRUE,"general";"via3",#N/A,TRUE,"general"}</definedName>
    <definedName name="__TA1">[16]DATBAND!$L$3:$L$652</definedName>
    <definedName name="__TA2">[16]DATBAND!$M$3:$M$570</definedName>
    <definedName name="__TA3">[16]DATBAND!$N$3:$N$446</definedName>
    <definedName name="__TA4">[16]DATBAND!$O$3:$O$678</definedName>
    <definedName name="__TA5">[16]DATBAND!$P$3:$P$601</definedName>
    <definedName name="__TA6">[16]DATBAND!$Q$3:$Q$531</definedName>
    <definedName name="__TA7">[16]DATBAND!$R$3:$R$504</definedName>
    <definedName name="__TA8">[16]DATBAND!$S$3:$S$674</definedName>
    <definedName name="__TA9">[16]DATBAND!$T$3:$T$544</definedName>
    <definedName name="__tab1" localSheetId="2">#REF!</definedName>
    <definedName name="__tab1" localSheetId="0">#REF!</definedName>
    <definedName name="__tab1" localSheetId="4">#REF!</definedName>
    <definedName name="__tab1">#REF!</definedName>
    <definedName name="__tab2" localSheetId="2">#REF!</definedName>
    <definedName name="__tab2" localSheetId="0">#REF!</definedName>
    <definedName name="__tab2" localSheetId="4">#REF!</definedName>
    <definedName name="__tab2">#REF!</definedName>
    <definedName name="__tab3" localSheetId="2">#REF!</definedName>
    <definedName name="__tab3" localSheetId="0">#REF!</definedName>
    <definedName name="__tab3" localSheetId="4">#REF!</definedName>
    <definedName name="__tab3">#REF!</definedName>
    <definedName name="__TAB4" localSheetId="2">#REF!</definedName>
    <definedName name="__TAB4" localSheetId="0">#REF!</definedName>
    <definedName name="__TAB4" localSheetId="4">#REF!</definedName>
    <definedName name="__TAB4">#REF!</definedName>
    <definedName name="__TLL3" localSheetId="2">#REF!</definedName>
    <definedName name="__TLL3" localSheetId="0">#REF!</definedName>
    <definedName name="__TLL3">#REF!</definedName>
    <definedName name="__TP1" localSheetId="2">#REF!</definedName>
    <definedName name="__TP1" localSheetId="0">#REF!</definedName>
    <definedName name="__TP1">#REF!</definedName>
    <definedName name="__u4" localSheetId="2" hidden="1">{"TAB1",#N/A,TRUE,"GENERAL";"TAB2",#N/A,TRUE,"GENERAL";"TAB3",#N/A,TRUE,"GENERAL";"TAB4",#N/A,TRUE,"GENERAL";"TAB5",#N/A,TRUE,"GENERAL"}</definedName>
    <definedName name="__u4" localSheetId="0" hidden="1">{"TAB1",#N/A,TRUE,"GENERAL";"TAB2",#N/A,TRUE,"GENERAL";"TAB3",#N/A,TRUE,"GENERAL";"TAB4",#N/A,TRUE,"GENERAL";"TAB5",#N/A,TRUE,"GENERAL"}</definedName>
    <definedName name="__u4" localSheetId="4" hidden="1">{"TAB1",#N/A,TRUE,"GENERAL";"TAB2",#N/A,TRUE,"GENERAL";"TAB3",#N/A,TRUE,"GENERAL";"TAB4",#N/A,TRUE,"GENERAL";"TAB5",#N/A,TRUE,"GENERAL"}</definedName>
    <definedName name="__u4" hidden="1">{"TAB1",#N/A,TRUE,"GENERAL";"TAB2",#N/A,TRUE,"GENERAL";"TAB3",#N/A,TRUE,"GENERAL";"TAB4",#N/A,TRUE,"GENERAL";"TAB5",#N/A,TRUE,"GENERAL"}</definedName>
    <definedName name="__u5" localSheetId="2" hidden="1">{"TAB1",#N/A,TRUE,"GENERAL";"TAB2",#N/A,TRUE,"GENERAL";"TAB3",#N/A,TRUE,"GENERAL";"TAB4",#N/A,TRUE,"GENERAL";"TAB5",#N/A,TRUE,"GENERAL"}</definedName>
    <definedName name="__u5" localSheetId="0" hidden="1">{"TAB1",#N/A,TRUE,"GENERAL";"TAB2",#N/A,TRUE,"GENERAL";"TAB3",#N/A,TRUE,"GENERAL";"TAB4",#N/A,TRUE,"GENERAL";"TAB5",#N/A,TRUE,"GENERAL"}</definedName>
    <definedName name="__u5" localSheetId="4" hidden="1">{"TAB1",#N/A,TRUE,"GENERAL";"TAB2",#N/A,TRUE,"GENERAL";"TAB3",#N/A,TRUE,"GENERAL";"TAB4",#N/A,TRUE,"GENERAL";"TAB5",#N/A,TRUE,"GENERAL"}</definedName>
    <definedName name="__u5" hidden="1">{"TAB1",#N/A,TRUE,"GENERAL";"TAB2",#N/A,TRUE,"GENERAL";"TAB3",#N/A,TRUE,"GENERAL";"TAB4",#N/A,TRUE,"GENERAL";"TAB5",#N/A,TRUE,"GENERAL"}</definedName>
    <definedName name="__u6" localSheetId="2" hidden="1">{"TAB1",#N/A,TRUE,"GENERAL";"TAB2",#N/A,TRUE,"GENERAL";"TAB3",#N/A,TRUE,"GENERAL";"TAB4",#N/A,TRUE,"GENERAL";"TAB5",#N/A,TRUE,"GENERAL"}</definedName>
    <definedName name="__u6" localSheetId="0" hidden="1">{"TAB1",#N/A,TRUE,"GENERAL";"TAB2",#N/A,TRUE,"GENERAL";"TAB3",#N/A,TRUE,"GENERAL";"TAB4",#N/A,TRUE,"GENERAL";"TAB5",#N/A,TRUE,"GENERAL"}</definedName>
    <definedName name="__u6" localSheetId="4" hidden="1">{"TAB1",#N/A,TRUE,"GENERAL";"TAB2",#N/A,TRUE,"GENERAL";"TAB3",#N/A,TRUE,"GENERAL";"TAB4",#N/A,TRUE,"GENERAL";"TAB5",#N/A,TRUE,"GENERAL"}</definedName>
    <definedName name="__u6" hidden="1">{"TAB1",#N/A,TRUE,"GENERAL";"TAB2",#N/A,TRUE,"GENERAL";"TAB3",#N/A,TRUE,"GENERAL";"TAB4",#N/A,TRUE,"GENERAL";"TAB5",#N/A,TRUE,"GENERAL"}</definedName>
    <definedName name="__u7" localSheetId="2" hidden="1">{"via1",#N/A,TRUE,"general";"via2",#N/A,TRUE,"general";"via3",#N/A,TRUE,"general"}</definedName>
    <definedName name="__u7" localSheetId="0" hidden="1">{"via1",#N/A,TRUE,"general";"via2",#N/A,TRUE,"general";"via3",#N/A,TRUE,"general"}</definedName>
    <definedName name="__u7" localSheetId="4" hidden="1">{"via1",#N/A,TRUE,"general";"via2",#N/A,TRUE,"general";"via3",#N/A,TRUE,"general"}</definedName>
    <definedName name="__u7" hidden="1">{"via1",#N/A,TRUE,"general";"via2",#N/A,TRUE,"general";"via3",#N/A,TRUE,"general"}</definedName>
    <definedName name="__u8" localSheetId="2" hidden="1">{"TAB1",#N/A,TRUE,"GENERAL";"TAB2",#N/A,TRUE,"GENERAL";"TAB3",#N/A,TRUE,"GENERAL";"TAB4",#N/A,TRUE,"GENERAL";"TAB5",#N/A,TRUE,"GENERAL"}</definedName>
    <definedName name="__u8" localSheetId="0" hidden="1">{"TAB1",#N/A,TRUE,"GENERAL";"TAB2",#N/A,TRUE,"GENERAL";"TAB3",#N/A,TRUE,"GENERAL";"TAB4",#N/A,TRUE,"GENERAL";"TAB5",#N/A,TRUE,"GENERAL"}</definedName>
    <definedName name="__u8" localSheetId="4" hidden="1">{"TAB1",#N/A,TRUE,"GENERAL";"TAB2",#N/A,TRUE,"GENERAL";"TAB3",#N/A,TRUE,"GENERAL";"TAB4",#N/A,TRUE,"GENERAL";"TAB5",#N/A,TRUE,"GENERAL"}</definedName>
    <definedName name="__u8" hidden="1">{"TAB1",#N/A,TRUE,"GENERAL";"TAB2",#N/A,TRUE,"GENERAL";"TAB3",#N/A,TRUE,"GENERAL";"TAB4",#N/A,TRUE,"GENERAL";"TAB5",#N/A,TRUE,"GENERAL"}</definedName>
    <definedName name="__u9" localSheetId="2" hidden="1">{"TAB1",#N/A,TRUE,"GENERAL";"TAB2",#N/A,TRUE,"GENERAL";"TAB3",#N/A,TRUE,"GENERAL";"TAB4",#N/A,TRUE,"GENERAL";"TAB5",#N/A,TRUE,"GENERAL"}</definedName>
    <definedName name="__u9" localSheetId="0" hidden="1">{"TAB1",#N/A,TRUE,"GENERAL";"TAB2",#N/A,TRUE,"GENERAL";"TAB3",#N/A,TRUE,"GENERAL";"TAB4",#N/A,TRUE,"GENERAL";"TAB5",#N/A,TRUE,"GENERAL"}</definedName>
    <definedName name="__u9" localSheetId="4" hidden="1">{"TAB1",#N/A,TRUE,"GENERAL";"TAB2",#N/A,TRUE,"GENERAL";"TAB3",#N/A,TRUE,"GENERAL";"TAB4",#N/A,TRUE,"GENERAL";"TAB5",#N/A,TRUE,"GENERAL"}</definedName>
    <definedName name="__u9" hidden="1">{"TAB1",#N/A,TRUE,"GENERAL";"TAB2",#N/A,TRUE,"GENERAL";"TAB3",#N/A,TRUE,"GENERAL";"TAB4",#N/A,TRUE,"GENERAL";"TAB5",#N/A,TRUE,"GENERAL"}</definedName>
    <definedName name="__ur7" localSheetId="2" hidden="1">{"TAB1",#N/A,TRUE,"GENERAL";"TAB2",#N/A,TRUE,"GENERAL";"TAB3",#N/A,TRUE,"GENERAL";"TAB4",#N/A,TRUE,"GENERAL";"TAB5",#N/A,TRUE,"GENERAL"}</definedName>
    <definedName name="__ur7" localSheetId="0" hidden="1">{"TAB1",#N/A,TRUE,"GENERAL";"TAB2",#N/A,TRUE,"GENERAL";"TAB3",#N/A,TRUE,"GENERAL";"TAB4",#N/A,TRUE,"GENERAL";"TAB5",#N/A,TRUE,"GENERAL"}</definedName>
    <definedName name="__ur7" localSheetId="4" hidden="1">{"TAB1",#N/A,TRUE,"GENERAL";"TAB2",#N/A,TRUE,"GENERAL";"TAB3",#N/A,TRUE,"GENERAL";"TAB4",#N/A,TRUE,"GENERAL";"TAB5",#N/A,TRUE,"GENERAL"}</definedName>
    <definedName name="__ur7" hidden="1">{"TAB1",#N/A,TRUE,"GENERAL";"TAB2",#N/A,TRUE,"GENERAL";"TAB3",#N/A,TRUE,"GENERAL";"TAB4",#N/A,TRUE,"GENERAL";"TAB5",#N/A,TRUE,"GENERAL"}</definedName>
    <definedName name="__v2" localSheetId="2" hidden="1">{"via1",#N/A,TRUE,"general";"via2",#N/A,TRUE,"general";"via3",#N/A,TRUE,"general"}</definedName>
    <definedName name="__v2" localSheetId="0" hidden="1">{"via1",#N/A,TRUE,"general";"via2",#N/A,TRUE,"general";"via3",#N/A,TRUE,"general"}</definedName>
    <definedName name="__v2" localSheetId="4" hidden="1">{"via1",#N/A,TRUE,"general";"via2",#N/A,TRUE,"general";"via3",#N/A,TRUE,"general"}</definedName>
    <definedName name="__v2" hidden="1">{"via1",#N/A,TRUE,"general";"via2",#N/A,TRUE,"general";"via3",#N/A,TRUE,"general"}</definedName>
    <definedName name="__v3" localSheetId="2" hidden="1">{"TAB1",#N/A,TRUE,"GENERAL";"TAB2",#N/A,TRUE,"GENERAL";"TAB3",#N/A,TRUE,"GENERAL";"TAB4",#N/A,TRUE,"GENERAL";"TAB5",#N/A,TRUE,"GENERAL"}</definedName>
    <definedName name="__v3" localSheetId="0" hidden="1">{"TAB1",#N/A,TRUE,"GENERAL";"TAB2",#N/A,TRUE,"GENERAL";"TAB3",#N/A,TRUE,"GENERAL";"TAB4",#N/A,TRUE,"GENERAL";"TAB5",#N/A,TRUE,"GENERAL"}</definedName>
    <definedName name="__v3" localSheetId="4" hidden="1">{"TAB1",#N/A,TRUE,"GENERAL";"TAB2",#N/A,TRUE,"GENERAL";"TAB3",#N/A,TRUE,"GENERAL";"TAB4",#N/A,TRUE,"GENERAL";"TAB5",#N/A,TRUE,"GENERAL"}</definedName>
    <definedName name="__v3" hidden="1">{"TAB1",#N/A,TRUE,"GENERAL";"TAB2",#N/A,TRUE,"GENERAL";"TAB3",#N/A,TRUE,"GENERAL";"TAB4",#N/A,TRUE,"GENERAL";"TAB5",#N/A,TRUE,"GENERAL"}</definedName>
    <definedName name="__v4" localSheetId="2" hidden="1">{"TAB1",#N/A,TRUE,"GENERAL";"TAB2",#N/A,TRUE,"GENERAL";"TAB3",#N/A,TRUE,"GENERAL";"TAB4",#N/A,TRUE,"GENERAL";"TAB5",#N/A,TRUE,"GENERAL"}</definedName>
    <definedName name="__v4" localSheetId="0" hidden="1">{"TAB1",#N/A,TRUE,"GENERAL";"TAB2",#N/A,TRUE,"GENERAL";"TAB3",#N/A,TRUE,"GENERAL";"TAB4",#N/A,TRUE,"GENERAL";"TAB5",#N/A,TRUE,"GENERAL"}</definedName>
    <definedName name="__v4" localSheetId="4" hidden="1">{"TAB1",#N/A,TRUE,"GENERAL";"TAB2",#N/A,TRUE,"GENERAL";"TAB3",#N/A,TRUE,"GENERAL";"TAB4",#N/A,TRUE,"GENERAL";"TAB5",#N/A,TRUE,"GENERAL"}</definedName>
    <definedName name="__v4" hidden="1">{"TAB1",#N/A,TRUE,"GENERAL";"TAB2",#N/A,TRUE,"GENERAL";"TAB3",#N/A,TRUE,"GENERAL";"TAB4",#N/A,TRUE,"GENERAL";"TAB5",#N/A,TRUE,"GENERAL"}</definedName>
    <definedName name="__v5" localSheetId="2" hidden="1">{"TAB1",#N/A,TRUE,"GENERAL";"TAB2",#N/A,TRUE,"GENERAL";"TAB3",#N/A,TRUE,"GENERAL";"TAB4",#N/A,TRUE,"GENERAL";"TAB5",#N/A,TRUE,"GENERAL"}</definedName>
    <definedName name="__v5" localSheetId="0" hidden="1">{"TAB1",#N/A,TRUE,"GENERAL";"TAB2",#N/A,TRUE,"GENERAL";"TAB3",#N/A,TRUE,"GENERAL";"TAB4",#N/A,TRUE,"GENERAL";"TAB5",#N/A,TRUE,"GENERAL"}</definedName>
    <definedName name="__v5" localSheetId="4" hidden="1">{"TAB1",#N/A,TRUE,"GENERAL";"TAB2",#N/A,TRUE,"GENERAL";"TAB3",#N/A,TRUE,"GENERAL";"TAB4",#N/A,TRUE,"GENERAL";"TAB5",#N/A,TRUE,"GENERAL"}</definedName>
    <definedName name="__v5" hidden="1">{"TAB1",#N/A,TRUE,"GENERAL";"TAB2",#N/A,TRUE,"GENERAL";"TAB3",#N/A,TRUE,"GENERAL";"TAB4",#N/A,TRUE,"GENERAL";"TAB5",#N/A,TRUE,"GENERAL"}</definedName>
    <definedName name="__v6" localSheetId="2" hidden="1">{"TAB1",#N/A,TRUE,"GENERAL";"TAB2",#N/A,TRUE,"GENERAL";"TAB3",#N/A,TRUE,"GENERAL";"TAB4",#N/A,TRUE,"GENERAL";"TAB5",#N/A,TRUE,"GENERAL"}</definedName>
    <definedName name="__v6" localSheetId="0" hidden="1">{"TAB1",#N/A,TRUE,"GENERAL";"TAB2",#N/A,TRUE,"GENERAL";"TAB3",#N/A,TRUE,"GENERAL";"TAB4",#N/A,TRUE,"GENERAL";"TAB5",#N/A,TRUE,"GENERAL"}</definedName>
    <definedName name="__v6" localSheetId="4" hidden="1">{"TAB1",#N/A,TRUE,"GENERAL";"TAB2",#N/A,TRUE,"GENERAL";"TAB3",#N/A,TRUE,"GENERAL";"TAB4",#N/A,TRUE,"GENERAL";"TAB5",#N/A,TRUE,"GENERAL"}</definedName>
    <definedName name="__v6" hidden="1">{"TAB1",#N/A,TRUE,"GENERAL";"TAB2",#N/A,TRUE,"GENERAL";"TAB3",#N/A,TRUE,"GENERAL";"TAB4",#N/A,TRUE,"GENERAL";"TAB5",#N/A,TRUE,"GENERAL"}</definedName>
    <definedName name="__v7" localSheetId="2" hidden="1">{"via1",#N/A,TRUE,"general";"via2",#N/A,TRUE,"general";"via3",#N/A,TRUE,"general"}</definedName>
    <definedName name="__v7" localSheetId="0" hidden="1">{"via1",#N/A,TRUE,"general";"via2",#N/A,TRUE,"general";"via3",#N/A,TRUE,"general"}</definedName>
    <definedName name="__v7" localSheetId="4" hidden="1">{"via1",#N/A,TRUE,"general";"via2",#N/A,TRUE,"general";"via3",#N/A,TRUE,"general"}</definedName>
    <definedName name="__v7" hidden="1">{"via1",#N/A,TRUE,"general";"via2",#N/A,TRUE,"general";"via3",#N/A,TRUE,"general"}</definedName>
    <definedName name="__v8" localSheetId="2" hidden="1">{"TAB1",#N/A,TRUE,"GENERAL";"TAB2",#N/A,TRUE,"GENERAL";"TAB3",#N/A,TRUE,"GENERAL";"TAB4",#N/A,TRUE,"GENERAL";"TAB5",#N/A,TRUE,"GENERAL"}</definedName>
    <definedName name="__v8" localSheetId="0" hidden="1">{"TAB1",#N/A,TRUE,"GENERAL";"TAB2",#N/A,TRUE,"GENERAL";"TAB3",#N/A,TRUE,"GENERAL";"TAB4",#N/A,TRUE,"GENERAL";"TAB5",#N/A,TRUE,"GENERAL"}</definedName>
    <definedName name="__v8" localSheetId="4" hidden="1">{"TAB1",#N/A,TRUE,"GENERAL";"TAB2",#N/A,TRUE,"GENERAL";"TAB3",#N/A,TRUE,"GENERAL";"TAB4",#N/A,TRUE,"GENERAL";"TAB5",#N/A,TRUE,"GENERAL"}</definedName>
    <definedName name="__v8" hidden="1">{"TAB1",#N/A,TRUE,"GENERAL";"TAB2",#N/A,TRUE,"GENERAL";"TAB3",#N/A,TRUE,"GENERAL";"TAB4",#N/A,TRUE,"GENERAL";"TAB5",#N/A,TRUE,"GENERAL"}</definedName>
    <definedName name="__v9" localSheetId="2" hidden="1">{"TAB1",#N/A,TRUE,"GENERAL";"TAB2",#N/A,TRUE,"GENERAL";"TAB3",#N/A,TRUE,"GENERAL";"TAB4",#N/A,TRUE,"GENERAL";"TAB5",#N/A,TRUE,"GENERAL"}</definedName>
    <definedName name="__v9" localSheetId="0" hidden="1">{"TAB1",#N/A,TRUE,"GENERAL";"TAB2",#N/A,TRUE,"GENERAL";"TAB3",#N/A,TRUE,"GENERAL";"TAB4",#N/A,TRUE,"GENERAL";"TAB5",#N/A,TRUE,"GENERAL"}</definedName>
    <definedName name="__v9" localSheetId="4" hidden="1">{"TAB1",#N/A,TRUE,"GENERAL";"TAB2",#N/A,TRUE,"GENERAL";"TAB3",#N/A,TRUE,"GENERAL";"TAB4",#N/A,TRUE,"GENERAL";"TAB5",#N/A,TRUE,"GENERAL"}</definedName>
    <definedName name="__v9" hidden="1">{"TAB1",#N/A,TRUE,"GENERAL";"TAB2",#N/A,TRUE,"GENERAL";"TAB3",#N/A,TRUE,"GENERAL";"TAB4",#N/A,TRUE,"GENERAL";"TAB5",#N/A,TRUE,"GENERAL"}</definedName>
    <definedName name="__vfv4" localSheetId="2" hidden="1">{"via1",#N/A,TRUE,"general";"via2",#N/A,TRUE,"general";"via3",#N/A,TRUE,"general"}</definedName>
    <definedName name="__vfv4" localSheetId="0" hidden="1">{"via1",#N/A,TRUE,"general";"via2",#N/A,TRUE,"general";"via3",#N/A,TRUE,"general"}</definedName>
    <definedName name="__vfv4" localSheetId="4" hidden="1">{"via1",#N/A,TRUE,"general";"via2",#N/A,TRUE,"general";"via3",#N/A,TRUE,"general"}</definedName>
    <definedName name="__vfv4" hidden="1">{"via1",#N/A,TRUE,"general";"via2",#N/A,TRUE,"general";"via3",#N/A,TRUE,"general"}</definedName>
    <definedName name="__Vol1">[14]Item!$A:$D</definedName>
    <definedName name="__VPD1">[11]TARIFAS!$C$582</definedName>
    <definedName name="__VPI1">[11]TARIFAS!$C$580</definedName>
    <definedName name="__VRA1">[11]TARIFAS!$C$579</definedName>
    <definedName name="__Vu1">[25]CALCULO!$B$23</definedName>
    <definedName name="__Vu2">[25]CALCULO!$E$23</definedName>
    <definedName name="__Vu3">[25]CALCULO!$H$23</definedName>
    <definedName name="__x1" localSheetId="2" hidden="1">{"TAB1",#N/A,TRUE,"GENERAL";"TAB2",#N/A,TRUE,"GENERAL";"TAB3",#N/A,TRUE,"GENERAL";"TAB4",#N/A,TRUE,"GENERAL";"TAB5",#N/A,TRUE,"GENERAL"}</definedName>
    <definedName name="__x1" localSheetId="0" hidden="1">{"TAB1",#N/A,TRUE,"GENERAL";"TAB2",#N/A,TRUE,"GENERAL";"TAB3",#N/A,TRUE,"GENERAL";"TAB4",#N/A,TRUE,"GENERAL";"TAB5",#N/A,TRUE,"GENERAL"}</definedName>
    <definedName name="__x1" localSheetId="4" hidden="1">{"TAB1",#N/A,TRUE,"GENERAL";"TAB2",#N/A,TRUE,"GENERAL";"TAB3",#N/A,TRUE,"GENERAL";"TAB4",#N/A,TRUE,"GENERAL";"TAB5",#N/A,TRUE,"GENERAL"}</definedName>
    <definedName name="__x1" hidden="1">{"TAB1",#N/A,TRUE,"GENERAL";"TAB2",#N/A,TRUE,"GENERAL";"TAB3",#N/A,TRUE,"GENERAL";"TAB4",#N/A,TRUE,"GENERAL";"TAB5",#N/A,TRUE,"GENERAL"}</definedName>
    <definedName name="__x2" localSheetId="2" hidden="1">{"via1",#N/A,TRUE,"general";"via2",#N/A,TRUE,"general";"via3",#N/A,TRUE,"general"}</definedName>
    <definedName name="__x2" localSheetId="0" hidden="1">{"via1",#N/A,TRUE,"general";"via2",#N/A,TRUE,"general";"via3",#N/A,TRUE,"general"}</definedName>
    <definedName name="__x2" localSheetId="4" hidden="1">{"via1",#N/A,TRUE,"general";"via2",#N/A,TRUE,"general";"via3",#N/A,TRUE,"general"}</definedName>
    <definedName name="__x2" hidden="1">{"via1",#N/A,TRUE,"general";"via2",#N/A,TRUE,"general";"via3",#N/A,TRUE,"general"}</definedName>
    <definedName name="__x3" localSheetId="2" hidden="1">{"via1",#N/A,TRUE,"general";"via2",#N/A,TRUE,"general";"via3",#N/A,TRUE,"general"}</definedName>
    <definedName name="__x3" localSheetId="0" hidden="1">{"via1",#N/A,TRUE,"general";"via2",#N/A,TRUE,"general";"via3",#N/A,TRUE,"general"}</definedName>
    <definedName name="__x3" localSheetId="4" hidden="1">{"via1",#N/A,TRUE,"general";"via2",#N/A,TRUE,"general";"via3",#N/A,TRUE,"general"}</definedName>
    <definedName name="__x3" hidden="1">{"via1",#N/A,TRUE,"general";"via2",#N/A,TRUE,"general";"via3",#N/A,TRUE,"general"}</definedName>
    <definedName name="__x4" localSheetId="2" hidden="1">{"via1",#N/A,TRUE,"general";"via2",#N/A,TRUE,"general";"via3",#N/A,TRUE,"general"}</definedName>
    <definedName name="__x4" localSheetId="0" hidden="1">{"via1",#N/A,TRUE,"general";"via2",#N/A,TRUE,"general";"via3",#N/A,TRUE,"general"}</definedName>
    <definedName name="__x4" localSheetId="4" hidden="1">{"via1",#N/A,TRUE,"general";"via2",#N/A,TRUE,"general";"via3",#N/A,TRUE,"general"}</definedName>
    <definedName name="__x4" hidden="1">{"via1",#N/A,TRUE,"general";"via2",#N/A,TRUE,"general";"via3",#N/A,TRUE,"general"}</definedName>
    <definedName name="__x5" localSheetId="2" hidden="1">{"TAB1",#N/A,TRUE,"GENERAL";"TAB2",#N/A,TRUE,"GENERAL";"TAB3",#N/A,TRUE,"GENERAL";"TAB4",#N/A,TRUE,"GENERAL";"TAB5",#N/A,TRUE,"GENERAL"}</definedName>
    <definedName name="__x5" localSheetId="0" hidden="1">{"TAB1",#N/A,TRUE,"GENERAL";"TAB2",#N/A,TRUE,"GENERAL";"TAB3",#N/A,TRUE,"GENERAL";"TAB4",#N/A,TRUE,"GENERAL";"TAB5",#N/A,TRUE,"GENERAL"}</definedName>
    <definedName name="__x5" localSheetId="4" hidden="1">{"TAB1",#N/A,TRUE,"GENERAL";"TAB2",#N/A,TRUE,"GENERAL";"TAB3",#N/A,TRUE,"GENERAL";"TAB4",#N/A,TRUE,"GENERAL";"TAB5",#N/A,TRUE,"GENERAL"}</definedName>
    <definedName name="__x5" hidden="1">{"TAB1",#N/A,TRUE,"GENERAL";"TAB2",#N/A,TRUE,"GENERAL";"TAB3",#N/A,TRUE,"GENERAL";"TAB4",#N/A,TRUE,"GENERAL";"TAB5",#N/A,TRUE,"GENERAL"}</definedName>
    <definedName name="__x6" localSheetId="2" hidden="1">{"TAB1",#N/A,TRUE,"GENERAL";"TAB2",#N/A,TRUE,"GENERAL";"TAB3",#N/A,TRUE,"GENERAL";"TAB4",#N/A,TRUE,"GENERAL";"TAB5",#N/A,TRUE,"GENERAL"}</definedName>
    <definedName name="__x6" localSheetId="0" hidden="1">{"TAB1",#N/A,TRUE,"GENERAL";"TAB2",#N/A,TRUE,"GENERAL";"TAB3",#N/A,TRUE,"GENERAL";"TAB4",#N/A,TRUE,"GENERAL";"TAB5",#N/A,TRUE,"GENERAL"}</definedName>
    <definedName name="__x6" localSheetId="4" hidden="1">{"TAB1",#N/A,TRUE,"GENERAL";"TAB2",#N/A,TRUE,"GENERAL";"TAB3",#N/A,TRUE,"GENERAL";"TAB4",#N/A,TRUE,"GENERAL";"TAB5",#N/A,TRUE,"GENERAL"}</definedName>
    <definedName name="__x6" hidden="1">{"TAB1",#N/A,TRUE,"GENERAL";"TAB2",#N/A,TRUE,"GENERAL";"TAB3",#N/A,TRUE,"GENERAL";"TAB4",#N/A,TRUE,"GENERAL";"TAB5",#N/A,TRUE,"GENERAL"}</definedName>
    <definedName name="__x7" localSheetId="2" hidden="1">{"TAB1",#N/A,TRUE,"GENERAL";"TAB2",#N/A,TRUE,"GENERAL";"TAB3",#N/A,TRUE,"GENERAL";"TAB4",#N/A,TRUE,"GENERAL";"TAB5",#N/A,TRUE,"GENERAL"}</definedName>
    <definedName name="__x7" localSheetId="0" hidden="1">{"TAB1",#N/A,TRUE,"GENERAL";"TAB2",#N/A,TRUE,"GENERAL";"TAB3",#N/A,TRUE,"GENERAL";"TAB4",#N/A,TRUE,"GENERAL";"TAB5",#N/A,TRUE,"GENERAL"}</definedName>
    <definedName name="__x7" localSheetId="4" hidden="1">{"TAB1",#N/A,TRUE,"GENERAL";"TAB2",#N/A,TRUE,"GENERAL";"TAB3",#N/A,TRUE,"GENERAL";"TAB4",#N/A,TRUE,"GENERAL";"TAB5",#N/A,TRUE,"GENERAL"}</definedName>
    <definedName name="__x7" hidden="1">{"TAB1",#N/A,TRUE,"GENERAL";"TAB2",#N/A,TRUE,"GENERAL";"TAB3",#N/A,TRUE,"GENERAL";"TAB4",#N/A,TRUE,"GENERAL";"TAB5",#N/A,TRUE,"GENERAL"}</definedName>
    <definedName name="__x8" localSheetId="2" hidden="1">{"via1",#N/A,TRUE,"general";"via2",#N/A,TRUE,"general";"via3",#N/A,TRUE,"general"}</definedName>
    <definedName name="__x8" localSheetId="0" hidden="1">{"via1",#N/A,TRUE,"general";"via2",#N/A,TRUE,"general";"via3",#N/A,TRUE,"general"}</definedName>
    <definedName name="__x8" localSheetId="4" hidden="1">{"via1",#N/A,TRUE,"general";"via2",#N/A,TRUE,"general";"via3",#N/A,TRUE,"general"}</definedName>
    <definedName name="__x8" hidden="1">{"via1",#N/A,TRUE,"general";"via2",#N/A,TRUE,"general";"via3",#N/A,TRUE,"general"}</definedName>
    <definedName name="__x9" localSheetId="2" hidden="1">{"TAB1",#N/A,TRUE,"GENERAL";"TAB2",#N/A,TRUE,"GENERAL";"TAB3",#N/A,TRUE,"GENERAL";"TAB4",#N/A,TRUE,"GENERAL";"TAB5",#N/A,TRUE,"GENERAL"}</definedName>
    <definedName name="__x9" localSheetId="0" hidden="1">{"TAB1",#N/A,TRUE,"GENERAL";"TAB2",#N/A,TRUE,"GENERAL";"TAB3",#N/A,TRUE,"GENERAL";"TAB4",#N/A,TRUE,"GENERAL";"TAB5",#N/A,TRUE,"GENERAL"}</definedName>
    <definedName name="__x9" localSheetId="4" hidden="1">{"TAB1",#N/A,TRUE,"GENERAL";"TAB2",#N/A,TRUE,"GENERAL";"TAB3",#N/A,TRUE,"GENERAL";"TAB4",#N/A,TRUE,"GENERAL";"TAB5",#N/A,TRUE,"GENERAL"}</definedName>
    <definedName name="__x9" hidden="1">{"TAB1",#N/A,TRUE,"GENERAL";"TAB2",#N/A,TRUE,"GENERAL";"TAB3",#N/A,TRUE,"GENERAL";"TAB4",#N/A,TRUE,"GENERAL";"TAB5",#N/A,TRUE,"GENERAL"}</definedName>
    <definedName name="__xlfn.BAHTTEXT" hidden="1">#NAME?</definedName>
    <definedName name="__xz2" localSheetId="2">#REF!</definedName>
    <definedName name="__xz2" localSheetId="0">#REF!</definedName>
    <definedName name="__xz2" localSheetId="4">#REF!</definedName>
    <definedName name="__xz2">#REF!</definedName>
    <definedName name="__y2" localSheetId="2" hidden="1">{"TAB1",#N/A,TRUE,"GENERAL";"TAB2",#N/A,TRUE,"GENERAL";"TAB3",#N/A,TRUE,"GENERAL";"TAB4",#N/A,TRUE,"GENERAL";"TAB5",#N/A,TRUE,"GENERAL"}</definedName>
    <definedName name="__y2" localSheetId="0" hidden="1">{"TAB1",#N/A,TRUE,"GENERAL";"TAB2",#N/A,TRUE,"GENERAL";"TAB3",#N/A,TRUE,"GENERAL";"TAB4",#N/A,TRUE,"GENERAL";"TAB5",#N/A,TRUE,"GENERAL"}</definedName>
    <definedName name="__y2" localSheetId="4" hidden="1">{"TAB1",#N/A,TRUE,"GENERAL";"TAB2",#N/A,TRUE,"GENERAL";"TAB3",#N/A,TRUE,"GENERAL";"TAB4",#N/A,TRUE,"GENERAL";"TAB5",#N/A,TRUE,"GENERAL"}</definedName>
    <definedName name="__y2" hidden="1">{"TAB1",#N/A,TRUE,"GENERAL";"TAB2",#N/A,TRUE,"GENERAL";"TAB3",#N/A,TRUE,"GENERAL";"TAB4",#N/A,TRUE,"GENERAL";"TAB5",#N/A,TRUE,"GENERAL"}</definedName>
    <definedName name="__y3" localSheetId="2" hidden="1">{"via1",#N/A,TRUE,"general";"via2",#N/A,TRUE,"general";"via3",#N/A,TRUE,"general"}</definedName>
    <definedName name="__y3" localSheetId="0" hidden="1">{"via1",#N/A,TRUE,"general";"via2",#N/A,TRUE,"general";"via3",#N/A,TRUE,"general"}</definedName>
    <definedName name="__y3" localSheetId="4" hidden="1">{"via1",#N/A,TRUE,"general";"via2",#N/A,TRUE,"general";"via3",#N/A,TRUE,"general"}</definedName>
    <definedName name="__y3" hidden="1">{"via1",#N/A,TRUE,"general";"via2",#N/A,TRUE,"general";"via3",#N/A,TRUE,"general"}</definedName>
    <definedName name="__y4" localSheetId="2" hidden="1">{"via1",#N/A,TRUE,"general";"via2",#N/A,TRUE,"general";"via3",#N/A,TRUE,"general"}</definedName>
    <definedName name="__y4" localSheetId="0" hidden="1">{"via1",#N/A,TRUE,"general";"via2",#N/A,TRUE,"general";"via3",#N/A,TRUE,"general"}</definedName>
    <definedName name="__y4" localSheetId="4" hidden="1">{"via1",#N/A,TRUE,"general";"via2",#N/A,TRUE,"general";"via3",#N/A,TRUE,"general"}</definedName>
    <definedName name="__y4" hidden="1">{"via1",#N/A,TRUE,"general";"via2",#N/A,TRUE,"general";"via3",#N/A,TRUE,"general"}</definedName>
    <definedName name="__y5" localSheetId="2" hidden="1">{"TAB1",#N/A,TRUE,"GENERAL";"TAB2",#N/A,TRUE,"GENERAL";"TAB3",#N/A,TRUE,"GENERAL";"TAB4",#N/A,TRUE,"GENERAL";"TAB5",#N/A,TRUE,"GENERAL"}</definedName>
    <definedName name="__y5" localSheetId="0" hidden="1">{"TAB1",#N/A,TRUE,"GENERAL";"TAB2",#N/A,TRUE,"GENERAL";"TAB3",#N/A,TRUE,"GENERAL";"TAB4",#N/A,TRUE,"GENERAL";"TAB5",#N/A,TRUE,"GENERAL"}</definedName>
    <definedName name="__y5" localSheetId="4" hidden="1">{"TAB1",#N/A,TRUE,"GENERAL";"TAB2",#N/A,TRUE,"GENERAL";"TAB3",#N/A,TRUE,"GENERAL";"TAB4",#N/A,TRUE,"GENERAL";"TAB5",#N/A,TRUE,"GENERAL"}</definedName>
    <definedName name="__y5" hidden="1">{"TAB1",#N/A,TRUE,"GENERAL";"TAB2",#N/A,TRUE,"GENERAL";"TAB3",#N/A,TRUE,"GENERAL";"TAB4",#N/A,TRUE,"GENERAL";"TAB5",#N/A,TRUE,"GENERAL"}</definedName>
    <definedName name="__y6" localSheetId="2" hidden="1">{"via1",#N/A,TRUE,"general";"via2",#N/A,TRUE,"general";"via3",#N/A,TRUE,"general"}</definedName>
    <definedName name="__y6" localSheetId="0" hidden="1">{"via1",#N/A,TRUE,"general";"via2",#N/A,TRUE,"general";"via3",#N/A,TRUE,"general"}</definedName>
    <definedName name="__y6" localSheetId="4" hidden="1">{"via1",#N/A,TRUE,"general";"via2",#N/A,TRUE,"general";"via3",#N/A,TRUE,"general"}</definedName>
    <definedName name="__y6" hidden="1">{"via1",#N/A,TRUE,"general";"via2",#N/A,TRUE,"general";"via3",#N/A,TRUE,"general"}</definedName>
    <definedName name="__y7" localSheetId="2" hidden="1">{"via1",#N/A,TRUE,"general";"via2",#N/A,TRUE,"general";"via3",#N/A,TRUE,"general"}</definedName>
    <definedName name="__y7" localSheetId="0" hidden="1">{"via1",#N/A,TRUE,"general";"via2",#N/A,TRUE,"general";"via3",#N/A,TRUE,"general"}</definedName>
    <definedName name="__y7" localSheetId="4" hidden="1">{"via1",#N/A,TRUE,"general";"via2",#N/A,TRUE,"general";"via3",#N/A,TRUE,"general"}</definedName>
    <definedName name="__y7" hidden="1">{"via1",#N/A,TRUE,"general";"via2",#N/A,TRUE,"general";"via3",#N/A,TRUE,"general"}</definedName>
    <definedName name="__y8" localSheetId="2" hidden="1">{"via1",#N/A,TRUE,"general";"via2",#N/A,TRUE,"general";"via3",#N/A,TRUE,"general"}</definedName>
    <definedName name="__y8" localSheetId="0" hidden="1">{"via1",#N/A,TRUE,"general";"via2",#N/A,TRUE,"general";"via3",#N/A,TRUE,"general"}</definedName>
    <definedName name="__y8" localSheetId="4" hidden="1">{"via1",#N/A,TRUE,"general";"via2",#N/A,TRUE,"general";"via3",#N/A,TRUE,"general"}</definedName>
    <definedName name="__y8" hidden="1">{"via1",#N/A,TRUE,"general";"via2",#N/A,TRUE,"general";"via3",#N/A,TRUE,"general"}</definedName>
    <definedName name="__y9" localSheetId="2" hidden="1">{"TAB1",#N/A,TRUE,"GENERAL";"TAB2",#N/A,TRUE,"GENERAL";"TAB3",#N/A,TRUE,"GENERAL";"TAB4",#N/A,TRUE,"GENERAL";"TAB5",#N/A,TRUE,"GENERAL"}</definedName>
    <definedName name="__y9" localSheetId="0" hidden="1">{"TAB1",#N/A,TRUE,"GENERAL";"TAB2",#N/A,TRUE,"GENERAL";"TAB3",#N/A,TRUE,"GENERAL";"TAB4",#N/A,TRUE,"GENERAL";"TAB5",#N/A,TRUE,"GENERAL"}</definedName>
    <definedName name="__y9" localSheetId="4" hidden="1">{"TAB1",#N/A,TRUE,"GENERAL";"TAB2",#N/A,TRUE,"GENERAL";"TAB3",#N/A,TRUE,"GENERAL";"TAB4",#N/A,TRUE,"GENERAL";"TAB5",#N/A,TRUE,"GENERAL"}</definedName>
    <definedName name="__y9" hidden="1">{"TAB1",#N/A,TRUE,"GENERAL";"TAB2",#N/A,TRUE,"GENERAL";"TAB3",#N/A,TRUE,"GENERAL";"TAB4",#N/A,TRUE,"GENERAL";"TAB5",#N/A,TRUE,"GENERAL"}</definedName>
    <definedName name="__z1" localSheetId="2" hidden="1">{"TAB1",#N/A,TRUE,"GENERAL";"TAB2",#N/A,TRUE,"GENERAL";"TAB3",#N/A,TRUE,"GENERAL";"TAB4",#N/A,TRUE,"GENERAL";"TAB5",#N/A,TRUE,"GENERAL"}</definedName>
    <definedName name="__z1" localSheetId="0" hidden="1">{"TAB1",#N/A,TRUE,"GENERAL";"TAB2",#N/A,TRUE,"GENERAL";"TAB3",#N/A,TRUE,"GENERAL";"TAB4",#N/A,TRUE,"GENERAL";"TAB5",#N/A,TRUE,"GENERAL"}</definedName>
    <definedName name="__z1" localSheetId="4" hidden="1">{"TAB1",#N/A,TRUE,"GENERAL";"TAB2",#N/A,TRUE,"GENERAL";"TAB3",#N/A,TRUE,"GENERAL";"TAB4",#N/A,TRUE,"GENERAL";"TAB5",#N/A,TRUE,"GENERAL"}</definedName>
    <definedName name="__z1" hidden="1">{"TAB1",#N/A,TRUE,"GENERAL";"TAB2",#N/A,TRUE,"GENERAL";"TAB3",#N/A,TRUE,"GENERAL";"TAB4",#N/A,TRUE,"GENERAL";"TAB5",#N/A,TRUE,"GENERAL"}</definedName>
    <definedName name="__z2" localSheetId="2" hidden="1">{"via1",#N/A,TRUE,"general";"via2",#N/A,TRUE,"general";"via3",#N/A,TRUE,"general"}</definedName>
    <definedName name="__z2" localSheetId="0" hidden="1">{"via1",#N/A,TRUE,"general";"via2",#N/A,TRUE,"general";"via3",#N/A,TRUE,"general"}</definedName>
    <definedName name="__z2" localSheetId="4" hidden="1">{"via1",#N/A,TRUE,"general";"via2",#N/A,TRUE,"general";"via3",#N/A,TRUE,"general"}</definedName>
    <definedName name="__z2" hidden="1">{"via1",#N/A,TRUE,"general";"via2",#N/A,TRUE,"general";"via3",#N/A,TRUE,"general"}</definedName>
    <definedName name="__z3" localSheetId="2" hidden="1">{"via1",#N/A,TRUE,"general";"via2",#N/A,TRUE,"general";"via3",#N/A,TRUE,"general"}</definedName>
    <definedName name="__z3" localSheetId="0" hidden="1">{"via1",#N/A,TRUE,"general";"via2",#N/A,TRUE,"general";"via3",#N/A,TRUE,"general"}</definedName>
    <definedName name="__z3" localSheetId="4" hidden="1">{"via1",#N/A,TRUE,"general";"via2",#N/A,TRUE,"general";"via3",#N/A,TRUE,"general"}</definedName>
    <definedName name="__z3" hidden="1">{"via1",#N/A,TRUE,"general";"via2",#N/A,TRUE,"general";"via3",#N/A,TRUE,"general"}</definedName>
    <definedName name="__z4" localSheetId="2" hidden="1">{"TAB1",#N/A,TRUE,"GENERAL";"TAB2",#N/A,TRUE,"GENERAL";"TAB3",#N/A,TRUE,"GENERAL";"TAB4",#N/A,TRUE,"GENERAL";"TAB5",#N/A,TRUE,"GENERAL"}</definedName>
    <definedName name="__z4" localSheetId="0" hidden="1">{"TAB1",#N/A,TRUE,"GENERAL";"TAB2",#N/A,TRUE,"GENERAL";"TAB3",#N/A,TRUE,"GENERAL";"TAB4",#N/A,TRUE,"GENERAL";"TAB5",#N/A,TRUE,"GENERAL"}</definedName>
    <definedName name="__z4" localSheetId="4" hidden="1">{"TAB1",#N/A,TRUE,"GENERAL";"TAB2",#N/A,TRUE,"GENERAL";"TAB3",#N/A,TRUE,"GENERAL";"TAB4",#N/A,TRUE,"GENERAL";"TAB5",#N/A,TRUE,"GENERAL"}</definedName>
    <definedName name="__z4" hidden="1">{"TAB1",#N/A,TRUE,"GENERAL";"TAB2",#N/A,TRUE,"GENERAL";"TAB3",#N/A,TRUE,"GENERAL";"TAB4",#N/A,TRUE,"GENERAL";"TAB5",#N/A,TRUE,"GENERAL"}</definedName>
    <definedName name="__z5" localSheetId="2" hidden="1">{"via1",#N/A,TRUE,"general";"via2",#N/A,TRUE,"general";"via3",#N/A,TRUE,"general"}</definedName>
    <definedName name="__z5" localSheetId="0" hidden="1">{"via1",#N/A,TRUE,"general";"via2",#N/A,TRUE,"general";"via3",#N/A,TRUE,"general"}</definedName>
    <definedName name="__z5" localSheetId="4" hidden="1">{"via1",#N/A,TRUE,"general";"via2",#N/A,TRUE,"general";"via3",#N/A,TRUE,"general"}</definedName>
    <definedName name="__z5" hidden="1">{"via1",#N/A,TRUE,"general";"via2",#N/A,TRUE,"general";"via3",#N/A,TRUE,"general"}</definedName>
    <definedName name="__z6" localSheetId="2" hidden="1">{"TAB1",#N/A,TRUE,"GENERAL";"TAB2",#N/A,TRUE,"GENERAL";"TAB3",#N/A,TRUE,"GENERAL";"TAB4",#N/A,TRUE,"GENERAL";"TAB5",#N/A,TRUE,"GENERAL"}</definedName>
    <definedName name="__z6" localSheetId="0" hidden="1">{"TAB1",#N/A,TRUE,"GENERAL";"TAB2",#N/A,TRUE,"GENERAL";"TAB3",#N/A,TRUE,"GENERAL";"TAB4",#N/A,TRUE,"GENERAL";"TAB5",#N/A,TRUE,"GENERAL"}</definedName>
    <definedName name="__z6" localSheetId="4" hidden="1">{"TAB1",#N/A,TRUE,"GENERAL";"TAB2",#N/A,TRUE,"GENERAL";"TAB3",#N/A,TRUE,"GENERAL";"TAB4",#N/A,TRUE,"GENERAL";"TAB5",#N/A,TRUE,"GENERAL"}</definedName>
    <definedName name="__z6" hidden="1">{"TAB1",#N/A,TRUE,"GENERAL";"TAB2",#N/A,TRUE,"GENERAL";"TAB3",#N/A,TRUE,"GENERAL";"TAB4",#N/A,TRUE,"GENERAL";"TAB5",#N/A,TRUE,"GENERAL"}</definedName>
    <definedName name="_01" localSheetId="2">#REF!</definedName>
    <definedName name="_01" localSheetId="0">#REF!</definedName>
    <definedName name="_01">#REF!</definedName>
    <definedName name="_01_11" localSheetId="2">#REF!</definedName>
    <definedName name="_01_11" localSheetId="0">#REF!</definedName>
    <definedName name="_01_11">#REF!</definedName>
    <definedName name="_0102">"Formatos%20Convocatoria%20VISR%202012-escritorio.xls#'F5'!F12"</definedName>
    <definedName name="_1__123Graph_ACart_Utilidad" localSheetId="2" hidden="1">[19]EVA!$F$104:$I$104</definedName>
    <definedName name="_1__123Graph_ACart_Utilidad" localSheetId="0" hidden="1">[19]EVA!$F$104:$I$104</definedName>
    <definedName name="_1__123Graph_ACart_Utilidad" hidden="1">[19]EVA!$F$104:$I$104</definedName>
    <definedName name="_123" localSheetId="2" hidden="1">[26]G.G!#REF!</definedName>
    <definedName name="_123" localSheetId="0" hidden="1">[26]G.G!#REF!</definedName>
    <definedName name="_123" localSheetId="4" hidden="1">[26]G.G!#REF!</definedName>
    <definedName name="_123" hidden="1">[26]G.G!#REF!</definedName>
    <definedName name="_18.1">'[27]00'!$A$5</definedName>
    <definedName name="_18.10">'[27]00'!$A$20</definedName>
    <definedName name="_18.11">'[27]00'!$A$21</definedName>
    <definedName name="_18.12">'[27]00'!$A$22</definedName>
    <definedName name="_18.13">'[27]00'!$A$23</definedName>
    <definedName name="_18.14">'[27]00'!$A$26</definedName>
    <definedName name="_18.15">'[27]00'!$A$27</definedName>
    <definedName name="_18.16">'[27]00'!$A$28</definedName>
    <definedName name="_18.17">'[27]00'!$A$31</definedName>
    <definedName name="_18.18">'[27]00'!$A$32</definedName>
    <definedName name="_18.19">'[27]00'!$A$33</definedName>
    <definedName name="_18.2">'[27]00'!$A$6</definedName>
    <definedName name="_18.20">'[27]00'!$A$34</definedName>
    <definedName name="_18.21">'[27]00'!$A$35</definedName>
    <definedName name="_18.22">'[27]00'!$A$36</definedName>
    <definedName name="_18.23">'[27]00'!$A$38</definedName>
    <definedName name="_18.24">'[27]00'!$A$39</definedName>
    <definedName name="_18.25">'[27]00'!$A$40</definedName>
    <definedName name="_18.26">'[27]00'!$A$41</definedName>
    <definedName name="_18.27">'[27]00'!$A$42</definedName>
    <definedName name="_18.28">'[27]00'!$A$43</definedName>
    <definedName name="_18.29">'[27]00'!$A$45</definedName>
    <definedName name="_18.3">'[27]00'!$A$7</definedName>
    <definedName name="_18.30">'[27]00'!$A$46</definedName>
    <definedName name="_18.31">'[27]00'!$A$47</definedName>
    <definedName name="_18.32">'[27]00'!$A$48</definedName>
    <definedName name="_18.33">'[27]00'!$A$49</definedName>
    <definedName name="_18.34">'[27]00'!$A$50</definedName>
    <definedName name="_18.35">'[27]00'!$A$57</definedName>
    <definedName name="_18.36">'[27]00'!$A$58</definedName>
    <definedName name="_18.37">'[27]00'!$A$63</definedName>
    <definedName name="_18.38">'[27]00'!$A$64</definedName>
    <definedName name="_18.39">'[27]00'!$A$65</definedName>
    <definedName name="_18.4">'[27]00'!$A$8</definedName>
    <definedName name="_18.40">'[27]00'!$A$66</definedName>
    <definedName name="_18.41">'[27]00'!$A$67</definedName>
    <definedName name="_18.5">'[27]00'!$A$9</definedName>
    <definedName name="_18.6">'[27]00'!$A$10</definedName>
    <definedName name="_18.7">'[27]00'!$A$11</definedName>
    <definedName name="_18.8">'[27]00'!$A$12</definedName>
    <definedName name="_18.9">'[27]00'!$A$19</definedName>
    <definedName name="_19Excel_BuiltIn_Print_Area_1_1_1" localSheetId="2">#REF!</definedName>
    <definedName name="_19Excel_BuiltIn_Print_Area_1_1_1" localSheetId="0">#REF!</definedName>
    <definedName name="_19Excel_BuiltIn_Print_Area_1_1_1" localSheetId="4">#REF!</definedName>
    <definedName name="_19Excel_BuiltIn_Print_Area_1_1_1">#REF!</definedName>
    <definedName name="_1Excel_BuiltIn_Print_Area_1_1" localSheetId="2">#REF!</definedName>
    <definedName name="_1Excel_BuiltIn_Print_Area_1_1" localSheetId="0">#REF!</definedName>
    <definedName name="_1Excel_BuiltIn_Print_Area_1_1" localSheetId="4">#REF!</definedName>
    <definedName name="_1Excel_BuiltIn_Print_Area_1_1">#REF!</definedName>
    <definedName name="_1Excel_BuiltIn_Print_Area_1_1_1" localSheetId="2">#REF!</definedName>
    <definedName name="_1Excel_BuiltIn_Print_Area_1_1_1" localSheetId="0">#REF!</definedName>
    <definedName name="_1Excel_BuiltIn_Print_Area_1_1_1" localSheetId="4">#REF!</definedName>
    <definedName name="_1Excel_BuiltIn_Print_Area_1_1_1">#REF!</definedName>
    <definedName name="_2__123Graph_BCart_Utilidad" localSheetId="2" hidden="1">[19]EVA!$F$105:$I$105</definedName>
    <definedName name="_2__123Graph_BCart_Utilidad" localSheetId="0" hidden="1">[19]EVA!$F$105:$I$105</definedName>
    <definedName name="_2__123Graph_BCart_Utilidad" hidden="1">[19]EVA!$F$105:$I$105</definedName>
    <definedName name="_25Excel_BuiltIn_Print_Titles_1_1_1_1" localSheetId="2">#REF!</definedName>
    <definedName name="_25Excel_BuiltIn_Print_Titles_1_1_1_1" localSheetId="0">#REF!</definedName>
    <definedName name="_25Excel_BuiltIn_Print_Titles_1_1_1_1" localSheetId="4">#REF!</definedName>
    <definedName name="_25Excel_BuiltIn_Print_Titles_1_1_1_1">#REF!</definedName>
    <definedName name="_2Excel_BuiltIn_Print_Titles_1_1_1_1" localSheetId="2">#REF!</definedName>
    <definedName name="_2Excel_BuiltIn_Print_Titles_1_1_1_1" localSheetId="0">#REF!</definedName>
    <definedName name="_2Excel_BuiltIn_Print_Titles_1_1_1_1" localSheetId="4">#REF!</definedName>
    <definedName name="_2Excel_BuiltIn_Print_Titles_1_1_1_1">#REF!</definedName>
    <definedName name="_3__123Graph_CCart_Utilidad" localSheetId="2" hidden="1">[19]EVA!$F$106:$I$106</definedName>
    <definedName name="_3__123Graph_CCart_Utilidad" localSheetId="0" hidden="1">[19]EVA!$F$106:$I$106</definedName>
    <definedName name="_3__123Graph_CCart_Utilidad" hidden="1">[19]EVA!$F$106:$I$106</definedName>
    <definedName name="_3_4" localSheetId="2">[28]datos!#REF!</definedName>
    <definedName name="_3_4" localSheetId="0">[28]datos!#REF!</definedName>
    <definedName name="_3_4" localSheetId="4">[28]datos!#REF!</definedName>
    <definedName name="_3_4">[28]datos!#REF!</definedName>
    <definedName name="_4__123Graph_LBL_ACart_Utilidad" localSheetId="2" hidden="1">[19]EVA!$F$109:$I$109</definedName>
    <definedName name="_4__123Graph_LBL_ACart_Utilidad" localSheetId="0" hidden="1">[19]EVA!$F$109:$I$109</definedName>
    <definedName name="_4__123Graph_LBL_ACart_Utilidad" hidden="1">[19]EVA!$F$109:$I$109</definedName>
    <definedName name="_42C" localSheetId="2">#REF!</definedName>
    <definedName name="_42C" localSheetId="0">#REF!</definedName>
    <definedName name="_42C" localSheetId="4">#REF!</definedName>
    <definedName name="_42C">#REF!</definedName>
    <definedName name="_42D" localSheetId="2">#REF!</definedName>
    <definedName name="_42D" localSheetId="0">#REF!</definedName>
    <definedName name="_42D" localSheetId="4">#REF!</definedName>
    <definedName name="_42D">#REF!</definedName>
    <definedName name="_42E" localSheetId="2">#REF!</definedName>
    <definedName name="_42E" localSheetId="0">#REF!</definedName>
    <definedName name="_42E" localSheetId="4">#REF!</definedName>
    <definedName name="_42E">#REF!</definedName>
    <definedName name="_44" localSheetId="2">#REF!</definedName>
    <definedName name="_44" localSheetId="0">#REF!</definedName>
    <definedName name="_44" localSheetId="4">#REF!</definedName>
    <definedName name="_44">#REF!</definedName>
    <definedName name="_5__123Graph_LBL_BCart_Utilidad" localSheetId="2" hidden="1">[19]EVA!$F$110:$I$110</definedName>
    <definedName name="_5__123Graph_LBL_BCart_Utilidad" localSheetId="0" hidden="1">[19]EVA!$F$110:$I$110</definedName>
    <definedName name="_5__123Graph_LBL_BCart_Utilidad" hidden="1">[19]EVA!$F$110:$I$110</definedName>
    <definedName name="_6" localSheetId="2">#REF!</definedName>
    <definedName name="_6" localSheetId="0">#REF!</definedName>
    <definedName name="_6" localSheetId="4">#REF!</definedName>
    <definedName name="_6">#REF!</definedName>
    <definedName name="_6__123Graph_LBL_CCart_Utilidad" localSheetId="2" hidden="1">[19]EVA!$F$111:$I$111</definedName>
    <definedName name="_6__123Graph_LBL_CCart_Utilidad" localSheetId="0" hidden="1">[19]EVA!$F$111:$I$111</definedName>
    <definedName name="_6__123Graph_LBL_CCart_Utilidad" hidden="1">[19]EVA!$F$111:$I$111</definedName>
    <definedName name="_7__123Graph_XCart_Utilidad" localSheetId="2" hidden="1">[19]EVA!$F$103:$I$103</definedName>
    <definedName name="_7__123Graph_XCart_Utilidad" localSheetId="0" hidden="1">[19]EVA!$F$103:$I$103</definedName>
    <definedName name="_7__123Graph_XCart_Utilidad" hidden="1">[19]EVA!$F$103:$I$103</definedName>
    <definedName name="_a1" localSheetId="2" hidden="1">{"TAB1",#N/A,TRUE,"GENERAL";"TAB2",#N/A,TRUE,"GENERAL";"TAB3",#N/A,TRUE,"GENERAL";"TAB4",#N/A,TRUE,"GENERAL";"TAB5",#N/A,TRUE,"GENERAL"}</definedName>
    <definedName name="_a1" localSheetId="0" hidden="1">{"TAB1",#N/A,TRUE,"GENERAL";"TAB2",#N/A,TRUE,"GENERAL";"TAB3",#N/A,TRUE,"GENERAL";"TAB4",#N/A,TRUE,"GENERAL";"TAB5",#N/A,TRUE,"GENERAL"}</definedName>
    <definedName name="_a1" localSheetId="4" hidden="1">{"TAB1",#N/A,TRUE,"GENERAL";"TAB2",#N/A,TRUE,"GENERAL";"TAB3",#N/A,TRUE,"GENERAL";"TAB4",#N/A,TRUE,"GENERAL";"TAB5",#N/A,TRUE,"GENERAL"}</definedName>
    <definedName name="_a1" hidden="1">{"TAB1",#N/A,TRUE,"GENERAL";"TAB2",#N/A,TRUE,"GENERAL";"TAB3",#N/A,TRUE,"GENERAL";"TAB4",#N/A,TRUE,"GENERAL";"TAB5",#N/A,TRUE,"GENERAL"}</definedName>
    <definedName name="_A17000" localSheetId="2">#REF!</definedName>
    <definedName name="_A17000" localSheetId="0">#REF!</definedName>
    <definedName name="_A17000" localSheetId="4">#REF!</definedName>
    <definedName name="_A17000">#REF!</definedName>
    <definedName name="_A20000" localSheetId="2">#REF!</definedName>
    <definedName name="_A20000" localSheetId="0">#REF!</definedName>
    <definedName name="_A20000" localSheetId="4">#REF!</definedName>
    <definedName name="_A20000">#REF!</definedName>
    <definedName name="_a3" localSheetId="2" hidden="1">{"TAB1",#N/A,TRUE,"GENERAL";"TAB2",#N/A,TRUE,"GENERAL";"TAB3",#N/A,TRUE,"GENERAL";"TAB4",#N/A,TRUE,"GENERAL";"TAB5",#N/A,TRUE,"GENERAL"}</definedName>
    <definedName name="_a3" localSheetId="0" hidden="1">{"TAB1",#N/A,TRUE,"GENERAL";"TAB2",#N/A,TRUE,"GENERAL";"TAB3",#N/A,TRUE,"GENERAL";"TAB4",#N/A,TRUE,"GENERAL";"TAB5",#N/A,TRUE,"GENERAL"}</definedName>
    <definedName name="_a3" localSheetId="4" hidden="1">{"TAB1",#N/A,TRUE,"GENERAL";"TAB2",#N/A,TRUE,"GENERAL";"TAB3",#N/A,TRUE,"GENERAL";"TAB4",#N/A,TRUE,"GENERAL";"TAB5",#N/A,TRUE,"GENERAL"}</definedName>
    <definedName name="_a3" hidden="1">{"TAB1",#N/A,TRUE,"GENERAL";"TAB2",#N/A,TRUE,"GENERAL";"TAB3",#N/A,TRUE,"GENERAL";"TAB4",#N/A,TRUE,"GENERAL";"TAB5",#N/A,TRUE,"GENERAL"}</definedName>
    <definedName name="_A30000" localSheetId="2">#REF!</definedName>
    <definedName name="_A30000" localSheetId="0">#REF!</definedName>
    <definedName name="_A30000" localSheetId="4">#REF!</definedName>
    <definedName name="_A30000">#REF!</definedName>
    <definedName name="_a4" localSheetId="2" hidden="1">{"via1",#N/A,TRUE,"general";"via2",#N/A,TRUE,"general";"via3",#N/A,TRUE,"general"}</definedName>
    <definedName name="_a4" localSheetId="0" hidden="1">{"via1",#N/A,TRUE,"general";"via2",#N/A,TRUE,"general";"via3",#N/A,TRUE,"general"}</definedName>
    <definedName name="_a4" localSheetId="4" hidden="1">{"via1",#N/A,TRUE,"general";"via2",#N/A,TRUE,"general";"via3",#N/A,TRUE,"general"}</definedName>
    <definedName name="_a4" hidden="1">{"via1",#N/A,TRUE,"general";"via2",#N/A,TRUE,"general";"via3",#N/A,TRUE,"general"}</definedName>
    <definedName name="_a5" localSheetId="2" hidden="1">{"TAB1",#N/A,TRUE,"GENERAL";"TAB2",#N/A,TRUE,"GENERAL";"TAB3",#N/A,TRUE,"GENERAL";"TAB4",#N/A,TRUE,"GENERAL";"TAB5",#N/A,TRUE,"GENERAL"}</definedName>
    <definedName name="_a5" localSheetId="0" hidden="1">{"TAB1",#N/A,TRUE,"GENERAL";"TAB2",#N/A,TRUE,"GENERAL";"TAB3",#N/A,TRUE,"GENERAL";"TAB4",#N/A,TRUE,"GENERAL";"TAB5",#N/A,TRUE,"GENERAL"}</definedName>
    <definedName name="_a5" localSheetId="4" hidden="1">{"TAB1",#N/A,TRUE,"GENERAL";"TAB2",#N/A,TRUE,"GENERAL";"TAB3",#N/A,TRUE,"GENERAL";"TAB4",#N/A,TRUE,"GENERAL";"TAB5",#N/A,TRUE,"GENERAL"}</definedName>
    <definedName name="_a5" hidden="1">{"TAB1",#N/A,TRUE,"GENERAL";"TAB2",#N/A,TRUE,"GENERAL";"TAB3",#N/A,TRUE,"GENERAL";"TAB4",#N/A,TRUE,"GENERAL";"TAB5",#N/A,TRUE,"GENERAL"}</definedName>
    <definedName name="_a6" localSheetId="2" hidden="1">{"TAB1",#N/A,TRUE,"GENERAL";"TAB2",#N/A,TRUE,"GENERAL";"TAB3",#N/A,TRUE,"GENERAL";"TAB4",#N/A,TRUE,"GENERAL";"TAB5",#N/A,TRUE,"GENERAL"}</definedName>
    <definedName name="_a6" localSheetId="0" hidden="1">{"TAB1",#N/A,TRUE,"GENERAL";"TAB2",#N/A,TRUE,"GENERAL";"TAB3",#N/A,TRUE,"GENERAL";"TAB4",#N/A,TRUE,"GENERAL";"TAB5",#N/A,TRUE,"GENERAL"}</definedName>
    <definedName name="_a6" localSheetId="4" hidden="1">{"TAB1",#N/A,TRUE,"GENERAL";"TAB2",#N/A,TRUE,"GENERAL";"TAB3",#N/A,TRUE,"GENERAL";"TAB4",#N/A,TRUE,"GENERAL";"TAB5",#N/A,TRUE,"GENERAL"}</definedName>
    <definedName name="_a6" hidden="1">{"TAB1",#N/A,TRUE,"GENERAL";"TAB2",#N/A,TRUE,"GENERAL";"TAB3",#N/A,TRUE,"GENERAL";"TAB4",#N/A,TRUE,"GENERAL";"TAB5",#N/A,TRUE,"GENERAL"}</definedName>
    <definedName name="_aaa123" localSheetId="0">[6]!absc</definedName>
    <definedName name="_aaa123">[6]!absc</definedName>
    <definedName name="_AC2" localSheetId="2" hidden="1">{#N/A,#N/A,FALSE,"GP01";#N/A,#N/A,FALSE,"GP02";#N/A,#N/A,FALSE,"GP03";#N/A,#N/A,FALSE,"GP04";#N/A,#N/A,FALSE,"GP05";#N/A,#N/A,FALSE,"GP06";#N/A,#N/A,FALSE,"GP07";#N/A,#N/A,FALSE,"GP08";#N/A,#N/A,FALSE,"GP09";#N/A,#N/A,FALSE,"GP10";#N/A,#N/A,FALSE,"GP11";#N/A,#N/A,FALSE,"GP12"}</definedName>
    <definedName name="_AC2" localSheetId="0" hidden="1">{#N/A,#N/A,FALSE,"GP01";#N/A,#N/A,FALSE,"GP02";#N/A,#N/A,FALSE,"GP03";#N/A,#N/A,FALSE,"GP04";#N/A,#N/A,FALSE,"GP05";#N/A,#N/A,FALSE,"GP06";#N/A,#N/A,FALSE,"GP07";#N/A,#N/A,FALSE,"GP08";#N/A,#N/A,FALSE,"GP09";#N/A,#N/A,FALSE,"GP10";#N/A,#N/A,FALSE,"GP11";#N/A,#N/A,FALSE,"GP12"}</definedName>
    <definedName name="_AC2" localSheetId="4" hidden="1">{#N/A,#N/A,FALSE,"GP01";#N/A,#N/A,FALSE,"GP02";#N/A,#N/A,FALSE,"GP03";#N/A,#N/A,FALSE,"GP04";#N/A,#N/A,FALSE,"GP05";#N/A,#N/A,FALSE,"GP06";#N/A,#N/A,FALSE,"GP07";#N/A,#N/A,FALSE,"GP08";#N/A,#N/A,FALSE,"GP09";#N/A,#N/A,FALSE,"GP10";#N/A,#N/A,FALSE,"GP11";#N/A,#N/A,FALSE,"GP12"}</definedName>
    <definedName name="_AC2" hidden="1">{#N/A,#N/A,FALSE,"GP01";#N/A,#N/A,FALSE,"GP02";#N/A,#N/A,FALSE,"GP03";#N/A,#N/A,FALSE,"GP04";#N/A,#N/A,FALSE,"GP05";#N/A,#N/A,FALSE,"GP06";#N/A,#N/A,FALSE,"GP07";#N/A,#N/A,FALSE,"GP08";#N/A,#N/A,FALSE,"GP09";#N/A,#N/A,FALSE,"GP10";#N/A,#N/A,FALSE,"GP11";#N/A,#N/A,FALSE,"GP12"}</definedName>
    <definedName name="_AFC1" localSheetId="2">[9]INV!$A$25:$D$28</definedName>
    <definedName name="_AFC1" localSheetId="0">[9]INV!$A$25:$D$28</definedName>
    <definedName name="_AFC1">[5]INV!$A$25:$D$28</definedName>
    <definedName name="_AFC3" localSheetId="2">[9]INV!$F$25:$I$28</definedName>
    <definedName name="_AFC3" localSheetId="0">[9]INV!$F$25:$I$28</definedName>
    <definedName name="_AFC3">[5]INV!$F$25:$I$28</definedName>
    <definedName name="_AFC5" localSheetId="2">[9]INV!$K$25:$N$28</definedName>
    <definedName name="_AFC5" localSheetId="0">[9]INV!$K$25:$N$28</definedName>
    <definedName name="_AFC5">[5]INV!$K$25:$N$28</definedName>
    <definedName name="_Afe1">'[29]2007 Database'!$E$2:$E$171,'[29]2007 Database'!$E$171:$E$172</definedName>
    <definedName name="_aiu2" localSheetId="2">[8]AIU!$J$105</definedName>
    <definedName name="_aiu2" localSheetId="0">[8]AIU!$J$105</definedName>
    <definedName name="_aiu2" localSheetId="3">#REF!</definedName>
    <definedName name="_aiu2" localSheetId="4">[8]AIU!$J$105</definedName>
    <definedName name="_aiu2" localSheetId="5">[8]AIU!$J$105</definedName>
    <definedName name="_aiu2" localSheetId="1">#REF!</definedName>
    <definedName name="_aiu2">#REF!</definedName>
    <definedName name="_ALL4" localSheetId="2">#REF!</definedName>
    <definedName name="_ALL4" localSheetId="0">#REF!</definedName>
    <definedName name="_ALL4">#REF!</definedName>
    <definedName name="_apu1" localSheetId="2">[3]INSUMOS!#REF!</definedName>
    <definedName name="_apu1" localSheetId="0">[3]INSUMOS!#REF!</definedName>
    <definedName name="_apu1" localSheetId="4">[3]INSUMOS!#REF!</definedName>
    <definedName name="_apu1">[3]INSUMOS!#REF!</definedName>
    <definedName name="_apu2" localSheetId="2">#REF!</definedName>
    <definedName name="_apu2" localSheetId="0">#REF!</definedName>
    <definedName name="_apu2" localSheetId="4">#REF!</definedName>
    <definedName name="_apu2">#REF!</definedName>
    <definedName name="_APU221" localSheetId="2">#REF!</definedName>
    <definedName name="_APU221" localSheetId="0">#REF!</definedName>
    <definedName name="_APU221" localSheetId="4">#REF!</definedName>
    <definedName name="_APU221">#REF!</definedName>
    <definedName name="_APU3" localSheetId="2">#REF!</definedName>
    <definedName name="_APU3" localSheetId="0">#REF!</definedName>
    <definedName name="_APU3" localSheetId="4">#REF!</definedName>
    <definedName name="_APU3">#REF!</definedName>
    <definedName name="_APU465" localSheetId="2">[12]!absc</definedName>
    <definedName name="_APU465" localSheetId="0">[12]!absc</definedName>
    <definedName name="_APU465" localSheetId="4">[12]!absc</definedName>
    <definedName name="_APU465">[12]!absc</definedName>
    <definedName name="_APU466" localSheetId="0">[6]!absc</definedName>
    <definedName name="_APU466" localSheetId="4">[6]!absc</definedName>
    <definedName name="_APU466">[6]!absc</definedName>
    <definedName name="_b2" localSheetId="2" hidden="1">{"TAB1",#N/A,TRUE,"GENERAL";"TAB2",#N/A,TRUE,"GENERAL";"TAB3",#N/A,TRUE,"GENERAL";"TAB4",#N/A,TRUE,"GENERAL";"TAB5",#N/A,TRUE,"GENERAL"}</definedName>
    <definedName name="_b2" localSheetId="0" hidden="1">{"TAB1",#N/A,TRUE,"GENERAL";"TAB2",#N/A,TRUE,"GENERAL";"TAB3",#N/A,TRUE,"GENERAL";"TAB4",#N/A,TRUE,"GENERAL";"TAB5",#N/A,TRUE,"GENERAL"}</definedName>
    <definedName name="_b2" localSheetId="4" hidden="1">{"TAB1",#N/A,TRUE,"GENERAL";"TAB2",#N/A,TRUE,"GENERAL";"TAB3",#N/A,TRUE,"GENERAL";"TAB4",#N/A,TRUE,"GENERAL";"TAB5",#N/A,TRUE,"GENERAL"}</definedName>
    <definedName name="_b2" hidden="1">{"TAB1",#N/A,TRUE,"GENERAL";"TAB2",#N/A,TRUE,"GENERAL";"TAB3",#N/A,TRUE,"GENERAL";"TAB4",#N/A,TRUE,"GENERAL";"TAB5",#N/A,TRUE,"GENERAL"}</definedName>
    <definedName name="_b3" localSheetId="2" hidden="1">{"TAB1",#N/A,TRUE,"GENERAL";"TAB2",#N/A,TRUE,"GENERAL";"TAB3",#N/A,TRUE,"GENERAL";"TAB4",#N/A,TRUE,"GENERAL";"TAB5",#N/A,TRUE,"GENERAL"}</definedName>
    <definedName name="_b3" localSheetId="0" hidden="1">{"TAB1",#N/A,TRUE,"GENERAL";"TAB2",#N/A,TRUE,"GENERAL";"TAB3",#N/A,TRUE,"GENERAL";"TAB4",#N/A,TRUE,"GENERAL";"TAB5",#N/A,TRUE,"GENERAL"}</definedName>
    <definedName name="_b3" localSheetId="4" hidden="1">{"TAB1",#N/A,TRUE,"GENERAL";"TAB2",#N/A,TRUE,"GENERAL";"TAB3",#N/A,TRUE,"GENERAL";"TAB4",#N/A,TRUE,"GENERAL";"TAB5",#N/A,TRUE,"GENERAL"}</definedName>
    <definedName name="_b3" hidden="1">{"TAB1",#N/A,TRUE,"GENERAL";"TAB2",#N/A,TRUE,"GENERAL";"TAB3",#N/A,TRUE,"GENERAL";"TAB4",#N/A,TRUE,"GENERAL";"TAB5",#N/A,TRUE,"GENERAL"}</definedName>
    <definedName name="_b4" localSheetId="2" hidden="1">{"TAB1",#N/A,TRUE,"GENERAL";"TAB2",#N/A,TRUE,"GENERAL";"TAB3",#N/A,TRUE,"GENERAL";"TAB4",#N/A,TRUE,"GENERAL";"TAB5",#N/A,TRUE,"GENERAL"}</definedName>
    <definedName name="_b4" localSheetId="0" hidden="1">{"TAB1",#N/A,TRUE,"GENERAL";"TAB2",#N/A,TRUE,"GENERAL";"TAB3",#N/A,TRUE,"GENERAL";"TAB4",#N/A,TRUE,"GENERAL";"TAB5",#N/A,TRUE,"GENERAL"}</definedName>
    <definedName name="_b4" localSheetId="4" hidden="1">{"TAB1",#N/A,TRUE,"GENERAL";"TAB2",#N/A,TRUE,"GENERAL";"TAB3",#N/A,TRUE,"GENERAL";"TAB4",#N/A,TRUE,"GENERAL";"TAB5",#N/A,TRUE,"GENERAL"}</definedName>
    <definedName name="_b4" hidden="1">{"TAB1",#N/A,TRUE,"GENERAL";"TAB2",#N/A,TRUE,"GENERAL";"TAB3",#N/A,TRUE,"GENERAL";"TAB4",#N/A,TRUE,"GENERAL";"TAB5",#N/A,TRUE,"GENERAL"}</definedName>
    <definedName name="_b5" localSheetId="2" hidden="1">{"TAB1",#N/A,TRUE,"GENERAL";"TAB2",#N/A,TRUE,"GENERAL";"TAB3",#N/A,TRUE,"GENERAL";"TAB4",#N/A,TRUE,"GENERAL";"TAB5",#N/A,TRUE,"GENERAL"}</definedName>
    <definedName name="_b5" localSheetId="0" hidden="1">{"TAB1",#N/A,TRUE,"GENERAL";"TAB2",#N/A,TRUE,"GENERAL";"TAB3",#N/A,TRUE,"GENERAL";"TAB4",#N/A,TRUE,"GENERAL";"TAB5",#N/A,TRUE,"GENERAL"}</definedName>
    <definedName name="_b5" localSheetId="4" hidden="1">{"TAB1",#N/A,TRUE,"GENERAL";"TAB2",#N/A,TRUE,"GENERAL";"TAB3",#N/A,TRUE,"GENERAL";"TAB4",#N/A,TRUE,"GENERAL";"TAB5",#N/A,TRUE,"GENERAL"}</definedName>
    <definedName name="_b5" hidden="1">{"TAB1",#N/A,TRUE,"GENERAL";"TAB2",#N/A,TRUE,"GENERAL";"TAB3",#N/A,TRUE,"GENERAL";"TAB4",#N/A,TRUE,"GENERAL";"TAB5",#N/A,TRUE,"GENERAL"}</definedName>
    <definedName name="_b6" localSheetId="2" hidden="1">{"TAB1",#N/A,TRUE,"GENERAL";"TAB2",#N/A,TRUE,"GENERAL";"TAB3",#N/A,TRUE,"GENERAL";"TAB4",#N/A,TRUE,"GENERAL";"TAB5",#N/A,TRUE,"GENERAL"}</definedName>
    <definedName name="_b6" localSheetId="0" hidden="1">{"TAB1",#N/A,TRUE,"GENERAL";"TAB2",#N/A,TRUE,"GENERAL";"TAB3",#N/A,TRUE,"GENERAL";"TAB4",#N/A,TRUE,"GENERAL";"TAB5",#N/A,TRUE,"GENERAL"}</definedName>
    <definedName name="_b6" localSheetId="4" hidden="1">{"TAB1",#N/A,TRUE,"GENERAL";"TAB2",#N/A,TRUE,"GENERAL";"TAB3",#N/A,TRUE,"GENERAL";"TAB4",#N/A,TRUE,"GENERAL";"TAB5",#N/A,TRUE,"GENERAL"}</definedName>
    <definedName name="_b6" hidden="1">{"TAB1",#N/A,TRUE,"GENERAL";"TAB2",#N/A,TRUE,"GENERAL";"TAB3",#N/A,TRUE,"GENERAL";"TAB4",#N/A,TRUE,"GENERAL";"TAB5",#N/A,TRUE,"GENERAL"}</definedName>
    <definedName name="_b7" localSheetId="2" hidden="1">{"via1",#N/A,TRUE,"general";"via2",#N/A,TRUE,"general";"via3",#N/A,TRUE,"general"}</definedName>
    <definedName name="_b7" localSheetId="0" hidden="1">{"via1",#N/A,TRUE,"general";"via2",#N/A,TRUE,"general";"via3",#N/A,TRUE,"general"}</definedName>
    <definedName name="_b7" localSheetId="4" hidden="1">{"via1",#N/A,TRUE,"general";"via2",#N/A,TRUE,"general";"via3",#N/A,TRUE,"general"}</definedName>
    <definedName name="_b7" hidden="1">{"via1",#N/A,TRUE,"general";"via2",#N/A,TRUE,"general";"via3",#N/A,TRUE,"general"}</definedName>
    <definedName name="_b8" localSheetId="2" hidden="1">{"via1",#N/A,TRUE,"general";"via2",#N/A,TRUE,"general";"via3",#N/A,TRUE,"general"}</definedName>
    <definedName name="_b8" localSheetId="0" hidden="1">{"via1",#N/A,TRUE,"general";"via2",#N/A,TRUE,"general";"via3",#N/A,TRUE,"general"}</definedName>
    <definedName name="_b8" localSheetId="4" hidden="1">{"via1",#N/A,TRUE,"general";"via2",#N/A,TRUE,"general";"via3",#N/A,TRUE,"general"}</definedName>
    <definedName name="_b8" hidden="1">{"via1",#N/A,TRUE,"general";"via2",#N/A,TRUE,"general";"via3",#N/A,TRUE,"general"}</definedName>
    <definedName name="_bb9" localSheetId="2" hidden="1">{"TAB1",#N/A,TRUE,"GENERAL";"TAB2",#N/A,TRUE,"GENERAL";"TAB3",#N/A,TRUE,"GENERAL";"TAB4",#N/A,TRUE,"GENERAL";"TAB5",#N/A,TRUE,"GENERAL"}</definedName>
    <definedName name="_bb9" localSheetId="0" hidden="1">{"TAB1",#N/A,TRUE,"GENERAL";"TAB2",#N/A,TRUE,"GENERAL";"TAB3",#N/A,TRUE,"GENERAL";"TAB4",#N/A,TRUE,"GENERAL";"TAB5",#N/A,TRUE,"GENERAL"}</definedName>
    <definedName name="_bb9" localSheetId="4" hidden="1">{"TAB1",#N/A,TRUE,"GENERAL";"TAB2",#N/A,TRUE,"GENERAL";"TAB3",#N/A,TRUE,"GENERAL";"TAB4",#N/A,TRUE,"GENERAL";"TAB5",#N/A,TRUE,"GENERAL"}</definedName>
    <definedName name="_bb9" hidden="1">{"TAB1",#N/A,TRUE,"GENERAL";"TAB2",#N/A,TRUE,"GENERAL";"TAB3",#N/A,TRUE,"GENERAL";"TAB4",#N/A,TRUE,"GENERAL";"TAB5",#N/A,TRUE,"GENERAL"}</definedName>
    <definedName name="_bgb5" localSheetId="2" hidden="1">{"TAB1",#N/A,TRUE,"GENERAL";"TAB2",#N/A,TRUE,"GENERAL";"TAB3",#N/A,TRUE,"GENERAL";"TAB4",#N/A,TRUE,"GENERAL";"TAB5",#N/A,TRUE,"GENERAL"}</definedName>
    <definedName name="_bgb5" localSheetId="0" hidden="1">{"TAB1",#N/A,TRUE,"GENERAL";"TAB2",#N/A,TRUE,"GENERAL";"TAB3",#N/A,TRUE,"GENERAL";"TAB4",#N/A,TRUE,"GENERAL";"TAB5",#N/A,TRUE,"GENERAL"}</definedName>
    <definedName name="_bgb5" localSheetId="4" hidden="1">{"TAB1",#N/A,TRUE,"GENERAL";"TAB2",#N/A,TRUE,"GENERAL";"TAB3",#N/A,TRUE,"GENERAL";"TAB4",#N/A,TRUE,"GENERAL";"TAB5",#N/A,TRUE,"GENERAL"}</definedName>
    <definedName name="_bgb5" hidden="1">{"TAB1",#N/A,TRUE,"GENERAL";"TAB2",#N/A,TRUE,"GENERAL";"TAB3",#N/A,TRUE,"GENERAL";"TAB4",#N/A,TRUE,"GENERAL";"TAB5",#N/A,TRUE,"GENERAL"}</definedName>
    <definedName name="_BGC1" localSheetId="2">[9]INV!$A$5:$D$8</definedName>
    <definedName name="_BGC1" localSheetId="0">[9]INV!$A$5:$D$8</definedName>
    <definedName name="_BGC1">[5]INV!$A$5:$D$8</definedName>
    <definedName name="_BGC3" localSheetId="2">[9]INV!$F$5:$I$8</definedName>
    <definedName name="_BGC3" localSheetId="0">[9]INV!$F$5:$I$8</definedName>
    <definedName name="_BGC3">[5]INV!$F$5:$I$8</definedName>
    <definedName name="_BGC5" localSheetId="2">[9]INV!$K$5:$N$8</definedName>
    <definedName name="_BGC5" localSheetId="0">[9]INV!$K$5:$N$8</definedName>
    <definedName name="_BGC5">[5]INV!$K$5:$N$8</definedName>
    <definedName name="_CAC1" localSheetId="2">[9]INV!$A$19:$D$22</definedName>
    <definedName name="_CAC1" localSheetId="0">[9]INV!$A$19:$D$22</definedName>
    <definedName name="_CAC1">[5]INV!$A$19:$D$22</definedName>
    <definedName name="_CAC3" localSheetId="2">[9]INV!$F$19:$I$22</definedName>
    <definedName name="_CAC3" localSheetId="0">[9]INV!$F$19:$I$22</definedName>
    <definedName name="_CAC3">[5]INV!$F$19:$I$22</definedName>
    <definedName name="_CAC5" localSheetId="2">[9]INV!$K$19:$N$22</definedName>
    <definedName name="_CAC5" localSheetId="0">[9]INV!$K$19:$N$22</definedName>
    <definedName name="_CAC5">[5]INV!$K$19:$N$22</definedName>
    <definedName name="_CAP1" localSheetId="2">#REF!</definedName>
    <definedName name="_CAP1" localSheetId="0">#REF!</definedName>
    <definedName name="_CAP1" localSheetId="4">#REF!</definedName>
    <definedName name="_CAP1">#REF!</definedName>
    <definedName name="_CCT1">'[30]Reajustes estimados'!$B$6</definedName>
    <definedName name="_CCT2">'[30]Reajustes estimados'!$C$6</definedName>
    <definedName name="_CCT3">'[30]Reajustes estimados'!$D$6</definedName>
    <definedName name="_CCT4">'[30]Reajustes estimados'!$E$6</definedName>
    <definedName name="_CON123" localSheetId="2">#REF!</definedName>
    <definedName name="_CON123" localSheetId="0">#REF!</definedName>
    <definedName name="_CON123" localSheetId="4">#REF!</definedName>
    <definedName name="_CON123">#REF!</definedName>
    <definedName name="_CON1500" localSheetId="2">#REF!</definedName>
    <definedName name="_CON1500" localSheetId="0">#REF!</definedName>
    <definedName name="_CON1500">#REF!</definedName>
    <definedName name="_CON2200" localSheetId="2">#REF!</definedName>
    <definedName name="_CON2200" localSheetId="0">#REF!</definedName>
    <definedName name="_CON2200">#REF!</definedName>
    <definedName name="_con2500" localSheetId="2">#REF!</definedName>
    <definedName name="_con2500" localSheetId="0">#REF!</definedName>
    <definedName name="_con2500">#REF!</definedName>
    <definedName name="_con3000" localSheetId="2">#REF!</definedName>
    <definedName name="_con3000" localSheetId="0">#REF!</definedName>
    <definedName name="_con3000">#REF!</definedName>
    <definedName name="_CON3500" localSheetId="2">#REF!</definedName>
    <definedName name="_CON3500" localSheetId="0">#REF!</definedName>
    <definedName name="_CON3500">#REF!</definedName>
    <definedName name="_cua1">'[10]ALCANTARILLADO RAS'!$A$4:$B$14</definedName>
    <definedName name="_dhc1">[31]Dimensiones!$B$13</definedName>
    <definedName name="_dhc2">[31]Dimensiones!$B$17</definedName>
    <definedName name="_dhc3">[31]Dimensiones!$B$21</definedName>
    <definedName name="_dhc4">[31]Dimensiones!$B$25</definedName>
    <definedName name="_dhc5">[31]Dimensiones!$B$29</definedName>
    <definedName name="_DMD1" localSheetId="2">#REF!</definedName>
    <definedName name="_DMD1" localSheetId="0">#REF!</definedName>
    <definedName name="_DMD1" localSheetId="4">#REF!</definedName>
    <definedName name="_DMD1">#REF!</definedName>
    <definedName name="_dvc1">[31]Dimensiones!$B$12</definedName>
    <definedName name="_dvc2">[31]Dimensiones!$B$16</definedName>
    <definedName name="_dvc3">[31]Dimensiones!$B$20</definedName>
    <definedName name="_dvc4">[31]Dimensiones!$B$24</definedName>
    <definedName name="_dvc5">[31]Dimensiones!$B$28</definedName>
    <definedName name="_E" localSheetId="2">#REF!</definedName>
    <definedName name="_E" localSheetId="0">#REF!</definedName>
    <definedName name="_E" localSheetId="4">#REF!</definedName>
    <definedName name="_E">#REF!</definedName>
    <definedName name="_eac1">[31]Dimensiones!$F$10</definedName>
    <definedName name="_eac2">[31]Dimensiones!$F$13</definedName>
    <definedName name="_eac3">[31]Dimensiones!$F$16</definedName>
    <definedName name="_eac4">[31]Dimensiones!$F$19</definedName>
    <definedName name="_eac5">[31]Dimensiones!$F$22</definedName>
    <definedName name="_EQP1" localSheetId="2">#REF!</definedName>
    <definedName name="_EQP1" localSheetId="0">#REF!</definedName>
    <definedName name="_EQP1" localSheetId="4">#REF!</definedName>
    <definedName name="_EQP1">#REF!</definedName>
    <definedName name="_EQP2" localSheetId="2">#REF!</definedName>
    <definedName name="_EQP2" localSheetId="0">#REF!</definedName>
    <definedName name="_EQP2" localSheetId="4">#REF!</definedName>
    <definedName name="_EQP2">#REF!</definedName>
    <definedName name="_eqp27" localSheetId="2">#REF!</definedName>
    <definedName name="_eqp27" localSheetId="0">#REF!</definedName>
    <definedName name="_eqp27" localSheetId="4">#REF!</definedName>
    <definedName name="_eqp27">#REF!</definedName>
    <definedName name="_EQP3" localSheetId="2">#REF!</definedName>
    <definedName name="_EQP3" localSheetId="0">#REF!</definedName>
    <definedName name="_EQP3" localSheetId="4">#REF!</definedName>
    <definedName name="_EQP3">#REF!</definedName>
    <definedName name="_EQP4" localSheetId="2">#REF!</definedName>
    <definedName name="_EQP4" localSheetId="0">#REF!</definedName>
    <definedName name="_EQP4" localSheetId="4">#REF!</definedName>
    <definedName name="_EQP4">#REF!</definedName>
    <definedName name="_EST1" localSheetId="2">#REF!</definedName>
    <definedName name="_EST1" localSheetId="0">#REF!</definedName>
    <definedName name="_EST1" localSheetId="4">#REF!</definedName>
    <definedName name="_EST1">#REF!</definedName>
    <definedName name="_EST10" localSheetId="2">#REF!</definedName>
    <definedName name="_EST10" localSheetId="0">#REF!</definedName>
    <definedName name="_EST10" localSheetId="4">#REF!</definedName>
    <definedName name="_EST10">#REF!</definedName>
    <definedName name="_EST11" localSheetId="2">#REF!</definedName>
    <definedName name="_EST11" localSheetId="0">#REF!</definedName>
    <definedName name="_EST11" localSheetId="4">#REF!</definedName>
    <definedName name="_EST11">#REF!</definedName>
    <definedName name="_EST12" localSheetId="2">#REF!</definedName>
    <definedName name="_EST12" localSheetId="0">#REF!</definedName>
    <definedName name="_EST12" localSheetId="4">#REF!</definedName>
    <definedName name="_EST12">#REF!</definedName>
    <definedName name="_EST13" localSheetId="2">#REF!</definedName>
    <definedName name="_EST13" localSheetId="0">#REF!</definedName>
    <definedName name="_EST13" localSheetId="4">#REF!</definedName>
    <definedName name="_EST13">#REF!</definedName>
    <definedName name="_EST14" localSheetId="2">#REF!</definedName>
    <definedName name="_EST14" localSheetId="0">#REF!</definedName>
    <definedName name="_EST14" localSheetId="4">#REF!</definedName>
    <definedName name="_EST14">#REF!</definedName>
    <definedName name="_EST15" localSheetId="2">#REF!</definedName>
    <definedName name="_EST15" localSheetId="0">#REF!</definedName>
    <definedName name="_EST15" localSheetId="4">#REF!</definedName>
    <definedName name="_EST15">#REF!</definedName>
    <definedName name="_EST16" localSheetId="2">#REF!</definedName>
    <definedName name="_EST16" localSheetId="0">#REF!</definedName>
    <definedName name="_EST16" localSheetId="4">#REF!</definedName>
    <definedName name="_EST16">#REF!</definedName>
    <definedName name="_EST17" localSheetId="2">#REF!</definedName>
    <definedName name="_EST17" localSheetId="0">#REF!</definedName>
    <definedName name="_EST17" localSheetId="4">#REF!</definedName>
    <definedName name="_EST17">#REF!</definedName>
    <definedName name="_EST18" localSheetId="2">#REF!</definedName>
    <definedName name="_EST18" localSheetId="0">#REF!</definedName>
    <definedName name="_EST18" localSheetId="4">#REF!</definedName>
    <definedName name="_EST18">#REF!</definedName>
    <definedName name="_EST19" localSheetId="2">#REF!</definedName>
    <definedName name="_EST19" localSheetId="0">#REF!</definedName>
    <definedName name="_EST19" localSheetId="4">#REF!</definedName>
    <definedName name="_EST19">#REF!</definedName>
    <definedName name="_EST2" localSheetId="2">#REF!</definedName>
    <definedName name="_EST2" localSheetId="0">#REF!</definedName>
    <definedName name="_EST2" localSheetId="4">#REF!</definedName>
    <definedName name="_EST2">#REF!</definedName>
    <definedName name="_EST23" localSheetId="2">#REF!</definedName>
    <definedName name="_EST23" localSheetId="0">#REF!</definedName>
    <definedName name="_EST23" localSheetId="4">#REF!</definedName>
    <definedName name="_EST23">#REF!</definedName>
    <definedName name="_EST3" localSheetId="2">#REF!</definedName>
    <definedName name="_EST3" localSheetId="0">#REF!</definedName>
    <definedName name="_EST3" localSheetId="4">#REF!</definedName>
    <definedName name="_EST3">#REF!</definedName>
    <definedName name="_EST4" localSheetId="2">#REF!</definedName>
    <definedName name="_EST4" localSheetId="0">#REF!</definedName>
    <definedName name="_EST4" localSheetId="4">#REF!</definedName>
    <definedName name="_EST4">#REF!</definedName>
    <definedName name="_EST5" localSheetId="2">#REF!</definedName>
    <definedName name="_EST5" localSheetId="0">#REF!</definedName>
    <definedName name="_EST5" localSheetId="4">#REF!</definedName>
    <definedName name="_EST5">#REF!</definedName>
    <definedName name="_EST6" localSheetId="2">#REF!</definedName>
    <definedName name="_EST6" localSheetId="0">#REF!</definedName>
    <definedName name="_EST6" localSheetId="4">#REF!</definedName>
    <definedName name="_EST6">#REF!</definedName>
    <definedName name="_EST7" localSheetId="2">#REF!</definedName>
    <definedName name="_EST7" localSheetId="0">#REF!</definedName>
    <definedName name="_EST7" localSheetId="4">#REF!</definedName>
    <definedName name="_EST7">#REF!</definedName>
    <definedName name="_EST8" localSheetId="2">#REF!</definedName>
    <definedName name="_EST8" localSheetId="0">#REF!</definedName>
    <definedName name="_EST8" localSheetId="4">#REF!</definedName>
    <definedName name="_EST8">#REF!</definedName>
    <definedName name="_EST9" localSheetId="2">#REF!</definedName>
    <definedName name="_EST9" localSheetId="0">#REF!</definedName>
    <definedName name="_EST9" localSheetId="4">#REF!</definedName>
    <definedName name="_EST9">#REF!</definedName>
    <definedName name="_ETR13" localSheetId="2">#REF!</definedName>
    <definedName name="_ETR13" localSheetId="0">#REF!</definedName>
    <definedName name="_ETR13" localSheetId="4">#REF!</definedName>
    <definedName name="_ETR13">#REF!</definedName>
    <definedName name="_EXC1" localSheetId="2">#REF!</definedName>
    <definedName name="_EXC1" localSheetId="0">#REF!</definedName>
    <definedName name="_EXC1" localSheetId="4">#REF!</definedName>
    <definedName name="_EXC1">#REF!</definedName>
    <definedName name="_EXC10" localSheetId="2">#REF!</definedName>
    <definedName name="_EXC10" localSheetId="0">#REF!</definedName>
    <definedName name="_EXC10" localSheetId="4">#REF!</definedName>
    <definedName name="_EXC10">#REF!</definedName>
    <definedName name="_EXC11" localSheetId="2">#REF!</definedName>
    <definedName name="_EXC11" localSheetId="0">#REF!</definedName>
    <definedName name="_EXC11" localSheetId="4">#REF!</definedName>
    <definedName name="_EXC11">#REF!</definedName>
    <definedName name="_EXC12" localSheetId="2">#REF!</definedName>
    <definedName name="_EXC12" localSheetId="0">#REF!</definedName>
    <definedName name="_EXC12" localSheetId="4">#REF!</definedName>
    <definedName name="_EXC12">#REF!</definedName>
    <definedName name="_EXC2" localSheetId="2">#REF!</definedName>
    <definedName name="_EXC2" localSheetId="0">#REF!</definedName>
    <definedName name="_EXC2" localSheetId="4">#REF!</definedName>
    <definedName name="_EXC2">#REF!</definedName>
    <definedName name="_EXC3" localSheetId="2">#REF!</definedName>
    <definedName name="_EXC3" localSheetId="0">#REF!</definedName>
    <definedName name="_EXC3" localSheetId="4">#REF!</definedName>
    <definedName name="_EXC3">#REF!</definedName>
    <definedName name="_EXC4" localSheetId="2">#REF!</definedName>
    <definedName name="_EXC4" localSheetId="0">#REF!</definedName>
    <definedName name="_EXC4" localSheetId="4">#REF!</definedName>
    <definedName name="_EXC4">#REF!</definedName>
    <definedName name="_EXC5" localSheetId="2">#REF!</definedName>
    <definedName name="_EXC5" localSheetId="0">#REF!</definedName>
    <definedName name="_EXC5" localSheetId="4">#REF!</definedName>
    <definedName name="_EXC5">#REF!</definedName>
    <definedName name="_EXC6" localSheetId="2">#REF!</definedName>
    <definedName name="_EXC6" localSheetId="0">#REF!</definedName>
    <definedName name="_EXC6" localSheetId="4">#REF!</definedName>
    <definedName name="_EXC6">#REF!</definedName>
    <definedName name="_EXC7" localSheetId="2">#REF!</definedName>
    <definedName name="_EXC7" localSheetId="0">#REF!</definedName>
    <definedName name="_EXC7" localSheetId="4">#REF!</definedName>
    <definedName name="_EXC7">#REF!</definedName>
    <definedName name="_EXC8" localSheetId="2">#REF!</definedName>
    <definedName name="_EXC8" localSheetId="0">#REF!</definedName>
    <definedName name="_EXC8" localSheetId="4">#REF!</definedName>
    <definedName name="_EXC8">#REF!</definedName>
    <definedName name="_EXC9" localSheetId="2">#REF!</definedName>
    <definedName name="_EXC9" localSheetId="0">#REF!</definedName>
    <definedName name="_EXC9" localSheetId="4">#REF!</definedName>
    <definedName name="_EXC9">#REF!</definedName>
    <definedName name="_F" localSheetId="2">[4]!err</definedName>
    <definedName name="_F" localSheetId="0">[4]!err</definedName>
    <definedName name="_F">[4]!err</definedName>
    <definedName name="_FC" localSheetId="2">#REF!</definedName>
    <definedName name="_FC" localSheetId="0">#REF!</definedName>
    <definedName name="_fc">[31]Dimensiones!$B$9</definedName>
    <definedName name="_FEC5">[15]datos!$N$2,[15]datos!$N$2:$N$500</definedName>
    <definedName name="_Fill" localSheetId="2" hidden="1">#REF!</definedName>
    <definedName name="_Fill" localSheetId="0" hidden="1">#REF!</definedName>
    <definedName name="_Fill" localSheetId="4" hidden="1">#REF!</definedName>
    <definedName name="_Fill" hidden="1">#REF!</definedName>
    <definedName name="_Fill2" localSheetId="2" hidden="1">#REF!</definedName>
    <definedName name="_Fill2" localSheetId="0" hidden="1">#REF!</definedName>
    <definedName name="_Fill2" hidden="1">#REF!</definedName>
    <definedName name="_xlnm._FilterDatabase" localSheetId="2" hidden="1">'[32]BAR MANT RED AT'!#REF!</definedName>
    <definedName name="_xlnm._FilterDatabase" localSheetId="0" hidden="1">'[32]BAR MANT RED AT'!#REF!</definedName>
    <definedName name="_xlnm._FilterDatabase" localSheetId="4" hidden="1">'[32]BAR MANT RED AT'!#REF!</definedName>
    <definedName name="_xlnm._FilterDatabase" hidden="1">'[32]BAR MANT RED AT'!#REF!</definedName>
    <definedName name="_FOR1" localSheetId="2">#REF!</definedName>
    <definedName name="_FOR1" localSheetId="0">#REF!</definedName>
    <definedName name="_FOR1" localSheetId="4">#REF!</definedName>
    <definedName name="_FOR1">#REF!</definedName>
    <definedName name="_FS01" localSheetId="2">[4]!err</definedName>
    <definedName name="_FS01" localSheetId="0">[4]!err</definedName>
    <definedName name="_FS01">[4]!err</definedName>
    <definedName name="_g2" localSheetId="2" hidden="1">{"TAB1",#N/A,TRUE,"GENERAL";"TAB2",#N/A,TRUE,"GENERAL";"TAB3",#N/A,TRUE,"GENERAL";"TAB4",#N/A,TRUE,"GENERAL";"TAB5",#N/A,TRUE,"GENERAL"}</definedName>
    <definedName name="_g2" localSheetId="0" hidden="1">{"TAB1",#N/A,TRUE,"GENERAL";"TAB2",#N/A,TRUE,"GENERAL";"TAB3",#N/A,TRUE,"GENERAL";"TAB4",#N/A,TRUE,"GENERAL";"TAB5",#N/A,TRUE,"GENERAL"}</definedName>
    <definedName name="_g2" localSheetId="4" hidden="1">{"TAB1",#N/A,TRUE,"GENERAL";"TAB2",#N/A,TRUE,"GENERAL";"TAB3",#N/A,TRUE,"GENERAL";"TAB4",#N/A,TRUE,"GENERAL";"TAB5",#N/A,TRUE,"GENERAL"}</definedName>
    <definedName name="_g2" hidden="1">{"TAB1",#N/A,TRUE,"GENERAL";"TAB2",#N/A,TRUE,"GENERAL";"TAB3",#N/A,TRUE,"GENERAL";"TAB4",#N/A,TRUE,"GENERAL";"TAB5",#N/A,TRUE,"GENERAL"}</definedName>
    <definedName name="_g3" localSheetId="2" hidden="1">{"via1",#N/A,TRUE,"general";"via2",#N/A,TRUE,"general";"via3",#N/A,TRUE,"general"}</definedName>
    <definedName name="_g3" localSheetId="0" hidden="1">{"via1",#N/A,TRUE,"general";"via2",#N/A,TRUE,"general";"via3",#N/A,TRUE,"general"}</definedName>
    <definedName name="_g3" localSheetId="4" hidden="1">{"via1",#N/A,TRUE,"general";"via2",#N/A,TRUE,"general";"via3",#N/A,TRUE,"general"}</definedName>
    <definedName name="_g3" hidden="1">{"via1",#N/A,TRUE,"general";"via2",#N/A,TRUE,"general";"via3",#N/A,TRUE,"general"}</definedName>
    <definedName name="_g4" localSheetId="2" hidden="1">{"via1",#N/A,TRUE,"general";"via2",#N/A,TRUE,"general";"via3",#N/A,TRUE,"general"}</definedName>
    <definedName name="_g4" localSheetId="0" hidden="1">{"via1",#N/A,TRUE,"general";"via2",#N/A,TRUE,"general";"via3",#N/A,TRUE,"general"}</definedName>
    <definedName name="_g4" localSheetId="4" hidden="1">{"via1",#N/A,TRUE,"general";"via2",#N/A,TRUE,"general";"via3",#N/A,TRUE,"general"}</definedName>
    <definedName name="_g4" hidden="1">{"via1",#N/A,TRUE,"general";"via2",#N/A,TRUE,"general";"via3",#N/A,TRUE,"general"}</definedName>
    <definedName name="_g5" localSheetId="2" hidden="1">{"via1",#N/A,TRUE,"general";"via2",#N/A,TRUE,"general";"via3",#N/A,TRUE,"general"}</definedName>
    <definedName name="_g5" localSheetId="0" hidden="1">{"via1",#N/A,TRUE,"general";"via2",#N/A,TRUE,"general";"via3",#N/A,TRUE,"general"}</definedName>
    <definedName name="_g5" localSheetId="4" hidden="1">{"via1",#N/A,TRUE,"general";"via2",#N/A,TRUE,"general";"via3",#N/A,TRUE,"general"}</definedName>
    <definedName name="_g5" hidden="1">{"via1",#N/A,TRUE,"general";"via2",#N/A,TRUE,"general";"via3",#N/A,TRUE,"general"}</definedName>
    <definedName name="_g6" localSheetId="2" hidden="1">{"via1",#N/A,TRUE,"general";"via2",#N/A,TRUE,"general";"via3",#N/A,TRUE,"general"}</definedName>
    <definedName name="_g6" localSheetId="0" hidden="1">{"via1",#N/A,TRUE,"general";"via2",#N/A,TRUE,"general";"via3",#N/A,TRUE,"general"}</definedName>
    <definedName name="_g6" localSheetId="4" hidden="1">{"via1",#N/A,TRUE,"general";"via2",#N/A,TRUE,"general";"via3",#N/A,TRUE,"general"}</definedName>
    <definedName name="_g6" hidden="1">{"via1",#N/A,TRUE,"general";"via2",#N/A,TRUE,"general";"via3",#N/A,TRUE,"general"}</definedName>
    <definedName name="_g7" localSheetId="2" hidden="1">{"TAB1",#N/A,TRUE,"GENERAL";"TAB2",#N/A,TRUE,"GENERAL";"TAB3",#N/A,TRUE,"GENERAL";"TAB4",#N/A,TRUE,"GENERAL";"TAB5",#N/A,TRUE,"GENERAL"}</definedName>
    <definedName name="_g7" localSheetId="0" hidden="1">{"TAB1",#N/A,TRUE,"GENERAL";"TAB2",#N/A,TRUE,"GENERAL";"TAB3",#N/A,TRUE,"GENERAL";"TAB4",#N/A,TRUE,"GENERAL";"TAB5",#N/A,TRUE,"GENERAL"}</definedName>
    <definedName name="_g7" localSheetId="4" hidden="1">{"TAB1",#N/A,TRUE,"GENERAL";"TAB2",#N/A,TRUE,"GENERAL";"TAB3",#N/A,TRUE,"GENERAL";"TAB4",#N/A,TRUE,"GENERAL";"TAB5",#N/A,TRUE,"GENERAL"}</definedName>
    <definedName name="_g7" hidden="1">{"TAB1",#N/A,TRUE,"GENERAL";"TAB2",#N/A,TRUE,"GENERAL";"TAB3",#N/A,TRUE,"GENERAL";"TAB4",#N/A,TRUE,"GENERAL";"TAB5",#N/A,TRUE,"GENERAL"}</definedName>
    <definedName name="_GR1" localSheetId="2" hidden="1">{"TAB1",#N/A,TRUE,"GENERAL";"TAB2",#N/A,TRUE,"GENERAL";"TAB3",#N/A,TRUE,"GENERAL";"TAB4",#N/A,TRUE,"GENERAL";"TAB5",#N/A,TRUE,"GENERAL"}</definedName>
    <definedName name="_GR1" localSheetId="0" hidden="1">{"TAB1",#N/A,TRUE,"GENERAL";"TAB2",#N/A,TRUE,"GENERAL";"TAB3",#N/A,TRUE,"GENERAL";"TAB4",#N/A,TRUE,"GENERAL";"TAB5",#N/A,TRUE,"GENERAL"}</definedName>
    <definedName name="_GR1" localSheetId="4" hidden="1">{"TAB1",#N/A,TRUE,"GENERAL";"TAB2",#N/A,TRUE,"GENERAL";"TAB3",#N/A,TRUE,"GENERAL";"TAB4",#N/A,TRUE,"GENERAL";"TAB5",#N/A,TRUE,"GENERAL"}</definedName>
    <definedName name="_GR1" hidden="1">{"TAB1",#N/A,TRUE,"GENERAL";"TAB2",#N/A,TRUE,"GENERAL";"TAB3",#N/A,TRUE,"GENERAL";"TAB4",#N/A,TRUE,"GENERAL";"TAB5",#N/A,TRUE,"GENERAL"}</definedName>
    <definedName name="_gtr4" localSheetId="2" hidden="1">{"via1",#N/A,TRUE,"general";"via2",#N/A,TRUE,"general";"via3",#N/A,TRUE,"general"}</definedName>
    <definedName name="_gtr4" localSheetId="0" hidden="1">{"via1",#N/A,TRUE,"general";"via2",#N/A,TRUE,"general";"via3",#N/A,TRUE,"general"}</definedName>
    <definedName name="_gtr4" localSheetId="4" hidden="1">{"via1",#N/A,TRUE,"general";"via2",#N/A,TRUE,"general";"via3",#N/A,TRUE,"general"}</definedName>
    <definedName name="_gtr4" hidden="1">{"via1",#N/A,TRUE,"general";"via2",#N/A,TRUE,"general";"via3",#N/A,TRUE,"general"}</definedName>
    <definedName name="_h2" localSheetId="2" hidden="1">{"via1",#N/A,TRUE,"general";"via2",#N/A,TRUE,"general";"via3",#N/A,TRUE,"general"}</definedName>
    <definedName name="_h2" localSheetId="0" hidden="1">{"via1",#N/A,TRUE,"general";"via2",#N/A,TRUE,"general";"via3",#N/A,TRUE,"general"}</definedName>
    <definedName name="_h2" localSheetId="4" hidden="1">{"via1",#N/A,TRUE,"general";"via2",#N/A,TRUE,"general";"via3",#N/A,TRUE,"general"}</definedName>
    <definedName name="_h2" hidden="1">{"via1",#N/A,TRUE,"general";"via2",#N/A,TRUE,"general";"via3",#N/A,TRUE,"general"}</definedName>
    <definedName name="_h3" localSheetId="2" hidden="1">{"via1",#N/A,TRUE,"general";"via2",#N/A,TRUE,"general";"via3",#N/A,TRUE,"general"}</definedName>
    <definedName name="_h3" localSheetId="0" hidden="1">{"via1",#N/A,TRUE,"general";"via2",#N/A,TRUE,"general";"via3",#N/A,TRUE,"general"}</definedName>
    <definedName name="_h3" localSheetId="4" hidden="1">{"via1",#N/A,TRUE,"general";"via2",#N/A,TRUE,"general";"via3",#N/A,TRUE,"general"}</definedName>
    <definedName name="_h3" hidden="1">{"via1",#N/A,TRUE,"general";"via2",#N/A,TRUE,"general";"via3",#N/A,TRUE,"general"}</definedName>
    <definedName name="_h4" localSheetId="2" hidden="1">{"TAB1",#N/A,TRUE,"GENERAL";"TAB2",#N/A,TRUE,"GENERAL";"TAB3",#N/A,TRUE,"GENERAL";"TAB4",#N/A,TRUE,"GENERAL";"TAB5",#N/A,TRUE,"GENERAL"}</definedName>
    <definedName name="_h4" localSheetId="0" hidden="1">{"TAB1",#N/A,TRUE,"GENERAL";"TAB2",#N/A,TRUE,"GENERAL";"TAB3",#N/A,TRUE,"GENERAL";"TAB4",#N/A,TRUE,"GENERAL";"TAB5",#N/A,TRUE,"GENERAL"}</definedName>
    <definedName name="_h4" localSheetId="4" hidden="1">{"TAB1",#N/A,TRUE,"GENERAL";"TAB2",#N/A,TRUE,"GENERAL";"TAB3",#N/A,TRUE,"GENERAL";"TAB4",#N/A,TRUE,"GENERAL";"TAB5",#N/A,TRUE,"GENERAL"}</definedName>
    <definedName name="_h4" hidden="1">{"TAB1",#N/A,TRUE,"GENERAL";"TAB2",#N/A,TRUE,"GENERAL";"TAB3",#N/A,TRUE,"GENERAL";"TAB4",#N/A,TRUE,"GENERAL";"TAB5",#N/A,TRUE,"GENERAL"}</definedName>
    <definedName name="_h5" localSheetId="2" hidden="1">{"TAB1",#N/A,TRUE,"GENERAL";"TAB2",#N/A,TRUE,"GENERAL";"TAB3",#N/A,TRUE,"GENERAL";"TAB4",#N/A,TRUE,"GENERAL";"TAB5",#N/A,TRUE,"GENERAL"}</definedName>
    <definedName name="_h5" localSheetId="0" hidden="1">{"TAB1",#N/A,TRUE,"GENERAL";"TAB2",#N/A,TRUE,"GENERAL";"TAB3",#N/A,TRUE,"GENERAL";"TAB4",#N/A,TRUE,"GENERAL";"TAB5",#N/A,TRUE,"GENERAL"}</definedName>
    <definedName name="_h5" localSheetId="4" hidden="1">{"TAB1",#N/A,TRUE,"GENERAL";"TAB2",#N/A,TRUE,"GENERAL";"TAB3",#N/A,TRUE,"GENERAL";"TAB4",#N/A,TRUE,"GENERAL";"TAB5",#N/A,TRUE,"GENERAL"}</definedName>
    <definedName name="_h5" hidden="1">{"TAB1",#N/A,TRUE,"GENERAL";"TAB2",#N/A,TRUE,"GENERAL";"TAB3",#N/A,TRUE,"GENERAL";"TAB4",#N/A,TRUE,"GENERAL";"TAB5",#N/A,TRUE,"GENERAL"}</definedName>
    <definedName name="_h6" localSheetId="2" hidden="1">{"via1",#N/A,TRUE,"general";"via2",#N/A,TRUE,"general";"via3",#N/A,TRUE,"general"}</definedName>
    <definedName name="_h6" localSheetId="0" hidden="1">{"via1",#N/A,TRUE,"general";"via2",#N/A,TRUE,"general";"via3",#N/A,TRUE,"general"}</definedName>
    <definedName name="_h6" localSheetId="4" hidden="1">{"via1",#N/A,TRUE,"general";"via2",#N/A,TRUE,"general";"via3",#N/A,TRUE,"general"}</definedName>
    <definedName name="_h6" hidden="1">{"via1",#N/A,TRUE,"general";"via2",#N/A,TRUE,"general";"via3",#N/A,TRUE,"general"}</definedName>
    <definedName name="_h7" localSheetId="2" hidden="1">{"TAB1",#N/A,TRUE,"GENERAL";"TAB2",#N/A,TRUE,"GENERAL";"TAB3",#N/A,TRUE,"GENERAL";"TAB4",#N/A,TRUE,"GENERAL";"TAB5",#N/A,TRUE,"GENERAL"}</definedName>
    <definedName name="_h7" localSheetId="0" hidden="1">{"TAB1",#N/A,TRUE,"GENERAL";"TAB2",#N/A,TRUE,"GENERAL";"TAB3",#N/A,TRUE,"GENERAL";"TAB4",#N/A,TRUE,"GENERAL";"TAB5",#N/A,TRUE,"GENERAL"}</definedName>
    <definedName name="_h7" localSheetId="4" hidden="1">{"TAB1",#N/A,TRUE,"GENERAL";"TAB2",#N/A,TRUE,"GENERAL";"TAB3",#N/A,TRUE,"GENERAL";"TAB4",#N/A,TRUE,"GENERAL";"TAB5",#N/A,TRUE,"GENERAL"}</definedName>
    <definedName name="_h7" hidden="1">{"TAB1",#N/A,TRUE,"GENERAL";"TAB2",#N/A,TRUE,"GENERAL";"TAB3",#N/A,TRUE,"GENERAL";"TAB4",#N/A,TRUE,"GENERAL";"TAB5",#N/A,TRUE,"GENERAL"}</definedName>
    <definedName name="_h8" localSheetId="2" hidden="1">{"via1",#N/A,TRUE,"general";"via2",#N/A,TRUE,"general";"via3",#N/A,TRUE,"general"}</definedName>
    <definedName name="_h8" localSheetId="0" hidden="1">{"via1",#N/A,TRUE,"general";"via2",#N/A,TRUE,"general";"via3",#N/A,TRUE,"general"}</definedName>
    <definedName name="_h8" localSheetId="4" hidden="1">{"via1",#N/A,TRUE,"general";"via2",#N/A,TRUE,"general";"via3",#N/A,TRUE,"general"}</definedName>
    <definedName name="_h8" hidden="1">{"via1",#N/A,TRUE,"general";"via2",#N/A,TRUE,"general";"via3",#N/A,TRUE,"general"}</definedName>
    <definedName name="_hac1">[31]Dimensiones!$F$8</definedName>
    <definedName name="_hac2">[31]Dimensiones!$F$11</definedName>
    <definedName name="_hac3">[31]Dimensiones!$F$14</definedName>
    <definedName name="_hac4">[31]Dimensiones!$F$17</definedName>
    <definedName name="_hac5">[31]Dimensiones!$F$20</definedName>
    <definedName name="_hfh7" localSheetId="2" hidden="1">{"via1",#N/A,TRUE,"general";"via2",#N/A,TRUE,"general";"via3",#N/A,TRUE,"general"}</definedName>
    <definedName name="_hfh7" localSheetId="0" hidden="1">{"via1",#N/A,TRUE,"general";"via2",#N/A,TRUE,"general";"via3",#N/A,TRUE,"general"}</definedName>
    <definedName name="_hfh7" localSheetId="4" hidden="1">{"via1",#N/A,TRUE,"general";"via2",#N/A,TRUE,"general";"via3",#N/A,TRUE,"general"}</definedName>
    <definedName name="_hfh7" hidden="1">{"via1",#N/A,TRUE,"general";"via2",#N/A,TRUE,"general";"via3",#N/A,TRUE,"general"}</definedName>
    <definedName name="_HUM1">[16]DATBAND!$I$3:$I$469</definedName>
    <definedName name="_HUM2">[16]DATBAND!$J$3:$J$453</definedName>
    <definedName name="_i1" localSheetId="2">#REF!</definedName>
    <definedName name="_i1" localSheetId="0">#REF!</definedName>
    <definedName name="_i1" localSheetId="4">#REF!</definedName>
    <definedName name="_i1">#REF!</definedName>
    <definedName name="_i4" localSheetId="2" hidden="1">{"via1",#N/A,TRUE,"general";"via2",#N/A,TRUE,"general";"via3",#N/A,TRUE,"general"}</definedName>
    <definedName name="_i4" localSheetId="0" hidden="1">{"via1",#N/A,TRUE,"general";"via2",#N/A,TRUE,"general";"via3",#N/A,TRUE,"general"}</definedName>
    <definedName name="_i4" localSheetId="4" hidden="1">{"via1",#N/A,TRUE,"general";"via2",#N/A,TRUE,"general";"via3",#N/A,TRUE,"general"}</definedName>
    <definedName name="_i4" hidden="1">{"via1",#N/A,TRUE,"general";"via2",#N/A,TRUE,"general";"via3",#N/A,TRUE,"general"}</definedName>
    <definedName name="_i5" localSheetId="2" hidden="1">{"TAB1",#N/A,TRUE,"GENERAL";"TAB2",#N/A,TRUE,"GENERAL";"TAB3",#N/A,TRUE,"GENERAL";"TAB4",#N/A,TRUE,"GENERAL";"TAB5",#N/A,TRUE,"GENERAL"}</definedName>
    <definedName name="_i5" localSheetId="0" hidden="1">{"TAB1",#N/A,TRUE,"GENERAL";"TAB2",#N/A,TRUE,"GENERAL";"TAB3",#N/A,TRUE,"GENERAL";"TAB4",#N/A,TRUE,"GENERAL";"TAB5",#N/A,TRUE,"GENERAL"}</definedName>
    <definedName name="_i5" localSheetId="4" hidden="1">{"TAB1",#N/A,TRUE,"GENERAL";"TAB2",#N/A,TRUE,"GENERAL";"TAB3",#N/A,TRUE,"GENERAL";"TAB4",#N/A,TRUE,"GENERAL";"TAB5",#N/A,TRUE,"GENERAL"}</definedName>
    <definedName name="_i5" hidden="1">{"TAB1",#N/A,TRUE,"GENERAL";"TAB2",#N/A,TRUE,"GENERAL";"TAB3",#N/A,TRUE,"GENERAL";"TAB4",#N/A,TRUE,"GENERAL";"TAB5",#N/A,TRUE,"GENERAL"}</definedName>
    <definedName name="_i6" localSheetId="2" hidden="1">{"TAB1",#N/A,TRUE,"GENERAL";"TAB2",#N/A,TRUE,"GENERAL";"TAB3",#N/A,TRUE,"GENERAL";"TAB4",#N/A,TRUE,"GENERAL";"TAB5",#N/A,TRUE,"GENERAL"}</definedName>
    <definedName name="_i6" localSheetId="0" hidden="1">{"TAB1",#N/A,TRUE,"GENERAL";"TAB2",#N/A,TRUE,"GENERAL";"TAB3",#N/A,TRUE,"GENERAL";"TAB4",#N/A,TRUE,"GENERAL";"TAB5",#N/A,TRUE,"GENERAL"}</definedName>
    <definedName name="_i6" localSheetId="4" hidden="1">{"TAB1",#N/A,TRUE,"GENERAL";"TAB2",#N/A,TRUE,"GENERAL";"TAB3",#N/A,TRUE,"GENERAL";"TAB4",#N/A,TRUE,"GENERAL";"TAB5",#N/A,TRUE,"GENERAL"}</definedName>
    <definedName name="_i6" hidden="1">{"TAB1",#N/A,TRUE,"GENERAL";"TAB2",#N/A,TRUE,"GENERAL";"TAB3",#N/A,TRUE,"GENERAL";"TAB4",#N/A,TRUE,"GENERAL";"TAB5",#N/A,TRUE,"GENERAL"}</definedName>
    <definedName name="_i7" localSheetId="2" hidden="1">{"via1",#N/A,TRUE,"general";"via2",#N/A,TRUE,"general";"via3",#N/A,TRUE,"general"}</definedName>
    <definedName name="_i7" localSheetId="0" hidden="1">{"via1",#N/A,TRUE,"general";"via2",#N/A,TRUE,"general";"via3",#N/A,TRUE,"general"}</definedName>
    <definedName name="_i7" localSheetId="4" hidden="1">{"via1",#N/A,TRUE,"general";"via2",#N/A,TRUE,"general";"via3",#N/A,TRUE,"general"}</definedName>
    <definedName name="_i7" hidden="1">{"via1",#N/A,TRUE,"general";"via2",#N/A,TRUE,"general";"via3",#N/A,TRUE,"general"}</definedName>
    <definedName name="_i77" localSheetId="2" hidden="1">{"TAB1",#N/A,TRUE,"GENERAL";"TAB2",#N/A,TRUE,"GENERAL";"TAB3",#N/A,TRUE,"GENERAL";"TAB4",#N/A,TRUE,"GENERAL";"TAB5",#N/A,TRUE,"GENERAL"}</definedName>
    <definedName name="_i77" localSheetId="0" hidden="1">{"TAB1",#N/A,TRUE,"GENERAL";"TAB2",#N/A,TRUE,"GENERAL";"TAB3",#N/A,TRUE,"GENERAL";"TAB4",#N/A,TRUE,"GENERAL";"TAB5",#N/A,TRUE,"GENERAL"}</definedName>
    <definedName name="_i77" localSheetId="4" hidden="1">{"TAB1",#N/A,TRUE,"GENERAL";"TAB2",#N/A,TRUE,"GENERAL";"TAB3",#N/A,TRUE,"GENERAL";"TAB4",#N/A,TRUE,"GENERAL";"TAB5",#N/A,TRUE,"GENERAL"}</definedName>
    <definedName name="_i77" hidden="1">{"TAB1",#N/A,TRUE,"GENERAL";"TAB2",#N/A,TRUE,"GENERAL";"TAB3",#N/A,TRUE,"GENERAL";"TAB4",#N/A,TRUE,"GENERAL";"TAB5",#N/A,TRUE,"GENERAL"}</definedName>
    <definedName name="_i8" localSheetId="2" hidden="1">{"via1",#N/A,TRUE,"general";"via2",#N/A,TRUE,"general";"via3",#N/A,TRUE,"general"}</definedName>
    <definedName name="_i8" localSheetId="0" hidden="1">{"via1",#N/A,TRUE,"general";"via2",#N/A,TRUE,"general";"via3",#N/A,TRUE,"general"}</definedName>
    <definedName name="_i8" localSheetId="4" hidden="1">{"via1",#N/A,TRUE,"general";"via2",#N/A,TRUE,"general";"via3",#N/A,TRUE,"general"}</definedName>
    <definedName name="_i8" hidden="1">{"via1",#N/A,TRUE,"general";"via2",#N/A,TRUE,"general";"via3",#N/A,TRUE,"general"}</definedName>
    <definedName name="_i9" localSheetId="2" hidden="1">{"TAB1",#N/A,TRUE,"GENERAL";"TAB2",#N/A,TRUE,"GENERAL";"TAB3",#N/A,TRUE,"GENERAL";"TAB4",#N/A,TRUE,"GENERAL";"TAB5",#N/A,TRUE,"GENERAL"}</definedName>
    <definedName name="_i9" localSheetId="0" hidden="1">{"TAB1",#N/A,TRUE,"GENERAL";"TAB2",#N/A,TRUE,"GENERAL";"TAB3",#N/A,TRUE,"GENERAL";"TAB4",#N/A,TRUE,"GENERAL";"TAB5",#N/A,TRUE,"GENERAL"}</definedName>
    <definedName name="_i9" localSheetId="4" hidden="1">{"TAB1",#N/A,TRUE,"GENERAL";"TAB2",#N/A,TRUE,"GENERAL";"TAB3",#N/A,TRUE,"GENERAL";"TAB4",#N/A,TRUE,"GENERAL";"TAB5",#N/A,TRUE,"GENERAL"}</definedName>
    <definedName name="_i9" hidden="1">{"TAB1",#N/A,TRUE,"GENERAL";"TAB2",#N/A,TRUE,"GENERAL";"TAB3",#N/A,TRUE,"GENERAL";"TAB4",#N/A,TRUE,"GENERAL";"TAB5",#N/A,TRUE,"GENERAL"}</definedName>
    <definedName name="_INF1" localSheetId="2">#REF!</definedName>
    <definedName name="_INF1" localSheetId="0">#REF!</definedName>
    <definedName name="_INF1" localSheetId="4">#REF!</definedName>
    <definedName name="_INF1">#REF!</definedName>
    <definedName name="_IPC2">'[30]Reajustes estimados'!$C$7</definedName>
    <definedName name="_IPC2002" localSheetId="2">#REF!</definedName>
    <definedName name="_IPC2002" localSheetId="0">#REF!</definedName>
    <definedName name="_IPC2002" localSheetId="4">#REF!</definedName>
    <definedName name="_IPC2002">#REF!</definedName>
    <definedName name="_IPC3">'[30]Reajustes estimados'!$D$7</definedName>
    <definedName name="_IPC4">'[30]Reajustes estimados'!$E$7</definedName>
    <definedName name="_ITM4" localSheetId="2">#REF!</definedName>
    <definedName name="_ITM4" localSheetId="0">#REF!</definedName>
    <definedName name="_ITM4" localSheetId="4">#REF!</definedName>
    <definedName name="_ITM4">#REF!</definedName>
    <definedName name="_k3" localSheetId="2" hidden="1">{"TAB1",#N/A,TRUE,"GENERAL";"TAB2",#N/A,TRUE,"GENERAL";"TAB3",#N/A,TRUE,"GENERAL";"TAB4",#N/A,TRUE,"GENERAL";"TAB5",#N/A,TRUE,"GENERAL"}</definedName>
    <definedName name="_k3" localSheetId="0" hidden="1">{"TAB1",#N/A,TRUE,"GENERAL";"TAB2",#N/A,TRUE,"GENERAL";"TAB3",#N/A,TRUE,"GENERAL";"TAB4",#N/A,TRUE,"GENERAL";"TAB5",#N/A,TRUE,"GENERAL"}</definedName>
    <definedName name="_k3" localSheetId="4" hidden="1">{"TAB1",#N/A,TRUE,"GENERAL";"TAB2",#N/A,TRUE,"GENERAL";"TAB3",#N/A,TRUE,"GENERAL";"TAB4",#N/A,TRUE,"GENERAL";"TAB5",#N/A,TRUE,"GENERAL"}</definedName>
    <definedName name="_k3" hidden="1">{"TAB1",#N/A,TRUE,"GENERAL";"TAB2",#N/A,TRUE,"GENERAL";"TAB3",#N/A,TRUE,"GENERAL";"TAB4",#N/A,TRUE,"GENERAL";"TAB5",#N/A,TRUE,"GENERAL"}</definedName>
    <definedName name="_k4" localSheetId="2" hidden="1">{"via1",#N/A,TRUE,"general";"via2",#N/A,TRUE,"general";"via3",#N/A,TRUE,"general"}</definedName>
    <definedName name="_k4" localSheetId="0" hidden="1">{"via1",#N/A,TRUE,"general";"via2",#N/A,TRUE,"general";"via3",#N/A,TRUE,"general"}</definedName>
    <definedName name="_k4" localSheetId="4" hidden="1">{"via1",#N/A,TRUE,"general";"via2",#N/A,TRUE,"general";"via3",#N/A,TRUE,"general"}</definedName>
    <definedName name="_k4" hidden="1">{"via1",#N/A,TRUE,"general";"via2",#N/A,TRUE,"general";"via3",#N/A,TRUE,"general"}</definedName>
    <definedName name="_k5" localSheetId="2" hidden="1">{"via1",#N/A,TRUE,"general";"via2",#N/A,TRUE,"general";"via3",#N/A,TRUE,"general"}</definedName>
    <definedName name="_k5" localSheetId="0" hidden="1">{"via1",#N/A,TRUE,"general";"via2",#N/A,TRUE,"general";"via3",#N/A,TRUE,"general"}</definedName>
    <definedName name="_k5" localSheetId="4" hidden="1">{"via1",#N/A,TRUE,"general";"via2",#N/A,TRUE,"general";"via3",#N/A,TRUE,"general"}</definedName>
    <definedName name="_k5" hidden="1">{"via1",#N/A,TRUE,"general";"via2",#N/A,TRUE,"general";"via3",#N/A,TRUE,"general"}</definedName>
    <definedName name="_k6" localSheetId="2" hidden="1">{"TAB1",#N/A,TRUE,"GENERAL";"TAB2",#N/A,TRUE,"GENERAL";"TAB3",#N/A,TRUE,"GENERAL";"TAB4",#N/A,TRUE,"GENERAL";"TAB5",#N/A,TRUE,"GENERAL"}</definedName>
    <definedName name="_k6" localSheetId="0" hidden="1">{"TAB1",#N/A,TRUE,"GENERAL";"TAB2",#N/A,TRUE,"GENERAL";"TAB3",#N/A,TRUE,"GENERAL";"TAB4",#N/A,TRUE,"GENERAL";"TAB5",#N/A,TRUE,"GENERAL"}</definedName>
    <definedName name="_k6" localSheetId="4" hidden="1">{"TAB1",#N/A,TRUE,"GENERAL";"TAB2",#N/A,TRUE,"GENERAL";"TAB3",#N/A,TRUE,"GENERAL";"TAB4",#N/A,TRUE,"GENERAL";"TAB5",#N/A,TRUE,"GENERAL"}</definedName>
    <definedName name="_k6" hidden="1">{"TAB1",#N/A,TRUE,"GENERAL";"TAB2",#N/A,TRUE,"GENERAL";"TAB3",#N/A,TRUE,"GENERAL";"TAB4",#N/A,TRUE,"GENERAL";"TAB5",#N/A,TRUE,"GENERAL"}</definedName>
    <definedName name="_k7" localSheetId="2" hidden="1">{"via1",#N/A,TRUE,"general";"via2",#N/A,TRUE,"general";"via3",#N/A,TRUE,"general"}</definedName>
    <definedName name="_k7" localSheetId="0" hidden="1">{"via1",#N/A,TRUE,"general";"via2",#N/A,TRUE,"general";"via3",#N/A,TRUE,"general"}</definedName>
    <definedName name="_k7" localSheetId="4" hidden="1">{"via1",#N/A,TRUE,"general";"via2",#N/A,TRUE,"general";"via3",#N/A,TRUE,"general"}</definedName>
    <definedName name="_k7" hidden="1">{"via1",#N/A,TRUE,"general";"via2",#N/A,TRUE,"general";"via3",#N/A,TRUE,"general"}</definedName>
    <definedName name="_k8" localSheetId="2" hidden="1">{"via1",#N/A,TRUE,"general";"via2",#N/A,TRUE,"general";"via3",#N/A,TRUE,"general"}</definedName>
    <definedName name="_k8" localSheetId="0" hidden="1">{"via1",#N/A,TRUE,"general";"via2",#N/A,TRUE,"general";"via3",#N/A,TRUE,"general"}</definedName>
    <definedName name="_k8" localSheetId="4" hidden="1">{"via1",#N/A,TRUE,"general";"via2",#N/A,TRUE,"general";"via3",#N/A,TRUE,"general"}</definedName>
    <definedName name="_k8" hidden="1">{"via1",#N/A,TRUE,"general";"via2",#N/A,TRUE,"general";"via3",#N/A,TRUE,"general"}</definedName>
    <definedName name="_k9" localSheetId="2" hidden="1">{"TAB1",#N/A,TRUE,"GENERAL";"TAB2",#N/A,TRUE,"GENERAL";"TAB3",#N/A,TRUE,"GENERAL";"TAB4",#N/A,TRUE,"GENERAL";"TAB5",#N/A,TRUE,"GENERAL"}</definedName>
    <definedName name="_k9" localSheetId="0" hidden="1">{"TAB1",#N/A,TRUE,"GENERAL";"TAB2",#N/A,TRUE,"GENERAL";"TAB3",#N/A,TRUE,"GENERAL";"TAB4",#N/A,TRUE,"GENERAL";"TAB5",#N/A,TRUE,"GENERAL"}</definedName>
    <definedName name="_k9" localSheetId="4" hidden="1">{"TAB1",#N/A,TRUE,"GENERAL";"TAB2",#N/A,TRUE,"GENERAL";"TAB3",#N/A,TRUE,"GENERAL";"TAB4",#N/A,TRUE,"GENERAL";"TAB5",#N/A,TRUE,"GENERAL"}</definedName>
    <definedName name="_k9" hidden="1">{"TAB1",#N/A,TRUE,"GENERAL";"TAB2",#N/A,TRUE,"GENERAL";"TAB3",#N/A,TRUE,"GENERAL";"TAB4",#N/A,TRUE,"GENERAL";"TAB5",#N/A,TRUE,"GENERAL"}</definedName>
    <definedName name="_Kay1" localSheetId="2" hidden="1">#REF!</definedName>
    <definedName name="_Kay1" localSheetId="0" hidden="1">#REF!</definedName>
    <definedName name="_Kay1" hidden="1">#REF!</definedName>
    <definedName name="_Key1" localSheetId="2" hidden="1">#REF!</definedName>
    <definedName name="_Key1" localSheetId="0" hidden="1">#REF!</definedName>
    <definedName name="_Key1" localSheetId="4" hidden="1">[33]OCTUBRE!#REF!</definedName>
    <definedName name="_Key1" hidden="1">[33]OCTUBRE!#REF!</definedName>
    <definedName name="_Key12" localSheetId="2" hidden="1">#REF!</definedName>
    <definedName name="_Key12" localSheetId="0" hidden="1">#REF!</definedName>
    <definedName name="_Key12" hidden="1">#REF!</definedName>
    <definedName name="_Key2" localSheetId="2" hidden="1">#REF!</definedName>
    <definedName name="_Key2" localSheetId="0" hidden="1">#REF!</definedName>
    <definedName name="_Key2" localSheetId="4" hidden="1">#REF!</definedName>
    <definedName name="_Key2" hidden="1">#REF!</definedName>
    <definedName name="_kjk6" localSheetId="2" hidden="1">{"TAB1",#N/A,TRUE,"GENERAL";"TAB2",#N/A,TRUE,"GENERAL";"TAB3",#N/A,TRUE,"GENERAL";"TAB4",#N/A,TRUE,"GENERAL";"TAB5",#N/A,TRUE,"GENERAL"}</definedName>
    <definedName name="_kjk6" localSheetId="0" hidden="1">{"TAB1",#N/A,TRUE,"GENERAL";"TAB2",#N/A,TRUE,"GENERAL";"TAB3",#N/A,TRUE,"GENERAL";"TAB4",#N/A,TRUE,"GENERAL";"TAB5",#N/A,TRUE,"GENERAL"}</definedName>
    <definedName name="_kjk6" localSheetId="4" hidden="1">{"TAB1",#N/A,TRUE,"GENERAL";"TAB2",#N/A,TRUE,"GENERAL";"TAB3",#N/A,TRUE,"GENERAL";"TAB4",#N/A,TRUE,"GENERAL";"TAB5",#N/A,TRUE,"GENERAL"}</definedName>
    <definedName name="_kjk6" hidden="1">{"TAB1",#N/A,TRUE,"GENERAL";"TAB2",#N/A,TRUE,"GENERAL";"TAB3",#N/A,TRUE,"GENERAL";"TAB4",#N/A,TRUE,"GENERAL";"TAB5",#N/A,TRUE,"GENERAL"}</definedName>
    <definedName name="_LA1">[22]datos!$I$4:$I$200</definedName>
    <definedName name="_LA2">[22]datos!$J$4:$J$200</definedName>
    <definedName name="_LA3">[22]datos!$K$4:$K$200</definedName>
    <definedName name="_lac1">[31]Dimensiones!$F$9</definedName>
    <definedName name="_lac2">[31]Dimensiones!$F$12</definedName>
    <definedName name="_lac3">[31]Dimensiones!$F$15</definedName>
    <definedName name="_lac4">[31]Dimensiones!$F$18</definedName>
    <definedName name="_lac5">[31]Dimensiones!$F$21</definedName>
    <definedName name="_lar03" localSheetId="2">#REF!</definedName>
    <definedName name="_lar03" localSheetId="0">#REF!</definedName>
    <definedName name="_lar03" localSheetId="4">#REF!</definedName>
    <definedName name="_lar03">#REF!</definedName>
    <definedName name="_LAR1">[22]datos!$E$4:$E$200</definedName>
    <definedName name="_LAR2">[22]datos!$F$4:$F$200</definedName>
    <definedName name="_LAR3">[22]datos!$G$4:$G$200</definedName>
    <definedName name="_LMO1">[23]MO!$A$2:$A$188</definedName>
    <definedName name="_M14" localSheetId="2">#REF!</definedName>
    <definedName name="_M14" localSheetId="0">#REF!</definedName>
    <definedName name="_M14" localSheetId="4">#REF!</definedName>
    <definedName name="_M14">#REF!</definedName>
    <definedName name="_m3" localSheetId="2" hidden="1">{"via1",#N/A,TRUE,"general";"via2",#N/A,TRUE,"general";"via3",#N/A,TRUE,"general"}</definedName>
    <definedName name="_m3" localSheetId="0" hidden="1">{"via1",#N/A,TRUE,"general";"via2",#N/A,TRUE,"general";"via3",#N/A,TRUE,"general"}</definedName>
    <definedName name="_m3" localSheetId="4" hidden="1">{"via1",#N/A,TRUE,"general";"via2",#N/A,TRUE,"general";"via3",#N/A,TRUE,"general"}</definedName>
    <definedName name="_m3" hidden="1">{"via1",#N/A,TRUE,"general";"via2",#N/A,TRUE,"general";"via3",#N/A,TRUE,"general"}</definedName>
    <definedName name="_m4" localSheetId="2" hidden="1">{"TAB1",#N/A,TRUE,"GENERAL";"TAB2",#N/A,TRUE,"GENERAL";"TAB3",#N/A,TRUE,"GENERAL";"TAB4",#N/A,TRUE,"GENERAL";"TAB5",#N/A,TRUE,"GENERAL"}</definedName>
    <definedName name="_m4" localSheetId="0" hidden="1">{"TAB1",#N/A,TRUE,"GENERAL";"TAB2",#N/A,TRUE,"GENERAL";"TAB3",#N/A,TRUE,"GENERAL";"TAB4",#N/A,TRUE,"GENERAL";"TAB5",#N/A,TRUE,"GENERAL"}</definedName>
    <definedName name="_m4" localSheetId="4" hidden="1">{"TAB1",#N/A,TRUE,"GENERAL";"TAB2",#N/A,TRUE,"GENERAL";"TAB3",#N/A,TRUE,"GENERAL";"TAB4",#N/A,TRUE,"GENERAL";"TAB5",#N/A,TRUE,"GENERAL"}</definedName>
    <definedName name="_m4" hidden="1">{"TAB1",#N/A,TRUE,"GENERAL";"TAB2",#N/A,TRUE,"GENERAL";"TAB3",#N/A,TRUE,"GENERAL";"TAB4",#N/A,TRUE,"GENERAL";"TAB5",#N/A,TRUE,"GENERAL"}</definedName>
    <definedName name="_m5" localSheetId="2" hidden="1">{"via1",#N/A,TRUE,"general";"via2",#N/A,TRUE,"general";"via3",#N/A,TRUE,"general"}</definedName>
    <definedName name="_m5" localSheetId="0" hidden="1">{"via1",#N/A,TRUE,"general";"via2",#N/A,TRUE,"general";"via3",#N/A,TRUE,"general"}</definedName>
    <definedName name="_m5" localSheetId="4" hidden="1">{"via1",#N/A,TRUE,"general";"via2",#N/A,TRUE,"general";"via3",#N/A,TRUE,"general"}</definedName>
    <definedName name="_m5" hidden="1">{"via1",#N/A,TRUE,"general";"via2",#N/A,TRUE,"general";"via3",#N/A,TRUE,"general"}</definedName>
    <definedName name="_m6" localSheetId="2" hidden="1">{"TAB1",#N/A,TRUE,"GENERAL";"TAB2",#N/A,TRUE,"GENERAL";"TAB3",#N/A,TRUE,"GENERAL";"TAB4",#N/A,TRUE,"GENERAL";"TAB5",#N/A,TRUE,"GENERAL"}</definedName>
    <definedName name="_m6" localSheetId="0" hidden="1">{"TAB1",#N/A,TRUE,"GENERAL";"TAB2",#N/A,TRUE,"GENERAL";"TAB3",#N/A,TRUE,"GENERAL";"TAB4",#N/A,TRUE,"GENERAL";"TAB5",#N/A,TRUE,"GENERAL"}</definedName>
    <definedName name="_m6" localSheetId="4" hidden="1">{"TAB1",#N/A,TRUE,"GENERAL";"TAB2",#N/A,TRUE,"GENERAL";"TAB3",#N/A,TRUE,"GENERAL";"TAB4",#N/A,TRUE,"GENERAL";"TAB5",#N/A,TRUE,"GENERAL"}</definedName>
    <definedName name="_m6" hidden="1">{"TAB1",#N/A,TRUE,"GENERAL";"TAB2",#N/A,TRUE,"GENERAL";"TAB3",#N/A,TRUE,"GENERAL";"TAB4",#N/A,TRUE,"GENERAL";"TAB5",#N/A,TRUE,"GENERAL"}</definedName>
    <definedName name="_m7" localSheetId="2" hidden="1">{"TAB1",#N/A,TRUE,"GENERAL";"TAB2",#N/A,TRUE,"GENERAL";"TAB3",#N/A,TRUE,"GENERAL";"TAB4",#N/A,TRUE,"GENERAL";"TAB5",#N/A,TRUE,"GENERAL"}</definedName>
    <definedName name="_m7" localSheetId="0" hidden="1">{"TAB1",#N/A,TRUE,"GENERAL";"TAB2",#N/A,TRUE,"GENERAL";"TAB3",#N/A,TRUE,"GENERAL";"TAB4",#N/A,TRUE,"GENERAL";"TAB5",#N/A,TRUE,"GENERAL"}</definedName>
    <definedName name="_m7" localSheetId="4" hidden="1">{"TAB1",#N/A,TRUE,"GENERAL";"TAB2",#N/A,TRUE,"GENERAL";"TAB3",#N/A,TRUE,"GENERAL";"TAB4",#N/A,TRUE,"GENERAL";"TAB5",#N/A,TRUE,"GENERAL"}</definedName>
    <definedName name="_m7" hidden="1">{"TAB1",#N/A,TRUE,"GENERAL";"TAB2",#N/A,TRUE,"GENERAL";"TAB3",#N/A,TRUE,"GENERAL";"TAB4",#N/A,TRUE,"GENERAL";"TAB5",#N/A,TRUE,"GENERAL"}</definedName>
    <definedName name="_m8" localSheetId="2" hidden="1">{"via1",#N/A,TRUE,"general";"via2",#N/A,TRUE,"general";"via3",#N/A,TRUE,"general"}</definedName>
    <definedName name="_m8" localSheetId="0" hidden="1">{"via1",#N/A,TRUE,"general";"via2",#N/A,TRUE,"general";"via3",#N/A,TRUE,"general"}</definedName>
    <definedName name="_m8" localSheetId="4" hidden="1">{"via1",#N/A,TRUE,"general";"via2",#N/A,TRUE,"general";"via3",#N/A,TRUE,"general"}</definedName>
    <definedName name="_m8" hidden="1">{"via1",#N/A,TRUE,"general";"via2",#N/A,TRUE,"general";"via3",#N/A,TRUE,"general"}</definedName>
    <definedName name="_m9" localSheetId="2" hidden="1">{"via1",#N/A,TRUE,"general";"via2",#N/A,TRUE,"general";"via3",#N/A,TRUE,"general"}</definedName>
    <definedName name="_m9" localSheetId="0" hidden="1">{"via1",#N/A,TRUE,"general";"via2",#N/A,TRUE,"general";"via3",#N/A,TRUE,"general"}</definedName>
    <definedName name="_m9" localSheetId="4" hidden="1">{"via1",#N/A,TRUE,"general";"via2",#N/A,TRUE,"general";"via3",#N/A,TRUE,"general"}</definedName>
    <definedName name="_m9" hidden="1">{"via1",#N/A,TRUE,"general";"via2",#N/A,TRUE,"general";"via3",#N/A,TRUE,"general"}</definedName>
    <definedName name="_MA2" localSheetId="2">#REF!</definedName>
    <definedName name="_MA2" localSheetId="0">#REF!</definedName>
    <definedName name="_MA2" localSheetId="4">#REF!</definedName>
    <definedName name="_MA2">#REF!</definedName>
    <definedName name="_MAT1" localSheetId="2">#REF!</definedName>
    <definedName name="_MAT1" localSheetId="0">#REF!</definedName>
    <definedName name="_MAT1" localSheetId="4">#REF!</definedName>
    <definedName name="_MAT1">#REF!</definedName>
    <definedName name="_MAT1111" localSheetId="2">#REF!</definedName>
    <definedName name="_MAT1111" localSheetId="0">#REF!</definedName>
    <definedName name="_MAT1111" localSheetId="4">#REF!</definedName>
    <definedName name="_MAT1111">#REF!</definedName>
    <definedName name="_MAT170" localSheetId="2">#REF!</definedName>
    <definedName name="_MAT170" localSheetId="0">#REF!</definedName>
    <definedName name="_MAT170" localSheetId="4">#REF!</definedName>
    <definedName name="_MAT170">#REF!</definedName>
    <definedName name="_MAT171" localSheetId="2">#REF!</definedName>
    <definedName name="_MAT171" localSheetId="0">#REF!</definedName>
    <definedName name="_MAT171" localSheetId="4">#REF!</definedName>
    <definedName name="_MAT171">#REF!</definedName>
    <definedName name="_MAT832" localSheetId="2">#REF!</definedName>
    <definedName name="_MAT832" localSheetId="0">#REF!</definedName>
    <definedName name="_MAT832" localSheetId="4">#REF!</definedName>
    <definedName name="_MAT832">#REF!</definedName>
    <definedName name="_min2" localSheetId="2">#REF!</definedName>
    <definedName name="_min2" localSheetId="0">#REF!</definedName>
    <definedName name="_min2">#REF!</definedName>
    <definedName name="_MOR14" localSheetId="2">#REF!</definedName>
    <definedName name="_MOR14" localSheetId="0">#REF!</definedName>
    <definedName name="_MOR14">#REF!</definedName>
    <definedName name="_mor15" localSheetId="2">#REF!</definedName>
    <definedName name="_mor15" localSheetId="0">#REF!</definedName>
    <definedName name="_mor15">#REF!</definedName>
    <definedName name="_MOR16" localSheetId="2">#REF!</definedName>
    <definedName name="_MOR16" localSheetId="0">#REF!</definedName>
    <definedName name="_MOR16">#REF!</definedName>
    <definedName name="_mun2" localSheetId="2">[24]PESOS!#REF!</definedName>
    <definedName name="_mun2" localSheetId="0">[24]PESOS!#REF!</definedName>
    <definedName name="_mun2" localSheetId="4">[24]PESOS!#REF!</definedName>
    <definedName name="_mun2">[24]PESOS!#REF!</definedName>
    <definedName name="_Mux1">[25]CALCULO!$B$19</definedName>
    <definedName name="_Mux2">[25]CALCULO!$E$19</definedName>
    <definedName name="_Mux3">[25]CALCULO!$H$19</definedName>
    <definedName name="_Muy1">[25]CALCULO!$B$20</definedName>
    <definedName name="_Muy2">[25]CALCULO!$E$20</definedName>
    <definedName name="_Muy3">[25]CALCULO!$H$20</definedName>
    <definedName name="_n3" localSheetId="2" hidden="1">{"TAB1",#N/A,TRUE,"GENERAL";"TAB2",#N/A,TRUE,"GENERAL";"TAB3",#N/A,TRUE,"GENERAL";"TAB4",#N/A,TRUE,"GENERAL";"TAB5",#N/A,TRUE,"GENERAL"}</definedName>
    <definedName name="_n3" localSheetId="0" hidden="1">{"TAB1",#N/A,TRUE,"GENERAL";"TAB2",#N/A,TRUE,"GENERAL";"TAB3",#N/A,TRUE,"GENERAL";"TAB4",#N/A,TRUE,"GENERAL";"TAB5",#N/A,TRUE,"GENERAL"}</definedName>
    <definedName name="_n3" localSheetId="4" hidden="1">{"TAB1",#N/A,TRUE,"GENERAL";"TAB2",#N/A,TRUE,"GENERAL";"TAB3",#N/A,TRUE,"GENERAL";"TAB4",#N/A,TRUE,"GENERAL";"TAB5",#N/A,TRUE,"GENERAL"}</definedName>
    <definedName name="_n3" hidden="1">{"TAB1",#N/A,TRUE,"GENERAL";"TAB2",#N/A,TRUE,"GENERAL";"TAB3",#N/A,TRUE,"GENERAL";"TAB4",#N/A,TRUE,"GENERAL";"TAB5",#N/A,TRUE,"GENERAL"}</definedName>
    <definedName name="_n4" localSheetId="2" hidden="1">{"via1",#N/A,TRUE,"general";"via2",#N/A,TRUE,"general";"via3",#N/A,TRUE,"general"}</definedName>
    <definedName name="_n4" localSheetId="0" hidden="1">{"via1",#N/A,TRUE,"general";"via2",#N/A,TRUE,"general";"via3",#N/A,TRUE,"general"}</definedName>
    <definedName name="_n4" localSheetId="4" hidden="1">{"via1",#N/A,TRUE,"general";"via2",#N/A,TRUE,"general";"via3",#N/A,TRUE,"general"}</definedName>
    <definedName name="_n4" hidden="1">{"via1",#N/A,TRUE,"general";"via2",#N/A,TRUE,"general";"via3",#N/A,TRUE,"general"}</definedName>
    <definedName name="_n5" localSheetId="2" hidden="1">{"TAB1",#N/A,TRUE,"GENERAL";"TAB2",#N/A,TRUE,"GENERAL";"TAB3",#N/A,TRUE,"GENERAL";"TAB4",#N/A,TRUE,"GENERAL";"TAB5",#N/A,TRUE,"GENERAL"}</definedName>
    <definedName name="_n5" localSheetId="0" hidden="1">{"TAB1",#N/A,TRUE,"GENERAL";"TAB2",#N/A,TRUE,"GENERAL";"TAB3",#N/A,TRUE,"GENERAL";"TAB4",#N/A,TRUE,"GENERAL";"TAB5",#N/A,TRUE,"GENERAL"}</definedName>
    <definedName name="_n5" localSheetId="4" hidden="1">{"TAB1",#N/A,TRUE,"GENERAL";"TAB2",#N/A,TRUE,"GENERAL";"TAB3",#N/A,TRUE,"GENERAL";"TAB4",#N/A,TRUE,"GENERAL";"TAB5",#N/A,TRUE,"GENERAL"}</definedName>
    <definedName name="_n5" hidden="1">{"TAB1",#N/A,TRUE,"GENERAL";"TAB2",#N/A,TRUE,"GENERAL";"TAB3",#N/A,TRUE,"GENERAL";"TAB4",#N/A,TRUE,"GENERAL";"TAB5",#N/A,TRUE,"GENERAL"}</definedName>
    <definedName name="_num10" localSheetId="2">#REF!</definedName>
    <definedName name="_num10" localSheetId="0">#REF!</definedName>
    <definedName name="_num10" localSheetId="4">#REF!</definedName>
    <definedName name="_num10">#REF!</definedName>
    <definedName name="_num2" localSheetId="2">#REF!</definedName>
    <definedName name="_num2" localSheetId="0">#REF!</definedName>
    <definedName name="_num2" localSheetId="4">#REF!</definedName>
    <definedName name="_num2">#REF!</definedName>
    <definedName name="_num3" localSheetId="2">#REF!</definedName>
    <definedName name="_num3" localSheetId="0">#REF!</definedName>
    <definedName name="_num3" localSheetId="4">#REF!</definedName>
    <definedName name="_num3">#REF!</definedName>
    <definedName name="_num4" localSheetId="2">#REF!</definedName>
    <definedName name="_num4" localSheetId="0">#REF!</definedName>
    <definedName name="_num4" localSheetId="4">#REF!</definedName>
    <definedName name="_num4">#REF!</definedName>
    <definedName name="_num5" localSheetId="2">#REF!</definedName>
    <definedName name="_num5" localSheetId="0">#REF!</definedName>
    <definedName name="_num5" localSheetId="4">#REF!</definedName>
    <definedName name="_num5">#REF!</definedName>
    <definedName name="_num6" localSheetId="2">#REF!</definedName>
    <definedName name="_num6" localSheetId="0">#REF!</definedName>
    <definedName name="_num6" localSheetId="4">#REF!</definedName>
    <definedName name="_num6">#REF!</definedName>
    <definedName name="_num7" localSheetId="2">#REF!</definedName>
    <definedName name="_num7" localSheetId="0">#REF!</definedName>
    <definedName name="_num7" localSheetId="4">#REF!</definedName>
    <definedName name="_num7">#REF!</definedName>
    <definedName name="_num8" localSheetId="2">#REF!</definedName>
    <definedName name="_num8" localSheetId="0">#REF!</definedName>
    <definedName name="_num8" localSheetId="4">#REF!</definedName>
    <definedName name="_num8">#REF!</definedName>
    <definedName name="_num9" localSheetId="2">#REF!</definedName>
    <definedName name="_num9" localSheetId="0">#REF!</definedName>
    <definedName name="_num9" localSheetId="4">#REF!</definedName>
    <definedName name="_num9">#REF!</definedName>
    <definedName name="_nyn7" localSheetId="2" hidden="1">{"via1",#N/A,TRUE,"general";"via2",#N/A,TRUE,"general";"via3",#N/A,TRUE,"general"}</definedName>
    <definedName name="_nyn7" localSheetId="0" hidden="1">{"via1",#N/A,TRUE,"general";"via2",#N/A,TRUE,"general";"via3",#N/A,TRUE,"general"}</definedName>
    <definedName name="_nyn7" localSheetId="4" hidden="1">{"via1",#N/A,TRUE,"general";"via2",#N/A,TRUE,"general";"via3",#N/A,TRUE,"general"}</definedName>
    <definedName name="_nyn7" hidden="1">{"via1",#N/A,TRUE,"general";"via2",#N/A,TRUE,"general";"via3",#N/A,TRUE,"general"}</definedName>
    <definedName name="_O">'[34]OPS&amp;OMS'!$I$14</definedName>
    <definedName name="_o4" localSheetId="2" hidden="1">{"via1",#N/A,TRUE,"general";"via2",#N/A,TRUE,"general";"via3",#N/A,TRUE,"general"}</definedName>
    <definedName name="_o4" localSheetId="0" hidden="1">{"via1",#N/A,TRUE,"general";"via2",#N/A,TRUE,"general";"via3",#N/A,TRUE,"general"}</definedName>
    <definedName name="_o4" localSheetId="4" hidden="1">{"via1",#N/A,TRUE,"general";"via2",#N/A,TRUE,"general";"via3",#N/A,TRUE,"general"}</definedName>
    <definedName name="_o4" hidden="1">{"via1",#N/A,TRUE,"general";"via2",#N/A,TRUE,"general";"via3",#N/A,TRUE,"general"}</definedName>
    <definedName name="_o5" localSheetId="2" hidden="1">{"TAB1",#N/A,TRUE,"GENERAL";"TAB2",#N/A,TRUE,"GENERAL";"TAB3",#N/A,TRUE,"GENERAL";"TAB4",#N/A,TRUE,"GENERAL";"TAB5",#N/A,TRUE,"GENERAL"}</definedName>
    <definedName name="_o5" localSheetId="0" hidden="1">{"TAB1",#N/A,TRUE,"GENERAL";"TAB2",#N/A,TRUE,"GENERAL";"TAB3",#N/A,TRUE,"GENERAL";"TAB4",#N/A,TRUE,"GENERAL";"TAB5",#N/A,TRUE,"GENERAL"}</definedName>
    <definedName name="_o5" localSheetId="4" hidden="1">{"TAB1",#N/A,TRUE,"GENERAL";"TAB2",#N/A,TRUE,"GENERAL";"TAB3",#N/A,TRUE,"GENERAL";"TAB4",#N/A,TRUE,"GENERAL";"TAB5",#N/A,TRUE,"GENERAL"}</definedName>
    <definedName name="_o5" hidden="1">{"TAB1",#N/A,TRUE,"GENERAL";"TAB2",#N/A,TRUE,"GENERAL";"TAB3",#N/A,TRUE,"GENERAL";"TAB4",#N/A,TRUE,"GENERAL";"TAB5",#N/A,TRUE,"GENERAL"}</definedName>
    <definedName name="_o6" localSheetId="2" hidden="1">{"TAB1",#N/A,TRUE,"GENERAL";"TAB2",#N/A,TRUE,"GENERAL";"TAB3",#N/A,TRUE,"GENERAL";"TAB4",#N/A,TRUE,"GENERAL";"TAB5",#N/A,TRUE,"GENERAL"}</definedName>
    <definedName name="_o6" localSheetId="0" hidden="1">{"TAB1",#N/A,TRUE,"GENERAL";"TAB2",#N/A,TRUE,"GENERAL";"TAB3",#N/A,TRUE,"GENERAL";"TAB4",#N/A,TRUE,"GENERAL";"TAB5",#N/A,TRUE,"GENERAL"}</definedName>
    <definedName name="_o6" localSheetId="4" hidden="1">{"TAB1",#N/A,TRUE,"GENERAL";"TAB2",#N/A,TRUE,"GENERAL";"TAB3",#N/A,TRUE,"GENERAL";"TAB4",#N/A,TRUE,"GENERAL";"TAB5",#N/A,TRUE,"GENERAL"}</definedName>
    <definedName name="_o6" hidden="1">{"TAB1",#N/A,TRUE,"GENERAL";"TAB2",#N/A,TRUE,"GENERAL";"TAB3",#N/A,TRUE,"GENERAL";"TAB4",#N/A,TRUE,"GENERAL";"TAB5",#N/A,TRUE,"GENERAL"}</definedName>
    <definedName name="_o7" localSheetId="2" hidden="1">{"TAB1",#N/A,TRUE,"GENERAL";"TAB2",#N/A,TRUE,"GENERAL";"TAB3",#N/A,TRUE,"GENERAL";"TAB4",#N/A,TRUE,"GENERAL";"TAB5",#N/A,TRUE,"GENERAL"}</definedName>
    <definedName name="_o7" localSheetId="0" hidden="1">{"TAB1",#N/A,TRUE,"GENERAL";"TAB2",#N/A,TRUE,"GENERAL";"TAB3",#N/A,TRUE,"GENERAL";"TAB4",#N/A,TRUE,"GENERAL";"TAB5",#N/A,TRUE,"GENERAL"}</definedName>
    <definedName name="_o7" localSheetId="4" hidden="1">{"TAB1",#N/A,TRUE,"GENERAL";"TAB2",#N/A,TRUE,"GENERAL";"TAB3",#N/A,TRUE,"GENERAL";"TAB4",#N/A,TRUE,"GENERAL";"TAB5",#N/A,TRUE,"GENERAL"}</definedName>
    <definedName name="_o7" hidden="1">{"TAB1",#N/A,TRUE,"GENERAL";"TAB2",#N/A,TRUE,"GENERAL";"TAB3",#N/A,TRUE,"GENERAL";"TAB4",#N/A,TRUE,"GENERAL";"TAB5",#N/A,TRUE,"GENERAL"}</definedName>
    <definedName name="_o8" localSheetId="2" hidden="1">{"via1",#N/A,TRUE,"general";"via2",#N/A,TRUE,"general";"via3",#N/A,TRUE,"general"}</definedName>
    <definedName name="_o8" localSheetId="0" hidden="1">{"via1",#N/A,TRUE,"general";"via2",#N/A,TRUE,"general";"via3",#N/A,TRUE,"general"}</definedName>
    <definedName name="_o8" localSheetId="4" hidden="1">{"via1",#N/A,TRUE,"general";"via2",#N/A,TRUE,"general";"via3",#N/A,TRUE,"general"}</definedName>
    <definedName name="_o8" hidden="1">{"via1",#N/A,TRUE,"general";"via2",#N/A,TRUE,"general";"via3",#N/A,TRUE,"general"}</definedName>
    <definedName name="_o9" localSheetId="2" hidden="1">{"TAB1",#N/A,TRUE,"GENERAL";"TAB2",#N/A,TRUE,"GENERAL";"TAB3",#N/A,TRUE,"GENERAL";"TAB4",#N/A,TRUE,"GENERAL";"TAB5",#N/A,TRUE,"GENERAL"}</definedName>
    <definedName name="_o9" localSheetId="0" hidden="1">{"TAB1",#N/A,TRUE,"GENERAL";"TAB2",#N/A,TRUE,"GENERAL";"TAB3",#N/A,TRUE,"GENERAL";"TAB4",#N/A,TRUE,"GENERAL";"TAB5",#N/A,TRUE,"GENERAL"}</definedName>
    <definedName name="_o9" localSheetId="4" hidden="1">{"TAB1",#N/A,TRUE,"GENERAL";"TAB2",#N/A,TRUE,"GENERAL";"TAB3",#N/A,TRUE,"GENERAL";"TAB4",#N/A,TRUE,"GENERAL";"TAB5",#N/A,TRUE,"GENERAL"}</definedName>
    <definedName name="_o9" hidden="1">{"TAB1",#N/A,TRUE,"GENERAL";"TAB2",#N/A,TRUE,"GENERAL";"TAB3",#N/A,TRUE,"GENERAL";"TAB4",#N/A,TRUE,"GENERAL";"TAB5",#N/A,TRUE,"GENERAL"}</definedName>
    <definedName name="_OB">[35]Otros!$D$14</definedName>
    <definedName name="_OF">[35]Otros!$D$15</definedName>
    <definedName name="_Order1" localSheetId="2" hidden="1">255</definedName>
    <definedName name="_Order1" localSheetId="0" hidden="1">255</definedName>
    <definedName name="_Order1" localSheetId="4" hidden="1">0</definedName>
    <definedName name="_Order1" hidden="1">255</definedName>
    <definedName name="_Order2" localSheetId="2" hidden="1">255</definedName>
    <definedName name="_Order2" localSheetId="0" hidden="1">255</definedName>
    <definedName name="_Order2" hidden="1">255</definedName>
    <definedName name="_ORO10" localSheetId="2">#REF!</definedName>
    <definedName name="_ORO10" localSheetId="0">#REF!</definedName>
    <definedName name="_ORO10" localSheetId="4">#REF!</definedName>
    <definedName name="_ORO10">#REF!</definedName>
    <definedName name="_ORO11" localSheetId="2">#REF!</definedName>
    <definedName name="_ORO11" localSheetId="0">#REF!</definedName>
    <definedName name="_ORO11" localSheetId="4">#REF!</definedName>
    <definedName name="_ORO11">#REF!</definedName>
    <definedName name="_ORO12" localSheetId="2">#REF!</definedName>
    <definedName name="_ORO12" localSheetId="0">#REF!</definedName>
    <definedName name="_ORO12" localSheetId="4">#REF!</definedName>
    <definedName name="_ORO12">#REF!</definedName>
    <definedName name="_ORO13" localSheetId="2">#REF!</definedName>
    <definedName name="_ORO13" localSheetId="0">#REF!</definedName>
    <definedName name="_ORO13" localSheetId="4">#REF!</definedName>
    <definedName name="_ORO13">#REF!</definedName>
    <definedName name="_ORO14" localSheetId="2">#REF!</definedName>
    <definedName name="_ORO14" localSheetId="0">#REF!</definedName>
    <definedName name="_ORO14" localSheetId="4">#REF!</definedName>
    <definedName name="_ORO14">#REF!</definedName>
    <definedName name="_ORO15" localSheetId="2">#REF!</definedName>
    <definedName name="_ORO15" localSheetId="0">#REF!</definedName>
    <definedName name="_ORO15" localSheetId="4">#REF!</definedName>
    <definedName name="_ORO15">#REF!</definedName>
    <definedName name="_ORO16" localSheetId="2">#REF!</definedName>
    <definedName name="_ORO16" localSheetId="0">#REF!</definedName>
    <definedName name="_ORO16" localSheetId="4">#REF!</definedName>
    <definedName name="_ORO16">#REF!</definedName>
    <definedName name="_ORO17" localSheetId="2">#REF!</definedName>
    <definedName name="_ORO17" localSheetId="0">#REF!</definedName>
    <definedName name="_ORO17" localSheetId="4">#REF!</definedName>
    <definedName name="_ORO17">#REF!</definedName>
    <definedName name="_ORO18" localSheetId="2">#REF!</definedName>
    <definedName name="_ORO18" localSheetId="0">#REF!</definedName>
    <definedName name="_ORO18" localSheetId="4">#REF!</definedName>
    <definedName name="_ORO18">#REF!</definedName>
    <definedName name="_ORO19" localSheetId="2">#REF!</definedName>
    <definedName name="_ORO19" localSheetId="0">#REF!</definedName>
    <definedName name="_ORO19" localSheetId="4">#REF!</definedName>
    <definedName name="_ORO19">#REF!</definedName>
    <definedName name="_P">'[34]OPS&amp;OMS'!$I$7</definedName>
    <definedName name="_p6" localSheetId="2" hidden="1">{"via1",#N/A,TRUE,"general";"via2",#N/A,TRUE,"general";"via3",#N/A,TRUE,"general"}</definedName>
    <definedName name="_p6" localSheetId="0" hidden="1">{"via1",#N/A,TRUE,"general";"via2",#N/A,TRUE,"general";"via3",#N/A,TRUE,"general"}</definedName>
    <definedName name="_p6" localSheetId="4" hidden="1">{"via1",#N/A,TRUE,"general";"via2",#N/A,TRUE,"general";"via3",#N/A,TRUE,"general"}</definedName>
    <definedName name="_p6" hidden="1">{"via1",#N/A,TRUE,"general";"via2",#N/A,TRUE,"general";"via3",#N/A,TRUE,"general"}</definedName>
    <definedName name="_p7" localSheetId="2" hidden="1">{"via1",#N/A,TRUE,"general";"via2",#N/A,TRUE,"general";"via3",#N/A,TRUE,"general"}</definedName>
    <definedName name="_p7" localSheetId="0" hidden="1">{"via1",#N/A,TRUE,"general";"via2",#N/A,TRUE,"general";"via3",#N/A,TRUE,"general"}</definedName>
    <definedName name="_p7" localSheetId="4" hidden="1">{"via1",#N/A,TRUE,"general";"via2",#N/A,TRUE,"general";"via3",#N/A,TRUE,"general"}</definedName>
    <definedName name="_p7" hidden="1">{"via1",#N/A,TRUE,"general";"via2",#N/A,TRUE,"general";"via3",#N/A,TRUE,"general"}</definedName>
    <definedName name="_p8" localSheetId="2" hidden="1">{"TAB1",#N/A,TRUE,"GENERAL";"TAB2",#N/A,TRUE,"GENERAL";"TAB3",#N/A,TRUE,"GENERAL";"TAB4",#N/A,TRUE,"GENERAL";"TAB5",#N/A,TRUE,"GENERAL"}</definedName>
    <definedName name="_p8" localSheetId="0" hidden="1">{"TAB1",#N/A,TRUE,"GENERAL";"TAB2",#N/A,TRUE,"GENERAL";"TAB3",#N/A,TRUE,"GENERAL";"TAB4",#N/A,TRUE,"GENERAL";"TAB5",#N/A,TRUE,"GENERAL"}</definedName>
    <definedName name="_p8" localSheetId="4" hidden="1">{"TAB1",#N/A,TRUE,"GENERAL";"TAB2",#N/A,TRUE,"GENERAL";"TAB3",#N/A,TRUE,"GENERAL";"TAB4",#N/A,TRUE,"GENERAL";"TAB5",#N/A,TRUE,"GENERAL"}</definedName>
    <definedName name="_p8" hidden="1">{"TAB1",#N/A,TRUE,"GENERAL";"TAB2",#N/A,TRUE,"GENERAL";"TAB3",#N/A,TRUE,"GENERAL";"TAB4",#N/A,TRUE,"GENERAL";"TAB5",#N/A,TRUE,"GENERAL"}</definedName>
    <definedName name="_PAG1">'[34]OPS&amp;OMS'!$A$1:$D$26</definedName>
    <definedName name="_Pag10" localSheetId="2">#REF!</definedName>
    <definedName name="_Pag10" localSheetId="0">#REF!</definedName>
    <definedName name="_Pag10">#REF!</definedName>
    <definedName name="_PAG2">'[34]OPS&amp;OMS'!$D$1:$E$68</definedName>
    <definedName name="_PAG3">'[34]OPS&amp;OMS'!$A$70:$D$115</definedName>
    <definedName name="_PAG4">'[34]OPS&amp;OMS'!$A$117:$IV$8194</definedName>
    <definedName name="_PAG5">'[34]OPS&amp;OMS'!$A$186:$D$236</definedName>
    <definedName name="_PAL">[35]Otros!$D$17</definedName>
    <definedName name="_Parse_Out" localSheetId="2" hidden="1">#REF!</definedName>
    <definedName name="_Parse_Out" localSheetId="0" hidden="1">#REF!</definedName>
    <definedName name="_Parse_Out" localSheetId="4" hidden="1">#REF!</definedName>
    <definedName name="_Parse_Out" hidden="1">#REF!</definedName>
    <definedName name="_PJ50" localSheetId="2">#REF!</definedName>
    <definedName name="_PJ50" localSheetId="0">#REF!</definedName>
    <definedName name="_PJ50" localSheetId="4">#REF!</definedName>
    <definedName name="_PJ50">#REF!</definedName>
    <definedName name="_pj51" localSheetId="2">#REF!</definedName>
    <definedName name="_pj51" localSheetId="0">#REF!</definedName>
    <definedName name="_pj51" localSheetId="4">#REF!</definedName>
    <definedName name="_pj51">#REF!</definedName>
    <definedName name="_PMT5671" localSheetId="2">[7]MEMORIAS!#REF!</definedName>
    <definedName name="_PMT5671" localSheetId="0">[7]MEMORIAS!#REF!</definedName>
    <definedName name="_PMT5671" localSheetId="4">[7]MEMORIAS!#REF!</definedName>
    <definedName name="_PMT5671">[7]MEMORIAS!#REF!</definedName>
    <definedName name="_PMT5805" localSheetId="2">[7]MEMORIAS!#REF!</definedName>
    <definedName name="_PMT5805" localSheetId="0">[7]MEMORIAS!#REF!</definedName>
    <definedName name="_PMT5805" localSheetId="4">[7]MEMORIAS!#REF!</definedName>
    <definedName name="_PMT5805">[7]MEMORIAS!#REF!</definedName>
    <definedName name="_PMT5806" localSheetId="2">[7]MEMORIAS!#REF!</definedName>
    <definedName name="_PMT5806" localSheetId="0">[7]MEMORIAS!#REF!</definedName>
    <definedName name="_PMT5806" localSheetId="4">[7]MEMORIAS!#REF!</definedName>
    <definedName name="_PMT5806">[7]MEMORIAS!#REF!</definedName>
    <definedName name="_PMT5815" localSheetId="2">[7]MEMORIAS!#REF!</definedName>
    <definedName name="_PMT5815" localSheetId="0">[7]MEMORIAS!#REF!</definedName>
    <definedName name="_PMT5815" localSheetId="4">[7]MEMORIAS!#REF!</definedName>
    <definedName name="_PMT5815">[7]MEMORIAS!#REF!</definedName>
    <definedName name="_PMT5820" localSheetId="4">[7]MEMORIAS!#REF!</definedName>
    <definedName name="_PMT5820">[7]MEMORIAS!#REF!</definedName>
    <definedName name="_PRE1" localSheetId="2">#REF!</definedName>
    <definedName name="_PRE1" localSheetId="0">#REF!</definedName>
    <definedName name="_PRE1" localSheetId="4">#REF!</definedName>
    <definedName name="_PRE1">#REF!</definedName>
    <definedName name="_PRE12" localSheetId="2">#REF!</definedName>
    <definedName name="_PRE12" localSheetId="0">#REF!</definedName>
    <definedName name="_PRE12">#REF!</definedName>
    <definedName name="_Pu1">[25]CALCULO!$B$18</definedName>
    <definedName name="_Pu2">[25]CALCULO!$E$18</definedName>
    <definedName name="_Pu3">[25]CALCULO!$H$18</definedName>
    <definedName name="_r" localSheetId="2" hidden="1">{"TAB1",#N/A,TRUE,"GENERAL";"TAB2",#N/A,TRUE,"GENERAL";"TAB3",#N/A,TRUE,"GENERAL";"TAB4",#N/A,TRUE,"GENERAL";"TAB5",#N/A,TRUE,"GENERAL"}</definedName>
    <definedName name="_r" localSheetId="0" hidden="1">{"TAB1",#N/A,TRUE,"GENERAL";"TAB2",#N/A,TRUE,"GENERAL";"TAB3",#N/A,TRUE,"GENERAL";"TAB4",#N/A,TRUE,"GENERAL";"TAB5",#N/A,TRUE,"GENERAL"}</definedName>
    <definedName name="_r" localSheetId="4" hidden="1">{"TAB1",#N/A,TRUE,"GENERAL";"TAB2",#N/A,TRUE,"GENERAL";"TAB3",#N/A,TRUE,"GENERAL";"TAB4",#N/A,TRUE,"GENERAL";"TAB5",#N/A,TRUE,"GENERAL"}</definedName>
    <definedName name="_r" hidden="1">{"TAB1",#N/A,TRUE,"GENERAL";"TAB2",#N/A,TRUE,"GENERAL";"TAB3",#N/A,TRUE,"GENERAL";"TAB4",#N/A,TRUE,"GENERAL";"TAB5",#N/A,TRUE,"GENERAL"}</definedName>
    <definedName name="_r4r" localSheetId="2" hidden="1">{"via1",#N/A,TRUE,"general";"via2",#N/A,TRUE,"general";"via3",#N/A,TRUE,"general"}</definedName>
    <definedName name="_r4r" localSheetId="0" hidden="1">{"via1",#N/A,TRUE,"general";"via2",#N/A,TRUE,"general";"via3",#N/A,TRUE,"general"}</definedName>
    <definedName name="_r4r" localSheetId="4" hidden="1">{"via1",#N/A,TRUE,"general";"via2",#N/A,TRUE,"general";"via3",#N/A,TRUE,"general"}</definedName>
    <definedName name="_r4r" hidden="1">{"via1",#N/A,TRUE,"general";"via2",#N/A,TRUE,"general";"via3",#N/A,TRUE,"general"}</definedName>
    <definedName name="_RAS">[35]Otros!$D$18</definedName>
    <definedName name="_Rc" localSheetId="2">#REF!</definedName>
    <definedName name="_Rc" localSheetId="0">#REF!</definedName>
    <definedName name="_rc" localSheetId="4">#REF!</definedName>
    <definedName name="_rc">#REF!</definedName>
    <definedName name="_ref4" localSheetId="2">#REF!</definedName>
    <definedName name="_ref4" localSheetId="0">#REF!</definedName>
    <definedName name="_ref4" localSheetId="4">#REF!</definedName>
    <definedName name="_ref4">#REF!</definedName>
    <definedName name="_REF40" localSheetId="2">#REF!</definedName>
    <definedName name="_REF40" localSheetId="0">#REF!</definedName>
    <definedName name="_REF40">#REF!</definedName>
    <definedName name="_REF60" localSheetId="2">#REF!</definedName>
    <definedName name="_REF60" localSheetId="0">#REF!</definedName>
    <definedName name="_REF60">#REF!</definedName>
    <definedName name="_Regression_Out" localSheetId="2" hidden="1">#REF!</definedName>
    <definedName name="_Regression_Out" localSheetId="0" hidden="1">#REF!</definedName>
    <definedName name="_Regression_Out" localSheetId="4" hidden="1">#REF!</definedName>
    <definedName name="_Regression_Out" hidden="1">#REF!</definedName>
    <definedName name="_Regression_X" localSheetId="2" hidden="1">#REF!</definedName>
    <definedName name="_Regression_X" localSheetId="0" hidden="1">#REF!</definedName>
    <definedName name="_Regression_X" localSheetId="4" hidden="1">#REF!</definedName>
    <definedName name="_Regression_X" hidden="1">#REF!</definedName>
    <definedName name="_Regression_Y" localSheetId="2" hidden="1">#REF!</definedName>
    <definedName name="_Regression_Y" localSheetId="0" hidden="1">#REF!</definedName>
    <definedName name="_Regression_Y" localSheetId="4" hidden="1">#REF!</definedName>
    <definedName name="_Regression_Y" hidden="1">#REF!</definedName>
    <definedName name="_rtu6" localSheetId="2" hidden="1">{"via1",#N/A,TRUE,"general";"via2",#N/A,TRUE,"general";"via3",#N/A,TRUE,"general"}</definedName>
    <definedName name="_rtu6" localSheetId="0" hidden="1">{"via1",#N/A,TRUE,"general";"via2",#N/A,TRUE,"general";"via3",#N/A,TRUE,"general"}</definedName>
    <definedName name="_rtu6" localSheetId="4" hidden="1">{"via1",#N/A,TRUE,"general";"via2",#N/A,TRUE,"general";"via3",#N/A,TRUE,"general"}</definedName>
    <definedName name="_rtu6" hidden="1">{"via1",#N/A,TRUE,"general";"via2",#N/A,TRUE,"general";"via3",#N/A,TRUE,"general"}</definedName>
    <definedName name="_s1" localSheetId="2" hidden="1">{"via1",#N/A,TRUE,"general";"via2",#N/A,TRUE,"general";"via3",#N/A,TRUE,"general"}</definedName>
    <definedName name="_s1" localSheetId="0" hidden="1">{"via1",#N/A,TRUE,"general";"via2",#N/A,TRUE,"general";"via3",#N/A,TRUE,"general"}</definedName>
    <definedName name="_s1" localSheetId="4" hidden="1">{"via1",#N/A,TRUE,"general";"via2",#N/A,TRUE,"general";"via3",#N/A,TRUE,"general"}</definedName>
    <definedName name="_s1" hidden="1">{"via1",#N/A,TRUE,"general";"via2",#N/A,TRUE,"general";"via3",#N/A,TRUE,"general"}</definedName>
    <definedName name="_s2" localSheetId="2" hidden="1">{"TAB1",#N/A,TRUE,"GENERAL";"TAB2",#N/A,TRUE,"GENERAL";"TAB3",#N/A,TRUE,"GENERAL";"TAB4",#N/A,TRUE,"GENERAL";"TAB5",#N/A,TRUE,"GENERAL"}</definedName>
    <definedName name="_s2" localSheetId="0" hidden="1">{"TAB1",#N/A,TRUE,"GENERAL";"TAB2",#N/A,TRUE,"GENERAL";"TAB3",#N/A,TRUE,"GENERAL";"TAB4",#N/A,TRUE,"GENERAL";"TAB5",#N/A,TRUE,"GENERAL"}</definedName>
    <definedName name="_s2" localSheetId="4" hidden="1">{"TAB1",#N/A,TRUE,"GENERAL";"TAB2",#N/A,TRUE,"GENERAL";"TAB3",#N/A,TRUE,"GENERAL";"TAB4",#N/A,TRUE,"GENERAL";"TAB5",#N/A,TRUE,"GENERAL"}</definedName>
    <definedName name="_s2" hidden="1">{"TAB1",#N/A,TRUE,"GENERAL";"TAB2",#N/A,TRUE,"GENERAL";"TAB3",#N/A,TRUE,"GENERAL";"TAB4",#N/A,TRUE,"GENERAL";"TAB5",#N/A,TRUE,"GENERAL"}</definedName>
    <definedName name="_s3" localSheetId="2" hidden="1">{"TAB1",#N/A,TRUE,"GENERAL";"TAB2",#N/A,TRUE,"GENERAL";"TAB3",#N/A,TRUE,"GENERAL";"TAB4",#N/A,TRUE,"GENERAL";"TAB5",#N/A,TRUE,"GENERAL"}</definedName>
    <definedName name="_s3" localSheetId="0" hidden="1">{"TAB1",#N/A,TRUE,"GENERAL";"TAB2",#N/A,TRUE,"GENERAL";"TAB3",#N/A,TRUE,"GENERAL";"TAB4",#N/A,TRUE,"GENERAL";"TAB5",#N/A,TRUE,"GENERAL"}</definedName>
    <definedName name="_s3" localSheetId="4" hidden="1">{"TAB1",#N/A,TRUE,"GENERAL";"TAB2",#N/A,TRUE,"GENERAL";"TAB3",#N/A,TRUE,"GENERAL";"TAB4",#N/A,TRUE,"GENERAL";"TAB5",#N/A,TRUE,"GENERAL"}</definedName>
    <definedName name="_s3" hidden="1">{"TAB1",#N/A,TRUE,"GENERAL";"TAB2",#N/A,TRUE,"GENERAL";"TAB3",#N/A,TRUE,"GENERAL";"TAB4",#N/A,TRUE,"GENERAL";"TAB5",#N/A,TRUE,"GENERAL"}</definedName>
    <definedName name="_s4" localSheetId="2" hidden="1">{"via1",#N/A,TRUE,"general";"via2",#N/A,TRUE,"general";"via3",#N/A,TRUE,"general"}</definedName>
    <definedName name="_s4" localSheetId="0" hidden="1">{"via1",#N/A,TRUE,"general";"via2",#N/A,TRUE,"general";"via3",#N/A,TRUE,"general"}</definedName>
    <definedName name="_s4" localSheetId="4" hidden="1">{"via1",#N/A,TRUE,"general";"via2",#N/A,TRUE,"general";"via3",#N/A,TRUE,"general"}</definedName>
    <definedName name="_s4" hidden="1">{"via1",#N/A,TRUE,"general";"via2",#N/A,TRUE,"general";"via3",#N/A,TRUE,"general"}</definedName>
    <definedName name="_s5" localSheetId="2" hidden="1">{"via1",#N/A,TRUE,"general";"via2",#N/A,TRUE,"general";"via3",#N/A,TRUE,"general"}</definedName>
    <definedName name="_s5" localSheetId="0" hidden="1">{"via1",#N/A,TRUE,"general";"via2",#N/A,TRUE,"general";"via3",#N/A,TRUE,"general"}</definedName>
    <definedName name="_s5" localSheetId="4" hidden="1">{"via1",#N/A,TRUE,"general";"via2",#N/A,TRUE,"general";"via3",#N/A,TRUE,"general"}</definedName>
    <definedName name="_s5" hidden="1">{"via1",#N/A,TRUE,"general";"via2",#N/A,TRUE,"general";"via3",#N/A,TRUE,"general"}</definedName>
    <definedName name="_s6" localSheetId="2" hidden="1">{"TAB1",#N/A,TRUE,"GENERAL";"TAB2",#N/A,TRUE,"GENERAL";"TAB3",#N/A,TRUE,"GENERAL";"TAB4",#N/A,TRUE,"GENERAL";"TAB5",#N/A,TRUE,"GENERAL"}</definedName>
    <definedName name="_s6" localSheetId="0" hidden="1">{"TAB1",#N/A,TRUE,"GENERAL";"TAB2",#N/A,TRUE,"GENERAL";"TAB3",#N/A,TRUE,"GENERAL";"TAB4",#N/A,TRUE,"GENERAL";"TAB5",#N/A,TRUE,"GENERAL"}</definedName>
    <definedName name="_s6" localSheetId="4" hidden="1">{"TAB1",#N/A,TRUE,"GENERAL";"TAB2",#N/A,TRUE,"GENERAL";"TAB3",#N/A,TRUE,"GENERAL";"TAB4",#N/A,TRUE,"GENERAL";"TAB5",#N/A,TRUE,"GENERAL"}</definedName>
    <definedName name="_s6" hidden="1">{"TAB1",#N/A,TRUE,"GENERAL";"TAB2",#N/A,TRUE,"GENERAL";"TAB3",#N/A,TRUE,"GENERAL";"TAB4",#N/A,TRUE,"GENERAL";"TAB5",#N/A,TRUE,"GENERAL"}</definedName>
    <definedName name="_s7" localSheetId="2" hidden="1">{"via1",#N/A,TRUE,"general";"via2",#N/A,TRUE,"general";"via3",#N/A,TRUE,"general"}</definedName>
    <definedName name="_s7" localSheetId="0" hidden="1">{"via1",#N/A,TRUE,"general";"via2",#N/A,TRUE,"general";"via3",#N/A,TRUE,"general"}</definedName>
    <definedName name="_s7" localSheetId="4" hidden="1">{"via1",#N/A,TRUE,"general";"via2",#N/A,TRUE,"general";"via3",#N/A,TRUE,"general"}</definedName>
    <definedName name="_s7" hidden="1">{"via1",#N/A,TRUE,"general";"via2",#N/A,TRUE,"general";"via3",#N/A,TRUE,"general"}</definedName>
    <definedName name="_SAL1" localSheetId="2">#REF!</definedName>
    <definedName name="_SAL1" localSheetId="0">#REF!</definedName>
    <definedName name="_SAL1" localSheetId="4">#REF!</definedName>
    <definedName name="_SAL1">#REF!</definedName>
    <definedName name="_SBC1" localSheetId="2">[9]INV!$A$12:$D$15</definedName>
    <definedName name="_SBC1" localSheetId="0">[9]INV!$A$12:$D$15</definedName>
    <definedName name="_SBC1">[5]INV!$A$12:$D$15</definedName>
    <definedName name="_SBC3" localSheetId="2">[9]INV!$F$12:$I$15</definedName>
    <definedName name="_SBC3" localSheetId="0">[9]INV!$F$12:$I$15</definedName>
    <definedName name="_SBC3">[5]INV!$F$12:$I$15</definedName>
    <definedName name="_SBC5" localSheetId="2">[9]INV!$K$12:$N$15</definedName>
    <definedName name="_SBC5" localSheetId="0">[9]INV!$K$12:$N$15</definedName>
    <definedName name="_SBC5">[5]INV!$K$12:$N$15</definedName>
    <definedName name="_Sort" localSheetId="2" hidden="1">#REF!</definedName>
    <definedName name="_Sort" localSheetId="0" hidden="1">#REF!</definedName>
    <definedName name="_Sort" localSheetId="4" hidden="1">[33]OCTUBRE!#REF!</definedName>
    <definedName name="_Sort" hidden="1">[33]OCTUBRE!#REF!</definedName>
    <definedName name="_srn001" localSheetId="2">#REF!</definedName>
    <definedName name="_srn001" localSheetId="0">#REF!</definedName>
    <definedName name="_srn001" localSheetId="4">#REF!</definedName>
    <definedName name="_srn001">#REF!</definedName>
    <definedName name="_t3" localSheetId="2" hidden="1">{"TAB1",#N/A,TRUE,"GENERAL";"TAB2",#N/A,TRUE,"GENERAL";"TAB3",#N/A,TRUE,"GENERAL";"TAB4",#N/A,TRUE,"GENERAL";"TAB5",#N/A,TRUE,"GENERAL"}</definedName>
    <definedName name="_t3" localSheetId="0" hidden="1">{"TAB1",#N/A,TRUE,"GENERAL";"TAB2",#N/A,TRUE,"GENERAL";"TAB3",#N/A,TRUE,"GENERAL";"TAB4",#N/A,TRUE,"GENERAL";"TAB5",#N/A,TRUE,"GENERAL"}</definedName>
    <definedName name="_t3" localSheetId="4" hidden="1">{"TAB1",#N/A,TRUE,"GENERAL";"TAB2",#N/A,TRUE,"GENERAL";"TAB3",#N/A,TRUE,"GENERAL";"TAB4",#N/A,TRUE,"GENERAL";"TAB5",#N/A,TRUE,"GENERAL"}</definedName>
    <definedName name="_t3" hidden="1">{"TAB1",#N/A,TRUE,"GENERAL";"TAB2",#N/A,TRUE,"GENERAL";"TAB3",#N/A,TRUE,"GENERAL";"TAB4",#N/A,TRUE,"GENERAL";"TAB5",#N/A,TRUE,"GENERAL"}</definedName>
    <definedName name="_t4" localSheetId="2" hidden="1">{"via1",#N/A,TRUE,"general";"via2",#N/A,TRUE,"general";"via3",#N/A,TRUE,"general"}</definedName>
    <definedName name="_t4" localSheetId="0" hidden="1">{"via1",#N/A,TRUE,"general";"via2",#N/A,TRUE,"general";"via3",#N/A,TRUE,"general"}</definedName>
    <definedName name="_t4" localSheetId="4" hidden="1">{"via1",#N/A,TRUE,"general";"via2",#N/A,TRUE,"general";"via3",#N/A,TRUE,"general"}</definedName>
    <definedName name="_t4" hidden="1">{"via1",#N/A,TRUE,"general";"via2",#N/A,TRUE,"general";"via3",#N/A,TRUE,"general"}</definedName>
    <definedName name="_t5" localSheetId="2" hidden="1">{"TAB1",#N/A,TRUE,"GENERAL";"TAB2",#N/A,TRUE,"GENERAL";"TAB3",#N/A,TRUE,"GENERAL";"TAB4",#N/A,TRUE,"GENERAL";"TAB5",#N/A,TRUE,"GENERAL"}</definedName>
    <definedName name="_t5" localSheetId="0" hidden="1">{"TAB1",#N/A,TRUE,"GENERAL";"TAB2",#N/A,TRUE,"GENERAL";"TAB3",#N/A,TRUE,"GENERAL";"TAB4",#N/A,TRUE,"GENERAL";"TAB5",#N/A,TRUE,"GENERAL"}</definedName>
    <definedName name="_t5" localSheetId="4" hidden="1">{"TAB1",#N/A,TRUE,"GENERAL";"TAB2",#N/A,TRUE,"GENERAL";"TAB3",#N/A,TRUE,"GENERAL";"TAB4",#N/A,TRUE,"GENERAL";"TAB5",#N/A,TRUE,"GENERAL"}</definedName>
    <definedName name="_t5" hidden="1">{"TAB1",#N/A,TRUE,"GENERAL";"TAB2",#N/A,TRUE,"GENERAL";"TAB3",#N/A,TRUE,"GENERAL";"TAB4",#N/A,TRUE,"GENERAL";"TAB5",#N/A,TRUE,"GENERAL"}</definedName>
    <definedName name="_t6" localSheetId="2" hidden="1">{"via1",#N/A,TRUE,"general";"via2",#N/A,TRUE,"general";"via3",#N/A,TRUE,"general"}</definedName>
    <definedName name="_t6" localSheetId="0" hidden="1">{"via1",#N/A,TRUE,"general";"via2",#N/A,TRUE,"general";"via3",#N/A,TRUE,"general"}</definedName>
    <definedName name="_t6" localSheetId="4" hidden="1">{"via1",#N/A,TRUE,"general";"via2",#N/A,TRUE,"general";"via3",#N/A,TRUE,"general"}</definedName>
    <definedName name="_t6" hidden="1">{"via1",#N/A,TRUE,"general";"via2",#N/A,TRUE,"general";"via3",#N/A,TRUE,"general"}</definedName>
    <definedName name="_t66" localSheetId="2" hidden="1">{"TAB1",#N/A,TRUE,"GENERAL";"TAB2",#N/A,TRUE,"GENERAL";"TAB3",#N/A,TRUE,"GENERAL";"TAB4",#N/A,TRUE,"GENERAL";"TAB5",#N/A,TRUE,"GENERAL"}</definedName>
    <definedName name="_t66" localSheetId="0" hidden="1">{"TAB1",#N/A,TRUE,"GENERAL";"TAB2",#N/A,TRUE,"GENERAL";"TAB3",#N/A,TRUE,"GENERAL";"TAB4",#N/A,TRUE,"GENERAL";"TAB5",#N/A,TRUE,"GENERAL"}</definedName>
    <definedName name="_t66" localSheetId="4" hidden="1">{"TAB1",#N/A,TRUE,"GENERAL";"TAB2",#N/A,TRUE,"GENERAL";"TAB3",#N/A,TRUE,"GENERAL";"TAB4",#N/A,TRUE,"GENERAL";"TAB5",#N/A,TRUE,"GENERAL"}</definedName>
    <definedName name="_t66" hidden="1">{"TAB1",#N/A,TRUE,"GENERAL";"TAB2",#N/A,TRUE,"GENERAL";"TAB3",#N/A,TRUE,"GENERAL";"TAB4",#N/A,TRUE,"GENERAL";"TAB5",#N/A,TRUE,"GENERAL"}</definedName>
    <definedName name="_t7" localSheetId="2" hidden="1">{"via1",#N/A,TRUE,"general";"via2",#N/A,TRUE,"general";"via3",#N/A,TRUE,"general"}</definedName>
    <definedName name="_t7" localSheetId="0" hidden="1">{"via1",#N/A,TRUE,"general";"via2",#N/A,TRUE,"general";"via3",#N/A,TRUE,"general"}</definedName>
    <definedName name="_t7" localSheetId="4" hidden="1">{"via1",#N/A,TRUE,"general";"via2",#N/A,TRUE,"general";"via3",#N/A,TRUE,"general"}</definedName>
    <definedName name="_t7" hidden="1">{"via1",#N/A,TRUE,"general";"via2",#N/A,TRUE,"general";"via3",#N/A,TRUE,"general"}</definedName>
    <definedName name="_t77" localSheetId="2" hidden="1">{"TAB1",#N/A,TRUE,"GENERAL";"TAB2",#N/A,TRUE,"GENERAL";"TAB3",#N/A,TRUE,"GENERAL";"TAB4",#N/A,TRUE,"GENERAL";"TAB5",#N/A,TRUE,"GENERAL"}</definedName>
    <definedName name="_t77" localSheetId="0" hidden="1">{"TAB1",#N/A,TRUE,"GENERAL";"TAB2",#N/A,TRUE,"GENERAL";"TAB3",#N/A,TRUE,"GENERAL";"TAB4",#N/A,TRUE,"GENERAL";"TAB5",#N/A,TRUE,"GENERAL"}</definedName>
    <definedName name="_t77" localSheetId="4" hidden="1">{"TAB1",#N/A,TRUE,"GENERAL";"TAB2",#N/A,TRUE,"GENERAL";"TAB3",#N/A,TRUE,"GENERAL";"TAB4",#N/A,TRUE,"GENERAL";"TAB5",#N/A,TRUE,"GENERAL"}</definedName>
    <definedName name="_t77" hidden="1">{"TAB1",#N/A,TRUE,"GENERAL";"TAB2",#N/A,TRUE,"GENERAL";"TAB3",#N/A,TRUE,"GENERAL";"TAB4",#N/A,TRUE,"GENERAL";"TAB5",#N/A,TRUE,"GENERAL"}</definedName>
    <definedName name="_t8" localSheetId="2" hidden="1">{"TAB1",#N/A,TRUE,"GENERAL";"TAB2",#N/A,TRUE,"GENERAL";"TAB3",#N/A,TRUE,"GENERAL";"TAB4",#N/A,TRUE,"GENERAL";"TAB5",#N/A,TRUE,"GENERAL"}</definedName>
    <definedName name="_t8" localSheetId="0" hidden="1">{"TAB1",#N/A,TRUE,"GENERAL";"TAB2",#N/A,TRUE,"GENERAL";"TAB3",#N/A,TRUE,"GENERAL";"TAB4",#N/A,TRUE,"GENERAL";"TAB5",#N/A,TRUE,"GENERAL"}</definedName>
    <definedName name="_t8" localSheetId="4" hidden="1">{"TAB1",#N/A,TRUE,"GENERAL";"TAB2",#N/A,TRUE,"GENERAL";"TAB3",#N/A,TRUE,"GENERAL";"TAB4",#N/A,TRUE,"GENERAL";"TAB5",#N/A,TRUE,"GENERAL"}</definedName>
    <definedName name="_t8" hidden="1">{"TAB1",#N/A,TRUE,"GENERAL";"TAB2",#N/A,TRUE,"GENERAL";"TAB3",#N/A,TRUE,"GENERAL";"TAB4",#N/A,TRUE,"GENERAL";"TAB5",#N/A,TRUE,"GENERAL"}</definedName>
    <definedName name="_t88" localSheetId="2" hidden="1">{"via1",#N/A,TRUE,"general";"via2",#N/A,TRUE,"general";"via3",#N/A,TRUE,"general"}</definedName>
    <definedName name="_t88" localSheetId="0" hidden="1">{"via1",#N/A,TRUE,"general";"via2",#N/A,TRUE,"general";"via3",#N/A,TRUE,"general"}</definedName>
    <definedName name="_t88" localSheetId="4" hidden="1">{"via1",#N/A,TRUE,"general";"via2",#N/A,TRUE,"general";"via3",#N/A,TRUE,"general"}</definedName>
    <definedName name="_t88" hidden="1">{"via1",#N/A,TRUE,"general";"via2",#N/A,TRUE,"general";"via3",#N/A,TRUE,"general"}</definedName>
    <definedName name="_t9" localSheetId="2" hidden="1">{"TAB1",#N/A,TRUE,"GENERAL";"TAB2",#N/A,TRUE,"GENERAL";"TAB3",#N/A,TRUE,"GENERAL";"TAB4",#N/A,TRUE,"GENERAL";"TAB5",#N/A,TRUE,"GENERAL"}</definedName>
    <definedName name="_t9" localSheetId="0" hidden="1">{"TAB1",#N/A,TRUE,"GENERAL";"TAB2",#N/A,TRUE,"GENERAL";"TAB3",#N/A,TRUE,"GENERAL";"TAB4",#N/A,TRUE,"GENERAL";"TAB5",#N/A,TRUE,"GENERAL"}</definedName>
    <definedName name="_t9" localSheetId="4" hidden="1">{"TAB1",#N/A,TRUE,"GENERAL";"TAB2",#N/A,TRUE,"GENERAL";"TAB3",#N/A,TRUE,"GENERAL";"TAB4",#N/A,TRUE,"GENERAL";"TAB5",#N/A,TRUE,"GENERAL"}</definedName>
    <definedName name="_t9" hidden="1">{"TAB1",#N/A,TRUE,"GENERAL";"TAB2",#N/A,TRUE,"GENERAL";"TAB3",#N/A,TRUE,"GENERAL";"TAB4",#N/A,TRUE,"GENERAL";"TAB5",#N/A,TRUE,"GENERAL"}</definedName>
    <definedName name="_t99" localSheetId="2" hidden="1">{"via1",#N/A,TRUE,"general";"via2",#N/A,TRUE,"general";"via3",#N/A,TRUE,"general"}</definedName>
    <definedName name="_t99" localSheetId="0" hidden="1">{"via1",#N/A,TRUE,"general";"via2",#N/A,TRUE,"general";"via3",#N/A,TRUE,"general"}</definedName>
    <definedName name="_t99" localSheetId="4" hidden="1">{"via1",#N/A,TRUE,"general";"via2",#N/A,TRUE,"general";"via3",#N/A,TRUE,"general"}</definedName>
    <definedName name="_t99" hidden="1">{"via1",#N/A,TRUE,"general";"via2",#N/A,TRUE,"general";"via3",#N/A,TRUE,"general"}</definedName>
    <definedName name="_TA1">[16]DATBAND!$L$3:$L$652</definedName>
    <definedName name="_TA2">[16]DATBAND!$M$3:$M$570</definedName>
    <definedName name="_TA3">[16]DATBAND!$N$3:$N$446</definedName>
    <definedName name="_TA4">[16]DATBAND!$O$3:$O$678</definedName>
    <definedName name="_TA5">[16]DATBAND!$P$3:$P$601</definedName>
    <definedName name="_TA6">[16]DATBAND!$Q$3:$Q$531</definedName>
    <definedName name="_TA7">[16]DATBAND!$R$3:$R$504</definedName>
    <definedName name="_TA8">[16]DATBAND!$S$3:$S$674</definedName>
    <definedName name="_TA9">[16]DATBAND!$T$3:$T$544</definedName>
    <definedName name="_tab1" localSheetId="2">#REF!</definedName>
    <definedName name="_tab1" localSheetId="0">#REF!</definedName>
    <definedName name="_tab1" localSheetId="4">#REF!</definedName>
    <definedName name="_tab1">#REF!</definedName>
    <definedName name="_tab2" localSheetId="2">#REF!</definedName>
    <definedName name="_tab2" localSheetId="0">#REF!</definedName>
    <definedName name="_tab2" localSheetId="4">#REF!</definedName>
    <definedName name="_tab2">#REF!</definedName>
    <definedName name="_tab3" localSheetId="2">#REF!</definedName>
    <definedName name="_tab3" localSheetId="0">#REF!</definedName>
    <definedName name="_tab3" localSheetId="4">#REF!</definedName>
    <definedName name="_tab3">#REF!</definedName>
    <definedName name="_TAB4" localSheetId="2">#REF!</definedName>
    <definedName name="_TAB4" localSheetId="0">#REF!</definedName>
    <definedName name="_TAB4" localSheetId="4">#REF!</definedName>
    <definedName name="_TAB4">#REF!</definedName>
    <definedName name="_TLL3" localSheetId="2">#REF!</definedName>
    <definedName name="_TLL3" localSheetId="0">#REF!</definedName>
    <definedName name="_TLL3">#REF!</definedName>
    <definedName name="_TOT1" localSheetId="2">#REF!</definedName>
    <definedName name="_TOT1" localSheetId="0">#REF!</definedName>
    <definedName name="_TOT1">#REF!</definedName>
    <definedName name="_TOT10" localSheetId="2">#REF!</definedName>
    <definedName name="_TOT10" localSheetId="0">#REF!</definedName>
    <definedName name="_TOT10">#REF!</definedName>
    <definedName name="_TOT11" localSheetId="2">#REF!</definedName>
    <definedName name="_TOT11" localSheetId="0">#REF!</definedName>
    <definedName name="_TOT11">#REF!</definedName>
    <definedName name="_TOT7" localSheetId="2">#REF!</definedName>
    <definedName name="_TOT7" localSheetId="0">#REF!</definedName>
    <definedName name="_TOT7">#REF!</definedName>
    <definedName name="_TP1" localSheetId="2">#REF!</definedName>
    <definedName name="_TP1" localSheetId="0">#REF!</definedName>
    <definedName name="_TP1">#REF!</definedName>
    <definedName name="_u4" localSheetId="2" hidden="1">{"TAB1",#N/A,TRUE,"GENERAL";"TAB2",#N/A,TRUE,"GENERAL";"TAB3",#N/A,TRUE,"GENERAL";"TAB4",#N/A,TRUE,"GENERAL";"TAB5",#N/A,TRUE,"GENERAL"}</definedName>
    <definedName name="_u4" localSheetId="0" hidden="1">{"TAB1",#N/A,TRUE,"GENERAL";"TAB2",#N/A,TRUE,"GENERAL";"TAB3",#N/A,TRUE,"GENERAL";"TAB4",#N/A,TRUE,"GENERAL";"TAB5",#N/A,TRUE,"GENERAL"}</definedName>
    <definedName name="_u4" localSheetId="4" hidden="1">{"TAB1",#N/A,TRUE,"GENERAL";"TAB2",#N/A,TRUE,"GENERAL";"TAB3",#N/A,TRUE,"GENERAL";"TAB4",#N/A,TRUE,"GENERAL";"TAB5",#N/A,TRUE,"GENERAL"}</definedName>
    <definedName name="_u4" hidden="1">{"TAB1",#N/A,TRUE,"GENERAL";"TAB2",#N/A,TRUE,"GENERAL";"TAB3",#N/A,TRUE,"GENERAL";"TAB4",#N/A,TRUE,"GENERAL";"TAB5",#N/A,TRUE,"GENERAL"}</definedName>
    <definedName name="_u5" localSheetId="2" hidden="1">{"TAB1",#N/A,TRUE,"GENERAL";"TAB2",#N/A,TRUE,"GENERAL";"TAB3",#N/A,TRUE,"GENERAL";"TAB4",#N/A,TRUE,"GENERAL";"TAB5",#N/A,TRUE,"GENERAL"}</definedName>
    <definedName name="_u5" localSheetId="0" hidden="1">{"TAB1",#N/A,TRUE,"GENERAL";"TAB2",#N/A,TRUE,"GENERAL";"TAB3",#N/A,TRUE,"GENERAL";"TAB4",#N/A,TRUE,"GENERAL";"TAB5",#N/A,TRUE,"GENERAL"}</definedName>
    <definedName name="_u5" localSheetId="4" hidden="1">{"TAB1",#N/A,TRUE,"GENERAL";"TAB2",#N/A,TRUE,"GENERAL";"TAB3",#N/A,TRUE,"GENERAL";"TAB4",#N/A,TRUE,"GENERAL";"TAB5",#N/A,TRUE,"GENERAL"}</definedName>
    <definedName name="_u5" hidden="1">{"TAB1",#N/A,TRUE,"GENERAL";"TAB2",#N/A,TRUE,"GENERAL";"TAB3",#N/A,TRUE,"GENERAL";"TAB4",#N/A,TRUE,"GENERAL";"TAB5",#N/A,TRUE,"GENERAL"}</definedName>
    <definedName name="_u6" localSheetId="2" hidden="1">{"TAB1",#N/A,TRUE,"GENERAL";"TAB2",#N/A,TRUE,"GENERAL";"TAB3",#N/A,TRUE,"GENERAL";"TAB4",#N/A,TRUE,"GENERAL";"TAB5",#N/A,TRUE,"GENERAL"}</definedName>
    <definedName name="_u6" localSheetId="0" hidden="1">{"TAB1",#N/A,TRUE,"GENERAL";"TAB2",#N/A,TRUE,"GENERAL";"TAB3",#N/A,TRUE,"GENERAL";"TAB4",#N/A,TRUE,"GENERAL";"TAB5",#N/A,TRUE,"GENERAL"}</definedName>
    <definedName name="_u6" localSheetId="4" hidden="1">{"TAB1",#N/A,TRUE,"GENERAL";"TAB2",#N/A,TRUE,"GENERAL";"TAB3",#N/A,TRUE,"GENERAL";"TAB4",#N/A,TRUE,"GENERAL";"TAB5",#N/A,TRUE,"GENERAL"}</definedName>
    <definedName name="_u6" hidden="1">{"TAB1",#N/A,TRUE,"GENERAL";"TAB2",#N/A,TRUE,"GENERAL";"TAB3",#N/A,TRUE,"GENERAL";"TAB4",#N/A,TRUE,"GENERAL";"TAB5",#N/A,TRUE,"GENERAL"}</definedName>
    <definedName name="_u7" localSheetId="2" hidden="1">{"via1",#N/A,TRUE,"general";"via2",#N/A,TRUE,"general";"via3",#N/A,TRUE,"general"}</definedName>
    <definedName name="_u7" localSheetId="0" hidden="1">{"via1",#N/A,TRUE,"general";"via2",#N/A,TRUE,"general";"via3",#N/A,TRUE,"general"}</definedName>
    <definedName name="_u7" localSheetId="4" hidden="1">{"via1",#N/A,TRUE,"general";"via2",#N/A,TRUE,"general";"via3",#N/A,TRUE,"general"}</definedName>
    <definedName name="_u7" hidden="1">{"via1",#N/A,TRUE,"general";"via2",#N/A,TRUE,"general";"via3",#N/A,TRUE,"general"}</definedName>
    <definedName name="_u8" localSheetId="2" hidden="1">{"TAB1",#N/A,TRUE,"GENERAL";"TAB2",#N/A,TRUE,"GENERAL";"TAB3",#N/A,TRUE,"GENERAL";"TAB4",#N/A,TRUE,"GENERAL";"TAB5",#N/A,TRUE,"GENERAL"}</definedName>
    <definedName name="_u8" localSheetId="0" hidden="1">{"TAB1",#N/A,TRUE,"GENERAL";"TAB2",#N/A,TRUE,"GENERAL";"TAB3",#N/A,TRUE,"GENERAL";"TAB4",#N/A,TRUE,"GENERAL";"TAB5",#N/A,TRUE,"GENERAL"}</definedName>
    <definedName name="_u8" localSheetId="4" hidden="1">{"TAB1",#N/A,TRUE,"GENERAL";"TAB2",#N/A,TRUE,"GENERAL";"TAB3",#N/A,TRUE,"GENERAL";"TAB4",#N/A,TRUE,"GENERAL";"TAB5",#N/A,TRUE,"GENERAL"}</definedName>
    <definedName name="_u8" hidden="1">{"TAB1",#N/A,TRUE,"GENERAL";"TAB2",#N/A,TRUE,"GENERAL";"TAB3",#N/A,TRUE,"GENERAL";"TAB4",#N/A,TRUE,"GENERAL";"TAB5",#N/A,TRUE,"GENERAL"}</definedName>
    <definedName name="_u9" localSheetId="2" hidden="1">{"TAB1",#N/A,TRUE,"GENERAL";"TAB2",#N/A,TRUE,"GENERAL";"TAB3",#N/A,TRUE,"GENERAL";"TAB4",#N/A,TRUE,"GENERAL";"TAB5",#N/A,TRUE,"GENERAL"}</definedName>
    <definedName name="_u9" localSheetId="0" hidden="1">{"TAB1",#N/A,TRUE,"GENERAL";"TAB2",#N/A,TRUE,"GENERAL";"TAB3",#N/A,TRUE,"GENERAL";"TAB4",#N/A,TRUE,"GENERAL";"TAB5",#N/A,TRUE,"GENERAL"}</definedName>
    <definedName name="_u9" localSheetId="4" hidden="1">{"TAB1",#N/A,TRUE,"GENERAL";"TAB2",#N/A,TRUE,"GENERAL";"TAB3",#N/A,TRUE,"GENERAL";"TAB4",#N/A,TRUE,"GENERAL";"TAB5",#N/A,TRUE,"GENERAL"}</definedName>
    <definedName name="_u9" hidden="1">{"TAB1",#N/A,TRUE,"GENERAL";"TAB2",#N/A,TRUE,"GENERAL";"TAB3",#N/A,TRUE,"GENERAL";"TAB4",#N/A,TRUE,"GENERAL";"TAB5",#N/A,TRUE,"GENERAL"}</definedName>
    <definedName name="_ur7" localSheetId="2" hidden="1">{"TAB1",#N/A,TRUE,"GENERAL";"TAB2",#N/A,TRUE,"GENERAL";"TAB3",#N/A,TRUE,"GENERAL";"TAB4",#N/A,TRUE,"GENERAL";"TAB5",#N/A,TRUE,"GENERAL"}</definedName>
    <definedName name="_ur7" localSheetId="0" hidden="1">{"TAB1",#N/A,TRUE,"GENERAL";"TAB2",#N/A,TRUE,"GENERAL";"TAB3",#N/A,TRUE,"GENERAL";"TAB4",#N/A,TRUE,"GENERAL";"TAB5",#N/A,TRUE,"GENERAL"}</definedName>
    <definedName name="_ur7" localSheetId="4" hidden="1">{"TAB1",#N/A,TRUE,"GENERAL";"TAB2",#N/A,TRUE,"GENERAL";"TAB3",#N/A,TRUE,"GENERAL";"TAB4",#N/A,TRUE,"GENERAL";"TAB5",#N/A,TRUE,"GENERAL"}</definedName>
    <definedName name="_ur7" hidden="1">{"TAB1",#N/A,TRUE,"GENERAL";"TAB2",#N/A,TRUE,"GENERAL";"TAB3",#N/A,TRUE,"GENERAL";"TAB4",#N/A,TRUE,"GENERAL";"TAB5",#N/A,TRUE,"GENERAL"}</definedName>
    <definedName name="_v2" localSheetId="2" hidden="1">{"via1",#N/A,TRUE,"general";"via2",#N/A,TRUE,"general";"via3",#N/A,TRUE,"general"}</definedName>
    <definedName name="_v2" localSheetId="0" hidden="1">{"via1",#N/A,TRUE,"general";"via2",#N/A,TRUE,"general";"via3",#N/A,TRUE,"general"}</definedName>
    <definedName name="_v2" localSheetId="4" hidden="1">{"via1",#N/A,TRUE,"general";"via2",#N/A,TRUE,"general";"via3",#N/A,TRUE,"general"}</definedName>
    <definedName name="_v2" hidden="1">{"via1",#N/A,TRUE,"general";"via2",#N/A,TRUE,"general";"via3",#N/A,TRUE,"general"}</definedName>
    <definedName name="_v3" localSheetId="2" hidden="1">{"TAB1",#N/A,TRUE,"GENERAL";"TAB2",#N/A,TRUE,"GENERAL";"TAB3",#N/A,TRUE,"GENERAL";"TAB4",#N/A,TRUE,"GENERAL";"TAB5",#N/A,TRUE,"GENERAL"}</definedName>
    <definedName name="_v3" localSheetId="0" hidden="1">{"TAB1",#N/A,TRUE,"GENERAL";"TAB2",#N/A,TRUE,"GENERAL";"TAB3",#N/A,TRUE,"GENERAL";"TAB4",#N/A,TRUE,"GENERAL";"TAB5",#N/A,TRUE,"GENERAL"}</definedName>
    <definedName name="_v3" localSheetId="4" hidden="1">{"TAB1",#N/A,TRUE,"GENERAL";"TAB2",#N/A,TRUE,"GENERAL";"TAB3",#N/A,TRUE,"GENERAL";"TAB4",#N/A,TRUE,"GENERAL";"TAB5",#N/A,TRUE,"GENERAL"}</definedName>
    <definedName name="_v3" hidden="1">{"TAB1",#N/A,TRUE,"GENERAL";"TAB2",#N/A,TRUE,"GENERAL";"TAB3",#N/A,TRUE,"GENERAL";"TAB4",#N/A,TRUE,"GENERAL";"TAB5",#N/A,TRUE,"GENERAL"}</definedName>
    <definedName name="_v4" localSheetId="2" hidden="1">{"TAB1",#N/A,TRUE,"GENERAL";"TAB2",#N/A,TRUE,"GENERAL";"TAB3",#N/A,TRUE,"GENERAL";"TAB4",#N/A,TRUE,"GENERAL";"TAB5",#N/A,TRUE,"GENERAL"}</definedName>
    <definedName name="_v4" localSheetId="0" hidden="1">{"TAB1",#N/A,TRUE,"GENERAL";"TAB2",#N/A,TRUE,"GENERAL";"TAB3",#N/A,TRUE,"GENERAL";"TAB4",#N/A,TRUE,"GENERAL";"TAB5",#N/A,TRUE,"GENERAL"}</definedName>
    <definedName name="_v4" localSheetId="4" hidden="1">{"TAB1",#N/A,TRUE,"GENERAL";"TAB2",#N/A,TRUE,"GENERAL";"TAB3",#N/A,TRUE,"GENERAL";"TAB4",#N/A,TRUE,"GENERAL";"TAB5",#N/A,TRUE,"GENERAL"}</definedName>
    <definedName name="_v4" hidden="1">{"TAB1",#N/A,TRUE,"GENERAL";"TAB2",#N/A,TRUE,"GENERAL";"TAB3",#N/A,TRUE,"GENERAL";"TAB4",#N/A,TRUE,"GENERAL";"TAB5",#N/A,TRUE,"GENERAL"}</definedName>
    <definedName name="_v5" localSheetId="2" hidden="1">{"TAB1",#N/A,TRUE,"GENERAL";"TAB2",#N/A,TRUE,"GENERAL";"TAB3",#N/A,TRUE,"GENERAL";"TAB4",#N/A,TRUE,"GENERAL";"TAB5",#N/A,TRUE,"GENERAL"}</definedName>
    <definedName name="_v5" localSheetId="0" hidden="1">{"TAB1",#N/A,TRUE,"GENERAL";"TAB2",#N/A,TRUE,"GENERAL";"TAB3",#N/A,TRUE,"GENERAL";"TAB4",#N/A,TRUE,"GENERAL";"TAB5",#N/A,TRUE,"GENERAL"}</definedName>
    <definedName name="_v5" localSheetId="4" hidden="1">{"TAB1",#N/A,TRUE,"GENERAL";"TAB2",#N/A,TRUE,"GENERAL";"TAB3",#N/A,TRUE,"GENERAL";"TAB4",#N/A,TRUE,"GENERAL";"TAB5",#N/A,TRUE,"GENERAL"}</definedName>
    <definedName name="_v5" hidden="1">{"TAB1",#N/A,TRUE,"GENERAL";"TAB2",#N/A,TRUE,"GENERAL";"TAB3",#N/A,TRUE,"GENERAL";"TAB4",#N/A,TRUE,"GENERAL";"TAB5",#N/A,TRUE,"GENERAL"}</definedName>
    <definedName name="_v6" localSheetId="2" hidden="1">{"TAB1",#N/A,TRUE,"GENERAL";"TAB2",#N/A,TRUE,"GENERAL";"TAB3",#N/A,TRUE,"GENERAL";"TAB4",#N/A,TRUE,"GENERAL";"TAB5",#N/A,TRUE,"GENERAL"}</definedName>
    <definedName name="_v6" localSheetId="0" hidden="1">{"TAB1",#N/A,TRUE,"GENERAL";"TAB2",#N/A,TRUE,"GENERAL";"TAB3",#N/A,TRUE,"GENERAL";"TAB4",#N/A,TRUE,"GENERAL";"TAB5",#N/A,TRUE,"GENERAL"}</definedName>
    <definedName name="_v6" localSheetId="4" hidden="1">{"TAB1",#N/A,TRUE,"GENERAL";"TAB2",#N/A,TRUE,"GENERAL";"TAB3",#N/A,TRUE,"GENERAL";"TAB4",#N/A,TRUE,"GENERAL";"TAB5",#N/A,TRUE,"GENERAL"}</definedName>
    <definedName name="_v6" hidden="1">{"TAB1",#N/A,TRUE,"GENERAL";"TAB2",#N/A,TRUE,"GENERAL";"TAB3",#N/A,TRUE,"GENERAL";"TAB4",#N/A,TRUE,"GENERAL";"TAB5",#N/A,TRUE,"GENERAL"}</definedName>
    <definedName name="_v7" localSheetId="2" hidden="1">{"via1",#N/A,TRUE,"general";"via2",#N/A,TRUE,"general";"via3",#N/A,TRUE,"general"}</definedName>
    <definedName name="_v7" localSheetId="0" hidden="1">{"via1",#N/A,TRUE,"general";"via2",#N/A,TRUE,"general";"via3",#N/A,TRUE,"general"}</definedName>
    <definedName name="_v7" localSheetId="4" hidden="1">{"via1",#N/A,TRUE,"general";"via2",#N/A,TRUE,"general";"via3",#N/A,TRUE,"general"}</definedName>
    <definedName name="_v7" hidden="1">{"via1",#N/A,TRUE,"general";"via2",#N/A,TRUE,"general";"via3",#N/A,TRUE,"general"}</definedName>
    <definedName name="_v8" localSheetId="2" hidden="1">{"TAB1",#N/A,TRUE,"GENERAL";"TAB2",#N/A,TRUE,"GENERAL";"TAB3",#N/A,TRUE,"GENERAL";"TAB4",#N/A,TRUE,"GENERAL";"TAB5",#N/A,TRUE,"GENERAL"}</definedName>
    <definedName name="_v8" localSheetId="0" hidden="1">{"TAB1",#N/A,TRUE,"GENERAL";"TAB2",#N/A,TRUE,"GENERAL";"TAB3",#N/A,TRUE,"GENERAL";"TAB4",#N/A,TRUE,"GENERAL";"TAB5",#N/A,TRUE,"GENERAL"}</definedName>
    <definedName name="_v8" localSheetId="4" hidden="1">{"TAB1",#N/A,TRUE,"GENERAL";"TAB2",#N/A,TRUE,"GENERAL";"TAB3",#N/A,TRUE,"GENERAL";"TAB4",#N/A,TRUE,"GENERAL";"TAB5",#N/A,TRUE,"GENERAL"}</definedName>
    <definedName name="_v8" hidden="1">{"TAB1",#N/A,TRUE,"GENERAL";"TAB2",#N/A,TRUE,"GENERAL";"TAB3",#N/A,TRUE,"GENERAL";"TAB4",#N/A,TRUE,"GENERAL";"TAB5",#N/A,TRUE,"GENERAL"}</definedName>
    <definedName name="_v9" localSheetId="2" hidden="1">{"TAB1",#N/A,TRUE,"GENERAL";"TAB2",#N/A,TRUE,"GENERAL";"TAB3",#N/A,TRUE,"GENERAL";"TAB4",#N/A,TRUE,"GENERAL";"TAB5",#N/A,TRUE,"GENERAL"}</definedName>
    <definedName name="_v9" localSheetId="0" hidden="1">{"TAB1",#N/A,TRUE,"GENERAL";"TAB2",#N/A,TRUE,"GENERAL";"TAB3",#N/A,TRUE,"GENERAL";"TAB4",#N/A,TRUE,"GENERAL";"TAB5",#N/A,TRUE,"GENERAL"}</definedName>
    <definedName name="_v9" localSheetId="4" hidden="1">{"TAB1",#N/A,TRUE,"GENERAL";"TAB2",#N/A,TRUE,"GENERAL";"TAB3",#N/A,TRUE,"GENERAL";"TAB4",#N/A,TRUE,"GENERAL";"TAB5",#N/A,TRUE,"GENERAL"}</definedName>
    <definedName name="_v9" hidden="1">{"TAB1",#N/A,TRUE,"GENERAL";"TAB2",#N/A,TRUE,"GENERAL";"TAB3",#N/A,TRUE,"GENERAL";"TAB4",#N/A,TRUE,"GENERAL";"TAB5",#N/A,TRUE,"GENERAL"}</definedName>
    <definedName name="_vfv4" localSheetId="2" hidden="1">{"via1",#N/A,TRUE,"general";"via2",#N/A,TRUE,"general";"via3",#N/A,TRUE,"general"}</definedName>
    <definedName name="_vfv4" localSheetId="0" hidden="1">{"via1",#N/A,TRUE,"general";"via2",#N/A,TRUE,"general";"via3",#N/A,TRUE,"general"}</definedName>
    <definedName name="_vfv4" localSheetId="4" hidden="1">{"via1",#N/A,TRUE,"general";"via2",#N/A,TRUE,"general";"via3",#N/A,TRUE,"general"}</definedName>
    <definedName name="_vfv4" hidden="1">{"via1",#N/A,TRUE,"general";"via2",#N/A,TRUE,"general";"via3",#N/A,TRUE,"general"}</definedName>
    <definedName name="_Vol1">[14]Item!$A:$D</definedName>
    <definedName name="_VPD1">[11]TARIFAS!$C$582</definedName>
    <definedName name="_VPI1">[11]TARIFAS!$C$580</definedName>
    <definedName name="_VRA1">[11]TARIFAS!$C$579</definedName>
    <definedName name="_Vu1">[25]CALCULO!$B$23</definedName>
    <definedName name="_Vu2">[25]CALCULO!$E$23</definedName>
    <definedName name="_Vu3">[25]CALCULO!$H$23</definedName>
    <definedName name="_WEE" localSheetId="2">#REF!</definedName>
    <definedName name="_WEE" localSheetId="0">#REF!</definedName>
    <definedName name="_WEE">#REF!</definedName>
    <definedName name="_x1" localSheetId="2" hidden="1">{"TAB1",#N/A,TRUE,"GENERAL";"TAB2",#N/A,TRUE,"GENERAL";"TAB3",#N/A,TRUE,"GENERAL";"TAB4",#N/A,TRUE,"GENERAL";"TAB5",#N/A,TRUE,"GENERAL"}</definedName>
    <definedName name="_x1" localSheetId="0" hidden="1">{"TAB1",#N/A,TRUE,"GENERAL";"TAB2",#N/A,TRUE,"GENERAL";"TAB3",#N/A,TRUE,"GENERAL";"TAB4",#N/A,TRUE,"GENERAL";"TAB5",#N/A,TRUE,"GENERAL"}</definedName>
    <definedName name="_x1" localSheetId="4" hidden="1">{"TAB1",#N/A,TRUE,"GENERAL";"TAB2",#N/A,TRUE,"GENERAL";"TAB3",#N/A,TRUE,"GENERAL";"TAB4",#N/A,TRUE,"GENERAL";"TAB5",#N/A,TRUE,"GENERAL"}</definedName>
    <definedName name="_x1" hidden="1">{"TAB1",#N/A,TRUE,"GENERAL";"TAB2",#N/A,TRUE,"GENERAL";"TAB3",#N/A,TRUE,"GENERAL";"TAB4",#N/A,TRUE,"GENERAL";"TAB5",#N/A,TRUE,"GENERAL"}</definedName>
    <definedName name="_x2" localSheetId="2" hidden="1">{"via1",#N/A,TRUE,"general";"via2",#N/A,TRUE,"general";"via3",#N/A,TRUE,"general"}</definedName>
    <definedName name="_x2" localSheetId="0" hidden="1">{"via1",#N/A,TRUE,"general";"via2",#N/A,TRUE,"general";"via3",#N/A,TRUE,"general"}</definedName>
    <definedName name="_x2" localSheetId="4" hidden="1">{"via1",#N/A,TRUE,"general";"via2",#N/A,TRUE,"general";"via3",#N/A,TRUE,"general"}</definedName>
    <definedName name="_x2" hidden="1">{"via1",#N/A,TRUE,"general";"via2",#N/A,TRUE,"general";"via3",#N/A,TRUE,"general"}</definedName>
    <definedName name="_x3" localSheetId="2" hidden="1">{"via1",#N/A,TRUE,"general";"via2",#N/A,TRUE,"general";"via3",#N/A,TRUE,"general"}</definedName>
    <definedName name="_x3" localSheetId="0" hidden="1">{"via1",#N/A,TRUE,"general";"via2",#N/A,TRUE,"general";"via3",#N/A,TRUE,"general"}</definedName>
    <definedName name="_x3" localSheetId="4" hidden="1">{"via1",#N/A,TRUE,"general";"via2",#N/A,TRUE,"general";"via3",#N/A,TRUE,"general"}</definedName>
    <definedName name="_x3" hidden="1">{"via1",#N/A,TRUE,"general";"via2",#N/A,TRUE,"general";"via3",#N/A,TRUE,"general"}</definedName>
    <definedName name="_x4" localSheetId="2" hidden="1">{"via1",#N/A,TRUE,"general";"via2",#N/A,TRUE,"general";"via3",#N/A,TRUE,"general"}</definedName>
    <definedName name="_x4" localSheetId="0" hidden="1">{"via1",#N/A,TRUE,"general";"via2",#N/A,TRUE,"general";"via3",#N/A,TRUE,"general"}</definedName>
    <definedName name="_x4" localSheetId="4" hidden="1">{"via1",#N/A,TRUE,"general";"via2",#N/A,TRUE,"general";"via3",#N/A,TRUE,"general"}</definedName>
    <definedName name="_x4" hidden="1">{"via1",#N/A,TRUE,"general";"via2",#N/A,TRUE,"general";"via3",#N/A,TRUE,"general"}</definedName>
    <definedName name="_x5" localSheetId="2" hidden="1">{"TAB1",#N/A,TRUE,"GENERAL";"TAB2",#N/A,TRUE,"GENERAL";"TAB3",#N/A,TRUE,"GENERAL";"TAB4",#N/A,TRUE,"GENERAL";"TAB5",#N/A,TRUE,"GENERAL"}</definedName>
    <definedName name="_x5" localSheetId="0" hidden="1">{"TAB1",#N/A,TRUE,"GENERAL";"TAB2",#N/A,TRUE,"GENERAL";"TAB3",#N/A,TRUE,"GENERAL";"TAB4",#N/A,TRUE,"GENERAL";"TAB5",#N/A,TRUE,"GENERAL"}</definedName>
    <definedName name="_x5" localSheetId="4" hidden="1">{"TAB1",#N/A,TRUE,"GENERAL";"TAB2",#N/A,TRUE,"GENERAL";"TAB3",#N/A,TRUE,"GENERAL";"TAB4",#N/A,TRUE,"GENERAL";"TAB5",#N/A,TRUE,"GENERAL"}</definedName>
    <definedName name="_x5" hidden="1">{"TAB1",#N/A,TRUE,"GENERAL";"TAB2",#N/A,TRUE,"GENERAL";"TAB3",#N/A,TRUE,"GENERAL";"TAB4",#N/A,TRUE,"GENERAL";"TAB5",#N/A,TRUE,"GENERAL"}</definedName>
    <definedName name="_x6" localSheetId="2" hidden="1">{"TAB1",#N/A,TRUE,"GENERAL";"TAB2",#N/A,TRUE,"GENERAL";"TAB3",#N/A,TRUE,"GENERAL";"TAB4",#N/A,TRUE,"GENERAL";"TAB5",#N/A,TRUE,"GENERAL"}</definedName>
    <definedName name="_x6" localSheetId="0" hidden="1">{"TAB1",#N/A,TRUE,"GENERAL";"TAB2",#N/A,TRUE,"GENERAL";"TAB3",#N/A,TRUE,"GENERAL";"TAB4",#N/A,TRUE,"GENERAL";"TAB5",#N/A,TRUE,"GENERAL"}</definedName>
    <definedName name="_x6" localSheetId="4" hidden="1">{"TAB1",#N/A,TRUE,"GENERAL";"TAB2",#N/A,TRUE,"GENERAL";"TAB3",#N/A,TRUE,"GENERAL";"TAB4",#N/A,TRUE,"GENERAL";"TAB5",#N/A,TRUE,"GENERAL"}</definedName>
    <definedName name="_x6" hidden="1">{"TAB1",#N/A,TRUE,"GENERAL";"TAB2",#N/A,TRUE,"GENERAL";"TAB3",#N/A,TRUE,"GENERAL";"TAB4",#N/A,TRUE,"GENERAL";"TAB5",#N/A,TRUE,"GENERAL"}</definedName>
    <definedName name="_x7" localSheetId="2" hidden="1">{"TAB1",#N/A,TRUE,"GENERAL";"TAB2",#N/A,TRUE,"GENERAL";"TAB3",#N/A,TRUE,"GENERAL";"TAB4",#N/A,TRUE,"GENERAL";"TAB5",#N/A,TRUE,"GENERAL"}</definedName>
    <definedName name="_x7" localSheetId="0" hidden="1">{"TAB1",#N/A,TRUE,"GENERAL";"TAB2",#N/A,TRUE,"GENERAL";"TAB3",#N/A,TRUE,"GENERAL";"TAB4",#N/A,TRUE,"GENERAL";"TAB5",#N/A,TRUE,"GENERAL"}</definedName>
    <definedName name="_x7" localSheetId="4" hidden="1">{"TAB1",#N/A,TRUE,"GENERAL";"TAB2",#N/A,TRUE,"GENERAL";"TAB3",#N/A,TRUE,"GENERAL";"TAB4",#N/A,TRUE,"GENERAL";"TAB5",#N/A,TRUE,"GENERAL"}</definedName>
    <definedName name="_x7" hidden="1">{"TAB1",#N/A,TRUE,"GENERAL";"TAB2",#N/A,TRUE,"GENERAL";"TAB3",#N/A,TRUE,"GENERAL";"TAB4",#N/A,TRUE,"GENERAL";"TAB5",#N/A,TRUE,"GENERAL"}</definedName>
    <definedName name="_x8" localSheetId="2" hidden="1">{"via1",#N/A,TRUE,"general";"via2",#N/A,TRUE,"general";"via3",#N/A,TRUE,"general"}</definedName>
    <definedName name="_x8" localSheetId="0" hidden="1">{"via1",#N/A,TRUE,"general";"via2",#N/A,TRUE,"general";"via3",#N/A,TRUE,"general"}</definedName>
    <definedName name="_x8" localSheetId="4" hidden="1">{"via1",#N/A,TRUE,"general";"via2",#N/A,TRUE,"general";"via3",#N/A,TRUE,"general"}</definedName>
    <definedName name="_x8" hidden="1">{"via1",#N/A,TRUE,"general";"via2",#N/A,TRUE,"general";"via3",#N/A,TRUE,"general"}</definedName>
    <definedName name="_x9" localSheetId="2" hidden="1">{"TAB1",#N/A,TRUE,"GENERAL";"TAB2",#N/A,TRUE,"GENERAL";"TAB3",#N/A,TRUE,"GENERAL";"TAB4",#N/A,TRUE,"GENERAL";"TAB5",#N/A,TRUE,"GENERAL"}</definedName>
    <definedName name="_x9" localSheetId="0" hidden="1">{"TAB1",#N/A,TRUE,"GENERAL";"TAB2",#N/A,TRUE,"GENERAL";"TAB3",#N/A,TRUE,"GENERAL";"TAB4",#N/A,TRUE,"GENERAL";"TAB5",#N/A,TRUE,"GENERAL"}</definedName>
    <definedName name="_x9" localSheetId="4" hidden="1">{"TAB1",#N/A,TRUE,"GENERAL";"TAB2",#N/A,TRUE,"GENERAL";"TAB3",#N/A,TRUE,"GENERAL";"TAB4",#N/A,TRUE,"GENERAL";"TAB5",#N/A,TRUE,"GENERAL"}</definedName>
    <definedName name="_x9" hidden="1">{"TAB1",#N/A,TRUE,"GENERAL";"TAB2",#N/A,TRUE,"GENERAL";"TAB3",#N/A,TRUE,"GENERAL";"TAB4",#N/A,TRUE,"GENERAL";"TAB5",#N/A,TRUE,"GENERAL"}</definedName>
    <definedName name="_y2" localSheetId="2" hidden="1">{"TAB1",#N/A,TRUE,"GENERAL";"TAB2",#N/A,TRUE,"GENERAL";"TAB3",#N/A,TRUE,"GENERAL";"TAB4",#N/A,TRUE,"GENERAL";"TAB5",#N/A,TRUE,"GENERAL"}</definedName>
    <definedName name="_y2" localSheetId="0" hidden="1">{"TAB1",#N/A,TRUE,"GENERAL";"TAB2",#N/A,TRUE,"GENERAL";"TAB3",#N/A,TRUE,"GENERAL";"TAB4",#N/A,TRUE,"GENERAL";"TAB5",#N/A,TRUE,"GENERAL"}</definedName>
    <definedName name="_y2" localSheetId="4" hidden="1">{"TAB1",#N/A,TRUE,"GENERAL";"TAB2",#N/A,TRUE,"GENERAL";"TAB3",#N/A,TRUE,"GENERAL";"TAB4",#N/A,TRUE,"GENERAL";"TAB5",#N/A,TRUE,"GENERAL"}</definedName>
    <definedName name="_y2" hidden="1">{"TAB1",#N/A,TRUE,"GENERAL";"TAB2",#N/A,TRUE,"GENERAL";"TAB3",#N/A,TRUE,"GENERAL";"TAB4",#N/A,TRUE,"GENERAL";"TAB5",#N/A,TRUE,"GENERAL"}</definedName>
    <definedName name="_y3" localSheetId="2" hidden="1">{"via1",#N/A,TRUE,"general";"via2",#N/A,TRUE,"general";"via3",#N/A,TRUE,"general"}</definedName>
    <definedName name="_y3" localSheetId="0" hidden="1">{"via1",#N/A,TRUE,"general";"via2",#N/A,TRUE,"general";"via3",#N/A,TRUE,"general"}</definedName>
    <definedName name="_y3" localSheetId="4" hidden="1">{"via1",#N/A,TRUE,"general";"via2",#N/A,TRUE,"general";"via3",#N/A,TRUE,"general"}</definedName>
    <definedName name="_y3" hidden="1">{"via1",#N/A,TRUE,"general";"via2",#N/A,TRUE,"general";"via3",#N/A,TRUE,"general"}</definedName>
    <definedName name="_y4" localSheetId="2" hidden="1">{"via1",#N/A,TRUE,"general";"via2",#N/A,TRUE,"general";"via3",#N/A,TRUE,"general"}</definedName>
    <definedName name="_y4" localSheetId="0" hidden="1">{"via1",#N/A,TRUE,"general";"via2",#N/A,TRUE,"general";"via3",#N/A,TRUE,"general"}</definedName>
    <definedName name="_y4" localSheetId="4" hidden="1">{"via1",#N/A,TRUE,"general";"via2",#N/A,TRUE,"general";"via3",#N/A,TRUE,"general"}</definedName>
    <definedName name="_y4" hidden="1">{"via1",#N/A,TRUE,"general";"via2",#N/A,TRUE,"general";"via3",#N/A,TRUE,"general"}</definedName>
    <definedName name="_y5" localSheetId="2" hidden="1">{"TAB1",#N/A,TRUE,"GENERAL";"TAB2",#N/A,TRUE,"GENERAL";"TAB3",#N/A,TRUE,"GENERAL";"TAB4",#N/A,TRUE,"GENERAL";"TAB5",#N/A,TRUE,"GENERAL"}</definedName>
    <definedName name="_y5" localSheetId="0" hidden="1">{"TAB1",#N/A,TRUE,"GENERAL";"TAB2",#N/A,TRUE,"GENERAL";"TAB3",#N/A,TRUE,"GENERAL";"TAB4",#N/A,TRUE,"GENERAL";"TAB5",#N/A,TRUE,"GENERAL"}</definedName>
    <definedName name="_y5" localSheetId="4" hidden="1">{"TAB1",#N/A,TRUE,"GENERAL";"TAB2",#N/A,TRUE,"GENERAL";"TAB3",#N/A,TRUE,"GENERAL";"TAB4",#N/A,TRUE,"GENERAL";"TAB5",#N/A,TRUE,"GENERAL"}</definedName>
    <definedName name="_y5" hidden="1">{"TAB1",#N/A,TRUE,"GENERAL";"TAB2",#N/A,TRUE,"GENERAL";"TAB3",#N/A,TRUE,"GENERAL";"TAB4",#N/A,TRUE,"GENERAL";"TAB5",#N/A,TRUE,"GENERAL"}</definedName>
    <definedName name="_y6" localSheetId="2" hidden="1">{"via1",#N/A,TRUE,"general";"via2",#N/A,TRUE,"general";"via3",#N/A,TRUE,"general"}</definedName>
    <definedName name="_y6" localSheetId="0" hidden="1">{"via1",#N/A,TRUE,"general";"via2",#N/A,TRUE,"general";"via3",#N/A,TRUE,"general"}</definedName>
    <definedName name="_y6" localSheetId="4" hidden="1">{"via1",#N/A,TRUE,"general";"via2",#N/A,TRUE,"general";"via3",#N/A,TRUE,"general"}</definedName>
    <definedName name="_y6" hidden="1">{"via1",#N/A,TRUE,"general";"via2",#N/A,TRUE,"general";"via3",#N/A,TRUE,"general"}</definedName>
    <definedName name="_y7" localSheetId="2" hidden="1">{"via1",#N/A,TRUE,"general";"via2",#N/A,TRUE,"general";"via3",#N/A,TRUE,"general"}</definedName>
    <definedName name="_y7" localSheetId="0" hidden="1">{"via1",#N/A,TRUE,"general";"via2",#N/A,TRUE,"general";"via3",#N/A,TRUE,"general"}</definedName>
    <definedName name="_y7" localSheetId="4" hidden="1">{"via1",#N/A,TRUE,"general";"via2",#N/A,TRUE,"general";"via3",#N/A,TRUE,"general"}</definedName>
    <definedName name="_y7" hidden="1">{"via1",#N/A,TRUE,"general";"via2",#N/A,TRUE,"general";"via3",#N/A,TRUE,"general"}</definedName>
    <definedName name="_y8" localSheetId="2" hidden="1">{"via1",#N/A,TRUE,"general";"via2",#N/A,TRUE,"general";"via3",#N/A,TRUE,"general"}</definedName>
    <definedName name="_y8" localSheetId="0" hidden="1">{"via1",#N/A,TRUE,"general";"via2",#N/A,TRUE,"general";"via3",#N/A,TRUE,"general"}</definedName>
    <definedName name="_y8" localSheetId="4" hidden="1">{"via1",#N/A,TRUE,"general";"via2",#N/A,TRUE,"general";"via3",#N/A,TRUE,"general"}</definedName>
    <definedName name="_y8" hidden="1">{"via1",#N/A,TRUE,"general";"via2",#N/A,TRUE,"general";"via3",#N/A,TRUE,"general"}</definedName>
    <definedName name="_y9" localSheetId="2" hidden="1">{"TAB1",#N/A,TRUE,"GENERAL";"TAB2",#N/A,TRUE,"GENERAL";"TAB3",#N/A,TRUE,"GENERAL";"TAB4",#N/A,TRUE,"GENERAL";"TAB5",#N/A,TRUE,"GENERAL"}</definedName>
    <definedName name="_y9" localSheetId="0" hidden="1">{"TAB1",#N/A,TRUE,"GENERAL";"TAB2",#N/A,TRUE,"GENERAL";"TAB3",#N/A,TRUE,"GENERAL";"TAB4",#N/A,TRUE,"GENERAL";"TAB5",#N/A,TRUE,"GENERAL"}</definedName>
    <definedName name="_y9" localSheetId="4" hidden="1">{"TAB1",#N/A,TRUE,"GENERAL";"TAB2",#N/A,TRUE,"GENERAL";"TAB3",#N/A,TRUE,"GENERAL";"TAB4",#N/A,TRUE,"GENERAL";"TAB5",#N/A,TRUE,"GENERAL"}</definedName>
    <definedName name="_y9" hidden="1">{"TAB1",#N/A,TRUE,"GENERAL";"TAB2",#N/A,TRUE,"GENERAL";"TAB3",#N/A,TRUE,"GENERAL";"TAB4",#N/A,TRUE,"GENERAL";"TAB5",#N/A,TRUE,"GENERAL"}</definedName>
    <definedName name="_z1" localSheetId="2" hidden="1">{"TAB1",#N/A,TRUE,"GENERAL";"TAB2",#N/A,TRUE,"GENERAL";"TAB3",#N/A,TRUE,"GENERAL";"TAB4",#N/A,TRUE,"GENERAL";"TAB5",#N/A,TRUE,"GENERAL"}</definedName>
    <definedName name="_z1" localSheetId="0" hidden="1">{"TAB1",#N/A,TRUE,"GENERAL";"TAB2",#N/A,TRUE,"GENERAL";"TAB3",#N/A,TRUE,"GENERAL";"TAB4",#N/A,TRUE,"GENERAL";"TAB5",#N/A,TRUE,"GENERAL"}</definedName>
    <definedName name="_z1" localSheetId="4" hidden="1">{"TAB1",#N/A,TRUE,"GENERAL";"TAB2",#N/A,TRUE,"GENERAL";"TAB3",#N/A,TRUE,"GENERAL";"TAB4",#N/A,TRUE,"GENERAL";"TAB5",#N/A,TRUE,"GENERAL"}</definedName>
    <definedName name="_z1" hidden="1">{"TAB1",#N/A,TRUE,"GENERAL";"TAB2",#N/A,TRUE,"GENERAL";"TAB3",#N/A,TRUE,"GENERAL";"TAB4",#N/A,TRUE,"GENERAL";"TAB5",#N/A,TRUE,"GENERAL"}</definedName>
    <definedName name="_z2" localSheetId="2" hidden="1">{"via1",#N/A,TRUE,"general";"via2",#N/A,TRUE,"general";"via3",#N/A,TRUE,"general"}</definedName>
    <definedName name="_z2" localSheetId="0" hidden="1">{"via1",#N/A,TRUE,"general";"via2",#N/A,TRUE,"general";"via3",#N/A,TRUE,"general"}</definedName>
    <definedName name="_z2" localSheetId="4" hidden="1">{"via1",#N/A,TRUE,"general";"via2",#N/A,TRUE,"general";"via3",#N/A,TRUE,"general"}</definedName>
    <definedName name="_z2" hidden="1">{"via1",#N/A,TRUE,"general";"via2",#N/A,TRUE,"general";"via3",#N/A,TRUE,"general"}</definedName>
    <definedName name="_z3" localSheetId="2" hidden="1">{"via1",#N/A,TRUE,"general";"via2",#N/A,TRUE,"general";"via3",#N/A,TRUE,"general"}</definedName>
    <definedName name="_z3" localSheetId="0" hidden="1">{"via1",#N/A,TRUE,"general";"via2",#N/A,TRUE,"general";"via3",#N/A,TRUE,"general"}</definedName>
    <definedName name="_z3" localSheetId="4" hidden="1">{"via1",#N/A,TRUE,"general";"via2",#N/A,TRUE,"general";"via3",#N/A,TRUE,"general"}</definedName>
    <definedName name="_z3" hidden="1">{"via1",#N/A,TRUE,"general";"via2",#N/A,TRUE,"general";"via3",#N/A,TRUE,"general"}</definedName>
    <definedName name="_z4" localSheetId="2" hidden="1">{"TAB1",#N/A,TRUE,"GENERAL";"TAB2",#N/A,TRUE,"GENERAL";"TAB3",#N/A,TRUE,"GENERAL";"TAB4",#N/A,TRUE,"GENERAL";"TAB5",#N/A,TRUE,"GENERAL"}</definedName>
    <definedName name="_z4" localSheetId="0" hidden="1">{"TAB1",#N/A,TRUE,"GENERAL";"TAB2",#N/A,TRUE,"GENERAL";"TAB3",#N/A,TRUE,"GENERAL";"TAB4",#N/A,TRUE,"GENERAL";"TAB5",#N/A,TRUE,"GENERAL"}</definedName>
    <definedName name="_z4" localSheetId="4" hidden="1">{"TAB1",#N/A,TRUE,"GENERAL";"TAB2",#N/A,TRUE,"GENERAL";"TAB3",#N/A,TRUE,"GENERAL";"TAB4",#N/A,TRUE,"GENERAL";"TAB5",#N/A,TRUE,"GENERAL"}</definedName>
    <definedName name="_z4" hidden="1">{"TAB1",#N/A,TRUE,"GENERAL";"TAB2",#N/A,TRUE,"GENERAL";"TAB3",#N/A,TRUE,"GENERAL";"TAB4",#N/A,TRUE,"GENERAL";"TAB5",#N/A,TRUE,"GENERAL"}</definedName>
    <definedName name="_z5" localSheetId="2" hidden="1">{"via1",#N/A,TRUE,"general";"via2",#N/A,TRUE,"general";"via3",#N/A,TRUE,"general"}</definedName>
    <definedName name="_z5" localSheetId="0" hidden="1">{"via1",#N/A,TRUE,"general";"via2",#N/A,TRUE,"general";"via3",#N/A,TRUE,"general"}</definedName>
    <definedName name="_z5" localSheetId="4" hidden="1">{"via1",#N/A,TRUE,"general";"via2",#N/A,TRUE,"general";"via3",#N/A,TRUE,"general"}</definedName>
    <definedName name="_z5" hidden="1">{"via1",#N/A,TRUE,"general";"via2",#N/A,TRUE,"general";"via3",#N/A,TRUE,"general"}</definedName>
    <definedName name="_z6" localSheetId="2" hidden="1">{"TAB1",#N/A,TRUE,"GENERAL";"TAB2",#N/A,TRUE,"GENERAL";"TAB3",#N/A,TRUE,"GENERAL";"TAB4",#N/A,TRUE,"GENERAL";"TAB5",#N/A,TRUE,"GENERAL"}</definedName>
    <definedName name="_z6" localSheetId="0" hidden="1">{"TAB1",#N/A,TRUE,"GENERAL";"TAB2",#N/A,TRUE,"GENERAL";"TAB3",#N/A,TRUE,"GENERAL";"TAB4",#N/A,TRUE,"GENERAL";"TAB5",#N/A,TRUE,"GENERAL"}</definedName>
    <definedName name="_z6" localSheetId="4" hidden="1">{"TAB1",#N/A,TRUE,"GENERAL";"TAB2",#N/A,TRUE,"GENERAL";"TAB3",#N/A,TRUE,"GENERAL";"TAB4",#N/A,TRUE,"GENERAL";"TAB5",#N/A,TRUE,"GENERAL"}</definedName>
    <definedName name="_z6" hidden="1">{"TAB1",#N/A,TRUE,"GENERAL";"TAB2",#N/A,TRUE,"GENERAL";"TAB3",#N/A,TRUE,"GENERAL";"TAB4",#N/A,TRUE,"GENERAL";"TAB5",#N/A,TRUE,"GENERAL"}</definedName>
    <definedName name="¨PP" localSheetId="2">#REF!</definedName>
    <definedName name="¨PP" localSheetId="0">#REF!</definedName>
    <definedName name="¨PP" localSheetId="4">#REF!</definedName>
    <definedName name="¨PP">#REF!</definedName>
    <definedName name="´´" localSheetId="2">#REF!</definedName>
    <definedName name="´´" localSheetId="0">#REF!</definedName>
    <definedName name="´´" localSheetId="4">#REF!</definedName>
    <definedName name="´´">#REF!</definedName>
    <definedName name="´´´´´´´´´´´´´´´´´´´´´´´´´´´´´´´´" localSheetId="2">#REF!</definedName>
    <definedName name="´´´´´´´´´´´´´´´´´´´´´´´´´´´´´´´´" localSheetId="0">#REF!</definedName>
    <definedName name="´´´´´´´´´´´´´´´´´´´´´´´´´´´´´´´´" localSheetId="4">#REF!</definedName>
    <definedName name="´´´´´´´´´´´´´´´´´´´´´´´´´´´´´´´´">#REF!</definedName>
    <definedName name="A" localSheetId="2">#N/A</definedName>
    <definedName name="A" localSheetId="0">#N/A</definedName>
    <definedName name="A" localSheetId="4">#REF!</definedName>
    <definedName name="a">#REF!</definedName>
    <definedName name="A._PRODUCCION" localSheetId="4">[36]GP05!#REF!</definedName>
    <definedName name="A._PRODUCCION">[36]GP05!#REF!</definedName>
    <definedName name="A.1" localSheetId="2">#REF!</definedName>
    <definedName name="A.1" localSheetId="0">#REF!</definedName>
    <definedName name="A.1" localSheetId="4">#REF!</definedName>
    <definedName name="A.1">#REF!</definedName>
    <definedName name="A.PVC">'[37]factores A.N.'!$M$7:$M$33</definedName>
    <definedName name="A_impresión_IM" localSheetId="2">#REF!</definedName>
    <definedName name="A_impresión_IM" localSheetId="0">#REF!</definedName>
    <definedName name="A_impresión_IM" localSheetId="4">#REF!</definedName>
    <definedName name="A_impresión_IM">#REF!</definedName>
    <definedName name="A_impresión_IM_2" localSheetId="2">#REF!</definedName>
    <definedName name="A_impresión_IM_2" localSheetId="0">#REF!</definedName>
    <definedName name="A_impresión_IM_2" localSheetId="4">#REF!</definedName>
    <definedName name="A_impresión_IM_2">#REF!</definedName>
    <definedName name="A_nuevo" localSheetId="2">#REF!</definedName>
    <definedName name="A_nuevo" localSheetId="0">#REF!</definedName>
    <definedName name="A_nuevo">#REF!</definedName>
    <definedName name="A0" localSheetId="2">#REF!</definedName>
    <definedName name="A0" localSheetId="0">#REF!</definedName>
    <definedName name="A0" localSheetId="4">#REF!</definedName>
    <definedName name="A0">#REF!</definedName>
    <definedName name="a1..056" localSheetId="2">#REF!</definedName>
    <definedName name="a1..056" localSheetId="0">#REF!</definedName>
    <definedName name="a1..056" localSheetId="4">#REF!</definedName>
    <definedName name="a1..056">#REF!</definedName>
    <definedName name="A1S" localSheetId="2">#REF!</definedName>
    <definedName name="A1S" localSheetId="0">#REF!</definedName>
    <definedName name="A1S" localSheetId="4">#REF!</definedName>
    <definedName name="A1S">#REF!</definedName>
    <definedName name="A1XO56" localSheetId="2">#REF!</definedName>
    <definedName name="A1XO56" localSheetId="0">#REF!</definedName>
    <definedName name="A1XO56" localSheetId="4">#REF!</definedName>
    <definedName name="A1XO56">#REF!</definedName>
    <definedName name="a2a" localSheetId="2" hidden="1">{"TAB1",#N/A,TRUE,"GENERAL";"TAB2",#N/A,TRUE,"GENERAL";"TAB3",#N/A,TRUE,"GENERAL";"TAB4",#N/A,TRUE,"GENERAL";"TAB5",#N/A,TRUE,"GENERAL"}</definedName>
    <definedName name="a2a" localSheetId="0" hidden="1">{"TAB1",#N/A,TRUE,"GENERAL";"TAB2",#N/A,TRUE,"GENERAL";"TAB3",#N/A,TRUE,"GENERAL";"TAB4",#N/A,TRUE,"GENERAL";"TAB5",#N/A,TRUE,"GENERAL"}</definedName>
    <definedName name="a2a" localSheetId="4" hidden="1">{"TAB1",#N/A,TRUE,"GENERAL";"TAB2",#N/A,TRUE,"GENERAL";"TAB3",#N/A,TRUE,"GENERAL";"TAB4",#N/A,TRUE,"GENERAL";"TAB5",#N/A,TRUE,"GENERAL"}</definedName>
    <definedName name="a2a" hidden="1">{"TAB1",#N/A,TRUE,"GENERAL";"TAB2",#N/A,TRUE,"GENERAL";"TAB3",#N/A,TRUE,"GENERAL";"TAB4",#N/A,TRUE,"GENERAL";"TAB5",#N/A,TRUE,"GENERAL"}</definedName>
    <definedName name="A2S" localSheetId="2">#REF!</definedName>
    <definedName name="A2S" localSheetId="0">#REF!</definedName>
    <definedName name="A2S" localSheetId="4">#REF!</definedName>
    <definedName name="A2S">#REF!</definedName>
    <definedName name="Aa" localSheetId="2">#REF!</definedName>
    <definedName name="Aa" localSheetId="0">#REF!</definedName>
    <definedName name="aa">[4]!err</definedName>
    <definedName name="AA_11" localSheetId="2">#REF!</definedName>
    <definedName name="AA_11" localSheetId="0">#REF!</definedName>
    <definedName name="AA_11">#REF!</definedName>
    <definedName name="aaa" localSheetId="2">#REF!</definedName>
    <definedName name="aaa" localSheetId="0">#REF!</definedName>
    <definedName name="AAA" localSheetId="4">'[38]AC2-AG96'!#REF!</definedName>
    <definedName name="aaa">[2]ANALISIS!#REF!</definedName>
    <definedName name="aaaa" localSheetId="2">'[38]AC2-AG96'!#REF!</definedName>
    <definedName name="aaaa" localSheetId="0">'[38]AC2-AG96'!#REF!</definedName>
    <definedName name="aaaa" localSheetId="4">'[38]AC2-AG96'!#REF!</definedName>
    <definedName name="aaaa">'[38]AC2-AG96'!#REF!</definedName>
    <definedName name="aaaaa" localSheetId="2">'[38]AC2-AG96'!#REF!</definedName>
    <definedName name="aaaaa" localSheetId="0">'[38]AC2-AG96'!#REF!</definedName>
    <definedName name="aaaaa" localSheetId="4">'[38]AC2-AG96'!#REF!</definedName>
    <definedName name="aaaaa">#REF!</definedName>
    <definedName name="aaaaaa" localSheetId="2">[39]otros!$C$5</definedName>
    <definedName name="aaaaaa" localSheetId="0">[39]otros!$C$5</definedName>
    <definedName name="aaaaaa" localSheetId="4">[39]otros!$C$5</definedName>
    <definedName name="AAAAAA">#REF!</definedName>
    <definedName name="AAAAAAA" localSheetId="2">[40]COMPRA!#REF!</definedName>
    <definedName name="AAAAAAA" localSheetId="0">[40]COMPRA!#REF!</definedName>
    <definedName name="AAAAAAA">[40]COMPRA!#REF!</definedName>
    <definedName name="AAAAAAAAAA" localSheetId="2">#REF!</definedName>
    <definedName name="AAAAAAAAAA" localSheetId="0">#REF!</definedName>
    <definedName name="AAAAAAAAAA" localSheetId="4">#REF!</definedName>
    <definedName name="AAAAAAAAAA">#REF!</definedName>
    <definedName name="AAAAAAAAAAA" localSheetId="2">#REF!</definedName>
    <definedName name="AAAAAAAAAAA" localSheetId="0">#REF!</definedName>
    <definedName name="AAAAAAAAAAA" localSheetId="4">#REF!</definedName>
    <definedName name="AAAAAAAAAAA">#REF!</definedName>
    <definedName name="aaaaaaaaaaaaaaaaaa" localSheetId="2">#REF!</definedName>
    <definedName name="aaaaaaaaaaaaaaaaaa" localSheetId="0">#REF!</definedName>
    <definedName name="aaaaaaaaaaaaaaaaaa" localSheetId="4">#REF!</definedName>
    <definedName name="aaaaaaaaaaaaaaaaaa">#REF!</definedName>
    <definedName name="AAAAAAAAAAAAAAAAAAAA" localSheetId="2">#REF!</definedName>
    <definedName name="AAAAAAAAAAAAAAAAAAAA" localSheetId="0">#REF!</definedName>
    <definedName name="AAAAAAAAAAAAAAAAAAAA" localSheetId="4">#REF!</definedName>
    <definedName name="AAAAAAAAAAAAAAAAAAAA">#REF!</definedName>
    <definedName name="aaaaaaaaaaaaaaaaaaaaaaaaaaaaaaaaaaaaaaaaaaa" localSheetId="2">#REF!</definedName>
    <definedName name="aaaaaaaaaaaaaaaaaaaaaaaaaaaaaaaaaaaaaaaaaaa" localSheetId="0">#REF!</definedName>
    <definedName name="aaaaaaaaaaaaaaaaaaaaaaaaaaaaaaaaaaaaaaaaaaa" localSheetId="4">#REF!</definedName>
    <definedName name="aaaaaaaaaaaaaaaaaaaaaaaaaaaaaaaaaaaaaaaaaaa">#REF!</definedName>
    <definedName name="aaaaas" localSheetId="2" hidden="1">{"TAB1",#N/A,TRUE,"GENERAL";"TAB2",#N/A,TRUE,"GENERAL";"TAB3",#N/A,TRUE,"GENERAL";"TAB4",#N/A,TRUE,"GENERAL";"TAB5",#N/A,TRUE,"GENERAL"}</definedName>
    <definedName name="aaaaas" localSheetId="0" hidden="1">{"TAB1",#N/A,TRUE,"GENERAL";"TAB2",#N/A,TRUE,"GENERAL";"TAB3",#N/A,TRUE,"GENERAL";"TAB4",#N/A,TRUE,"GENERAL";"TAB5",#N/A,TRUE,"GENERAL"}</definedName>
    <definedName name="aaaaas" localSheetId="4" hidden="1">{"TAB1",#N/A,TRUE,"GENERAL";"TAB2",#N/A,TRUE,"GENERAL";"TAB3",#N/A,TRUE,"GENERAL";"TAB4",#N/A,TRUE,"GENERAL";"TAB5",#N/A,TRUE,"GENERAL"}</definedName>
    <definedName name="aaaaas" hidden="1">{"TAB1",#N/A,TRUE,"GENERAL";"TAB2",#N/A,TRUE,"GENERAL";"TAB3",#N/A,TRUE,"GENERAL";"TAB4",#N/A,TRUE,"GENERAL";"TAB5",#N/A,TRUE,"GENERAL"}</definedName>
    <definedName name="AAC" localSheetId="2">[9]AASHTO!$A$14:$F$17</definedName>
    <definedName name="AAC" localSheetId="0">[9]AASHTO!$A$14:$F$17</definedName>
    <definedName name="AAC">[5]AASHTO!$A$14:$F$17</definedName>
    <definedName name="AADOQUINVEH" localSheetId="2">#REF!</definedName>
    <definedName name="AADOQUINVEH" localSheetId="0">#REF!</definedName>
    <definedName name="AADOQUINVEH" localSheetId="4">#REF!</definedName>
    <definedName name="AADOQUINVEH">#REF!</definedName>
    <definedName name="AANDENES" localSheetId="2">#REF!</definedName>
    <definedName name="AANDENES" localSheetId="0">#REF!</definedName>
    <definedName name="AANDENES" localSheetId="4">#REF!</definedName>
    <definedName name="AANDENES">#REF!</definedName>
    <definedName name="aas" localSheetId="2" hidden="1">{"TAB1",#N/A,TRUE,"GENERAL";"TAB2",#N/A,TRUE,"GENERAL";"TAB3",#N/A,TRUE,"GENERAL";"TAB4",#N/A,TRUE,"GENERAL";"TAB5",#N/A,TRUE,"GENERAL"}</definedName>
    <definedName name="aas" localSheetId="0" hidden="1">{"TAB1",#N/A,TRUE,"GENERAL";"TAB2",#N/A,TRUE,"GENERAL";"TAB3",#N/A,TRUE,"GENERAL";"TAB4",#N/A,TRUE,"GENERAL";"TAB5",#N/A,TRUE,"GENERAL"}</definedName>
    <definedName name="aas" localSheetId="4" hidden="1">{"TAB1",#N/A,TRUE,"GENERAL";"TAB2",#N/A,TRUE,"GENERAL";"TAB3",#N/A,TRUE,"GENERAL";"TAB4",#N/A,TRUE,"GENERAL";"TAB5",#N/A,TRUE,"GENERAL"}</definedName>
    <definedName name="aas" hidden="1">{"TAB1",#N/A,TRUE,"GENERAL";"TAB2",#N/A,TRUE,"GENERAL";"TAB3",#N/A,TRUE,"GENERAL";"TAB4",#N/A,TRUE,"GENERAL";"TAB5",#N/A,TRUE,"GENERAL"}</definedName>
    <definedName name="ab" localSheetId="2">#REF!</definedName>
    <definedName name="ab" localSheetId="0">#REF!</definedName>
    <definedName name="ab" localSheetId="4">#REF!</definedName>
    <definedName name="ab">#REF!</definedName>
    <definedName name="abc" localSheetId="2">#REF!</definedName>
    <definedName name="abc" localSheetId="0">#REF!</definedName>
    <definedName name="abc" localSheetId="4">#REF!</definedName>
    <definedName name="abc">#REF!</definedName>
    <definedName name="ABFIN">[16]DATBAND!$F$3:$F$742</definedName>
    <definedName name="ABG" localSheetId="2">[9]AASHTO!$A$2:$F$5</definedName>
    <definedName name="ABG" localSheetId="0">[9]AASHTO!$A$2:$F$5</definedName>
    <definedName name="ABG">[5]AASHTO!$A$2:$F$5</definedName>
    <definedName name="ABIN">[16]DATBAND!$E$3:$E$465</definedName>
    <definedName name="ABR" localSheetId="2">#REF!</definedName>
    <definedName name="ABR" localSheetId="0">#REF!</definedName>
    <definedName name="ABR" localSheetId="4">#REF!</definedName>
    <definedName name="ABR">#REF!</definedName>
    <definedName name="absc">#N/A</definedName>
    <definedName name="absc_" localSheetId="2">[41]!absc</definedName>
    <definedName name="absc_" localSheetId="0">[41]!absc</definedName>
    <definedName name="absc_" localSheetId="4">[41]!absc</definedName>
    <definedName name="absc_">[41]!absc</definedName>
    <definedName name="absc_1" localSheetId="2">[41]!absc</definedName>
    <definedName name="absc_1" localSheetId="0">[41]!absc</definedName>
    <definedName name="absc_1" localSheetId="4">[41]!absc</definedName>
    <definedName name="absc_1">[41]!absc</definedName>
    <definedName name="absc1" localSheetId="2">[42]!absc</definedName>
    <definedName name="absc1" localSheetId="0">[42]!absc</definedName>
    <definedName name="ABSC1">[43]Datos!$D$3:$D$381</definedName>
    <definedName name="ABSC2">[43]Datos!$E$3:$E$454</definedName>
    <definedName name="ABSCF">'[16]DAT NUC'!$K$2:$K$521</definedName>
    <definedName name="ABSCI">'[16]DAT NUC'!$J$2:$J$1084</definedName>
    <definedName name="abscisa">[44]DATOS!$AC$1:$AC$5</definedName>
    <definedName name="Ac" localSheetId="2">#REF!</definedName>
    <definedName name="Ac" localSheetId="0">#REF!</definedName>
    <definedName name="ac">[31]Dimensiones!$B$8</definedName>
    <definedName name="ACALZADA" localSheetId="2">#REF!</definedName>
    <definedName name="ACALZADA" localSheetId="0">#REF!</definedName>
    <definedName name="ACALZADA" localSheetId="4">#REF!</definedName>
    <definedName name="ACALZADA">#REF!</definedName>
    <definedName name="ACCE2" localSheetId="2">#REF!</definedName>
    <definedName name="ACCE2" localSheetId="0">#REF!</definedName>
    <definedName name="ACCE2">#REF!</definedName>
    <definedName name="ACCE4" localSheetId="2">#REF!</definedName>
    <definedName name="ACCE4" localSheetId="0">#REF!</definedName>
    <definedName name="ACCE4">#REF!</definedName>
    <definedName name="ACCE6" localSheetId="2">#REF!</definedName>
    <definedName name="ACCE6" localSheetId="0">#REF!</definedName>
    <definedName name="ACCE6">#REF!</definedName>
    <definedName name="AccessDatabase" localSheetId="2" hidden="1">"C:\C-314\VOLUMENES\volfin4.mdb"</definedName>
    <definedName name="AccessDatabase" localSheetId="0" hidden="1">"C:\C-314\VOLUMENES\volfin4.mdb"</definedName>
    <definedName name="AccessDatabase" localSheetId="4" hidden="1">"C:\C-314\VOLUMENES\volfin4.mdb"</definedName>
    <definedName name="AccessDatabase" localSheetId="5" hidden="1">"C:\C-314\VOLUMENES\volfin4.mdb"</definedName>
    <definedName name="AccessDatabase" hidden="1">"A:\SAIN.mdb"</definedName>
    <definedName name="acci" localSheetId="2">#REF!</definedName>
    <definedName name="acci" localSheetId="0">#REF!</definedName>
    <definedName name="acci" localSheetId="4">#REF!</definedName>
    <definedName name="acci">#REF!</definedName>
    <definedName name="Accsesorios_gabinete" localSheetId="2">#REF!</definedName>
    <definedName name="Accsesorios_gabinete" localSheetId="0">#REF!</definedName>
    <definedName name="Accsesorios_gabinete">#REF!</definedName>
    <definedName name="Accsesorios_gabinete_11" localSheetId="2">#REF!</definedName>
    <definedName name="Accsesorios_gabinete_11" localSheetId="0">#REF!</definedName>
    <definedName name="Accsesorios_gabinete_11">#REF!</definedName>
    <definedName name="ACEITE" localSheetId="2">#REF!</definedName>
    <definedName name="ACEITE" localSheetId="0">#REF!</definedName>
    <definedName name="ACEITE">#REF!</definedName>
    <definedName name="ACEITES" localSheetId="2">#REF!,#REF!,#REF!,#REF!,#REF!</definedName>
    <definedName name="ACEITES" localSheetId="0">#REF!,#REF!,#REF!,#REF!,#REF!</definedName>
    <definedName name="ACEITES" localSheetId="4">#REF!,#REF!,#REF!,#REF!,#REF!</definedName>
    <definedName name="ACEITES">#REF!,#REF!,#REF!,#REF!,#REF!</definedName>
    <definedName name="ACER" localSheetId="2">#REF!</definedName>
    <definedName name="ACER" localSheetId="0">#REF!</definedName>
    <definedName name="ACER" localSheetId="4">#REF!</definedName>
    <definedName name="ACER">#REF!</definedName>
    <definedName name="acero" localSheetId="2">#REF!</definedName>
    <definedName name="acero" localSheetId="0">#REF!</definedName>
    <definedName name="acero" localSheetId="4">#REF!</definedName>
    <definedName name="acero">#REF!</definedName>
    <definedName name="ACERO_11" localSheetId="2">#REF!</definedName>
    <definedName name="ACERO_11" localSheetId="0">#REF!</definedName>
    <definedName name="ACERO_11">#REF!</definedName>
    <definedName name="Acero_de_40_000_psi" localSheetId="2">#REF!</definedName>
    <definedName name="Acero_de_40_000_psi" localSheetId="0">#REF!</definedName>
    <definedName name="Acero_de_40_000_psi">#REF!</definedName>
    <definedName name="Acero_de_40_000_psi_11" localSheetId="2">#REF!</definedName>
    <definedName name="Acero_de_40_000_psi_11" localSheetId="0">#REF!</definedName>
    <definedName name="Acero_de_40_000_psi_11">#REF!</definedName>
    <definedName name="Acero_de_60_000_psi" localSheetId="2">#REF!</definedName>
    <definedName name="Acero_de_60_000_psi" localSheetId="0">#REF!</definedName>
    <definedName name="Acero_de_60_000_psi">#REF!</definedName>
    <definedName name="Acero_de_60_000_psi_11" localSheetId="2">#REF!</definedName>
    <definedName name="Acero_de_60_000_psi_11" localSheetId="0">#REF!</definedName>
    <definedName name="Acero_de_60_000_psi_11">#REF!</definedName>
    <definedName name="ACERO_DE_REFUERZO_60000">'[45]Acero de 60.000psi'!$I$53</definedName>
    <definedName name="Acero_pdr60">'[46]LISTADO '!$F$7</definedName>
    <definedName name="ACERO2" localSheetId="2">#REF!</definedName>
    <definedName name="ACERO2" localSheetId="0">#REF!</definedName>
    <definedName name="ACERO2">#REF!</definedName>
    <definedName name="ACERO2_11" localSheetId="2">#REF!</definedName>
    <definedName name="ACERO2_11" localSheetId="0">#REF!</definedName>
    <definedName name="ACERO2_11">#REF!</definedName>
    <definedName name="ACERO37" localSheetId="2">#REF!</definedName>
    <definedName name="ACERO37" localSheetId="0">#REF!</definedName>
    <definedName name="ACERO37">#REF!</definedName>
    <definedName name="ACERO37_11" localSheetId="2">#REF!</definedName>
    <definedName name="ACERO37_11" localSheetId="0">#REF!</definedName>
    <definedName name="ACERO37_11">#REF!</definedName>
    <definedName name="ACERO40">[47]PRECIOS!$B$52</definedName>
    <definedName name="ACERO6" localSheetId="2">#REF!</definedName>
    <definedName name="ACERO6" localSheetId="0">#REF!</definedName>
    <definedName name="ACERO6">#REF!</definedName>
    <definedName name="ACERO6_11" localSheetId="2">#REF!</definedName>
    <definedName name="ACERO6_11" localSheetId="0">#REF!</definedName>
    <definedName name="ACERO6_11">#REF!</definedName>
    <definedName name="ACERO60" localSheetId="2">#REF!</definedName>
    <definedName name="ACERO60" localSheetId="0">#REF!</definedName>
    <definedName name="ACERO60">#REF!</definedName>
    <definedName name="acerob">'[48]Acero-B'!$H$41</definedName>
    <definedName name="aceroref">'[49]Acero-Ref'!$H$41</definedName>
    <definedName name="ACNDGAP" localSheetId="0">[50]!absc</definedName>
    <definedName name="ACNDGAP" localSheetId="4">[50]!absc</definedName>
    <definedName name="ACNDGAP">[50]!absc</definedName>
    <definedName name="ACOM">#N/A</definedName>
    <definedName name="acondicionamientopozo" localSheetId="2">#REF!</definedName>
    <definedName name="acondicionamientopozo" localSheetId="0">#REF!</definedName>
    <definedName name="acondicionamientopozo">#REF!</definedName>
    <definedName name="ACPM" localSheetId="2">#REF!</definedName>
    <definedName name="ACPM" localSheetId="0">#REF!</definedName>
    <definedName name="ACPM">#REF!</definedName>
    <definedName name="Acta" localSheetId="2" hidden="1">{#N/A,#N/A,FALSE,"GP01";#N/A,#N/A,FALSE,"GP02";#N/A,#N/A,FALSE,"GP03";#N/A,#N/A,FALSE,"GP04";#N/A,#N/A,FALSE,"GP05";#N/A,#N/A,FALSE,"GP06";#N/A,#N/A,FALSE,"GP07";#N/A,#N/A,FALSE,"GP08";#N/A,#N/A,FALSE,"GP09";#N/A,#N/A,FALSE,"GP10";#N/A,#N/A,FALSE,"GP11";#N/A,#N/A,FALSE,"GP12"}</definedName>
    <definedName name="Acta" localSheetId="0" hidden="1">{#N/A,#N/A,FALSE,"GP01";#N/A,#N/A,FALSE,"GP02";#N/A,#N/A,FALSE,"GP03";#N/A,#N/A,FALSE,"GP04";#N/A,#N/A,FALSE,"GP05";#N/A,#N/A,FALSE,"GP06";#N/A,#N/A,FALSE,"GP07";#N/A,#N/A,FALSE,"GP08";#N/A,#N/A,FALSE,"GP09";#N/A,#N/A,FALSE,"GP10";#N/A,#N/A,FALSE,"GP11";#N/A,#N/A,FALSE,"GP12"}</definedName>
    <definedName name="Acta" localSheetId="4" hidden="1">{#N/A,#N/A,FALSE,"GP01";#N/A,#N/A,FALSE,"GP02";#N/A,#N/A,FALSE,"GP03";#N/A,#N/A,FALSE,"GP04";#N/A,#N/A,FALSE,"GP05";#N/A,#N/A,FALSE,"GP06";#N/A,#N/A,FALSE,"GP07";#N/A,#N/A,FALSE,"GP08";#N/A,#N/A,FALSE,"GP09";#N/A,#N/A,FALSE,"GP10";#N/A,#N/A,FALSE,"GP11";#N/A,#N/A,FALSE,"GP12"}</definedName>
    <definedName name="Acta" hidden="1">{#N/A,#N/A,FALSE,"GP01";#N/A,#N/A,FALSE,"GP02";#N/A,#N/A,FALSE,"GP03";#N/A,#N/A,FALSE,"GP04";#N/A,#N/A,FALSE,"GP05";#N/A,#N/A,FALSE,"GP06";#N/A,#N/A,FALSE,"GP07";#N/A,#N/A,FALSE,"GP08";#N/A,#N/A,FALSE,"GP09";#N/A,#N/A,FALSE,"GP10";#N/A,#N/A,FALSE,"GP11";#N/A,#N/A,FALSE,"GP12"}</definedName>
    <definedName name="ACTA1" localSheetId="2">#REF!</definedName>
    <definedName name="ACTA1" localSheetId="0">#REF!</definedName>
    <definedName name="ACTA1" localSheetId="4">#REF!</definedName>
    <definedName name="ACTA1">#REF!</definedName>
    <definedName name="ACTA2" localSheetId="2">#REF!</definedName>
    <definedName name="ACTA2" localSheetId="0">#REF!</definedName>
    <definedName name="ACTA2" localSheetId="4">#REF!</definedName>
    <definedName name="ACTA2">#REF!</definedName>
    <definedName name="actas">[51]TRASMILENIO!$A$4:$F$18</definedName>
    <definedName name="ACTIVIDAD" localSheetId="2">#REF!</definedName>
    <definedName name="ACTIVIDAD" localSheetId="0">#REF!</definedName>
    <definedName name="ACTIVIDAD" localSheetId="4">#REF!</definedName>
    <definedName name="ACTIVIDAD">#REF!</definedName>
    <definedName name="ACTIVIDADES" comment="Items" localSheetId="2">#REF!</definedName>
    <definedName name="ACTIVIDADES" comment="Items" localSheetId="0">#REF!</definedName>
    <definedName name="actividades" localSheetId="3">'[52]PTO. BIBLIOTECA'!$B$8:$G$14</definedName>
    <definedName name="ACTIVIDADES" comment="Items" localSheetId="4">#REF!</definedName>
    <definedName name="ACTIVIDADES" comment="Items" localSheetId="5">#REF!</definedName>
    <definedName name="actividades" localSheetId="1">'[52]PTO. BIBLIOTECA'!$B$8:$G$14</definedName>
    <definedName name="actividades">'PTO. BIBLIOTECA'!$B$8:$G$14</definedName>
    <definedName name="actual" localSheetId="2">'[53]ESTADO RED'!#REF!</definedName>
    <definedName name="actual" localSheetId="0">'[53]ESTADO RED'!#REF!</definedName>
    <definedName name="actual" localSheetId="4">'[53]ESTADO RED'!#REF!</definedName>
    <definedName name="actual">'[53]ESTADO RED'!#REF!</definedName>
    <definedName name="Acumulado" localSheetId="2">[54]Datos!$S$3:$S$1912</definedName>
    <definedName name="Acumulado" localSheetId="0">[54]Datos!$S$3:$S$1912</definedName>
    <definedName name="Acumulado" localSheetId="4">[54]Datos!$S$3:$S$1912</definedName>
    <definedName name="Acumulado">[55]Datos!$S$3:$S$1912</definedName>
    <definedName name="ACwvu.TAB1." localSheetId="2" hidden="1">#REF!</definedName>
    <definedName name="ACwvu.TAB1." localSheetId="0" hidden="1">#REF!</definedName>
    <definedName name="ACwvu.TAB1." hidden="1">#REF!</definedName>
    <definedName name="ACwvu.TAB10." localSheetId="2" hidden="1">#REF!</definedName>
    <definedName name="ACwvu.TAB10." localSheetId="0" hidden="1">#REF!</definedName>
    <definedName name="ACwvu.TAB10." hidden="1">#REF!</definedName>
    <definedName name="ACwvu.TAB2." localSheetId="2" hidden="1">#REF!</definedName>
    <definedName name="ACwvu.TAB2." localSheetId="0" hidden="1">#REF!</definedName>
    <definedName name="ACwvu.TAB2." hidden="1">#REF!</definedName>
    <definedName name="ACwvu.TAB3." localSheetId="2" hidden="1">#REF!</definedName>
    <definedName name="ACwvu.TAB3." localSheetId="0" hidden="1">#REF!</definedName>
    <definedName name="ACwvu.TAB3." hidden="1">#REF!</definedName>
    <definedName name="ACwvu.TAB4." localSheetId="2" hidden="1">#REF!</definedName>
    <definedName name="ACwvu.TAB4." localSheetId="0" hidden="1">#REF!</definedName>
    <definedName name="ACwvu.TAB4." hidden="1">#REF!</definedName>
    <definedName name="ACwvu.TAB5." localSheetId="2" hidden="1">#REF!</definedName>
    <definedName name="ACwvu.TAB5." localSheetId="0" hidden="1">#REF!</definedName>
    <definedName name="ACwvu.TAB5." hidden="1">#REF!</definedName>
    <definedName name="Ad" localSheetId="2">#REF!</definedName>
    <definedName name="Ad" localSheetId="0">#REF!</definedName>
    <definedName name="ad" localSheetId="4">#REF!</definedName>
    <definedName name="ad">#REF!</definedName>
    <definedName name="Adaptador_3_4__PVC" localSheetId="2">#REF!</definedName>
    <definedName name="Adaptador_3_4__PVC" localSheetId="0">#REF!</definedName>
    <definedName name="Adaptador_3_4__PVC">#REF!</definedName>
    <definedName name="Adaptador_3_4__PVC_11" localSheetId="2">#REF!</definedName>
    <definedName name="Adaptador_3_4__PVC_11" localSheetId="0">#REF!</definedName>
    <definedName name="Adaptador_3_4__PVC_11">#REF!</definedName>
    <definedName name="ADAPTADOR_HEMBRA_P.V.C_1_2" localSheetId="2">#REF!</definedName>
    <definedName name="ADAPTADOR_HEMBRA_P.V.C_1_2" localSheetId="0">#REF!</definedName>
    <definedName name="ADAPTADOR_HEMBRA_P.V.C_1_2">#REF!</definedName>
    <definedName name="ADAPTADOR_MACHO_P.V.C_1_2" localSheetId="2">#REF!</definedName>
    <definedName name="ADAPTADOR_MACHO_P.V.C_1_2" localSheetId="0">#REF!</definedName>
    <definedName name="ADAPTADOR_MACHO_P.V.C_1_2">#REF!</definedName>
    <definedName name="Adaptador_Pres._1" localSheetId="2">#REF!</definedName>
    <definedName name="Adaptador_Pres._1" localSheetId="0">#REF!</definedName>
    <definedName name="Adaptador_Pres._1">#REF!</definedName>
    <definedName name="Adaptador_Pres._1_11" localSheetId="2">#REF!</definedName>
    <definedName name="Adaptador_Pres._1_11" localSheetId="0">#REF!</definedName>
    <definedName name="Adaptador_Pres._1_11">#REF!</definedName>
    <definedName name="Adaptador_Pres._1_2" localSheetId="2">#REF!</definedName>
    <definedName name="Adaptador_Pres._1_2" localSheetId="0">#REF!</definedName>
    <definedName name="Adaptador_Pres._1_2">#REF!</definedName>
    <definedName name="Adaptador_Pres._1_2_11" localSheetId="2">#REF!</definedName>
    <definedName name="Adaptador_Pres._1_2_11" localSheetId="0">#REF!</definedName>
    <definedName name="Adaptador_Pres._1_2_11">#REF!</definedName>
    <definedName name="Adaptador_Pres._3_4" localSheetId="2">#REF!</definedName>
    <definedName name="Adaptador_Pres._3_4" localSheetId="0">#REF!</definedName>
    <definedName name="Adaptador_Pres._3_4">#REF!</definedName>
    <definedName name="Adaptador_Pres._3_4_11" localSheetId="2">#REF!</definedName>
    <definedName name="Adaptador_Pres._3_4_11" localSheetId="0">#REF!</definedName>
    <definedName name="Adaptador_Pres._3_4_11">#REF!</definedName>
    <definedName name="Adaptador_pvc_1">'[56]LISTADO '!$F$56</definedName>
    <definedName name="Adaptador_pvc_1_2">'[56]LISTADO '!$F$54</definedName>
    <definedName name="Adaptador_pvc_2">'[56]LISTADO '!$F$49</definedName>
    <definedName name="Adaptadores__PVC_1_2" localSheetId="2">#REF!</definedName>
    <definedName name="Adaptadores__PVC_1_2" localSheetId="0">#REF!</definedName>
    <definedName name="Adaptadores__PVC_1_2">#REF!</definedName>
    <definedName name="Adaptadores__PVC_1_2_11" localSheetId="2">#REF!</definedName>
    <definedName name="Adaptadores__PVC_1_2_11" localSheetId="0">#REF!</definedName>
    <definedName name="Adaptadores__PVC_1_2_11">#REF!</definedName>
    <definedName name="adfaaew" localSheetId="2">[57]Validaciones!#REF!</definedName>
    <definedName name="adfaaew" localSheetId="0">[57]Validaciones!#REF!</definedName>
    <definedName name="adfaaew" localSheetId="4">[57]Validaciones!#REF!</definedName>
    <definedName name="adfaaew">[57]Validaciones!#REF!</definedName>
    <definedName name="adfasdfsa" localSheetId="2">[58]Insumos!#REF!</definedName>
    <definedName name="adfasdfsa" localSheetId="0">[58]Insumos!#REF!</definedName>
    <definedName name="adfasdfsa" localSheetId="4">[58]Insumos!#REF!</definedName>
    <definedName name="adfasdfsa">[58]Insumos!#REF!</definedName>
    <definedName name="adfasfadfa" localSheetId="2">[58]Insumos!#REF!</definedName>
    <definedName name="adfasfadfa" localSheetId="0">[58]Insumos!#REF!</definedName>
    <definedName name="adfasfadfa" localSheetId="4">[58]Insumos!#REF!</definedName>
    <definedName name="adfasfadfa">[58]Insumos!#REF!</definedName>
    <definedName name="ADFGSDB" localSheetId="2" hidden="1">{"via1",#N/A,TRUE,"general";"via2",#N/A,TRUE,"general";"via3",#N/A,TRUE,"general"}</definedName>
    <definedName name="ADFGSDB" localSheetId="0" hidden="1">{"via1",#N/A,TRUE,"general";"via2",#N/A,TRUE,"general";"via3",#N/A,TRUE,"general"}</definedName>
    <definedName name="ADFGSDB" localSheetId="4" hidden="1">{"via1",#N/A,TRUE,"general";"via2",#N/A,TRUE,"general";"via3",#N/A,TRUE,"general"}</definedName>
    <definedName name="ADFGSDB" hidden="1">{"via1",#N/A,TRUE,"general";"via2",#N/A,TRUE,"general";"via3",#N/A,TRUE,"general"}</definedName>
    <definedName name="ADGAB" localSheetId="0">[6]!absc</definedName>
    <definedName name="ADGAB" localSheetId="4">[6]!absc</definedName>
    <definedName name="ADGAB">[6]!absc</definedName>
    <definedName name="Adm" localSheetId="2">[59]PRESUPUESTO!$F$29</definedName>
    <definedName name="Adm" localSheetId="0">[59]PRESUPUESTO!$F$29</definedName>
    <definedName name="ADM">[39]otros!$C$2</definedName>
    <definedName name="administrador" localSheetId="2">[60]Informacion!$B$15</definedName>
    <definedName name="administrador" localSheetId="0">[60]Informacion!$B$15</definedName>
    <definedName name="ADMINISTRADOR">[61]CUMPLIMIENTO!$C$5</definedName>
    <definedName name="ADMINISTRADOR_VIAL__ARMANDO_SANCHEZ_SANCHEZ" localSheetId="2">[62]INDICMICROEMP!$A$20</definedName>
    <definedName name="ADMINISTRADOR_VIAL__ARMANDO_SANCHEZ_SANCHEZ" localSheetId="0">[62]INDICMICROEMP!$A$20</definedName>
    <definedName name="ADMINISTRADOR_VIAL__ARMANDO_SANCHEZ_SANCHEZ">[62]INDICMICROEMP!$A$20</definedName>
    <definedName name="ADMINITRACION">'PTO. BIBLIOTECA'!$G$27</definedName>
    <definedName name="admon" localSheetId="2">[63]DATOS!$B$16</definedName>
    <definedName name="admon" localSheetId="0">[63]DATOS!$B$16</definedName>
    <definedName name="admon">[63]DATOS!$B$16</definedName>
    <definedName name="admon1" localSheetId="2">[64]DATOS!$B$16</definedName>
    <definedName name="admon1" localSheetId="0">[64]DATOS!$B$16</definedName>
    <definedName name="admon1">[64]DATOS!$B$16</definedName>
    <definedName name="ADMVO" localSheetId="0">[65]!absc</definedName>
    <definedName name="ADMVO" localSheetId="4">[65]!absc</definedName>
    <definedName name="ADMVO">[65]!absc</definedName>
    <definedName name="adoc1" localSheetId="2">[42]!absc</definedName>
    <definedName name="adoc1" localSheetId="0">[42]!absc</definedName>
    <definedName name="adoc1" localSheetId="4">[66]!absc</definedName>
    <definedName name="adoc1">[66]!absc</definedName>
    <definedName name="ADOC125" localSheetId="0">[67]!absc</definedName>
    <definedName name="ADOC125" localSheetId="4">[67]!absc</definedName>
    <definedName name="ADOC125">[67]!absc</definedName>
    <definedName name="adoq" localSheetId="2">[68]!absc</definedName>
    <definedName name="adoq" localSheetId="0">[68]!absc</definedName>
    <definedName name="adoq" localSheetId="4">[69]!absc</definedName>
    <definedName name="adoq">[69]!absc</definedName>
    <definedName name="ADSAD" localSheetId="2" hidden="1">{"TAB1",#N/A,TRUE,"GENERAL";"TAB2",#N/A,TRUE,"GENERAL";"TAB3",#N/A,TRUE,"GENERAL";"TAB4",#N/A,TRUE,"GENERAL";"TAB5",#N/A,TRUE,"GENERAL"}</definedName>
    <definedName name="ADSAD" localSheetId="0" hidden="1">{"TAB1",#N/A,TRUE,"GENERAL";"TAB2",#N/A,TRUE,"GENERAL";"TAB3",#N/A,TRUE,"GENERAL";"TAB4",#N/A,TRUE,"GENERAL";"TAB5",#N/A,TRUE,"GENERAL"}</definedName>
    <definedName name="ADSAD" localSheetId="4" hidden="1">{"TAB1",#N/A,TRUE,"GENERAL";"TAB2",#N/A,TRUE,"GENERAL";"TAB3",#N/A,TRUE,"GENERAL";"TAB4",#N/A,TRUE,"GENERAL";"TAB5",#N/A,TRUE,"GENERAL"}</definedName>
    <definedName name="ADSAD" hidden="1">{"TAB1",#N/A,TRUE,"GENERAL";"TAB2",#N/A,TRUE,"GENERAL";"TAB3",#N/A,TRUE,"GENERAL";"TAB4",#N/A,TRUE,"GENERAL";"TAB5",#N/A,TRUE,"GENERAL"}</definedName>
    <definedName name="adsfadsfasdfafdasfdasfd" localSheetId="4">[3]INSUMOS!#REF!</definedName>
    <definedName name="adsfadsfasdfafdasfdasfd">[3]INSUMOS!#REF!</definedName>
    <definedName name="adsfadsfasfasdfasfdasdfadsfdsafdsa" localSheetId="4">[58]Insumos!#REF!</definedName>
    <definedName name="adsfadsfasfasdfasfdasdfadsfdsafdsa">[58]Insumos!#REF!</definedName>
    <definedName name="adsfaes">[57]Validaciones!#REF!</definedName>
    <definedName name="Ae" localSheetId="2">#REF!</definedName>
    <definedName name="Ae" localSheetId="0">#REF!</definedName>
    <definedName name="AE">'[30]Reajustes estimados'!$E$14</definedName>
    <definedName name="aefa" localSheetId="2" hidden="1">{"via1",#N/A,TRUE,"general";"via2",#N/A,TRUE,"general";"via3",#N/A,TRUE,"general"}</definedName>
    <definedName name="aefa" localSheetId="0" hidden="1">{"via1",#N/A,TRUE,"general";"via2",#N/A,TRUE,"general";"via3",#N/A,TRUE,"general"}</definedName>
    <definedName name="aefa" localSheetId="4" hidden="1">{"via1",#N/A,TRUE,"general";"via2",#N/A,TRUE,"general";"via3",#N/A,TRUE,"general"}</definedName>
    <definedName name="aefa" hidden="1">{"via1",#N/A,TRUE,"general";"via2",#N/A,TRUE,"general";"via3",#N/A,TRUE,"general"}</definedName>
    <definedName name="AEFAEF" localSheetId="2">#REF!</definedName>
    <definedName name="AEFAEF" localSheetId="0">#REF!</definedName>
    <definedName name="AEFAEF">#REF!</definedName>
    <definedName name="aera" localSheetId="4">[57]Validaciones!#REF!</definedName>
    <definedName name="aera">[57]Validaciones!#REF!</definedName>
    <definedName name="aerzdf" localSheetId="4">[57]Validaciones!#REF!</definedName>
    <definedName name="aerzdf">[57]Validaciones!#REF!</definedName>
    <definedName name="Af" localSheetId="2">#REF!</definedName>
    <definedName name="Af" localSheetId="0">#REF!</definedName>
    <definedName name="Af" localSheetId="4">#REF!</definedName>
    <definedName name="Af">#REF!</definedName>
    <definedName name="afdaffaf" localSheetId="2">[58]Insumos!#REF!</definedName>
    <definedName name="afdaffaf" localSheetId="0">[58]Insumos!#REF!</definedName>
    <definedName name="afdaffaf" localSheetId="4">[58]Insumos!#REF!</definedName>
    <definedName name="afdaffaf">[58]Insumos!#REF!</definedName>
    <definedName name="afdsw" localSheetId="2" hidden="1">{"TAB1",#N/A,TRUE,"GENERAL";"TAB2",#N/A,TRUE,"GENERAL";"TAB3",#N/A,TRUE,"GENERAL";"TAB4",#N/A,TRUE,"GENERAL";"TAB5",#N/A,TRUE,"GENERAL"}</definedName>
    <definedName name="afdsw" localSheetId="0" hidden="1">{"TAB1",#N/A,TRUE,"GENERAL";"TAB2",#N/A,TRUE,"GENERAL";"TAB3",#N/A,TRUE,"GENERAL";"TAB4",#N/A,TRUE,"GENERAL";"TAB5",#N/A,TRUE,"GENERAL"}</definedName>
    <definedName name="afdsw" localSheetId="4" hidden="1">{"TAB1",#N/A,TRUE,"GENERAL";"TAB2",#N/A,TRUE,"GENERAL";"TAB3",#N/A,TRUE,"GENERAL";"TAB4",#N/A,TRUE,"GENERAL";"TAB5",#N/A,TRUE,"GENERAL"}</definedName>
    <definedName name="afdsw" hidden="1">{"TAB1",#N/A,TRUE,"GENERAL";"TAB2",#N/A,TRUE,"GENERAL";"TAB3",#N/A,TRUE,"GENERAL";"TAB4",#N/A,TRUE,"GENERAL";"TAB5",#N/A,TRUE,"GENERAL"}</definedName>
    <definedName name="Afe">'[70]2009 Jagua'!$C$2:$C$27</definedName>
    <definedName name="AFINADOCUBIERTA" localSheetId="2">#REF!</definedName>
    <definedName name="AFINADOCUBIERTA" localSheetId="0">#REF!</definedName>
    <definedName name="AFINADOCUBIERTA">#REF!</definedName>
    <definedName name="AFINADOCUBIERTA_11" localSheetId="2">#REF!</definedName>
    <definedName name="AFINADOCUBIERTA_11" localSheetId="0">#REF!</definedName>
    <definedName name="AFINADOCUBIERTA_11">#REF!</definedName>
    <definedName name="AFIRMADO" localSheetId="2">#REF!</definedName>
    <definedName name="AFIRMADO" localSheetId="0">#REF!</definedName>
    <definedName name="AFIRMADO" localSheetId="4">#REF!</definedName>
    <definedName name="AFIRMADO">#REF!</definedName>
    <definedName name="Ag" localSheetId="2">#REF!</definedName>
    <definedName name="Ag" localSheetId="0">#REF!</definedName>
    <definedName name="Ag" localSheetId="4">#REF!</definedName>
    <definedName name="Ag">#REF!</definedName>
    <definedName name="agdsgg" localSheetId="2" hidden="1">{"via1",#N/A,TRUE,"general";"via2",#N/A,TRUE,"general";"via3",#N/A,TRUE,"general"}</definedName>
    <definedName name="agdsgg" localSheetId="0" hidden="1">{"via1",#N/A,TRUE,"general";"via2",#N/A,TRUE,"general";"via3",#N/A,TRUE,"general"}</definedName>
    <definedName name="agdsgg" localSheetId="4" hidden="1">{"via1",#N/A,TRUE,"general";"via2",#N/A,TRUE,"general";"via3",#N/A,TRUE,"general"}</definedName>
    <definedName name="agdsgg" hidden="1">{"via1",#N/A,TRUE,"general";"via2",#N/A,TRUE,"general";"via3",#N/A,TRUE,"general"}</definedName>
    <definedName name="AGO" localSheetId="2">#REF!</definedName>
    <definedName name="AGO" localSheetId="0">#REF!</definedName>
    <definedName name="AGO" localSheetId="4">#REF!</definedName>
    <definedName name="AGO">#REF!</definedName>
    <definedName name="Agregado_grueso">'[46]LISTADO '!$F$6</definedName>
    <definedName name="AGUA">'[16]DAT NUC'!$R$2:$R$485</definedName>
    <definedName name="Agua_11" localSheetId="2">#REF!</definedName>
    <definedName name="Agua_11" localSheetId="0">#REF!</definedName>
    <definedName name="Agua_11">#REF!</definedName>
    <definedName name="Ah" localSheetId="2">#REF!</definedName>
    <definedName name="Ah" localSheetId="0">#REF!</definedName>
    <definedName name="ah" localSheetId="4">#REF!</definedName>
    <definedName name="ah">#REF!</definedName>
    <definedName name="ahe" localSheetId="2">#REF!</definedName>
    <definedName name="ahe" localSheetId="0">#REF!</definedName>
    <definedName name="ahe" localSheetId="4">#REF!</definedName>
    <definedName name="ahe">#REF!</definedName>
    <definedName name="AHER">[71]HER!$B:$D</definedName>
    <definedName name="Ai" localSheetId="2">#REF!</definedName>
    <definedName name="Ai" localSheetId="0">#REF!</definedName>
    <definedName name="Ai" localSheetId="4">#REF!</definedName>
    <definedName name="Ai">#REF!</definedName>
    <definedName name="AIRE">'[16]DAT NUC'!$P$2:$P$401</definedName>
    <definedName name="Aisladores" localSheetId="2">#REF!</definedName>
    <definedName name="Aisladores" localSheetId="0">#REF!</definedName>
    <definedName name="Aisladores">#REF!</definedName>
    <definedName name="Aisladores_11" localSheetId="2">#REF!</definedName>
    <definedName name="Aisladores_11" localSheetId="0">#REF!</definedName>
    <definedName name="Aisladores_11">#REF!</definedName>
    <definedName name="AIU" localSheetId="2">'[72]Prestaciones  80%  CORREGIR '!#REF!</definedName>
    <definedName name="AIU" localSheetId="0">'[72]Prestaciones  80%  CORREGIR '!#REF!</definedName>
    <definedName name="AIU" localSheetId="4">'[72]Prestaciones  80%  CORREGIR '!#REF!</definedName>
    <definedName name="AIU" localSheetId="5">'[72]Prestaciones  80%  CORREGIR '!#REF!</definedName>
    <definedName name="aiu">#REF!</definedName>
    <definedName name="AIU_ADMON">[73]DATOS!$D$8</definedName>
    <definedName name="AIU_IMP">[73]DATOS!$D$9</definedName>
    <definedName name="AIU_UTIL">[73]DATOS!$D$10</definedName>
    <definedName name="aj" localSheetId="2">#REF!</definedName>
    <definedName name="aj" localSheetId="0">#REF!</definedName>
    <definedName name="aj" localSheetId="4">#REF!</definedName>
    <definedName name="aj">#REF!</definedName>
    <definedName name="AjustDelAIU" localSheetId="2">#REF!</definedName>
    <definedName name="AjustDelAIU" localSheetId="0">#REF!</definedName>
    <definedName name="AjustDelAIU" localSheetId="4">#REF!</definedName>
    <definedName name="AjustDelAIU">#REF!</definedName>
    <definedName name="Ajuste">[74]Datos!$B$11</definedName>
    <definedName name="Ak" localSheetId="2">#REF!</definedName>
    <definedName name="Ak" localSheetId="0">#REF!</definedName>
    <definedName name="Ak" localSheetId="4">#REF!</definedName>
    <definedName name="Ak">#REF!</definedName>
    <definedName name="ALAMB">[75]INSUMOS!$D$169</definedName>
    <definedName name="ALAMBRE" localSheetId="2">#REF!</definedName>
    <definedName name="ALAMBRE" localSheetId="0">#REF!</definedName>
    <definedName name="ALAMBRE" localSheetId="4">#REF!</definedName>
    <definedName name="ALAMBRE">#REF!</definedName>
    <definedName name="ALAMBRE_" localSheetId="2">#REF!</definedName>
    <definedName name="ALAMBRE_" localSheetId="0">#REF!</definedName>
    <definedName name="ALAMBRE_">#REF!</definedName>
    <definedName name="Alambre_de_cobre_N__10_AWG" localSheetId="2">#REF!</definedName>
    <definedName name="Alambre_de_cobre_N__10_AWG" localSheetId="0">#REF!</definedName>
    <definedName name="Alambre_de_cobre_N__10_AWG">#REF!</definedName>
    <definedName name="Alambre_de_cobre_N__10_AWG_11" localSheetId="2">#REF!</definedName>
    <definedName name="Alambre_de_cobre_N__10_AWG_11" localSheetId="0">#REF!</definedName>
    <definedName name="Alambre_de_cobre_N__10_AWG_11">#REF!</definedName>
    <definedName name="Alambre_de_cobre_N__12_AWG" localSheetId="2">#REF!</definedName>
    <definedName name="Alambre_de_cobre_N__12_AWG" localSheetId="0">#REF!</definedName>
    <definedName name="Alambre_de_cobre_N__12_AWG">#REF!</definedName>
    <definedName name="Alambre_de_cobre_N__12_AWG_11" localSheetId="2">#REF!</definedName>
    <definedName name="Alambre_de_cobre_N__12_AWG_11" localSheetId="0">#REF!</definedName>
    <definedName name="Alambre_de_cobre_N__12_AWG_11">#REF!</definedName>
    <definedName name="Alambre_de_cobre_N__14_AWG" localSheetId="2">#REF!</definedName>
    <definedName name="Alambre_de_cobre_N__14_AWG" localSheetId="0">#REF!</definedName>
    <definedName name="Alambre_de_cobre_N__14_AWG">#REF!</definedName>
    <definedName name="Alambre_de_cobre_N__14_AWG_11" localSheetId="2">#REF!</definedName>
    <definedName name="Alambre_de_cobre_N__14_AWG_11" localSheetId="0">#REF!</definedName>
    <definedName name="Alambre_de_cobre_N__14_AWG_11">#REF!</definedName>
    <definedName name="Alambre_de_timbre_2x22_AWG" localSheetId="2">#REF!</definedName>
    <definedName name="Alambre_de_timbre_2x22_AWG" localSheetId="0">#REF!</definedName>
    <definedName name="Alambre_de_timbre_2x22_AWG">#REF!</definedName>
    <definedName name="Alambre_de_timbre_2x22_AWG_11" localSheetId="2">#REF!</definedName>
    <definedName name="Alambre_de_timbre_2x22_AWG_11" localSheetId="0">#REF!</definedName>
    <definedName name="Alambre_de_timbre_2x22_AWG_11">#REF!</definedName>
    <definedName name="Alambre_N_12">'[56]LISTADO '!$F$61</definedName>
    <definedName name="Alambre_N_14">'[56]LISTADO '!$F$62</definedName>
    <definedName name="Alambre_negro" localSheetId="2">#REF!</definedName>
    <definedName name="Alambre_negro" localSheetId="0">#REF!</definedName>
    <definedName name="Alambre_negro">#REF!</definedName>
    <definedName name="Alambre_negro_11" localSheetId="2">#REF!</definedName>
    <definedName name="Alambre_negro_11" localSheetId="0">#REF!</definedName>
    <definedName name="Alambre_negro_11">#REF!</definedName>
    <definedName name="alampuas" localSheetId="2">[76]lisprecios!#REF!</definedName>
    <definedName name="alampuas" localSheetId="0">[76]lisprecios!#REF!</definedName>
    <definedName name="alampuas">[76]lisprecios!#REF!</definedName>
    <definedName name="ALAR1">[77]datos!$O$5:$O$2034</definedName>
    <definedName name="ALAR112">[77]datos!$N$5:$N$1521</definedName>
    <definedName name="ALAR34">[77]datos!$P$5:$P$1279</definedName>
    <definedName name="ALAR38">[77]datos!$Q$5:$Q$1541</definedName>
    <definedName name="alc" localSheetId="0">[78]!absc</definedName>
    <definedName name="alc" localSheetId="4">[78]!absc</definedName>
    <definedName name="alc">[78]!absc</definedName>
    <definedName name="aleida" localSheetId="0">[79]!absc</definedName>
    <definedName name="aleida" localSheetId="4">[79]!absc</definedName>
    <definedName name="aleida">[79]!absc</definedName>
    <definedName name="ALFAGIAS" localSheetId="2">#REF!</definedName>
    <definedName name="ALFAGIAS" localSheetId="0">#REF!</definedName>
    <definedName name="ALFAGIAS">#REF!</definedName>
    <definedName name="ALFAGIAS_11" localSheetId="2">#REF!</definedName>
    <definedName name="ALFAGIAS_11" localSheetId="0">#REF!</definedName>
    <definedName name="ALFAGIAS_11">#REF!</definedName>
    <definedName name="ALMACENISTA" localSheetId="2">#REF!</definedName>
    <definedName name="ALMACENISTA" localSheetId="0">#REF!</definedName>
    <definedName name="ALMACENISTA">#REF!</definedName>
    <definedName name="ALNEGRO" localSheetId="2">#REF!</definedName>
    <definedName name="ALNEGRO" localSheetId="0">#REF!</definedName>
    <definedName name="ALNEGRO">#REF!</definedName>
    <definedName name="ALNEGRO_11" localSheetId="2">#REF!</definedName>
    <definedName name="ALNEGRO_11" localSheetId="0">#REF!</definedName>
    <definedName name="ALNEGRO_11">#REF!</definedName>
    <definedName name="Alumino_ventanas" localSheetId="2">#REF!</definedName>
    <definedName name="Alumino_ventanas" localSheetId="0">#REF!</definedName>
    <definedName name="Alumino_ventanas">#REF!</definedName>
    <definedName name="Alumino_ventanas_11" localSheetId="2">#REF!</definedName>
    <definedName name="Alumino_ventanas_11" localSheetId="0">#REF!</definedName>
    <definedName name="Alumino_ventanas_11">#REF!</definedName>
    <definedName name="ALUMTE" localSheetId="2">#REF!</definedName>
    <definedName name="ALUMTE" localSheetId="0">#REF!</definedName>
    <definedName name="ALUMTE">#REF!</definedName>
    <definedName name="Am" localSheetId="2">#REF!</definedName>
    <definedName name="Am" localSheetId="0">#REF!</definedName>
    <definedName name="AM">'[30]Reajustes estimados'!$E$15</definedName>
    <definedName name="amarres" localSheetId="2">#REF!</definedName>
    <definedName name="amarres" localSheetId="0">#REF!</definedName>
    <definedName name="amarres">#REF!</definedName>
    <definedName name="AMAT">[71]MAT!$B:$D</definedName>
    <definedName name="AMBIENTAL">[80]ELDORADO!$A$2:$H$15</definedName>
    <definedName name="ami.ami" localSheetId="0">[78]!absc</definedName>
    <definedName name="ami.ami" localSheetId="4">[78]!absc</definedName>
    <definedName name="ami.ami">[78]!absc</definedName>
    <definedName name="AMIAMI" localSheetId="0">[6]!absc</definedName>
    <definedName name="AMIAMI" localSheetId="4">[6]!absc</definedName>
    <definedName name="AMIAMI">[6]!absc</definedName>
    <definedName name="amish.asmish" localSheetId="0">[78]!absc</definedName>
    <definedName name="amish.asmish" localSheetId="4">[78]!absc</definedName>
    <definedName name="amish.asmish">[78]!absc</definedName>
    <definedName name="AMO">'[30]Reajustes estimados'!$E$17</definedName>
    <definedName name="Amperimetro_0_500_5A" localSheetId="2">#REF!</definedName>
    <definedName name="Amperimetro_0_500_5A" localSheetId="0">#REF!</definedName>
    <definedName name="Amperimetro_0_500_5A">#REF!</definedName>
    <definedName name="Amperimetro_0_500_5A_11" localSheetId="2">#REF!</definedName>
    <definedName name="Amperimetro_0_500_5A_11" localSheetId="0">#REF!</definedName>
    <definedName name="Amperimetro_0_500_5A_11">#REF!</definedName>
    <definedName name="An" localSheetId="2">#REF!</definedName>
    <definedName name="An" localSheetId="0">#REF!</definedName>
    <definedName name="An" localSheetId="4">#REF!</definedName>
    <definedName name="An">#REF!</definedName>
    <definedName name="ANA" localSheetId="2">#REF!</definedName>
    <definedName name="ANA" localSheetId="0">#REF!</definedName>
    <definedName name="ANA" localSheetId="4">#REF!</definedName>
    <definedName name="ANA">#REF!</definedName>
    <definedName name="ANALI" localSheetId="2">#REF!</definedName>
    <definedName name="ANALI" localSheetId="0">#REF!</definedName>
    <definedName name="ANALI" localSheetId="4">#REF!</definedName>
    <definedName name="ANALI">#REF!</definedName>
    <definedName name="ANCLAJE" localSheetId="2">'[81]MC SF GAVIONES'!#REF!</definedName>
    <definedName name="ANCLAJE" localSheetId="0">'[81]MC SF GAVIONES'!#REF!</definedName>
    <definedName name="ANCLAJE" localSheetId="4">'[81]MC SF GAVIONES'!#REF!</definedName>
    <definedName name="ANCLAJE">'[81]MC SF GAVIONES'!#REF!</definedName>
    <definedName name="Andamios">'[46]LISTADO '!$L$7</definedName>
    <definedName name="ANDEN" localSheetId="2">#REF!</definedName>
    <definedName name="ANDEN" localSheetId="0">#REF!</definedName>
    <definedName name="ANDEN">#REF!</definedName>
    <definedName name="ANDEN_11" localSheetId="2">#REF!</definedName>
    <definedName name="ANDEN_11" localSheetId="0">#REF!</definedName>
    <definedName name="ANDEN_11">#REF!</definedName>
    <definedName name="andenes" localSheetId="2">#REF!</definedName>
    <definedName name="andenes" localSheetId="0">#REF!</definedName>
    <definedName name="andenes">#REF!</definedName>
    <definedName name="ANDENESV" localSheetId="2">#REF!</definedName>
    <definedName name="ANDENESV" localSheetId="0">#REF!</definedName>
    <definedName name="ANDENESV" localSheetId="4">#REF!</definedName>
    <definedName name="ANDENESV">#REF!</definedName>
    <definedName name="Angulo_de_platina__1_x1_x1_8">'[82]L. MAT.'!#REF!</definedName>
    <definedName name="ANIS" localSheetId="0">[83]!absc</definedName>
    <definedName name="ANIS" localSheetId="4">[83]!absc</definedName>
    <definedName name="ANIS">[83]!absc</definedName>
    <definedName name="ANISEFOERG" localSheetId="0">[50]!absc</definedName>
    <definedName name="ANISEFOERG" localSheetId="4">[50]!absc</definedName>
    <definedName name="ANISEFOERG">[50]!absc</definedName>
    <definedName name="anscount" hidden="1">1</definedName>
    <definedName name="ANTI" localSheetId="2">#REF!</definedName>
    <definedName name="ANTI" localSheetId="0">#REF!</definedName>
    <definedName name="ANTI" localSheetId="4">#REF!</definedName>
    <definedName name="ANTI">#REF!</definedName>
    <definedName name="Antic" localSheetId="2">[84]BASES!$B$33</definedName>
    <definedName name="Antic" localSheetId="0">[84]BASES!$B$33</definedName>
    <definedName name="Antic" localSheetId="4">[85]BASES!$B$33</definedName>
    <definedName name="Antic">[86]BASES!$B$33</definedName>
    <definedName name="ANTICIPO" localSheetId="2">[87]BASES!$B$33</definedName>
    <definedName name="ANTICIPO" localSheetId="0">[87]BASES!$B$33</definedName>
    <definedName name="ANTICIPO" localSheetId="4">[88]BASES!$B$33</definedName>
    <definedName name="ANTICIPO">[86]BASES!$B$33</definedName>
    <definedName name="anticorrosiva">[76]lisprecios!#REF!</definedName>
    <definedName name="Anticorrosivo">'[56]LISTADO '!$F$96</definedName>
    <definedName name="ANTISB">[75]INSUMOS!$D$181</definedName>
    <definedName name="ANTONIA">#N/A</definedName>
    <definedName name="Añ" localSheetId="2">#REF!</definedName>
    <definedName name="Añ" localSheetId="0">#REF!</definedName>
    <definedName name="Añ" localSheetId="4">#REF!</definedName>
    <definedName name="Añ">#REF!</definedName>
    <definedName name="año" localSheetId="2">'[53]ESTADO RED'!#REF!</definedName>
    <definedName name="año" localSheetId="0">'[53]ESTADO RED'!#REF!</definedName>
    <definedName name="año" localSheetId="4">'[53]ESTADO RED'!#REF!</definedName>
    <definedName name="año">'[53]ESTADO RED'!#REF!</definedName>
    <definedName name="año1" localSheetId="2">'[89]ESTADO RED'!#REF!</definedName>
    <definedName name="año1" localSheetId="0">'[89]ESTADO RED'!#REF!</definedName>
    <definedName name="año1" localSheetId="4">'[89]ESTADO RED'!#REF!</definedName>
    <definedName name="año1">'[89]ESTADO RED'!#REF!</definedName>
    <definedName name="AÑOWUIE" localSheetId="2">'[90]Res-Accide-10'!$R$2:$R$7</definedName>
    <definedName name="AÑOWUIE" localSheetId="0">'[90]Res-Accide-10'!$R$2:$R$7</definedName>
    <definedName name="AÑOWUIE" localSheetId="4">'[90]Res-Accide-10'!$R$2:$R$7</definedName>
    <definedName name="AÑOWUIE" localSheetId="5">'[90]Res-Accide-10'!$R$2:$R$7</definedName>
    <definedName name="AÑOWUIE">#REF!</definedName>
    <definedName name="Ao" localSheetId="2">#REF!</definedName>
    <definedName name="Ao" localSheetId="0">#REF!</definedName>
    <definedName name="ao" localSheetId="4">#REF!</definedName>
    <definedName name="ao">#REF!</definedName>
    <definedName name="AOQ" localSheetId="2">#REF!</definedName>
    <definedName name="AOQ" localSheetId="0">#REF!</definedName>
    <definedName name="AOQ" localSheetId="4">#REF!</definedName>
    <definedName name="AOQ">#REF!</definedName>
    <definedName name="Ap" localSheetId="2">#REF!</definedName>
    <definedName name="Ap" localSheetId="0">#REF!</definedName>
    <definedName name="Ap" localSheetId="4">#REF!</definedName>
    <definedName name="Ap">#REF!</definedName>
    <definedName name="APER">[71]PER!$B:$D</definedName>
    <definedName name="apinx" localSheetId="0">[67]!absc</definedName>
    <definedName name="apinx" localSheetId="4">[67]!absc</definedName>
    <definedName name="apinx">[67]!absc</definedName>
    <definedName name="apique">[91]DATOS!$Z$1:$Z$5</definedName>
    <definedName name="APU" localSheetId="2">[92]MATERIALES!$A$10:$A$12</definedName>
    <definedName name="APU" localSheetId="0">[92]MATERIALES!$A$10:$A$12</definedName>
    <definedName name="APU" localSheetId="4">[69]!absc</definedName>
    <definedName name="APU">[69]!absc</definedName>
    <definedName name="apu_cerraduras">[93]APU!$F$2403</definedName>
    <definedName name="apu_cieloraso_tablilla_pino">[93]APU!$F$1201</definedName>
    <definedName name="apu_columna_confinamiento">[93]APU!$F$659</definedName>
    <definedName name="apu_combo_ap_sanit">[93]APU!$F$2416</definedName>
    <definedName name="apu_cubierta_ondulit">[93]APU!$F$1105</definedName>
    <definedName name="apu_cubierta_zinc">[93]APU!$F$1145</definedName>
    <definedName name="apu_demolicion_pañete">[93]APU!$F$44</definedName>
    <definedName name="APU_directos" localSheetId="2">#REF!</definedName>
    <definedName name="APU_directos" localSheetId="0">#REF!</definedName>
    <definedName name="APU_directos" localSheetId="4">#REF!</definedName>
    <definedName name="APU_directos">#REF!</definedName>
    <definedName name="apu_ducha_sencilla">[93]APU!$F$2623</definedName>
    <definedName name="apu_guardaescobas_madera">[93]APU!$F$1749</definedName>
    <definedName name="apu_herramientas">[93]APU!$F$3354</definedName>
    <definedName name="apu_lampara_2x48">[93]APU!$F$3237</definedName>
    <definedName name="apu_lampara_2x96">[93]APU!$F$3245</definedName>
    <definedName name="apu_levante_bloque_10">[93]APU!$F$900</definedName>
    <definedName name="apu_marco_puerta">[93]APU!$F$2292</definedName>
    <definedName name="apu_pintura_cieloraso_esmalte">[93]APU!$F$2946</definedName>
    <definedName name="apu_pintura_marcos">[93]APU!$F$2908</definedName>
    <definedName name="apu_pintura_rejas_anticorrosivo">[93]APU!$F$2871</definedName>
    <definedName name="apu_salida_alumbrado">[93]APU!$F$3122</definedName>
    <definedName name="apu_salida_tomacorriente">[93]APU!$F$3137</definedName>
    <definedName name="apu_tablero_10_circuitos">[93]APU!$F$3192</definedName>
    <definedName name="apu_toma_telefonico">[93]APU!$F$3170</definedName>
    <definedName name="apu_ventilador">[93]APU!$F$3253</definedName>
    <definedName name="apu_viga_amarre_sobre_muros15">[93]APU!$F$758</definedName>
    <definedName name="APU221.1" localSheetId="2">#REF!</definedName>
    <definedName name="APU221.1" localSheetId="0">#REF!</definedName>
    <definedName name="APU221.1" localSheetId="4">#REF!</definedName>
    <definedName name="APU221.1">#REF!</definedName>
    <definedName name="APU221.2" localSheetId="2">#REF!</definedName>
    <definedName name="APU221.2" localSheetId="0">#REF!</definedName>
    <definedName name="APU221.2" localSheetId="4">#REF!</definedName>
    <definedName name="APU221.2">#REF!</definedName>
    <definedName name="APU5P" localSheetId="0">[6]!absc</definedName>
    <definedName name="APU5P" localSheetId="4">[6]!absc</definedName>
    <definedName name="APU5P">[6]!absc</definedName>
    <definedName name="APUS" localSheetId="2">#REF!</definedName>
    <definedName name="APUS" localSheetId="0">#REF!</definedName>
    <definedName name="APUS" localSheetId="4">#REF!</definedName>
    <definedName name="APUS">#REF!</definedName>
    <definedName name="Aq" localSheetId="2">#REF!</definedName>
    <definedName name="Aq" localSheetId="0">#REF!</definedName>
    <definedName name="aq">[4]!err</definedName>
    <definedName name="aqaq" localSheetId="2" hidden="1">{"TAB1",#N/A,TRUE,"GENERAL";"TAB2",#N/A,TRUE,"GENERAL";"TAB3",#N/A,TRUE,"GENERAL";"TAB4",#N/A,TRUE,"GENERAL";"TAB5",#N/A,TRUE,"GENERAL"}</definedName>
    <definedName name="aqaq" localSheetId="0" hidden="1">{"TAB1",#N/A,TRUE,"GENERAL";"TAB2",#N/A,TRUE,"GENERAL";"TAB3",#N/A,TRUE,"GENERAL";"TAB4",#N/A,TRUE,"GENERAL";"TAB5",#N/A,TRUE,"GENERAL"}</definedName>
    <definedName name="aqaq" localSheetId="4" hidden="1">{"TAB1",#N/A,TRUE,"GENERAL";"TAB2",#N/A,TRUE,"GENERAL";"TAB3",#N/A,TRUE,"GENERAL";"TAB4",#N/A,TRUE,"GENERAL";"TAB5",#N/A,TRUE,"GENERAL"}</definedName>
    <definedName name="aqaq" hidden="1">{"TAB1",#N/A,TRUE,"GENERAL";"TAB2",#N/A,TRUE,"GENERAL";"TAB3",#N/A,TRUE,"GENERAL";"TAB4",#N/A,TRUE,"GENERAL";"TAB5",#N/A,TRUE,"GENERAL"}</definedName>
    <definedName name="aqw" localSheetId="2">#REF!</definedName>
    <definedName name="aqw" localSheetId="0">#REF!</definedName>
    <definedName name="aqw">#REF!</definedName>
    <definedName name="Ar" localSheetId="2">#REF!</definedName>
    <definedName name="Ar" localSheetId="0">#REF!</definedName>
    <definedName name="Ar" localSheetId="4">#REF!</definedName>
    <definedName name="Ar">#REF!</definedName>
    <definedName name="area" localSheetId="2">[36]GP05!#REF!,[36]GP05!$F$22:$H$25,[36]GP05!$J$22:$N$25,[36]GP05!$D$26:$F$30,[36]GP05!$G$30,[36]GP05!$H$26:$I$30,[36]GP05!$J$26:$J$30,[36]GP05!$K$30,[36]GP05!$L$26:$N$29,[36]GP05!$F$31:$H$34,[36]GP05!$J$31:$N$34,[36]GP05!$D$35:$F$36,[36]GP05!$I$35:$J$36,[36]GP05!$L$35:$N$36</definedName>
    <definedName name="area" localSheetId="0">[36]GP05!#REF!,[36]GP05!$F$22:$H$25,[36]GP05!$J$22:$N$25,[36]GP05!$D$26:$F$30,[36]GP05!$G$30,[36]GP05!$H$26:$I$30,[36]GP05!$J$26:$J$30,[36]GP05!$K$30,[36]GP05!$L$26:$N$29,[36]GP05!$F$31:$H$34,[36]GP05!$J$31:$N$34,[36]GP05!$D$35:$F$36,[36]GP05!$I$35:$J$36,[36]GP05!$L$35:$N$36</definedName>
    <definedName name="AREA" localSheetId="4">#REF!</definedName>
    <definedName name="AREA">#REF!</definedName>
    <definedName name="Area_canal">[31]Dimensiones!$B$36</definedName>
    <definedName name="_xlnm.Extract" localSheetId="2">'[38]AC2-AG96'!#REF!</definedName>
    <definedName name="_xlnm.Extract" localSheetId="0">'[38]AC2-AG96'!#REF!</definedName>
    <definedName name="_xlnm.Extract" localSheetId="4">'[38]AC2-AG96'!#REF!</definedName>
    <definedName name="_xlnm.Extract">'[38]AC2-AG96'!#REF!</definedName>
    <definedName name="_xlnm.Print_Area" localSheetId="8">'1.01'!$B$2:$I$54</definedName>
    <definedName name="_xlnm.Print_Area" localSheetId="9">'1.02'!$B$2:$I$55</definedName>
    <definedName name="_xlnm.Print_Area" localSheetId="10">'1.03'!$B$2:$I$57</definedName>
    <definedName name="_xlnm.Print_Area" localSheetId="11">'1.04'!$B$2:$I$51</definedName>
    <definedName name="_xlnm.Print_Area" localSheetId="2">AIU!$B$1:$J$59</definedName>
    <definedName name="_xlnm.Print_Area" localSheetId="0">'AIU (2)'!$B$1:$J$59</definedName>
    <definedName name="_xlnm.Print_Area" localSheetId="4">CANTIDADES!$B$1:$I$127</definedName>
    <definedName name="_xlnm.Print_Area" localSheetId="5">#REF!</definedName>
    <definedName name="_xlnm.Print_Area" localSheetId="12">INSUMOS!$B$1:$F$210</definedName>
    <definedName name="_xlnm.Print_Area" localSheetId="1">'O-FACTOR PRESTACIONAL OBRER'!$A$1:$H$48</definedName>
    <definedName name="_xlnm.Print_Area" localSheetId="6">'PTO. BIBLIOTECA'!$B$2:$G$35</definedName>
    <definedName name="_xlnm.Print_Area">#REF!</definedName>
    <definedName name="ARENA" localSheetId="2">#REF!</definedName>
    <definedName name="ARENA" localSheetId="0">#REF!</definedName>
    <definedName name="ARENA" localSheetId="4">#REF!</definedName>
    <definedName name="ARENA">#REF!</definedName>
    <definedName name="Arena_11" localSheetId="2">#REF!</definedName>
    <definedName name="Arena_11" localSheetId="0">#REF!</definedName>
    <definedName name="Arena_11">#REF!</definedName>
    <definedName name="arial" localSheetId="2">#REF!</definedName>
    <definedName name="arial" localSheetId="0">#REF!</definedName>
    <definedName name="arial">#REF!</definedName>
    <definedName name="armuve" localSheetId="2">[4]!err</definedName>
    <definedName name="armuve" localSheetId="0">[4]!err</definedName>
    <definedName name="armuve">[4]!err</definedName>
    <definedName name="Arrendamiento" localSheetId="2">#REF!</definedName>
    <definedName name="Arrendamiento" localSheetId="0">#REF!</definedName>
    <definedName name="Arrendamiento" localSheetId="4">#REF!</definedName>
    <definedName name="Arrendamiento">#REF!</definedName>
    <definedName name="ArrendamientoCostos" localSheetId="2">#REF!</definedName>
    <definedName name="ArrendamientoCostos" localSheetId="0">#REF!</definedName>
    <definedName name="ArrendamientoCostos" localSheetId="4">#REF!</definedName>
    <definedName name="ArrendamientoCostos">#REF!</definedName>
    <definedName name="As" localSheetId="2">#REF!</definedName>
    <definedName name="As" localSheetId="0">#REF!</definedName>
    <definedName name="as" localSheetId="4">#REF!</definedName>
    <definedName name="as">#REF!</definedName>
    <definedName name="AS." localSheetId="0">[67]!absc</definedName>
    <definedName name="AS." localSheetId="4">[67]!absc</definedName>
    <definedName name="AS.">[67]!absc</definedName>
    <definedName name="asas">[94]formulario!$A$6:$D$37</definedName>
    <definedName name="asasasa">[94]equipos!$A$2:$E$772</definedName>
    <definedName name="asasasas">[94]MATERIALES!$A$3:$D$192</definedName>
    <definedName name="asasasasa">[94]ACARREO!$A$3:$C$26</definedName>
    <definedName name="asasasasas">[94]CUADBASI!$A$13:$F$46</definedName>
    <definedName name="ASASASASASASA" localSheetId="2">[2]ANALISIS!#REF!</definedName>
    <definedName name="ASASASASASASA" localSheetId="0">[2]ANALISIS!#REF!</definedName>
    <definedName name="ASASASASASASA" localSheetId="4">[2]ANALISIS!#REF!</definedName>
    <definedName name="ASASASASASASA">[2]ANALISIS!#REF!</definedName>
    <definedName name="asaws" localSheetId="2">#REF!</definedName>
    <definedName name="asaws" localSheetId="0">#REF!</definedName>
    <definedName name="asaws">#REF!</definedName>
    <definedName name="ASB" localSheetId="2">[9]AASHTO!$A$8:$F$11</definedName>
    <definedName name="ASB" localSheetId="0">[9]AASHTO!$A$8:$F$11</definedName>
    <definedName name="ASB">[5]AASHTO!$A$8:$F$11</definedName>
    <definedName name="ASD" localSheetId="2" hidden="1">{"via1",#N/A,TRUE,"general";"via2",#N/A,TRUE,"general";"via3",#N/A,TRUE,"general"}</definedName>
    <definedName name="ASD" localSheetId="0" hidden="1">{"via1",#N/A,TRUE,"general";"via2",#N/A,TRUE,"general";"via3",#N/A,TRUE,"general"}</definedName>
    <definedName name="asd" localSheetId="4">#REF!</definedName>
    <definedName name="asd">#REF!</definedName>
    <definedName name="ASDA" localSheetId="2" hidden="1">{"via1",#N/A,TRUE,"general";"via2",#N/A,TRUE,"general";"via3",#N/A,TRUE,"general"}</definedName>
    <definedName name="ASDA" localSheetId="0" hidden="1">{"via1",#N/A,TRUE,"general";"via2",#N/A,TRUE,"general";"via3",#N/A,TRUE,"general"}</definedName>
    <definedName name="ASDA" localSheetId="4" hidden="1">{"via1",#N/A,TRUE,"general";"via2",#N/A,TRUE,"general";"via3",#N/A,TRUE,"general"}</definedName>
    <definedName name="ASDA" hidden="1">{"via1",#N/A,TRUE,"general";"via2",#N/A,TRUE,"general";"via3",#N/A,TRUE,"general"}</definedName>
    <definedName name="asdasd" localSheetId="2" hidden="1">{"TAB1",#N/A,TRUE,"GENERAL";"TAB2",#N/A,TRUE,"GENERAL";"TAB3",#N/A,TRUE,"GENERAL";"TAB4",#N/A,TRUE,"GENERAL";"TAB5",#N/A,TRUE,"GENERAL"}</definedName>
    <definedName name="asdasd" localSheetId="0" hidden="1">{"TAB1",#N/A,TRUE,"GENERAL";"TAB2",#N/A,TRUE,"GENERAL";"TAB3",#N/A,TRUE,"GENERAL";"TAB4",#N/A,TRUE,"GENERAL";"TAB5",#N/A,TRUE,"GENERAL"}</definedName>
    <definedName name="asdasd" localSheetId="4" hidden="1">{"TAB1",#N/A,TRUE,"GENERAL";"TAB2",#N/A,TRUE,"GENERAL";"TAB3",#N/A,TRUE,"GENERAL";"TAB4",#N/A,TRUE,"GENERAL";"TAB5",#N/A,TRUE,"GENERAL"}</definedName>
    <definedName name="asdasd" hidden="1">{"TAB1",#N/A,TRUE,"GENERAL";"TAB2",#N/A,TRUE,"GENERAL";"TAB3",#N/A,TRUE,"GENERAL";"TAB4",#N/A,TRUE,"GENERAL";"TAB5",#N/A,TRUE,"GENERAL"}</definedName>
    <definedName name="ASDASDEQW" localSheetId="0">[78]!absc</definedName>
    <definedName name="ASDASDEQW" localSheetId="4">[78]!absc</definedName>
    <definedName name="ASDASDEQW">[78]!absc</definedName>
    <definedName name="ASDASDF" localSheetId="0">[83]!absc</definedName>
    <definedName name="ASDASDF" localSheetId="4">[83]!absc</definedName>
    <definedName name="ASDASDF">[83]!absc</definedName>
    <definedName name="asdd" localSheetId="0">[83]!absc</definedName>
    <definedName name="asdd" localSheetId="4">[83]!absc</definedName>
    <definedName name="asdd">[83]!absc</definedName>
    <definedName name="ASDE" localSheetId="0">[78]!absc</definedName>
    <definedName name="ASDE" localSheetId="4">[78]!absc</definedName>
    <definedName name="ASDE">[78]!absc</definedName>
    <definedName name="ASDEFE" localSheetId="0">[83]!absc</definedName>
    <definedName name="ASDEFE" localSheetId="4">[83]!absc</definedName>
    <definedName name="ASDEFE">[83]!absc</definedName>
    <definedName name="ASDF" localSheetId="2">#REF!</definedName>
    <definedName name="ASDF" localSheetId="0">#REF!</definedName>
    <definedName name="asdf" localSheetId="4" hidden="1">{"via1",#N/A,TRUE,"general";"via2",#N/A,TRUE,"general";"via3",#N/A,TRUE,"general"}</definedName>
    <definedName name="asdf" hidden="1">{"via1",#N/A,TRUE,"general";"via2",#N/A,TRUE,"general";"via3",#N/A,TRUE,"general"}</definedName>
    <definedName name="asdfa" localSheetId="2" hidden="1">{"via1",#N/A,TRUE,"general";"via2",#N/A,TRUE,"general";"via3",#N/A,TRUE,"general"}</definedName>
    <definedName name="asdfa" localSheetId="0" hidden="1">{"via1",#N/A,TRUE,"general";"via2",#N/A,TRUE,"general";"via3",#N/A,TRUE,"general"}</definedName>
    <definedName name="asdfa" localSheetId="4" hidden="1">{"via1",#N/A,TRUE,"general";"via2",#N/A,TRUE,"general";"via3",#N/A,TRUE,"general"}</definedName>
    <definedName name="asdfa" hidden="1">{"via1",#N/A,TRUE,"general";"via2",#N/A,TRUE,"general";"via3",#N/A,TRUE,"general"}</definedName>
    <definedName name="asdfadsfadsfafda" localSheetId="4">[58]Insumos!#REF!</definedName>
    <definedName name="asdfadsfadsfafda">[58]Insumos!#REF!</definedName>
    <definedName name="asdfasd">[57]Validaciones!#REF!</definedName>
    <definedName name="asdfasdf" localSheetId="4">[3]INSUMOS!#REF!</definedName>
    <definedName name="asdfasdf">[3]INSUMOS!#REF!</definedName>
    <definedName name="asdfasfer">[57]Validaciones!#REF!</definedName>
    <definedName name="asdferaw">[57]Validaciones!#REF!</definedName>
    <definedName name="ASDFGHJKLÑ" localSheetId="2">[4]!err</definedName>
    <definedName name="ASDFGHJKLÑ" localSheetId="0">[4]!err</definedName>
    <definedName name="ASDFGHJKLÑ">[4]!err</definedName>
    <definedName name="asdfñk">#N/A</definedName>
    <definedName name="asdfvdf" localSheetId="2">[57]Validaciones!#REF!</definedName>
    <definedName name="asdfvdf" localSheetId="0">[57]Validaciones!#REF!</definedName>
    <definedName name="asdfvdf">[57]Validaciones!#REF!</definedName>
    <definedName name="ASDGAB" localSheetId="0">[79]!absc</definedName>
    <definedName name="ASDGAB" localSheetId="4">[79]!absc</definedName>
    <definedName name="ASDGAB">[79]!absc</definedName>
    <definedName name="ASDGAQ" localSheetId="0">[79]!absc</definedName>
    <definedName name="ASDGAQ" localSheetId="4">[79]!absc</definedName>
    <definedName name="ASDGAQ">[79]!absc</definedName>
    <definedName name="asdqa">[57]Validaciones!#REF!</definedName>
    <definedName name="asdsad" localSheetId="2">#REF!</definedName>
    <definedName name="asdsad" localSheetId="0">#REF!</definedName>
    <definedName name="asdsad" localSheetId="4">#REF!</definedName>
    <definedName name="asdsad">#REF!</definedName>
    <definedName name="asdsdf" localSheetId="2">[57]Validaciones!#REF!</definedName>
    <definedName name="asdsdf" localSheetId="0">[57]Validaciones!#REF!</definedName>
    <definedName name="asdsdf" localSheetId="4">[57]Validaciones!#REF!</definedName>
    <definedName name="asdsdf">[57]Validaciones!#REF!</definedName>
    <definedName name="asfasd" localSheetId="2" hidden="1">{"via1",#N/A,TRUE,"general";"via2",#N/A,TRUE,"general";"via3",#N/A,TRUE,"general"}</definedName>
    <definedName name="asfasd" localSheetId="0" hidden="1">{"via1",#N/A,TRUE,"general";"via2",#N/A,TRUE,"general";"via3",#N/A,TRUE,"general"}</definedName>
    <definedName name="asfasd" localSheetId="4" hidden="1">{"via1",#N/A,TRUE,"general";"via2",#N/A,TRUE,"general";"via3",#N/A,TRUE,"general"}</definedName>
    <definedName name="asfasd" hidden="1">{"via1",#N/A,TRUE,"general";"via2",#N/A,TRUE,"general";"via3",#N/A,TRUE,"general"}</definedName>
    <definedName name="asfasdl" localSheetId="2" hidden="1">{"via1",#N/A,TRUE,"general";"via2",#N/A,TRUE,"general";"via3",#N/A,TRUE,"general"}</definedName>
    <definedName name="asfasdl" localSheetId="0" hidden="1">{"via1",#N/A,TRUE,"general";"via2",#N/A,TRUE,"general";"via3",#N/A,TRUE,"general"}</definedName>
    <definedName name="asfasdl" localSheetId="4" hidden="1">{"via1",#N/A,TRUE,"general";"via2",#N/A,TRUE,"general";"via3",#N/A,TRUE,"general"}</definedName>
    <definedName name="asfasdl" hidden="1">{"via1",#N/A,TRUE,"general";"via2",#N/A,TRUE,"general";"via3",#N/A,TRUE,"general"}</definedName>
    <definedName name="asff" localSheetId="2" hidden="1">{"TAB1",#N/A,TRUE,"GENERAL";"TAB2",#N/A,TRUE,"GENERAL";"TAB3",#N/A,TRUE,"GENERAL";"TAB4",#N/A,TRUE,"GENERAL";"TAB5",#N/A,TRUE,"GENERAL"}</definedName>
    <definedName name="asff" localSheetId="0" hidden="1">{"TAB1",#N/A,TRUE,"GENERAL";"TAB2",#N/A,TRUE,"GENERAL";"TAB3",#N/A,TRUE,"GENERAL";"TAB4",#N/A,TRUE,"GENERAL";"TAB5",#N/A,TRUE,"GENERAL"}</definedName>
    <definedName name="asff" localSheetId="4" hidden="1">{"TAB1",#N/A,TRUE,"GENERAL";"TAB2",#N/A,TRUE,"GENERAL";"TAB3",#N/A,TRUE,"GENERAL";"TAB4",#N/A,TRUE,"GENERAL";"TAB5",#N/A,TRUE,"GENERAL"}</definedName>
    <definedName name="asff" hidden="1">{"TAB1",#N/A,TRUE,"GENERAL";"TAB2",#N/A,TRUE,"GENERAL";"TAB3",#N/A,TRUE,"GENERAL";"TAB4",#N/A,TRUE,"GENERAL";"TAB5",#N/A,TRUE,"GENERAL"}</definedName>
    <definedName name="asfghjoi" localSheetId="2" hidden="1">{"via1",#N/A,TRUE,"general";"via2",#N/A,TRUE,"general";"via3",#N/A,TRUE,"general"}</definedName>
    <definedName name="asfghjoi" localSheetId="0" hidden="1">{"via1",#N/A,TRUE,"general";"via2",#N/A,TRUE,"general";"via3",#N/A,TRUE,"general"}</definedName>
    <definedName name="asfghjoi" localSheetId="4" hidden="1">{"via1",#N/A,TRUE,"general";"via2",#N/A,TRUE,"general";"via3",#N/A,TRUE,"general"}</definedName>
    <definedName name="asfghjoi" hidden="1">{"via1",#N/A,TRUE,"general";"via2",#N/A,TRUE,"general";"via3",#N/A,TRUE,"general"}</definedName>
    <definedName name="AsistenciaCarretera" localSheetId="2">#REF!</definedName>
    <definedName name="AsistenciaCarretera" localSheetId="0">#REF!</definedName>
    <definedName name="AsistenciaCarretera" localSheetId="4">#REF!</definedName>
    <definedName name="AsistenciaCarretera">#REF!</definedName>
    <definedName name="AsistenciaCostos" localSheetId="2">#REF!</definedName>
    <definedName name="AsistenciaCostos" localSheetId="0">#REF!</definedName>
    <definedName name="AsistenciaCostos" localSheetId="4">#REF!</definedName>
    <definedName name="AsistenciaCostos">#REF!</definedName>
    <definedName name="asojkdr" localSheetId="2" hidden="1">{"TAB1",#N/A,TRUE,"GENERAL";"TAB2",#N/A,TRUE,"GENERAL";"TAB3",#N/A,TRUE,"GENERAL";"TAB4",#N/A,TRUE,"GENERAL";"TAB5",#N/A,TRUE,"GENERAL"}</definedName>
    <definedName name="asojkdr" localSheetId="0" hidden="1">{"TAB1",#N/A,TRUE,"GENERAL";"TAB2",#N/A,TRUE,"GENERAL";"TAB3",#N/A,TRUE,"GENERAL";"TAB4",#N/A,TRUE,"GENERAL";"TAB5",#N/A,TRUE,"GENERAL"}</definedName>
    <definedName name="asojkdr" localSheetId="4" hidden="1">{"TAB1",#N/A,TRUE,"GENERAL";"TAB2",#N/A,TRUE,"GENERAL";"TAB3",#N/A,TRUE,"GENERAL";"TAB4",#N/A,TRUE,"GENERAL";"TAB5",#N/A,TRUE,"GENERAL"}</definedName>
    <definedName name="asojkdr" hidden="1">{"TAB1",#N/A,TRUE,"GENERAL";"TAB2",#N/A,TRUE,"GENERAL";"TAB3",#N/A,TRUE,"GENERAL";"TAB4",#N/A,TRUE,"GENERAL";"TAB5",#N/A,TRUE,"GENERAL"}</definedName>
    <definedName name="astrid" localSheetId="2">#REF!</definedName>
    <definedName name="astrid" localSheetId="0">#REF!</definedName>
    <definedName name="astrid" localSheetId="4">#REF!</definedName>
    <definedName name="astrid">#REF!</definedName>
    <definedName name="asw" localSheetId="2">[57]Validaciones!#REF!</definedName>
    <definedName name="asw" localSheetId="0">[57]Validaciones!#REF!</definedName>
    <definedName name="asw" localSheetId="4">[57]Validaciones!#REF!</definedName>
    <definedName name="asw">[57]Validaciones!#REF!</definedName>
    <definedName name="ASYTUTYM" localSheetId="0">[50]!absc</definedName>
    <definedName name="ASYTUTYM" localSheetId="4">[50]!absc</definedName>
    <definedName name="ASYTUTYM">[50]!absc</definedName>
    <definedName name="At" localSheetId="2">#REF!</definedName>
    <definedName name="At" localSheetId="0">#REF!</definedName>
    <definedName name="AT">'[30]Reajustes estimados'!$E$16</definedName>
    <definedName name="ATenerEnCuenta" localSheetId="2">#REF!</definedName>
    <definedName name="ATenerEnCuenta" localSheetId="0">#REF!</definedName>
    <definedName name="ATenerEnCuenta" localSheetId="4">#REF!</definedName>
    <definedName name="ATenerEnCuenta">#REF!</definedName>
    <definedName name="ATRS">[71]TRANS!$B:$E</definedName>
    <definedName name="Au" localSheetId="2">#REF!</definedName>
    <definedName name="Au" localSheetId="0">#REF!</definedName>
    <definedName name="au" localSheetId="4">#REF!</definedName>
    <definedName name="au">#REF!</definedName>
    <definedName name="AULAS" localSheetId="2">#REF!</definedName>
    <definedName name="AULAS" localSheetId="0">#REF!</definedName>
    <definedName name="AULAS">#REF!</definedName>
    <definedName name="aur" localSheetId="2">#REF!</definedName>
    <definedName name="aur" localSheetId="0">#REF!</definedName>
    <definedName name="aur" localSheetId="4">#REF!</definedName>
    <definedName name="aur">#REF!</definedName>
    <definedName name="auto1" localSheetId="2">#REF!</definedName>
    <definedName name="auto1" localSheetId="0">#REF!</definedName>
    <definedName name="auto1" localSheetId="4">#REF!</definedName>
    <definedName name="auto1">#REF!</definedName>
    <definedName name="auto123" localSheetId="2">#REF!</definedName>
    <definedName name="auto123" localSheetId="0">#REF!</definedName>
    <definedName name="auto123" localSheetId="4">#REF!</definedName>
    <definedName name="auto123">#REF!</definedName>
    <definedName name="auto2" localSheetId="2">#REF!</definedName>
    <definedName name="auto2" localSheetId="0">#REF!</definedName>
    <definedName name="auto2" localSheetId="4">#REF!</definedName>
    <definedName name="auto2">#REF!</definedName>
    <definedName name="AUTOPISTA" localSheetId="4">'[95]CIRCUITOS CODENSA'!#REF!</definedName>
    <definedName name="AUTOPISTA">'[95]CIRCUITOS CODENSA'!#REF!</definedName>
    <definedName name="av" localSheetId="2">#REF!</definedName>
    <definedName name="av" localSheetId="0">#REF!</definedName>
    <definedName name="av" localSheetId="4">#REF!</definedName>
    <definedName name="av">#REF!</definedName>
    <definedName name="AW" localSheetId="2">#REF!</definedName>
    <definedName name="AW" localSheetId="0">#REF!</definedName>
    <definedName name="AW" localSheetId="4">#REF!</definedName>
    <definedName name="AW">#REF!</definedName>
    <definedName name="Ax" localSheetId="2">#REF!</definedName>
    <definedName name="Ax" localSheetId="0">#REF!</definedName>
    <definedName name="ax" localSheetId="4">#REF!</definedName>
    <definedName name="ax">#REF!</definedName>
    <definedName name="Ay" localSheetId="2">#REF!</definedName>
    <definedName name="Ay" localSheetId="0">#REF!</definedName>
    <definedName name="Ay" localSheetId="4">#REF!</definedName>
    <definedName name="Ay">#REF!</definedName>
    <definedName name="AYU" localSheetId="2">#REF!</definedName>
    <definedName name="AYU" localSheetId="0">#REF!</definedName>
    <definedName name="AYU" localSheetId="4">#REF!</definedName>
    <definedName name="AYU">#REF!</definedName>
    <definedName name="AYUDANTE">[96]PRECIOS!$B$18</definedName>
    <definedName name="azaz" localSheetId="2" hidden="1">{"TAB1",#N/A,TRUE,"GENERAL";"TAB2",#N/A,TRUE,"GENERAL";"TAB3",#N/A,TRUE,"GENERAL";"TAB4",#N/A,TRUE,"GENERAL";"TAB5",#N/A,TRUE,"GENERAL"}</definedName>
    <definedName name="azaz" localSheetId="0" hidden="1">{"TAB1",#N/A,TRUE,"GENERAL";"TAB2",#N/A,TRUE,"GENERAL";"TAB3",#N/A,TRUE,"GENERAL";"TAB4",#N/A,TRUE,"GENERAL";"TAB5",#N/A,TRUE,"GENERAL"}</definedName>
    <definedName name="azaz" localSheetId="4" hidden="1">{"TAB1",#N/A,TRUE,"GENERAL";"TAB2",#N/A,TRUE,"GENERAL";"TAB3",#N/A,TRUE,"GENERAL";"TAB4",#N/A,TRUE,"GENERAL";"TAB5",#N/A,TRUE,"GENERAL"}</definedName>
    <definedName name="azaz" hidden="1">{"TAB1",#N/A,TRUE,"GENERAL";"TAB2",#N/A,TRUE,"GENERAL";"TAB3",#N/A,TRUE,"GENERAL";"TAB4",#N/A,TRUE,"GENERAL";"TAB5",#N/A,TRUE,"GENERAL"}</definedName>
    <definedName name="azazswqertyu" localSheetId="2">#REF!</definedName>
    <definedName name="azazswqertyu" localSheetId="0">#REF!</definedName>
    <definedName name="azazswqertyu" localSheetId="4">#REF!</definedName>
    <definedName name="azazswqertyu">#REF!</definedName>
    <definedName name="Azimut" localSheetId="2">#REF!</definedName>
    <definedName name="Azimut" localSheetId="0">#REF!</definedName>
    <definedName name="Azimut">#REF!</definedName>
    <definedName name="B" localSheetId="2" hidden="1">{"via1",#N/A,TRUE,"general";"via2",#N/A,TRUE,"general";"via3",#N/A,TRUE,"general"}</definedName>
    <definedName name="B" localSheetId="0" hidden="1">{"via1",#N/A,TRUE,"general";"via2",#N/A,TRUE,"general";"via3",#N/A,TRUE,"general"}</definedName>
    <definedName name="B" localSheetId="4" hidden="1">{"via1",#N/A,TRUE,"general";"via2",#N/A,TRUE,"general";"via3",#N/A,TRUE,"general"}</definedName>
    <definedName name="b">#REF!</definedName>
    <definedName name="B.DATOS">[11]BS.DATOS!$B$5:$N$30</definedName>
    <definedName name="B.T1" localSheetId="2">#REF!</definedName>
    <definedName name="B.T1" localSheetId="0">#REF!</definedName>
    <definedName name="B.T1" localSheetId="4">#REF!</definedName>
    <definedName name="B.T1">#REF!</definedName>
    <definedName name="B_impresión_IM" localSheetId="2">#REF!</definedName>
    <definedName name="B_impresión_IM" localSheetId="0">#REF!</definedName>
    <definedName name="B_impresión_IM" localSheetId="4">#REF!</definedName>
    <definedName name="B_impresión_IM">#REF!</definedName>
    <definedName name="B_T1" localSheetId="2">#REF!</definedName>
    <definedName name="B_T1" localSheetId="0">#REF!</definedName>
    <definedName name="B_T1" localSheetId="4">#REF!</definedName>
    <definedName name="B_T1">#REF!</definedName>
    <definedName name="Ba" localSheetId="2">#REF!</definedName>
    <definedName name="Ba" localSheetId="0">#REF!</definedName>
    <definedName name="Ba" localSheetId="4">#REF!</definedName>
    <definedName name="Ba">#REF!</definedName>
    <definedName name="BAJA" localSheetId="2">#REF!</definedName>
    <definedName name="BAJA" localSheetId="0">#REF!</definedName>
    <definedName name="BAJA" localSheetId="4">#REF!</definedName>
    <definedName name="BAJA">#REF!</definedName>
    <definedName name="BALASTO" localSheetId="2">#REF!</definedName>
    <definedName name="BALASTO" localSheetId="0">#REF!</definedName>
    <definedName name="BALASTO">#REF!</definedName>
    <definedName name="Balasto_11" localSheetId="2">#REF!</definedName>
    <definedName name="Balasto_11" localSheetId="0">#REF!</definedName>
    <definedName name="Balasto_11">#REF!</definedName>
    <definedName name="Baldocin_0_205x0_205" localSheetId="2">#REF!</definedName>
    <definedName name="Baldocin_0_205x0_205" localSheetId="0">#REF!</definedName>
    <definedName name="Baldocin_0_205x0_205">#REF!</definedName>
    <definedName name="Baldocin_0_205x0_205_11" localSheetId="2">#REF!</definedName>
    <definedName name="Baldocin_0_205x0_205_11" localSheetId="0">#REF!</definedName>
    <definedName name="Baldocin_0_205x0_205_11">#REF!</definedName>
    <definedName name="baldosa">[76]lisprecios!#REF!</definedName>
    <definedName name="Baldosa_de_granito_0_3x0_3" localSheetId="2">#REF!</definedName>
    <definedName name="Baldosa_de_granito_0_3x0_3" localSheetId="0">#REF!</definedName>
    <definedName name="Baldosa_de_granito_0_3x0_3">#REF!</definedName>
    <definedName name="Baldosa_de_granito_0_3x0_3_11" localSheetId="2">#REF!</definedName>
    <definedName name="Baldosa_de_granito_0_3x0_3_11" localSheetId="0">#REF!</definedName>
    <definedName name="Baldosa_de_granito_0_3x0_3_11">#REF!</definedName>
    <definedName name="BALDOSIN" localSheetId="2">#REF!</definedName>
    <definedName name="BALDOSIN" localSheetId="0">#REF!</definedName>
    <definedName name="BALDOSIN">#REF!</definedName>
    <definedName name="Ballincourt">'[97]REF - Listas'!$B$13:$B$23</definedName>
    <definedName name="BANCO" localSheetId="2">#REF!</definedName>
    <definedName name="BANCO" localSheetId="0">#REF!</definedName>
    <definedName name="BANCO" localSheetId="4">#REF!</definedName>
    <definedName name="BANCO">#REF!</definedName>
    <definedName name="bar">'[98]Presupuesto 2003'!#REF!</definedName>
    <definedName name="baranda">'[98]Presupuesto 2003'!$J$1</definedName>
    <definedName name="BARNIZTOT" localSheetId="2">#REF!</definedName>
    <definedName name="BARNIZTOT" localSheetId="0">#REF!</definedName>
    <definedName name="BARNIZTOT">#REF!</definedName>
    <definedName name="BARNIZTOT_11" localSheetId="2">#REF!</definedName>
    <definedName name="BARNIZTOT_11" localSheetId="0">#REF!</definedName>
    <definedName name="BARNIZTOT_11">#REF!</definedName>
    <definedName name="Barraje_de_cobre_150_A_3_2_M" localSheetId="2">#REF!</definedName>
    <definedName name="Barraje_de_cobre_150_A_3_2_M" localSheetId="0">#REF!</definedName>
    <definedName name="Barraje_de_cobre_150_A_3_2_M">#REF!</definedName>
    <definedName name="Barraje_de_cobre_150_A_3_2_M_11" localSheetId="2">#REF!</definedName>
    <definedName name="Barraje_de_cobre_150_A_3_2_M_11" localSheetId="0">#REF!</definedName>
    <definedName name="Barraje_de_cobre_150_A_3_2_M_11">#REF!</definedName>
    <definedName name="Barraje_de_neutros" localSheetId="2">#REF!</definedName>
    <definedName name="Barraje_de_neutros" localSheetId="0">#REF!</definedName>
    <definedName name="Barraje_de_neutros">#REF!</definedName>
    <definedName name="Barraje_de_neutros_11" localSheetId="2">#REF!</definedName>
    <definedName name="Barraje_de_neutros_11" localSheetId="0">#REF!</definedName>
    <definedName name="Barraje_de_neutros_11">#REF!</definedName>
    <definedName name="Barraje_puesta_tierra_de_seguridad" localSheetId="2">#REF!</definedName>
    <definedName name="Barraje_puesta_tierra_de_seguridad" localSheetId="0">#REF!</definedName>
    <definedName name="Barraje_puesta_tierra_de_seguridad">#REF!</definedName>
    <definedName name="Barraje_puesta_tierra_de_seguridad_11" localSheetId="2">#REF!</definedName>
    <definedName name="Barraje_puesta_tierra_de_seguridad_11" localSheetId="0">#REF!</definedName>
    <definedName name="Barraje_puesta_tierra_de_seguridad_11">#REF!</definedName>
    <definedName name="BASE" localSheetId="2">[99]Par_Dise!#REF!</definedName>
    <definedName name="BASE" localSheetId="0">[99]Par_Dise!#REF!</definedName>
    <definedName name="base" localSheetId="4">[100]BaseDatos!$A$2:$F$505</definedName>
    <definedName name="base" localSheetId="5">[90]BaseDatos!$A$2:$F$505</definedName>
    <definedName name="base">#REF!</definedName>
    <definedName name="Base_datos_IM" localSheetId="2">[58]Insumos!#REF!</definedName>
    <definedName name="Base_datos_IM" localSheetId="0">[58]Insumos!#REF!</definedName>
    <definedName name="Base_datos_IM" localSheetId="4">[58]Insumos!#REF!</definedName>
    <definedName name="Base_datos_IM">[58]Insumos!#REF!</definedName>
    <definedName name="BASE_DE_DATOS" localSheetId="2">#REF!</definedName>
    <definedName name="BASE_DE_DATOS" localSheetId="0">#REF!</definedName>
    <definedName name="BASE_DE_DATOS">#REF!</definedName>
    <definedName name="BASE1" localSheetId="2">[101]materiales!$C$3:$F$218</definedName>
    <definedName name="BASE1" localSheetId="0">[101]materiales!$C$3:$F$218</definedName>
    <definedName name="BASE1" localSheetId="4">[101]materiales!$C$3:$F$218</definedName>
    <definedName name="BASE1">[102]materiales!$C$3:$F$218</definedName>
    <definedName name="BASE2" localSheetId="2">#REF!</definedName>
    <definedName name="BASE2" localSheetId="0">#REF!</definedName>
    <definedName name="BASE2" localSheetId="4">#REF!</definedName>
    <definedName name="BASE2">#REF!</definedName>
    <definedName name="BaseDate">[103]Parameters!$D$17</definedName>
    <definedName name="_xlnm.Database" localSheetId="2">#REF!</definedName>
    <definedName name="_xlnm.Database" localSheetId="0">#REF!</definedName>
    <definedName name="_xlnm.Database" localSheetId="4">#REF!</definedName>
    <definedName name="_xlnm.Database" localSheetId="5">#REF!</definedName>
    <definedName name="_xlnm.Database">#REF!</definedName>
    <definedName name="BaseGeneral" localSheetId="2">#REF!</definedName>
    <definedName name="BaseGeneral" localSheetId="0">#REF!</definedName>
    <definedName name="BaseGeneral" localSheetId="4">#REF!</definedName>
    <definedName name="BaseGeneral">#REF!</definedName>
    <definedName name="BASEGRAV" localSheetId="2">#REF!</definedName>
    <definedName name="BASEGRAV" localSheetId="0">#REF!</definedName>
    <definedName name="BASEGRAV" localSheetId="4">#REF!</definedName>
    <definedName name="BASEGRAV">#REF!</definedName>
    <definedName name="Bb" localSheetId="2">#REF!</definedName>
    <definedName name="Bb" localSheetId="0">#REF!</definedName>
    <definedName name="bb" localSheetId="4">#REF!</definedName>
    <definedName name="bb">'[104]Base de Datos'!$B$14:$B$29</definedName>
    <definedName name="BBA" localSheetId="2">#REF!</definedName>
    <definedName name="BBA" localSheetId="0">#REF!</definedName>
    <definedName name="BBA" localSheetId="4">#REF!</definedName>
    <definedName name="BBA">#REF!</definedName>
    <definedName name="bbb" localSheetId="2">#REF!</definedName>
    <definedName name="bbb" localSheetId="0">#REF!</definedName>
    <definedName name="bbb" localSheetId="4">#REF!</definedName>
    <definedName name="bbb">#REF!</definedName>
    <definedName name="bbbbbb" localSheetId="2" hidden="1">{"via1",#N/A,TRUE,"general";"via2",#N/A,TRUE,"general";"via3",#N/A,TRUE,"general"}</definedName>
    <definedName name="bbbbbb" localSheetId="0" hidden="1">{"via1",#N/A,TRUE,"general";"via2",#N/A,TRUE,"general";"via3",#N/A,TRUE,"general"}</definedName>
    <definedName name="bbbbbb" localSheetId="4" hidden="1">{"via1",#N/A,TRUE,"general";"via2",#N/A,TRUE,"general";"via3",#N/A,TRUE,"general"}</definedName>
    <definedName name="bbbbbb" hidden="1">{"via1",#N/A,TRUE,"general";"via2",#N/A,TRUE,"general";"via3",#N/A,TRUE,"general"}</definedName>
    <definedName name="BBBBBBBB" localSheetId="2">#REF!</definedName>
    <definedName name="BBBBBBBB" localSheetId="0">#REF!</definedName>
    <definedName name="BBBBBBBB" localSheetId="4">#REF!</definedName>
    <definedName name="BBBBBBBB">#REF!</definedName>
    <definedName name="bbbbbh" localSheetId="2" hidden="1">{"TAB1",#N/A,TRUE,"GENERAL";"TAB2",#N/A,TRUE,"GENERAL";"TAB3",#N/A,TRUE,"GENERAL";"TAB4",#N/A,TRUE,"GENERAL";"TAB5",#N/A,TRUE,"GENERAL"}</definedName>
    <definedName name="bbbbbh" localSheetId="0" hidden="1">{"TAB1",#N/A,TRUE,"GENERAL";"TAB2",#N/A,TRUE,"GENERAL";"TAB3",#N/A,TRUE,"GENERAL";"TAB4",#N/A,TRUE,"GENERAL";"TAB5",#N/A,TRUE,"GENERAL"}</definedName>
    <definedName name="bbbbbh" localSheetId="4" hidden="1">{"TAB1",#N/A,TRUE,"GENERAL";"TAB2",#N/A,TRUE,"GENERAL";"TAB3",#N/A,TRUE,"GENERAL";"TAB4",#N/A,TRUE,"GENERAL";"TAB5",#N/A,TRUE,"GENERAL"}</definedName>
    <definedName name="bbbbbh" hidden="1">{"TAB1",#N/A,TRUE,"GENERAL";"TAB2",#N/A,TRUE,"GENERAL";"TAB3",#N/A,TRUE,"GENERAL";"TAB4",#N/A,TRUE,"GENERAL";"TAB5",#N/A,TRUE,"GENERAL"}</definedName>
    <definedName name="bbd" localSheetId="2" hidden="1">{"TAB1",#N/A,TRUE,"GENERAL";"TAB2",#N/A,TRUE,"GENERAL";"TAB3",#N/A,TRUE,"GENERAL";"TAB4",#N/A,TRUE,"GENERAL";"TAB5",#N/A,TRUE,"GENERAL"}</definedName>
    <definedName name="bbd" localSheetId="0" hidden="1">{"TAB1",#N/A,TRUE,"GENERAL";"TAB2",#N/A,TRUE,"GENERAL";"TAB3",#N/A,TRUE,"GENERAL";"TAB4",#N/A,TRUE,"GENERAL";"TAB5",#N/A,TRUE,"GENERAL"}</definedName>
    <definedName name="bbd" localSheetId="4" hidden="1">{"TAB1",#N/A,TRUE,"GENERAL";"TAB2",#N/A,TRUE,"GENERAL";"TAB3",#N/A,TRUE,"GENERAL";"TAB4",#N/A,TRUE,"GENERAL";"TAB5",#N/A,TRUE,"GENERAL"}</definedName>
    <definedName name="bbd" hidden="1">{"TAB1",#N/A,TRUE,"GENERAL";"TAB2",#N/A,TRUE,"GENERAL";"TAB3",#N/A,TRUE,"GENERAL";"TAB4",#N/A,TRUE,"GENERAL";"TAB5",#N/A,TRUE,"GENERAL"}</definedName>
    <definedName name="BBDSD" localSheetId="2">#REF!</definedName>
    <definedName name="BBDSD" localSheetId="0">#REF!</definedName>
    <definedName name="BBDSD">#REF!</definedName>
    <definedName name="bbfgbf" localSheetId="0">[65]!absc</definedName>
    <definedName name="bbfgbf" localSheetId="4">[65]!absc</definedName>
    <definedName name="bbfgbf">[65]!absc</definedName>
    <definedName name="Bc" localSheetId="2">#REF!</definedName>
    <definedName name="Bc" localSheetId="0">#REF!</definedName>
    <definedName name="Bc" localSheetId="4">#REF!</definedName>
    <definedName name="Bc">#REF!</definedName>
    <definedName name="BCXBDFG" localSheetId="2" hidden="1">{"TAB1",#N/A,TRUE,"GENERAL";"TAB2",#N/A,TRUE,"GENERAL";"TAB3",#N/A,TRUE,"GENERAL";"TAB4",#N/A,TRUE,"GENERAL";"TAB5",#N/A,TRUE,"GENERAL"}</definedName>
    <definedName name="BCXBDFG" localSheetId="0" hidden="1">{"TAB1",#N/A,TRUE,"GENERAL";"TAB2",#N/A,TRUE,"GENERAL";"TAB3",#N/A,TRUE,"GENERAL";"TAB4",#N/A,TRUE,"GENERAL";"TAB5",#N/A,TRUE,"GENERAL"}</definedName>
    <definedName name="BCXBDFG" localSheetId="4" hidden="1">{"TAB1",#N/A,TRUE,"GENERAL";"TAB2",#N/A,TRUE,"GENERAL";"TAB3",#N/A,TRUE,"GENERAL";"TAB4",#N/A,TRUE,"GENERAL";"TAB5",#N/A,TRUE,"GENERAL"}</definedName>
    <definedName name="BCXBDFG" hidden="1">{"TAB1",#N/A,TRUE,"GENERAL";"TAB2",#N/A,TRUE,"GENERAL";"TAB3",#N/A,TRUE,"GENERAL";"TAB4",#N/A,TRUE,"GENERAL";"TAB5",#N/A,TRUE,"GENERAL"}</definedName>
    <definedName name="Bd" localSheetId="2">#REF!</definedName>
    <definedName name="Bd" localSheetId="0">#REF!</definedName>
    <definedName name="Bd" localSheetId="4">#REF!</definedName>
    <definedName name="Bd">#REF!</definedName>
    <definedName name="Bd__2" localSheetId="2">#REF!</definedName>
    <definedName name="Bd__2" localSheetId="0">#REF!</definedName>
    <definedName name="Bd__2" localSheetId="4">#REF!</definedName>
    <definedName name="Bd__2">#REF!</definedName>
    <definedName name="Bd_2" localSheetId="2">[105]FACTORES!#REF!</definedName>
    <definedName name="Bd_2" localSheetId="0">[105]FACTORES!#REF!</definedName>
    <definedName name="Bd_2" localSheetId="4">[105]FACTORES!#REF!</definedName>
    <definedName name="Bd_2">[105]FACTORES!#REF!</definedName>
    <definedName name="BDBGFBIKK" localSheetId="0">[6]!absc</definedName>
    <definedName name="BDBGFBIKK" localSheetId="4">[6]!absc</definedName>
    <definedName name="BDBGFBIKK">[6]!absc</definedName>
    <definedName name="BDFB" localSheetId="2" hidden="1">{"via1",#N/A,TRUE,"general";"via2",#N/A,TRUE,"general";"via3",#N/A,TRUE,"general"}</definedName>
    <definedName name="BDFB" localSheetId="0" hidden="1">{"via1",#N/A,TRUE,"general";"via2",#N/A,TRUE,"general";"via3",#N/A,TRUE,"general"}</definedName>
    <definedName name="BDFB" localSheetId="4" hidden="1">{"via1",#N/A,TRUE,"general";"via2",#N/A,TRUE,"general";"via3",#N/A,TRUE,"general"}</definedName>
    <definedName name="BDFB" hidden="1">{"via1",#N/A,TRUE,"general";"via2",#N/A,TRUE,"general";"via3",#N/A,TRUE,"general"}</definedName>
    <definedName name="bdfg">[57]Validaciones!#REF!</definedName>
    <definedName name="BDFGDG" localSheetId="2" hidden="1">{"TAB1",#N/A,TRUE,"GENERAL";"TAB2",#N/A,TRUE,"GENERAL";"TAB3",#N/A,TRUE,"GENERAL";"TAB4",#N/A,TRUE,"GENERAL";"TAB5",#N/A,TRUE,"GENERAL"}</definedName>
    <definedName name="BDFGDG" localSheetId="0" hidden="1">{"TAB1",#N/A,TRUE,"GENERAL";"TAB2",#N/A,TRUE,"GENERAL";"TAB3",#N/A,TRUE,"GENERAL";"TAB4",#N/A,TRUE,"GENERAL";"TAB5",#N/A,TRUE,"GENERAL"}</definedName>
    <definedName name="BDFGDG" localSheetId="4" hidden="1">{"TAB1",#N/A,TRUE,"GENERAL";"TAB2",#N/A,TRUE,"GENERAL";"TAB3",#N/A,TRUE,"GENERAL";"TAB4",#N/A,TRUE,"GENERAL";"TAB5",#N/A,TRUE,"GENERAL"}</definedName>
    <definedName name="BDFGDG" hidden="1">{"TAB1",#N/A,TRUE,"GENERAL";"TAB2",#N/A,TRUE,"GENERAL";"TAB3",#N/A,TRUE,"GENERAL";"TAB4",#N/A,TRUE,"GENERAL";"TAB5",#N/A,TRUE,"GENERAL"}</definedName>
    <definedName name="be" localSheetId="2" hidden="1">{"TAB1",#N/A,TRUE,"GENERAL";"TAB2",#N/A,TRUE,"GENERAL";"TAB3",#N/A,TRUE,"GENERAL";"TAB4",#N/A,TRUE,"GENERAL";"TAB5",#N/A,TRUE,"GENERAL"}</definedName>
    <definedName name="be" localSheetId="0" hidden="1">{"TAB1",#N/A,TRUE,"GENERAL";"TAB2",#N/A,TRUE,"GENERAL";"TAB3",#N/A,TRUE,"GENERAL";"TAB4",#N/A,TRUE,"GENERAL";"TAB5",#N/A,TRUE,"GENERAL"}</definedName>
    <definedName name="be" localSheetId="4" hidden="1">{"TAB1",#N/A,TRUE,"GENERAL";"TAB2",#N/A,TRUE,"GENERAL";"TAB3",#N/A,TRUE,"GENERAL";"TAB4",#N/A,TRUE,"GENERAL";"TAB5",#N/A,TRUE,"GENERAL"}</definedName>
    <definedName name="be" hidden="1">{"TAB1",#N/A,TRUE,"GENERAL";"TAB2",#N/A,TRUE,"GENERAL";"TAB3",#N/A,TRUE,"GENERAL";"TAB4",#N/A,TRUE,"GENERAL";"TAB5",#N/A,TRUE,"GENERAL"}</definedName>
    <definedName name="Beg_Bal" localSheetId="2">#REF!</definedName>
    <definedName name="Beg_Bal" localSheetId="0">#REF!</definedName>
    <definedName name="Beg_Bal" localSheetId="4">#REF!</definedName>
    <definedName name="Beg_Bal">#REF!</definedName>
    <definedName name="beneficios" localSheetId="2">[106]Listado!$AH$2:$AH$3</definedName>
    <definedName name="beneficios" localSheetId="0">[106]Listado!$AH$2:$AH$3</definedName>
    <definedName name="beneficios" localSheetId="5">[106]Listado!$AH$2:$AH$3</definedName>
    <definedName name="beneficios">#REF!</definedName>
    <definedName name="beneficios_24">#REF!</definedName>
    <definedName name="beneficios_26">#REF!</definedName>
    <definedName name="beneficios_27">#REF!</definedName>
    <definedName name="beneficios_5">#REF!</definedName>
    <definedName name="beneficios_6">#REF!</definedName>
    <definedName name="beneficios_7">#REF!</definedName>
    <definedName name="berb4" localSheetId="2">[57]Validaciones!#REF!</definedName>
    <definedName name="berb4" localSheetId="0">[57]Validaciones!#REF!</definedName>
    <definedName name="berb4" localSheetId="4">[57]Validaciones!#REF!</definedName>
    <definedName name="berb4">[57]Validaciones!#REF!</definedName>
    <definedName name="Bf" localSheetId="2">#REF!</definedName>
    <definedName name="Bf" localSheetId="0">#REF!</definedName>
    <definedName name="Bf" localSheetId="4">#REF!</definedName>
    <definedName name="Bf">#REF!</definedName>
    <definedName name="BFDFGA" localSheetId="0">[83]!absc</definedName>
    <definedName name="BFDFGA" localSheetId="4">[83]!absc</definedName>
    <definedName name="BFDFGA">[83]!absc</definedName>
    <definedName name="bfdthd">[57]Validaciones!#REF!</definedName>
    <definedName name="bfgbr4bn">[57]Validaciones!#REF!</definedName>
    <definedName name="bfgbrbp">[57]Validaciones!#REF!</definedName>
    <definedName name="bfgbs">[57]Validaciones!#REF!</definedName>
    <definedName name="bfnfv" localSheetId="2" hidden="1">{"TAB1",#N/A,TRUE,"GENERAL";"TAB2",#N/A,TRUE,"GENERAL";"TAB3",#N/A,TRUE,"GENERAL";"TAB4",#N/A,TRUE,"GENERAL";"TAB5",#N/A,TRUE,"GENERAL"}</definedName>
    <definedName name="bfnfv" localSheetId="0" hidden="1">{"TAB1",#N/A,TRUE,"GENERAL";"TAB2",#N/A,TRUE,"GENERAL";"TAB3",#N/A,TRUE,"GENERAL";"TAB4",#N/A,TRUE,"GENERAL";"TAB5",#N/A,TRUE,"GENERAL"}</definedName>
    <definedName name="bfnfv" localSheetId="4" hidden="1">{"TAB1",#N/A,TRUE,"GENERAL";"TAB2",#N/A,TRUE,"GENERAL";"TAB3",#N/A,TRUE,"GENERAL";"TAB4",#N/A,TRUE,"GENERAL";"TAB5",#N/A,TRUE,"GENERAL"}</definedName>
    <definedName name="bfnfv" hidden="1">{"TAB1",#N/A,TRUE,"GENERAL";"TAB2",#N/A,TRUE,"GENERAL";"TAB3",#N/A,TRUE,"GENERAL";"TAB4",#N/A,TRUE,"GENERAL";"TAB5",#N/A,TRUE,"GENERAL"}</definedName>
    <definedName name="Bg" localSheetId="2">#REF!</definedName>
    <definedName name="Bg" localSheetId="0">#REF!</definedName>
    <definedName name="Bg" localSheetId="4">#REF!</definedName>
    <definedName name="Bg">#REF!</definedName>
    <definedName name="bgb" localSheetId="2" hidden="1">{"TAB1",#N/A,TRUE,"GENERAL";"TAB2",#N/A,TRUE,"GENERAL";"TAB3",#N/A,TRUE,"GENERAL";"TAB4",#N/A,TRUE,"GENERAL";"TAB5",#N/A,TRUE,"GENERAL"}</definedName>
    <definedName name="bgb" localSheetId="0" hidden="1">{"TAB1",#N/A,TRUE,"GENERAL";"TAB2",#N/A,TRUE,"GENERAL";"TAB3",#N/A,TRUE,"GENERAL";"TAB4",#N/A,TRUE,"GENERAL";"TAB5",#N/A,TRUE,"GENERAL"}</definedName>
    <definedName name="bgb" localSheetId="4" hidden="1">{"TAB1",#N/A,TRUE,"GENERAL";"TAB2",#N/A,TRUE,"GENERAL";"TAB3",#N/A,TRUE,"GENERAL";"TAB4",#N/A,TRUE,"GENERAL";"TAB5",#N/A,TRUE,"GENERAL"}</definedName>
    <definedName name="bgb" hidden="1">{"TAB1",#N/A,TRUE,"GENERAL";"TAB2",#N/A,TRUE,"GENERAL";"TAB3",#N/A,TRUE,"GENERAL";"TAB4",#N/A,TRUE,"GENERAL";"TAB5",#N/A,TRUE,"GENERAL"}</definedName>
    <definedName name="BGDGFRT" localSheetId="2" hidden="1">{"via1",#N/A,TRUE,"general";"via2",#N/A,TRUE,"general";"via3",#N/A,TRUE,"general"}</definedName>
    <definedName name="BGDGFRT" localSheetId="0" hidden="1">{"via1",#N/A,TRUE,"general";"via2",#N/A,TRUE,"general";"via3",#N/A,TRUE,"general"}</definedName>
    <definedName name="BGDGFRT" localSheetId="4" hidden="1">{"via1",#N/A,TRUE,"general";"via2",#N/A,TRUE,"general";"via3",#N/A,TRUE,"general"}</definedName>
    <definedName name="BGDGFRT" hidden="1">{"via1",#N/A,TRUE,"general";"via2",#N/A,TRUE,"general";"via3",#N/A,TRUE,"general"}</definedName>
    <definedName name="BGFBFH" localSheetId="2" hidden="1">{"via1",#N/A,TRUE,"general";"via2",#N/A,TRUE,"general";"via3",#N/A,TRUE,"general"}</definedName>
    <definedName name="BGFBFH" localSheetId="0" hidden="1">{"via1",#N/A,TRUE,"general";"via2",#N/A,TRUE,"general";"via3",#N/A,TRUE,"general"}</definedName>
    <definedName name="BGFBFH" localSheetId="4" hidden="1">{"via1",#N/A,TRUE,"general";"via2",#N/A,TRUE,"general";"via3",#N/A,TRUE,"general"}</definedName>
    <definedName name="BGFBFH" hidden="1">{"via1",#N/A,TRUE,"general";"via2",#N/A,TRUE,"general";"via3",#N/A,TRUE,"general"}</definedName>
    <definedName name="bgh" localSheetId="2">#REF!</definedName>
    <definedName name="bgh" localSheetId="0">#REF!</definedName>
    <definedName name="bgh" localSheetId="4">#REF!</definedName>
    <definedName name="bgh">#REF!</definedName>
    <definedName name="bgrb4n4n4" localSheetId="2">[57]Validaciones!#REF!</definedName>
    <definedName name="bgrb4n4n4" localSheetId="0">[57]Validaciones!#REF!</definedName>
    <definedName name="bgrb4n4n4" localSheetId="4">[57]Validaciones!#REF!</definedName>
    <definedName name="bgrb4n4n4">[57]Validaciones!#REF!</definedName>
    <definedName name="bgvfcdx" localSheetId="2" hidden="1">{"via1",#N/A,TRUE,"general";"via2",#N/A,TRUE,"general";"via3",#N/A,TRUE,"general"}</definedName>
    <definedName name="bgvfcdx" localSheetId="0" hidden="1">{"via1",#N/A,TRUE,"general";"via2",#N/A,TRUE,"general";"via3",#N/A,TRUE,"general"}</definedName>
    <definedName name="bgvfcdx" localSheetId="4" hidden="1">{"via1",#N/A,TRUE,"general";"via2",#N/A,TRUE,"general";"via3",#N/A,TRUE,"general"}</definedName>
    <definedName name="bgvfcdx" hidden="1">{"via1",#N/A,TRUE,"general";"via2",#N/A,TRUE,"general";"via3",#N/A,TRUE,"general"}</definedName>
    <definedName name="Bh" localSheetId="2">#REF!</definedName>
    <definedName name="Bh" localSheetId="0">#REF!</definedName>
    <definedName name="Bh" localSheetId="4">#REF!</definedName>
    <definedName name="Bh">#REF!</definedName>
    <definedName name="bhghc" localSheetId="0">[50]!absc</definedName>
    <definedName name="bhghc" localSheetId="4">[50]!absc</definedName>
    <definedName name="bhghc">[50]!absc</definedName>
    <definedName name="BHJ" localSheetId="0">[6]!absc</definedName>
    <definedName name="BHJ" localSheetId="4">[6]!absc</definedName>
    <definedName name="BHJ">[6]!absc</definedName>
    <definedName name="BHT" localSheetId="2">#REF!</definedName>
    <definedName name="BHT" localSheetId="0">#REF!</definedName>
    <definedName name="BHT" localSheetId="4">#REF!</definedName>
    <definedName name="BHT">#REF!</definedName>
    <definedName name="Bi" localSheetId="2">#REF!</definedName>
    <definedName name="Bi" localSheetId="0">#REF!</definedName>
    <definedName name="Bi" localSheetId="4">#REF!</definedName>
    <definedName name="Bi">#REF!</definedName>
    <definedName name="biblio" localSheetId="2">'[107]O &amp; M P. Parque Recreodeportiv '!#REF!</definedName>
    <definedName name="biblio" localSheetId="0">'[107]O &amp; M P. Parque Recreodeportiv '!#REF!</definedName>
    <definedName name="biblio" localSheetId="4">'[107]O &amp; M P. Parque Recreodeportiv '!#REF!</definedName>
    <definedName name="biblio">'[107]O &amp; M P. Parque Recreodeportiv '!#REF!</definedName>
    <definedName name="Bidlist">"List Box 6"</definedName>
    <definedName name="bimestre" localSheetId="2">'[108]ESTADO RED'!$E$8</definedName>
    <definedName name="bimestre" localSheetId="0">'[108]ESTADO RED'!$E$8</definedName>
    <definedName name="bimestre">'[108]ESTADO RED'!$E$8</definedName>
    <definedName name="biq" localSheetId="2">#REF!</definedName>
    <definedName name="biq" localSheetId="0">#REF!</definedName>
    <definedName name="biq">#REF!</definedName>
    <definedName name="Bisagra_de_piso_pivotante" localSheetId="2">#REF!</definedName>
    <definedName name="Bisagra_de_piso_pivotante" localSheetId="0">#REF!</definedName>
    <definedName name="Bisagra_de_piso_pivotante">#REF!</definedName>
    <definedName name="Bisagra_de_piso_pivotante_11" localSheetId="2">#REF!</definedName>
    <definedName name="Bisagra_de_piso_pivotante_11" localSheetId="0">#REF!</definedName>
    <definedName name="Bisagra_de_piso_pivotante_11">#REF!</definedName>
    <definedName name="BJHVVHGH" localSheetId="2">DATE(YEAR(AIU!Loan_Start),MONTH(AIU!Loan_Start)+Payment_Number,DAY(AIU!Loan_Start))</definedName>
    <definedName name="BJHVVHGH" localSheetId="0">DATE(YEAR('AIU (2)'!Loan_Start),MONTH('AIU (2)'!Loan_Start)+Payment_Number,DAY('AIU (2)'!Loan_Start))</definedName>
    <definedName name="BJHVVHGH" localSheetId="4">DATE(YEAR(CANTIDADES!Loan_Start),MONTH(CANTIDADES!Loan_Start)+Payment_Number,DAY(CANTIDADES!Loan_Start))</definedName>
    <definedName name="BJHVVHGH">DATE(YEAR(Loan_Start),MONTH(Loan_Start)+Payment_Number,DAY(Loan_Start))</definedName>
    <definedName name="Bk" localSheetId="2">#REF!</definedName>
    <definedName name="Bk" localSheetId="0">#REF!</definedName>
    <definedName name="Bk" localSheetId="4">#REF!</definedName>
    <definedName name="Bk">#REF!</definedName>
    <definedName name="bl" localSheetId="2">#REF!</definedName>
    <definedName name="bl" localSheetId="0">#REF!</definedName>
    <definedName name="bl" localSheetId="4">#REF!</definedName>
    <definedName name="bl">#REF!</definedName>
    <definedName name="BLOQCEMEN" localSheetId="2">#REF!</definedName>
    <definedName name="BLOQCEMEN" localSheetId="0">#REF!</definedName>
    <definedName name="BLOQCEMEN">#REF!</definedName>
    <definedName name="BLOQCEMEN_11" localSheetId="2">#REF!</definedName>
    <definedName name="BLOQCEMEN_11" localSheetId="0">#REF!</definedName>
    <definedName name="BLOQCEMEN_11">#REF!</definedName>
    <definedName name="BLOQUE" localSheetId="2">#REF!</definedName>
    <definedName name="BLOQUE" localSheetId="0">#REF!</definedName>
    <definedName name="BLOQUE">#REF!</definedName>
    <definedName name="Bloque_abusardado">'[46]LISTADO '!$F$25</definedName>
    <definedName name="Bloque_de_concreto_0_10" localSheetId="2">#REF!</definedName>
    <definedName name="Bloque_de_concreto_0_10" localSheetId="0">#REF!</definedName>
    <definedName name="Bloque_de_concreto_0_10">#REF!</definedName>
    <definedName name="Bloque_de_concreto_0_10_11" localSheetId="2">#REF!</definedName>
    <definedName name="Bloque_de_concreto_0_10_11" localSheetId="0">#REF!</definedName>
    <definedName name="Bloque_de_concreto_0_10_11">#REF!</definedName>
    <definedName name="Bloque_de_concreto_0_20" localSheetId="2">#REF!</definedName>
    <definedName name="Bloque_de_concreto_0_20" localSheetId="0">#REF!</definedName>
    <definedName name="Bloque_de_concreto_0_20">#REF!</definedName>
    <definedName name="Bloque_de_concreto_0_20_11" localSheetId="2">#REF!</definedName>
    <definedName name="Bloque_de_concreto_0_20_11" localSheetId="0">#REF!</definedName>
    <definedName name="Bloque_de_concreto_0_20_11">#REF!</definedName>
    <definedName name="BLOQUE_N_4">'[46]LISTADO '!$F$20</definedName>
    <definedName name="Bloque_N4">'[56]LISTADO '!$F$10</definedName>
    <definedName name="Bm" localSheetId="2">#REF!</definedName>
    <definedName name="Bm" localSheetId="0">#REF!</definedName>
    <definedName name="Bm" localSheetId="4">#REF!</definedName>
    <definedName name="Bm">#REF!</definedName>
    <definedName name="BMBTU">[103]Parameters!$K$18</definedName>
    <definedName name="Bn" localSheetId="2">#REF!</definedName>
    <definedName name="Bn" localSheetId="0">#REF!</definedName>
    <definedName name="bn" localSheetId="4">#REF!</definedName>
    <definedName name="bn">#REF!</definedName>
    <definedName name="bnfg" localSheetId="2">[57]Validaciones!#REF!</definedName>
    <definedName name="bnfg" localSheetId="0">[57]Validaciones!#REF!</definedName>
    <definedName name="bnfg" localSheetId="4">[57]Validaciones!#REF!</definedName>
    <definedName name="bnfg">[57]Validaciones!#REF!</definedName>
    <definedName name="bnm" localSheetId="2">#REF!</definedName>
    <definedName name="bnm" localSheetId="0">#REF!</definedName>
    <definedName name="bnm" localSheetId="4">#REF!</definedName>
    <definedName name="bnm">#REF!</definedName>
    <definedName name="BNN" localSheetId="0">[50]!absc</definedName>
    <definedName name="BNN" localSheetId="4">[50]!absc</definedName>
    <definedName name="BNN">[50]!absc</definedName>
    <definedName name="bnvmbf">[57]Validaciones!#REF!</definedName>
    <definedName name="BO" localSheetId="2">'[95]CIRCUITOS CODENSA'!#REF!</definedName>
    <definedName name="BO" localSheetId="0">'[95]CIRCUITOS CODENSA'!#REF!</definedName>
    <definedName name="BO" localSheetId="4">'[95]CIRCUITOS CODENSA'!#REF!</definedName>
    <definedName name="BO">'[95]CIRCUITOS CODENSA'!#REF!</definedName>
    <definedName name="BOMBAS">#N/A</definedName>
    <definedName name="BOMBASTABLA2.2" localSheetId="2">#REF!</definedName>
    <definedName name="BOMBASTABLA2.2" localSheetId="0">#REF!</definedName>
    <definedName name="BOMBASTABLA2.2" localSheetId="4">#REF!</definedName>
    <definedName name="BOMBASTABLA2.2">#REF!</definedName>
    <definedName name="BOMBEOALCANTARILLADOTABLA1.9">'[11]INFORMACIÓN REFERENCIA'!$B$415:$N$426</definedName>
    <definedName name="Bombilla_100w" localSheetId="2">#REF!</definedName>
    <definedName name="Bombilla_100w" localSheetId="0">#REF!</definedName>
    <definedName name="Bombilla_100w">#REF!</definedName>
    <definedName name="Bombilla_100w_11" localSheetId="2">#REF!</definedName>
    <definedName name="Bombilla_100w_11" localSheetId="0">#REF!</definedName>
    <definedName name="Bombilla_100w_11">#REF!</definedName>
    <definedName name="BORDE1">#N/A</definedName>
    <definedName name="bordillo" localSheetId="2">#REF!</definedName>
    <definedName name="bordillo" localSheetId="0">#REF!</definedName>
    <definedName name="bordillo">#REF!</definedName>
    <definedName name="BORDILLOS" localSheetId="2">#REF!</definedName>
    <definedName name="BORDILLOS" localSheetId="0">#REF!</definedName>
    <definedName name="BORDILLOS">#REF!</definedName>
    <definedName name="BORDILLOS_11" localSheetId="2">#REF!</definedName>
    <definedName name="BORDILLOS_11" localSheetId="0">#REF!</definedName>
    <definedName name="BORDILLOS_11">#REF!</definedName>
    <definedName name="BOVEDA" localSheetId="2">#REF!</definedName>
    <definedName name="BOVEDA" localSheetId="0">#REF!</definedName>
    <definedName name="BOVEDA" localSheetId="4">#REF!</definedName>
    <definedName name="BOVEDA">#REF!</definedName>
    <definedName name="Box_1" localSheetId="2">#REF!</definedName>
    <definedName name="Box_1" localSheetId="0">#REF!</definedName>
    <definedName name="Box_1" localSheetId="4">#REF!</definedName>
    <definedName name="Box_1">#REF!</definedName>
    <definedName name="Box_10" localSheetId="2">#REF!</definedName>
    <definedName name="Box_10" localSheetId="0">#REF!</definedName>
    <definedName name="Box_10" localSheetId="4">#REF!</definedName>
    <definedName name="Box_10">#REF!</definedName>
    <definedName name="Box_2" localSheetId="2">#REF!</definedName>
    <definedName name="Box_2" localSheetId="0">#REF!</definedName>
    <definedName name="Box_2" localSheetId="4">#REF!</definedName>
    <definedName name="Box_2">#REF!</definedName>
    <definedName name="Box_3" localSheetId="2">#REF!</definedName>
    <definedName name="Box_3" localSheetId="0">#REF!</definedName>
    <definedName name="Box_3" localSheetId="4">#REF!</definedName>
    <definedName name="Box_3">#REF!</definedName>
    <definedName name="Box_4" localSheetId="2">#REF!</definedName>
    <definedName name="Box_4" localSheetId="0">#REF!</definedName>
    <definedName name="Box_4" localSheetId="4">#REF!</definedName>
    <definedName name="Box_4">#REF!</definedName>
    <definedName name="Box_5" localSheetId="2">#REF!</definedName>
    <definedName name="Box_5" localSheetId="0">#REF!</definedName>
    <definedName name="Box_5" localSheetId="4">#REF!</definedName>
    <definedName name="Box_5">#REF!</definedName>
    <definedName name="Box_6" localSheetId="2">#REF!</definedName>
    <definedName name="Box_6" localSheetId="0">#REF!</definedName>
    <definedName name="Box_6" localSheetId="4">#REF!</definedName>
    <definedName name="Box_6">#REF!</definedName>
    <definedName name="Box_7" localSheetId="2">#REF!</definedName>
    <definedName name="Box_7" localSheetId="0">#REF!</definedName>
    <definedName name="Box_7" localSheetId="4">#REF!</definedName>
    <definedName name="Box_7">#REF!</definedName>
    <definedName name="Box_8" localSheetId="2">#REF!</definedName>
    <definedName name="Box_8" localSheetId="0">#REF!</definedName>
    <definedName name="Box_8" localSheetId="4">#REF!</definedName>
    <definedName name="Box_8">#REF!</definedName>
    <definedName name="Box_9" localSheetId="2">#REF!</definedName>
    <definedName name="Box_9" localSheetId="0">#REF!</definedName>
    <definedName name="Box_9" localSheetId="4">#REF!</definedName>
    <definedName name="Box_9">#REF!</definedName>
    <definedName name="Bp">[25]CALCULO!$E$66</definedName>
    <definedName name="br" localSheetId="2" hidden="1">{"TAB1",#N/A,TRUE,"GENERAL";"TAB2",#N/A,TRUE,"GENERAL";"TAB3",#N/A,TRUE,"GENERAL";"TAB4",#N/A,TRUE,"GENERAL";"TAB5",#N/A,TRUE,"GENERAL"}</definedName>
    <definedName name="br" localSheetId="0" hidden="1">{"TAB1",#N/A,TRUE,"GENERAL";"TAB2",#N/A,TRUE,"GENERAL";"TAB3",#N/A,TRUE,"GENERAL";"TAB4",#N/A,TRUE,"GENERAL";"TAB5",#N/A,TRUE,"GENERAL"}</definedName>
    <definedName name="br" localSheetId="4" hidden="1">{"TAB1",#N/A,TRUE,"GENERAL";"TAB2",#N/A,TRUE,"GENERAL";"TAB3",#N/A,TRUE,"GENERAL";"TAB4",#N/A,TRUE,"GENERAL";"TAB5",#N/A,TRUE,"GENERAL"}</definedName>
    <definedName name="br" hidden="1">{"TAB1",#N/A,TRUE,"GENERAL";"TAB2",#N/A,TRUE,"GENERAL";"TAB3",#N/A,TRUE,"GENERAL";"TAB4",#N/A,TRUE,"GENERAL";"TAB5",#N/A,TRUE,"GENERAL"}</definedName>
    <definedName name="BREA" localSheetId="2">#REF!</definedName>
    <definedName name="BREA" localSheetId="0">#REF!</definedName>
    <definedName name="BREA">#REF!</definedName>
    <definedName name="BREA_11" localSheetId="2">#REF!</definedName>
    <definedName name="BREA_11" localSheetId="0">#REF!</definedName>
    <definedName name="BREA_11">#REF!</definedName>
    <definedName name="Breaker_20_amp">'[56]LISTADO '!$F$67</definedName>
    <definedName name="Breaker_de_1x15_A" localSheetId="2">#REF!</definedName>
    <definedName name="Breaker_de_1x15_A" localSheetId="0">#REF!</definedName>
    <definedName name="Breaker_de_1x15_A">#REF!</definedName>
    <definedName name="Breaker_de_1x15_A_11" localSheetId="2">#REF!</definedName>
    <definedName name="Breaker_de_1x15_A_11" localSheetId="0">#REF!</definedName>
    <definedName name="Breaker_de_1x15_A_11">#REF!</definedName>
    <definedName name="Breaker_de_1x30_A" localSheetId="2">#REF!</definedName>
    <definedName name="Breaker_de_1x30_A" localSheetId="0">#REF!</definedName>
    <definedName name="Breaker_de_1x30_A">#REF!</definedName>
    <definedName name="Breaker_de_1x30_A_11" localSheetId="2">#REF!</definedName>
    <definedName name="Breaker_de_1x30_A_11" localSheetId="0">#REF!</definedName>
    <definedName name="Breaker_de_1x30_A_11">#REF!</definedName>
    <definedName name="Breaker_de_2x20_A" localSheetId="2">#REF!</definedName>
    <definedName name="Breaker_de_2x20_A" localSheetId="0">#REF!</definedName>
    <definedName name="Breaker_de_2x20_A">#REF!</definedName>
    <definedName name="Breaker_de_2x20_A_11" localSheetId="2">#REF!</definedName>
    <definedName name="Breaker_de_2x20_A_11" localSheetId="0">#REF!</definedName>
    <definedName name="Breaker_de_2x20_A_11">#REF!</definedName>
    <definedName name="Breaker_de_2x30_A" localSheetId="2">#REF!</definedName>
    <definedName name="Breaker_de_2x30_A" localSheetId="0">#REF!</definedName>
    <definedName name="Breaker_de_2x30_A">#REF!</definedName>
    <definedName name="Breaker_de_2x30_A_11" localSheetId="2">#REF!</definedName>
    <definedName name="Breaker_de_2x30_A_11" localSheetId="0">#REF!</definedName>
    <definedName name="Breaker_de_2x30_A_11">#REF!</definedName>
    <definedName name="Breaker_de_3x100_A" localSheetId="2">#REF!</definedName>
    <definedName name="Breaker_de_3x100_A" localSheetId="0">#REF!</definedName>
    <definedName name="Breaker_de_3x100_A">#REF!</definedName>
    <definedName name="Breaker_de_3x100_A_11" localSheetId="2">#REF!</definedName>
    <definedName name="Breaker_de_3x100_A_11" localSheetId="0">#REF!</definedName>
    <definedName name="Breaker_de_3x100_A_11">#REF!</definedName>
    <definedName name="Breaker_de_3x200_A" localSheetId="2">#REF!</definedName>
    <definedName name="Breaker_de_3x200_A" localSheetId="0">#REF!</definedName>
    <definedName name="Breaker_de_3x200_A">#REF!</definedName>
    <definedName name="Breaker_de_3x200_A_11" localSheetId="2">#REF!</definedName>
    <definedName name="Breaker_de_3x200_A_11" localSheetId="0">#REF!</definedName>
    <definedName name="Breaker_de_3x200_A_11">#REF!</definedName>
    <definedName name="Breaker_de_3x30_A" localSheetId="2">#REF!</definedName>
    <definedName name="Breaker_de_3x30_A" localSheetId="0">#REF!</definedName>
    <definedName name="Breaker_de_3x30_A">#REF!</definedName>
    <definedName name="Breaker_de_3x30_A_11" localSheetId="2">#REF!</definedName>
    <definedName name="Breaker_de_3x30_A_11" localSheetId="0">#REF!</definedName>
    <definedName name="Breaker_de_3x30_A_11">#REF!</definedName>
    <definedName name="Breaker_de_3x350_A" localSheetId="2">#REF!</definedName>
    <definedName name="Breaker_de_3x350_A" localSheetId="0">#REF!</definedName>
    <definedName name="Breaker_de_3x350_A">#REF!</definedName>
    <definedName name="Breaker_de_3x350_A_11" localSheetId="2">#REF!</definedName>
    <definedName name="Breaker_de_3x350_A_11" localSheetId="0">#REF!</definedName>
    <definedName name="Breaker_de_3x350_A_11">#REF!</definedName>
    <definedName name="Breaker_de_3x50_A" localSheetId="2">#REF!</definedName>
    <definedName name="Breaker_de_3x50_A" localSheetId="0">#REF!</definedName>
    <definedName name="Breaker_de_3x50_A">#REF!</definedName>
    <definedName name="Breaker_de_3x50_A_11" localSheetId="2">#REF!</definedName>
    <definedName name="Breaker_de_3x50_A_11" localSheetId="0">#REF!</definedName>
    <definedName name="Breaker_de_3x50_A_11">#REF!</definedName>
    <definedName name="Breaker_de_3x500_A" localSheetId="2">#REF!</definedName>
    <definedName name="Breaker_de_3x500_A" localSheetId="0">#REF!</definedName>
    <definedName name="Breaker_de_3x500_A">#REF!</definedName>
    <definedName name="Breaker_de_3x500_A_11" localSheetId="2">#REF!</definedName>
    <definedName name="Breaker_de_3x500_A_11" localSheetId="0">#REF!</definedName>
    <definedName name="Breaker_de_3x500_A_11">#REF!</definedName>
    <definedName name="Breaker_de_3x70_A" localSheetId="2">#REF!</definedName>
    <definedName name="Breaker_de_3x70_A" localSheetId="0">#REF!</definedName>
    <definedName name="Breaker_de_3x70_A">#REF!</definedName>
    <definedName name="Breaker_de_3x70_A_11" localSheetId="2">#REF!</definedName>
    <definedName name="Breaker_de_3x70_A_11" localSheetId="0">#REF!</definedName>
    <definedName name="Breaker_de_3x70_A_11">#REF!</definedName>
    <definedName name="Breaker_Indus.Merlin_G.3x150A">'[82]L. MAT.'!#REF!</definedName>
    <definedName name="brgbrb">[57]Validaciones!#REF!</definedName>
    <definedName name="Brilladora">'[82]L. MAT.'!#REF!</definedName>
    <definedName name="BRIQ">[16]DATBAND!$D$3:$D$395</definedName>
    <definedName name="bsb" localSheetId="2" hidden="1">{"via1",#N/A,TRUE,"general";"via2",#N/A,TRUE,"general";"via3",#N/A,TRUE,"general"}</definedName>
    <definedName name="bsb" localSheetId="0" hidden="1">{"via1",#N/A,TRUE,"general";"via2",#N/A,TRUE,"general";"via3",#N/A,TRUE,"general"}</definedName>
    <definedName name="bsb" localSheetId="4" hidden="1">{"via1",#N/A,TRUE,"general";"via2",#N/A,TRUE,"general";"via3",#N/A,TRUE,"general"}</definedName>
    <definedName name="bsb" hidden="1">{"via1",#N/A,TRUE,"general";"via2",#N/A,TRUE,"general";"via3",#N/A,TRUE,"general"}</definedName>
    <definedName name="bspoi" localSheetId="2" hidden="1">{"TAB1",#N/A,TRUE,"GENERAL";"TAB2",#N/A,TRUE,"GENERAL";"TAB3",#N/A,TRUE,"GENERAL";"TAB4",#N/A,TRUE,"GENERAL";"TAB5",#N/A,TRUE,"GENERAL"}</definedName>
    <definedName name="bspoi" localSheetId="0" hidden="1">{"TAB1",#N/A,TRUE,"GENERAL";"TAB2",#N/A,TRUE,"GENERAL";"TAB3",#N/A,TRUE,"GENERAL";"TAB4",#N/A,TRUE,"GENERAL";"TAB5",#N/A,TRUE,"GENERAL"}</definedName>
    <definedName name="bspoi" localSheetId="4" hidden="1">{"TAB1",#N/A,TRUE,"GENERAL";"TAB2",#N/A,TRUE,"GENERAL";"TAB3",#N/A,TRUE,"GENERAL";"TAB4",#N/A,TRUE,"GENERAL";"TAB5",#N/A,TRUE,"GENERAL"}</definedName>
    <definedName name="bspoi" hidden="1">{"TAB1",#N/A,TRUE,"GENERAL";"TAB2",#N/A,TRUE,"GENERAL";"TAB3",#N/A,TRUE,"GENERAL";"TAB4",#N/A,TRUE,"GENERAL";"TAB5",#N/A,TRUE,"GENERAL"}</definedName>
    <definedName name="bt" localSheetId="2" hidden="1">{"via1",#N/A,TRUE,"general";"via2",#N/A,TRUE,"general";"via3",#N/A,TRUE,"general"}</definedName>
    <definedName name="bt" localSheetId="0" hidden="1">{"via1",#N/A,TRUE,"general";"via2",#N/A,TRUE,"general";"via3",#N/A,TRUE,"general"}</definedName>
    <definedName name="bt" localSheetId="4" hidden="1">{"via1",#N/A,TRUE,"general";"via2",#N/A,TRUE,"general";"via3",#N/A,TRUE,"general"}</definedName>
    <definedName name="bt" hidden="1">{"via1",#N/A,TRUE,"general";"via2",#N/A,TRUE,"general";"via3",#N/A,TRUE,"general"}</definedName>
    <definedName name="btshgdfg">[57]Validaciones!#REF!</definedName>
    <definedName name="BTYJHTR" localSheetId="2" hidden="1">{"TAB1",#N/A,TRUE,"GENERAL";"TAB2",#N/A,TRUE,"GENERAL";"TAB3",#N/A,TRUE,"GENERAL";"TAB4",#N/A,TRUE,"GENERAL";"TAB5",#N/A,TRUE,"GENERAL"}</definedName>
    <definedName name="BTYJHTR" localSheetId="0" hidden="1">{"TAB1",#N/A,TRUE,"GENERAL";"TAB2",#N/A,TRUE,"GENERAL";"TAB3",#N/A,TRUE,"GENERAL";"TAB4",#N/A,TRUE,"GENERAL";"TAB5",#N/A,TRUE,"GENERAL"}</definedName>
    <definedName name="BTYJHTR" localSheetId="4" hidden="1">{"TAB1",#N/A,TRUE,"GENERAL";"TAB2",#N/A,TRUE,"GENERAL";"TAB3",#N/A,TRUE,"GENERAL";"TAB4",#N/A,TRUE,"GENERAL";"TAB5",#N/A,TRUE,"GENERAL"}</definedName>
    <definedName name="BTYJHTR" hidden="1">{"TAB1",#N/A,TRUE,"GENERAL";"TAB2",#N/A,TRUE,"GENERAL";"TAB3",#N/A,TRUE,"GENERAL";"TAB4",#N/A,TRUE,"GENERAL";"TAB5",#N/A,TRUE,"GENERAL"}</definedName>
    <definedName name="BUENO" localSheetId="2">'[109]ESTADO VÍA-CRIT.TECNICO'!#REF!&lt;2.5</definedName>
    <definedName name="BUENO" localSheetId="0">'[109]ESTADO VÍA-CRIT.TECNICO'!#REF!&lt;2.5</definedName>
    <definedName name="BUENO" localSheetId="4">'[109]ESTADO VÍA-CRIT.TECNICO'!#REF!&lt;2.5</definedName>
    <definedName name="BUENO">'[109]ESTADO VÍA-CRIT.TECNICO'!#REF!&lt;2.5</definedName>
    <definedName name="BUENO4006" localSheetId="2">#REF!</definedName>
    <definedName name="BUENO4006" localSheetId="0">#REF!</definedName>
    <definedName name="BUENO4006" localSheetId="4">#REF!</definedName>
    <definedName name="BUENO4006">#REF!</definedName>
    <definedName name="BUENO4006A" localSheetId="2">#REF!</definedName>
    <definedName name="BUENO4006A" localSheetId="0">#REF!</definedName>
    <definedName name="BUENO4006A" localSheetId="4">#REF!</definedName>
    <definedName name="BUENO4006A">#REF!</definedName>
    <definedName name="BUENO40CN01" localSheetId="2">#REF!</definedName>
    <definedName name="BUENO40CN01" localSheetId="0">#REF!</definedName>
    <definedName name="BUENO40CN01" localSheetId="4">#REF!</definedName>
    <definedName name="BUENO40CN01">#REF!</definedName>
    <definedName name="BUENO40CNA" localSheetId="2">#REF!</definedName>
    <definedName name="BUENO40CNA" localSheetId="0">#REF!</definedName>
    <definedName name="BUENO40CNA" localSheetId="4">#REF!</definedName>
    <definedName name="BUENO40CNA">#REF!</definedName>
    <definedName name="BUENO40CNB" localSheetId="2">#REF!</definedName>
    <definedName name="BUENO40CNB" localSheetId="0">#REF!</definedName>
    <definedName name="BUENO40CNB" localSheetId="4">#REF!</definedName>
    <definedName name="BUENO40CNB">#REF!</definedName>
    <definedName name="BUENO55CN01" localSheetId="2">#REF!</definedName>
    <definedName name="BUENO55CN01" localSheetId="0">#REF!</definedName>
    <definedName name="BUENO55CN01" localSheetId="4">#REF!</definedName>
    <definedName name="BUENO55CN01">#REF!</definedName>
    <definedName name="BUENO55CN03" localSheetId="2">#REF!</definedName>
    <definedName name="BUENO55CN03" localSheetId="0">#REF!</definedName>
    <definedName name="BUENO55CN03" localSheetId="4">#REF!</definedName>
    <definedName name="BUENO55CN03">#REF!</definedName>
    <definedName name="BUENO5607" localSheetId="2">#REF!</definedName>
    <definedName name="BUENO5607" localSheetId="0">#REF!</definedName>
    <definedName name="BUENO5607" localSheetId="4">#REF!</definedName>
    <definedName name="BUENO5607">#REF!</definedName>
    <definedName name="BUENOAFIR5607" localSheetId="2">#REF!</definedName>
    <definedName name="BUENOAFIR5607" localSheetId="0">#REF!</definedName>
    <definedName name="BUENOAFIR5607" localSheetId="4">#REF!</definedName>
    <definedName name="BUENOAFIR5607">#REF!</definedName>
    <definedName name="BuiltIn_Print_Area" localSheetId="2">#REF!</definedName>
    <definedName name="BuiltIn_Print_Area" localSheetId="0">#REF!</definedName>
    <definedName name="BuiltIn_Print_Area" localSheetId="4">#REF!</definedName>
    <definedName name="BuiltIn_Print_Area">#REF!</definedName>
    <definedName name="BuiltIn_Print_Area___0" localSheetId="2">#REF!</definedName>
    <definedName name="BuiltIn_Print_Area___0" localSheetId="0">#REF!</definedName>
    <definedName name="BuiltIn_Print_Area___0" localSheetId="4">#REF!</definedName>
    <definedName name="BuiltIn_Print_Area___0">#REF!</definedName>
    <definedName name="Buje_sanit__4_x2" localSheetId="2">#REF!</definedName>
    <definedName name="Buje_sanit__4_x2" localSheetId="0">#REF!</definedName>
    <definedName name="Buje_sanit__4_x2">#REF!</definedName>
    <definedName name="Buje_sanit__4_x2_11" localSheetId="2">#REF!</definedName>
    <definedName name="Buje_sanit__4_x2_11" localSheetId="0">#REF!</definedName>
    <definedName name="Buje_sanit__4_x2_11">#REF!</definedName>
    <definedName name="Buje_sanit__4_x3" localSheetId="2">#REF!</definedName>
    <definedName name="Buje_sanit__4_x3" localSheetId="0">#REF!</definedName>
    <definedName name="Buje_sanit__4_x3">#REF!</definedName>
    <definedName name="Buje_sanit__4_x3_11" localSheetId="2">#REF!</definedName>
    <definedName name="Buje_sanit__4_x3_11" localSheetId="0">#REF!</definedName>
    <definedName name="Buje_sanit__4_x3_11">#REF!</definedName>
    <definedName name="Bulldozer_Komatzu_D50A_15" localSheetId="2">#REF!</definedName>
    <definedName name="Bulldozer_Komatzu_D50A_15" localSheetId="0">#REF!</definedName>
    <definedName name="Bulldozer_Komatzu_D50A_15">#REF!</definedName>
    <definedName name="Bulldozer_Komatzu_D50A_15_11" localSheetId="2">#REF!</definedName>
    <definedName name="Bulldozer_Komatzu_D50A_15_11" localSheetId="0">#REF!</definedName>
    <definedName name="Bulldozer_Komatzu_D50A_15_11">#REF!</definedName>
    <definedName name="Bulldozer_Komatzu_D53A_16" localSheetId="2">#REF!</definedName>
    <definedName name="Bulldozer_Komatzu_D53A_16" localSheetId="0">#REF!</definedName>
    <definedName name="Bulldozer_Komatzu_D53A_16">#REF!</definedName>
    <definedName name="Bulldozer_Komatzu_D53A_16_11" localSheetId="2">#REF!</definedName>
    <definedName name="Bulldozer_Komatzu_D53A_16_11" localSheetId="0">#REF!</definedName>
    <definedName name="Bulldozer_Komatzu_D53A_16_11">#REF!</definedName>
    <definedName name="bvbc" localSheetId="2" hidden="1">{"TAB1",#N/A,TRUE,"GENERAL";"TAB2",#N/A,TRUE,"GENERAL";"TAB3",#N/A,TRUE,"GENERAL";"TAB4",#N/A,TRUE,"GENERAL";"TAB5",#N/A,TRUE,"GENERAL"}</definedName>
    <definedName name="bvbc" localSheetId="0" hidden="1">{"TAB1",#N/A,TRUE,"GENERAL";"TAB2",#N/A,TRUE,"GENERAL";"TAB3",#N/A,TRUE,"GENERAL";"TAB4",#N/A,TRUE,"GENERAL";"TAB5",#N/A,TRUE,"GENERAL"}</definedName>
    <definedName name="bvbc" localSheetId="4" hidden="1">{"TAB1",#N/A,TRUE,"GENERAL";"TAB2",#N/A,TRUE,"GENERAL";"TAB3",#N/A,TRUE,"GENERAL";"TAB4",#N/A,TRUE,"GENERAL";"TAB5",#N/A,TRUE,"GENERAL"}</definedName>
    <definedName name="bvbc" hidden="1">{"TAB1",#N/A,TRUE,"GENERAL";"TAB2",#N/A,TRUE,"GENERAL";"TAB3",#N/A,TRUE,"GENERAL";"TAB4",#N/A,TRUE,"GENERAL";"TAB5",#N/A,TRUE,"GENERAL"}</definedName>
    <definedName name="BVBVC" localSheetId="0">[83]!absc</definedName>
    <definedName name="BVBVC" localSheetId="4">[83]!absc</definedName>
    <definedName name="BVBVC">[83]!absc</definedName>
    <definedName name="bvcb" localSheetId="2" hidden="1">{"via1",#N/A,TRUE,"general";"via2",#N/A,TRUE,"general";"via3",#N/A,TRUE,"general"}</definedName>
    <definedName name="bvcb" localSheetId="0" hidden="1">{"via1",#N/A,TRUE,"general";"via2",#N/A,TRUE,"general";"via3",#N/A,TRUE,"general"}</definedName>
    <definedName name="bvcb" localSheetId="4" hidden="1">{"via1",#N/A,TRUE,"general";"via2",#N/A,TRUE,"general";"via3",#N/A,TRUE,"general"}</definedName>
    <definedName name="bvcb" hidden="1">{"via1",#N/A,TRUE,"general";"via2",#N/A,TRUE,"general";"via3",#N/A,TRUE,"general"}</definedName>
    <definedName name="bvn" localSheetId="2" hidden="1">{"via1",#N/A,TRUE,"general";"via2",#N/A,TRUE,"general";"via3",#N/A,TRUE,"general"}</definedName>
    <definedName name="bvn" localSheetId="0" hidden="1">{"via1",#N/A,TRUE,"general";"via2",#N/A,TRUE,"general";"via3",#N/A,TRUE,"general"}</definedName>
    <definedName name="bvn" localSheetId="4" hidden="1">{"via1",#N/A,TRUE,"general";"via2",#N/A,TRUE,"general";"via3",#N/A,TRUE,"general"}</definedName>
    <definedName name="bvn" hidden="1">{"via1",#N/A,TRUE,"general";"via2",#N/A,TRUE,"general";"via3",#N/A,TRUE,"general"}</definedName>
    <definedName name="bw" localSheetId="2">#REF!</definedName>
    <definedName name="bw" localSheetId="0">#REF!</definedName>
    <definedName name="bw" localSheetId="4">#REF!</definedName>
    <definedName name="bw">#REF!</definedName>
    <definedName name="by" localSheetId="2" hidden="1">{"via1",#N/A,TRUE,"general";"via2",#N/A,TRUE,"general";"via3",#N/A,TRUE,"general"}</definedName>
    <definedName name="by" localSheetId="0" hidden="1">{"via1",#N/A,TRUE,"general";"via2",#N/A,TRUE,"general";"via3",#N/A,TRUE,"general"}</definedName>
    <definedName name="by" localSheetId="4" hidden="1">{"via1",#N/A,TRUE,"general";"via2",#N/A,TRUE,"general";"via3",#N/A,TRUE,"general"}</definedName>
    <definedName name="by" hidden="1">{"via1",#N/A,TRUE,"general";"via2",#N/A,TRUE,"general";"via3",#N/A,TRUE,"general"}</definedName>
    <definedName name="BytMesInicioInctoMmto" localSheetId="2">#REF!</definedName>
    <definedName name="BytMesInicioInctoMmto" localSheetId="0">#REF!</definedName>
    <definedName name="BytMesInicioInctoMmto" localSheetId="4">#REF!</definedName>
    <definedName name="BytMesInicioInctoMmto">#REF!</definedName>
    <definedName name="C.1" localSheetId="2">#REF!</definedName>
    <definedName name="C.1" localSheetId="0">#REF!</definedName>
    <definedName name="C.1" localSheetId="4">#REF!</definedName>
    <definedName name="C.1">#REF!</definedName>
    <definedName name="C.10" localSheetId="2">#REF!</definedName>
    <definedName name="C.10" localSheetId="0">#REF!</definedName>
    <definedName name="C.10" localSheetId="4">#REF!</definedName>
    <definedName name="C.10">#REF!</definedName>
    <definedName name="C.11" localSheetId="2">#REF!</definedName>
    <definedName name="C.11" localSheetId="0">#REF!</definedName>
    <definedName name="C.11" localSheetId="4">#REF!</definedName>
    <definedName name="C.11">#REF!</definedName>
    <definedName name="C.2" localSheetId="2">#REF!</definedName>
    <definedName name="C.2" localSheetId="0">#REF!</definedName>
    <definedName name="C.2" localSheetId="4">#REF!</definedName>
    <definedName name="C.2">#REF!</definedName>
    <definedName name="C.3" localSheetId="2">#REF!</definedName>
    <definedName name="C.3" localSheetId="0">#REF!</definedName>
    <definedName name="C.3" localSheetId="4">#REF!</definedName>
    <definedName name="C.3">#REF!</definedName>
    <definedName name="C.4" localSheetId="2">#REF!</definedName>
    <definedName name="C.4" localSheetId="0">#REF!</definedName>
    <definedName name="C.4" localSheetId="4">#REF!</definedName>
    <definedName name="C.4">#REF!</definedName>
    <definedName name="C.5" localSheetId="2">#REF!</definedName>
    <definedName name="C.5" localSheetId="0">#REF!</definedName>
    <definedName name="C.5" localSheetId="4">#REF!</definedName>
    <definedName name="C.5">#REF!</definedName>
    <definedName name="C.6" localSheetId="2">#REF!</definedName>
    <definedName name="C.6" localSheetId="0">#REF!</definedName>
    <definedName name="C.6" localSheetId="4">#REF!</definedName>
    <definedName name="C.6">#REF!</definedName>
    <definedName name="C.7" localSheetId="2">#REF!</definedName>
    <definedName name="C.7" localSheetId="0">#REF!</definedName>
    <definedName name="C.7" localSheetId="4">#REF!</definedName>
    <definedName name="C.7">#REF!</definedName>
    <definedName name="C.8" localSheetId="2">#REF!</definedName>
    <definedName name="C.8" localSheetId="0">#REF!</definedName>
    <definedName name="C.8" localSheetId="4">#REF!</definedName>
    <definedName name="C.8">#REF!</definedName>
    <definedName name="C.9" localSheetId="2">#REF!</definedName>
    <definedName name="C.9" localSheetId="0">#REF!</definedName>
    <definedName name="C.9" localSheetId="4">#REF!</definedName>
    <definedName name="C.9">#REF!</definedName>
    <definedName name="C.CLAV" localSheetId="2">#REF!</definedName>
    <definedName name="C.CLAV" localSheetId="0">#REF!</definedName>
    <definedName name="C.CLAV" localSheetId="4">#REF!</definedName>
    <definedName name="C.CLAV">#REF!</definedName>
    <definedName name="C.FON" localSheetId="2">#REF!</definedName>
    <definedName name="C.FON" localSheetId="0">#REF!</definedName>
    <definedName name="C.FON" localSheetId="4">#REF!</definedName>
    <definedName name="C.FON">#REF!</definedName>
    <definedName name="C.LOM" localSheetId="2">#REF!</definedName>
    <definedName name="C.LOM" localSheetId="0">#REF!</definedName>
    <definedName name="C.LOM" localSheetId="4">#REF!</definedName>
    <definedName name="C.LOM">#REF!</definedName>
    <definedName name="C.RAS" localSheetId="2">#REF!</definedName>
    <definedName name="C.RAS" localSheetId="0">#REF!</definedName>
    <definedName name="C.RAS" localSheetId="4">#REF!</definedName>
    <definedName name="C.RAS">#REF!</definedName>
    <definedName name="C.TERR" localSheetId="2">#REF!</definedName>
    <definedName name="C.TERR" localSheetId="0">#REF!</definedName>
    <definedName name="C.TERR" localSheetId="4">#REF!</definedName>
    <definedName name="C.TERR">#REF!</definedName>
    <definedName name="C_" localSheetId="2">#REF!</definedName>
    <definedName name="C_" localSheetId="0">#REF!</definedName>
    <definedName name="C_" localSheetId="4">#REF!</definedName>
    <definedName name="C_">#REF!</definedName>
    <definedName name="C_1">'[27]00'!$D$5</definedName>
    <definedName name="C_10">'[27]00'!$D$20</definedName>
    <definedName name="C_11">'[27]00'!$D$21</definedName>
    <definedName name="C_12">'[27]00'!$D$22</definedName>
    <definedName name="C_13">'[27]00'!$D$23</definedName>
    <definedName name="C_14">'[27]00'!$D$26</definedName>
    <definedName name="C_15">'[27]00'!$D$27</definedName>
    <definedName name="C_16">'[27]00'!$D$28</definedName>
    <definedName name="C_17">'[27]00'!$D$31</definedName>
    <definedName name="C_18">'[27]00'!$D$32</definedName>
    <definedName name="C_19">'[27]00'!$D$33</definedName>
    <definedName name="C_2">'[27]00'!$D$6</definedName>
    <definedName name="C_20">'[27]00'!$D$34</definedName>
    <definedName name="C_21">'[27]00'!$D$35</definedName>
    <definedName name="C_22">'[27]00'!$D$36</definedName>
    <definedName name="C_23">'[27]00'!$D$38</definedName>
    <definedName name="C_24">'[27]00'!$D$39</definedName>
    <definedName name="C_25">'[27]00'!$D$40</definedName>
    <definedName name="C_26">'[27]00'!$D$41</definedName>
    <definedName name="C_27">'[27]00'!$D$42</definedName>
    <definedName name="C_28">'[27]00'!$D$43</definedName>
    <definedName name="C_29">'[27]00'!$D$45</definedName>
    <definedName name="C_3">'[27]00'!$D$7</definedName>
    <definedName name="C_30">'[27]00'!$D$46</definedName>
    <definedName name="C_31">'[27]00'!$D$47</definedName>
    <definedName name="C_32">'[27]00'!$D$48</definedName>
    <definedName name="C_33">'[27]00'!$D$49</definedName>
    <definedName name="C_34">'[27]00'!$D$50</definedName>
    <definedName name="C_35">'[27]00'!$D$57</definedName>
    <definedName name="C_36">'[27]00'!$D$58</definedName>
    <definedName name="C_37">'[27]00'!$D$63</definedName>
    <definedName name="C_38">'[27]00'!$D$64</definedName>
    <definedName name="C_39">'[27]00'!$D$65</definedName>
    <definedName name="C_4">'[27]00'!$D$8</definedName>
    <definedName name="C_40">'[27]00'!$D$66</definedName>
    <definedName name="C_41">'[27]00'!$D$67</definedName>
    <definedName name="C_5">'[27]00'!$D$9</definedName>
    <definedName name="C_6">'[27]00'!$D$10</definedName>
    <definedName name="C_7">'[27]00'!$D$11</definedName>
    <definedName name="C_9">'[27]00'!$D$19</definedName>
    <definedName name="C_Apus" comment="Codigo Apus">'[110]1_Preliminares'!$A$26</definedName>
    <definedName name="C_LOM" localSheetId="2">#REF!</definedName>
    <definedName name="C_LOM" localSheetId="0">#REF!</definedName>
    <definedName name="C_LOM" localSheetId="4">#REF!</definedName>
    <definedName name="C_LOM">#REF!</definedName>
    <definedName name="C47.3" localSheetId="2">#REF!</definedName>
    <definedName name="C47.3" localSheetId="0">#REF!</definedName>
    <definedName name="C47.3" localSheetId="4">#REF!</definedName>
    <definedName name="C47.3">#REF!</definedName>
    <definedName name="C900.2" localSheetId="2">#REF!</definedName>
    <definedName name="C900.2" localSheetId="0">#REF!</definedName>
    <definedName name="C900.2" localSheetId="4">#REF!</definedName>
    <definedName name="C900.2">#REF!</definedName>
    <definedName name="Ca" localSheetId="2">#REF!</definedName>
    <definedName name="Ca" localSheetId="0">#REF!</definedName>
    <definedName name="CA" localSheetId="4">[57]Validaciones!#REF!</definedName>
    <definedName name="CA">[57]Validaciones!#REF!</definedName>
    <definedName name="CAB">#N/A</definedName>
    <definedName name="CABALLETE" localSheetId="2">#REF!</definedName>
    <definedName name="CABALLETE" localSheetId="0">#REF!</definedName>
    <definedName name="CABALLETE">#REF!</definedName>
    <definedName name="CABALLETE_11" localSheetId="2">#REF!</definedName>
    <definedName name="CABALLETE_11" localSheetId="0">#REF!</definedName>
    <definedName name="CABALLETE_11">#REF!</definedName>
    <definedName name="Caballete_asbt_cemt" localSheetId="2">#REF!</definedName>
    <definedName name="Caballete_asbt_cemt" localSheetId="0">#REF!</definedName>
    <definedName name="Caballete_asbt_cemt">#REF!</definedName>
    <definedName name="Caballete_asbt_cemt_11" localSheetId="2">#REF!</definedName>
    <definedName name="Caballete_asbt_cemt_11" localSheetId="0">#REF!</definedName>
    <definedName name="Caballete_asbt_cemt_11">#REF!</definedName>
    <definedName name="CABALLETETOTAL" localSheetId="2">#REF!</definedName>
    <definedName name="CABALLETETOTAL" localSheetId="0">#REF!</definedName>
    <definedName name="CABALLETETOTAL">#REF!</definedName>
    <definedName name="CABALLETETOTAL_11" localSheetId="2">#REF!</definedName>
    <definedName name="CABALLETETOTAL_11" localSheetId="0">#REF!</definedName>
    <definedName name="CABALLETETOTAL_11">#REF!</definedName>
    <definedName name="Cabezas" localSheetId="2">#REF!</definedName>
    <definedName name="Cabezas" localSheetId="0">#REF!</definedName>
    <definedName name="Cabezas" localSheetId="4">#REF!</definedName>
    <definedName name="Cabezas">#REF!</definedName>
    <definedName name="Cable_cobre_N_2_thwn">'[56]LISTADO '!$F$57</definedName>
    <definedName name="Cable_cobre_N_6">'[56]LISTADO '!$F$59</definedName>
    <definedName name="Cable_N__6_AWG_CU" localSheetId="2">#REF!</definedName>
    <definedName name="Cable_N__6_AWG_CU" localSheetId="0">#REF!</definedName>
    <definedName name="Cable_N__6_AWG_CU">#REF!</definedName>
    <definedName name="Cable_N__6_AWG_CU_11" localSheetId="2">#REF!</definedName>
    <definedName name="Cable_N__6_AWG_CU_11" localSheetId="0">#REF!</definedName>
    <definedName name="Cable_N__6_AWG_CU_11">#REF!</definedName>
    <definedName name="Cable_N_2_desnudo">'[56]LISTADO '!$F$41</definedName>
    <definedName name="Cable_n_8">'[56]LISTADO '!$F$109</definedName>
    <definedName name="CACUCHA" localSheetId="2">#REF!</definedName>
    <definedName name="CACUCHA" localSheetId="0">#REF!</definedName>
    <definedName name="CACUCHA" localSheetId="4">#REF!</definedName>
    <definedName name="CACUCHA">#REF!</definedName>
    <definedName name="CADENERO">[47]PRECIOS!$B$14</definedName>
    <definedName name="caja" localSheetId="2">#REF!</definedName>
    <definedName name="caja" localSheetId="0">#REF!</definedName>
    <definedName name="caja">#REF!</definedName>
    <definedName name="Caja_2x4_PVC" localSheetId="2">#REF!</definedName>
    <definedName name="Caja_2x4_PVC" localSheetId="0">#REF!</definedName>
    <definedName name="Caja_2x4_PVC">#REF!</definedName>
    <definedName name="Caja_2x4_PVC_11" localSheetId="2">#REF!</definedName>
    <definedName name="Caja_2x4_PVC_11" localSheetId="0">#REF!</definedName>
    <definedName name="Caja_2x4_PVC_11">#REF!</definedName>
    <definedName name="Caja_galvanizada" localSheetId="2">#REF!</definedName>
    <definedName name="Caja_galvanizada" localSheetId="0">#REF!</definedName>
    <definedName name="Caja_galvanizada">#REF!</definedName>
    <definedName name="Caja_galvanizada_11" localSheetId="2">#REF!</definedName>
    <definedName name="Caja_galvanizada_11" localSheetId="0">#REF!</definedName>
    <definedName name="Caja_galvanizada_11">#REF!</definedName>
    <definedName name="Caja_octogonal_PVC" localSheetId="2">#REF!</definedName>
    <definedName name="Caja_octogonal_PVC" localSheetId="0">#REF!</definedName>
    <definedName name="Caja_octogonal_PVC">#REF!</definedName>
    <definedName name="Caja_octogonal_PVC_11" localSheetId="2">#REF!</definedName>
    <definedName name="Caja_octogonal_PVC_11" localSheetId="0">#REF!</definedName>
    <definedName name="Caja_octogonal_PVC_11">#REF!</definedName>
    <definedName name="CAJADESARE" localSheetId="2">#REF!</definedName>
    <definedName name="CAJADESARE" localSheetId="0">#REF!</definedName>
    <definedName name="CAJADESARE">#REF!</definedName>
    <definedName name="CAJADESARE_11" localSheetId="2">#REF!</definedName>
    <definedName name="CAJADESARE_11" localSheetId="0">#REF!</definedName>
    <definedName name="CAJADESARE_11">#REF!</definedName>
    <definedName name="Cajas_2_4">'[56]LISTADO '!$F$79</definedName>
    <definedName name="Cajas_octogonales">'[56]LISTADO '!$F$78</definedName>
    <definedName name="CAJAS60" localSheetId="2">#REF!</definedName>
    <definedName name="CAJAS60" localSheetId="0">#REF!</definedName>
    <definedName name="CAJAS60">#REF!</definedName>
    <definedName name="CAJAS60_11" localSheetId="2">#REF!</definedName>
    <definedName name="CAJAS60_11" localSheetId="0">#REF!</definedName>
    <definedName name="CAJAS60_11">#REF!</definedName>
    <definedName name="CALCULO" localSheetId="2">#REF!</definedName>
    <definedName name="CALCULO" localSheetId="0">#REF!</definedName>
    <definedName name="CALCULO">#REF!</definedName>
    <definedName name="calculopozos1">'[11]CALCULO POI'!$B$120:$C$154</definedName>
    <definedName name="CALCULOS">'[11]CALCULO POI'!$B$118:$CV$154</definedName>
    <definedName name="CALCULOSALCANTARILLADO">'[11]CALCULO POI'!$B$324:$BP$360</definedName>
    <definedName name="Calidad" localSheetId="2">#REF!</definedName>
    <definedName name="Calidad" localSheetId="0">#REF!</definedName>
    <definedName name="Calidad" localSheetId="4">#REF!</definedName>
    <definedName name="Calidad" localSheetId="5">#REF!</definedName>
    <definedName name="calidad">#REF!</definedName>
    <definedName name="CAM_CAIDA" localSheetId="2">#REF!</definedName>
    <definedName name="CAM_CAIDA" localSheetId="0">#REF!</definedName>
    <definedName name="CAM_CAIDA" localSheetId="4">#REF!</definedName>
    <definedName name="CAM_CAIDA">#REF!</definedName>
    <definedName name="cambio">'[111]PSM05-055'!$C$289</definedName>
    <definedName name="CAMD" localSheetId="0">[83]!absc</definedName>
    <definedName name="CAMD" localSheetId="4">[83]!absc</definedName>
    <definedName name="CAMD">[83]!absc</definedName>
    <definedName name="Camion" localSheetId="2">#REF!</definedName>
    <definedName name="Camion" localSheetId="0">#REF!</definedName>
    <definedName name="Camion">#REF!</definedName>
    <definedName name="Camion_11" localSheetId="2">#REF!</definedName>
    <definedName name="Camion_11" localSheetId="0">#REF!</definedName>
    <definedName name="Camion_11">#REF!</definedName>
    <definedName name="Campamento" localSheetId="2">#REF!</definedName>
    <definedName name="Campamento" localSheetId="0">#REF!</definedName>
    <definedName name="Campamento" localSheetId="4">#REF!</definedName>
    <definedName name="Campamento">#REF!</definedName>
    <definedName name="CANECAS" localSheetId="2">#REF!</definedName>
    <definedName name="CANECAS" localSheetId="0">#REF!</definedName>
    <definedName name="CANECAS" localSheetId="4">#REF!</definedName>
    <definedName name="CANECAS">#REF!</definedName>
    <definedName name="CANGURO" localSheetId="2">#REF!</definedName>
    <definedName name="CANGURO" localSheetId="0">#REF!</definedName>
    <definedName name="CANGURO" localSheetId="4">#REF!</definedName>
    <definedName name="CANGURO">#REF!</definedName>
    <definedName name="CanonesMedida" localSheetId="2">#REF!</definedName>
    <definedName name="CanonesMedida" localSheetId="0">#REF!</definedName>
    <definedName name="CanonesMedida" localSheetId="4">#REF!</definedName>
    <definedName name="CanonesMedida">#REF!</definedName>
    <definedName name="CanonFcro" localSheetId="2">#REF!</definedName>
    <definedName name="CanonFcro" localSheetId="0">#REF!</definedName>
    <definedName name="CanonFcro" localSheetId="4">#REF!</definedName>
    <definedName name="CanonFcro">#REF!</definedName>
    <definedName name="CanonImpuestos" localSheetId="2">#REF!</definedName>
    <definedName name="CanonImpuestos" localSheetId="0">#REF!</definedName>
    <definedName name="CanonImpuestos" localSheetId="4">#REF!</definedName>
    <definedName name="CanonImpuestos">#REF!</definedName>
    <definedName name="CanonMedidaEspecial" localSheetId="2">#REF!</definedName>
    <definedName name="CanonMedidaEspecial" localSheetId="0">#REF!</definedName>
    <definedName name="CanonMedidaEspecial" localSheetId="4">#REF!</definedName>
    <definedName name="CanonMedidaEspecial">#REF!</definedName>
    <definedName name="CanonMmto" localSheetId="2">#REF!</definedName>
    <definedName name="CanonMmto" localSheetId="0">#REF!</definedName>
    <definedName name="CanonMmto" localSheetId="4">#REF!</definedName>
    <definedName name="CanonMmto">#REF!</definedName>
    <definedName name="CanonSeguro" localSheetId="2">#REF!</definedName>
    <definedName name="CanonSeguro" localSheetId="0">#REF!</definedName>
    <definedName name="CanonSeguro" localSheetId="4">#REF!</definedName>
    <definedName name="CanonSeguro">#REF!</definedName>
    <definedName name="CanonSoat" localSheetId="2">#REF!</definedName>
    <definedName name="CanonSoat" localSheetId="0">#REF!</definedName>
    <definedName name="CanonSoat" localSheetId="4">#REF!</definedName>
    <definedName name="CanonSoat">#REF!</definedName>
    <definedName name="CanonTotal" localSheetId="2">#REF!</definedName>
    <definedName name="CanonTotal" localSheetId="0">#REF!</definedName>
    <definedName name="CanonTotal" localSheetId="4">#REF!</definedName>
    <definedName name="CanonTotal">#REF!</definedName>
    <definedName name="CanonTramites" localSheetId="2">#REF!</definedName>
    <definedName name="CanonTramites" localSheetId="0">#REF!</definedName>
    <definedName name="CanonTramites" localSheetId="4">#REF!</definedName>
    <definedName name="CanonTramites">#REF!</definedName>
    <definedName name="CANT" localSheetId="2">#REF!</definedName>
    <definedName name="CANT" localSheetId="0">#REF!</definedName>
    <definedName name="CANT" localSheetId="4">#REF!</definedName>
    <definedName name="CANT">#REF!</definedName>
    <definedName name="CANT1.1" localSheetId="2">#REF!</definedName>
    <definedName name="CANT1.1" localSheetId="0">#REF!</definedName>
    <definedName name="CANT1.1" localSheetId="4">#REF!</definedName>
    <definedName name="CANT1.1">#REF!</definedName>
    <definedName name="CANT1.2" localSheetId="2">#REF!</definedName>
    <definedName name="CANT1.2" localSheetId="0">#REF!</definedName>
    <definedName name="CANT1.2" localSheetId="4">#REF!</definedName>
    <definedName name="CANT1.2">#REF!</definedName>
    <definedName name="CANT1.3" localSheetId="2">#REF!</definedName>
    <definedName name="CANT1.3" localSheetId="0">#REF!</definedName>
    <definedName name="CANT1.3" localSheetId="4">#REF!</definedName>
    <definedName name="CANT1.3">#REF!</definedName>
    <definedName name="CANT1.5" localSheetId="2">#REF!</definedName>
    <definedName name="CANT1.5" localSheetId="0">#REF!</definedName>
    <definedName name="CANT1.5" localSheetId="4">#REF!</definedName>
    <definedName name="CANT1.5">#REF!</definedName>
    <definedName name="CANT1.6" localSheetId="2">#REF!</definedName>
    <definedName name="CANT1.6" localSheetId="0">#REF!</definedName>
    <definedName name="CANT1.6" localSheetId="4">#REF!</definedName>
    <definedName name="CANT1.6">#REF!</definedName>
    <definedName name="CANT1.7" localSheetId="2">#REF!</definedName>
    <definedName name="CANT1.7" localSheetId="0">#REF!</definedName>
    <definedName name="CANT1.7" localSheetId="4">#REF!</definedName>
    <definedName name="CANT1.7">#REF!</definedName>
    <definedName name="CANT1.9" localSheetId="2">#REF!</definedName>
    <definedName name="CANT1.9" localSheetId="0">#REF!</definedName>
    <definedName name="CANT1.9" localSheetId="4">#REF!</definedName>
    <definedName name="CANT1.9">#REF!</definedName>
    <definedName name="CANT2.11" localSheetId="2">#REF!</definedName>
    <definedName name="CANT2.11" localSheetId="0">#REF!</definedName>
    <definedName name="CANT2.11" localSheetId="4">#REF!</definedName>
    <definedName name="CANT2.11">#REF!</definedName>
    <definedName name="CANT2.12" localSheetId="2">#REF!</definedName>
    <definedName name="CANT2.12" localSheetId="0">#REF!</definedName>
    <definedName name="CANT2.12" localSheetId="4">#REF!</definedName>
    <definedName name="CANT2.12">#REF!</definedName>
    <definedName name="CANT2.2" localSheetId="2">#REF!</definedName>
    <definedName name="CANT2.2" localSheetId="0">#REF!</definedName>
    <definedName name="CANT2.2" localSheetId="4">#REF!</definedName>
    <definedName name="CANT2.2">#REF!</definedName>
    <definedName name="CANT2.3" localSheetId="2">#REF!</definedName>
    <definedName name="CANT2.3" localSheetId="0">#REF!</definedName>
    <definedName name="CANT2.3" localSheetId="4">#REF!</definedName>
    <definedName name="CANT2.3">#REF!</definedName>
    <definedName name="CANT2.4" localSheetId="2">#REF!</definedName>
    <definedName name="CANT2.4" localSheetId="0">#REF!</definedName>
    <definedName name="CANT2.4" localSheetId="4">#REF!</definedName>
    <definedName name="CANT2.4">#REF!</definedName>
    <definedName name="CANT8.1" localSheetId="2">#REF!</definedName>
    <definedName name="CANT8.1" localSheetId="0">#REF!</definedName>
    <definedName name="CANT8.1" localSheetId="4">#REF!</definedName>
    <definedName name="CANT8.1">#REF!</definedName>
    <definedName name="CANT8.2" localSheetId="2">#REF!</definedName>
    <definedName name="CANT8.2" localSheetId="0">#REF!</definedName>
    <definedName name="CANT8.2" localSheetId="4">#REF!</definedName>
    <definedName name="CANT8.2">#REF!</definedName>
    <definedName name="CANT8.3" localSheetId="2">#REF!</definedName>
    <definedName name="CANT8.3" localSheetId="0">#REF!</definedName>
    <definedName name="CANT8.3" localSheetId="4">#REF!</definedName>
    <definedName name="CANT8.3">#REF!</definedName>
    <definedName name="CANT8.4" localSheetId="2">#REF!</definedName>
    <definedName name="CANT8.4" localSheetId="0">#REF!</definedName>
    <definedName name="CANT8.4" localSheetId="4">#REF!</definedName>
    <definedName name="CANT8.4">#REF!</definedName>
    <definedName name="CANT8.5" localSheetId="2">#REF!</definedName>
    <definedName name="CANT8.5" localSheetId="0">#REF!</definedName>
    <definedName name="CANT8.5" localSheetId="4">#REF!</definedName>
    <definedName name="CANT8.5">#REF!</definedName>
    <definedName name="CANT8.6" localSheetId="2">#REF!</definedName>
    <definedName name="CANT8.6" localSheetId="0">#REF!</definedName>
    <definedName name="CANT8.6" localSheetId="4">#REF!</definedName>
    <definedName name="CANT8.6">#REF!</definedName>
    <definedName name="CANT8.7" localSheetId="2">#REF!</definedName>
    <definedName name="CANT8.7" localSheetId="0">#REF!</definedName>
    <definedName name="CANT8.7" localSheetId="4">#REF!</definedName>
    <definedName name="CANT8.7">#REF!</definedName>
    <definedName name="CANTDS">[112]Modelo!$J$7:$J$10,[112]Modelo!$J$13:$J$27,[112]Modelo!$J$30:$J$33,[112]Modelo!$J$36:$J$40</definedName>
    <definedName name="CANTIDADES" localSheetId="2">#REF!</definedName>
    <definedName name="CANTIDADES" localSheetId="0">#REF!</definedName>
    <definedName name="Cantidades" localSheetId="4">[57]Validaciones!#REF!</definedName>
    <definedName name="Cantidades">[57]Validaciones!#REF!</definedName>
    <definedName name="CANTIDADESDEOBRA">'[11]CALCULO POI'!$B$161:$R$196</definedName>
    <definedName name="CAOLIN" localSheetId="2">#REF!</definedName>
    <definedName name="CAOLIN" localSheetId="0">#REF!</definedName>
    <definedName name="CAOLIN">#REF!</definedName>
    <definedName name="cap" localSheetId="2">#REF!</definedName>
    <definedName name="cap" localSheetId="0">#REF!</definedName>
    <definedName name="cap" localSheetId="4">#REF!</definedName>
    <definedName name="cap">#REF!</definedName>
    <definedName name="CAP.1">[113]PPTO!$C$9</definedName>
    <definedName name="CAP.2">[113]PPTO!$C$13</definedName>
    <definedName name="CAP.3">[113]PPTO!$C$20</definedName>
    <definedName name="CAP.4">[114]PPTO!$C$37</definedName>
    <definedName name="CAP.5">[114]PPTO!$C$44</definedName>
    <definedName name="CAP.6">[114]PPTO!$C$50</definedName>
    <definedName name="CAP.7">[114]PPTO!$C$60</definedName>
    <definedName name="CAP.8">[114]PPTO!$C$73</definedName>
    <definedName name="CAP.9">[114]PPTO!$C$79</definedName>
    <definedName name="Capa" localSheetId="2">#REF!</definedName>
    <definedName name="Capa" localSheetId="0">#REF!</definedName>
    <definedName name="Capa" localSheetId="4">#REF!</definedName>
    <definedName name="Capa">#REF!</definedName>
    <definedName name="Capacete_2">'[56]LISTADO '!$F$80</definedName>
    <definedName name="CapActividad" localSheetId="2">#REF!</definedName>
    <definedName name="CapActividad" localSheetId="0">#REF!</definedName>
    <definedName name="CapActividad" localSheetId="4">#REF!</definedName>
    <definedName name="CapActividad">#REF!</definedName>
    <definedName name="CAPATAZ_I">"TABLA1"</definedName>
    <definedName name="CapCom" localSheetId="2">#REF!</definedName>
    <definedName name="CapCom" localSheetId="0">#REF!</definedName>
    <definedName name="CapCom" localSheetId="4">#REF!</definedName>
    <definedName name="CapCom">#REF!</definedName>
    <definedName name="CapComponent" localSheetId="2">#REF!</definedName>
    <definedName name="CapComponent" localSheetId="0">#REF!</definedName>
    <definedName name="CapComponent" localSheetId="4">#REF!</definedName>
    <definedName name="CapComponent">#REF!</definedName>
    <definedName name="CapexFac">[103]Sensitivities!$I$13</definedName>
    <definedName name="CapFinanciera1">#REF!</definedName>
    <definedName name="CapFinanciera2">#REF!</definedName>
    <definedName name="CapFinanciera3">#REF!</definedName>
    <definedName name="CapFinanciera4">#REF!</definedName>
    <definedName name="CapitalCongelado" localSheetId="2">#REF!</definedName>
    <definedName name="CapitalCongelado" localSheetId="0">#REF!</definedName>
    <definedName name="CapitalCongelado" localSheetId="4">#REF!</definedName>
    <definedName name="CapitalCongelado">#REF!</definedName>
    <definedName name="Capitulo">[115]Capitulos!$B$1:$B$65536</definedName>
    <definedName name="CAPITULO1" localSheetId="2">#REF!</definedName>
    <definedName name="CAPITULO1" localSheetId="0">#REF!</definedName>
    <definedName name="CAPITULO1" localSheetId="4">#REF!</definedName>
    <definedName name="CAPITULO1">#REF!</definedName>
    <definedName name="CAPITULO10" localSheetId="2">#REF!</definedName>
    <definedName name="CAPITULO10" localSheetId="0">#REF!</definedName>
    <definedName name="CAPITULO10" localSheetId="4">#REF!</definedName>
    <definedName name="CAPITULO10">#REF!</definedName>
    <definedName name="CAPITULO11" localSheetId="2">#REF!</definedName>
    <definedName name="CAPITULO11" localSheetId="0">#REF!</definedName>
    <definedName name="CAPITULO11" localSheetId="4">#REF!</definedName>
    <definedName name="CAPITULO11">#REF!</definedName>
    <definedName name="CAPITULO12" localSheetId="2">#REF!</definedName>
    <definedName name="CAPITULO12" localSheetId="0">#REF!</definedName>
    <definedName name="CAPITULO12" localSheetId="4">#REF!</definedName>
    <definedName name="CAPITULO12">#REF!</definedName>
    <definedName name="CAPITULO13" localSheetId="2">#REF!</definedName>
    <definedName name="CAPITULO13" localSheetId="0">#REF!</definedName>
    <definedName name="CAPITULO13" localSheetId="4">#REF!</definedName>
    <definedName name="CAPITULO13">#REF!</definedName>
    <definedName name="CAPITULO14" localSheetId="2">#REF!</definedName>
    <definedName name="CAPITULO14" localSheetId="0">#REF!</definedName>
    <definedName name="CAPITULO14" localSheetId="4">#REF!</definedName>
    <definedName name="CAPITULO14">#REF!</definedName>
    <definedName name="CAPITULO15" localSheetId="2">#REF!</definedName>
    <definedName name="CAPITULO15" localSheetId="0">#REF!</definedName>
    <definedName name="CAPITULO15" localSheetId="4">#REF!</definedName>
    <definedName name="CAPITULO15">#REF!</definedName>
    <definedName name="CAPITULO16" localSheetId="2">#REF!</definedName>
    <definedName name="CAPITULO16" localSheetId="0">#REF!</definedName>
    <definedName name="CAPITULO16" localSheetId="4">#REF!</definedName>
    <definedName name="CAPITULO16">#REF!</definedName>
    <definedName name="CAPITULO17" localSheetId="2">#REF!</definedName>
    <definedName name="CAPITULO17" localSheetId="0">#REF!</definedName>
    <definedName name="CAPITULO17" localSheetId="4">#REF!</definedName>
    <definedName name="CAPITULO17">#REF!</definedName>
    <definedName name="CAPITULO18" localSheetId="2">#REF!</definedName>
    <definedName name="CAPITULO18" localSheetId="0">#REF!</definedName>
    <definedName name="CAPITULO18" localSheetId="4">#REF!</definedName>
    <definedName name="CAPITULO18">#REF!</definedName>
    <definedName name="CAPITULO19" localSheetId="2">#REF!</definedName>
    <definedName name="CAPITULO19" localSheetId="0">#REF!</definedName>
    <definedName name="CAPITULO19" localSheetId="4">#REF!</definedName>
    <definedName name="CAPITULO19">#REF!</definedName>
    <definedName name="CAPITULO2" localSheetId="2">#REF!</definedName>
    <definedName name="CAPITULO2" localSheetId="0">#REF!</definedName>
    <definedName name="CAPITULO2" localSheetId="4">#REF!</definedName>
    <definedName name="CAPITULO2">#REF!</definedName>
    <definedName name="CAPITULO20" localSheetId="2">#REF!</definedName>
    <definedName name="CAPITULO20" localSheetId="0">#REF!</definedName>
    <definedName name="CAPITULO20" localSheetId="4">#REF!</definedName>
    <definedName name="CAPITULO20">#REF!</definedName>
    <definedName name="CAPITULO21" localSheetId="2">#REF!</definedName>
    <definedName name="CAPITULO21" localSheetId="0">#REF!</definedName>
    <definedName name="CAPITULO21" localSheetId="4">#REF!</definedName>
    <definedName name="CAPITULO21">#REF!</definedName>
    <definedName name="CAPITULO3" localSheetId="2">#REF!</definedName>
    <definedName name="CAPITULO3" localSheetId="0">#REF!</definedName>
    <definedName name="CAPITULO3" localSheetId="4">#REF!</definedName>
    <definedName name="CAPITULO3">#REF!</definedName>
    <definedName name="CAPITULO4" localSheetId="2">#REF!</definedName>
    <definedName name="CAPITULO4" localSheetId="0">#REF!</definedName>
    <definedName name="CAPITULO4" localSheetId="4">#REF!</definedName>
    <definedName name="CAPITULO4">#REF!</definedName>
    <definedName name="CAPITULO5" localSheetId="2">#REF!</definedName>
    <definedName name="CAPITULO5" localSheetId="0">#REF!</definedName>
    <definedName name="CAPITULO5" localSheetId="4">#REF!</definedName>
    <definedName name="CAPITULO5">#REF!</definedName>
    <definedName name="CAPITULO6" localSheetId="2">#REF!</definedName>
    <definedName name="CAPITULO6" localSheetId="0">#REF!</definedName>
    <definedName name="CAPITULO6" localSheetId="4">#REF!</definedName>
    <definedName name="CAPITULO6">#REF!</definedName>
    <definedName name="CAPITULO7" localSheetId="2">#REF!</definedName>
    <definedName name="CAPITULO7" localSheetId="0">#REF!</definedName>
    <definedName name="CAPITULO7" localSheetId="4">#REF!</definedName>
    <definedName name="CAPITULO7">#REF!</definedName>
    <definedName name="CAPITULO8" localSheetId="2">#REF!</definedName>
    <definedName name="CAPITULO8" localSheetId="0">#REF!</definedName>
    <definedName name="CAPITULO8" localSheetId="4">#REF!</definedName>
    <definedName name="CAPITULO8">#REF!</definedName>
    <definedName name="CAPITULO9" localSheetId="2">#REF!</definedName>
    <definedName name="CAPITULO9" localSheetId="0">#REF!</definedName>
    <definedName name="CAPITULO9" localSheetId="4">#REF!</definedName>
    <definedName name="CAPITULO9">#REF!</definedName>
    <definedName name="CapituloII" localSheetId="2">#REF!</definedName>
    <definedName name="CapituloII" localSheetId="0">#REF!</definedName>
    <definedName name="CapituloII" localSheetId="4">#REF!</definedName>
    <definedName name="CapituloII">#REF!</definedName>
    <definedName name="CapituloIII" localSheetId="2">#REF!</definedName>
    <definedName name="CapituloIII" localSheetId="0">#REF!</definedName>
    <definedName name="CapituloIII" localSheetId="4">#REF!</definedName>
    <definedName name="CapituloIII">#REF!</definedName>
    <definedName name="CapituloIV" localSheetId="2">#REF!</definedName>
    <definedName name="CapituloIV" localSheetId="0">#REF!</definedName>
    <definedName name="CapituloIV" localSheetId="4">#REF!</definedName>
    <definedName name="CapituloIV">#REF!</definedName>
    <definedName name="CAPITULOS">'[116]INFORMACION '!$A$3:$A$14</definedName>
    <definedName name="CapResumen" localSheetId="2">#REF!</definedName>
    <definedName name="CapResumen" localSheetId="0">#REF!</definedName>
    <definedName name="CapResumen" localSheetId="4">#REF!</definedName>
    <definedName name="CapResumen">#REF!</definedName>
    <definedName name="CapTecnica1">#REF!</definedName>
    <definedName name="CapTecnica2">#REF!</definedName>
    <definedName name="CARBUROTOT" localSheetId="2">#REF!</definedName>
    <definedName name="CARBUROTOT" localSheetId="0">#REF!</definedName>
    <definedName name="CARBUROTOT">#REF!</definedName>
    <definedName name="CARBUROTOT_11" localSheetId="2">#REF!</definedName>
    <definedName name="CARBUROTOT_11" localSheetId="0">#REF!</definedName>
    <definedName name="CARBUROTOT_11">#REF!</definedName>
    <definedName name="CARGA">#N/A</definedName>
    <definedName name="Cargador_Dresser_515B" localSheetId="2">#REF!</definedName>
    <definedName name="Cargador_Dresser_515B" localSheetId="0">#REF!</definedName>
    <definedName name="Cargador_Dresser_515B">#REF!</definedName>
    <definedName name="Cargador_Dresser_515B_11" localSheetId="2">#REF!</definedName>
    <definedName name="Cargador_Dresser_515B_11" localSheetId="0">#REF!</definedName>
    <definedName name="Cargador_Dresser_515B_11">#REF!</definedName>
    <definedName name="CARGOS">[57]Validaciones!$AS$3:$AS$7</definedName>
    <definedName name="carlos" localSheetId="2">#REF!</definedName>
    <definedName name="carlos" localSheetId="0">#REF!</definedName>
    <definedName name="CARLOS" localSheetId="4">DATE(YEAR(CANTIDADES!Loan_Start),MONTH(CANTIDADES!Loan_Start)+Payment_Number,DAY(CANTIDADES!Loan_Start))</definedName>
    <definedName name="CARLOS">DATE(YEAR(Loan_Start),MONTH(Loan_Start)+Payment_Number,DAY(Loan_Start))</definedName>
    <definedName name="CAROL" localSheetId="2">'[63]precios-básicos2002'!$C$12:$C$56</definedName>
    <definedName name="CAROL" localSheetId="0">'[63]precios-básicos2002'!$C$12:$C$56</definedName>
    <definedName name="CAROL">'[63]precios-básicos2002'!$C$12:$C$56</definedName>
    <definedName name="carol1" localSheetId="2">'[64]precios-básicos2002'!$C$12:$C$56</definedName>
    <definedName name="carol1" localSheetId="0">'[64]precios-básicos2002'!$C$12:$C$56</definedName>
    <definedName name="carol1">'[64]precios-básicos2002'!$C$12:$C$56</definedName>
    <definedName name="CARRETERAS" localSheetId="2">[63]DATOS!$A$9</definedName>
    <definedName name="CARRETERAS" localSheetId="0">[63]DATOS!$A$9</definedName>
    <definedName name="CARRETERAS">[63]DATOS!$A$9</definedName>
    <definedName name="casa">[57]Validaciones!#REF!</definedName>
    <definedName name="casas">[117]Viviendas!$A$1</definedName>
    <definedName name="casda">[57]Validaciones!#REF!</definedName>
    <definedName name="case">[57]Validaciones!#REF!</definedName>
    <definedName name="CASETONES" localSheetId="2">#REF!</definedName>
    <definedName name="CASETONES" localSheetId="0">#REF!</definedName>
    <definedName name="CASETONES">#REF!</definedName>
    <definedName name="CASETONES_11" localSheetId="2">#REF!</definedName>
    <definedName name="CASETONES_11" localSheetId="0">#REF!</definedName>
    <definedName name="CASETONES_11">#REF!</definedName>
    <definedName name="CASQ" localSheetId="2">[118]FACTORES!#REF!</definedName>
    <definedName name="CASQ" localSheetId="0">[118]FACTORES!#REF!</definedName>
    <definedName name="CASQ" localSheetId="4">[118]FACTORES!#REF!</definedName>
    <definedName name="CASQ">[118]FACTORES!#REF!</definedName>
    <definedName name="CASR" localSheetId="2">[57]Validaciones!#REF!</definedName>
    <definedName name="CASR" localSheetId="0">[57]Validaciones!#REF!</definedName>
    <definedName name="CASR" localSheetId="4">[57]Validaciones!#REF!</definedName>
    <definedName name="CASR">[57]Validaciones!#REF!</definedName>
    <definedName name="cat">[119]Parameters!$I$31</definedName>
    <definedName name="Cat1Life">[120]Parameters!$I$31</definedName>
    <definedName name="Cat1Rate">[120]Parameters!$J$31</definedName>
    <definedName name="Cat1Salvage">[103]Deprec!$H$58</definedName>
    <definedName name="Cat2Life">[121]Index!$T$66</definedName>
    <definedName name="Cat2Rate">[121]Index!$U$66</definedName>
    <definedName name="Cat3Life">[120]Parameters!$I$33</definedName>
    <definedName name="Cat3Rate">[120]Parameters!$J$33</definedName>
    <definedName name="Cat3Salvage">[103]Deprec!$H$132</definedName>
    <definedName name="Cat4Life">[120]Parameters!$I$34</definedName>
    <definedName name="Cat4Rate">[120]Parameters!$J$34</definedName>
    <definedName name="Cat4Salvage">[103]Deprec!$H$132</definedName>
    <definedName name="cau" localSheetId="2">#REF!</definedName>
    <definedName name="cau" localSheetId="0">#REF!</definedName>
    <definedName name="cau">#REF!</definedName>
    <definedName name="causa" localSheetId="2">#REF!</definedName>
    <definedName name="causa" localSheetId="0">#REF!</definedName>
    <definedName name="causa" localSheetId="4">#REF!</definedName>
    <definedName name="causa">#REF!</definedName>
    <definedName name="CB" localSheetId="2">#REF!</definedName>
    <definedName name="CB" localSheetId="0">#REF!</definedName>
    <definedName name="CB" localSheetId="4">#REF!</definedName>
    <definedName name="CB">#REF!</definedName>
    <definedName name="Cc" localSheetId="2">#REF!</definedName>
    <definedName name="Cc" localSheetId="0">#REF!</definedName>
    <definedName name="cc" localSheetId="4">#REF!</definedName>
    <definedName name="cc">#REF!</definedName>
    <definedName name="cccc" localSheetId="2">#REF!</definedName>
    <definedName name="cccc" localSheetId="0">#REF!</definedName>
    <definedName name="cccc">#REF!</definedName>
    <definedName name="ccccc" localSheetId="2" hidden="1">{"TAB1",#N/A,TRUE,"GENERAL";"TAB2",#N/A,TRUE,"GENERAL";"TAB3",#N/A,TRUE,"GENERAL";"TAB4",#N/A,TRUE,"GENERAL";"TAB5",#N/A,TRUE,"GENERAL"}</definedName>
    <definedName name="ccccc" localSheetId="0" hidden="1">{"TAB1",#N/A,TRUE,"GENERAL";"TAB2",#N/A,TRUE,"GENERAL";"TAB3",#N/A,TRUE,"GENERAL";"TAB4",#N/A,TRUE,"GENERAL";"TAB5",#N/A,TRUE,"GENERAL"}</definedName>
    <definedName name="ccccc" localSheetId="4" hidden="1">{"TAB1",#N/A,TRUE,"GENERAL";"TAB2",#N/A,TRUE,"GENERAL";"TAB3",#N/A,TRUE,"GENERAL";"TAB4",#N/A,TRUE,"GENERAL";"TAB5",#N/A,TRUE,"GENERAL"}</definedName>
    <definedName name="ccccc" hidden="1">{"TAB1",#N/A,TRUE,"GENERAL";"TAB2",#N/A,TRUE,"GENERAL";"TAB3",#N/A,TRUE,"GENERAL";"TAB4",#N/A,TRUE,"GENERAL";"TAB5",#N/A,TRUE,"GENERAL"}</definedName>
    <definedName name="CCCCCC" localSheetId="2">'[122]A. P. U.'!#REF!</definedName>
    <definedName name="CCCCCC" localSheetId="0">'[122]A. P. U.'!#REF!</definedName>
    <definedName name="CCCCCC" localSheetId="4">'[122]A. P. U.'!#REF!</definedName>
    <definedName name="CCCCCC">'[122]A. P. U.'!#REF!</definedName>
    <definedName name="ccto210" localSheetId="2">#REF!</definedName>
    <definedName name="ccto210" localSheetId="0">#REF!</definedName>
    <definedName name="ccto210" localSheetId="4">#REF!</definedName>
    <definedName name="ccto210">#REF!</definedName>
    <definedName name="cd" localSheetId="2">[123]Hoja1!$C$81</definedName>
    <definedName name="cd" localSheetId="0">[123]Hoja1!$C$81</definedName>
    <definedName name="cd" localSheetId="4">#REF!</definedName>
    <definedName name="cd">#REF!</definedName>
    <definedName name="CD_Aseo_ON" localSheetId="2">#REF!</definedName>
    <definedName name="CD_Aseo_ON" localSheetId="0">#REF!</definedName>
    <definedName name="CD_Aseo_ON">#REF!</definedName>
    <definedName name="CD_Caja_Med.Gas" localSheetId="2">#REF!</definedName>
    <definedName name="CD_Caja_Med.Gas" localSheetId="0">#REF!</definedName>
    <definedName name="CD_Caja_Med.Gas">#REF!</definedName>
    <definedName name="CD_Esmalte" localSheetId="2">#REF!</definedName>
    <definedName name="CD_Esmalte" localSheetId="0">#REF!</definedName>
    <definedName name="CD_Esmalte">#REF!</definedName>
    <definedName name="CD_Marmolina" localSheetId="2">#REF!</definedName>
    <definedName name="CD_Marmolina" localSheetId="0">#REF!</definedName>
    <definedName name="CD_Marmolina">#REF!</definedName>
    <definedName name="CD_Resanes" localSheetId="2">#REF!</definedName>
    <definedName name="CD_Resanes" localSheetId="0">#REF!</definedName>
    <definedName name="CD_Resanes">#REF!</definedName>
    <definedName name="CD_Retiro_Esc." localSheetId="2">#REF!</definedName>
    <definedName name="CD_Retiro_Esc." localSheetId="0">#REF!</definedName>
    <definedName name="CD_Retiro_Esc.">#REF!</definedName>
    <definedName name="CD_Silcoplast" localSheetId="2">#REF!</definedName>
    <definedName name="CD_Silcoplast" localSheetId="0">#REF!</definedName>
    <definedName name="CD_Silcoplast">#REF!</definedName>
    <definedName name="CD_Tierra_Negra" localSheetId="2">#REF!</definedName>
    <definedName name="CD_Tierra_Negra" localSheetId="0">#REF!</definedName>
    <definedName name="CD_Tierra_Negra">#REF!</definedName>
    <definedName name="CD_Vinilo" localSheetId="2">#REF!</definedName>
    <definedName name="CD_Vinilo" localSheetId="0">#REF!</definedName>
    <definedName name="CD_Vinilo">#REF!</definedName>
    <definedName name="CdadCalidad" localSheetId="2">#REF!</definedName>
    <definedName name="CdadCalidad" localSheetId="0">#REF!</definedName>
    <definedName name="CdadCalidad" localSheetId="4">#REF!</definedName>
    <definedName name="CdadCalidad">#REF!</definedName>
    <definedName name="CdadCalidades" localSheetId="2">#REF!</definedName>
    <definedName name="CdadCalidades" localSheetId="0">#REF!</definedName>
    <definedName name="CdadCalidades" localSheetId="4">#REF!</definedName>
    <definedName name="CdadCalidades">#REF!</definedName>
    <definedName name="CdadNoFactura" localSheetId="2">#REF!</definedName>
    <definedName name="CdadNoFactura" localSheetId="0">#REF!</definedName>
    <definedName name="CdadNoFactura" localSheetId="4">#REF!</definedName>
    <definedName name="CdadNoFactura">#REF!</definedName>
    <definedName name="CdadNoFacturables" localSheetId="2">#REF!</definedName>
    <definedName name="CdadNoFacturables" localSheetId="0">#REF!</definedName>
    <definedName name="CdadNoFacturables" localSheetId="4">#REF!</definedName>
    <definedName name="CdadNoFacturables">#REF!</definedName>
    <definedName name="CdadProfesional" localSheetId="2">#REF!</definedName>
    <definedName name="CdadProfesional" localSheetId="0">#REF!</definedName>
    <definedName name="CdadProfesional" localSheetId="4">#REF!</definedName>
    <definedName name="CdadProfesional">#REF!</definedName>
    <definedName name="CdadProfesionales" localSheetId="2">#REF!</definedName>
    <definedName name="CdadProfesionales" localSheetId="0">#REF!</definedName>
    <definedName name="CdadProfesionales" localSheetId="4">#REF!</definedName>
    <definedName name="CdadProfesionales">#REF!</definedName>
    <definedName name="CdadTecnico" localSheetId="2">#REF!</definedName>
    <definedName name="CdadTecnico" localSheetId="0">#REF!</definedName>
    <definedName name="CdadTecnico" localSheetId="4">#REF!</definedName>
    <definedName name="CdadTecnico">#REF!</definedName>
    <definedName name="CdadTecnicos" localSheetId="2">#REF!</definedName>
    <definedName name="CdadTecnicos" localSheetId="0">#REF!</definedName>
    <definedName name="CdadTecnicos" localSheetId="4">#REF!</definedName>
    <definedName name="CdadTecnicos">#REF!</definedName>
    <definedName name="cdcdc" localSheetId="2" hidden="1">{"via1",#N/A,TRUE,"general";"via2",#N/A,TRUE,"general";"via3",#N/A,TRUE,"general"}</definedName>
    <definedName name="cdcdc" localSheetId="0" hidden="1">{"via1",#N/A,TRUE,"general";"via2",#N/A,TRUE,"general";"via3",#N/A,TRUE,"general"}</definedName>
    <definedName name="cdcdc" localSheetId="4" hidden="1">{"via1",#N/A,TRUE,"general";"via2",#N/A,TRUE,"general";"via3",#N/A,TRUE,"general"}</definedName>
    <definedName name="cdcdc" hidden="1">{"via1",#N/A,TRUE,"general";"via2",#N/A,TRUE,"general";"via3",#N/A,TRUE,"general"}</definedName>
    <definedName name="CDctrl" localSheetId="2">[84]CDItem!$G$8</definedName>
    <definedName name="CDctrl" localSheetId="0">[84]CDItem!$G$8</definedName>
    <definedName name="CDctrl" localSheetId="4">[85]CDItem!$G$8</definedName>
    <definedName name="CDctrl">[86]CDItem!$G$8</definedName>
    <definedName name="CDLLA" localSheetId="2">#REF!</definedName>
    <definedName name="CDLLA" localSheetId="0">#REF!</definedName>
    <definedName name="CDLLA" localSheetId="4">#REF!</definedName>
    <definedName name="CDLLA">#REF!</definedName>
    <definedName name="cds" localSheetId="2" hidden="1">{#N/A,#N/A,FALSE,"sumi ";#N/A,#N/A,FALSE,"RESUMEN"}</definedName>
    <definedName name="cds" localSheetId="0" hidden="1">{#N/A,#N/A,FALSE,"sumi ";#N/A,#N/A,FALSE,"RESUMEN"}</definedName>
    <definedName name="cds" localSheetId="4" hidden="1">{#N/A,#N/A,FALSE,"sumi ";#N/A,#N/A,FALSE,"RESUMEN"}</definedName>
    <definedName name="cds" hidden="1">{#N/A,#N/A,FALSE,"sumi ";#N/A,#N/A,FALSE,"RESUMEN"}</definedName>
    <definedName name="CDS_V_INDICES_CIRCUITO_CAUSA" localSheetId="2">#REF!</definedName>
    <definedName name="CDS_V_INDICES_CIRCUITO_CAUSA" localSheetId="0">#REF!</definedName>
    <definedName name="CDS_V_INDICES_CIRCUITO_CAUSA" localSheetId="4">#REF!</definedName>
    <definedName name="CDS_V_INDICES_CIRCUITO_CAUSA">#REF!</definedName>
    <definedName name="Ce" localSheetId="2">#REF!</definedName>
    <definedName name="Ce" localSheetId="0">#REF!</definedName>
    <definedName name="CE" localSheetId="4">[67]!absc</definedName>
    <definedName name="CE">[67]!absc</definedName>
    <definedName name="CEBLANCO" localSheetId="2">#REF!</definedName>
    <definedName name="CEBLANCO" localSheetId="0">#REF!</definedName>
    <definedName name="CEBLANCO">#REF!</definedName>
    <definedName name="ceerf" localSheetId="2" hidden="1">{"TAB1",#N/A,TRUE,"GENERAL";"TAB2",#N/A,TRUE,"GENERAL";"TAB3",#N/A,TRUE,"GENERAL";"TAB4",#N/A,TRUE,"GENERAL";"TAB5",#N/A,TRUE,"GENERAL"}</definedName>
    <definedName name="ceerf" localSheetId="0" hidden="1">{"TAB1",#N/A,TRUE,"GENERAL";"TAB2",#N/A,TRUE,"GENERAL";"TAB3",#N/A,TRUE,"GENERAL";"TAB4",#N/A,TRUE,"GENERAL";"TAB5",#N/A,TRUE,"GENERAL"}</definedName>
    <definedName name="ceerf" localSheetId="4" hidden="1">{"TAB1",#N/A,TRUE,"GENERAL";"TAB2",#N/A,TRUE,"GENERAL";"TAB3",#N/A,TRUE,"GENERAL";"TAB4",#N/A,TRUE,"GENERAL";"TAB5",#N/A,TRUE,"GENERAL"}</definedName>
    <definedName name="ceerf" hidden="1">{"TAB1",#N/A,TRUE,"GENERAL";"TAB2",#N/A,TRUE,"GENERAL";"TAB3",#N/A,TRUE,"GENERAL";"TAB4",#N/A,TRUE,"GENERAL";"TAB5",#N/A,TRUE,"GENERAL"}</definedName>
    <definedName name="CELADOR" localSheetId="2">#REF!</definedName>
    <definedName name="CELADOR" localSheetId="0">#REF!</definedName>
    <definedName name="CELADOR">#REF!</definedName>
    <definedName name="CEM">[75]INSUMOS!$D$275</definedName>
    <definedName name="CEMENTBLAN." localSheetId="2">#REF!</definedName>
    <definedName name="CEMENTBLAN." localSheetId="0">#REF!</definedName>
    <definedName name="CEMENTBLAN.">#REF!</definedName>
    <definedName name="CEMENTBLAN._11" localSheetId="2">#REF!</definedName>
    <definedName name="CEMENTBLAN._11" localSheetId="0">#REF!</definedName>
    <definedName name="CEMENTBLAN._11">#REF!</definedName>
    <definedName name="CEMENTO" localSheetId="2">[124]Insum!$A$3:$H$63</definedName>
    <definedName name="CEMENTO" localSheetId="0">[124]Insum!$A$3:$H$63</definedName>
    <definedName name="CEMENTO" localSheetId="4">[124]Insum!$A$3:$H$63</definedName>
    <definedName name="CEMENTO">#REF!</definedName>
    <definedName name="Cemento_11" localSheetId="2">#REF!</definedName>
    <definedName name="Cemento_11" localSheetId="0">#REF!</definedName>
    <definedName name="Cemento_11">#REF!</definedName>
    <definedName name="Cemento_Blanco" localSheetId="2">#REF!</definedName>
    <definedName name="Cemento_Blanco" localSheetId="0">#REF!</definedName>
    <definedName name="Cemento_Blanco">#REF!</definedName>
    <definedName name="Cemento_Blanco_11" localSheetId="2">#REF!</definedName>
    <definedName name="Cemento_Blanco_11" localSheetId="0">#REF!</definedName>
    <definedName name="Cemento_Blanco_11">#REF!</definedName>
    <definedName name="Cemento_gris_Portland_tipo_I">'[125]lista de precio'!$B$11</definedName>
    <definedName name="CENEFAMALLA" localSheetId="2">#REF!</definedName>
    <definedName name="CENEFAMALLA" localSheetId="0">#REF!</definedName>
    <definedName name="CENEFAMALLA">#REF!</definedName>
    <definedName name="CENEFAMALLA_11" localSheetId="2">#REF!</definedName>
    <definedName name="CENEFAMALLA_11" localSheetId="0">#REF!</definedName>
    <definedName name="CENEFAMALLA_11">#REF!</definedName>
    <definedName name="Cera_para_pisos" localSheetId="2">'[82]L. MAT.'!#REF!</definedName>
    <definedName name="Cera_para_pisos" localSheetId="0">'[82]L. MAT.'!#REF!</definedName>
    <definedName name="Cera_para_pisos">'[82]L. MAT.'!#REF!</definedName>
    <definedName name="Cerradura_de_perilla" localSheetId="2">#REF!</definedName>
    <definedName name="Cerradura_de_perilla" localSheetId="0">#REF!</definedName>
    <definedName name="Cerradura_de_perilla">#REF!</definedName>
    <definedName name="Cerradura_de_perilla_11" localSheetId="2">#REF!</definedName>
    <definedName name="Cerradura_de_perilla_11" localSheetId="0">#REF!</definedName>
    <definedName name="Cerradura_de_perilla_11">#REF!</definedName>
    <definedName name="cesped" localSheetId="2">[126]Mater!#REF!</definedName>
    <definedName name="cesped" localSheetId="0">[126]Mater!#REF!</definedName>
    <definedName name="cesped" localSheetId="4">[126]Mater!#REF!</definedName>
    <definedName name="cesped">[126]Mater!#REF!</definedName>
    <definedName name="Cf" localSheetId="2">#REF!</definedName>
    <definedName name="Cf" localSheetId="0">#REF!</definedName>
    <definedName name="Cf" localSheetId="4">#REF!</definedName>
    <definedName name="Cf">#REF!</definedName>
    <definedName name="Cg" localSheetId="2">#REF!</definedName>
    <definedName name="Cg" localSheetId="0">#REF!</definedName>
    <definedName name="Cg" localSheetId="4">#REF!</definedName>
    <definedName name="Cg">#REF!</definedName>
    <definedName name="Ch" localSheetId="2">#REF!</definedName>
    <definedName name="Ch" localSheetId="0">#REF!</definedName>
    <definedName name="Ch" localSheetId="4">#REF!</definedName>
    <definedName name="Ch">#REF!</definedName>
    <definedName name="CH_Infra_Capex">[127]Workings!$H$299:$BR$299</definedName>
    <definedName name="CHECK">IF(AND('[128]Ppto completo'!$D1='[128]Ppto completo'!$D1,'[128]Ppto completo'!$E1='[128]Ppto completo'!$E1,'[128]Ppto completo'!$F1='[128]Ppto completo'!$F1),"ok","ojo")</definedName>
    <definedName name="CHEQUE3_4" localSheetId="2">#REF!</definedName>
    <definedName name="CHEQUE3_4" localSheetId="0">#REF!</definedName>
    <definedName name="CHEQUE3_4">#REF!</definedName>
    <definedName name="CHEQUE3_4_11" localSheetId="2">#REF!</definedName>
    <definedName name="CHEQUE3_4_11" localSheetId="0">#REF!</definedName>
    <definedName name="CHEQUE3_4_11">#REF!</definedName>
    <definedName name="CHINA" localSheetId="2">#REF!</definedName>
    <definedName name="CHINA" localSheetId="0">#REF!</definedName>
    <definedName name="CHINA">#REF!</definedName>
    <definedName name="China_11" localSheetId="2">#REF!</definedName>
    <definedName name="China_11" localSheetId="0">#REF!</definedName>
    <definedName name="China_11">#REF!</definedName>
    <definedName name="chofer" localSheetId="2">#REF!</definedName>
    <definedName name="chofer" localSheetId="0">#REF!</definedName>
    <definedName name="chofer">#REF!</definedName>
    <definedName name="Ci" localSheetId="2">#REF!</definedName>
    <definedName name="Ci" localSheetId="0">#REF!</definedName>
    <definedName name="Ci" localSheetId="4">#REF!</definedName>
    <definedName name="Ci">#REF!</definedName>
    <definedName name="CIELORASOTOT" localSheetId="2">#REF!</definedName>
    <definedName name="CIELORASOTOT" localSheetId="0">#REF!</definedName>
    <definedName name="CIELORASOTOT">#REF!</definedName>
    <definedName name="CIELORASOTOT_11" localSheetId="2">#REF!</definedName>
    <definedName name="CIELORASOTOT_11" localSheetId="0">#REF!</definedName>
    <definedName name="CIELORASOTOT_11">#REF!</definedName>
    <definedName name="CILIND">[129]TUBERIA!$AE$10:$AE$14</definedName>
    <definedName name="CINTA" localSheetId="2">#REF!</definedName>
    <definedName name="CINTA" localSheetId="0">#REF!</definedName>
    <definedName name="CINTA" localSheetId="4">#REF!</definedName>
    <definedName name="CINTA">#REF!</definedName>
    <definedName name="Cinta_Schotch_super_33">'[56]LISTADO '!$F$64</definedName>
    <definedName name="Cinta_scotch_23">'[56]LISTADO '!$F$65</definedName>
    <definedName name="CINTA_V_15" localSheetId="2">#REF!</definedName>
    <definedName name="CINTA_V_15" localSheetId="0">#REF!</definedName>
    <definedName name="CINTA_V_15">#REF!</definedName>
    <definedName name="CINTAAISLANTE">[130]Materiales!$C$25</definedName>
    <definedName name="CINTAAISLANTE1">[131]Materiales!$C$25</definedName>
    <definedName name="CIR" localSheetId="0">IF([132]!LG=9,IF(ISERROR([132]!PVT),"",[132]!PVT),"")</definedName>
    <definedName name="CIR" localSheetId="4">IF([132]!LG=9,IF(ISERROR([132]!PVT),"",[132]!PVT),"")</definedName>
    <definedName name="CIR">IF([132]!LG=9,IF(ISERROR([132]!PVT),"",[132]!PVT),"")</definedName>
    <definedName name="CIRCUITOS">[133]Circuitos!$C$2:$C$891</definedName>
    <definedName name="CIRCUNVALAR" localSheetId="2">#REF!</definedName>
    <definedName name="CIRCUNVALAR" localSheetId="0">#REF!</definedName>
    <definedName name="CIRCUNVALAR" localSheetId="4">#REF!</definedName>
    <definedName name="CIRCUNVALAR">#REF!</definedName>
    <definedName name="Ciudades">[134]Insumos!$B$1813:$B$1912</definedName>
    <definedName name="Cj" localSheetId="2">#REF!</definedName>
    <definedName name="Cj" localSheetId="0">#REF!</definedName>
    <definedName name="Cj" localSheetId="4">#REF!</definedName>
    <definedName name="Cj">#REF!</definedName>
    <definedName name="Ck" localSheetId="2">#REF!</definedName>
    <definedName name="Ck" localSheetId="0">#REF!</definedName>
    <definedName name="Ck" localSheetId="4">#REF!</definedName>
    <definedName name="Ck">#REF!</definedName>
    <definedName name="ckodxfkop" localSheetId="2">[57]Validaciones!#REF!</definedName>
    <definedName name="ckodxfkop" localSheetId="0">[57]Validaciones!#REF!</definedName>
    <definedName name="ckodxfkop" localSheetId="4">[57]Validaciones!#REF!</definedName>
    <definedName name="ckodxfkop">[57]Validaciones!#REF!</definedName>
    <definedName name="CL" localSheetId="2">#REF!</definedName>
    <definedName name="CL" localSheetId="0">#REF!</definedName>
    <definedName name="CL" localSheetId="4">'[95]CIRCUITOS CODENSA'!#REF!</definedName>
    <definedName name="CL">'[95]CIRCUITOS CODENSA'!#REF!</definedName>
    <definedName name="clase" localSheetId="2">#REF!</definedName>
    <definedName name="clase" localSheetId="0">#REF!</definedName>
    <definedName name="clase" localSheetId="4">#REF!</definedName>
    <definedName name="clase">#REF!</definedName>
    <definedName name="ClaseOfer">[57]Validaciones!$K$3:$K$11</definedName>
    <definedName name="CLASIFIC">[43]Datos!$V$3:$V$646</definedName>
    <definedName name="class2">'[97]REF - Listas'!$D$27:$D$28</definedName>
    <definedName name="class3">'[97]REF - Listas'!$F$4:$F$7</definedName>
    <definedName name="classification">'[97]REF - Listas'!$D$15:$D$24</definedName>
    <definedName name="clavos" localSheetId="2">#REF!</definedName>
    <definedName name="clavos" localSheetId="0">#REF!</definedName>
    <definedName name="clavos">#REF!</definedName>
    <definedName name="Cll" localSheetId="2">#REF!</definedName>
    <definedName name="Cll" localSheetId="0">#REF!</definedName>
    <definedName name="Cll" localSheetId="4">#REF!</definedName>
    <definedName name="Cll">#REF!</definedName>
    <definedName name="CLOSETTOT" localSheetId="2">#REF!</definedName>
    <definedName name="CLOSETTOT" localSheetId="0">#REF!</definedName>
    <definedName name="CLOSETTOT">#REF!</definedName>
    <definedName name="CLOSETTOT_11" localSheetId="2">#REF!</definedName>
    <definedName name="CLOSETTOT_11" localSheetId="0">#REF!</definedName>
    <definedName name="CLOSETTOT_11">#REF!</definedName>
    <definedName name="Cm" localSheetId="2">#REF!</definedName>
    <definedName name="Cm" localSheetId="0">#REF!</definedName>
    <definedName name="Cm" localSheetId="4">#REF!</definedName>
    <definedName name="Cm">#REF!</definedName>
    <definedName name="CMina">[135]Cuentas!$P$11:$P$111</definedName>
    <definedName name="Cn" localSheetId="2">#REF!</definedName>
    <definedName name="Cn" localSheetId="0">#REF!</definedName>
    <definedName name="Cn" localSheetId="4">#REF!</definedName>
    <definedName name="Cn">#REF!</definedName>
    <definedName name="CNT_M">[112]Modelo!$H$13:$H$27</definedName>
    <definedName name="Cñ" localSheetId="2">#REF!</definedName>
    <definedName name="Cñ" localSheetId="0">#REF!</definedName>
    <definedName name="Cñ" localSheetId="4">#REF!</definedName>
    <definedName name="Cñ">#REF!</definedName>
    <definedName name="Co" localSheetId="2">#REF!</definedName>
    <definedName name="Co" localSheetId="0">#REF!</definedName>
    <definedName name="co" localSheetId="4">#REF!</definedName>
    <definedName name="co">#REF!</definedName>
    <definedName name="CoalPriceFac">[103]Sensitivities!$I$10</definedName>
    <definedName name="CobroSuspencion">"Elipse 8"</definedName>
    <definedName name="CodAPU">[57]Validaciones!$AR$3:$AR$185</definedName>
    <definedName name="CODIGO" localSheetId="2">#REF!</definedName>
    <definedName name="CODIGO" localSheetId="0">#REF!</definedName>
    <definedName name="Codigo" comment="Codigo Insumo" localSheetId="4">[110]Insumos!$A$4:$A$1772</definedName>
    <definedName name="Codigo" comment="Codigo Insumo" localSheetId="5">[110]Insumos!$A$4:$A$1772</definedName>
    <definedName name="codigo">MAX(#REF!)+1</definedName>
    <definedName name="codigo_actividad" localSheetId="3">+IF(LEN(#REF!)=9,#REF!,IF(LEN(#REF!)=9,"",#REF!))</definedName>
    <definedName name="codigo_actividad" localSheetId="1">+IF(LEN(#REF!)=9,#REF!,IF(LEN(#REF!)=9,"",#REF!))</definedName>
    <definedName name="codigo_actividad">+IF(LEN(#REF!)=9,#REF!,IF(LEN(#REF!)=9,"",#REF!))</definedName>
    <definedName name="Codigo_M.Obra" comment="Mano de obra ">[110]M.Obra!$A$35:$A$43</definedName>
    <definedName name="codigos">[136]Banderas!$A:$A</definedName>
    <definedName name="CODO_45___3__GRAN_RADIO_C_x_E" localSheetId="2">#REF!</definedName>
    <definedName name="CODO_45___3__GRAN_RADIO_C_x_E" localSheetId="0">#REF!</definedName>
    <definedName name="CODO_45___3__GRAN_RADIO_C_x_E">#REF!</definedName>
    <definedName name="CODO_45___3__P.V.C" localSheetId="2">#REF!</definedName>
    <definedName name="CODO_45___3__P.V.C" localSheetId="0">#REF!</definedName>
    <definedName name="CODO_45___3__P.V.C">#REF!</definedName>
    <definedName name="CODO_45__2__P.V.C" localSheetId="2">#REF!</definedName>
    <definedName name="CODO_45__2__P.V.C" localSheetId="0">#REF!</definedName>
    <definedName name="CODO_45__2__P.V.C">#REF!</definedName>
    <definedName name="CODO_90___3__GRAN_RADIO_C_x_E" localSheetId="2">#REF!</definedName>
    <definedName name="CODO_90___3__GRAN_RADIO_C_x_E" localSheetId="0">#REF!</definedName>
    <definedName name="CODO_90___3__GRAN_RADIO_C_x_E">#REF!</definedName>
    <definedName name="CODO_90___3__P.V.C" localSheetId="2">#REF!</definedName>
    <definedName name="CODO_90___3__P.V.C" localSheetId="0">#REF!</definedName>
    <definedName name="CODO_90___3__P.V.C">#REF!</definedName>
    <definedName name="CODO_90_x_3__B_x_B" localSheetId="2">#REF!</definedName>
    <definedName name="CODO_90_x_3__B_x_B" localSheetId="0">#REF!</definedName>
    <definedName name="CODO_90_x_3__B_x_B">#REF!</definedName>
    <definedName name="CODO_90_x_3__B_x_EL" localSheetId="2">#REF!</definedName>
    <definedName name="CODO_90_x_3__B_x_EL" localSheetId="0">#REF!</definedName>
    <definedName name="CODO_90_x_3__B_x_EL">#REF!</definedName>
    <definedName name="CODO_P.V.C_90___1_2" localSheetId="2">#REF!</definedName>
    <definedName name="CODO_P.V.C_90___1_2" localSheetId="0">#REF!</definedName>
    <definedName name="CODO_P.V.C_90___1_2">#REF!</definedName>
    <definedName name="Codo_Pres.._1" localSheetId="2">#REF!</definedName>
    <definedName name="Codo_Pres.._1" localSheetId="0">#REF!</definedName>
    <definedName name="Codo_Pres.._1">#REF!</definedName>
    <definedName name="Codo_Pres.._1_11" localSheetId="2">#REF!</definedName>
    <definedName name="Codo_Pres.._1_11" localSheetId="0">#REF!</definedName>
    <definedName name="Codo_Pres.._1_11">#REF!</definedName>
    <definedName name="Codo_Pres._1_2" localSheetId="2">#REF!</definedName>
    <definedName name="Codo_Pres._1_2" localSheetId="0">#REF!</definedName>
    <definedName name="Codo_Pres._1_2">#REF!</definedName>
    <definedName name="Codo_Pres._1_2_11" localSheetId="2">#REF!</definedName>
    <definedName name="Codo_Pres._1_2_11" localSheetId="0">#REF!</definedName>
    <definedName name="Codo_Pres._1_2_11">#REF!</definedName>
    <definedName name="Codo_Pres._3_4" localSheetId="2">#REF!</definedName>
    <definedName name="Codo_Pres._3_4" localSheetId="0">#REF!</definedName>
    <definedName name="Codo_Pres._3_4">#REF!</definedName>
    <definedName name="Codo_Pres._3_4_11" localSheetId="2">#REF!</definedName>
    <definedName name="Codo_Pres._3_4_11" localSheetId="0">#REF!</definedName>
    <definedName name="Codo_Pres._3_4_11">#REF!</definedName>
    <definedName name="Codo_Sanit._2" localSheetId="2">#REF!</definedName>
    <definedName name="Codo_Sanit._2" localSheetId="0">#REF!</definedName>
    <definedName name="Codo_Sanit._2">#REF!</definedName>
    <definedName name="Codo_Sanit._2_11" localSheetId="2">#REF!</definedName>
    <definedName name="Codo_Sanit._2_11" localSheetId="0">#REF!</definedName>
    <definedName name="Codo_Sanit._2_11">#REF!</definedName>
    <definedName name="Codo_Sanit._3" localSheetId="2">#REF!</definedName>
    <definedName name="Codo_Sanit._3" localSheetId="0">#REF!</definedName>
    <definedName name="Codo_Sanit._3">#REF!</definedName>
    <definedName name="Codo_Sanit._3_11" localSheetId="2">#REF!</definedName>
    <definedName name="Codo_Sanit._3_11" localSheetId="0">#REF!</definedName>
    <definedName name="Codo_Sanit._3_11">#REF!</definedName>
    <definedName name="Codo_Sanit._4" localSheetId="2">#REF!</definedName>
    <definedName name="Codo_Sanit._4" localSheetId="0">#REF!</definedName>
    <definedName name="Codo_Sanit._4">#REF!</definedName>
    <definedName name="Codo_Sanit._4_11" localSheetId="2">#REF!</definedName>
    <definedName name="Codo_Sanit._4_11" localSheetId="0">#REF!</definedName>
    <definedName name="Codo_Sanit._4_11">#REF!</definedName>
    <definedName name="Codos_PVC_3">'[82]L. MAT.'!#REF!</definedName>
    <definedName name="coe" localSheetId="2">#REF!</definedName>
    <definedName name="coe" localSheetId="0">#REF!</definedName>
    <definedName name="coe">#REF!</definedName>
    <definedName name="coeficienterugosidad">'[11]INFORMACIÓN REFERENCIA'!$B$90:$C$101</definedName>
    <definedName name="COL_A_APU">IF([128]apu!$B1="","",IF(LEN([128]apu!$B1)=9,[128]apu!$B1,[128]apu!$A1048576))</definedName>
    <definedName name="COL_A_AUX">IF([128]Auxiliares!$B1="","",IF([128]Auxiliares!$B1048576="",[128]Auxiliares!$B1,[128]Auxiliares!$A1048576))</definedName>
    <definedName name="COL_B">IF(LEFT('[128]Ppto completo'!$D1,5)='[128]Ppto completo'!$D1,"",(LEFT('[128]Ppto completo'!$D1,5)))</definedName>
    <definedName name="COL_C">LEFT('[128]Ppto completo'!$D1,2)</definedName>
    <definedName name="COL_G">IFERROR(VLOOKUP('[128]Ppto completo'!$D1,'[128]CO Teatro'!$A$1:$AB$65536,7,0),0)</definedName>
    <definedName name="COL_H">IF(LEN('[128]Ppto completo'!$D1)=9,ROUNDUP(SUM('[128]Ppto completo'!$G1:$G1),0),"")</definedName>
    <definedName name="COL_J">IF(LEN('[128]Ppto completo'!$D1)=9,'[128]Ppto completo'!$G1*'[128]Ppto completo'!$I1,"")</definedName>
    <definedName name="COL_J_APU">IF([128]apu!$B1="","",IF(VLOOKUP([128]apu!$B1,[128]Insumos!$D$1:$J$65536,7,FALSE)="",LEFT([128]apu!$B1,2),VLOOKUP([128]apu!$B1,[128]Insumos!$D$1:$J$65536,7,FALSE)))</definedName>
    <definedName name="COL_J_AUX">IF([128]Auxiliares!$B1="","",IF(VLOOKUP([128]Auxiliares!XEW1,[128]Insumos!XEY$1:A$65536,7,FALSE)="",LEFT([128]Auxiliares!$B1,2),VLOOKUP([128]Auxiliares!XEW1,[128]Insumos!XEY$1:A$65536,7,FALSE)))</definedName>
    <definedName name="COL_K_PPTO">IF(LEN('[128]Ppto completo'!XEX1)=5,SUMIF('[128]Ppto completo'!$B$1:$B$65536,'[128]Ppto completo'!$D1,'[128]Ppto completo'!$J$1:$J$65536),"")</definedName>
    <definedName name="COL_L">IF('[128]Ppto completo'!$K1="",SUMIF('[128]Ppto completo'!$C$1:$C$65536,'[128]Ppto completo'!$D1,'[128]Ppto completo'!$K$1:$K$65536),"")</definedName>
    <definedName name="COL_M">IF(LEN('[128]Ppto completo'!$D1)=2,'[128]Ppto completo'!$L1/SUMIF('[128]Ppto completo'!$C$1:$C$65536,"&gt;&lt;""",'[128]Ppto completo'!$L$1:$L$65536),"")</definedName>
    <definedName name="COL_M_APU">IF([128]apu!$B1="","",IF(VLOOKUP([128]apu!$B1,[128]Insumos!$D$1:$J$65536,7,FALSE)="",LEFT([128]apu!$B1,2),VLOOKUP([128]apu!$B1,[128]Insumos!$D$1:$J$65536,7,FALSE)))</definedName>
    <definedName name="COLAMARRE2" localSheetId="2">#REF!</definedName>
    <definedName name="COLAMARRE2" localSheetId="0">#REF!</definedName>
    <definedName name="COLAMARRE2">#REF!</definedName>
    <definedName name="COLAMARRE2_11" localSheetId="2">#REF!</definedName>
    <definedName name="COLAMARRE2_11" localSheetId="0">#REF!</definedName>
    <definedName name="COLAMARRE2_11">#REF!</definedName>
    <definedName name="COLLAR_DE_DERIVACION_2____1_2" localSheetId="2">#REF!</definedName>
    <definedName name="COLLAR_DE_DERIVACION_2____1_2" localSheetId="0">#REF!</definedName>
    <definedName name="COLLAR_DE_DERIVACION_2____1_2">#REF!</definedName>
    <definedName name="COLLAR_DE_DERIVACION_3____1_2" localSheetId="2">#REF!</definedName>
    <definedName name="COLLAR_DE_DERIVACION_3____1_2" localSheetId="0">#REF!</definedName>
    <definedName name="COLLAR_DE_DERIVACION_3____1_2">#REF!</definedName>
    <definedName name="COLLAR_DE_DERIVACION_DE_HF_DE_3____1_2__PARA_INSTALACION_DE_VENTOSA_EN_TUBERIA_DE_P.V.C" localSheetId="2">#REF!</definedName>
    <definedName name="COLLAR_DE_DERIVACION_DE_HF_DE_3____1_2__PARA_INSTALACION_DE_VENTOSA_EN_TUBERIA_DE_P.V.C" localSheetId="0">#REF!</definedName>
    <definedName name="COLLAR_DE_DERIVACION_DE_HF_DE_3____1_2__PARA_INSTALACION_DE_VENTOSA_EN_TUBERIA_DE_P.V.C">#REF!</definedName>
    <definedName name="COLOMBI" localSheetId="0">[6]!absc</definedName>
    <definedName name="COLOMBI" localSheetId="4">[6]!absc</definedName>
    <definedName name="COLOMBI">[6]!absc</definedName>
    <definedName name="COLOMBIA" localSheetId="0">[50]!absc</definedName>
    <definedName name="COLOMBIA" localSheetId="4">[50]!absc</definedName>
    <definedName name="COLOMBIA">[50]!absc</definedName>
    <definedName name="COLOMBIA2" localSheetId="0">[50]!absc</definedName>
    <definedName name="COLOMBIA2" localSheetId="4">[50]!absc</definedName>
    <definedName name="COLOMBIA2">[50]!absc</definedName>
    <definedName name="COLOMBIAB" localSheetId="0">[79]!absc</definedName>
    <definedName name="COLOMBIAB" localSheetId="4">[79]!absc</definedName>
    <definedName name="COLOMBIAB">[79]!absc</definedName>
    <definedName name="colombias" localSheetId="0">[67]!absc</definedName>
    <definedName name="colombias" localSheetId="4">[67]!absc</definedName>
    <definedName name="colombias">[67]!absc</definedName>
    <definedName name="COLS" localSheetId="0">[68]!absc</definedName>
    <definedName name="COLS" localSheetId="4">[68]!absc</definedName>
    <definedName name="COLS">[68]!absc</definedName>
    <definedName name="columna">[76]lisprecios!#REF!</definedName>
    <definedName name="COLUMNA20X20" localSheetId="2">#REF!</definedName>
    <definedName name="COLUMNA20X20" localSheetId="0">#REF!</definedName>
    <definedName name="COLUMNA20X20">#REF!</definedName>
    <definedName name="COLUMNA20X20_11" localSheetId="2">#REF!</definedName>
    <definedName name="COLUMNA20X20_11" localSheetId="0">#REF!</definedName>
    <definedName name="COLUMNA20X20_11">#REF!</definedName>
    <definedName name="COLUMNAS20X30" localSheetId="2">#REF!</definedName>
    <definedName name="COLUMNAS20X30" localSheetId="0">#REF!</definedName>
    <definedName name="COLUMNAS20X30">#REF!</definedName>
    <definedName name="COLUMNAS20X30_11" localSheetId="2">#REF!</definedName>
    <definedName name="COLUMNAS20X30_11" localSheetId="0">#REF!</definedName>
    <definedName name="COLUMNAS20X30_11">#REF!</definedName>
    <definedName name="COM.LIM" localSheetId="2">#REF!</definedName>
    <definedName name="COM.LIM" localSheetId="0">#REF!</definedName>
    <definedName name="COM.LIM" localSheetId="4">#REF!</definedName>
    <definedName name="COM.LIM">#REF!</definedName>
    <definedName name="COMB">'[137]LANZ 1'!$E$36</definedName>
    <definedName name="Combustible" localSheetId="2">#REF!</definedName>
    <definedName name="Combustible" localSheetId="0">#REF!</definedName>
    <definedName name="Combustible" localSheetId="4">#REF!</definedName>
    <definedName name="Combustible">#REF!</definedName>
    <definedName name="CombustibleCostos" localSheetId="2">#REF!</definedName>
    <definedName name="CombustibleCostos" localSheetId="0">#REF!</definedName>
    <definedName name="CombustibleCostos" localSheetId="4">#REF!</definedName>
    <definedName name="CombustibleCostos">#REF!</definedName>
    <definedName name="COMODGDIS" localSheetId="0">[65]!absc</definedName>
    <definedName name="COMODGDIS" localSheetId="4">[65]!absc</definedName>
    <definedName name="COMODGDIS">[65]!absc</definedName>
    <definedName name="COMONO" localSheetId="0">[83]!absc</definedName>
    <definedName name="COMONO" localSheetId="4">[83]!absc</definedName>
    <definedName name="COMONO">[83]!absc</definedName>
    <definedName name="COMONSI" localSheetId="0">[79]!absc</definedName>
    <definedName name="COMONSI" localSheetId="4">[79]!absc</definedName>
    <definedName name="COMONSI">[79]!absc</definedName>
    <definedName name="COMP">'[16]DAT NUC'!$M$2:$M$518</definedName>
    <definedName name="compactacion" localSheetId="2">#REF!</definedName>
    <definedName name="compactacion" localSheetId="0">#REF!</definedName>
    <definedName name="compactacion">#REF!</definedName>
    <definedName name="Compactador_Bomag_15_ton." localSheetId="2">#REF!</definedName>
    <definedName name="Compactador_Bomag_15_ton." localSheetId="0">#REF!</definedName>
    <definedName name="Compactador_Bomag_15_ton.">#REF!</definedName>
    <definedName name="Compactador_Bomag_15_ton._11" localSheetId="2">#REF!</definedName>
    <definedName name="Compactador_Bomag_15_ton._11" localSheetId="0">#REF!</definedName>
    <definedName name="Compactador_Bomag_15_ton._11">#REF!</definedName>
    <definedName name="Compactador_Patecabra" localSheetId="2">#REF!</definedName>
    <definedName name="Compactador_Patecabra" localSheetId="0">#REF!</definedName>
    <definedName name="Compactador_Patecabra">#REF!</definedName>
    <definedName name="Compactador_Patecabra_11" localSheetId="2">#REF!</definedName>
    <definedName name="Compactador_Patecabra_11" localSheetId="0">#REF!</definedName>
    <definedName name="Compactador_Patecabra_11">#REF!</definedName>
    <definedName name="comparativo" localSheetId="2" hidden="1">{#N/A,#N/A,FALSE,"GP01";#N/A,#N/A,FALSE,"GP02";#N/A,#N/A,FALSE,"GP03";#N/A,#N/A,FALSE,"GP04";#N/A,#N/A,FALSE,"GP05";#N/A,#N/A,FALSE,"GP06";#N/A,#N/A,FALSE,"GP07";#N/A,#N/A,FALSE,"GP08";#N/A,#N/A,FALSE,"GP09";#N/A,#N/A,FALSE,"GP10";#N/A,#N/A,FALSE,"GP11";#N/A,#N/A,FALSE,"GP12"}</definedName>
    <definedName name="comparativo" localSheetId="0" hidden="1">{#N/A,#N/A,FALSE,"GP01";#N/A,#N/A,FALSE,"GP02";#N/A,#N/A,FALSE,"GP03";#N/A,#N/A,FALSE,"GP04";#N/A,#N/A,FALSE,"GP05";#N/A,#N/A,FALSE,"GP06";#N/A,#N/A,FALSE,"GP07";#N/A,#N/A,FALSE,"GP08";#N/A,#N/A,FALSE,"GP09";#N/A,#N/A,FALSE,"GP10";#N/A,#N/A,FALSE,"GP11";#N/A,#N/A,FALSE,"GP12"}</definedName>
    <definedName name="comparativo" localSheetId="4" hidden="1">{#N/A,#N/A,FALSE,"GP01";#N/A,#N/A,FALSE,"GP02";#N/A,#N/A,FALSE,"GP03";#N/A,#N/A,FALSE,"GP04";#N/A,#N/A,FALSE,"GP05";#N/A,#N/A,FALSE,"GP06";#N/A,#N/A,FALSE,"GP07";#N/A,#N/A,FALSE,"GP08";#N/A,#N/A,FALSE,"GP09";#N/A,#N/A,FALSE,"GP10";#N/A,#N/A,FALSE,"GP11";#N/A,#N/A,FALSE,"GP12"}</definedName>
    <definedName name="comparativo" hidden="1">{#N/A,#N/A,FALSE,"GP01";#N/A,#N/A,FALSE,"GP02";#N/A,#N/A,FALSE,"GP03";#N/A,#N/A,FALSE,"GP04";#N/A,#N/A,FALSE,"GP05";#N/A,#N/A,FALSE,"GP06";#N/A,#N/A,FALSE,"GP07";#N/A,#N/A,FALSE,"GP08";#N/A,#N/A,FALSE,"GP09";#N/A,#N/A,FALSE,"GP10";#N/A,#N/A,FALSE,"GP11";#N/A,#N/A,FALSE,"GP12"}</definedName>
    <definedName name="Compilado" localSheetId="2">#REF!</definedName>
    <definedName name="Compilado" localSheetId="0">#REF!</definedName>
    <definedName name="Compilado" localSheetId="4">#REF!</definedName>
    <definedName name="Compilado">#REF!</definedName>
    <definedName name="completa_ab">[57]Validaciones!$AM$3:$AM$1157</definedName>
    <definedName name="COMPRE" localSheetId="2">#REF!</definedName>
    <definedName name="COMPRE" localSheetId="0">#REF!</definedName>
    <definedName name="COMPRE" localSheetId="4">#REF!</definedName>
    <definedName name="COMPRE">#REF!</definedName>
    <definedName name="compuerta" localSheetId="2">[76]lisprecios!#REF!</definedName>
    <definedName name="compuerta" localSheetId="0">[76]lisprecios!#REF!</definedName>
    <definedName name="compuerta">[76]lisprecios!#REF!</definedName>
    <definedName name="COMYBFV" localSheetId="0">[6]!absc</definedName>
    <definedName name="COMYBFV" localSheetId="4">[6]!absc</definedName>
    <definedName name="COMYBFV">[6]!absc</definedName>
    <definedName name="CON.FUN" localSheetId="2">#REF!</definedName>
    <definedName name="CON.FUN" localSheetId="0">#REF!</definedName>
    <definedName name="CON.FUN" localSheetId="4">#REF!</definedName>
    <definedName name="CON.FUN">#REF!</definedName>
    <definedName name="CON.LIM" localSheetId="2">#REF!</definedName>
    <definedName name="CON.LIM" localSheetId="0">#REF!</definedName>
    <definedName name="CON.LIM" localSheetId="4">#REF!</definedName>
    <definedName name="CON.LIM">#REF!</definedName>
    <definedName name="CON.POZ" localSheetId="2">#REF!</definedName>
    <definedName name="CON.POZ" localSheetId="0">#REF!</definedName>
    <definedName name="CON.POZ" localSheetId="4">#REF!</definedName>
    <definedName name="CON.POZ">#REF!</definedName>
    <definedName name="CON.TUB" localSheetId="2">[105]TUBERIA!#REF!</definedName>
    <definedName name="CON.TUB" localSheetId="0">[105]TUBERIA!#REF!</definedName>
    <definedName name="CON.TUB" localSheetId="4">[105]TUBERIA!#REF!</definedName>
    <definedName name="CON.TUB">[105]TUBERIA!#REF!</definedName>
    <definedName name="CON_3000" localSheetId="2">#REF!</definedName>
    <definedName name="CON_3000" localSheetId="0">#REF!</definedName>
    <definedName name="CON_3000">#REF!</definedName>
    <definedName name="CON_HTA">SUMIFS([128]Auxiliares!$G$1:$G$65536,[128]Auxiliares!$A$1:$A$65536,[128]Auxiliares!$A1,[128]Auxiliares!$J$1:$J$65536,"mo")</definedName>
    <definedName name="CON_HTA_APU">SUMIFS([128]apu!$G$1:$G$65536,[128]apu!$A$1:$A$65536,[128]apu!$A1048576,[128]apu!$M$1:$M$65536,"mo")</definedName>
    <definedName name="CONC" localSheetId="2">#REF!</definedName>
    <definedName name="CONC" localSheetId="0">#REF!</definedName>
    <definedName name="CONC" localSheetId="4">#REF!</definedName>
    <definedName name="CONC">#REF!</definedName>
    <definedName name="Concepto" localSheetId="2">'[138] AdoVh'!#REF!</definedName>
    <definedName name="Concepto" localSheetId="0">'[138] AdoVh'!#REF!</definedName>
    <definedName name="Concepto">'[138] AdoVh'!#REF!</definedName>
    <definedName name="CONCRE123" localSheetId="2">#REF!</definedName>
    <definedName name="CONCRE123" localSheetId="0">#REF!</definedName>
    <definedName name="CONCRE123">#REF!</definedName>
    <definedName name="CONCRE124" localSheetId="2">#REF!</definedName>
    <definedName name="CONCRE124" localSheetId="0">#REF!</definedName>
    <definedName name="CONCRE124">#REF!</definedName>
    <definedName name="CONCRE124_11" localSheetId="2">#REF!</definedName>
    <definedName name="CONCRE124_11" localSheetId="0">#REF!</definedName>
    <definedName name="CONCRE124_11">#REF!</definedName>
    <definedName name="concre15" localSheetId="2">#REF!</definedName>
    <definedName name="concre15" localSheetId="0">#REF!</definedName>
    <definedName name="concre15">#REF!</definedName>
    <definedName name="CONCRE25" localSheetId="2">#REF!</definedName>
    <definedName name="CONCRE25" localSheetId="0">#REF!</definedName>
    <definedName name="CONCRE25">#REF!</definedName>
    <definedName name="CONCRE3" localSheetId="2">#REF!</definedName>
    <definedName name="CONCRE3" localSheetId="0">#REF!</definedName>
    <definedName name="CONCRE3">#REF!</definedName>
    <definedName name="CONCRE3_11" localSheetId="2">#REF!</definedName>
    <definedName name="CONCRE3_11" localSheetId="0">#REF!</definedName>
    <definedName name="CONCRE3_11">#REF!</definedName>
    <definedName name="concre3000" localSheetId="2">#REF!</definedName>
    <definedName name="concre3000" localSheetId="0">#REF!</definedName>
    <definedName name="concre3000">#REF!</definedName>
    <definedName name="concre35" localSheetId="2">#REF!</definedName>
    <definedName name="concre35" localSheetId="0">#REF!</definedName>
    <definedName name="concre35">#REF!</definedName>
    <definedName name="CONCRETO" localSheetId="2">#REF!</definedName>
    <definedName name="CONCRETO" localSheetId="0">#REF!</definedName>
    <definedName name="concreto" localSheetId="4">#REF!</definedName>
    <definedName name="concreto">#REF!</definedName>
    <definedName name="CONCRETO_1_2_3" localSheetId="2">#REF!</definedName>
    <definedName name="CONCRETO_1_2_3" localSheetId="0">#REF!</definedName>
    <definedName name="CONCRETO_1_2_3">#REF!</definedName>
    <definedName name="CONCRETO_1_2_3_11" localSheetId="2">#REF!</definedName>
    <definedName name="CONCRETO_1_2_3_11" localSheetId="0">#REF!</definedName>
    <definedName name="CONCRETO_1_2_3_11">#REF!</definedName>
    <definedName name="CONCRETO_1_2_4" localSheetId="2">#REF!</definedName>
    <definedName name="CONCRETO_1_2_4" localSheetId="0">#REF!</definedName>
    <definedName name="CONCRETO_1_2_4">#REF!</definedName>
    <definedName name="CONCRETO_1_2_4_11" localSheetId="2">#REF!</definedName>
    <definedName name="CONCRETO_1_2_4_11" localSheetId="0">#REF!</definedName>
    <definedName name="CONCRETO_1_2_4_11">#REF!</definedName>
    <definedName name="CONCRETO_1_3_5" localSheetId="2">#REF!</definedName>
    <definedName name="CONCRETO_1_3_5" localSheetId="0">#REF!</definedName>
    <definedName name="CONCRETO_1_3_5">#REF!</definedName>
    <definedName name="CONCRETO_1_3_5_11" localSheetId="2">#REF!</definedName>
    <definedName name="CONCRETO_1_3_5_11" localSheetId="0">#REF!</definedName>
    <definedName name="CONCRETO_1_3_5_11">#REF!</definedName>
    <definedName name="CONCRETO_1_4_8" localSheetId="2">#REF!</definedName>
    <definedName name="CONCRETO_1_4_8" localSheetId="0">#REF!</definedName>
    <definedName name="CONCRETO_1_4_8">#REF!</definedName>
    <definedName name="CONCRETO_1_4_8_11" localSheetId="2">#REF!</definedName>
    <definedName name="CONCRETO_1_4_8_11" localSheetId="0">#REF!</definedName>
    <definedName name="CONCRETO_1_4_8_11">#REF!</definedName>
    <definedName name="Concreto_1500_psi">'[139]Análisis Básicos'!#REF!</definedName>
    <definedName name="CONCRETO_2000">'[45]Concreto de 2000 psi'!$I$53</definedName>
    <definedName name="Concreto_3000_0.40" localSheetId="2">#REF!</definedName>
    <definedName name="Concreto_3000_0.40" localSheetId="0">#REF!</definedName>
    <definedName name="Concreto_3000_0.40" localSheetId="4">#REF!</definedName>
    <definedName name="Concreto_3000_0.40">#REF!</definedName>
    <definedName name="Concreto_3000_PSI">'[46]Apu Basicos'!$F$40</definedName>
    <definedName name="Concreto_4000" localSheetId="2">#REF!</definedName>
    <definedName name="Concreto_4000" localSheetId="0">#REF!</definedName>
    <definedName name="Concreto_4000" localSheetId="4">#REF!</definedName>
    <definedName name="Concreto_4000">#REF!</definedName>
    <definedName name="Concreto_4000_0.40" localSheetId="2">#REF!</definedName>
    <definedName name="Concreto_4000_0.40" localSheetId="0">#REF!</definedName>
    <definedName name="Concreto_4000_0.40" localSheetId="4">#REF!</definedName>
    <definedName name="Concreto_4000_0.40">#REF!</definedName>
    <definedName name="Concreto_4000_0.40_Auto" localSheetId="2">#REF!</definedName>
    <definedName name="Concreto_4000_0.40_Auto" localSheetId="0">#REF!</definedName>
    <definedName name="Concreto_4000_0.40_Auto" localSheetId="4">#REF!</definedName>
    <definedName name="Concreto_4000_0.40_Auto">#REF!</definedName>
    <definedName name="Concreto_4000_0.40_Auto_Retrac_Fibra" localSheetId="2">#REF!</definedName>
    <definedName name="Concreto_4000_0.40_Auto_Retrac_Fibra" localSheetId="0">#REF!</definedName>
    <definedName name="Concreto_4000_0.40_Auto_Retrac_Fibra" localSheetId="4">#REF!</definedName>
    <definedName name="Concreto_4000_0.40_Auto_Retrac_Fibra">#REF!</definedName>
    <definedName name="CONCRETO_CICLOPEO" localSheetId="2">#REF!</definedName>
    <definedName name="CONCRETO_CICLOPEO" localSheetId="0">#REF!</definedName>
    <definedName name="CONCRETO_CICLOPEO">#REF!</definedName>
    <definedName name="CONCRETO_CICLOPEO_11" localSheetId="2">#REF!</definedName>
    <definedName name="CONCRETO_CICLOPEO_11" localSheetId="0">#REF!</definedName>
    <definedName name="CONCRETO_CICLOPEO_11">#REF!</definedName>
    <definedName name="CONCRETO_F.C_4" localSheetId="2">#REF!</definedName>
    <definedName name="CONCRETO_F.C_4" localSheetId="0">#REF!</definedName>
    <definedName name="CONCRETO_F.C_4" localSheetId="4">#REF!</definedName>
    <definedName name="CONCRETO_F.C_4">#REF!</definedName>
    <definedName name="concreto_FC_2.2" localSheetId="2">#REF!</definedName>
    <definedName name="concreto_FC_2.2" localSheetId="0">#REF!</definedName>
    <definedName name="concreto_FC_2.2" localSheetId="4">#REF!</definedName>
    <definedName name="concreto_FC_2.2">#REF!</definedName>
    <definedName name="CONCRETO0_05" localSheetId="2">#REF!</definedName>
    <definedName name="CONCRETO0_05" localSheetId="0">#REF!</definedName>
    <definedName name="CONCRETO0_05">#REF!</definedName>
    <definedName name="CONCRETO0_05_11" localSheetId="2">#REF!</definedName>
    <definedName name="CONCRETO0_05_11" localSheetId="0">#REF!</definedName>
    <definedName name="CONCRETO0_05_11">#REF!</definedName>
    <definedName name="Concreto1_m">[31]Dimensiones!$F$36</definedName>
    <definedName name="CONCRETO123" localSheetId="2">#REF!</definedName>
    <definedName name="CONCRETO123" localSheetId="0">#REF!</definedName>
    <definedName name="CONCRETO123" localSheetId="4">#REF!</definedName>
    <definedName name="CONCRETO123">#REF!</definedName>
    <definedName name="concreto14" localSheetId="2">#REF!</definedName>
    <definedName name="concreto14" localSheetId="0">#REF!</definedName>
    <definedName name="concreto14">#REF!</definedName>
    <definedName name="Concreto2_m">[31]Dimensiones!$F$38</definedName>
    <definedName name="CONCRETO20" localSheetId="2">#REF!</definedName>
    <definedName name="CONCRETO20" localSheetId="0">#REF!</definedName>
    <definedName name="CONCRETO20">#REF!</definedName>
    <definedName name="CONCRETO25" localSheetId="2">#REF!</definedName>
    <definedName name="CONCRETO25" localSheetId="0">#REF!</definedName>
    <definedName name="CONCRETO25" localSheetId="4">#REF!</definedName>
    <definedName name="CONCRETO25">#REF!</definedName>
    <definedName name="Concreto2500v" localSheetId="2">#REF!</definedName>
    <definedName name="Concreto2500v" localSheetId="0">#REF!</definedName>
    <definedName name="Concreto2500v" localSheetId="4">#REF!</definedName>
    <definedName name="Concreto2500v">#REF!</definedName>
    <definedName name="CONCRETO3" localSheetId="2">#REF!</definedName>
    <definedName name="CONCRETO3" localSheetId="0">#REF!</definedName>
    <definedName name="CONCRETO3" localSheetId="4">#REF!</definedName>
    <definedName name="CONCRETO3">#REF!</definedName>
    <definedName name="Concreto3_m">[31]Dimensiones!$F$40</definedName>
    <definedName name="CONCRETO30" localSheetId="2">#REF!</definedName>
    <definedName name="CONCRETO30" localSheetId="0">#REF!</definedName>
    <definedName name="CONCRETO30">#REF!</definedName>
    <definedName name="concreto35" localSheetId="2">#REF!</definedName>
    <definedName name="concreto35" localSheetId="0">#REF!</definedName>
    <definedName name="concreto35">#REF!</definedName>
    <definedName name="Concreto4_m">[31]Dimensiones!$F$42</definedName>
    <definedName name="concreto5" localSheetId="2">#REF!</definedName>
    <definedName name="concreto5" localSheetId="0">#REF!</definedName>
    <definedName name="concreto5" localSheetId="4">#REF!</definedName>
    <definedName name="concreto5">#REF!</definedName>
    <definedName name="Concreto5_m">[31]Dimensiones!$F$44</definedName>
    <definedName name="Concreto5500v" localSheetId="2">#REF!</definedName>
    <definedName name="Concreto5500v" localSheetId="0">#REF!</definedName>
    <definedName name="Concreto5500v" localSheetId="4">#REF!</definedName>
    <definedName name="Concreto5500v">#REF!</definedName>
    <definedName name="concretomuro" localSheetId="2">#REF!</definedName>
    <definedName name="concretomuro" localSheetId="0">#REF!</definedName>
    <definedName name="concretomuro" localSheetId="4">#REF!</definedName>
    <definedName name="concretomuro">#REF!</definedName>
    <definedName name="concretoplaca" localSheetId="2">#REF!</definedName>
    <definedName name="concretoplaca" localSheetId="0">#REF!</definedName>
    <definedName name="concretoplaca">#REF!</definedName>
    <definedName name="CONDI1" localSheetId="2">#REF!</definedName>
    <definedName name="CONDI1" localSheetId="0">#REF!</definedName>
    <definedName name="CONDI1" localSheetId="4">#REF!</definedName>
    <definedName name="CONDI1">#REF!</definedName>
    <definedName name="CONDUCCION331">'[11]INFORMACIÓN REFERENCIA'!$B$122:$E$133</definedName>
    <definedName name="CONDUCCIONTABLA3.3.1">'[11]INFORMACIÓN REFERENCIA'!$B$122:$D$133</definedName>
    <definedName name="CONDUCTOR" localSheetId="2">#REF!</definedName>
    <definedName name="CONDUCTOR" localSheetId="0">#REF!</definedName>
    <definedName name="CONDUCTOR">#REF!</definedName>
    <definedName name="Conductores" localSheetId="2">#REF!</definedName>
    <definedName name="Conductores" localSheetId="0">#REF!</definedName>
    <definedName name="Conductores" localSheetId="4">#REF!</definedName>
    <definedName name="Conductores">#REF!</definedName>
    <definedName name="ConductoresCostos" localSheetId="2">#REF!</definedName>
    <definedName name="ConductoresCostos" localSheetId="0">#REF!</definedName>
    <definedName name="ConductoresCostos" localSheetId="4">#REF!</definedName>
    <definedName name="ConductoresCostos">#REF!</definedName>
    <definedName name="conexiondomiciliaria" localSheetId="2">#REF!</definedName>
    <definedName name="conexiondomiciliaria" localSheetId="0">#REF!</definedName>
    <definedName name="conexiondomiciliaria">#REF!</definedName>
    <definedName name="Congelar_Capital_Vencido" localSheetId="2">#REF!</definedName>
    <definedName name="Congelar_Capital_Vencido" localSheetId="0">#REF!</definedName>
    <definedName name="Congelar_Capital_Vencido" localSheetId="4">#REF!</definedName>
    <definedName name="Congelar_Capital_Vencido">#REF!</definedName>
    <definedName name="Conso" localSheetId="4">[57]Validaciones!#REF!</definedName>
    <definedName name="Conso">[57]Validaciones!#REF!</definedName>
    <definedName name="Consol" localSheetId="4">[57]Validaciones!#REF!</definedName>
    <definedName name="Consol">[57]Validaciones!#REF!</definedName>
    <definedName name="constante">[16]DATOS!$AO$3:$AO$483</definedName>
    <definedName name="Consultor">[140]Datos!$B$3</definedName>
    <definedName name="consumo">[141]consumo1!$A:$IV</definedName>
    <definedName name="CONTADOR" localSheetId="2">#REF!</definedName>
    <definedName name="CONTADOR" localSheetId="0">#REF!</definedName>
    <definedName name="CONTADOR">#REF!</definedName>
    <definedName name="Contrato" localSheetId="2">#REF!</definedName>
    <definedName name="Contrato" localSheetId="0">#REF!</definedName>
    <definedName name="Contrato">[140]Datos!$B$2</definedName>
    <definedName name="Contreto_3000" localSheetId="2">#REF!</definedName>
    <definedName name="Contreto_3000" localSheetId="0">#REF!</definedName>
    <definedName name="Contreto_3000" localSheetId="4">#REF!</definedName>
    <definedName name="Contreto_3000">#REF!</definedName>
    <definedName name="Coordinador">[140]Datos!$B$6</definedName>
    <definedName name="COPIA" localSheetId="2">[4]!err</definedName>
    <definedName name="COPIA" localSheetId="0">[4]!err</definedName>
    <definedName name="COPIA">[4]!err</definedName>
    <definedName name="COPIA1" localSheetId="2">#REF!</definedName>
    <definedName name="COPIA1" localSheetId="0">#REF!</definedName>
    <definedName name="COPIA1">#REF!</definedName>
    <definedName name="COPIA2" localSheetId="2">#REF!</definedName>
    <definedName name="COPIA2" localSheetId="0">#REF!</definedName>
    <definedName name="COPIA2">#REF!</definedName>
    <definedName name="copiao4" localSheetId="2">[4]!err</definedName>
    <definedName name="copiao4" localSheetId="0">[4]!err</definedName>
    <definedName name="copiao4">[4]!err</definedName>
    <definedName name="copiar">[142]Sheet1!$AC$68</definedName>
    <definedName name="corri" localSheetId="2">[4]!err</definedName>
    <definedName name="corri" localSheetId="0">[4]!err</definedName>
    <definedName name="corri">[4]!err</definedName>
    <definedName name="corte" localSheetId="2">#REF!</definedName>
    <definedName name="corte" localSheetId="0">#REF!</definedName>
    <definedName name="corte">#REF!</definedName>
    <definedName name="corterocoso" localSheetId="2">#REF!</definedName>
    <definedName name="corterocoso" localSheetId="0">#REF!</definedName>
    <definedName name="corterocoso">#REF!</definedName>
    <definedName name="COST_CENTRES">'[143]C - CENTROS DE COSTO Y GASTOS'!$A$5:$B$248</definedName>
    <definedName name="CostCode">'[144]cost codes'!$B$2:$F$54</definedName>
    <definedName name="CosteoConsultoria" localSheetId="2">#REF!</definedName>
    <definedName name="CosteoConsultoria" localSheetId="0">#REF!</definedName>
    <definedName name="CosteoConsultoria" localSheetId="4">#REF!</definedName>
    <definedName name="CosteoConsultoria">#REF!</definedName>
    <definedName name="Costo_Indctos" localSheetId="2">#REF!</definedName>
    <definedName name="Costo_Indctos" localSheetId="0">#REF!</definedName>
    <definedName name="Costo_Indctos">#REF!</definedName>
    <definedName name="COSTO_TRANSPORTE">[145]Distanc!$B$5:$E$19</definedName>
    <definedName name="COSTODIRECTO" localSheetId="2">#REF!</definedName>
    <definedName name="COSTODIRECTO" localSheetId="0">#REF!</definedName>
    <definedName name="COSTODIRECTO" localSheetId="4">#REF!</definedName>
    <definedName name="COSTODIRECTO">#REF!</definedName>
    <definedName name="CostoDirectoObra">'[146]COSTEO TOTAL OBRA'!$D$7</definedName>
    <definedName name="Costopérdidas" localSheetId="2">[147]Modelo!#REF!</definedName>
    <definedName name="Costopérdidas" localSheetId="0">[147]Modelo!#REF!</definedName>
    <definedName name="Costopérdidas" localSheetId="4">[147]Modelo!#REF!</definedName>
    <definedName name="Costopérdidas">[147]Modelo!#REF!</definedName>
    <definedName name="COSTOPERSONALTABLA1.5.3">'[11]INFORMACIÓN REFERENCIA'!$B$542:$F$545</definedName>
    <definedName name="COSTOPERSONALTABLA1.5.4">'[11]INFORMACIÓN REFERENCIA'!$B$549:$G$560</definedName>
    <definedName name="COSTOPERSONALTABLA1.5.5">'[11]INFORMACIÓN REFERENCIA'!$B$564:$G$621</definedName>
    <definedName name="COSTOREDESALCTABLA7.4" localSheetId="2">#REF!</definedName>
    <definedName name="COSTOREDESALCTABLA7.4" localSheetId="0">#REF!</definedName>
    <definedName name="COSTOREDESALCTABLA7.4" localSheetId="4">#REF!</definedName>
    <definedName name="COSTOREDESALCTABLA7.4">#REF!</definedName>
    <definedName name="COSTOREDESTABLA7.3" localSheetId="2">#REF!</definedName>
    <definedName name="COSTOREDESTABLA7.3" localSheetId="0">#REF!</definedName>
    <definedName name="COSTOREDESTABLA7.3" localSheetId="4">#REF!</definedName>
    <definedName name="COSTOREDESTABLA7.3">#REF!</definedName>
    <definedName name="COSTOS" localSheetId="2">[148]TARIFAS!$A$1:$F$52</definedName>
    <definedName name="COSTOS" localSheetId="0">[148]TARIFAS!$A$1:$F$52</definedName>
    <definedName name="COSTOS">[148]TARIFAS!$A$1:$F$52</definedName>
    <definedName name="COSTOSCONDUCCIONACU">'[11]BD COSTOS UNIDAD CONSTRUCTIVA'!$B$34:$J$49</definedName>
    <definedName name="cotas" localSheetId="2">#REF!</definedName>
    <definedName name="cotas" localSheetId="0">#REF!</definedName>
    <definedName name="cotas" localSheetId="4">#REF!</definedName>
    <definedName name="cotas">#REF!</definedName>
    <definedName name="CotizacionARP" localSheetId="2">#REF!</definedName>
    <definedName name="CotizacionARP" localSheetId="0">#REF!</definedName>
    <definedName name="CotizacionARP" localSheetId="4">#REF!</definedName>
    <definedName name="CotizacionARP">#REF!</definedName>
    <definedName name="count">'[127]Inputs-SUMMARY'!$H$3:$BR$3</definedName>
    <definedName name="counter">[149]ASSUMPTIONS!$H$6:$AP$6</definedName>
    <definedName name="cp" localSheetId="2">#REF!</definedName>
    <definedName name="cp" localSheetId="0">#REF!</definedName>
    <definedName name="cp" localSheetId="4">#REF!</definedName>
    <definedName name="cp">#REF!</definedName>
    <definedName name="CPlanta">[135]Cuentas!$S$11:$S$56</definedName>
    <definedName name="Cq" localSheetId="2">#REF!</definedName>
    <definedName name="Cq" localSheetId="0">#REF!</definedName>
    <definedName name="Cq" localSheetId="4">#REF!</definedName>
    <definedName name="Cq">#REF!</definedName>
    <definedName name="Cr" localSheetId="2">#REF!</definedName>
    <definedName name="Cr" localSheetId="0">#REF!</definedName>
    <definedName name="Cr" localSheetId="4">#REF!</definedName>
    <definedName name="Cr">#REF!</definedName>
    <definedName name="crcrc" localSheetId="2">[57]Validaciones!#REF!</definedName>
    <definedName name="crcrc" localSheetId="0">[57]Validaciones!#REF!</definedName>
    <definedName name="crcrc" localSheetId="4">[57]Validaciones!#REF!</definedName>
    <definedName name="crcrc">[57]Validaciones!#REF!</definedName>
    <definedName name="CRIT1" localSheetId="2">#REF!</definedName>
    <definedName name="CRIT1" localSheetId="0">#REF!</definedName>
    <definedName name="CRIT1">#REF!</definedName>
    <definedName name="Criteria" localSheetId="2">#REF!</definedName>
    <definedName name="Criteria" localSheetId="0">#REF!</definedName>
    <definedName name="Criteria">#REF!</definedName>
    <definedName name="_xlnm.Criteria" localSheetId="2">'[150]AC2-AG96'!#REF!</definedName>
    <definedName name="_xlnm.Criteria" localSheetId="0">'[150]AC2-AG96'!#REF!</definedName>
    <definedName name="_xlnm.Criteria" localSheetId="4">'[38]AC2-AG96'!#REF!</definedName>
    <definedName name="_xlnm.Criteria">'[38]AC2-AG96'!#REF!</definedName>
    <definedName name="Criterios_IM" localSheetId="2">[3]INSUMOS!#REF!</definedName>
    <definedName name="Criterios_IM" localSheetId="0">[3]INSUMOS!#REF!</definedName>
    <definedName name="Criterios_IM" localSheetId="4">[3]INSUMOS!#REF!</definedName>
    <definedName name="Criterios_IM">[3]INSUMOS!#REF!</definedName>
    <definedName name="Criticos" localSheetId="2">#REF!</definedName>
    <definedName name="Criticos" localSheetId="0">#REF!</definedName>
    <definedName name="Criticos" localSheetId="4">#REF!</definedName>
    <definedName name="Criticos">#REF!</definedName>
    <definedName name="Cronograma" localSheetId="2">[3]INSUMOS!#REF!</definedName>
    <definedName name="Cronograma" localSheetId="0">[3]INSUMOS!#REF!</definedName>
    <definedName name="Cronograma" localSheetId="4">[3]INSUMOS!#REF!</definedName>
    <definedName name="Cronograma">[3]INSUMOS!#REF!</definedName>
    <definedName name="CRP" localSheetId="2">#REF!</definedName>
    <definedName name="CRP" localSheetId="0">#REF!</definedName>
    <definedName name="CRP" localSheetId="4">#REF!</definedName>
    <definedName name="CRP">#REF!</definedName>
    <definedName name="crrc" localSheetId="2">#REF!</definedName>
    <definedName name="crrc" localSheetId="0">#REF!</definedName>
    <definedName name="crrc">#REF!</definedName>
    <definedName name="crrd" localSheetId="2">#REF!</definedName>
    <definedName name="crrd" localSheetId="0">#REF!</definedName>
    <definedName name="crrd">#REF!</definedName>
    <definedName name="CRUCE_200_CANAL_S1" localSheetId="2">#REF!</definedName>
    <definedName name="CRUCE_200_CANAL_S1" localSheetId="0">#REF!</definedName>
    <definedName name="CRUCE_200_CANAL_S1" localSheetId="4">#REF!</definedName>
    <definedName name="CRUCE_200_CANAL_S1">#REF!</definedName>
    <definedName name="CRUCE_200_CANAL_S2" localSheetId="2">#REF!</definedName>
    <definedName name="CRUCE_200_CANAL_S2" localSheetId="0">#REF!</definedName>
    <definedName name="CRUCE_200_CANAL_S2" localSheetId="4">#REF!</definedName>
    <definedName name="CRUCE_200_CANAL_S2">#REF!</definedName>
    <definedName name="CRUCE_200_CANAL_S3" localSheetId="2">#REF!</definedName>
    <definedName name="CRUCE_200_CANAL_S3" localSheetId="0">#REF!</definedName>
    <definedName name="CRUCE_200_CANAL_S3" localSheetId="4">#REF!</definedName>
    <definedName name="CRUCE_200_CANAL_S3">#REF!</definedName>
    <definedName name="CRUCE_200_CANAL_S4" localSheetId="2">#REF!</definedName>
    <definedName name="CRUCE_200_CANAL_S4" localSheetId="0">#REF!</definedName>
    <definedName name="CRUCE_200_CANAL_S4" localSheetId="4">#REF!</definedName>
    <definedName name="CRUCE_200_CANAL_S4">#REF!</definedName>
    <definedName name="CRUCE_200_CANAL_S5" localSheetId="2">#REF!</definedName>
    <definedName name="CRUCE_200_CANAL_S5" localSheetId="0">#REF!</definedName>
    <definedName name="CRUCE_200_CANAL_S5" localSheetId="4">#REF!</definedName>
    <definedName name="CRUCE_200_CANAL_S5">#REF!</definedName>
    <definedName name="CRUCE_200_CANAL_S6" localSheetId="2">#REF!</definedName>
    <definedName name="CRUCE_200_CANAL_S6" localSheetId="0">#REF!</definedName>
    <definedName name="CRUCE_200_CANAL_S6" localSheetId="4">#REF!</definedName>
    <definedName name="CRUCE_200_CANAL_S6">#REF!</definedName>
    <definedName name="CRUCE_8__A_S1" localSheetId="2">#REF!</definedName>
    <definedName name="CRUCE_8__A_S1" localSheetId="0">#REF!</definedName>
    <definedName name="CRUCE_8__A_S1" localSheetId="4">#REF!</definedName>
    <definedName name="CRUCE_8__A_S1">#REF!</definedName>
    <definedName name="CRUCE_8__A_S2" localSheetId="2">#REF!</definedName>
    <definedName name="CRUCE_8__A_S2" localSheetId="0">#REF!</definedName>
    <definedName name="CRUCE_8__A_S2" localSheetId="4">#REF!</definedName>
    <definedName name="CRUCE_8__A_S2">#REF!</definedName>
    <definedName name="CRUCE_8__A_S3" localSheetId="2">#REF!</definedName>
    <definedName name="CRUCE_8__A_S3" localSheetId="0">#REF!</definedName>
    <definedName name="CRUCE_8__A_S3" localSheetId="4">#REF!</definedName>
    <definedName name="CRUCE_8__A_S3">#REF!</definedName>
    <definedName name="CRUCE_8__A_S4" localSheetId="2">#REF!</definedName>
    <definedName name="CRUCE_8__A_S4" localSheetId="0">#REF!</definedName>
    <definedName name="CRUCE_8__A_S4" localSheetId="4">#REF!</definedName>
    <definedName name="CRUCE_8__A_S4">#REF!</definedName>
    <definedName name="CRUCE_8__A_S5" localSheetId="2">#REF!</definedName>
    <definedName name="CRUCE_8__A_S5" localSheetId="0">#REF!</definedName>
    <definedName name="CRUCE_8__A_S5" localSheetId="4">#REF!</definedName>
    <definedName name="CRUCE_8__A_S5">#REF!</definedName>
    <definedName name="CRUCE_8__A_S6" localSheetId="2">#REF!</definedName>
    <definedName name="CRUCE_8__A_S6" localSheetId="0">#REF!</definedName>
    <definedName name="CRUCE_8__A_S6" localSheetId="4">#REF!</definedName>
    <definedName name="CRUCE_8__A_S6">#REF!</definedName>
    <definedName name="CRUCE12__A_S1" localSheetId="2">#REF!</definedName>
    <definedName name="CRUCE12__A_S1" localSheetId="0">#REF!</definedName>
    <definedName name="CRUCE12__A_S1" localSheetId="4">#REF!</definedName>
    <definedName name="CRUCE12__A_S1">#REF!</definedName>
    <definedName name="CRUCE12__A_S2" localSheetId="2">#REF!</definedName>
    <definedName name="CRUCE12__A_S2" localSheetId="0">#REF!</definedName>
    <definedName name="CRUCE12__A_S2" localSheetId="4">#REF!</definedName>
    <definedName name="CRUCE12__A_S2">#REF!</definedName>
    <definedName name="CRUCE12__A_S3" localSheetId="2">#REF!</definedName>
    <definedName name="CRUCE12__A_S3" localSheetId="0">#REF!</definedName>
    <definedName name="CRUCE12__A_S3" localSheetId="4">#REF!</definedName>
    <definedName name="CRUCE12__A_S3">#REF!</definedName>
    <definedName name="CRUCE12__A_S4" localSheetId="2">#REF!</definedName>
    <definedName name="CRUCE12__A_S4" localSheetId="0">#REF!</definedName>
    <definedName name="CRUCE12__A_S4" localSheetId="4">#REF!</definedName>
    <definedName name="CRUCE12__A_S4">#REF!</definedName>
    <definedName name="CRUCE12__A_S5" localSheetId="2">#REF!</definedName>
    <definedName name="CRUCE12__A_S5" localSheetId="0">#REF!</definedName>
    <definedName name="CRUCE12__A_S5" localSheetId="4">#REF!</definedName>
    <definedName name="CRUCE12__A_S5">#REF!</definedName>
    <definedName name="CRUCE12__A_S6" localSheetId="2">#REF!</definedName>
    <definedName name="CRUCE12__A_S6" localSheetId="0">#REF!</definedName>
    <definedName name="CRUCE12__A_S6" localSheetId="4">#REF!</definedName>
    <definedName name="CRUCE12__A_S6">#REF!</definedName>
    <definedName name="CRUCE12_B_S1" localSheetId="2">#REF!</definedName>
    <definedName name="CRUCE12_B_S1" localSheetId="0">#REF!</definedName>
    <definedName name="CRUCE12_B_S1" localSheetId="4">#REF!</definedName>
    <definedName name="CRUCE12_B_S1">#REF!</definedName>
    <definedName name="CRUCE12_B_S2" localSheetId="2">#REF!</definedName>
    <definedName name="CRUCE12_B_S2" localSheetId="0">#REF!</definedName>
    <definedName name="CRUCE12_B_S2" localSheetId="4">#REF!</definedName>
    <definedName name="CRUCE12_B_S2">#REF!</definedName>
    <definedName name="CRUCE12_B_S3" localSheetId="2">#REF!</definedName>
    <definedName name="CRUCE12_B_S3" localSheetId="0">#REF!</definedName>
    <definedName name="CRUCE12_B_S3" localSheetId="4">#REF!</definedName>
    <definedName name="CRUCE12_B_S3">#REF!</definedName>
    <definedName name="CRUCE12_B_S4" localSheetId="2">#REF!</definedName>
    <definedName name="CRUCE12_B_S4" localSheetId="0">#REF!</definedName>
    <definedName name="CRUCE12_B_S4" localSheetId="4">#REF!</definedName>
    <definedName name="CRUCE12_B_S4">#REF!</definedName>
    <definedName name="CRUCE12_B_S5" localSheetId="2">#REF!</definedName>
    <definedName name="CRUCE12_B_S5" localSheetId="0">#REF!</definedName>
    <definedName name="CRUCE12_B_S5" localSheetId="4">#REF!</definedName>
    <definedName name="CRUCE12_B_S5">#REF!</definedName>
    <definedName name="CRUCE12_B_S6" localSheetId="2">#REF!</definedName>
    <definedName name="CRUCE12_B_S6" localSheetId="0">#REF!</definedName>
    <definedName name="CRUCE12_B_S6" localSheetId="4">#REF!</definedName>
    <definedName name="CRUCE12_B_S6">#REF!</definedName>
    <definedName name="CRUCE160_CANAL_S1" localSheetId="2">#REF!</definedName>
    <definedName name="CRUCE160_CANAL_S1" localSheetId="0">#REF!</definedName>
    <definedName name="CRUCE160_CANAL_S1" localSheetId="4">#REF!</definedName>
    <definedName name="CRUCE160_CANAL_S1">#REF!</definedName>
    <definedName name="CRUCE160_CANAL_S2" localSheetId="2">#REF!</definedName>
    <definedName name="CRUCE160_CANAL_S2" localSheetId="0">#REF!</definedName>
    <definedName name="CRUCE160_CANAL_S2" localSheetId="4">#REF!</definedName>
    <definedName name="CRUCE160_CANAL_S2">#REF!</definedName>
    <definedName name="CRUCE160_CANAL_S3" localSheetId="2">#REF!</definedName>
    <definedName name="CRUCE160_CANAL_S3" localSheetId="0">#REF!</definedName>
    <definedName name="CRUCE160_CANAL_S3" localSheetId="4">#REF!</definedName>
    <definedName name="CRUCE160_CANAL_S3">#REF!</definedName>
    <definedName name="CRUCE160_CANAL_S4" localSheetId="2">#REF!</definedName>
    <definedName name="CRUCE160_CANAL_S4" localSheetId="0">#REF!</definedName>
    <definedName name="CRUCE160_CANAL_S4" localSheetId="4">#REF!</definedName>
    <definedName name="CRUCE160_CANAL_S4">#REF!</definedName>
    <definedName name="CRUCE160_CANAL_S5" localSheetId="2">#REF!</definedName>
    <definedName name="CRUCE160_CANAL_S5" localSheetId="0">#REF!</definedName>
    <definedName name="CRUCE160_CANAL_S5" localSheetId="4">#REF!</definedName>
    <definedName name="CRUCE160_CANAL_S5">#REF!</definedName>
    <definedName name="CRUCE160_CANAL_S6" localSheetId="2">#REF!</definedName>
    <definedName name="CRUCE160_CANAL_S6" localSheetId="0">#REF!</definedName>
    <definedName name="CRUCE160_CANAL_S6" localSheetId="4">#REF!</definedName>
    <definedName name="CRUCE160_CANAL_S6">#REF!</definedName>
    <definedName name="CRUCE90_CANAL_S1" localSheetId="2">#REF!</definedName>
    <definedName name="CRUCE90_CANAL_S1" localSheetId="0">#REF!</definedName>
    <definedName name="CRUCE90_CANAL_S1" localSheetId="4">#REF!</definedName>
    <definedName name="CRUCE90_CANAL_S1">#REF!</definedName>
    <definedName name="CRUCE90_CANAL_S2" localSheetId="2">#REF!</definedName>
    <definedName name="CRUCE90_CANAL_S2" localSheetId="0">#REF!</definedName>
    <definedName name="CRUCE90_CANAL_S2" localSheetId="4">#REF!</definedName>
    <definedName name="CRUCE90_CANAL_S2">#REF!</definedName>
    <definedName name="CRUCE90_CANAL_S3" localSheetId="2">#REF!</definedName>
    <definedName name="CRUCE90_CANAL_S3" localSheetId="0">#REF!</definedName>
    <definedName name="CRUCE90_CANAL_S3" localSheetId="4">#REF!</definedName>
    <definedName name="CRUCE90_CANAL_S3">#REF!</definedName>
    <definedName name="CRUCE90_CANAL_S4" localSheetId="2">#REF!</definedName>
    <definedName name="CRUCE90_CANAL_S4" localSheetId="0">#REF!</definedName>
    <definedName name="CRUCE90_CANAL_S4" localSheetId="4">#REF!</definedName>
    <definedName name="CRUCE90_CANAL_S4">#REF!</definedName>
    <definedName name="CRUCE90_CANAL_S5" localSheetId="2">#REF!</definedName>
    <definedName name="CRUCE90_CANAL_S5" localSheetId="0">#REF!</definedName>
    <definedName name="CRUCE90_CANAL_S5" localSheetId="4">#REF!</definedName>
    <definedName name="CRUCE90_CANAL_S5">#REF!</definedName>
    <definedName name="CRUCE90_CANAL_S6" localSheetId="2">#REF!</definedName>
    <definedName name="CRUCE90_CANAL_S6" localSheetId="0">#REF!</definedName>
    <definedName name="CRUCE90_CANAL_S6" localSheetId="4">#REF!</definedName>
    <definedName name="CRUCE90_CANAL_S6">#REF!</definedName>
    <definedName name="CRUCE90_S1" localSheetId="2">#REF!</definedName>
    <definedName name="CRUCE90_S1" localSheetId="0">#REF!</definedName>
    <definedName name="CRUCE90_S1" localSheetId="4">#REF!</definedName>
    <definedName name="CRUCE90_S1">#REF!</definedName>
    <definedName name="CRUCE90_S2" localSheetId="2">#REF!</definedName>
    <definedName name="CRUCE90_S2" localSheetId="0">#REF!</definedName>
    <definedName name="CRUCE90_S2" localSheetId="4">#REF!</definedName>
    <definedName name="CRUCE90_S2">#REF!</definedName>
    <definedName name="CRUCE90_S3" localSheetId="2">#REF!</definedName>
    <definedName name="CRUCE90_S3" localSheetId="0">#REF!</definedName>
    <definedName name="CRUCE90_S3" localSheetId="4">#REF!</definedName>
    <definedName name="CRUCE90_S3">#REF!</definedName>
    <definedName name="CRUCE90_S4" localSheetId="2">#REF!</definedName>
    <definedName name="CRUCE90_S4" localSheetId="0">#REF!</definedName>
    <definedName name="CRUCE90_S4" localSheetId="4">#REF!</definedName>
    <definedName name="CRUCE90_S4">#REF!</definedName>
    <definedName name="CRUCE90_S5" localSheetId="2">#REF!</definedName>
    <definedName name="CRUCE90_S5" localSheetId="0">#REF!</definedName>
    <definedName name="CRUCE90_S5" localSheetId="4">#REF!</definedName>
    <definedName name="CRUCE90_S5">#REF!</definedName>
    <definedName name="CRUCE90_S6" localSheetId="2">#REF!</definedName>
    <definedName name="CRUCE90_S6" localSheetId="0">#REF!</definedName>
    <definedName name="CRUCE90_S6" localSheetId="4">#REF!</definedName>
    <definedName name="CRUCE90_S6">#REF!</definedName>
    <definedName name="Cruceta_metálica_en_ángulo_de__2m_x_2_5__x_2_5__x_1_4_.">"Prueba1"</definedName>
    <definedName name="Cs" localSheetId="2">#REF!</definedName>
    <definedName name="Cs" localSheetId="0">#REF!</definedName>
    <definedName name="Cs" localSheetId="4">#REF!</definedName>
    <definedName name="Cs">#REF!</definedName>
    <definedName name="cscsaf" localSheetId="2">[57]Validaciones!#REF!</definedName>
    <definedName name="cscsaf" localSheetId="0">[57]Validaciones!#REF!</definedName>
    <definedName name="cscsaf" localSheetId="4">[57]Validaciones!#REF!</definedName>
    <definedName name="cscsaf">[57]Validaciones!#REF!</definedName>
    <definedName name="Ct" localSheetId="2">#REF!</definedName>
    <definedName name="Ct" localSheetId="0">#REF!</definedName>
    <definedName name="CT" localSheetId="4">'[95]CIRCUITOS CODENSA'!#REF!</definedName>
    <definedName name="CT">'[95]CIRCUITOS CODENSA'!#REF!</definedName>
    <definedName name="CTA" localSheetId="2">#REF!</definedName>
    <definedName name="CTA" localSheetId="0">#REF!</definedName>
    <definedName name="CTA" localSheetId="4">#REF!</definedName>
    <definedName name="CTA">#REF!</definedName>
    <definedName name="Cu" localSheetId="2">#REF!</definedName>
    <definedName name="Cu" localSheetId="0">#REF!</definedName>
    <definedName name="Cu">[43]Datos!$S$3:$S$227</definedName>
    <definedName name="CUA" localSheetId="2">#REF!</definedName>
    <definedName name="CUA" localSheetId="0">#REF!</definedName>
    <definedName name="CUA" localSheetId="4">#REF!</definedName>
    <definedName name="CUA">#REF!</definedName>
    <definedName name="CUAALB">[151]CUADRILLAS!$D$73</definedName>
    <definedName name="CUACON">[151]CUADRILLAS!$D$62</definedName>
    <definedName name="CUAD" localSheetId="2">#REF!</definedName>
    <definedName name="CUAD" localSheetId="0">#REF!</definedName>
    <definedName name="CUAD" localSheetId="4">#REF!</definedName>
    <definedName name="CUAD">#REF!</definedName>
    <definedName name="cuad1" localSheetId="2">#REF!</definedName>
    <definedName name="cuad1" localSheetId="0">#REF!</definedName>
    <definedName name="cuad1" localSheetId="4">#REF!</definedName>
    <definedName name="cuad1">#REF!</definedName>
    <definedName name="cuad2" localSheetId="2">#REF!</definedName>
    <definedName name="cuad2" localSheetId="0">#REF!</definedName>
    <definedName name="cuad2" localSheetId="4">#REF!</definedName>
    <definedName name="cuad2">#REF!</definedName>
    <definedName name="cuad3" localSheetId="2">#REF!</definedName>
    <definedName name="cuad3" localSheetId="0">#REF!</definedName>
    <definedName name="cuad3" localSheetId="4">#REF!</definedName>
    <definedName name="cuad3">#REF!</definedName>
    <definedName name="cuad4" localSheetId="2">#REF!</definedName>
    <definedName name="cuad4" localSheetId="0">#REF!</definedName>
    <definedName name="cuad4" localSheetId="4">#REF!</definedName>
    <definedName name="cuad4">#REF!</definedName>
    <definedName name="CUAD5" localSheetId="2">#REF!</definedName>
    <definedName name="CUAD5" localSheetId="0">#REF!</definedName>
    <definedName name="CUAD5" localSheetId="4">#REF!</definedName>
    <definedName name="CUAD5">#REF!</definedName>
    <definedName name="cuado" localSheetId="2">#REF!</definedName>
    <definedName name="cuado" localSheetId="0">#REF!</definedName>
    <definedName name="cuado" localSheetId="4">#REF!</definedName>
    <definedName name="cuado">#REF!</definedName>
    <definedName name="CUADRI1" localSheetId="2">#REF!</definedName>
    <definedName name="CUADRI1" localSheetId="0">#REF!</definedName>
    <definedName name="CUADRI1">#REF!</definedName>
    <definedName name="CUADRI1_11" localSheetId="2">#REF!</definedName>
    <definedName name="CUADRI1_11" localSheetId="0">#REF!</definedName>
    <definedName name="CUADRI1_11">#REF!</definedName>
    <definedName name="CUADRI2" localSheetId="2">#REF!</definedName>
    <definedName name="CUADRI2" localSheetId="0">#REF!</definedName>
    <definedName name="CUADRI2">#REF!</definedName>
    <definedName name="CUADRI2_11" localSheetId="2">#REF!</definedName>
    <definedName name="CUADRI2_11" localSheetId="0">#REF!</definedName>
    <definedName name="CUADRI2_11">#REF!</definedName>
    <definedName name="CUADRI3" localSheetId="2">#REF!</definedName>
    <definedName name="CUADRI3" localSheetId="0">#REF!</definedName>
    <definedName name="CUADRI3">#REF!</definedName>
    <definedName name="CUADRI3_11" localSheetId="2">#REF!</definedName>
    <definedName name="CUADRI3_11" localSheetId="0">#REF!</definedName>
    <definedName name="CUADRI3_11">#REF!</definedName>
    <definedName name="CUADRI4" localSheetId="2">#REF!</definedName>
    <definedName name="CUADRI4" localSheetId="0">#REF!</definedName>
    <definedName name="CUADRI4">#REF!</definedName>
    <definedName name="CUADRI4_11" localSheetId="2">#REF!</definedName>
    <definedName name="CUADRI4_11" localSheetId="0">#REF!</definedName>
    <definedName name="CUADRI4_11">#REF!</definedName>
    <definedName name="CUADRI5" localSheetId="2">#REF!</definedName>
    <definedName name="CUADRI5" localSheetId="0">#REF!</definedName>
    <definedName name="CUADRI5">#REF!</definedName>
    <definedName name="CUADRI5_11" localSheetId="2">#REF!</definedName>
    <definedName name="CUADRI5_11" localSheetId="0">#REF!</definedName>
    <definedName name="CUADRI5_11">#REF!</definedName>
    <definedName name="CUADRI6" localSheetId="2">#REF!</definedName>
    <definedName name="CUADRI6" localSheetId="0">#REF!</definedName>
    <definedName name="CUADRI6">#REF!</definedName>
    <definedName name="CUADRI6_11" localSheetId="2">#REF!</definedName>
    <definedName name="CUADRI6_11" localSheetId="0">#REF!</definedName>
    <definedName name="CUADRI6_11">#REF!</definedName>
    <definedName name="CUADRI7" localSheetId="2">#REF!</definedName>
    <definedName name="CUADRI7" localSheetId="0">#REF!</definedName>
    <definedName name="CUADRI7">#REF!</definedName>
    <definedName name="CUADRI7_11" localSheetId="2">#REF!</definedName>
    <definedName name="CUADRI7_11" localSheetId="0">#REF!</definedName>
    <definedName name="CUADRI7_11">#REF!</definedName>
    <definedName name="CUADRI9" localSheetId="2">#REF!</definedName>
    <definedName name="CUADRI9" localSheetId="0">#REF!</definedName>
    <definedName name="CUADRI9">#REF!</definedName>
    <definedName name="CUADRI9_11" localSheetId="2">#REF!</definedName>
    <definedName name="CUADRI9_11" localSheetId="0">#REF!</definedName>
    <definedName name="CUADRI9_11">#REF!</definedName>
    <definedName name="CUADRIA">#N/A</definedName>
    <definedName name="CUADRIB">#N/A</definedName>
    <definedName name="CUADRIC">#N/A</definedName>
    <definedName name="cuadrilla">[74]Cuadrillas!$C$13:$F$43</definedName>
    <definedName name="Cuadrilla_A" localSheetId="2">#REF!</definedName>
    <definedName name="Cuadrilla_A" localSheetId="0">#REF!</definedName>
    <definedName name="Cuadrilla_A">#REF!</definedName>
    <definedName name="Cuadrilla_A_11" localSheetId="2">#REF!</definedName>
    <definedName name="Cuadrilla_A_11" localSheetId="0">#REF!</definedName>
    <definedName name="Cuadrilla_A_11">#REF!</definedName>
    <definedName name="Cuadrilla_B" localSheetId="2">#REF!</definedName>
    <definedName name="Cuadrilla_B" localSheetId="0">#REF!</definedName>
    <definedName name="Cuadrilla_B">#REF!</definedName>
    <definedName name="Cuadrilla_B_11" localSheetId="2">#REF!</definedName>
    <definedName name="Cuadrilla_B_11" localSheetId="0">#REF!</definedName>
    <definedName name="Cuadrilla_B_11">#REF!</definedName>
    <definedName name="Cuadrilla_C" localSheetId="2">#REF!</definedName>
    <definedName name="Cuadrilla_C" localSheetId="0">#REF!</definedName>
    <definedName name="Cuadrilla_C">#REF!</definedName>
    <definedName name="Cuadrilla_C_11" localSheetId="2">#REF!</definedName>
    <definedName name="Cuadrilla_C_11" localSheetId="0">#REF!</definedName>
    <definedName name="Cuadrilla_C_11">#REF!</definedName>
    <definedName name="Cuadrilla_D" localSheetId="2">#REF!</definedName>
    <definedName name="Cuadrilla_D" localSheetId="0">#REF!</definedName>
    <definedName name="Cuadrilla_D">#REF!</definedName>
    <definedName name="Cuadrilla_D_11" localSheetId="2">#REF!</definedName>
    <definedName name="Cuadrilla_D_11" localSheetId="0">#REF!</definedName>
    <definedName name="Cuadrilla_D_11">#REF!</definedName>
    <definedName name="Cuadrilla_E" localSheetId="2">#REF!</definedName>
    <definedName name="Cuadrilla_E" localSheetId="0">#REF!</definedName>
    <definedName name="Cuadrilla_E">#REF!</definedName>
    <definedName name="Cuadrilla_E_11" localSheetId="2">#REF!</definedName>
    <definedName name="Cuadrilla_E_11" localSheetId="0">#REF!</definedName>
    <definedName name="Cuadrilla_E_11">#REF!</definedName>
    <definedName name="Cuadrilla_G" localSheetId="2">#REF!</definedName>
    <definedName name="Cuadrilla_G" localSheetId="0">#REF!</definedName>
    <definedName name="Cuadrilla_G">#REF!</definedName>
    <definedName name="Cuadrilla_G_11" localSheetId="2">#REF!</definedName>
    <definedName name="Cuadrilla_G_11" localSheetId="0">#REF!</definedName>
    <definedName name="Cuadrilla_G_11">#REF!</definedName>
    <definedName name="Cuadrilla_P" localSheetId="2">#REF!</definedName>
    <definedName name="Cuadrilla_P" localSheetId="0">#REF!</definedName>
    <definedName name="Cuadrilla_P">#REF!</definedName>
    <definedName name="Cuadrilla_P_11" localSheetId="2">#REF!</definedName>
    <definedName name="Cuadrilla_P_11" localSheetId="0">#REF!</definedName>
    <definedName name="Cuadrilla_P_11">#REF!</definedName>
    <definedName name="Cuadrilla_T" localSheetId="2">#REF!</definedName>
    <definedName name="Cuadrilla_T" localSheetId="0">#REF!</definedName>
    <definedName name="Cuadrilla_T">#REF!</definedName>
    <definedName name="Cuadrilla_T_11" localSheetId="2">#REF!</definedName>
    <definedName name="Cuadrilla_T_11" localSheetId="0">#REF!</definedName>
    <definedName name="Cuadrilla_T_11">#REF!</definedName>
    <definedName name="cuadrillaa1">[152]PERSONAL!$D$22</definedName>
    <definedName name="cuadrillaa2">[152]PERSONAL!$D$27</definedName>
    <definedName name="cuadrillaa4">[76]PERSONAL!#REF!</definedName>
    <definedName name="cuadrillac1">[152]PERSONAL!$D$45</definedName>
    <definedName name="Cuadrillas" localSheetId="2">#REF!</definedName>
    <definedName name="Cuadrillas" localSheetId="0">#REF!</definedName>
    <definedName name="Cuadrillas">[153]Cuadrillas!$A$11:$I$77</definedName>
    <definedName name="cuadrillas2">[76]PERSONAL!#REF!</definedName>
    <definedName name="CUADRO">#N/A</definedName>
    <definedName name="CUAER" localSheetId="2">#REF!</definedName>
    <definedName name="CUAER" localSheetId="0">#REF!</definedName>
    <definedName name="CUAER">#REF!</definedName>
    <definedName name="CUAEXC">[151]CUADRILLAS!$D$49</definedName>
    <definedName name="cual" localSheetId="2">#REF!</definedName>
    <definedName name="cual" localSheetId="0">#REF!</definedName>
    <definedName name="cual" localSheetId="4">#REF!</definedName>
    <definedName name="cual">#REF!</definedName>
    <definedName name="CUAMAM" localSheetId="2">#REF!</definedName>
    <definedName name="CUAMAM" localSheetId="0">#REF!</definedName>
    <definedName name="CUAMAM">#REF!</definedName>
    <definedName name="CUAPLO" localSheetId="2">#REF!</definedName>
    <definedName name="CUAPLO" localSheetId="0">#REF!</definedName>
    <definedName name="CUAPLO">#REF!</definedName>
    <definedName name="CUARTON" localSheetId="2">[17]MAT!#REF!</definedName>
    <definedName name="CUARTON" localSheetId="0">[17]MAT!#REF!</definedName>
    <definedName name="CUARTON">[17]MAT!#REF!</definedName>
    <definedName name="CUATOP" localSheetId="2">#REF!</definedName>
    <definedName name="CUATOP" localSheetId="0">#REF!</definedName>
    <definedName name="CUATOP">#REF!</definedName>
    <definedName name="CUATOPO" localSheetId="2">#REF!</definedName>
    <definedName name="CUATOPO" localSheetId="0">#REF!</definedName>
    <definedName name="CUATOPO">#REF!</definedName>
    <definedName name="Cubierta_Angulo_1_x1_x1_8" localSheetId="2">#REF!</definedName>
    <definedName name="Cubierta_Angulo_1_x1_x1_8" localSheetId="0">#REF!</definedName>
    <definedName name="Cubierta_Angulo_1_x1_x1_8">#REF!</definedName>
    <definedName name="Cubierta_Angulo_1_x1_x1_8_11" localSheetId="2">#REF!</definedName>
    <definedName name="Cubierta_Angulo_1_x1_x1_8_11" localSheetId="0">#REF!</definedName>
    <definedName name="Cubierta_Angulo_1_x1_x1_8_11">#REF!</definedName>
    <definedName name="Cubierta_Angulo_1_x1_x3_16" localSheetId="2">#REF!</definedName>
    <definedName name="Cubierta_Angulo_1_x1_x3_16" localSheetId="0">#REF!</definedName>
    <definedName name="Cubierta_Angulo_1_x1_x3_16">#REF!</definedName>
    <definedName name="Cubierta_Angulo_1_x1_x3_16_11" localSheetId="2">#REF!</definedName>
    <definedName name="Cubierta_Angulo_1_x1_x3_16_11" localSheetId="0">#REF!</definedName>
    <definedName name="Cubierta_Angulo_1_x1_x3_16_11">#REF!</definedName>
    <definedName name="Cubierta_Angulo_11_2_x11_2_x1_4" localSheetId="2">#REF!</definedName>
    <definedName name="Cubierta_Angulo_11_2_x11_2_x1_4" localSheetId="0">#REF!</definedName>
    <definedName name="Cubierta_Angulo_11_2_x11_2_x1_4">#REF!</definedName>
    <definedName name="Cubierta_Angulo_11_2_x11_2_x1_4_11" localSheetId="2">#REF!</definedName>
    <definedName name="Cubierta_Angulo_11_2_x11_2_x1_4_11" localSheetId="0">#REF!</definedName>
    <definedName name="Cubierta_Angulo_11_2_x11_2_x1_4_11">#REF!</definedName>
    <definedName name="Cubierta_Angulo_11_2_x11_2_x3_16" localSheetId="2">#REF!</definedName>
    <definedName name="Cubierta_Angulo_11_2_x11_2_x3_16" localSheetId="0">#REF!</definedName>
    <definedName name="Cubierta_Angulo_11_2_x11_2_x3_16">#REF!</definedName>
    <definedName name="Cubierta_Angulo_11_2_x11_2_x3_16_11" localSheetId="2">#REF!</definedName>
    <definedName name="Cubierta_Angulo_11_2_x11_2_x3_16_11" localSheetId="0">#REF!</definedName>
    <definedName name="Cubierta_Angulo_11_2_x11_2_x3_16_11">#REF!</definedName>
    <definedName name="Cubierta_Platina_21_2x21_2x1_8" localSheetId="2">#REF!</definedName>
    <definedName name="Cubierta_Platina_21_2x21_2x1_8" localSheetId="0">#REF!</definedName>
    <definedName name="Cubierta_Platina_21_2x21_2x1_8">#REF!</definedName>
    <definedName name="Cubierta_Platina_21_2x21_2x1_8_11" localSheetId="2">#REF!</definedName>
    <definedName name="Cubierta_Platina_21_2x21_2x1_8_11" localSheetId="0">#REF!</definedName>
    <definedName name="Cubierta_Platina_21_2x21_2x1_8_11">#REF!</definedName>
    <definedName name="Cubierta_Platina_250mmx250mmx3_8" localSheetId="2">#REF!</definedName>
    <definedName name="Cubierta_Platina_250mmx250mmx3_8" localSheetId="0">#REF!</definedName>
    <definedName name="Cubierta_Platina_250mmx250mmx3_8">#REF!</definedName>
    <definedName name="Cubierta_Platina_250mmx250mmx3_8_11" localSheetId="2">#REF!</definedName>
    <definedName name="Cubierta_Platina_250mmx250mmx3_8_11" localSheetId="0">#REF!</definedName>
    <definedName name="Cubierta_Platina_250mmx250mmx3_8_11">#REF!</definedName>
    <definedName name="Cubierta_Platina_380mmx200mmx3_8" localSheetId="2">#REF!</definedName>
    <definedName name="Cubierta_Platina_380mmx200mmx3_8" localSheetId="0">#REF!</definedName>
    <definedName name="Cubierta_Platina_380mmx200mmx3_8">#REF!</definedName>
    <definedName name="Cubierta_Platina_380mmx200mmx3_8_11" localSheetId="2">#REF!</definedName>
    <definedName name="Cubierta_Platina_380mmx200mmx3_8_11" localSheetId="0">#REF!</definedName>
    <definedName name="Cubierta_Platina_380mmx200mmx3_8_11">#REF!</definedName>
    <definedName name="Cubierta_Soldadura" localSheetId="2">#REF!</definedName>
    <definedName name="Cubierta_Soldadura" localSheetId="0">#REF!</definedName>
    <definedName name="Cubierta_Soldadura">#REF!</definedName>
    <definedName name="Cubierta_Soldadura_11" localSheetId="2">#REF!</definedName>
    <definedName name="Cubierta_Soldadura_11" localSheetId="0">#REF!</definedName>
    <definedName name="Cubierta_Soldadura_11">#REF!</definedName>
    <definedName name="CUBIERTATOTAL" localSheetId="2">#REF!</definedName>
    <definedName name="CUBIERTATOTAL" localSheetId="0">#REF!</definedName>
    <definedName name="CUBIERTATOTAL">#REF!</definedName>
    <definedName name="CUBIERTATOTAL_11" localSheetId="2">#REF!</definedName>
    <definedName name="CUBIERTATOTAL_11" localSheetId="0">#REF!</definedName>
    <definedName name="CUBIERTATOTAL_11">#REF!</definedName>
    <definedName name="CUBS" localSheetId="2">#REF!</definedName>
    <definedName name="CUBS" localSheetId="0">#REF!</definedName>
    <definedName name="CUBS" localSheetId="4">#REF!</definedName>
    <definedName name="CUBS">#REF!</definedName>
    <definedName name="CUCON" localSheetId="2">#REF!</definedName>
    <definedName name="CUCON" localSheetId="0">#REF!</definedName>
    <definedName name="CUCON">#REF!</definedName>
    <definedName name="CUE" localSheetId="2">#REF!</definedName>
    <definedName name="CUE" localSheetId="0">#REF!</definedName>
    <definedName name="CUE" localSheetId="4">#REF!</definedName>
    <definedName name="CUE">#REF!</definedName>
    <definedName name="CUER" localSheetId="2">#REF!</definedName>
    <definedName name="CUER" localSheetId="0">#REF!</definedName>
    <definedName name="CUER" localSheetId="4">#REF!</definedName>
    <definedName name="CUER">#REF!</definedName>
    <definedName name="CUERDA" localSheetId="2">#REF!</definedName>
    <definedName name="CUERDA" localSheetId="0">#REF!</definedName>
    <definedName name="CUERDA" localSheetId="4">#REF!</definedName>
    <definedName name="CUERDA">#REF!</definedName>
    <definedName name="CUEXC" localSheetId="2">#REF!</definedName>
    <definedName name="CUEXC" localSheetId="0">#REF!</definedName>
    <definedName name="CUEXC">#REF!</definedName>
    <definedName name="Cumm_Us_inf">[127]Workings!$H$8:$BR$8</definedName>
    <definedName name="CUNET" localSheetId="2" hidden="1">{"via1",#N/A,TRUE,"general";"via2",#N/A,TRUE,"general";"via3",#N/A,TRUE,"general"}</definedName>
    <definedName name="CUNET" localSheetId="0" hidden="1">{"via1",#N/A,TRUE,"general";"via2",#N/A,TRUE,"general";"via3",#N/A,TRUE,"general"}</definedName>
    <definedName name="CUNET" localSheetId="4" hidden="1">{"via1",#N/A,TRUE,"general";"via2",#N/A,TRUE,"general";"via3",#N/A,TRUE,"general"}</definedName>
    <definedName name="CUNET" hidden="1">{"via1",#N/A,TRUE,"general";"via2",#N/A,TRUE,"general";"via3",#N/A,TRUE,"general"}</definedName>
    <definedName name="cuneta" localSheetId="2">#REF!</definedName>
    <definedName name="cuneta" localSheetId="0">#REF!</definedName>
    <definedName name="cuneta">#REF!</definedName>
    <definedName name="Cunete_pintura">'[46]LISTADO '!$F$26</definedName>
    <definedName name="CUPLOM" localSheetId="2">#REF!</definedName>
    <definedName name="CUPLOM" localSheetId="0">#REF!</definedName>
    <definedName name="CUPLOM">#REF!</definedName>
    <definedName name="curAsisCarr1A" localSheetId="2">#REF!</definedName>
    <definedName name="curAsisCarr1A" localSheetId="0">#REF!</definedName>
    <definedName name="curAsisCarr1A" localSheetId="4">#REF!</definedName>
    <definedName name="curAsisCarr1A">#REF!</definedName>
    <definedName name="curCanDTFSemana" localSheetId="2">#REF!</definedName>
    <definedName name="curCanDTFSemana" localSheetId="0">#REF!</definedName>
    <definedName name="curCanDTFSemana" localSheetId="4">#REF!</definedName>
    <definedName name="curCanDTFSemana">#REF!</definedName>
    <definedName name="CurCanonPorMillon" localSheetId="2">#REF!</definedName>
    <definedName name="CurCanonPorMillon" localSheetId="0">#REF!</definedName>
    <definedName name="CurCanonPorMillon" localSheetId="4">#REF!</definedName>
    <definedName name="CurCanonPorMillon">#REF!</definedName>
    <definedName name="CurCostComGl1a" localSheetId="2">#REF!</definedName>
    <definedName name="CurCostComGl1a" localSheetId="0">#REF!</definedName>
    <definedName name="CurCostComGl1a" localSheetId="4">#REF!</definedName>
    <definedName name="CurCostComGl1a">#REF!</definedName>
    <definedName name="CurCostoCondMes" localSheetId="2">#REF!</definedName>
    <definedName name="CurCostoCondMes" localSheetId="0">#REF!</definedName>
    <definedName name="CurCostoCondMes" localSheetId="4">#REF!</definedName>
    <definedName name="CurCostoCondMes">#REF!</definedName>
    <definedName name="CurCostoImptoTimbre" localSheetId="2">#REF!</definedName>
    <definedName name="CurCostoImptoTimbre" localSheetId="0">#REF!</definedName>
    <definedName name="CurCostoImptoTimbre" localSheetId="4">#REF!</definedName>
    <definedName name="CurCostoImptoTimbre">#REF!</definedName>
    <definedName name="CurCostoKm10A" localSheetId="2">#REF!</definedName>
    <definedName name="CurCostoKm10A" localSheetId="0">#REF!</definedName>
    <definedName name="CurCostoKm10A" localSheetId="4">#REF!</definedName>
    <definedName name="CurCostoKm10A">#REF!</definedName>
    <definedName name="CurCostoKm11A" localSheetId="2">#REF!</definedName>
    <definedName name="CurCostoKm11A" localSheetId="0">#REF!</definedName>
    <definedName name="CurCostoKm11A" localSheetId="4">#REF!</definedName>
    <definedName name="CurCostoKm11A">#REF!</definedName>
    <definedName name="CurCostoKm1A" localSheetId="2">#REF!</definedName>
    <definedName name="CurCostoKm1A" localSheetId="0">#REF!</definedName>
    <definedName name="CurCostoKm1A" localSheetId="4">#REF!</definedName>
    <definedName name="CurCostoKm1A">#REF!</definedName>
    <definedName name="CurCostoKm2A" localSheetId="2">#REF!</definedName>
    <definedName name="CurCostoKm2A" localSheetId="0">#REF!</definedName>
    <definedName name="CurCostoKm2A" localSheetId="4">#REF!</definedName>
    <definedName name="CurCostoKm2A">#REF!</definedName>
    <definedName name="CurCostoKm3A" localSheetId="2">#REF!</definedName>
    <definedName name="CurCostoKm3A" localSheetId="0">#REF!</definedName>
    <definedName name="CurCostoKm3A" localSheetId="4">#REF!</definedName>
    <definedName name="CurCostoKm3A">#REF!</definedName>
    <definedName name="CurCostoKm4A" localSheetId="2">#REF!</definedName>
    <definedName name="CurCostoKm4A" localSheetId="0">#REF!</definedName>
    <definedName name="CurCostoKm4A" localSheetId="4">#REF!</definedName>
    <definedName name="CurCostoKm4A">#REF!</definedName>
    <definedName name="CurCostoKm5A" localSheetId="2">#REF!</definedName>
    <definedName name="CurCostoKm5A" localSheetId="0">#REF!</definedName>
    <definedName name="CurCostoKm5A" localSheetId="4">#REF!</definedName>
    <definedName name="CurCostoKm5A">#REF!</definedName>
    <definedName name="CurCostoKm6A" localSheetId="2">#REF!</definedName>
    <definedName name="CurCostoKm6A" localSheetId="0">#REF!</definedName>
    <definedName name="CurCostoKm6A" localSheetId="4">#REF!</definedName>
    <definedName name="CurCostoKm6A">#REF!</definedName>
    <definedName name="CurCostoKm7A" localSheetId="2">#REF!</definedName>
    <definedName name="CurCostoKm7A" localSheetId="0">#REF!</definedName>
    <definedName name="CurCostoKm7A" localSheetId="4">#REF!</definedName>
    <definedName name="CurCostoKm7A">#REF!</definedName>
    <definedName name="CurCostoKm8A" localSheetId="2">#REF!</definedName>
    <definedName name="CurCostoKm8A" localSheetId="0">#REF!</definedName>
    <definedName name="CurCostoKm8A" localSheetId="4">#REF!</definedName>
    <definedName name="CurCostoKm8A">#REF!</definedName>
    <definedName name="CurCostoKm9A" localSheetId="2">#REF!</definedName>
    <definedName name="CurCostoKm9A" localSheetId="0">#REF!</definedName>
    <definedName name="CurCostoKm9A" localSheetId="4">#REF!</definedName>
    <definedName name="CurCostoKm9A">#REF!</definedName>
    <definedName name="CurCostoLlantas" localSheetId="2">#REF!</definedName>
    <definedName name="CurCostoLlantas" localSheetId="0">#REF!</definedName>
    <definedName name="CurCostoLlantas" localSheetId="4">#REF!</definedName>
    <definedName name="CurCostoLlantas">#REF!</definedName>
    <definedName name="CurCostoMttoFKm10A" localSheetId="2">#REF!</definedName>
    <definedName name="CurCostoMttoFKm10A" localSheetId="0">#REF!</definedName>
    <definedName name="CurCostoMttoFKm10A" localSheetId="4">#REF!</definedName>
    <definedName name="CurCostoMttoFKm10A">#REF!</definedName>
    <definedName name="CurCostoMttoFKm1A" localSheetId="2">#REF!</definedName>
    <definedName name="CurCostoMttoFKm1A" localSheetId="0">#REF!</definedName>
    <definedName name="CurCostoMttoFKm1A" localSheetId="4">#REF!</definedName>
    <definedName name="CurCostoMttoFKm1A">#REF!</definedName>
    <definedName name="CurCostoMttoFKm2A" localSheetId="2">#REF!</definedName>
    <definedName name="CurCostoMttoFKm2A" localSheetId="0">#REF!</definedName>
    <definedName name="CurCostoMttoFKm2A" localSheetId="4">#REF!</definedName>
    <definedName name="CurCostoMttoFKm2A">#REF!</definedName>
    <definedName name="CurCostoMttoFKm3A" localSheetId="2">#REF!</definedName>
    <definedName name="CurCostoMttoFKm3A" localSheetId="0">#REF!</definedName>
    <definedName name="CurCostoMttoFKm3A" localSheetId="4">#REF!</definedName>
    <definedName name="CurCostoMttoFKm3A">#REF!</definedName>
    <definedName name="CurCostoMttoFKm4A" localSheetId="2">#REF!</definedName>
    <definedName name="CurCostoMttoFKm4A" localSheetId="0">#REF!</definedName>
    <definedName name="CurCostoMttoFKm4A" localSheetId="4">#REF!</definedName>
    <definedName name="CurCostoMttoFKm4A">#REF!</definedName>
    <definedName name="CurCostoMttoFKm5A" localSheetId="2">#REF!</definedName>
    <definedName name="CurCostoMttoFKm5A" localSheetId="0">#REF!</definedName>
    <definedName name="CurCostoMttoFKm5A" localSheetId="4">#REF!</definedName>
    <definedName name="CurCostoMttoFKm5A">#REF!</definedName>
    <definedName name="CurCostoMttoFKm6A" localSheetId="2">#REF!</definedName>
    <definedName name="CurCostoMttoFKm6A" localSheetId="0">#REF!</definedName>
    <definedName name="CurCostoMttoFKm6A" localSheetId="4">#REF!</definedName>
    <definedName name="CurCostoMttoFKm6A">#REF!</definedName>
    <definedName name="CurCostoMttoFKm7A" localSheetId="2">#REF!</definedName>
    <definedName name="CurCostoMttoFKm7A" localSheetId="0">#REF!</definedName>
    <definedName name="CurCostoMttoFKm7A" localSheetId="4">#REF!</definedName>
    <definedName name="CurCostoMttoFKm7A">#REF!</definedName>
    <definedName name="CurCostoMttoFKm8A" localSheetId="2">#REF!</definedName>
    <definedName name="CurCostoMttoFKm8A" localSheetId="0">#REF!</definedName>
    <definedName name="CurCostoMttoFKm8A" localSheetId="4">#REF!</definedName>
    <definedName name="CurCostoMttoFKm8A">#REF!</definedName>
    <definedName name="CurCostoMttoFKm9A" localSheetId="2">#REF!</definedName>
    <definedName name="CurCostoMttoFKm9A" localSheetId="0">#REF!</definedName>
    <definedName name="CurCostoMttoFKm9A" localSheetId="4">#REF!</definedName>
    <definedName name="CurCostoMttoFKm9A">#REF!</definedName>
    <definedName name="CurCostoOportunidadFcroEntrega" localSheetId="2">#REF!</definedName>
    <definedName name="CurCostoOportunidadFcroEntrega" localSheetId="0">#REF!</definedName>
    <definedName name="CurCostoOportunidadFcroEntrega" localSheetId="4">#REF!</definedName>
    <definedName name="CurCostoOportunidadFcroEntrega">#REF!</definedName>
    <definedName name="CurCostosMargendeNegociacion" localSheetId="2">#REF!</definedName>
    <definedName name="CurCostosMargendeNegociacion" localSheetId="0">#REF!</definedName>
    <definedName name="CurCostosMargendeNegociacion" localSheetId="4">#REF!</definedName>
    <definedName name="CurCostosMargendeNegociacion">#REF!</definedName>
    <definedName name="CurCostoVentaVehCliente" localSheetId="2">#REF!</definedName>
    <definedName name="CurCostoVentaVehCliente" localSheetId="0">#REF!</definedName>
    <definedName name="CurCostoVentaVehCliente" localSheetId="4">#REF!</definedName>
    <definedName name="CurCostoVentaVehCliente">#REF!</definedName>
    <definedName name="CurDescuentoAccesorio" localSheetId="2">#REF!</definedName>
    <definedName name="CurDescuentoAccesorio" localSheetId="0">#REF!</definedName>
    <definedName name="CurDescuentoAccesorio" localSheetId="4">#REF!</definedName>
    <definedName name="CurDescuentoAccesorio">#REF!</definedName>
    <definedName name="CurDTFMaxima" localSheetId="2">#REF!</definedName>
    <definedName name="CurDTFMaxima" localSheetId="0">#REF!</definedName>
    <definedName name="CurDTFMaxima" localSheetId="4">#REF!</definedName>
    <definedName name="CurDTFMaxima">#REF!</definedName>
    <definedName name="CurDTFminima" localSheetId="2">#REF!</definedName>
    <definedName name="CurDTFminima" localSheetId="0">#REF!</definedName>
    <definedName name="CurDTFminima" localSheetId="4">#REF!</definedName>
    <definedName name="CurDTFminima">#REF!</definedName>
    <definedName name="CurDTFSemaTriAntic" localSheetId="2">#REF!</definedName>
    <definedName name="CurDTFSemaTriAntic" localSheetId="0">#REF!</definedName>
    <definedName name="CurDTFSemaTriAntic" localSheetId="4">#REF!</definedName>
    <definedName name="CurDTFSemaTriAntic">#REF!</definedName>
    <definedName name="CurFuelCargoMensual" localSheetId="2">#REF!</definedName>
    <definedName name="CurFuelCargoMensual" localSheetId="0">#REF!</definedName>
    <definedName name="CurFuelCargoMensual" localSheetId="4">#REF!</definedName>
    <definedName name="CurFuelCargoMensual">#REF!</definedName>
    <definedName name="CurFuelEquipo" localSheetId="2">#REF!</definedName>
    <definedName name="CurFuelEquipo" localSheetId="0">#REF!</definedName>
    <definedName name="CurFuelEquipo" localSheetId="4">#REF!</definedName>
    <definedName name="CurFuelEquipo">#REF!</definedName>
    <definedName name="CurGPSCargoMensual" localSheetId="2">#REF!</definedName>
    <definedName name="CurGPSCargoMensual" localSheetId="0">#REF!</definedName>
    <definedName name="CurGPSCargoMensual" localSheetId="4">#REF!</definedName>
    <definedName name="CurGPSCargoMensual">#REF!</definedName>
    <definedName name="CurGPSEquipo" localSheetId="2">#REF!</definedName>
    <definedName name="CurGPSEquipo" localSheetId="0">#REF!</definedName>
    <definedName name="CurGPSEquipo" localSheetId="4">#REF!</definedName>
    <definedName name="CurGPSEquipo">#REF!</definedName>
    <definedName name="CurImptoRod1A" localSheetId="2">#REF!</definedName>
    <definedName name="CurImptoRod1A" localSheetId="0">#REF!</definedName>
    <definedName name="CurImptoRod1A" localSheetId="4">#REF!</definedName>
    <definedName name="CurImptoRod1A">#REF!</definedName>
    <definedName name="CurImptoTimRetoma" localSheetId="2">#REF!</definedName>
    <definedName name="CurImptoTimRetoma" localSheetId="0">#REF!</definedName>
    <definedName name="CurImptoTimRetoma" localSheetId="4">#REF!</definedName>
    <definedName name="CurImptoTimRetoma">#REF!</definedName>
    <definedName name="curIpcProye10A" localSheetId="2">#REF!</definedName>
    <definedName name="curIpcProye10A" localSheetId="0">#REF!</definedName>
    <definedName name="curIpcProye10A" localSheetId="4">#REF!</definedName>
    <definedName name="curIpcProye10A">#REF!</definedName>
    <definedName name="curIpcProye1A" localSheetId="2">#REF!</definedName>
    <definedName name="curIpcProye1A" localSheetId="0">#REF!</definedName>
    <definedName name="curIpcProye1A" localSheetId="4">#REF!</definedName>
    <definedName name="curIpcProye1A">#REF!</definedName>
    <definedName name="CurIpcProye2A" localSheetId="2">#REF!</definedName>
    <definedName name="CurIpcProye2A" localSheetId="0">#REF!</definedName>
    <definedName name="CurIpcProye2A" localSheetId="4">#REF!</definedName>
    <definedName name="CurIpcProye2A">#REF!</definedName>
    <definedName name="CurIpcProye3A" localSheetId="2">#REF!</definedName>
    <definedName name="CurIpcProye3A" localSheetId="0">#REF!</definedName>
    <definedName name="CurIpcProye3A" localSheetId="4">#REF!</definedName>
    <definedName name="CurIpcProye3A">#REF!</definedName>
    <definedName name="CurIpcProye4A" localSheetId="2">#REF!</definedName>
    <definedName name="CurIpcProye4A" localSheetId="0">#REF!</definedName>
    <definedName name="CurIpcProye4A" localSheetId="4">#REF!</definedName>
    <definedName name="CurIpcProye4A">#REF!</definedName>
    <definedName name="CurIpcProye5A" localSheetId="2">#REF!</definedName>
    <definedName name="CurIpcProye5A" localSheetId="0">#REF!</definedName>
    <definedName name="CurIpcProye5A" localSheetId="4">#REF!</definedName>
    <definedName name="CurIpcProye5A">#REF!</definedName>
    <definedName name="curIpcProye6A" localSheetId="2">#REF!</definedName>
    <definedName name="curIpcProye6A" localSheetId="0">#REF!</definedName>
    <definedName name="curIpcProye6A" localSheetId="4">#REF!</definedName>
    <definedName name="curIpcProye6A">#REF!</definedName>
    <definedName name="curIpcProye7A" localSheetId="2">#REF!</definedName>
    <definedName name="curIpcProye7A" localSheetId="0">#REF!</definedName>
    <definedName name="curIpcProye7A" localSheetId="4">#REF!</definedName>
    <definedName name="curIpcProye7A">#REF!</definedName>
    <definedName name="curIpcProye8A" localSheetId="2">#REF!</definedName>
    <definedName name="curIpcProye8A" localSheetId="0">#REF!</definedName>
    <definedName name="curIpcProye8A" localSheetId="4">#REF!</definedName>
    <definedName name="curIpcProye8A">#REF!</definedName>
    <definedName name="curIpcProye9A" localSheetId="2">#REF!</definedName>
    <definedName name="curIpcProye9A" localSheetId="0">#REF!</definedName>
    <definedName name="curIpcProye9A" localSheetId="4">#REF!</definedName>
    <definedName name="curIpcProye9A">#REF!</definedName>
    <definedName name="CurIvaAccesorios" localSheetId="2">#REF!</definedName>
    <definedName name="CurIvaAccesorios" localSheetId="0">#REF!</definedName>
    <definedName name="CurIvaAccesorios" localSheetId="4">#REF!</definedName>
    <definedName name="CurIvaAccesorios">#REF!</definedName>
    <definedName name="CurKitCarretera" localSheetId="2">#REF!</definedName>
    <definedName name="CurKitCarretera" localSheetId="0">#REF!</definedName>
    <definedName name="CurKitCarretera" localSheetId="4">#REF!</definedName>
    <definedName name="CurKitCarretera">#REF!</definedName>
    <definedName name="CurMerchand" localSheetId="2">#REF!</definedName>
    <definedName name="CurMerchand" localSheetId="0">#REF!</definedName>
    <definedName name="CurMerchand" localSheetId="4">#REF!</definedName>
    <definedName name="CurMerchand">#REF!</definedName>
    <definedName name="CurMontoMinImptoTimbre" localSheetId="2">#REF!</definedName>
    <definedName name="CurMontoMinImptoTimbre" localSheetId="0">#REF!</definedName>
    <definedName name="CurMontoMinImptoTimbre" localSheetId="4">#REF!</definedName>
    <definedName name="CurMontoMinImptoTimbre">#REF!</definedName>
    <definedName name="CurPickup" localSheetId="2">#REF!</definedName>
    <definedName name="CurPickup" localSheetId="0">#REF!</definedName>
    <definedName name="CurPickup" localSheetId="4">#REF!</definedName>
    <definedName name="CurPickup">#REF!</definedName>
    <definedName name="CurSeguroCanon" localSheetId="2">#REF!</definedName>
    <definedName name="CurSeguroCanon" localSheetId="0">#REF!</definedName>
    <definedName name="CurSeguroCanon" localSheetId="4">#REF!</definedName>
    <definedName name="CurSeguroCanon">#REF!</definedName>
    <definedName name="CurServicioGPSDelClienteMensual" localSheetId="2">#REF!</definedName>
    <definedName name="CurServicioGPSDelClienteMensual" localSheetId="0">#REF!</definedName>
    <definedName name="CurServicioGPSDelClienteMensual" localSheetId="4">#REF!</definedName>
    <definedName name="CurServicioGPSDelClienteMensual">#REF!</definedName>
    <definedName name="curSOAT1A" localSheetId="2">#REF!</definedName>
    <definedName name="curSOAT1A" localSheetId="0">#REF!</definedName>
    <definedName name="curSOAT1A" localSheetId="4">#REF!</definedName>
    <definedName name="curSOAT1A">#REF!</definedName>
    <definedName name="CurStandby" localSheetId="2">#REF!</definedName>
    <definedName name="CurStandby" localSheetId="0">#REF!</definedName>
    <definedName name="CurStandby" localSheetId="4">#REF!</definedName>
    <definedName name="CurStandby">#REF!</definedName>
    <definedName name="CurTramiteAnual" localSheetId="2">#REF!</definedName>
    <definedName name="CurTramiteAnual" localSheetId="0">#REF!</definedName>
    <definedName name="CurTramiteAnual" localSheetId="4">#REF!</definedName>
    <definedName name="CurTramiteAnual">#REF!</definedName>
    <definedName name="CurTramTransito" localSheetId="2">#REF!</definedName>
    <definedName name="CurTramTransito" localSheetId="0">#REF!</definedName>
    <definedName name="CurTramTransito" localSheetId="4">#REF!</definedName>
    <definedName name="CurTramTransito">#REF!</definedName>
    <definedName name="CurUtilidadNominal" localSheetId="2">#REF!</definedName>
    <definedName name="CurUtilidadNominal" localSheetId="0">#REF!</definedName>
    <definedName name="CurUtilidadNominal" localSheetId="4">#REF!</definedName>
    <definedName name="CurUtilidadNominal">#REF!</definedName>
    <definedName name="Curva_PVC_1" localSheetId="2">#REF!</definedName>
    <definedName name="Curva_PVC_1" localSheetId="0">#REF!</definedName>
    <definedName name="Curva_PVC_1">#REF!</definedName>
    <definedName name="Curva_PVC_1_11" localSheetId="2">#REF!</definedName>
    <definedName name="Curva_PVC_1_11" localSheetId="0">#REF!</definedName>
    <definedName name="Curva_PVC_1_11">#REF!</definedName>
    <definedName name="Curva_PVC_1_2" localSheetId="2">#REF!</definedName>
    <definedName name="Curva_PVC_1_2" localSheetId="0">#REF!</definedName>
    <definedName name="Curva_PVC_1_2">#REF!</definedName>
    <definedName name="Curva_PVC_1_2_11" localSheetId="2">#REF!</definedName>
    <definedName name="Curva_PVC_1_2_11" localSheetId="0">#REF!</definedName>
    <definedName name="Curva_PVC_1_2_11">#REF!</definedName>
    <definedName name="Curva_PVC_3_4" localSheetId="2">#REF!</definedName>
    <definedName name="Curva_PVC_3_4" localSheetId="0">#REF!</definedName>
    <definedName name="Curva_PVC_3_4">#REF!</definedName>
    <definedName name="Curva_PVC_3_4_11" localSheetId="2">#REF!</definedName>
    <definedName name="Curva_PVC_3_4_11" localSheetId="0">#REF!</definedName>
    <definedName name="Curva_PVC_3_4_11">#REF!</definedName>
    <definedName name="CurValorAccesConIva" localSheetId="2">#REF!</definedName>
    <definedName name="CurValorAccesConIva" localSheetId="0">#REF!</definedName>
    <definedName name="CurValorAccesConIva" localSheetId="4">#REF!</definedName>
    <definedName name="CurValorAccesConIva">#REF!</definedName>
    <definedName name="CurValorMinAccriosReventa" localSheetId="2">#REF!</definedName>
    <definedName name="CurValorMinAccriosReventa" localSheetId="0">#REF!</definedName>
    <definedName name="CurValorMinAccriosReventa" localSheetId="4">#REF!</definedName>
    <definedName name="CurValorMinAccriosReventa">#REF!</definedName>
    <definedName name="CurVariable1" localSheetId="2">#REF!</definedName>
    <definedName name="CurVariable1" localSheetId="0">#REF!</definedName>
    <definedName name="CurVariable1" localSheetId="4">#REF!</definedName>
    <definedName name="CurVariable1">#REF!</definedName>
    <definedName name="CurVariable2" localSheetId="2">#REF!</definedName>
    <definedName name="CurVariable2" localSheetId="0">#REF!</definedName>
    <definedName name="CurVariable2" localSheetId="4">#REF!</definedName>
    <definedName name="CurVariable2">#REF!</definedName>
    <definedName name="CurVariable3" localSheetId="2">#REF!</definedName>
    <definedName name="CurVariable3" localSheetId="0">#REF!</definedName>
    <definedName name="CurVariable3" localSheetId="4">#REF!</definedName>
    <definedName name="CurVariable3">#REF!</definedName>
    <definedName name="Curvas_1_2">'[56]LISTADO '!$F$88</definedName>
    <definedName name="Curvas_2">'[56]LISTADO '!$F$91</definedName>
    <definedName name="CurVlrAsegurado" localSheetId="2">#REF!</definedName>
    <definedName name="CurVlrAsegurado" localSheetId="0">#REF!</definedName>
    <definedName name="CurVlrAsegurado" localSheetId="4">#REF!</definedName>
    <definedName name="CurVlrAsegurado">#REF!</definedName>
    <definedName name="CurVlrVentaVehCliente" localSheetId="2">#REF!</definedName>
    <definedName name="CurVlrVentaVehCliente" localSheetId="0">#REF!</definedName>
    <definedName name="CurVlrVentaVehCliente" localSheetId="4">#REF!</definedName>
    <definedName name="CurVlrVentaVehCliente">#REF!</definedName>
    <definedName name="curVPN" localSheetId="2">#REF!</definedName>
    <definedName name="curVPN" localSheetId="0">#REF!</definedName>
    <definedName name="curVPN" localSheetId="4">#REF!</definedName>
    <definedName name="curVPN">#REF!</definedName>
    <definedName name="CurVrVehicPrecPubConIvaSinDtos" localSheetId="2">#REF!</definedName>
    <definedName name="CurVrVehicPrecPubConIvaSinDtos" localSheetId="0">#REF!</definedName>
    <definedName name="CurVrVehicPrecPubConIvaSinDtos" localSheetId="4">#REF!</definedName>
    <definedName name="CurVrVehicPrecPubConIvaSinDtos">#REF!</definedName>
    <definedName name="CurVrVehícPrecPubConIvaSinDtos" localSheetId="2">#REF!</definedName>
    <definedName name="CurVrVehícPrecPubConIvaSinDtos" localSheetId="0">#REF!</definedName>
    <definedName name="CurVrVehícPrecPubConIvaSinDtos" localSheetId="4">#REF!</definedName>
    <definedName name="CurVrVehícPrecPubConIvaSinDtos">#REF!</definedName>
    <definedName name="CUTOP" localSheetId="2">#REF!</definedName>
    <definedName name="CUTOP" localSheetId="0">#REF!</definedName>
    <definedName name="CUTOP">#REF!</definedName>
    <definedName name="cv" localSheetId="2" hidden="1">{"TAB1",#N/A,TRUE,"GENERAL";"TAB2",#N/A,TRUE,"GENERAL";"TAB3",#N/A,TRUE,"GENERAL";"TAB4",#N/A,TRUE,"GENERAL";"TAB5",#N/A,TRUE,"GENERAL"}</definedName>
    <definedName name="cv" localSheetId="0" hidden="1">{"TAB1",#N/A,TRUE,"GENERAL";"TAB2",#N/A,TRUE,"GENERAL";"TAB3",#N/A,TRUE,"GENERAL";"TAB4",#N/A,TRUE,"GENERAL";"TAB5",#N/A,TRUE,"GENERAL"}</definedName>
    <definedName name="cv" localSheetId="4">#REF!</definedName>
    <definedName name="cv">#REF!</definedName>
    <definedName name="cvbtwe" localSheetId="0">[6]!absc</definedName>
    <definedName name="cvbtwe" localSheetId="4">[6]!absc</definedName>
    <definedName name="cvbtwe">[6]!absc</definedName>
    <definedName name="CVDR" localSheetId="0">[83]!absc</definedName>
    <definedName name="CVDR" localSheetId="4">[83]!absc</definedName>
    <definedName name="CVDR">[83]!absc</definedName>
    <definedName name="cvfvd" localSheetId="2" hidden="1">{"via1",#N/A,TRUE,"general";"via2",#N/A,TRUE,"general";"via3",#N/A,TRUE,"general"}</definedName>
    <definedName name="cvfvd" localSheetId="0" hidden="1">{"via1",#N/A,TRUE,"general";"via2",#N/A,TRUE,"general";"via3",#N/A,TRUE,"general"}</definedName>
    <definedName name="cvfvd" localSheetId="4" hidden="1">{"via1",#N/A,TRUE,"general";"via2",#N/A,TRUE,"general";"via3",#N/A,TRUE,"general"}</definedName>
    <definedName name="cvfvd" hidden="1">{"via1",#N/A,TRUE,"general";"via2",#N/A,TRUE,"general";"via3",#N/A,TRUE,"general"}</definedName>
    <definedName name="cvn" localSheetId="2" hidden="1">{"TAB1",#N/A,TRUE,"GENERAL";"TAB2",#N/A,TRUE,"GENERAL";"TAB3",#N/A,TRUE,"GENERAL";"TAB4",#N/A,TRUE,"GENERAL";"TAB5",#N/A,TRUE,"GENERAL"}</definedName>
    <definedName name="cvn" localSheetId="0" hidden="1">{"TAB1",#N/A,TRUE,"GENERAL";"TAB2",#N/A,TRUE,"GENERAL";"TAB3",#N/A,TRUE,"GENERAL";"TAB4",#N/A,TRUE,"GENERAL";"TAB5",#N/A,TRUE,"GENERAL"}</definedName>
    <definedName name="cvn" localSheetId="4" hidden="1">{"TAB1",#N/A,TRUE,"GENERAL";"TAB2",#N/A,TRUE,"GENERAL";"TAB3",#N/A,TRUE,"GENERAL";"TAB4",#N/A,TRUE,"GENERAL";"TAB5",#N/A,TRUE,"GENERAL"}</definedName>
    <definedName name="cvn" hidden="1">{"TAB1",#N/A,TRUE,"GENERAL";"TAB2",#N/A,TRUE,"GENERAL";"TAB3",#N/A,TRUE,"GENERAL";"TAB4",#N/A,TRUE,"GENERAL";"TAB5",#N/A,TRUE,"GENERAL"}</definedName>
    <definedName name="CVVVVVVVVVVVVVVVVVVVVVVVVVVVVV" localSheetId="0">[6]!absc</definedName>
    <definedName name="CVVVVVVVVVVVVVVVVVVVVVVVVVVVVV" localSheetId="4">[6]!absc</definedName>
    <definedName name="CVVVVVVVVVVVVVVVVVVVVVVVVVVVVV">[6]!absc</definedName>
    <definedName name="CVXC" localSheetId="2" hidden="1">{"via1",#N/A,TRUE,"general";"via2",#N/A,TRUE,"general";"via3",#N/A,TRUE,"general"}</definedName>
    <definedName name="CVXC" localSheetId="0" hidden="1">{"via1",#N/A,TRUE,"general";"via2",#N/A,TRUE,"general";"via3",#N/A,TRUE,"general"}</definedName>
    <definedName name="CVXC" localSheetId="4" hidden="1">{"via1",#N/A,TRUE,"general";"via2",#N/A,TRUE,"general";"via3",#N/A,TRUE,"general"}</definedName>
    <definedName name="CVXC" hidden="1">{"via1",#N/A,TRUE,"general";"via2",#N/A,TRUE,"general";"via3",#N/A,TRUE,"general"}</definedName>
    <definedName name="Cw" localSheetId="2">#REF!</definedName>
    <definedName name="Cw" localSheetId="0">#REF!</definedName>
    <definedName name="Cw" localSheetId="4">#REF!</definedName>
    <definedName name="Cw">#REF!</definedName>
    <definedName name="Cx" localSheetId="2">#REF!</definedName>
    <definedName name="Cx" localSheetId="0">#REF!</definedName>
    <definedName name="cx" localSheetId="4">#REF!</definedName>
    <definedName name="cx">#REF!</definedName>
    <definedName name="cxbcv" localSheetId="2">[57]Validaciones!#REF!</definedName>
    <definedName name="cxbcv" localSheetId="0">[57]Validaciones!#REF!</definedName>
    <definedName name="cxbcv" localSheetId="4">[57]Validaciones!#REF!</definedName>
    <definedName name="cxbcv">[57]Validaciones!#REF!</definedName>
    <definedName name="Cy" localSheetId="2">#REF!</definedName>
    <definedName name="Cy" localSheetId="0">#REF!</definedName>
    <definedName name="Cy" localSheetId="4">#REF!</definedName>
    <definedName name="Cy">#REF!</definedName>
    <definedName name="CZN_north_perc">50</definedName>
    <definedName name="CZN_south_perc">0</definedName>
    <definedName name="d" localSheetId="2" hidden="1">{"TAB1",#N/A,TRUE,"GENERAL";"TAB2",#N/A,TRUE,"GENERAL";"TAB3",#N/A,TRUE,"GENERAL";"TAB4",#N/A,TRUE,"GENERAL";"TAB5",#N/A,TRUE,"GENERAL"}</definedName>
    <definedName name="d" localSheetId="0" hidden="1">{"TAB1",#N/A,TRUE,"GENERAL";"TAB2",#N/A,TRUE,"GENERAL";"TAB3",#N/A,TRUE,"GENERAL";"TAB4",#N/A,TRUE,"GENERAL";"TAB5",#N/A,TRUE,"GENERAL"}</definedName>
    <definedName name="d" localSheetId="4" hidden="1">{"TAB1",#N/A,TRUE,"GENERAL";"TAB2",#N/A,TRUE,"GENERAL";"TAB3",#N/A,TRUE,"GENERAL";"TAB4",#N/A,TRUE,"GENERAL";"TAB5",#N/A,TRUE,"GENERAL"}</definedName>
    <definedName name="D">#REF!</definedName>
    <definedName name="D_18_1">'[27]00'!$B$5</definedName>
    <definedName name="D_18_10">'[27]00'!$B$20</definedName>
    <definedName name="D_18_11">'[27]00'!$B$21</definedName>
    <definedName name="D_18_12">'[27]00'!$B$22</definedName>
    <definedName name="D_18_13">'[27]00'!$B$23</definedName>
    <definedName name="D_18_14">'[27]00'!$B$26</definedName>
    <definedName name="D_18_15">'[27]00'!$B$27</definedName>
    <definedName name="D_18_16">'[27]00'!$B$28</definedName>
    <definedName name="D_18_17">'[27]00'!$B$31</definedName>
    <definedName name="D_18_18">'[27]00'!$B$32</definedName>
    <definedName name="D_18_19">'[27]00'!$B$33</definedName>
    <definedName name="D_18_2">'[27]00'!$B$6</definedName>
    <definedName name="D_18_20">'[27]00'!$B$34</definedName>
    <definedName name="D_18_21">'[27]00'!$B$35</definedName>
    <definedName name="D_18_22">'[27]00'!$B$36</definedName>
    <definedName name="D_18_23">'[27]00'!$B$38</definedName>
    <definedName name="D_18_24">'[27]00'!$B$39</definedName>
    <definedName name="D_18_25">'[27]00'!$B$40</definedName>
    <definedName name="D_18_26">'[27]00'!$B$41</definedName>
    <definedName name="D_18_27">'[27]00'!$B$42</definedName>
    <definedName name="D_18_28">'[27]00'!$B$43</definedName>
    <definedName name="D_18_29">'[27]00'!$B$45</definedName>
    <definedName name="D_18_3">'[27]00'!$B$7</definedName>
    <definedName name="D_18_30">'[27]00'!$B$46</definedName>
    <definedName name="D_18_31">'[27]00'!$B$47</definedName>
    <definedName name="D_18_32">'[27]00'!$B$48</definedName>
    <definedName name="D_18_33">'[27]00'!$B$49</definedName>
    <definedName name="D_18_34">'[27]00'!$B$50</definedName>
    <definedName name="D_18_35">'[27]00'!$B$57</definedName>
    <definedName name="D_18_36">'[27]00'!$B$58</definedName>
    <definedName name="D_18_37">'[27]00'!$B$63</definedName>
    <definedName name="D_18_38">'[27]00'!$B$64</definedName>
    <definedName name="D_18_39">'[27]00'!$B$65</definedName>
    <definedName name="D_18_4">'[27]00'!$B$8</definedName>
    <definedName name="D_18_40">'[27]00'!$B$66</definedName>
    <definedName name="D_18_41">'[27]00'!$B$67</definedName>
    <definedName name="D_18_5">'[27]00'!$B$9</definedName>
    <definedName name="D_18_6">'[27]00'!$B$10</definedName>
    <definedName name="D_18_7">'[27]00'!$B$11</definedName>
    <definedName name="D_18_8">'[27]00'!$B$12</definedName>
    <definedName name="D_18_9">'[27]00'!$B$19</definedName>
    <definedName name="D_EXT" localSheetId="2">#REF!</definedName>
    <definedName name="D_EXT" localSheetId="0">#REF!</definedName>
    <definedName name="D_EXT" localSheetId="4">#REF!</definedName>
    <definedName name="D_EXT">#REF!</definedName>
    <definedName name="D_INT" localSheetId="2">#REF!</definedName>
    <definedName name="D_INT" localSheetId="0">#REF!</definedName>
    <definedName name="D_INT" localSheetId="4">#REF!</definedName>
    <definedName name="D_INT">#REF!</definedName>
    <definedName name="D1S" localSheetId="2">#REF!</definedName>
    <definedName name="D1S" localSheetId="0">#REF!</definedName>
    <definedName name="D1S" localSheetId="4">#REF!</definedName>
    <definedName name="D1S">#REF!</definedName>
    <definedName name="D2S" localSheetId="2">#REF!</definedName>
    <definedName name="D2S" localSheetId="0">#REF!</definedName>
    <definedName name="D2S" localSheetId="4">#REF!</definedName>
    <definedName name="D2S">#REF!</definedName>
    <definedName name="D6.PVC">'[37]factores A.N.'!$N$8:$N$33</definedName>
    <definedName name="D61S" localSheetId="2">#REF!</definedName>
    <definedName name="D61S" localSheetId="0">#REF!</definedName>
    <definedName name="D61S" localSheetId="4">#REF!</definedName>
    <definedName name="D61S">#REF!</definedName>
    <definedName name="D62S" localSheetId="2">#REF!</definedName>
    <definedName name="D62S" localSheetId="0">#REF!</definedName>
    <definedName name="D62S" localSheetId="4">#REF!</definedName>
    <definedName name="D62S">#REF!</definedName>
    <definedName name="D6R" localSheetId="2">#REF!</definedName>
    <definedName name="D6R" localSheetId="0">#REF!</definedName>
    <definedName name="D6R" localSheetId="4">#REF!</definedName>
    <definedName name="D6R">#REF!</definedName>
    <definedName name="D81S" localSheetId="2">#REF!</definedName>
    <definedName name="D81S" localSheetId="0">#REF!</definedName>
    <definedName name="D81S" localSheetId="4">#REF!</definedName>
    <definedName name="D81S">#REF!</definedName>
    <definedName name="D82S" localSheetId="2">#REF!</definedName>
    <definedName name="D82S" localSheetId="0">#REF!</definedName>
    <definedName name="D82S" localSheetId="4">#REF!</definedName>
    <definedName name="D82S">#REF!</definedName>
    <definedName name="D8R" localSheetId="2">#REF!</definedName>
    <definedName name="D8R" localSheetId="0">#REF!</definedName>
    <definedName name="D8R" localSheetId="4">#REF!</definedName>
    <definedName name="D8R">#REF!</definedName>
    <definedName name="DADAA" localSheetId="2" hidden="1">{#N/A,#N/A,TRUE,"CODIGO DEPENDENCIA"}</definedName>
    <definedName name="DADAA" localSheetId="0" hidden="1">{#N/A,#N/A,TRUE,"CODIGO DEPENDENCIA"}</definedName>
    <definedName name="DADAA" localSheetId="4" hidden="1">{#N/A,#N/A,TRUE,"CODIGO DEPENDENCIA"}</definedName>
    <definedName name="DADAA" hidden="1">{#N/A,#N/A,TRUE,"CODIGO DEPENDENCIA"}</definedName>
    <definedName name="DADADAD" localSheetId="2" hidden="1">{#N/A,#N/A,TRUE,"CODIGO DEPENDENCIA"}</definedName>
    <definedName name="DADADAD" localSheetId="0" hidden="1">{#N/A,#N/A,TRUE,"CODIGO DEPENDENCIA"}</definedName>
    <definedName name="DADADAD" localSheetId="4" hidden="1">{#N/A,#N/A,TRUE,"CODIGO DEPENDENCIA"}</definedName>
    <definedName name="DADADAD" hidden="1">{#N/A,#N/A,TRUE,"CODIGO DEPENDENCIA"}</definedName>
    <definedName name="DANI" localSheetId="2">[63]ITEMS!$B$6:$B$176</definedName>
    <definedName name="DANI" localSheetId="0">[63]ITEMS!$B$6:$B$176</definedName>
    <definedName name="DANI">[63]ITEMS!$B$6:$B$176</definedName>
    <definedName name="dario" localSheetId="2">'[150]GPI 526'!#REF!</definedName>
    <definedName name="dario" localSheetId="0">'[150]GPI 526'!#REF!</definedName>
    <definedName name="dario" localSheetId="4">'[150]GPI 526'!#REF!</definedName>
    <definedName name="dario">'[150]GPI 526'!#REF!</definedName>
    <definedName name="DASD" localSheetId="2" hidden="1">{"TAB1",#N/A,TRUE,"GENERAL";"TAB2",#N/A,TRUE,"GENERAL";"TAB3",#N/A,TRUE,"GENERAL";"TAB4",#N/A,TRUE,"GENERAL";"TAB5",#N/A,TRUE,"GENERAL"}</definedName>
    <definedName name="DASD" localSheetId="0" hidden="1">{"TAB1",#N/A,TRUE,"GENERAL";"TAB2",#N/A,TRUE,"GENERAL";"TAB3",#N/A,TRUE,"GENERAL";"TAB4",#N/A,TRUE,"GENERAL";"TAB5",#N/A,TRUE,"GENERAL"}</definedName>
    <definedName name="DASD" localSheetId="4" hidden="1">{"TAB1",#N/A,TRUE,"GENERAL";"TAB2",#N/A,TRUE,"GENERAL";"TAB3",#N/A,TRUE,"GENERAL";"TAB4",#N/A,TRUE,"GENERAL";"TAB5",#N/A,TRUE,"GENERAL"}</definedName>
    <definedName name="DASD" hidden="1">{"TAB1",#N/A,TRUE,"GENERAL";"TAB2",#N/A,TRUE,"GENERAL";"TAB3",#N/A,TRUE,"GENERAL";"TAB4",#N/A,TRUE,"GENERAL";"TAB5",#N/A,TRUE,"GENERAL"}</definedName>
    <definedName name="DASDA" localSheetId="0">[83]!absc</definedName>
    <definedName name="DASDA" localSheetId="4">[83]!absc</definedName>
    <definedName name="DASDA">[83]!absc</definedName>
    <definedName name="Data" localSheetId="2">#REF!</definedName>
    <definedName name="Data" localSheetId="0">#REF!</definedName>
    <definedName name="Data" localSheetId="4">#REF!</definedName>
    <definedName name="Data">#REF!</definedName>
    <definedName name="Database" localSheetId="2">#REF!</definedName>
    <definedName name="Database" localSheetId="0">#REF!</definedName>
    <definedName name="Database">#REF!</definedName>
    <definedName name="Date">[154]Constants!$B$9</definedName>
    <definedName name="Datos" localSheetId="2">#REF!</definedName>
    <definedName name="Datos" localSheetId="0">#REF!</definedName>
    <definedName name="Datos" localSheetId="4">#REF!</definedName>
    <definedName name="Datos">#REF!</definedName>
    <definedName name="datos1">'[155]Base de Diseño'!$A$1:$G$286</definedName>
    <definedName name="datoseq">'[156]Dto Equipos'!$A$3:$E$20</definedName>
    <definedName name="dbfdfbi" localSheetId="2" hidden="1">{"TAB1",#N/A,TRUE,"GENERAL";"TAB2",#N/A,TRUE,"GENERAL";"TAB3",#N/A,TRUE,"GENERAL";"TAB4",#N/A,TRUE,"GENERAL";"TAB5",#N/A,TRUE,"GENERAL"}</definedName>
    <definedName name="dbfdfbi" localSheetId="0" hidden="1">{"TAB1",#N/A,TRUE,"GENERAL";"TAB2",#N/A,TRUE,"GENERAL";"TAB3",#N/A,TRUE,"GENERAL";"TAB4",#N/A,TRUE,"GENERAL";"TAB5",#N/A,TRUE,"GENERAL"}</definedName>
    <definedName name="dbfdfbi" localSheetId="4" hidden="1">{"TAB1",#N/A,TRUE,"GENERAL";"TAB2",#N/A,TRUE,"GENERAL";"TAB3",#N/A,TRUE,"GENERAL";"TAB4",#N/A,TRUE,"GENERAL";"TAB5",#N/A,TRUE,"GENERAL"}</definedName>
    <definedName name="dbfdfbi" hidden="1">{"TAB1",#N/A,TRUE,"GENERAL";"TAB2",#N/A,TRUE,"GENERAL";"TAB3",#N/A,TRUE,"GENERAL";"TAB4",#N/A,TRUE,"GENERAL";"TAB5",#N/A,TRUE,"GENERAL"}</definedName>
    <definedName name="Dbgcm" localSheetId="2">#REF!</definedName>
    <definedName name="Dbgcm" localSheetId="0">#REF!</definedName>
    <definedName name="Dbgcm" localSheetId="4">#REF!</definedName>
    <definedName name="Dbgcm">#REF!</definedName>
    <definedName name="dblgarantiaExtendida" localSheetId="2">#REF!</definedName>
    <definedName name="dblgarantiaExtendida" localSheetId="0">#REF!</definedName>
    <definedName name="dblgarantiaExtendida" localSheetId="4">#REF!</definedName>
    <definedName name="dblgarantiaExtendida">#REF!</definedName>
    <definedName name="dblPunRentabilidad" localSheetId="2">#REF!</definedName>
    <definedName name="dblPunRentabilidad" localSheetId="0">#REF!</definedName>
    <definedName name="dblPunRentabilidad" localSheetId="4">#REF!</definedName>
    <definedName name="dblPunRentabilidad">#REF!</definedName>
    <definedName name="dblUtilVehiculo" localSheetId="2">#REF!</definedName>
    <definedName name="dblUtilVehiculo" localSheetId="0">#REF!</definedName>
    <definedName name="dblUtilVehiculo" localSheetId="4">#REF!</definedName>
    <definedName name="dblUtilVehiculo">#REF!</definedName>
    <definedName name="dc" localSheetId="2">#REF!</definedName>
    <definedName name="dc" localSheetId="0">#REF!</definedName>
    <definedName name="dc" localSheetId="4">#REF!</definedName>
    <definedName name="dc">#REF!</definedName>
    <definedName name="Dcacm" localSheetId="2">#REF!</definedName>
    <definedName name="Dcacm" localSheetId="0">#REF!</definedName>
    <definedName name="Dcacm" localSheetId="4">#REF!</definedName>
    <definedName name="Dcacm">#REF!</definedName>
    <definedName name="DCF" localSheetId="2">#REF!</definedName>
    <definedName name="DCF" localSheetId="0">#REF!</definedName>
    <definedName name="DCF" localSheetId="4">#REF!</definedName>
    <definedName name="DCF">#REF!</definedName>
    <definedName name="DCSDCTV" localSheetId="2" hidden="1">{"via1",#N/A,TRUE,"general";"via2",#N/A,TRUE,"general";"via3",#N/A,TRUE,"general"}</definedName>
    <definedName name="DCSDCTV" localSheetId="0" hidden="1">{"via1",#N/A,TRUE,"general";"via2",#N/A,TRUE,"general";"via3",#N/A,TRUE,"general"}</definedName>
    <definedName name="DCSDCTV" localSheetId="4" hidden="1">{"via1",#N/A,TRUE,"general";"via2",#N/A,TRUE,"general";"via3",#N/A,TRUE,"general"}</definedName>
    <definedName name="DCSDCTV" hidden="1">{"via1",#N/A,TRUE,"general";"via2",#N/A,TRUE,"general";"via3",#N/A,TRUE,"general"}</definedName>
    <definedName name="dd" localSheetId="2">#N/A</definedName>
    <definedName name="dd" localSheetId="0">#N/A</definedName>
    <definedName name="dd" localSheetId="4">#REF!</definedName>
    <definedName name="dd">#REF!</definedName>
    <definedName name="ddd" localSheetId="2" hidden="1">{"via1",#N/A,TRUE,"general";"via2",#N/A,TRUE,"general";"via3",#N/A,TRUE,"general"}</definedName>
    <definedName name="ddd" localSheetId="0" hidden="1">{"via1",#N/A,TRUE,"general";"via2",#N/A,TRUE,"general";"via3",#N/A,TRUE,"general"}</definedName>
    <definedName name="DDD" localSheetId="4">'[38]AC2-AG96'!#REF!</definedName>
    <definedName name="DDD">'[38]AC2-AG96'!#REF!</definedName>
    <definedName name="DDDD">#N/A</definedName>
    <definedName name="ddddd" localSheetId="2">#REF!</definedName>
    <definedName name="ddddd" localSheetId="0">#REF!</definedName>
    <definedName name="ddddd">#REF!</definedName>
    <definedName name="ddddt" localSheetId="2" hidden="1">{"via1",#N/A,TRUE,"general";"via2",#N/A,TRUE,"general";"via3",#N/A,TRUE,"general"}</definedName>
    <definedName name="ddddt" localSheetId="0" hidden="1">{"via1",#N/A,TRUE,"general";"via2",#N/A,TRUE,"general";"via3",#N/A,TRUE,"general"}</definedName>
    <definedName name="ddddt" localSheetId="4" hidden="1">{"via1",#N/A,TRUE,"general";"via2",#N/A,TRUE,"general";"via3",#N/A,TRUE,"general"}</definedName>
    <definedName name="ddddt" hidden="1">{"via1",#N/A,TRUE,"general";"via2",#N/A,TRUE,"general";"via3",#N/A,TRUE,"general"}</definedName>
    <definedName name="ddewdw" localSheetId="2" hidden="1">{"TAB1",#N/A,TRUE,"GENERAL";"TAB2",#N/A,TRUE,"GENERAL";"TAB3",#N/A,TRUE,"GENERAL";"TAB4",#N/A,TRUE,"GENERAL";"TAB5",#N/A,TRUE,"GENERAL"}</definedName>
    <definedName name="ddewdw" localSheetId="0" hidden="1">{"TAB1",#N/A,TRUE,"GENERAL";"TAB2",#N/A,TRUE,"GENERAL";"TAB3",#N/A,TRUE,"GENERAL";"TAB4",#N/A,TRUE,"GENERAL";"TAB5",#N/A,TRUE,"GENERAL"}</definedName>
    <definedName name="ddewdw" localSheetId="4" hidden="1">{"TAB1",#N/A,TRUE,"GENERAL";"TAB2",#N/A,TRUE,"GENERAL";"TAB3",#N/A,TRUE,"GENERAL";"TAB4",#N/A,TRUE,"GENERAL";"TAB5",#N/A,TRUE,"GENERAL"}</definedName>
    <definedName name="ddewdw" hidden="1">{"TAB1",#N/A,TRUE,"GENERAL";"TAB2",#N/A,TRUE,"GENERAL";"TAB3",#N/A,TRUE,"GENERAL";"TAB4",#N/A,TRUE,"GENERAL";"TAB5",#N/A,TRUE,"GENERAL"}</definedName>
    <definedName name="ddfdh" localSheetId="2" hidden="1">{"TAB1",#N/A,TRUE,"GENERAL";"TAB2",#N/A,TRUE,"GENERAL";"TAB3",#N/A,TRUE,"GENERAL";"TAB4",#N/A,TRUE,"GENERAL";"TAB5",#N/A,TRUE,"GENERAL"}</definedName>
    <definedName name="ddfdh" localSheetId="0" hidden="1">{"TAB1",#N/A,TRUE,"GENERAL";"TAB2",#N/A,TRUE,"GENERAL";"TAB3",#N/A,TRUE,"GENERAL";"TAB4",#N/A,TRUE,"GENERAL";"TAB5",#N/A,TRUE,"GENERAL"}</definedName>
    <definedName name="ddfdh" localSheetId="4" hidden="1">{"TAB1",#N/A,TRUE,"GENERAL";"TAB2",#N/A,TRUE,"GENERAL";"TAB3",#N/A,TRUE,"GENERAL";"TAB4",#N/A,TRUE,"GENERAL";"TAB5",#N/A,TRUE,"GENERAL"}</definedName>
    <definedName name="ddfdh" hidden="1">{"TAB1",#N/A,TRUE,"GENERAL";"TAB2",#N/A,TRUE,"GENERAL";"TAB3",#N/A,TRUE,"GENERAL";"TAB4",#N/A,TRUE,"GENERAL";"TAB5",#N/A,TRUE,"GENERAL"}</definedName>
    <definedName name="DDGSDP" localSheetId="2" hidden="1">{"TAB1",#N/A,TRUE,"GENERAL";"TAB2",#N/A,TRUE,"GENERAL";"TAB3",#N/A,TRUE,"GENERAL";"TAB4",#N/A,TRUE,"GENERAL";"TAB5",#N/A,TRUE,"GENERAL"}</definedName>
    <definedName name="DDGSDP" localSheetId="0" hidden="1">{"TAB1",#N/A,TRUE,"GENERAL";"TAB2",#N/A,TRUE,"GENERAL";"TAB3",#N/A,TRUE,"GENERAL";"TAB4",#N/A,TRUE,"GENERAL";"TAB5",#N/A,TRUE,"GENERAL"}</definedName>
    <definedName name="DDGSDP" localSheetId="4" hidden="1">{"TAB1",#N/A,TRUE,"GENERAL";"TAB2",#N/A,TRUE,"GENERAL";"TAB3",#N/A,TRUE,"GENERAL";"TAB4",#N/A,TRUE,"GENERAL";"TAB5",#N/A,TRUE,"GENERAL"}</definedName>
    <definedName name="DDGSDP" hidden="1">{"TAB1",#N/A,TRUE,"GENERAL";"TAB2",#N/A,TRUE,"GENERAL";"TAB3",#N/A,TRUE,"GENERAL";"TAB4",#N/A,TRUE,"GENERAL";"TAB5",#N/A,TRUE,"GENERAL"}</definedName>
    <definedName name="de" localSheetId="2">#REF!</definedName>
    <definedName name="de" localSheetId="0">#REF!</definedName>
    <definedName name="de" localSheetId="4">#REF!</definedName>
    <definedName name="de">#REF!</definedName>
    <definedName name="De_6" localSheetId="2">#REF!</definedName>
    <definedName name="De_6" localSheetId="0">#REF!</definedName>
    <definedName name="De_6" localSheetId="4">#REF!</definedName>
    <definedName name="De_6">#REF!</definedName>
    <definedName name="De_8" localSheetId="2">#REF!</definedName>
    <definedName name="De_8" localSheetId="0">#REF!</definedName>
    <definedName name="De_8" localSheetId="4">#REF!</definedName>
    <definedName name="De_8">#REF!</definedName>
    <definedName name="Debt_Purchase_Price_Funding">[157]CONTROL!$G$45</definedName>
    <definedName name="Decision" localSheetId="2">#REF!</definedName>
    <definedName name="Decision" localSheetId="0">#REF!</definedName>
    <definedName name="Decision" localSheetId="4">#REF!</definedName>
    <definedName name="Decision">#REF!</definedName>
    <definedName name="deded" localSheetId="2" hidden="1">{"TAB1",#N/A,TRUE,"GENERAL";"TAB2",#N/A,TRUE,"GENERAL";"TAB3",#N/A,TRUE,"GENERAL";"TAB4",#N/A,TRUE,"GENERAL";"TAB5",#N/A,TRUE,"GENERAL"}</definedName>
    <definedName name="deded" localSheetId="0" hidden="1">{"TAB1",#N/A,TRUE,"GENERAL";"TAB2",#N/A,TRUE,"GENERAL";"TAB3",#N/A,TRUE,"GENERAL";"TAB4",#N/A,TRUE,"GENERAL";"TAB5",#N/A,TRUE,"GENERAL"}</definedName>
    <definedName name="deded" localSheetId="4" hidden="1">{"TAB1",#N/A,TRUE,"GENERAL";"TAB2",#N/A,TRUE,"GENERAL";"TAB3",#N/A,TRUE,"GENERAL";"TAB4",#N/A,TRUE,"GENERAL";"TAB5",#N/A,TRUE,"GENERAL"}</definedName>
    <definedName name="deded" hidden="1">{"TAB1",#N/A,TRUE,"GENERAL";"TAB2",#N/A,TRUE,"GENERAL";"TAB3",#N/A,TRUE,"GENERAL";"TAB4",#N/A,TRUE,"GENERAL";"TAB5",#N/A,TRUE,"GENERAL"}</definedName>
    <definedName name="def" localSheetId="2">#REF!</definedName>
    <definedName name="def" localSheetId="0">#REF!</definedName>
    <definedName name="def" localSheetId="4">#REF!</definedName>
    <definedName name="DEF">#REF!</definedName>
    <definedName name="defd" localSheetId="2" hidden="1">{"via1",#N/A,TRUE,"general";"via2",#N/A,TRUE,"general";"via3",#N/A,TRUE,"general"}</definedName>
    <definedName name="defd" localSheetId="0" hidden="1">{"via1",#N/A,TRUE,"general";"via2",#N/A,TRUE,"general";"via3",#N/A,TRUE,"general"}</definedName>
    <definedName name="defd" localSheetId="4" hidden="1">{"via1",#N/A,TRUE,"general";"via2",#N/A,TRUE,"general";"via3",#N/A,TRUE,"general"}</definedName>
    <definedName name="defd" hidden="1">{"via1",#N/A,TRUE,"general";"via2",#N/A,TRUE,"general";"via3",#N/A,TRUE,"general"}</definedName>
    <definedName name="Deflexión" localSheetId="2">#REF!</definedName>
    <definedName name="Deflexión" localSheetId="0">#REF!</definedName>
    <definedName name="Deflexión">#REF!</definedName>
    <definedName name="dem.pav">'[37]factores A.N.'!$E$15:$E$306</definedName>
    <definedName name="DEMANDA" localSheetId="2">#REF!</definedName>
    <definedName name="DEMANDA" localSheetId="0">#REF!</definedName>
    <definedName name="DEMANDA" localSheetId="4">#REF!</definedName>
    <definedName name="DEMANDA" localSheetId="5">#REF!</definedName>
    <definedName name="DEMANDA">#REF!</definedName>
    <definedName name="demanto" localSheetId="2">#REF!</definedName>
    <definedName name="demanto" localSheetId="0">#REF!</definedName>
    <definedName name="demanto" localSheetId="4">#REF!</definedName>
    <definedName name="demanto">#REF!</definedName>
    <definedName name="demolicion" localSheetId="2">#REF!</definedName>
    <definedName name="demolicion" localSheetId="0">#REF!</definedName>
    <definedName name="demolicion">#REF!</definedName>
    <definedName name="DEMOLICIONANDEN" localSheetId="2">#REF!</definedName>
    <definedName name="DEMOLICIONANDEN" localSheetId="0">#REF!</definedName>
    <definedName name="DEMOLICIONANDEN" localSheetId="4">#REF!</definedName>
    <definedName name="DEMOLICIONANDEN">#REF!</definedName>
    <definedName name="demolicioncuneta" localSheetId="2">#REF!</definedName>
    <definedName name="demolicioncuneta" localSheetId="0">#REF!</definedName>
    <definedName name="demolicioncuneta">#REF!</definedName>
    <definedName name="demolicionladrillo" localSheetId="2">#REF!</definedName>
    <definedName name="demolicionladrillo" localSheetId="0">#REF!</definedName>
    <definedName name="demolicionladrillo" localSheetId="4">#REF!</definedName>
    <definedName name="demolicionladrillo">#REF!</definedName>
    <definedName name="DEMOLICIONMURO" localSheetId="2">#REF!</definedName>
    <definedName name="DEMOLICIONMURO" localSheetId="0">#REF!</definedName>
    <definedName name="DEMOLICIONMURO" localSheetId="4">#REF!</definedName>
    <definedName name="DEMOLICIONMURO">#REF!</definedName>
    <definedName name="demolicionpav" localSheetId="2">#REF!</definedName>
    <definedName name="demolicionpav" localSheetId="0">#REF!</definedName>
    <definedName name="demolicionpav" localSheetId="4">#REF!</definedName>
    <definedName name="demolicionpav">#REF!</definedName>
    <definedName name="DENS">#N/A</definedName>
    <definedName name="densi">#N/A</definedName>
    <definedName name="Departamento" localSheetId="2">#REF!</definedName>
    <definedName name="Departamento" localSheetId="0">#REF!</definedName>
    <definedName name="Departamento" localSheetId="4">#REF!</definedName>
    <definedName name="Departamento">#REF!</definedName>
    <definedName name="Department">'[158]REF - Listas'!$D$4:$D$12</definedName>
    <definedName name="DEPTO2" localSheetId="2">#REF!</definedName>
    <definedName name="DEPTO2" localSheetId="0">#REF!</definedName>
    <definedName name="DEPTO2" localSheetId="4">#REF!</definedName>
    <definedName name="DEPTO2">#REF!</definedName>
    <definedName name="DEPTO3" localSheetId="2">#REF!</definedName>
    <definedName name="DEPTO3" localSheetId="0">#REF!</definedName>
    <definedName name="DEPTO3" localSheetId="4">#REF!</definedName>
    <definedName name="DEPTO3">#REF!</definedName>
    <definedName name="DEPTO4" localSheetId="2">#REF!</definedName>
    <definedName name="DEPTO4" localSheetId="0">#REF!</definedName>
    <definedName name="DEPTO4" localSheetId="4">#REF!</definedName>
    <definedName name="DEPTO4">#REF!</definedName>
    <definedName name="DERF" localSheetId="2" hidden="1">{#N/A,#N/A,FALSE,"310.1";#N/A,#N/A,FALSE,"321.1";#N/A,#N/A,FALSE,"320.3";#N/A,#N/A,FALSE,"330.1"}</definedName>
    <definedName name="DERF" localSheetId="0" hidden="1">{#N/A,#N/A,FALSE,"310.1";#N/A,#N/A,FALSE,"321.1";#N/A,#N/A,FALSE,"320.3";#N/A,#N/A,FALSE,"330.1"}</definedName>
    <definedName name="DERF" hidden="1">{#N/A,#N/A,FALSE,"310.1";#N/A,#N/A,FALSE,"321.1";#N/A,#N/A,FALSE,"320.3";#N/A,#N/A,FALSE,"330.1"}</definedName>
    <definedName name="des" localSheetId="2">#REF!</definedName>
    <definedName name="des" localSheetId="0">#REF!</definedName>
    <definedName name="des">#REF!</definedName>
    <definedName name="DESARENADOR" localSheetId="2">#REF!=#REF!,#REF!,#REF!,#REF!,#REF!,#REF!,#REF!,#REF!,#REF!,#REF!,#REF!,#REF!,#REF!</definedName>
    <definedName name="DESARENADOR" localSheetId="0">#REF!=#REF!,#REF!,#REF!,#REF!,#REF!,#REF!,#REF!,#REF!,#REF!,#REF!,#REF!,#REF!,#REF!</definedName>
    <definedName name="DESARENADOR" localSheetId="4">#REF!=#REF!,#REF!,#REF!,#REF!,#REF!,#REF!,#REF!,#REF!,#REF!,#REF!,#REF!,#REF!,#REF!</definedName>
    <definedName name="DESARENADOR">#REF!=#REF!,#REF!,#REF!,#REF!,#REF!,#REF!,#REF!,#REF!,#REF!,#REF!,#REF!,#REF!,#REF!</definedName>
    <definedName name="DESC_APU" localSheetId="2">IF([128]apu!XFC1="",IF([128]apu!XFD1="",IF([128]apu!XFC1048576="","",DIRECTO),""),AIU!DESCRIPCION_APU)</definedName>
    <definedName name="DESC_APU" localSheetId="0">IF([128]apu!XFC1="",IF([128]apu!XFD1="",IF([128]apu!XFC1048576="","",[0]!DIRECTO),""),'AIU (2)'!DESCRIPCION_APU)</definedName>
    <definedName name="DESC_APU" localSheetId="4">IF([128]apu!XFC1="",IF([128]apu!XFD1="",IF([128]apu!XFC1048576="","",[0]!DIRECTO),""),CANTIDADES!DESCRIPCION_APU)</definedName>
    <definedName name="DESC_APU">IF([128]apu!XFC1="",IF([128]apu!XFD1="",IF([128]apu!XFC1048576="","",DIRECTO),""),DESCRIPCION_APU)</definedName>
    <definedName name="DESC_AUX">IF([128]Auxiliares!$A1="",IF([128]Auxiliares!$A1048576="","","DIRECTO:  "&amp;TEXT(ROUNDUP(SUMIF([128]Auxiliares!$A$1:$A$65536,[128]Auxiliares!$A1048576,[128]Auxiliares!$G$1:$G$65536)/2,0),"#,##0")&amp;" / "&amp;VLOOKUP([128]Auxiliares!$A1048576,[128]Insumos!$D$1:$F$65536,3,FALSE)),IF([128]Auxiliares!$A1="","",VLOOKUP([128]Auxiliares!$B1,[128]Insumos!$D$1:$E$65536,2,FALSE)))</definedName>
    <definedName name="DESC1">[159]ITEMS!$B$2</definedName>
    <definedName name="DESC521">[160]ITEMS!$B$522</definedName>
    <definedName name="DESCAPOTOT" localSheetId="2">#REF!</definedName>
    <definedName name="DESCAPOTOT" localSheetId="0">#REF!</definedName>
    <definedName name="DESCAPOTOT">#REF!</definedName>
    <definedName name="DESCAPOTOT_11" localSheetId="2">#REF!</definedName>
    <definedName name="DESCAPOTOT_11" localSheetId="0">#REF!</definedName>
    <definedName name="DESCAPOTOT_11">#REF!</definedName>
    <definedName name="Descrip_cuadrillas" localSheetId="2">#REF!</definedName>
    <definedName name="Descrip_cuadrillas" localSheetId="0">#REF!</definedName>
    <definedName name="Descrip_cuadrillas">[153]Cuadrillas!$A$15:$A$77</definedName>
    <definedName name="Descrip_equipos" localSheetId="2">#REF!</definedName>
    <definedName name="Descrip_equipos" localSheetId="0">#REF!</definedName>
    <definedName name="Descrip_equipos">[153]Equ!$A$15:$A$102</definedName>
    <definedName name="Descrip_transporte" localSheetId="2">#REF!</definedName>
    <definedName name="Descrip_transporte" localSheetId="0">#REF!</definedName>
    <definedName name="Descrip_transporte">[153]Trans!$A$18:$A$65</definedName>
    <definedName name="Descripcion" localSheetId="2">#REF!</definedName>
    <definedName name="Descripcion" localSheetId="0">#REF!</definedName>
    <definedName name="Descripcion" localSheetId="4">[43]Datos!$B$3:$B$16384</definedName>
    <definedName name="DESCRIPCION">[161]DATOS!$C$3:$C$200</definedName>
    <definedName name="Descripción" localSheetId="2">#REF!</definedName>
    <definedName name="Descripción" localSheetId="0">#REF!</definedName>
    <definedName name="Descripción" localSheetId="4">[153]Mat!$A$11:$A$1041</definedName>
    <definedName name="descripción">[28]datos!#REF!</definedName>
    <definedName name="DESCRIPCION_APU" localSheetId="2">IF(ISERROR(SEARCH("-",[128]apu!$B1,3)),INSUMO,[0]!item)</definedName>
    <definedName name="DESCRIPCION_APU" localSheetId="0">IF(ISERROR(SEARCH("-",[128]apu!$B1,3)),[0]!INSUMO,[0]!item)</definedName>
    <definedName name="DESCRIPCION_APU" localSheetId="4">IF(ISERROR(SEARCH("-",[128]apu!$B1,3)),[0]!INSUMO,CANTIDADES!ITEM)</definedName>
    <definedName name="DESCRIPCION_APU">#N/A</definedName>
    <definedName name="DESCRP1">[73]DATOS!$D$2</definedName>
    <definedName name="DESCRP2">[73]DATOS!$D$3</definedName>
    <definedName name="design">'[162]Design (3)'!$A$12:$CM$71</definedName>
    <definedName name="design2">[162]Design!$A$24:$CM$66</definedName>
    <definedName name="DestinoConsultoria" localSheetId="2">#REF!</definedName>
    <definedName name="DestinoConsultoria" localSheetId="0">#REF!</definedName>
    <definedName name="DestinoConsultoria" localSheetId="4">#REF!</definedName>
    <definedName name="DestinoConsultoria">#REF!</definedName>
    <definedName name="DestinoObra" localSheetId="2">#REF!</definedName>
    <definedName name="DestinoObra" localSheetId="0">#REF!</definedName>
    <definedName name="DestinoObra" localSheetId="4">#REF!</definedName>
    <definedName name="DestinoObra">#REF!</definedName>
    <definedName name="deuda">[141]deuda!$A:$IV</definedName>
    <definedName name="deuda2">[163]deuda!$A:$IV</definedName>
    <definedName name="DEX" localSheetId="2">#REF!</definedName>
    <definedName name="DEX" localSheetId="0">#REF!</definedName>
    <definedName name="DEX" localSheetId="4">#REF!</definedName>
    <definedName name="DEX">#REF!</definedName>
    <definedName name="df" localSheetId="2">#REF!</definedName>
    <definedName name="df" localSheetId="0">#REF!</definedName>
    <definedName name="df" localSheetId="4">#REF!</definedName>
    <definedName name="df">#REF!</definedName>
    <definedName name="dfa" localSheetId="2" hidden="1">{"TAB1",#N/A,TRUE,"GENERAL";"TAB2",#N/A,TRUE,"GENERAL";"TAB3",#N/A,TRUE,"GENERAL";"TAB4",#N/A,TRUE,"GENERAL";"TAB5",#N/A,TRUE,"GENERAL"}</definedName>
    <definedName name="dfa" localSheetId="0" hidden="1">{"TAB1",#N/A,TRUE,"GENERAL";"TAB2",#N/A,TRUE,"GENERAL";"TAB3",#N/A,TRUE,"GENERAL";"TAB4",#N/A,TRUE,"GENERAL";"TAB5",#N/A,TRUE,"GENERAL"}</definedName>
    <definedName name="dfa" localSheetId="4" hidden="1">{"TAB1",#N/A,TRUE,"GENERAL";"TAB2",#N/A,TRUE,"GENERAL";"TAB3",#N/A,TRUE,"GENERAL";"TAB4",#N/A,TRUE,"GENERAL";"TAB5",#N/A,TRUE,"GENERAL"}</definedName>
    <definedName name="dfa" hidden="1">{"TAB1",#N/A,TRUE,"GENERAL";"TAB2",#N/A,TRUE,"GENERAL";"TAB3",#N/A,TRUE,"GENERAL";"TAB4",#N/A,TRUE,"GENERAL";"TAB5",#N/A,TRUE,"GENERAL"}</definedName>
    <definedName name="dfasd" localSheetId="2" hidden="1">{"TAB1",#N/A,TRUE,"GENERAL";"TAB2",#N/A,TRUE,"GENERAL";"TAB3",#N/A,TRUE,"GENERAL";"TAB4",#N/A,TRUE,"GENERAL";"TAB5",#N/A,TRUE,"GENERAL"}</definedName>
    <definedName name="dfasd" localSheetId="0" hidden="1">{"TAB1",#N/A,TRUE,"GENERAL";"TAB2",#N/A,TRUE,"GENERAL";"TAB3",#N/A,TRUE,"GENERAL";"TAB4",#N/A,TRUE,"GENERAL";"TAB5",#N/A,TRUE,"GENERAL"}</definedName>
    <definedName name="dfasd" localSheetId="4" hidden="1">{"TAB1",#N/A,TRUE,"GENERAL";"TAB2",#N/A,TRUE,"GENERAL";"TAB3",#N/A,TRUE,"GENERAL";"TAB4",#N/A,TRUE,"GENERAL";"TAB5",#N/A,TRUE,"GENERAL"}</definedName>
    <definedName name="dfasd" hidden="1">{"TAB1",#N/A,TRUE,"GENERAL";"TAB2",#N/A,TRUE,"GENERAL";"TAB3",#N/A,TRUE,"GENERAL";"TAB4",#N/A,TRUE,"GENERAL";"TAB5",#N/A,TRUE,"GENERAL"}</definedName>
    <definedName name="dfasfdasdfadsfasdfas" localSheetId="4">[58]Insumos!#REF!</definedName>
    <definedName name="dfasfdasdfadsfasdfas">[58]Insumos!#REF!</definedName>
    <definedName name="DFBNJ" localSheetId="2" hidden="1">{"via1",#N/A,TRUE,"general";"via2",#N/A,TRUE,"general";"via3",#N/A,TRUE,"general"}</definedName>
    <definedName name="DFBNJ" localSheetId="0" hidden="1">{"via1",#N/A,TRUE,"general";"via2",#N/A,TRUE,"general";"via3",#N/A,TRUE,"general"}</definedName>
    <definedName name="DFBNJ" localSheetId="4" hidden="1">{"via1",#N/A,TRUE,"general";"via2",#N/A,TRUE,"general";"via3",#N/A,TRUE,"general"}</definedName>
    <definedName name="DFBNJ" hidden="1">{"via1",#N/A,TRUE,"general";"via2",#N/A,TRUE,"general";"via3",#N/A,TRUE,"general"}</definedName>
    <definedName name="dfds" localSheetId="2" hidden="1">{"TAB1",#N/A,TRUE,"GENERAL";"TAB2",#N/A,TRUE,"GENERAL";"TAB3",#N/A,TRUE,"GENERAL";"TAB4",#N/A,TRUE,"GENERAL";"TAB5",#N/A,TRUE,"GENERAL"}</definedName>
    <definedName name="dfds" localSheetId="0" hidden="1">{"TAB1",#N/A,TRUE,"GENERAL";"TAB2",#N/A,TRUE,"GENERAL";"TAB3",#N/A,TRUE,"GENERAL";"TAB4",#N/A,TRUE,"GENERAL";"TAB5",#N/A,TRUE,"GENERAL"}</definedName>
    <definedName name="dfds" localSheetId="4" hidden="1">{"TAB1",#N/A,TRUE,"GENERAL";"TAB2",#N/A,TRUE,"GENERAL";"TAB3",#N/A,TRUE,"GENERAL";"TAB4",#N/A,TRUE,"GENERAL";"TAB5",#N/A,TRUE,"GENERAL"}</definedName>
    <definedName name="dfds" hidden="1">{"TAB1",#N/A,TRUE,"GENERAL";"TAB2",#N/A,TRUE,"GENERAL";"TAB3",#N/A,TRUE,"GENERAL";"TAB4",#N/A,TRUE,"GENERAL";"TAB5",#N/A,TRUE,"GENERAL"}</definedName>
    <definedName name="dfdsfi" localSheetId="2" hidden="1">{"via1",#N/A,TRUE,"general";"via2",#N/A,TRUE,"general";"via3",#N/A,TRUE,"general"}</definedName>
    <definedName name="dfdsfi" localSheetId="0" hidden="1">{"via1",#N/A,TRUE,"general";"via2",#N/A,TRUE,"general";"via3",#N/A,TRUE,"general"}</definedName>
    <definedName name="dfdsfi" localSheetId="4" hidden="1">{"via1",#N/A,TRUE,"general";"via2",#N/A,TRUE,"general";"via3",#N/A,TRUE,"general"}</definedName>
    <definedName name="dfdsfi" hidden="1">{"via1",#N/A,TRUE,"general";"via2",#N/A,TRUE,"general";"via3",#N/A,TRUE,"general"}</definedName>
    <definedName name="dferger">[57]Validaciones!#REF!</definedName>
    <definedName name="dffffe" localSheetId="2" hidden="1">{"TAB1",#N/A,TRUE,"GENERAL";"TAB2",#N/A,TRUE,"GENERAL";"TAB3",#N/A,TRUE,"GENERAL";"TAB4",#N/A,TRUE,"GENERAL";"TAB5",#N/A,TRUE,"GENERAL"}</definedName>
    <definedName name="dffffe" localSheetId="0" hidden="1">{"TAB1",#N/A,TRUE,"GENERAL";"TAB2",#N/A,TRUE,"GENERAL";"TAB3",#N/A,TRUE,"GENERAL";"TAB4",#N/A,TRUE,"GENERAL";"TAB5",#N/A,TRUE,"GENERAL"}</definedName>
    <definedName name="dffffe" localSheetId="4" hidden="1">{"TAB1",#N/A,TRUE,"GENERAL";"TAB2",#N/A,TRUE,"GENERAL";"TAB3",#N/A,TRUE,"GENERAL";"TAB4",#N/A,TRUE,"GENERAL";"TAB5",#N/A,TRUE,"GENERAL"}</definedName>
    <definedName name="dffffe" hidden="1">{"TAB1",#N/A,TRUE,"GENERAL";"TAB2",#N/A,TRUE,"GENERAL";"TAB3",#N/A,TRUE,"GENERAL";"TAB4",#N/A,TRUE,"GENERAL";"TAB5",#N/A,TRUE,"GENERAL"}</definedName>
    <definedName name="DFG" localSheetId="2" hidden="1">{"via1",#N/A,TRUE,"general";"via2",#N/A,TRUE,"general";"via3",#N/A,TRUE,"general"}</definedName>
    <definedName name="DFG" localSheetId="0" hidden="1">{"via1",#N/A,TRUE,"general";"via2",#N/A,TRUE,"general";"via3",#N/A,TRUE,"general"}</definedName>
    <definedName name="DFG" localSheetId="4" hidden="1">{"via1",#N/A,TRUE,"general";"via2",#N/A,TRUE,"general";"via3",#N/A,TRUE,"general"}</definedName>
    <definedName name="DFG" hidden="1">{"via1",#N/A,TRUE,"general";"via2",#N/A,TRUE,"general";"via3",#N/A,TRUE,"general"}</definedName>
    <definedName name="dfgbgbsbbhgg">[57]Validaciones!#REF!</definedName>
    <definedName name="DFGBHJ" localSheetId="2" hidden="1">{"via1",#N/A,TRUE,"general";"via2",#N/A,TRUE,"general";"via3",#N/A,TRUE,"general"}</definedName>
    <definedName name="DFGBHJ" localSheetId="0" hidden="1">{"via1",#N/A,TRUE,"general";"via2",#N/A,TRUE,"general";"via3",#N/A,TRUE,"general"}</definedName>
    <definedName name="DFGBHJ" localSheetId="4" hidden="1">{"via1",#N/A,TRUE,"general";"via2",#N/A,TRUE,"general";"via3",#N/A,TRUE,"general"}</definedName>
    <definedName name="DFGBHJ" hidden="1">{"via1",#N/A,TRUE,"general";"via2",#N/A,TRUE,"general";"via3",#N/A,TRUE,"general"}</definedName>
    <definedName name="dfgd">[57]Validaciones!#REF!</definedName>
    <definedName name="dfgdf">[164]EQALT!$G$10:$BL$65</definedName>
    <definedName name="DFGDFG" localSheetId="2" hidden="1">{"via1",#N/A,TRUE,"general";"via2",#N/A,TRUE,"general";"via3",#N/A,TRUE,"general"}</definedName>
    <definedName name="DFGDFG" localSheetId="0" hidden="1">{"via1",#N/A,TRUE,"general";"via2",#N/A,TRUE,"general";"via3",#N/A,TRUE,"general"}</definedName>
    <definedName name="DFGDFG" localSheetId="4" hidden="1">{"via1",#N/A,TRUE,"general";"via2",#N/A,TRUE,"general";"via3",#N/A,TRUE,"general"}</definedName>
    <definedName name="DFGDFG" hidden="1">{"via1",#N/A,TRUE,"general";"via2",#N/A,TRUE,"general";"via3",#N/A,TRUE,"general"}</definedName>
    <definedName name="dfgdfghdf">[57]Validaciones!#REF!</definedName>
    <definedName name="dfgdfgq33">[57]Validaciones!#REF!</definedName>
    <definedName name="DFGDYYB" localSheetId="2" hidden="1">{"TAB1",#N/A,TRUE,"GENERAL";"TAB2",#N/A,TRUE,"GENERAL";"TAB3",#N/A,TRUE,"GENERAL";"TAB4",#N/A,TRUE,"GENERAL";"TAB5",#N/A,TRUE,"GENERAL"}</definedName>
    <definedName name="DFGDYYB" localSheetId="0" hidden="1">{"TAB1",#N/A,TRUE,"GENERAL";"TAB2",#N/A,TRUE,"GENERAL";"TAB3",#N/A,TRUE,"GENERAL";"TAB4",#N/A,TRUE,"GENERAL";"TAB5",#N/A,TRUE,"GENERAL"}</definedName>
    <definedName name="DFGDYYB" localSheetId="4" hidden="1">{"TAB1",#N/A,TRUE,"GENERAL";"TAB2",#N/A,TRUE,"GENERAL";"TAB3",#N/A,TRUE,"GENERAL";"TAB4",#N/A,TRUE,"GENERAL";"TAB5",#N/A,TRUE,"GENERAL"}</definedName>
    <definedName name="DFGDYYB" hidden="1">{"TAB1",#N/A,TRUE,"GENERAL";"TAB2",#N/A,TRUE,"GENERAL";"TAB3",#N/A,TRUE,"GENERAL";"TAB4",#N/A,TRUE,"GENERAL";"TAB5",#N/A,TRUE,"GENERAL"}</definedName>
    <definedName name="dfgf" localSheetId="2" hidden="1">{"via1",#N/A,TRUE,"general";"via2",#N/A,TRUE,"general";"via3",#N/A,TRUE,"general"}</definedName>
    <definedName name="dfgf" localSheetId="0" hidden="1">{"via1",#N/A,TRUE,"general";"via2",#N/A,TRUE,"general";"via3",#N/A,TRUE,"general"}</definedName>
    <definedName name="dfgf" localSheetId="4" hidden="1">{"via1",#N/A,TRUE,"general";"via2",#N/A,TRUE,"general";"via3",#N/A,TRUE,"general"}</definedName>
    <definedName name="dfgf" hidden="1">{"via1",#N/A,TRUE,"general";"via2",#N/A,TRUE,"general";"via3",#N/A,TRUE,"general"}</definedName>
    <definedName name="DFGFBOP" localSheetId="2" hidden="1">{"TAB1",#N/A,TRUE,"GENERAL";"TAB2",#N/A,TRUE,"GENERAL";"TAB3",#N/A,TRUE,"GENERAL";"TAB4",#N/A,TRUE,"GENERAL";"TAB5",#N/A,TRUE,"GENERAL"}</definedName>
    <definedName name="DFGFBOP" localSheetId="0" hidden="1">{"TAB1",#N/A,TRUE,"GENERAL";"TAB2",#N/A,TRUE,"GENERAL";"TAB3",#N/A,TRUE,"GENERAL";"TAB4",#N/A,TRUE,"GENERAL";"TAB5",#N/A,TRUE,"GENERAL"}</definedName>
    <definedName name="DFGFBOP" localSheetId="4" hidden="1">{"TAB1",#N/A,TRUE,"GENERAL";"TAB2",#N/A,TRUE,"GENERAL";"TAB3",#N/A,TRUE,"GENERAL";"TAB4",#N/A,TRUE,"GENERAL";"TAB5",#N/A,TRUE,"GENERAL"}</definedName>
    <definedName name="DFGFBOP" hidden="1">{"TAB1",#N/A,TRUE,"GENERAL";"TAB2",#N/A,TRUE,"GENERAL";"TAB3",#N/A,TRUE,"GENERAL";"TAB4",#N/A,TRUE,"GENERAL";"TAB5",#N/A,TRUE,"GENERAL"}</definedName>
    <definedName name="dfgfd">[57]Validaciones!#REF!</definedName>
    <definedName name="DFGFDG" localSheetId="2" hidden="1">{"TAB1",#N/A,TRUE,"GENERAL";"TAB2",#N/A,TRUE,"GENERAL";"TAB3",#N/A,TRUE,"GENERAL";"TAB4",#N/A,TRUE,"GENERAL";"TAB5",#N/A,TRUE,"GENERAL"}</definedName>
    <definedName name="DFGFDG" localSheetId="0" hidden="1">{"TAB1",#N/A,TRUE,"GENERAL";"TAB2",#N/A,TRUE,"GENERAL";"TAB3",#N/A,TRUE,"GENERAL";"TAB4",#N/A,TRUE,"GENERAL";"TAB5",#N/A,TRUE,"GENERAL"}</definedName>
    <definedName name="DFGFDG" localSheetId="4" hidden="1">{"TAB1",#N/A,TRUE,"GENERAL";"TAB2",#N/A,TRUE,"GENERAL";"TAB3",#N/A,TRUE,"GENERAL";"TAB4",#N/A,TRUE,"GENERAL";"TAB5",#N/A,TRUE,"GENERAL"}</definedName>
    <definedName name="DFGFDG" hidden="1">{"TAB1",#N/A,TRUE,"GENERAL";"TAB2",#N/A,TRUE,"GENERAL";"TAB3",#N/A,TRUE,"GENERAL";"TAB4",#N/A,TRUE,"GENERAL";"TAB5",#N/A,TRUE,"GENERAL"}</definedName>
    <definedName name="dfggfg">[57]Validaciones!#REF!</definedName>
    <definedName name="DFGV" localSheetId="2" hidden="1">{"TAB1",#N/A,TRUE,"GENERAL";"TAB2",#N/A,TRUE,"GENERAL";"TAB3",#N/A,TRUE,"GENERAL";"TAB4",#N/A,TRUE,"GENERAL";"TAB5",#N/A,TRUE,"GENERAL"}</definedName>
    <definedName name="DFGV" localSheetId="0" hidden="1">{"TAB1",#N/A,TRUE,"GENERAL";"TAB2",#N/A,TRUE,"GENERAL";"TAB3",#N/A,TRUE,"GENERAL";"TAB4",#N/A,TRUE,"GENERAL";"TAB5",#N/A,TRUE,"GENERAL"}</definedName>
    <definedName name="DFGV" localSheetId="4" hidden="1">{"TAB1",#N/A,TRUE,"GENERAL";"TAB2",#N/A,TRUE,"GENERAL";"TAB3",#N/A,TRUE,"GENERAL";"TAB4",#N/A,TRUE,"GENERAL";"TAB5",#N/A,TRUE,"GENERAL"}</definedName>
    <definedName name="DFGV" hidden="1">{"TAB1",#N/A,TRUE,"GENERAL";"TAB2",#N/A,TRUE,"GENERAL";"TAB3",#N/A,TRUE,"GENERAL";"TAB4",#N/A,TRUE,"GENERAL";"TAB5",#N/A,TRUE,"GENERAL"}</definedName>
    <definedName name="dfgypuj" localSheetId="2" hidden="1">{"TAB1",#N/A,TRUE,"GENERAL";"TAB2",#N/A,TRUE,"GENERAL";"TAB3",#N/A,TRUE,"GENERAL";"TAB4",#N/A,TRUE,"GENERAL";"TAB5",#N/A,TRUE,"GENERAL"}</definedName>
    <definedName name="dfgypuj" localSheetId="0" hidden="1">{"TAB1",#N/A,TRUE,"GENERAL";"TAB2",#N/A,TRUE,"GENERAL";"TAB3",#N/A,TRUE,"GENERAL";"TAB4",#N/A,TRUE,"GENERAL";"TAB5",#N/A,TRUE,"GENERAL"}</definedName>
    <definedName name="dfgypuj" localSheetId="4" hidden="1">{"TAB1",#N/A,TRUE,"GENERAL";"TAB2",#N/A,TRUE,"GENERAL";"TAB3",#N/A,TRUE,"GENERAL";"TAB4",#N/A,TRUE,"GENERAL";"TAB5",#N/A,TRUE,"GENERAL"}</definedName>
    <definedName name="dfgypuj" hidden="1">{"TAB1",#N/A,TRUE,"GENERAL";"TAB2",#N/A,TRUE,"GENERAL";"TAB3",#N/A,TRUE,"GENERAL";"TAB4",#N/A,TRUE,"GENERAL";"TAB5",#N/A,TRUE,"GENERAL"}</definedName>
    <definedName name="dfh" localSheetId="2" hidden="1">{"TAB1",#N/A,TRUE,"GENERAL";"TAB2",#N/A,TRUE,"GENERAL";"TAB3",#N/A,TRUE,"GENERAL";"TAB4",#N/A,TRUE,"GENERAL";"TAB5",#N/A,TRUE,"GENERAL"}</definedName>
    <definedName name="dfh" localSheetId="0" hidden="1">{"TAB1",#N/A,TRUE,"GENERAL";"TAB2",#N/A,TRUE,"GENERAL";"TAB3",#N/A,TRUE,"GENERAL";"TAB4",#N/A,TRUE,"GENERAL";"TAB5",#N/A,TRUE,"GENERAL"}</definedName>
    <definedName name="dfh" localSheetId="4" hidden="1">{"TAB1",#N/A,TRUE,"GENERAL";"TAB2",#N/A,TRUE,"GENERAL";"TAB3",#N/A,TRUE,"GENERAL";"TAB4",#N/A,TRUE,"GENERAL";"TAB5",#N/A,TRUE,"GENERAL"}</definedName>
    <definedName name="dfh" hidden="1">{"TAB1",#N/A,TRUE,"GENERAL";"TAB2",#N/A,TRUE,"GENERAL";"TAB3",#N/A,TRUE,"GENERAL";"TAB4",#N/A,TRUE,"GENERAL";"TAB5",#N/A,TRUE,"GENERAL"}</definedName>
    <definedName name="dfhdr" localSheetId="2" hidden="1">{"via1",#N/A,TRUE,"general";"via2",#N/A,TRUE,"general";"via3",#N/A,TRUE,"general"}</definedName>
    <definedName name="dfhdr" localSheetId="0" hidden="1">{"via1",#N/A,TRUE,"general";"via2",#N/A,TRUE,"general";"via3",#N/A,TRUE,"general"}</definedName>
    <definedName name="dfhdr" localSheetId="4" hidden="1">{"via1",#N/A,TRUE,"general";"via2",#N/A,TRUE,"general";"via3",#N/A,TRUE,"general"}</definedName>
    <definedName name="dfhdr" hidden="1">{"via1",#N/A,TRUE,"general";"via2",#N/A,TRUE,"general";"via3",#N/A,TRUE,"general"}</definedName>
    <definedName name="dfhgh" localSheetId="2" hidden="1">{"via1",#N/A,TRUE,"general";"via2",#N/A,TRUE,"general";"via3",#N/A,TRUE,"general"}</definedName>
    <definedName name="dfhgh" localSheetId="0" hidden="1">{"via1",#N/A,TRUE,"general";"via2",#N/A,TRUE,"general";"via3",#N/A,TRUE,"general"}</definedName>
    <definedName name="dfhgh" localSheetId="4" hidden="1">{"via1",#N/A,TRUE,"general";"via2",#N/A,TRUE,"general";"via3",#N/A,TRUE,"general"}</definedName>
    <definedName name="dfhgh" hidden="1">{"via1",#N/A,TRUE,"general";"via2",#N/A,TRUE,"general";"via3",#N/A,TRUE,"general"}</definedName>
    <definedName name="dfj" localSheetId="2" hidden="1">{"via1",#N/A,TRUE,"general";"via2",#N/A,TRUE,"general";"via3",#N/A,TRUE,"general"}</definedName>
    <definedName name="dfj" localSheetId="0" hidden="1">{"via1",#N/A,TRUE,"general";"via2",#N/A,TRUE,"general";"via3",#N/A,TRUE,"general"}</definedName>
    <definedName name="dfj" localSheetId="4" hidden="1">{"via1",#N/A,TRUE,"general";"via2",#N/A,TRUE,"general";"via3",#N/A,TRUE,"general"}</definedName>
    <definedName name="dfj" hidden="1">{"via1",#N/A,TRUE,"general";"via2",#N/A,TRUE,"general";"via3",#N/A,TRUE,"general"}</definedName>
    <definedName name="DFRFRF" localSheetId="2" hidden="1">{"via1",#N/A,TRUE,"general";"via2",#N/A,TRUE,"general";"via3",#N/A,TRUE,"general"}</definedName>
    <definedName name="DFRFRF" localSheetId="0" hidden="1">{"via1",#N/A,TRUE,"general";"via2",#N/A,TRUE,"general";"via3",#N/A,TRUE,"general"}</definedName>
    <definedName name="DFRFRF" localSheetId="4" hidden="1">{"via1",#N/A,TRUE,"general";"via2",#N/A,TRUE,"general";"via3",#N/A,TRUE,"general"}</definedName>
    <definedName name="DFRFRF" hidden="1">{"via1",#N/A,TRUE,"general";"via2",#N/A,TRUE,"general";"via3",#N/A,TRUE,"general"}</definedName>
    <definedName name="dfsfsd">[165]Resumen!$A$12:$G$69</definedName>
    <definedName name="dfsgfg">[57]Validaciones!#REF!</definedName>
    <definedName name="dfvsd">[57]Validaciones!#REF!</definedName>
    <definedName name="DFVUI" localSheetId="2" hidden="1">{"via1",#N/A,TRUE,"general";"via2",#N/A,TRUE,"general";"via3",#N/A,TRUE,"general"}</definedName>
    <definedName name="DFVUI" localSheetId="0" hidden="1">{"via1",#N/A,TRUE,"general";"via2",#N/A,TRUE,"general";"via3",#N/A,TRUE,"general"}</definedName>
    <definedName name="DFVUI" localSheetId="4" hidden="1">{"via1",#N/A,TRUE,"general";"via2",#N/A,TRUE,"general";"via3",#N/A,TRUE,"general"}</definedName>
    <definedName name="DFVUI" hidden="1">{"via1",#N/A,TRUE,"general";"via2",#N/A,TRUE,"general";"via3",#N/A,TRUE,"general"}</definedName>
    <definedName name="dfvwaer">[57]Validaciones!#REF!</definedName>
    <definedName name="dg" localSheetId="2" hidden="1">{"via1",#N/A,TRUE,"general";"via2",#N/A,TRUE,"general";"via3",#N/A,TRUE,"general"}</definedName>
    <definedName name="dg" localSheetId="0" hidden="1">{"via1",#N/A,TRUE,"general";"via2",#N/A,TRUE,"general";"via3",#N/A,TRUE,"general"}</definedName>
    <definedName name="dg" localSheetId="4" hidden="1">{"via1",#N/A,TRUE,"general";"via2",#N/A,TRUE,"general";"via3",#N/A,TRUE,"general"}</definedName>
    <definedName name="dg" hidden="1">{"via1",#N/A,TRUE,"general";"via2",#N/A,TRUE,"general";"via3",#N/A,TRUE,"general"}</definedName>
    <definedName name="dgdfgh">[57]Validaciones!#REF!</definedName>
    <definedName name="dgdgr" localSheetId="2" hidden="1">{"via1",#N/A,TRUE,"general";"via2",#N/A,TRUE,"general";"via3",#N/A,TRUE,"general"}</definedName>
    <definedName name="dgdgr" localSheetId="0" hidden="1">{"via1",#N/A,TRUE,"general";"via2",#N/A,TRUE,"general";"via3",#N/A,TRUE,"general"}</definedName>
    <definedName name="dgdgr" localSheetId="4" hidden="1">{"via1",#N/A,TRUE,"general";"via2",#N/A,TRUE,"general";"via3",#N/A,TRUE,"general"}</definedName>
    <definedName name="dgdgr" hidden="1">{"via1",#N/A,TRUE,"general";"via2",#N/A,TRUE,"general";"via3",#N/A,TRUE,"general"}</definedName>
    <definedName name="dgfd" localSheetId="2" hidden="1">{"TAB1",#N/A,TRUE,"GENERAL";"TAB2",#N/A,TRUE,"GENERAL";"TAB3",#N/A,TRUE,"GENERAL";"TAB4",#N/A,TRUE,"GENERAL";"TAB5",#N/A,TRUE,"GENERAL"}</definedName>
    <definedName name="dgfd" localSheetId="0" hidden="1">{"TAB1",#N/A,TRUE,"GENERAL";"TAB2",#N/A,TRUE,"GENERAL";"TAB3",#N/A,TRUE,"GENERAL";"TAB4",#N/A,TRUE,"GENERAL";"TAB5",#N/A,TRUE,"GENERAL"}</definedName>
    <definedName name="dgfd" localSheetId="4" hidden="1">{"TAB1",#N/A,TRUE,"GENERAL";"TAB2",#N/A,TRUE,"GENERAL";"TAB3",#N/A,TRUE,"GENERAL";"TAB4",#N/A,TRUE,"GENERAL";"TAB5",#N/A,TRUE,"GENERAL"}</definedName>
    <definedName name="dgfd" hidden="1">{"TAB1",#N/A,TRUE,"GENERAL";"TAB2",#N/A,TRUE,"GENERAL";"TAB3",#N/A,TRUE,"GENERAL";"TAB4",#N/A,TRUE,"GENERAL";"TAB5",#N/A,TRUE,"GENERAL"}</definedName>
    <definedName name="DGFDFVSDF" localSheetId="2" hidden="1">{"via1",#N/A,TRUE,"general";"via2",#N/A,TRUE,"general";"via3",#N/A,TRUE,"general"}</definedName>
    <definedName name="DGFDFVSDF" localSheetId="0" hidden="1">{"via1",#N/A,TRUE,"general";"via2",#N/A,TRUE,"general";"via3",#N/A,TRUE,"general"}</definedName>
    <definedName name="DGFDFVSDF" localSheetId="4" hidden="1">{"via1",#N/A,TRUE,"general";"via2",#N/A,TRUE,"general";"via3",#N/A,TRUE,"general"}</definedName>
    <definedName name="DGFDFVSDF" hidden="1">{"via1",#N/A,TRUE,"general";"via2",#N/A,TRUE,"general";"via3",#N/A,TRUE,"general"}</definedName>
    <definedName name="dgfdg" localSheetId="2" hidden="1">{"via1",#N/A,TRUE,"general";"via2",#N/A,TRUE,"general";"via3",#N/A,TRUE,"general"}</definedName>
    <definedName name="dgfdg" localSheetId="0" hidden="1">{"via1",#N/A,TRUE,"general";"via2",#N/A,TRUE,"general";"via3",#N/A,TRUE,"general"}</definedName>
    <definedName name="dgfdg" localSheetId="4" hidden="1">{"via1",#N/A,TRUE,"general";"via2",#N/A,TRUE,"general";"via3",#N/A,TRUE,"general"}</definedName>
    <definedName name="dgfdg" hidden="1">{"via1",#N/A,TRUE,"general";"via2",#N/A,TRUE,"general";"via3",#N/A,TRUE,"general"}</definedName>
    <definedName name="DGFG" localSheetId="2" hidden="1">{"via1",#N/A,TRUE,"general";"via2",#N/A,TRUE,"general";"via3",#N/A,TRUE,"general"}</definedName>
    <definedName name="DGFG" localSheetId="0" hidden="1">{"via1",#N/A,TRUE,"general";"via2",#N/A,TRUE,"general";"via3",#N/A,TRUE,"general"}</definedName>
    <definedName name="DGFG" localSheetId="4" hidden="1">{"via1",#N/A,TRUE,"general";"via2",#N/A,TRUE,"general";"via3",#N/A,TRUE,"general"}</definedName>
    <definedName name="DGFG" hidden="1">{"via1",#N/A,TRUE,"general";"via2",#N/A,TRUE,"general";"via3",#N/A,TRUE,"general"}</definedName>
    <definedName name="dgfsado" localSheetId="2" hidden="1">{"TAB1",#N/A,TRUE,"GENERAL";"TAB2",#N/A,TRUE,"GENERAL";"TAB3",#N/A,TRUE,"GENERAL";"TAB4",#N/A,TRUE,"GENERAL";"TAB5",#N/A,TRUE,"GENERAL"}</definedName>
    <definedName name="dgfsado" localSheetId="0" hidden="1">{"TAB1",#N/A,TRUE,"GENERAL";"TAB2",#N/A,TRUE,"GENERAL";"TAB3",#N/A,TRUE,"GENERAL";"TAB4",#N/A,TRUE,"GENERAL";"TAB5",#N/A,TRUE,"GENERAL"}</definedName>
    <definedName name="dgfsado" localSheetId="4" hidden="1">{"TAB1",#N/A,TRUE,"GENERAL";"TAB2",#N/A,TRUE,"GENERAL";"TAB3",#N/A,TRUE,"GENERAL";"TAB4",#N/A,TRUE,"GENERAL";"TAB5",#N/A,TRUE,"GENERAL"}</definedName>
    <definedName name="dgfsado" hidden="1">{"TAB1",#N/A,TRUE,"GENERAL";"TAB2",#N/A,TRUE,"GENERAL";"TAB3",#N/A,TRUE,"GENERAL";"TAB4",#N/A,TRUE,"GENERAL";"TAB5",#N/A,TRUE,"GENERAL"}</definedName>
    <definedName name="dghdfh354t">[57]Validaciones!#REF!</definedName>
    <definedName name="dghfhfdh" localSheetId="2" hidden="1">{"via1",#N/A,TRUE,"general";"via2",#N/A,TRUE,"general";"via3",#N/A,TRUE,"general"}</definedName>
    <definedName name="dghfhfdh" localSheetId="0" hidden="1">{"via1",#N/A,TRUE,"general";"via2",#N/A,TRUE,"general";"via3",#N/A,TRUE,"general"}</definedName>
    <definedName name="dghfhfdh" hidden="1">{"via1",#N/A,TRUE,"general";"via2",#N/A,TRUE,"general";"via3",#N/A,TRUE,"general"}</definedName>
    <definedName name="dgrdeb" localSheetId="2" hidden="1">{"TAB1",#N/A,TRUE,"GENERAL";"TAB2",#N/A,TRUE,"GENERAL";"TAB3",#N/A,TRUE,"GENERAL";"TAB4",#N/A,TRUE,"GENERAL";"TAB5",#N/A,TRUE,"GENERAL"}</definedName>
    <definedName name="dgrdeb" localSheetId="0" hidden="1">{"TAB1",#N/A,TRUE,"GENERAL";"TAB2",#N/A,TRUE,"GENERAL";"TAB3",#N/A,TRUE,"GENERAL";"TAB4",#N/A,TRUE,"GENERAL";"TAB5",#N/A,TRUE,"GENERAL"}</definedName>
    <definedName name="dgrdeb" localSheetId="4" hidden="1">{"TAB1",#N/A,TRUE,"GENERAL";"TAB2",#N/A,TRUE,"GENERAL";"TAB3",#N/A,TRUE,"GENERAL";"TAB4",#N/A,TRUE,"GENERAL";"TAB5",#N/A,TRUE,"GENERAL"}</definedName>
    <definedName name="dgrdeb" hidden="1">{"TAB1",#N/A,TRUE,"GENERAL";"TAB2",#N/A,TRUE,"GENERAL";"TAB3",#N/A,TRUE,"GENERAL";"TAB4",#N/A,TRUE,"GENERAL";"TAB5",#N/A,TRUE,"GENERAL"}</definedName>
    <definedName name="dgreg" localSheetId="2" hidden="1">{"via1",#N/A,TRUE,"general";"via2",#N/A,TRUE,"general";"via3",#N/A,TRUE,"general"}</definedName>
    <definedName name="dgreg" localSheetId="0" hidden="1">{"via1",#N/A,TRUE,"general";"via2",#N/A,TRUE,"general";"via3",#N/A,TRUE,"general"}</definedName>
    <definedName name="dgreg" localSheetId="4" hidden="1">{"via1",#N/A,TRUE,"general";"via2",#N/A,TRUE,"general";"via3",#N/A,TRUE,"general"}</definedName>
    <definedName name="dgreg" hidden="1">{"via1",#N/A,TRUE,"general";"via2",#N/A,TRUE,"general";"via3",#N/A,TRUE,"general"}</definedName>
    <definedName name="DH" localSheetId="2" hidden="1">{"via1",#N/A,TRUE,"general";"via2",#N/A,TRUE,"general";"via3",#N/A,TRUE,"general"}</definedName>
    <definedName name="DH" localSheetId="0" hidden="1">{"via1",#N/A,TRUE,"general";"via2",#N/A,TRUE,"general";"via3",#N/A,TRUE,"general"}</definedName>
    <definedName name="DH" localSheetId="4" hidden="1">{"via1",#N/A,TRUE,"general";"via2",#N/A,TRUE,"general";"via3",#N/A,TRUE,"general"}</definedName>
    <definedName name="DH" hidden="1">{"via1",#N/A,TRUE,"general";"via2",#N/A,TRUE,"general";"via3",#N/A,TRUE,"general"}</definedName>
    <definedName name="dhdth" localSheetId="2" hidden="1">{"TAB1",#N/A,TRUE,"GENERAL";"TAB2",#N/A,TRUE,"GENERAL";"TAB3",#N/A,TRUE,"GENERAL";"TAB4",#N/A,TRUE,"GENERAL";"TAB5",#N/A,TRUE,"GENERAL"}</definedName>
    <definedName name="dhdth" localSheetId="0" hidden="1">{"TAB1",#N/A,TRUE,"GENERAL";"TAB2",#N/A,TRUE,"GENERAL";"TAB3",#N/A,TRUE,"GENERAL";"TAB4",#N/A,TRUE,"GENERAL";"TAB5",#N/A,TRUE,"GENERAL"}</definedName>
    <definedName name="dhdth" localSheetId="4" hidden="1">{"TAB1",#N/A,TRUE,"GENERAL";"TAB2",#N/A,TRUE,"GENERAL";"TAB3",#N/A,TRUE,"GENERAL";"TAB4",#N/A,TRUE,"GENERAL";"TAB5",#N/A,TRUE,"GENERAL"}</definedName>
    <definedName name="dhdth" hidden="1">{"TAB1",#N/A,TRUE,"GENERAL";"TAB2",#N/A,TRUE,"GENERAL";"TAB3",#N/A,TRUE,"GENERAL";"TAB4",#N/A,TRUE,"GENERAL";"TAB5",#N/A,TRUE,"GENERAL"}</definedName>
    <definedName name="dhgh" localSheetId="2" hidden="1">{"via1",#N/A,TRUE,"general";"via2",#N/A,TRUE,"general";"via3",#N/A,TRUE,"general"}</definedName>
    <definedName name="dhgh" localSheetId="0" hidden="1">{"via1",#N/A,TRUE,"general";"via2",#N/A,TRUE,"general";"via3",#N/A,TRUE,"general"}</definedName>
    <definedName name="dhgh" localSheetId="4" hidden="1">{"via1",#N/A,TRUE,"general";"via2",#N/A,TRUE,"general";"via3",#N/A,TRUE,"general"}</definedName>
    <definedName name="dhgh" hidden="1">{"via1",#N/A,TRUE,"general";"via2",#N/A,TRUE,"general";"via3",#N/A,TRUE,"general"}</definedName>
    <definedName name="di" localSheetId="2">#REF!</definedName>
    <definedName name="di" localSheetId="0">#REF!</definedName>
    <definedName name="di" localSheetId="4">#REF!</definedName>
    <definedName name="di">#REF!</definedName>
    <definedName name="DIA" localSheetId="2">[39]PRESUPUESTO!$B$13</definedName>
    <definedName name="DIA" localSheetId="0">[39]PRESUPUESTO!$B$13</definedName>
    <definedName name="DIA">[39]PRESUPUESTO!$B$13</definedName>
    <definedName name="DIAS" localSheetId="2">#REF!</definedName>
    <definedName name="DIAS" localSheetId="0">#REF!</definedName>
    <definedName name="DIAS" localSheetId="4">#REF!</definedName>
    <definedName name="DIAS">#REF!</definedName>
    <definedName name="DIASROTACION" localSheetId="2">#REF!</definedName>
    <definedName name="DIASROTACION" localSheetId="0">#REF!</definedName>
    <definedName name="DIASROTACION" localSheetId="4">#REF!</definedName>
    <definedName name="DIASROTACION">#REF!</definedName>
    <definedName name="DiasSupuestosCierre" localSheetId="2">#REF!</definedName>
    <definedName name="DiasSupuestosCierre" localSheetId="0">#REF!</definedName>
    <definedName name="DiasSupuestosCierre" localSheetId="4">#REF!</definedName>
    <definedName name="DiasSupuestosCierre">#REF!</definedName>
    <definedName name="DIC" localSheetId="2">#REF!</definedName>
    <definedName name="DIC" localSheetId="0">#REF!</definedName>
    <definedName name="DIC" localSheetId="4">#REF!</definedName>
    <definedName name="DIC">#REF!</definedName>
    <definedName name="diego" localSheetId="2">#REF!</definedName>
    <definedName name="diego" localSheetId="0">#REF!</definedName>
    <definedName name="diego" localSheetId="4">#REF!</definedName>
    <definedName name="diego">#REF!</definedName>
    <definedName name="diego1" localSheetId="2">#REF!</definedName>
    <definedName name="diego1" localSheetId="0">#REF!</definedName>
    <definedName name="diego1" localSheetId="4">#REF!</definedName>
    <definedName name="diego1">#REF!</definedName>
    <definedName name="Dif.Este" localSheetId="2">#REF!</definedName>
    <definedName name="Dif.Este" localSheetId="0">#REF!</definedName>
    <definedName name="Dif.Este">#REF!</definedName>
    <definedName name="Dif.Norte" localSheetId="2">#REF!</definedName>
    <definedName name="Dif.Norte" localSheetId="0">#REF!</definedName>
    <definedName name="Dif.Norte">#REF!</definedName>
    <definedName name="DifConsultoriaFM" localSheetId="2">#REF!</definedName>
    <definedName name="DifConsultoriaFM" localSheetId="0">#REF!</definedName>
    <definedName name="DifConsultoriaFM" localSheetId="4">#REF!</definedName>
    <definedName name="DifConsultoriaFM">#REF!</definedName>
    <definedName name="dife" localSheetId="2">#REF!</definedName>
    <definedName name="dife" localSheetId="0">#REF!</definedName>
    <definedName name="dife" localSheetId="4">#REF!</definedName>
    <definedName name="dife">#REF!</definedName>
    <definedName name="diferencial">[76]lisprecios!#REF!</definedName>
    <definedName name="Dilataciones_en_bronce" localSheetId="2">#REF!</definedName>
    <definedName name="Dilataciones_en_bronce" localSheetId="0">#REF!</definedName>
    <definedName name="Dilataciones_en_bronce">#REF!</definedName>
    <definedName name="Dilataciones_en_bronce_11" localSheetId="2">#REF!</definedName>
    <definedName name="Dilataciones_en_bronce_11" localSheetId="0">#REF!</definedName>
    <definedName name="Dilataciones_en_bronce_11">#REF!</definedName>
    <definedName name="DINTELES" localSheetId="2">#REF!</definedName>
    <definedName name="DINTELES" localSheetId="0">#REF!</definedName>
    <definedName name="DINTELES">#REF!</definedName>
    <definedName name="DINTELES_11" localSheetId="2">#REF!</definedName>
    <definedName name="DINTELES_11" localSheetId="0">#REF!</definedName>
    <definedName name="DINTELES_11">#REF!</definedName>
    <definedName name="DIRECTO">"DIRECTO:  "&amp;TEXT(ROUNDUP(SUMIF([128]apu!$A$1:$A$65536,[128]apu!$A1048576,[128]apu!$G$1:$G$65536)/2,0),"#,##0")&amp;" / "&amp;VLOOKUP([128]apu!$A1048576,'[128]Ppto completo'!$D$1:$F$65536,3,FALSE)</definedName>
    <definedName name="DIRECTO1">[166]APU!$U$132</definedName>
    <definedName name="DIRECTO10">[166]APU!$U$681</definedName>
    <definedName name="DIRECTO100">[166]APU!$U$6171</definedName>
    <definedName name="DIRECTO101">[166]APU!$U$6232</definedName>
    <definedName name="DIRECTO102">[166]APU!$U$6293</definedName>
    <definedName name="DIRECTO103">[166]APU!$U$6354</definedName>
    <definedName name="DIRECTO104">[166]APU!$U$6415</definedName>
    <definedName name="DIRECTO105">[166]APU!$U$6476</definedName>
    <definedName name="DIRECTO11">[166]APU!$U$742</definedName>
    <definedName name="DIRECTO12">[166]APU!$U$803</definedName>
    <definedName name="DIRECTO124">[166]APU!$U$7635</definedName>
    <definedName name="DIRECTO125">[166]APU!$U$7696</definedName>
    <definedName name="DIRECTO126">[166]APU!$U$7757</definedName>
    <definedName name="DIRECTO127">[166]APU!$U$7818</definedName>
    <definedName name="DIRECTO128">[166]APU!$U$7879</definedName>
    <definedName name="DIRECTO129">[166]APU!$U$7940</definedName>
    <definedName name="DIRECTO13">[166]APU!$U$864</definedName>
    <definedName name="DIRECTO130">[166]APU!$U$8001</definedName>
    <definedName name="DIRECTO131">[166]APU!$U$8062</definedName>
    <definedName name="DIRECTO132">[166]APU!$U$8123</definedName>
    <definedName name="DIRECTO133">[166]APU!$U$8184</definedName>
    <definedName name="DIRECTO134">[166]APU!$U$8245</definedName>
    <definedName name="DIRECTO14">[166]APU!$U$925</definedName>
    <definedName name="DIRECTO15">[166]APU!$U$986</definedName>
    <definedName name="DIRECTO16">[166]APU!$U$1047</definedName>
    <definedName name="DIRECTO17">[166]APU!$U$1108</definedName>
    <definedName name="DIRECTO18">[166]APU!$U$1169</definedName>
    <definedName name="DIRECTO2">[166]APU!$U$193</definedName>
    <definedName name="DIRECTO2.10">[166]APU!$U$14889</definedName>
    <definedName name="DIRECTO2.11">[166]APU!$U$14950</definedName>
    <definedName name="DIRECTO2.12">[166]APU!$U$15011</definedName>
    <definedName name="DIRECTO2.9">[166]APU!$U$11839</definedName>
    <definedName name="DIRECTO21">[166]APU!$U$1352</definedName>
    <definedName name="DIRECTO22">[166]APU!$U$1413</definedName>
    <definedName name="DIRECTO23">[166]APU!$U$1474</definedName>
    <definedName name="DIRECTO24">[166]APU!$U$1535</definedName>
    <definedName name="DIRECTO25">[166]APU!$U$1596</definedName>
    <definedName name="DIRECTO26">[166]APU!$U$1657</definedName>
    <definedName name="DIRECTO27">[166]APU!$U$1718</definedName>
    <definedName name="DIRECTO28">[166]APU!$U$1779</definedName>
    <definedName name="DIRECTO29">[166]APU!$U$1840</definedName>
    <definedName name="DIRECTO3">[166]APU!$U$254</definedName>
    <definedName name="DIRECTO3.15">[166]APU!$U$8667</definedName>
    <definedName name="DIRECTO3.16">[166]APU!$U$8728</definedName>
    <definedName name="DIRECTO3.17">[166]APU!$U$8789</definedName>
    <definedName name="DIRECTO3.18">[166]APU!$U$8850</definedName>
    <definedName name="DIRECTO3.19">[166]APU!$U$8911</definedName>
    <definedName name="DIRECTO3.20">[166]APU!$U$8972</definedName>
    <definedName name="DIRECTO3.21">[166]APU!$U$11961</definedName>
    <definedName name="DIRECTO3.22">[166]APU!$U$14523</definedName>
    <definedName name="DIRECTO3.23">[166]APU!$U$15133</definedName>
    <definedName name="DIRECTO3.24">[166]APU!$U$16292</definedName>
    <definedName name="DIRECTO3.25">[166]APU!$U$16353</definedName>
    <definedName name="DIRECTO3.26">[166]APU!$U$16414</definedName>
    <definedName name="DIRECTO3.27">[166]APU!$U$16475</definedName>
    <definedName name="DIRECTO3.28">[166]APU!$U$16536</definedName>
    <definedName name="DIRECTO30">[166]APU!$U$1901</definedName>
    <definedName name="DIRECTO31">[166]APU!$U$1962</definedName>
    <definedName name="DIRECTO32">[166]APU!$U$2023</definedName>
    <definedName name="DIRECTO33">[166]APU!$U$2084</definedName>
    <definedName name="DIRECTO34">[166]APU!$U$2145</definedName>
    <definedName name="DIRECTO35">[166]APU!$U$2206</definedName>
    <definedName name="DIRECTO36">[166]APU!$U$2267</definedName>
    <definedName name="DIRECTO37">[166]APU!$U$2328</definedName>
    <definedName name="DIRECTO38">[166]APU!$U$2389</definedName>
    <definedName name="DIRECTO39">[166]APU!$U$2450</definedName>
    <definedName name="DIRECTO4">[166]APU!$U$315</definedName>
    <definedName name="DIRECTO4.20">[166]APU!$U$9216</definedName>
    <definedName name="DIRECTO4.21">[166]APU!$U$9277</definedName>
    <definedName name="DIRECTO4.22">[166]APU!$U$9338</definedName>
    <definedName name="DIRECTO4.23">[166]APU!$U$9399</definedName>
    <definedName name="DIRECTO4.24">[166]APU!$U$9460</definedName>
    <definedName name="DIRECTO4.25">[166]APU!$U$9521</definedName>
    <definedName name="DIRECTO4.26">[166]APU!$U$9582</definedName>
    <definedName name="DIRECTO4.27">[166]APU!$U$9643</definedName>
    <definedName name="DIRECTO4.28">[166]APU!$U$9704</definedName>
    <definedName name="DIRECTO4.29">[166]APU!$U$9765</definedName>
    <definedName name="DIRECTO4.30">[166]APU!$U$9826</definedName>
    <definedName name="DIRECTO4.31">[166]APU!$U$9887</definedName>
    <definedName name="DIRECTO4.32">[166]APU!$U$9948</definedName>
    <definedName name="DIRECTO4.33">[166]APU!$U$10009</definedName>
    <definedName name="DIRECTO4.34">[166]APU!$U$10070</definedName>
    <definedName name="DIRECTO4.35">[166]APU!$U$11595</definedName>
    <definedName name="DIRECTO4.36">[166]APU!$U$11656</definedName>
    <definedName name="DIRECTO4.37">[166]APU!$U$15987</definedName>
    <definedName name="DIRECTO4.38">[166]APU!$U$15194</definedName>
    <definedName name="DIRECTO4.39">[166]APU!$U$14279</definedName>
    <definedName name="DIRECTO4.40">[166]APU!$U$14340</definedName>
    <definedName name="DIRECTO4.41">[166]APU!$U$14401</definedName>
    <definedName name="DIRECTO4.42">[166]APU!$U$14462</definedName>
    <definedName name="DIRECTO4.43">[166]APU!$U$14584</definedName>
    <definedName name="DIRECTO4.44">[166]APU!$U$16048</definedName>
    <definedName name="DIRECTO4.45">[166]APU!$U$16109</definedName>
    <definedName name="DIRECTO4.46">[166]APU!$U$14706</definedName>
    <definedName name="DIRECTO4.47">[166]APU!$U$15926</definedName>
    <definedName name="DIRECTO4.48">[166]APU!$U$16170</definedName>
    <definedName name="DIRECTO4.49">[166]APU!$U$16231</definedName>
    <definedName name="DIRECTO4.50">[166]APU!$U$16902</definedName>
    <definedName name="DIRECTO4.51">[166]APU!$U$17634</definedName>
    <definedName name="DIRECTO4.52">[166]APU!$U$17695</definedName>
    <definedName name="DIRECTO40">[166]APU!$U$2511</definedName>
    <definedName name="DIRECTO41">[166]APU!$U$2572</definedName>
    <definedName name="DIRECTO42">[166]APU!$U$2633</definedName>
    <definedName name="DIRECTO43">[166]APU!$U$2694</definedName>
    <definedName name="DIRECTO44">[166]APU!$U$2755</definedName>
    <definedName name="DIRECTO45">[166]APU!$U$2816</definedName>
    <definedName name="DIRECTO46">[166]APU!$U$2877</definedName>
    <definedName name="DIRECTO47">[166]APU!$U$2938</definedName>
    <definedName name="DIRECTO48">[166]APU!$U$2999</definedName>
    <definedName name="DIRECTO49">[166]APU!$U$3060</definedName>
    <definedName name="DIRECTO5">[166]APU!$U$376</definedName>
    <definedName name="DIRECTO5.100">[166]APU!$U$12449</definedName>
    <definedName name="DIRECTO5.101">[166]APU!$U$12510</definedName>
    <definedName name="DIRECTO5.104">[166]APU!$U$12571</definedName>
    <definedName name="DIRECTO5.105">[166]APU!$U$12632</definedName>
    <definedName name="DIRECTO5.106">[166]APU!$U$12693</definedName>
    <definedName name="DIRECTO5.107">[166]APU!$U$12754</definedName>
    <definedName name="DIRECTO5.108">[166]APU!$U$12815</definedName>
    <definedName name="DIRECTO5.109">[166]APU!$U$12876</definedName>
    <definedName name="DIRECTO5.111">[166]APU!$U$12937</definedName>
    <definedName name="DIRECTO5.112">[166]APU!$U$12998</definedName>
    <definedName name="DIRECTO5.113">[166]APU!$U$14767</definedName>
    <definedName name="DIRECTO5.114">[166]APU!$U$14828</definedName>
    <definedName name="DIRECTO5.115">[166]APU!$U$15072</definedName>
    <definedName name="DIRECTO5.53">[166]APU!$U$10131</definedName>
    <definedName name="DIRECTO5.54">[166]APU!$U$10192</definedName>
    <definedName name="DIRECTO5.55">[166]APU!$U$10253</definedName>
    <definedName name="DIRECTO5.56">[166]APU!$U$10314</definedName>
    <definedName name="DIRECTO5.57">[166]APU!$U$10375</definedName>
    <definedName name="DIRECTO5.58">[166]APU!$U$10436</definedName>
    <definedName name="DIRECTO5.59">[166]APU!$U$10497</definedName>
    <definedName name="DIRECTO5.60">[166]APU!$U$10558</definedName>
    <definedName name="DIRECTO5.61">[166]APU!$U$10619</definedName>
    <definedName name="DIRECTO5.62">[166]APU!$U$10680</definedName>
    <definedName name="DIRECTO5.63">[166]APU!$U$10741</definedName>
    <definedName name="DIRECTO5.64">[166]APU!$U$10802</definedName>
    <definedName name="DIRECTO5.65">[166]APU!$U$10863</definedName>
    <definedName name="DIRECTO5.66">[166]APU!$U$10924</definedName>
    <definedName name="DIRECTO5.67">[166]APU!$U$10985</definedName>
    <definedName name="DIRECTO5.68">[166]APU!$U$11046</definedName>
    <definedName name="DIRECTO5.69">[166]APU!$U$11107</definedName>
    <definedName name="DIRECTO5.70">[166]APU!$U$11168</definedName>
    <definedName name="DIRECTO5.71">[166]APU!$U$11229</definedName>
    <definedName name="DIRECTO5.72">[166]APU!$U$12022</definedName>
    <definedName name="DIRECTO5.73">[166]APU!$U$12083</definedName>
    <definedName name="DIRECTO5.74">[166]APU!$U$12144</definedName>
    <definedName name="DIRECTO5.77">[166]APU!$U$12205</definedName>
    <definedName name="DIRECTO5.78">[166]APU!$U$12327</definedName>
    <definedName name="DIRECTO5.79">[166]APU!$U$12388</definedName>
    <definedName name="DIRECTO5.80">[166]APU!$U$12266</definedName>
    <definedName name="DIRECTO5.82">[166]APU!$U$14035</definedName>
    <definedName name="DIRECTO5.83">[166]APU!$U$14096</definedName>
    <definedName name="DIRECTO5.84">[166]APU!$U$13364</definedName>
    <definedName name="DIRECTO5.85">[166]APU!$U$13425</definedName>
    <definedName name="DIRECTO5.86">[166]APU!$U$13486</definedName>
    <definedName name="DIRECTO5.87">[166]APU!$U$13547</definedName>
    <definedName name="DIRECTO5.88">[166]APU!$U$13608</definedName>
    <definedName name="DIRECTO5.89">[166]APU!$U$13669</definedName>
    <definedName name="DIRECTO5.90">[166]APU!$U$13730</definedName>
    <definedName name="DIRECTO5.91">[166]APU!$U$13791</definedName>
    <definedName name="DIRECTO5.92">[166]APU!$U$13852</definedName>
    <definedName name="DIRECTO5.93">[166]APU!$U$13913</definedName>
    <definedName name="DIRECTO5.94">[166]APU!$U$13974</definedName>
    <definedName name="DIRECTO5.95">[166]APU!$U$13059</definedName>
    <definedName name="DIRECTO5.96">[166]APU!$U$13120</definedName>
    <definedName name="DIRECTO5.97">[166]APU!$U$13181</definedName>
    <definedName name="DIRECTO5.98">[166]APU!$U$13242</definedName>
    <definedName name="DIRECTO5.99">[166]APU!$U$13303</definedName>
    <definedName name="DIRECTO50">[166]APU!$U$3121</definedName>
    <definedName name="DIRECTO51">[166]APU!$U$3182</definedName>
    <definedName name="DIRECTO52">[166]APU!$U$3243</definedName>
    <definedName name="DIRECTO53">[166]APU!$U$3304</definedName>
    <definedName name="DIRECTO54">[166]APU!$U$3365</definedName>
    <definedName name="DIRECTO55">[166]APU!$U$3426</definedName>
    <definedName name="DIRECTO56">[166]APU!$U$3487</definedName>
    <definedName name="DIRECTO57">[166]APU!$U$3548</definedName>
    <definedName name="DIRECTO58">[166]APU!$U$3609</definedName>
    <definedName name="DIRECTO59">[166]APU!$U$3670</definedName>
    <definedName name="DIRECTO6">[166]APU!$U$437</definedName>
    <definedName name="DIRECTO60">[166]APU!$U$3731</definedName>
    <definedName name="DIRECTO61">[166]APU!$U$3792</definedName>
    <definedName name="DIRECTO62">[166]APU!$U$3853</definedName>
    <definedName name="DIRECTO63">[166]APU!$U$3914</definedName>
    <definedName name="DIRECTO64">[166]APU!$U$3975</definedName>
    <definedName name="DIRECTO65">[166]APU!$U$4036</definedName>
    <definedName name="DIRECTO66">[166]APU!$U$4097</definedName>
    <definedName name="DIRECTO67">[166]APU!$U$4158</definedName>
    <definedName name="DIRECTO68">[166]APU!$U$4219</definedName>
    <definedName name="DIRECTO69">[166]APU!$U$4280</definedName>
    <definedName name="DIRECTO7">[166]APU!$U$498</definedName>
    <definedName name="DIRECTO7.12">[166]APU!$U$8305</definedName>
    <definedName name="DIRECTO7.13">[166]APU!$U$8366</definedName>
    <definedName name="DIRECTO7.14">[166]APU!$U$8427</definedName>
    <definedName name="DIRECTO7.15">[166]APU!$U$8488</definedName>
    <definedName name="DIRECTO7.16">[166]APU!$U$8606</definedName>
    <definedName name="DIRECTO7.17">[166]APU!$U$11290</definedName>
    <definedName name="DIRECTO7.18">[166]APU!$U$11351</definedName>
    <definedName name="DIRECTO7.19">[166]APU!$U$11412</definedName>
    <definedName name="DIRECTO7.20">[166]APU!$U$11473</definedName>
    <definedName name="DIRECTO7.21">[166]APU!$U$11534</definedName>
    <definedName name="DIRECTO7.22">[166]APU!$U$11717</definedName>
    <definedName name="DIRECTO7.23">[166]APU!$U$11778</definedName>
    <definedName name="DIRECTO7.24">[166]APU!$U$14645</definedName>
    <definedName name="DIRECTO7.25">[166]APU!$U$15255</definedName>
    <definedName name="DIRECTO7.26">[166]APU!$U$15316</definedName>
    <definedName name="DIRECTO7.27">[166]APU!$U$15377</definedName>
    <definedName name="DIRECTO7.28">[166]APU!$U$15438</definedName>
    <definedName name="DIRECTO7.29">[166]APU!$U$15499</definedName>
    <definedName name="DIRECTO7.30">[166]APU!$U$15560</definedName>
    <definedName name="DIRECTO7.31">[166]APU!$U$15621</definedName>
    <definedName name="DIRECTO7.32">[166]APU!$U$15682</definedName>
    <definedName name="DIRECTO7.33">[166]APU!$U$15743</definedName>
    <definedName name="DIRECTO7.34">[166]APU!$U$15804</definedName>
    <definedName name="DIRECTO7.35">[166]APU!$U$15865</definedName>
    <definedName name="DIRECTO7.36">[166]APU!$U$17085</definedName>
    <definedName name="DIRECTO7.37">[166]APU!$U$17268</definedName>
    <definedName name="DIRECTO7.38">[166]APU!$U$17207</definedName>
    <definedName name="DIRECTO7.39">[166]APU!$U$17390</definedName>
    <definedName name="DIRECTO7.40">[166]APU!$U$17451</definedName>
    <definedName name="DIRECTO7.41">[166]APU!$U$17512</definedName>
    <definedName name="DIRECTO7.42">[166]APU!$U$17146</definedName>
    <definedName name="DIRECTO7.43">[166]APU!$U$17573</definedName>
    <definedName name="DIRECTO7.44">[166]APU!$U$17329</definedName>
    <definedName name="DIRECTO70">[166]APU!$U$4341</definedName>
    <definedName name="DIRECTO71">[166]APU!$U$4402</definedName>
    <definedName name="DIRECTO72">[166]APU!$U$4463</definedName>
    <definedName name="DIRECTO73">[166]APU!$U$4524</definedName>
    <definedName name="DIRECTO74">[166]APU!$U$4585</definedName>
    <definedName name="DIRECTO75">[166]APU!$U$4646</definedName>
    <definedName name="DIRECTO76">[166]APU!$U$4707</definedName>
    <definedName name="DIRECTO77">[166]APU!$U$4768</definedName>
    <definedName name="DIRECTO78">[166]APU!$U$4829</definedName>
    <definedName name="DIRECTO79">[166]APU!$U$4890</definedName>
    <definedName name="DIRECTO8">[166]APU!$U$559</definedName>
    <definedName name="DIRECTO80">[166]APU!$U$4951</definedName>
    <definedName name="DIRECTO81">[166]APU!$U$5012</definedName>
    <definedName name="DIRECTO82">[166]APU!$U$5073</definedName>
    <definedName name="DIRECTO83">[166]APU!$U$5134</definedName>
    <definedName name="DIRECTO84">[166]APU!$U$5195</definedName>
    <definedName name="DIRECTO85">[166]APU!$U$5256</definedName>
    <definedName name="DIRECTO86">[166]APU!$U$5317</definedName>
    <definedName name="DIRECTO87">[166]APU!$U$5378</definedName>
    <definedName name="DIRECTO88">[166]APU!$U$5439</definedName>
    <definedName name="DIRECTO89">[166]APU!$U$5500</definedName>
    <definedName name="DIRECTO9">[166]APU!$U$620</definedName>
    <definedName name="DIRECTO9.1">[166]APU!$U$16597</definedName>
    <definedName name="DIRECTO9.2">[166]APU!$U$16658</definedName>
    <definedName name="DIRECTO9.3">[166]APU!$U$16719</definedName>
    <definedName name="DIRECTO9.4">[166]APU!$U$16780</definedName>
    <definedName name="DIRECTO9.5">[166]APU!$U$16841</definedName>
    <definedName name="DIRECTO90">[166]APU!$U$5561</definedName>
    <definedName name="DIRECTO91">[166]APU!$U$5622</definedName>
    <definedName name="DIRECTO92">[166]APU!$U$5683</definedName>
    <definedName name="DIRECTO93">[166]APU!$U$5744</definedName>
    <definedName name="DIRECTO94">[166]APU!$U$5805</definedName>
    <definedName name="DIRECTO95">[166]APU!$U$5866</definedName>
    <definedName name="DIRECTO96">[166]APU!$U$5927</definedName>
    <definedName name="DIRECTO97">[166]APU!$U$5988</definedName>
    <definedName name="DIRECTO98">[166]APU!$U$6049</definedName>
    <definedName name="DIRECTO99">[166]APU!$U$6110</definedName>
    <definedName name="DIRECTOR" localSheetId="2">#REF!</definedName>
    <definedName name="DIRECTOR" localSheetId="0">#REF!</definedName>
    <definedName name="DIRECTOR">#REF!</definedName>
    <definedName name="Director_Administrativo" localSheetId="2">#REF!</definedName>
    <definedName name="Director_Administrativo" localSheetId="0">#REF!</definedName>
    <definedName name="Director_Administrativo">#REF!</definedName>
    <definedName name="DIRECTORTECNICO" localSheetId="2">#REF!</definedName>
    <definedName name="DIRECTORTECNICO" localSheetId="0">#REF!</definedName>
    <definedName name="DIRECTORTECNICO">#REF!</definedName>
    <definedName name="DIRECTOS">#REF!</definedName>
    <definedName name="DISIPADORÇ" localSheetId="2">#REF!</definedName>
    <definedName name="DISIPADORÇ" localSheetId="0">#REF!</definedName>
    <definedName name="DISIPADORÇ" localSheetId="4">#REF!</definedName>
    <definedName name="DISIPADORÇ">#REF!</definedName>
    <definedName name="Distancia" localSheetId="2">#REF!</definedName>
    <definedName name="Distancia" localSheetId="0">#REF!</definedName>
    <definedName name="Distancia">#REF!</definedName>
    <definedName name="DistanciasPRS7801">[167]Hoja1!$K$3:$L$55</definedName>
    <definedName name="DistanciasPRS9003">[167]Hoja1!$A$3:$B$52</definedName>
    <definedName name="DistanciasPRS9004">[167]Hoja1!$F$3:$G$33</definedName>
    <definedName name="Division_acrilica_para_ducha" localSheetId="2">#REF!</definedName>
    <definedName name="Division_acrilica_para_ducha" localSheetId="0">#REF!</definedName>
    <definedName name="Division_acrilica_para_ducha">#REF!</definedName>
    <definedName name="Division_acrilica_para_ducha_11" localSheetId="2">#REF!</definedName>
    <definedName name="Division_acrilica_para_ducha_11" localSheetId="0">#REF!</definedName>
    <definedName name="Division_acrilica_para_ducha_11">#REF!</definedName>
    <definedName name="dj" localSheetId="2">#REF!</definedName>
    <definedName name="dj" localSheetId="0">#REF!</definedName>
    <definedName name="dj" localSheetId="4">#REF!</definedName>
    <definedName name="dj">#REF!</definedName>
    <definedName name="djdytj" localSheetId="2" hidden="1">{"TAB1",#N/A,TRUE,"GENERAL";"TAB2",#N/A,TRUE,"GENERAL";"TAB3",#N/A,TRUE,"GENERAL";"TAB4",#N/A,TRUE,"GENERAL";"TAB5",#N/A,TRUE,"GENERAL"}</definedName>
    <definedName name="djdytj" localSheetId="0" hidden="1">{"TAB1",#N/A,TRUE,"GENERAL";"TAB2",#N/A,TRUE,"GENERAL";"TAB3",#N/A,TRUE,"GENERAL";"TAB4",#N/A,TRUE,"GENERAL";"TAB5",#N/A,TRUE,"GENERAL"}</definedName>
    <definedName name="djdytj" localSheetId="4" hidden="1">{"TAB1",#N/A,TRUE,"GENERAL";"TAB2",#N/A,TRUE,"GENERAL";"TAB3",#N/A,TRUE,"GENERAL";"TAB4",#N/A,TRUE,"GENERAL";"TAB5",#N/A,TRUE,"GENERAL"}</definedName>
    <definedName name="djdytj" hidden="1">{"TAB1",#N/A,TRUE,"GENERAL";"TAB2",#N/A,TRUE,"GENERAL";"TAB3",#N/A,TRUE,"GENERAL";"TAB4",#N/A,TRUE,"GENERAL";"TAB5",#N/A,TRUE,"GENERAL"}</definedName>
    <definedName name="dl" localSheetId="2">#REF!</definedName>
    <definedName name="dl" localSheetId="0">#REF!</definedName>
    <definedName name="dl" localSheetId="4">#REF!</definedName>
    <definedName name="dl">#REF!</definedName>
    <definedName name="DM" localSheetId="2">#REF!</definedName>
    <definedName name="DM" localSheetId="0">#REF!</definedName>
    <definedName name="dm" localSheetId="4">#REF!</definedName>
    <definedName name="dm">#REF!</definedName>
    <definedName name="DMD" localSheetId="2">#REF!</definedName>
    <definedName name="DMD" localSheetId="0">#REF!</definedName>
    <definedName name="DMD" localSheetId="4">#REF!</definedName>
    <definedName name="DMD">#REF!</definedName>
    <definedName name="dnp" localSheetId="2">#REF!</definedName>
    <definedName name="dnp" localSheetId="0">#REF!</definedName>
    <definedName name="dnp" localSheetId="4">#REF!</definedName>
    <definedName name="dnp">#REF!</definedName>
    <definedName name="do" localSheetId="2">#REF!</definedName>
    <definedName name="do" localSheetId="0">#REF!</definedName>
    <definedName name="do" localSheetId="4">#REF!</definedName>
    <definedName name="do">#REF!</definedName>
    <definedName name="Documentstatus1">'[97]REF - Listas'!$B$4:$B$11</definedName>
    <definedName name="DOM160X20_S1" localSheetId="2">#REF!</definedName>
    <definedName name="DOM160X20_S1" localSheetId="0">#REF!</definedName>
    <definedName name="DOM160X20_S1" localSheetId="4">#REF!</definedName>
    <definedName name="DOM160X20_S1">#REF!</definedName>
    <definedName name="DOM160X20_S2" localSheetId="2">#REF!</definedName>
    <definedName name="DOM160X20_S2" localSheetId="0">#REF!</definedName>
    <definedName name="DOM160X20_S2" localSheetId="4">#REF!</definedName>
    <definedName name="DOM160X20_S2">#REF!</definedName>
    <definedName name="DOM160X20_S3" localSheetId="2">#REF!</definedName>
    <definedName name="DOM160X20_S3" localSheetId="0">#REF!</definedName>
    <definedName name="DOM160X20_S3" localSheetId="4">#REF!</definedName>
    <definedName name="DOM160X20_S3">#REF!</definedName>
    <definedName name="DOM160X20_S4" localSheetId="2">#REF!</definedName>
    <definedName name="DOM160X20_S4" localSheetId="0">#REF!</definedName>
    <definedName name="DOM160X20_S4" localSheetId="4">#REF!</definedName>
    <definedName name="DOM160X20_S4">#REF!</definedName>
    <definedName name="DOM160X20_S5" localSheetId="2">#REF!</definedName>
    <definedName name="DOM160X20_S5" localSheetId="0">#REF!</definedName>
    <definedName name="DOM160X20_S5" localSheetId="4">#REF!</definedName>
    <definedName name="DOM160X20_S5">#REF!</definedName>
    <definedName name="DOM160X20_S6" localSheetId="2">#REF!</definedName>
    <definedName name="DOM160X20_S6" localSheetId="0">#REF!</definedName>
    <definedName name="DOM160X20_S6" localSheetId="4">#REF!</definedName>
    <definedName name="DOM160X20_S6">#REF!</definedName>
    <definedName name="DOM160X32_S1" localSheetId="2">#REF!</definedName>
    <definedName name="DOM160X32_S1" localSheetId="0">#REF!</definedName>
    <definedName name="DOM160X32_S1" localSheetId="4">#REF!</definedName>
    <definedName name="DOM160X32_S1">#REF!</definedName>
    <definedName name="DOM160X32_S2" localSheetId="2">#REF!</definedName>
    <definedName name="DOM160X32_S2" localSheetId="0">#REF!</definedName>
    <definedName name="DOM160X32_S2" localSheetId="4">#REF!</definedName>
    <definedName name="DOM160X32_S2">#REF!</definedName>
    <definedName name="DOM160X32_S3" localSheetId="2">#REF!</definedName>
    <definedName name="DOM160X32_S3" localSheetId="0">#REF!</definedName>
    <definedName name="DOM160X32_S3" localSheetId="4">#REF!</definedName>
    <definedName name="DOM160X32_S3">#REF!</definedName>
    <definedName name="DOM160X32_S4" localSheetId="2">#REF!</definedName>
    <definedName name="DOM160X32_S4" localSheetId="0">#REF!</definedName>
    <definedName name="DOM160X32_S4" localSheetId="4">#REF!</definedName>
    <definedName name="DOM160X32_S4">#REF!</definedName>
    <definedName name="DOM160X32_S5" localSheetId="2">#REF!</definedName>
    <definedName name="DOM160X32_S5" localSheetId="0">#REF!</definedName>
    <definedName name="DOM160X32_S5" localSheetId="4">#REF!</definedName>
    <definedName name="DOM160X32_S5">#REF!</definedName>
    <definedName name="DOM160X32_S6" localSheetId="2">#REF!</definedName>
    <definedName name="DOM160X32_S6" localSheetId="0">#REF!</definedName>
    <definedName name="DOM160X32_S6" localSheetId="4">#REF!</definedName>
    <definedName name="DOM160X32_S6">#REF!</definedName>
    <definedName name="DOM200X20_S1" localSheetId="2">#REF!</definedName>
    <definedName name="DOM200X20_S1" localSheetId="0">#REF!</definedName>
    <definedName name="DOM200X20_S1" localSheetId="4">#REF!</definedName>
    <definedName name="DOM200X20_S1">#REF!</definedName>
    <definedName name="DOM200X20_S2" localSheetId="2">#REF!</definedName>
    <definedName name="DOM200X20_S2" localSheetId="0">#REF!</definedName>
    <definedName name="DOM200X20_S2" localSheetId="4">#REF!</definedName>
    <definedName name="DOM200X20_S2">#REF!</definedName>
    <definedName name="DOM200X20_S3" localSheetId="2">#REF!</definedName>
    <definedName name="DOM200X20_S3" localSheetId="0">#REF!</definedName>
    <definedName name="DOM200X20_S3" localSheetId="4">#REF!</definedName>
    <definedName name="DOM200X20_S3">#REF!</definedName>
    <definedName name="DOM200X20_S4" localSheetId="2">#REF!</definedName>
    <definedName name="DOM200X20_S4" localSheetId="0">#REF!</definedName>
    <definedName name="DOM200X20_S4" localSheetId="4">#REF!</definedName>
    <definedName name="DOM200X20_S4">#REF!</definedName>
    <definedName name="DOM200X20_S5" localSheetId="2">#REF!</definedName>
    <definedName name="DOM200X20_S5" localSheetId="0">#REF!</definedName>
    <definedName name="DOM200X20_S5" localSheetId="4">#REF!</definedName>
    <definedName name="DOM200X20_S5">#REF!</definedName>
    <definedName name="DOM200X20_S6" localSheetId="2">#REF!</definedName>
    <definedName name="DOM200X20_S6" localSheetId="0">#REF!</definedName>
    <definedName name="DOM200X20_S6" localSheetId="4">#REF!</definedName>
    <definedName name="DOM200X20_S6">#REF!</definedName>
    <definedName name="DOM200X32_S1" localSheetId="2">#REF!</definedName>
    <definedName name="DOM200X32_S1" localSheetId="0">#REF!</definedName>
    <definedName name="DOM200X32_S1" localSheetId="4">#REF!</definedName>
    <definedName name="DOM200X32_S1">#REF!</definedName>
    <definedName name="DOM200X32_S2" localSheetId="2">#REF!</definedName>
    <definedName name="DOM200X32_S2" localSheetId="0">#REF!</definedName>
    <definedName name="DOM200X32_S2" localSheetId="4">#REF!</definedName>
    <definedName name="DOM200X32_S2">#REF!</definedName>
    <definedName name="DOM200X32_S3" localSheetId="2">#REF!</definedName>
    <definedName name="DOM200X32_S3" localSheetId="0">#REF!</definedName>
    <definedName name="DOM200X32_S3" localSheetId="4">#REF!</definedName>
    <definedName name="DOM200X32_S3">#REF!</definedName>
    <definedName name="DOM200X32_S4" localSheetId="2">#REF!</definedName>
    <definedName name="DOM200X32_S4" localSheetId="0">#REF!</definedName>
    <definedName name="DOM200X32_S4" localSheetId="4">#REF!</definedName>
    <definedName name="DOM200X32_S4">#REF!</definedName>
    <definedName name="DOM200X32_S5" localSheetId="2">#REF!</definedName>
    <definedName name="DOM200X32_S5" localSheetId="0">#REF!</definedName>
    <definedName name="DOM200X32_S5" localSheetId="4">#REF!</definedName>
    <definedName name="DOM200X32_S5">#REF!</definedName>
    <definedName name="DOM200X32_S6" localSheetId="2">#REF!</definedName>
    <definedName name="DOM200X32_S6" localSheetId="0">#REF!</definedName>
    <definedName name="DOM200X32_S6" localSheetId="4">#REF!</definedName>
    <definedName name="DOM200X32_S6">#REF!</definedName>
    <definedName name="DOM90X20_S1" localSheetId="2">#REF!</definedName>
    <definedName name="DOM90X20_S1" localSheetId="0">#REF!</definedName>
    <definedName name="DOM90X20_S1" localSheetId="4">#REF!</definedName>
    <definedName name="DOM90X20_S1">#REF!</definedName>
    <definedName name="DOM90X20_S2" localSheetId="2">#REF!</definedName>
    <definedName name="DOM90X20_S2" localSheetId="0">#REF!</definedName>
    <definedName name="DOM90X20_S2" localSheetId="4">#REF!</definedName>
    <definedName name="DOM90X20_S2">#REF!</definedName>
    <definedName name="DOM90X20_S3" localSheetId="2">#REF!</definedName>
    <definedName name="DOM90X20_S3" localSheetId="0">#REF!</definedName>
    <definedName name="DOM90X20_S3" localSheetId="4">#REF!</definedName>
    <definedName name="DOM90X20_S3">#REF!</definedName>
    <definedName name="DOM90X20_S4" localSheetId="2">#REF!</definedName>
    <definedName name="DOM90X20_S4" localSheetId="0">#REF!</definedName>
    <definedName name="DOM90X20_S4" localSheetId="4">#REF!</definedName>
    <definedName name="DOM90X20_S4">#REF!</definedName>
    <definedName name="DOM90X20_S5" localSheetId="2">#REF!</definedName>
    <definedName name="DOM90X20_S5" localSheetId="0">#REF!</definedName>
    <definedName name="DOM90X20_S5" localSheetId="4">#REF!</definedName>
    <definedName name="DOM90X20_S5">#REF!</definedName>
    <definedName name="DOM90X20_S6" localSheetId="2">#REF!</definedName>
    <definedName name="DOM90X20_S6" localSheetId="0">#REF!</definedName>
    <definedName name="DOM90X20_S6" localSheetId="4">#REF!</definedName>
    <definedName name="DOM90X20_S6">#REF!</definedName>
    <definedName name="DOM90X32_S1" localSheetId="2">#REF!</definedName>
    <definedName name="DOM90X32_S1" localSheetId="0">#REF!</definedName>
    <definedName name="DOM90X32_S1" localSheetId="4">#REF!</definedName>
    <definedName name="DOM90X32_S1">#REF!</definedName>
    <definedName name="DOM90X32_S2" localSheetId="2">#REF!</definedName>
    <definedName name="DOM90X32_S2" localSheetId="0">#REF!</definedName>
    <definedName name="DOM90X32_S2" localSheetId="4">#REF!</definedName>
    <definedName name="DOM90X32_S2">#REF!</definedName>
    <definedName name="DOM90X32_S3" localSheetId="2">#REF!</definedName>
    <definedName name="DOM90X32_S3" localSheetId="0">#REF!</definedName>
    <definedName name="DOM90X32_S3" localSheetId="4">#REF!</definedName>
    <definedName name="DOM90X32_S3">#REF!</definedName>
    <definedName name="DOM90X32_S4" localSheetId="2">#REF!</definedName>
    <definedName name="DOM90X32_S4" localSheetId="0">#REF!</definedName>
    <definedName name="DOM90X32_S4" localSheetId="4">#REF!</definedName>
    <definedName name="DOM90X32_S4">#REF!</definedName>
    <definedName name="DOM90X32_S5" localSheetId="2">#REF!</definedName>
    <definedName name="DOM90X32_S5" localSheetId="0">#REF!</definedName>
    <definedName name="DOM90X32_S5" localSheetId="4">#REF!</definedName>
    <definedName name="DOM90X32_S5">#REF!</definedName>
    <definedName name="DOM90X32_S6" localSheetId="2">#REF!</definedName>
    <definedName name="DOM90X32_S6" localSheetId="0">#REF!</definedName>
    <definedName name="DOM90X32_S6" localSheetId="4">#REF!</definedName>
    <definedName name="DOM90X32_S6">#REF!</definedName>
    <definedName name="DOMESP90X63_S1" localSheetId="2">#REF!</definedName>
    <definedName name="DOMESP90X63_S1" localSheetId="0">#REF!</definedName>
    <definedName name="DOMESP90X63_S1" localSheetId="4">#REF!</definedName>
    <definedName name="DOMESP90X63_S1">#REF!</definedName>
    <definedName name="DOMESP90X63_S2" localSheetId="2">#REF!</definedName>
    <definedName name="DOMESP90X63_S2" localSheetId="0">#REF!</definedName>
    <definedName name="DOMESP90X63_S2" localSheetId="4">#REF!</definedName>
    <definedName name="DOMESP90X63_S2">#REF!</definedName>
    <definedName name="DOMESP90X63_S3" localSheetId="2">#REF!</definedName>
    <definedName name="DOMESP90X63_S3" localSheetId="0">#REF!</definedName>
    <definedName name="DOMESP90X63_S3" localSheetId="4">#REF!</definedName>
    <definedName name="DOMESP90X63_S3">#REF!</definedName>
    <definedName name="DOMESP90X63_S4" localSheetId="2">#REF!</definedName>
    <definedName name="DOMESP90X63_S4" localSheetId="0">#REF!</definedName>
    <definedName name="DOMESP90X63_S4" localSheetId="4">#REF!</definedName>
    <definedName name="DOMESP90X63_S4">#REF!</definedName>
    <definedName name="DOMESP90X63_S5" localSheetId="2">#REF!</definedName>
    <definedName name="DOMESP90X63_S5" localSheetId="0">#REF!</definedName>
    <definedName name="DOMESP90X63_S5" localSheetId="4">#REF!</definedName>
    <definedName name="DOMESP90X63_S5">#REF!</definedName>
    <definedName name="DOMESP90X63_S6" localSheetId="2">#REF!</definedName>
    <definedName name="DOMESP90X63_S6" localSheetId="0">#REF!</definedName>
    <definedName name="DOMESP90X63_S6" localSheetId="4">#REF!</definedName>
    <definedName name="DOMESP90X63_S6">#REF!</definedName>
    <definedName name="Domo_Acrilico_0_90_x_0_90" localSheetId="2">#REF!</definedName>
    <definedName name="Domo_Acrilico_0_90_x_0_90" localSheetId="0">#REF!</definedName>
    <definedName name="Domo_Acrilico_0_90_x_0_90">#REF!</definedName>
    <definedName name="Domo_Acrilico_0_90_x_0_90_11" localSheetId="2">#REF!</definedName>
    <definedName name="Domo_Acrilico_0_90_x_0_90_11" localSheetId="0">#REF!</definedName>
    <definedName name="Domo_Acrilico_0_90_x_0_90_11">#REF!</definedName>
    <definedName name="DOR" localSheetId="2">#REF!</definedName>
    <definedName name="DOR" localSheetId="0">#REF!</definedName>
    <definedName name="DOR" localSheetId="4">#REF!</definedName>
    <definedName name="DOR">#REF!</definedName>
    <definedName name="DOSIFICACION" localSheetId="2">IF([0]!LG=9,IF(ISERROR([0]!PVT),"",[0]!PVT),"")</definedName>
    <definedName name="DOSIFICACION" localSheetId="0">IF([0]!LG=9,IF(ISERROR([0]!PVT),"",[0]!PVT),"")</definedName>
    <definedName name="DOSIFICACION" localSheetId="4">IF([0]!LG=9,IF(ISERROR([0]!PVT),"",[0]!PVT),"")</definedName>
    <definedName name="DOSIFICACION">IF([0]!LG=9,IF(ISERROR([0]!PVT),"",[0]!PVT),"")</definedName>
    <definedName name="DOT">#N/A</definedName>
    <definedName name="dota">#N/A</definedName>
    <definedName name="DPTO1" localSheetId="2">#REF!</definedName>
    <definedName name="DPTO1" localSheetId="0">#REF!</definedName>
    <definedName name="DPTO1" localSheetId="4">#REF!</definedName>
    <definedName name="DPTO1">#REF!</definedName>
    <definedName name="DR" localSheetId="2">#REF!</definedName>
    <definedName name="DR" localSheetId="0">#REF!</definedName>
    <definedName name="DR" localSheetId="4">#REF!</definedName>
    <definedName name="DR">#REF!</definedName>
    <definedName name="drf" localSheetId="2">#REF!</definedName>
    <definedName name="drf" localSheetId="0">#REF!</definedName>
    <definedName name="drf" localSheetId="4">#REF!</definedName>
    <definedName name="drf">#REF!</definedName>
    <definedName name="DRTOS1">'[168]Cost Codes'!$B$4:$G$331</definedName>
    <definedName name="drtt" localSheetId="4">[57]Validaciones!#REF!</definedName>
    <definedName name="drtt">[57]Validaciones!#REF!</definedName>
    <definedName name="dry" localSheetId="2" hidden="1">{"via1",#N/A,TRUE,"general";"via2",#N/A,TRUE,"general";"via3",#N/A,TRUE,"general"}</definedName>
    <definedName name="dry" localSheetId="0" hidden="1">{"via1",#N/A,TRUE,"general";"via2",#N/A,TRUE,"general";"via3",#N/A,TRUE,"general"}</definedName>
    <definedName name="dry" localSheetId="4" hidden="1">{"via1",#N/A,TRUE,"general";"via2",#N/A,TRUE,"general";"via3",#N/A,TRUE,"general"}</definedName>
    <definedName name="dry" hidden="1">{"via1",#N/A,TRUE,"general";"via2",#N/A,TRUE,"general";"via3",#N/A,TRUE,"general"}</definedName>
    <definedName name="DSA" localSheetId="2">#REF!</definedName>
    <definedName name="DSA" localSheetId="0">#REF!</definedName>
    <definedName name="DSA" localSheetId="4">#REF!</definedName>
    <definedName name="DSA">#REF!</definedName>
    <definedName name="DSAD" localSheetId="2" hidden="1">{"via1",#N/A,TRUE,"general";"via2",#N/A,TRUE,"general";"via3",#N/A,TRUE,"general"}</definedName>
    <definedName name="DSAD" localSheetId="0" hidden="1">{"via1",#N/A,TRUE,"general";"via2",#N/A,TRUE,"general";"via3",#N/A,TRUE,"general"}</definedName>
    <definedName name="DSAD" localSheetId="4" hidden="1">{"via1",#N/A,TRUE,"general";"via2",#N/A,TRUE,"general";"via3",#N/A,TRUE,"general"}</definedName>
    <definedName name="DSAD" hidden="1">{"via1",#N/A,TRUE,"general";"via2",#N/A,TRUE,"general";"via3",#N/A,TRUE,"general"}</definedName>
    <definedName name="dsadfp" localSheetId="2" hidden="1">{"TAB1",#N/A,TRUE,"GENERAL";"TAB2",#N/A,TRUE,"GENERAL";"TAB3",#N/A,TRUE,"GENERAL";"TAB4",#N/A,TRUE,"GENERAL";"TAB5",#N/A,TRUE,"GENERAL"}</definedName>
    <definedName name="dsadfp" localSheetId="0" hidden="1">{"TAB1",#N/A,TRUE,"GENERAL";"TAB2",#N/A,TRUE,"GENERAL";"TAB3",#N/A,TRUE,"GENERAL";"TAB4",#N/A,TRUE,"GENERAL";"TAB5",#N/A,TRUE,"GENERAL"}</definedName>
    <definedName name="dsadfp" localSheetId="4" hidden="1">{"TAB1",#N/A,TRUE,"GENERAL";"TAB2",#N/A,TRUE,"GENERAL";"TAB3",#N/A,TRUE,"GENERAL";"TAB4",#N/A,TRUE,"GENERAL";"TAB5",#N/A,TRUE,"GENERAL"}</definedName>
    <definedName name="dsadfp" hidden="1">{"TAB1",#N/A,TRUE,"GENERAL";"TAB2",#N/A,TRUE,"GENERAL";"TAB3",#N/A,TRUE,"GENERAL";"TAB4",#N/A,TRUE,"GENERAL";"TAB5",#N/A,TRUE,"GENERAL"}</definedName>
    <definedName name="Dsbcm" localSheetId="2">#REF!</definedName>
    <definedName name="Dsbcm" localSheetId="0">#REF!</definedName>
    <definedName name="Dsbcm" localSheetId="4">#REF!</definedName>
    <definedName name="Dsbcm">#REF!</definedName>
    <definedName name="DSD" localSheetId="2" hidden="1">{"via1",#N/A,TRUE,"general";"via2",#N/A,TRUE,"general";"via3",#N/A,TRUE,"general"}</definedName>
    <definedName name="DSD" localSheetId="0" hidden="1">{"via1",#N/A,TRUE,"general";"via2",#N/A,TRUE,"general";"via3",#N/A,TRUE,"general"}</definedName>
    <definedName name="DSD" localSheetId="4" hidden="1">{"via1",#N/A,TRUE,"general";"via2",#N/A,TRUE,"general";"via3",#N/A,TRUE,"general"}</definedName>
    <definedName name="DSD" hidden="1">{"via1",#N/A,TRUE,"general";"via2",#N/A,TRUE,"general";"via3",#N/A,TRUE,"general"}</definedName>
    <definedName name="dsdads4" localSheetId="2" hidden="1">{"TAB1",#N/A,TRUE,"GENERAL";"TAB2",#N/A,TRUE,"GENERAL";"TAB3",#N/A,TRUE,"GENERAL";"TAB4",#N/A,TRUE,"GENERAL";"TAB5",#N/A,TRUE,"GENERAL"}</definedName>
    <definedName name="dsdads4" localSheetId="0" hidden="1">{"TAB1",#N/A,TRUE,"GENERAL";"TAB2",#N/A,TRUE,"GENERAL";"TAB3",#N/A,TRUE,"GENERAL";"TAB4",#N/A,TRUE,"GENERAL";"TAB5",#N/A,TRUE,"GENERAL"}</definedName>
    <definedName name="dsdads4" localSheetId="4" hidden="1">{"TAB1",#N/A,TRUE,"GENERAL";"TAB2",#N/A,TRUE,"GENERAL";"TAB3",#N/A,TRUE,"GENERAL";"TAB4",#N/A,TRUE,"GENERAL";"TAB5",#N/A,TRUE,"GENERAL"}</definedName>
    <definedName name="dsdads4" hidden="1">{"TAB1",#N/A,TRUE,"GENERAL";"TAB2",#N/A,TRUE,"GENERAL";"TAB3",#N/A,TRUE,"GENERAL";"TAB4",#N/A,TRUE,"GENERAL";"TAB5",#N/A,TRUE,"GENERAL"}</definedName>
    <definedName name="DSF" localSheetId="2" hidden="1">{"via1",#N/A,TRUE,"general";"via2",#N/A,TRUE,"general";"via3",#N/A,TRUE,"general"}</definedName>
    <definedName name="DSF" localSheetId="0" hidden="1">{"via1",#N/A,TRUE,"general";"via2",#N/A,TRUE,"general";"via3",#N/A,TRUE,"general"}</definedName>
    <definedName name="DSF" localSheetId="4" hidden="1">{"via1",#N/A,TRUE,"general";"via2",#N/A,TRUE,"general";"via3",#N/A,TRUE,"general"}</definedName>
    <definedName name="DSF" hidden="1">{"via1",#N/A,TRUE,"general";"via2",#N/A,TRUE,"general";"via3",#N/A,TRUE,"general"}</definedName>
    <definedName name="DSFCVTY" localSheetId="2" hidden="1">{"TAB1",#N/A,TRUE,"GENERAL";"TAB2",#N/A,TRUE,"GENERAL";"TAB3",#N/A,TRUE,"GENERAL";"TAB4",#N/A,TRUE,"GENERAL";"TAB5",#N/A,TRUE,"GENERAL"}</definedName>
    <definedName name="DSFCVTY" localSheetId="0" hidden="1">{"TAB1",#N/A,TRUE,"GENERAL";"TAB2",#N/A,TRUE,"GENERAL";"TAB3",#N/A,TRUE,"GENERAL";"TAB4",#N/A,TRUE,"GENERAL";"TAB5",#N/A,TRUE,"GENERAL"}</definedName>
    <definedName name="DSFCVTY" localSheetId="4" hidden="1">{"TAB1",#N/A,TRUE,"GENERAL";"TAB2",#N/A,TRUE,"GENERAL";"TAB3",#N/A,TRUE,"GENERAL";"TAB4",#N/A,TRUE,"GENERAL";"TAB5",#N/A,TRUE,"GENERAL"}</definedName>
    <definedName name="DSFCVTY" hidden="1">{"TAB1",#N/A,TRUE,"GENERAL";"TAB2",#N/A,TRUE,"GENERAL";"TAB3",#N/A,TRUE,"GENERAL";"TAB4",#N/A,TRUE,"GENERAL";"TAB5",#N/A,TRUE,"GENERAL"}</definedName>
    <definedName name="DSFFASDF" localSheetId="2">#REF!</definedName>
    <definedName name="DSFFASDF" localSheetId="0">#REF!</definedName>
    <definedName name="DSFFASDF" localSheetId="4">#REF!</definedName>
    <definedName name="DSFFASDF">#REF!</definedName>
    <definedName name="dsfg" localSheetId="2" hidden="1">{"via1",#N/A,TRUE,"general";"via2",#N/A,TRUE,"general";"via3",#N/A,TRUE,"general"}</definedName>
    <definedName name="dsfg" localSheetId="0" hidden="1">{"via1",#N/A,TRUE,"general";"via2",#N/A,TRUE,"general";"via3",#N/A,TRUE,"general"}</definedName>
    <definedName name="dsfg" localSheetId="4" hidden="1">{"via1",#N/A,TRUE,"general";"via2",#N/A,TRUE,"general";"via3",#N/A,TRUE,"general"}</definedName>
    <definedName name="dsfg" hidden="1">{"via1",#N/A,TRUE,"general";"via2",#N/A,TRUE,"general";"via3",#N/A,TRUE,"general"}</definedName>
    <definedName name="dsfhgfdh" localSheetId="2" hidden="1">{"TAB1",#N/A,TRUE,"GENERAL";"TAB2",#N/A,TRUE,"GENERAL";"TAB3",#N/A,TRUE,"GENERAL";"TAB4",#N/A,TRUE,"GENERAL";"TAB5",#N/A,TRUE,"GENERAL"}</definedName>
    <definedName name="dsfhgfdh" localSheetId="0" hidden="1">{"TAB1",#N/A,TRUE,"GENERAL";"TAB2",#N/A,TRUE,"GENERAL";"TAB3",#N/A,TRUE,"GENERAL";"TAB4",#N/A,TRUE,"GENERAL";"TAB5",#N/A,TRUE,"GENERAL"}</definedName>
    <definedName name="dsfhgfdh" localSheetId="4" hidden="1">{"TAB1",#N/A,TRUE,"GENERAL";"TAB2",#N/A,TRUE,"GENERAL";"TAB3",#N/A,TRUE,"GENERAL";"TAB4",#N/A,TRUE,"GENERAL";"TAB5",#N/A,TRUE,"GENERAL"}</definedName>
    <definedName name="dsfhgfdh" hidden="1">{"TAB1",#N/A,TRUE,"GENERAL";"TAB2",#N/A,TRUE,"GENERAL";"TAB3",#N/A,TRUE,"GENERAL";"TAB4",#N/A,TRUE,"GENERAL";"TAB5",#N/A,TRUE,"GENERAL"}</definedName>
    <definedName name="dsfsdf" localSheetId="2" hidden="1">{"via1",#N/A,TRUE,"general";"via2",#N/A,TRUE,"general";"via3",#N/A,TRUE,"general"}</definedName>
    <definedName name="dsfsdf" localSheetId="0" hidden="1">{"via1",#N/A,TRUE,"general";"via2",#N/A,TRUE,"general";"via3",#N/A,TRUE,"general"}</definedName>
    <definedName name="dsfsdf" localSheetId="4" hidden="1">{"via1",#N/A,TRUE,"general";"via2",#N/A,TRUE,"general";"via3",#N/A,TRUE,"general"}</definedName>
    <definedName name="dsfsdf" hidden="1">{"via1",#N/A,TRUE,"general";"via2",#N/A,TRUE,"general";"via3",#N/A,TRUE,"general"}</definedName>
    <definedName name="DSFSDFCXV" localSheetId="2" hidden="1">{"TAB1",#N/A,TRUE,"GENERAL";"TAB2",#N/A,TRUE,"GENERAL";"TAB3",#N/A,TRUE,"GENERAL";"TAB4",#N/A,TRUE,"GENERAL";"TAB5",#N/A,TRUE,"GENERAL"}</definedName>
    <definedName name="DSFSDFCXV" localSheetId="0" hidden="1">{"TAB1",#N/A,TRUE,"GENERAL";"TAB2",#N/A,TRUE,"GENERAL";"TAB3",#N/A,TRUE,"GENERAL";"TAB4",#N/A,TRUE,"GENERAL";"TAB5",#N/A,TRUE,"GENERAL"}</definedName>
    <definedName name="DSFSDFCXV" localSheetId="4" hidden="1">{"TAB1",#N/A,TRUE,"GENERAL";"TAB2",#N/A,TRUE,"GENERAL";"TAB3",#N/A,TRUE,"GENERAL";"TAB4",#N/A,TRUE,"GENERAL";"TAB5",#N/A,TRUE,"GENERAL"}</definedName>
    <definedName name="DSFSDFCXV" hidden="1">{"TAB1",#N/A,TRUE,"GENERAL";"TAB2",#N/A,TRUE,"GENERAL";"TAB3",#N/A,TRUE,"GENERAL";"TAB4",#N/A,TRUE,"GENERAL";"TAB5",#N/A,TRUE,"GENERAL"}</definedName>
    <definedName name="DSFSVER1" localSheetId="0">[83]!absc</definedName>
    <definedName name="DSFSVER1" localSheetId="4">[83]!absc</definedName>
    <definedName name="DSFSVER1">[83]!absc</definedName>
    <definedName name="dsfsvm" localSheetId="2" hidden="1">{"TAB1",#N/A,TRUE,"GENERAL";"TAB2",#N/A,TRUE,"GENERAL";"TAB3",#N/A,TRUE,"GENERAL";"TAB4",#N/A,TRUE,"GENERAL";"TAB5",#N/A,TRUE,"GENERAL"}</definedName>
    <definedName name="dsfsvm" localSheetId="0" hidden="1">{"TAB1",#N/A,TRUE,"GENERAL";"TAB2",#N/A,TRUE,"GENERAL";"TAB3",#N/A,TRUE,"GENERAL";"TAB4",#N/A,TRUE,"GENERAL";"TAB5",#N/A,TRUE,"GENERAL"}</definedName>
    <definedName name="dsfsvm" localSheetId="4" hidden="1">{"TAB1",#N/A,TRUE,"GENERAL";"TAB2",#N/A,TRUE,"GENERAL";"TAB3",#N/A,TRUE,"GENERAL";"TAB4",#N/A,TRUE,"GENERAL";"TAB5",#N/A,TRUE,"GENERAL"}</definedName>
    <definedName name="dsfsvm" hidden="1">{"TAB1",#N/A,TRUE,"GENERAL";"TAB2",#N/A,TRUE,"GENERAL";"TAB3",#N/A,TRUE,"GENERAL";"TAB4",#N/A,TRUE,"GENERAL";"TAB5",#N/A,TRUE,"GENERAL"}</definedName>
    <definedName name="dsftbv" localSheetId="2" hidden="1">{"via1",#N/A,TRUE,"general";"via2",#N/A,TRUE,"general";"via3",#N/A,TRUE,"general"}</definedName>
    <definedName name="dsftbv" localSheetId="0" hidden="1">{"via1",#N/A,TRUE,"general";"via2",#N/A,TRUE,"general";"via3",#N/A,TRUE,"general"}</definedName>
    <definedName name="dsftbv" localSheetId="4" hidden="1">{"via1",#N/A,TRUE,"general";"via2",#N/A,TRUE,"general";"via3",#N/A,TRUE,"general"}</definedName>
    <definedName name="dsftbv" hidden="1">{"via1",#N/A,TRUE,"general";"via2",#N/A,TRUE,"general";"via3",#N/A,TRUE,"general"}</definedName>
    <definedName name="DSXASD" localSheetId="0">[6]!absc</definedName>
    <definedName name="DSXASD" localSheetId="4">[6]!absc</definedName>
    <definedName name="DSXASD">[6]!absc</definedName>
    <definedName name="dt" localSheetId="2">#REF!</definedName>
    <definedName name="dt" localSheetId="0">#REF!</definedName>
    <definedName name="dt" localSheetId="4">#REF!</definedName>
    <definedName name="dt">#REF!</definedName>
    <definedName name="dtf" localSheetId="2">#REF!</definedName>
    <definedName name="dtf" localSheetId="0">#REF!</definedName>
    <definedName name="dtf" localSheetId="4">#REF!</definedName>
    <definedName name="dtf">#REF!</definedName>
    <definedName name="DTFSMedida" localSheetId="2">#REF!</definedName>
    <definedName name="DTFSMedida" localSheetId="0">#REF!</definedName>
    <definedName name="DTFSMedida" localSheetId="4">#REF!</definedName>
    <definedName name="DTFSMedida">#REF!</definedName>
    <definedName name="DtmFechaCotizacion" localSheetId="2">#REF!</definedName>
    <definedName name="DtmFechaCotizacion" localSheetId="0">#REF!</definedName>
    <definedName name="DtmFechaCotizacion" localSheetId="4">#REF!</definedName>
    <definedName name="DtmFechaCotizacion">#REF!</definedName>
    <definedName name="DtmFechVigenCotiza" localSheetId="2">#REF!</definedName>
    <definedName name="DtmFechVigenCotiza" localSheetId="0">#REF!</definedName>
    <definedName name="DtmFechVigenCotiza" localSheetId="4">#REF!</definedName>
    <definedName name="DtmFechVigenCotiza">#REF!</definedName>
    <definedName name="dtrhj" localSheetId="2" hidden="1">{"via1",#N/A,TRUE,"general";"via2",#N/A,TRUE,"general";"via3",#N/A,TRUE,"general"}</definedName>
    <definedName name="dtrhj" localSheetId="0" hidden="1">{"via1",#N/A,TRUE,"general";"via2",#N/A,TRUE,"general";"via3",#N/A,TRUE,"general"}</definedName>
    <definedName name="dtrhj" localSheetId="4" hidden="1">{"via1",#N/A,TRUE,"general";"via2",#N/A,TRUE,"general";"via3",#N/A,TRUE,"general"}</definedName>
    <definedName name="dtrhj" hidden="1">{"via1",#N/A,TRUE,"general";"via2",#N/A,TRUE,"general";"via3",#N/A,TRUE,"general"}</definedName>
    <definedName name="DTRT" localSheetId="0">[83]!absc</definedName>
    <definedName name="DTRT" localSheetId="4">[83]!absc</definedName>
    <definedName name="DTRT">[83]!absc</definedName>
    <definedName name="DTS" localSheetId="2">#REF!</definedName>
    <definedName name="DTS" localSheetId="0">#REF!</definedName>
    <definedName name="DTS" localSheetId="4">#REF!</definedName>
    <definedName name="DTS">#REF!</definedName>
    <definedName name="Ducha_Tayrona" localSheetId="2">#REF!</definedName>
    <definedName name="Ducha_Tayrona" localSheetId="0">#REF!</definedName>
    <definedName name="Ducha_Tayrona">#REF!</definedName>
    <definedName name="Ducha_Tayrona_11" localSheetId="2">#REF!</definedName>
    <definedName name="Ducha_Tayrona_11" localSheetId="0">#REF!</definedName>
    <definedName name="Ducha_Tayrona_11">#REF!</definedName>
    <definedName name="DUCHATAYRONATOT" localSheetId="2">#REF!</definedName>
    <definedName name="DUCHATAYRONATOT" localSheetId="0">#REF!</definedName>
    <definedName name="DUCHATAYRONATOT">#REF!</definedName>
    <definedName name="DUCHATAYRONATOT_11" localSheetId="2">#REF!</definedName>
    <definedName name="DUCHATAYRONATOT_11" localSheetId="0">#REF!</definedName>
    <definedName name="DUCHATAYRONATOT_11">#REF!</definedName>
    <definedName name="Duitama" localSheetId="2">#REF!</definedName>
    <definedName name="Duitama" localSheetId="0">#REF!</definedName>
    <definedName name="Duitama" localSheetId="4">#REF!</definedName>
    <definedName name="Duitama">#REF!</definedName>
    <definedName name="DUKIK" localSheetId="2">#REF!</definedName>
    <definedName name="DUKIK" localSheetId="0">#REF!</definedName>
    <definedName name="DUKIK" localSheetId="4">#REF!</definedName>
    <definedName name="DUKIK">#REF!</definedName>
    <definedName name="dURACION">[57]Validaciones!$Y$3:$Y$10</definedName>
    <definedName name="DuracionMeses" localSheetId="2">#REF!</definedName>
    <definedName name="DuracionMeses" localSheetId="0">#REF!</definedName>
    <definedName name="DuracionMeses" localSheetId="4">#REF!</definedName>
    <definedName name="DuracionMeses">#REF!</definedName>
    <definedName name="DuracionSemanas" localSheetId="2">#REF!</definedName>
    <definedName name="DuracionSemanas" localSheetId="0">#REF!</definedName>
    <definedName name="DuracionSemanas" localSheetId="4">#REF!</definedName>
    <definedName name="DuracionSemanas">#REF!</definedName>
    <definedName name="dvberj9" localSheetId="2">[57]Validaciones!#REF!</definedName>
    <definedName name="dvberj9" localSheetId="0">[57]Validaciones!#REF!</definedName>
    <definedName name="dvberj9" localSheetId="4">[57]Validaciones!#REF!</definedName>
    <definedName name="dvberj9">[57]Validaciones!#REF!</definedName>
    <definedName name="dwed" localSheetId="2">[57]Validaciones!#REF!</definedName>
    <definedName name="dwed" localSheetId="0">[57]Validaciones!#REF!</definedName>
    <definedName name="dwed" localSheetId="4">[57]Validaciones!#REF!</definedName>
    <definedName name="dwed">[57]Validaciones!#REF!</definedName>
    <definedName name="dxd">[25]CALCULO!$E$75</definedName>
    <definedName name="dxfgg" localSheetId="2" hidden="1">{"via1",#N/A,TRUE,"general";"via2",#N/A,TRUE,"general";"via3",#N/A,TRUE,"general"}</definedName>
    <definedName name="dxfgg" localSheetId="0" hidden="1">{"via1",#N/A,TRUE,"general";"via2",#N/A,TRUE,"general";"via3",#N/A,TRUE,"general"}</definedName>
    <definedName name="dxfgg" localSheetId="4" hidden="1">{"via1",#N/A,TRUE,"general";"via2",#N/A,TRUE,"general";"via3",#N/A,TRUE,"general"}</definedName>
    <definedName name="dxfgg" hidden="1">{"via1",#N/A,TRUE,"general";"via2",#N/A,TRUE,"general";"via3",#N/A,TRUE,"general"}</definedName>
    <definedName name="dxtgrd">[57]Validaciones!#REF!</definedName>
    <definedName name="E" localSheetId="2">#N/A</definedName>
    <definedName name="E" localSheetId="0">#N/A</definedName>
    <definedName name="e" localSheetId="4">#REF!</definedName>
    <definedName name="e">#REF!</definedName>
    <definedName name="e3e33" localSheetId="2" hidden="1">{"via1",#N/A,TRUE,"general";"via2",#N/A,TRUE,"general";"via3",#N/A,TRUE,"general"}</definedName>
    <definedName name="e3e33" localSheetId="0" hidden="1">{"via1",#N/A,TRUE,"general";"via2",#N/A,TRUE,"general";"via3",#N/A,TRUE,"general"}</definedName>
    <definedName name="e3e33" localSheetId="4" hidden="1">{"via1",#N/A,TRUE,"general";"via2",#N/A,TRUE,"general";"via3",#N/A,TRUE,"general"}</definedName>
    <definedName name="e3e33" hidden="1">{"via1",#N/A,TRUE,"general";"via2",#N/A,TRUE,"general";"via3",#N/A,TRUE,"general"}</definedName>
    <definedName name="ec">[31]Dimensiones!$B$11</definedName>
    <definedName name="ece" localSheetId="2">#REF!</definedName>
    <definedName name="ece" localSheetId="0">#REF!</definedName>
    <definedName name="ece" localSheetId="4">#REF!</definedName>
    <definedName name="ece">#REF!</definedName>
    <definedName name="ECUADOR" localSheetId="0">[83]!absc</definedName>
    <definedName name="ECUADOR" localSheetId="4">[83]!absc</definedName>
    <definedName name="ECUADOR">[83]!absc</definedName>
    <definedName name="ED" localSheetId="2">#REF!</definedName>
    <definedName name="ED" localSheetId="0">#REF!</definedName>
    <definedName name="ED" localSheetId="4">#REF!</definedName>
    <definedName name="ED">#REF!</definedName>
    <definedName name="EDEDWSWQA" localSheetId="2" hidden="1">{"TAB1",#N/A,TRUE,"GENERAL";"TAB2",#N/A,TRUE,"GENERAL";"TAB3",#N/A,TRUE,"GENERAL";"TAB4",#N/A,TRUE,"GENERAL";"TAB5",#N/A,TRUE,"GENERAL"}</definedName>
    <definedName name="EDEDWSWQA" localSheetId="0" hidden="1">{"TAB1",#N/A,TRUE,"GENERAL";"TAB2",#N/A,TRUE,"GENERAL";"TAB3",#N/A,TRUE,"GENERAL";"TAB4",#N/A,TRUE,"GENERAL";"TAB5",#N/A,TRUE,"GENERAL"}</definedName>
    <definedName name="EDEDWSWQA" localSheetId="4" hidden="1">{"TAB1",#N/A,TRUE,"GENERAL";"TAB2",#N/A,TRUE,"GENERAL";"TAB3",#N/A,TRUE,"GENERAL";"TAB4",#N/A,TRUE,"GENERAL";"TAB5",#N/A,TRUE,"GENERAL"}</definedName>
    <definedName name="EDEDWSWQA" hidden="1">{"TAB1",#N/A,TRUE,"GENERAL";"TAB2",#N/A,TRUE,"GENERAL";"TAB3",#N/A,TRUE,"GENERAL";"TAB4",#N/A,TRUE,"GENERAL";"TAB5",#N/A,TRUE,"GENERAL"}</definedName>
    <definedName name="edgfhmn" localSheetId="2" hidden="1">{"via1",#N/A,TRUE,"general";"via2",#N/A,TRUE,"general";"via3",#N/A,TRUE,"general"}</definedName>
    <definedName name="edgfhmn" localSheetId="0" hidden="1">{"via1",#N/A,TRUE,"general";"via2",#N/A,TRUE,"general";"via3",#N/A,TRUE,"general"}</definedName>
    <definedName name="edgfhmn" localSheetId="4" hidden="1">{"via1",#N/A,TRUE,"general";"via2",#N/A,TRUE,"general";"via3",#N/A,TRUE,"general"}</definedName>
    <definedName name="edgfhmn" hidden="1">{"via1",#N/A,TRUE,"general";"via2",#N/A,TRUE,"general";"via3",#N/A,TRUE,"general"}</definedName>
    <definedName name="edil">[76]lisprecios!#REF!</definedName>
    <definedName name="EDU" localSheetId="2">#REF!</definedName>
    <definedName name="EDU" localSheetId="0">#REF!</definedName>
    <definedName name="EDU" localSheetId="4">#REF!</definedName>
    <definedName name="EDU">#REF!</definedName>
    <definedName name="eduar" localSheetId="2" hidden="1">{"TAB1",#N/A,TRUE,"GENERAL";"TAB2",#N/A,TRUE,"GENERAL";"TAB3",#N/A,TRUE,"GENERAL";"TAB4",#N/A,TRUE,"GENERAL";"TAB5",#N/A,TRUE,"GENERAL"}</definedName>
    <definedName name="eduar" localSheetId="0" hidden="1">{"TAB1",#N/A,TRUE,"GENERAL";"TAB2",#N/A,TRUE,"GENERAL";"TAB3",#N/A,TRUE,"GENERAL";"TAB4",#N/A,TRUE,"GENERAL";"TAB5",#N/A,TRUE,"GENERAL"}</definedName>
    <definedName name="eduar" localSheetId="4" hidden="1">{"TAB1",#N/A,TRUE,"GENERAL";"TAB2",#N/A,TRUE,"GENERAL";"TAB3",#N/A,TRUE,"GENERAL";"TAB4",#N/A,TRUE,"GENERAL";"TAB5",#N/A,TRUE,"GENERAL"}</definedName>
    <definedName name="eduar" hidden="1">{"TAB1",#N/A,TRUE,"GENERAL";"TAB2",#N/A,TRUE,"GENERAL";"TAB3",#N/A,TRUE,"GENERAL";"TAB4",#N/A,TRUE,"GENERAL";"TAB5",#N/A,TRUE,"GENERAL"}</definedName>
    <definedName name="EDWIN" localSheetId="2">#REF!</definedName>
    <definedName name="EDWIN" localSheetId="0">#REF!</definedName>
    <definedName name="EDWIN" localSheetId="4">#REF!</definedName>
    <definedName name="EDWIN">#REF!</definedName>
    <definedName name="ee" localSheetId="2">#REF!</definedName>
    <definedName name="ee" localSheetId="0">#REF!</definedName>
    <definedName name="ee" localSheetId="4">#REF!</definedName>
    <definedName name="ee">#REF!</definedName>
    <definedName name="eeedfr" localSheetId="2" hidden="1">{"TAB1",#N/A,TRUE,"GENERAL";"TAB2",#N/A,TRUE,"GENERAL";"TAB3",#N/A,TRUE,"GENERAL";"TAB4",#N/A,TRUE,"GENERAL";"TAB5",#N/A,TRUE,"GENERAL"}</definedName>
    <definedName name="eeedfr" localSheetId="0" hidden="1">{"TAB1",#N/A,TRUE,"GENERAL";"TAB2",#N/A,TRUE,"GENERAL";"TAB3",#N/A,TRUE,"GENERAL";"TAB4",#N/A,TRUE,"GENERAL";"TAB5",#N/A,TRUE,"GENERAL"}</definedName>
    <definedName name="eeedfr" localSheetId="4" hidden="1">{"TAB1",#N/A,TRUE,"GENERAL";"TAB2",#N/A,TRUE,"GENERAL";"TAB3",#N/A,TRUE,"GENERAL";"TAB4",#N/A,TRUE,"GENERAL";"TAB5",#N/A,TRUE,"GENERAL"}</definedName>
    <definedName name="eeedfr" hidden="1">{"TAB1",#N/A,TRUE,"GENERAL";"TAB2",#N/A,TRUE,"GENERAL";"TAB3",#N/A,TRUE,"GENERAL";"TAB4",#N/A,TRUE,"GENERAL";"TAB5",#N/A,TRUE,"GENERAL"}</definedName>
    <definedName name="eeee" localSheetId="2">#REF!</definedName>
    <definedName name="eeee" localSheetId="0">#REF!</definedName>
    <definedName name="eeee" localSheetId="4">#REF!</definedName>
    <definedName name="eeee">#REF!</definedName>
    <definedName name="eeeee54222" localSheetId="2" hidden="1">{"TAB1",#N/A,TRUE,"GENERAL";"TAB2",#N/A,TRUE,"GENERAL";"TAB3",#N/A,TRUE,"GENERAL";"TAB4",#N/A,TRUE,"GENERAL";"TAB5",#N/A,TRUE,"GENERAL"}</definedName>
    <definedName name="eeeee54222" localSheetId="0" hidden="1">{"TAB1",#N/A,TRUE,"GENERAL";"TAB2",#N/A,TRUE,"GENERAL";"TAB3",#N/A,TRUE,"GENERAL";"TAB4",#N/A,TRUE,"GENERAL";"TAB5",#N/A,TRUE,"GENERAL"}</definedName>
    <definedName name="eeeee54222" localSheetId="4" hidden="1">{"TAB1",#N/A,TRUE,"GENERAL";"TAB2",#N/A,TRUE,"GENERAL";"TAB3",#N/A,TRUE,"GENERAL";"TAB4",#N/A,TRUE,"GENERAL";"TAB5",#N/A,TRUE,"GENERAL"}</definedName>
    <definedName name="eeeee54222" hidden="1">{"TAB1",#N/A,TRUE,"GENERAL";"TAB2",#N/A,TRUE,"GENERAL";"TAB3",#N/A,TRUE,"GENERAL";"TAB4",#N/A,TRUE,"GENERAL";"TAB5",#N/A,TRUE,"GENERAL"}</definedName>
    <definedName name="eeeeeeeeeeee" localSheetId="2">#REF!</definedName>
    <definedName name="eeeeeeeeeeee" localSheetId="0">#REF!</definedName>
    <definedName name="eeeeeeeeeeee" localSheetId="4">#REF!</definedName>
    <definedName name="eeeeeeeeeeee">#REF!</definedName>
    <definedName name="eeeeeeeeeeeeeeeee" localSheetId="2">[2]ANALISIS!#REF!</definedName>
    <definedName name="eeeeeeeeeeeeeeeee" localSheetId="0">[2]ANALISIS!#REF!</definedName>
    <definedName name="eeeeeeeeeeeeeeeee" localSheetId="4">[2]ANALISIS!#REF!</definedName>
    <definedName name="eeeeeeeeeeeeeeeee">[2]ANALISIS!#REF!</definedName>
    <definedName name="eeeeeeeeeeeeeeeeeeeeeeeeeeeeeeeeeeeeeeeeeeeeeeeeeeeeeeeeeeeeeeee" localSheetId="2">#REF!</definedName>
    <definedName name="eeeeeeeeeeeeeeeeeeeeeeeeeeeeeeeeeeeeeeeeeeeeeeeeeeeeeeeeeeeeeeee" localSheetId="0">#REF!</definedName>
    <definedName name="eeeeeeeeeeeeeeeeeeeeeeeeeeeeeeeeeeeeeeeeeeeeeeeeeeeeeeeeeeeeeeee" localSheetId="4">#REF!</definedName>
    <definedName name="eeeeeeeeeeeeeeeeeeeeeeeeeeeeeeeeeeeeeeeeeeeeeeeeeeeeeeeeeeeeeeee">#REF!</definedName>
    <definedName name="eeeeer" localSheetId="2" hidden="1">{"TAB1",#N/A,TRUE,"GENERAL";"TAB2",#N/A,TRUE,"GENERAL";"TAB3",#N/A,TRUE,"GENERAL";"TAB4",#N/A,TRUE,"GENERAL";"TAB5",#N/A,TRUE,"GENERAL"}</definedName>
    <definedName name="eeeeer" localSheetId="0" hidden="1">{"TAB1",#N/A,TRUE,"GENERAL";"TAB2",#N/A,TRUE,"GENERAL";"TAB3",#N/A,TRUE,"GENERAL";"TAB4",#N/A,TRUE,"GENERAL";"TAB5",#N/A,TRUE,"GENERAL"}</definedName>
    <definedName name="eeeeer" localSheetId="4" hidden="1">{"TAB1",#N/A,TRUE,"GENERAL";"TAB2",#N/A,TRUE,"GENERAL";"TAB3",#N/A,TRUE,"GENERAL";"TAB4",#N/A,TRUE,"GENERAL";"TAB5",#N/A,TRUE,"GENERAL"}</definedName>
    <definedName name="eeeeer" hidden="1">{"TAB1",#N/A,TRUE,"GENERAL";"TAB2",#N/A,TRUE,"GENERAL";"TAB3",#N/A,TRUE,"GENERAL";"TAB4",#N/A,TRUE,"GENERAL";"TAB5",#N/A,TRUE,"GENERAL"}</definedName>
    <definedName name="eeerfd" localSheetId="2" hidden="1">{"via1",#N/A,TRUE,"general";"via2",#N/A,TRUE,"general";"via3",#N/A,TRUE,"general"}</definedName>
    <definedName name="eeerfd" localSheetId="0" hidden="1">{"via1",#N/A,TRUE,"general";"via2",#N/A,TRUE,"general";"via3",#N/A,TRUE,"general"}</definedName>
    <definedName name="eeerfd" localSheetId="4" hidden="1">{"via1",#N/A,TRUE,"general";"via2",#N/A,TRUE,"general";"via3",#N/A,TRUE,"general"}</definedName>
    <definedName name="eeerfd" hidden="1">{"via1",#N/A,TRUE,"general";"via2",#N/A,TRUE,"general";"via3",#N/A,TRUE,"general"}</definedName>
    <definedName name="eerg">[57]Validaciones!#REF!</definedName>
    <definedName name="ef" localSheetId="2">#REF!</definedName>
    <definedName name="ef" localSheetId="0">#REF!</definedName>
    <definedName name="ef" localSheetId="4">#REF!</definedName>
    <definedName name="ef">#REF!</definedName>
    <definedName name="efef" localSheetId="2" hidden="1">{"TAB1",#N/A,TRUE,"GENERAL";"TAB2",#N/A,TRUE,"GENERAL";"TAB3",#N/A,TRUE,"GENERAL";"TAB4",#N/A,TRUE,"GENERAL";"TAB5",#N/A,TRUE,"GENERAL"}</definedName>
    <definedName name="efef" localSheetId="0" hidden="1">{"TAB1",#N/A,TRUE,"GENERAL";"TAB2",#N/A,TRUE,"GENERAL";"TAB3",#N/A,TRUE,"GENERAL";"TAB4",#N/A,TRUE,"GENERAL";"TAB5",#N/A,TRUE,"GENERAL"}</definedName>
    <definedName name="efef" localSheetId="4" hidden="1">{"TAB1",#N/A,TRUE,"GENERAL";"TAB2",#N/A,TRUE,"GENERAL";"TAB3",#N/A,TRUE,"GENERAL";"TAB4",#N/A,TRUE,"GENERAL";"TAB5",#N/A,TRUE,"GENERAL"}</definedName>
    <definedName name="efef" hidden="1">{"TAB1",#N/A,TRUE,"GENERAL";"TAB2",#N/A,TRUE,"GENERAL";"TAB3",#N/A,TRUE,"GENERAL";"TAB4",#N/A,TRUE,"GENERAL";"TAB5",#N/A,TRUE,"GENERAL"}</definedName>
    <definedName name="efer" localSheetId="2" hidden="1">{"via1",#N/A,TRUE,"general";"via2",#N/A,TRUE,"general";"via3",#N/A,TRUE,"general"}</definedName>
    <definedName name="efer" localSheetId="0" hidden="1">{"via1",#N/A,TRUE,"general";"via2",#N/A,TRUE,"general";"via3",#N/A,TRUE,"general"}</definedName>
    <definedName name="efer" localSheetId="4" hidden="1">{"via1",#N/A,TRUE,"general";"via2",#N/A,TRUE,"general";"via3",#N/A,TRUE,"general"}</definedName>
    <definedName name="efer" hidden="1">{"via1",#N/A,TRUE,"general";"via2",#N/A,TRUE,"general";"via3",#N/A,TRUE,"general"}</definedName>
    <definedName name="egeg" localSheetId="2" hidden="1">{"TAB1",#N/A,TRUE,"GENERAL";"TAB2",#N/A,TRUE,"GENERAL";"TAB3",#N/A,TRUE,"GENERAL";"TAB4",#N/A,TRUE,"GENERAL";"TAB5",#N/A,TRUE,"GENERAL"}</definedName>
    <definedName name="egeg" localSheetId="0" hidden="1">{"TAB1",#N/A,TRUE,"GENERAL";"TAB2",#N/A,TRUE,"GENERAL";"TAB3",#N/A,TRUE,"GENERAL";"TAB4",#N/A,TRUE,"GENERAL";"TAB5",#N/A,TRUE,"GENERAL"}</definedName>
    <definedName name="egeg" localSheetId="4" hidden="1">{"TAB1",#N/A,TRUE,"GENERAL";"TAB2",#N/A,TRUE,"GENERAL";"TAB3",#N/A,TRUE,"GENERAL";"TAB4",#N/A,TRUE,"GENERAL";"TAB5",#N/A,TRUE,"GENERAL"}</definedName>
    <definedName name="egeg" hidden="1">{"TAB1",#N/A,TRUE,"GENERAL";"TAB2",#N/A,TRUE,"GENERAL";"TAB3",#N/A,TRUE,"GENERAL";"TAB4",#N/A,TRUE,"GENERAL";"TAB5",#N/A,TRUE,"GENERAL"}</definedName>
    <definedName name="egtrgthrt" localSheetId="2" hidden="1">{"TAB1",#N/A,TRUE,"GENERAL";"TAB2",#N/A,TRUE,"GENERAL";"TAB3",#N/A,TRUE,"GENERAL";"TAB4",#N/A,TRUE,"GENERAL";"TAB5",#N/A,TRUE,"GENERAL"}</definedName>
    <definedName name="egtrgthrt" localSheetId="0" hidden="1">{"TAB1",#N/A,TRUE,"GENERAL";"TAB2",#N/A,TRUE,"GENERAL";"TAB3",#N/A,TRUE,"GENERAL";"TAB4",#N/A,TRUE,"GENERAL";"TAB5",#N/A,TRUE,"GENERAL"}</definedName>
    <definedName name="egtrgthrt" localSheetId="4" hidden="1">{"TAB1",#N/A,TRUE,"GENERAL";"TAB2",#N/A,TRUE,"GENERAL";"TAB3",#N/A,TRUE,"GENERAL";"TAB4",#N/A,TRUE,"GENERAL";"TAB5",#N/A,TRUE,"GENERAL"}</definedName>
    <definedName name="egtrgthrt" hidden="1">{"TAB1",#N/A,TRUE,"GENERAL";"TAB2",#N/A,TRUE,"GENERAL";"TAB3",#N/A,TRUE,"GENERAL";"TAB4",#N/A,TRUE,"GENERAL";"TAB5",#N/A,TRUE,"GENERAL"}</definedName>
    <definedName name="eh" localSheetId="2">#REF!</definedName>
    <definedName name="eh" localSheetId="0">#REF!</definedName>
    <definedName name="eh" localSheetId="4">#REF!</definedName>
    <definedName name="eh">#REF!</definedName>
    <definedName name="ehs" localSheetId="2">#REF!</definedName>
    <definedName name="ehs" localSheetId="0">#REF!</definedName>
    <definedName name="ehs" localSheetId="4">#REF!</definedName>
    <definedName name="ehs">#REF!</definedName>
    <definedName name="EINAR" localSheetId="2">#REF!</definedName>
    <definedName name="EINAR" localSheetId="0">#REF!</definedName>
    <definedName name="EINAR" localSheetId="4">#REF!</definedName>
    <definedName name="EINAR">#REF!</definedName>
    <definedName name="EJEC" localSheetId="2">[39]PRESUPUESTO!$E$7</definedName>
    <definedName name="EJEC" localSheetId="0">[39]PRESUPUESTO!$E$7</definedName>
    <definedName name="EJEC">[39]PRESUPUESTO!$E$7</definedName>
    <definedName name="ejvovr" localSheetId="0">[68]!absc</definedName>
    <definedName name="ejvovr" localSheetId="4">[68]!absc</definedName>
    <definedName name="ejvovr">[68]!absc</definedName>
    <definedName name="el" localSheetId="2">#REF!</definedName>
    <definedName name="el" localSheetId="0">#REF!</definedName>
    <definedName name="el" localSheetId="4">#REF!</definedName>
    <definedName name="el">#REF!</definedName>
    <definedName name="ElectConsPrice">[103]Parameters!$R$15</definedName>
    <definedName name="ELECTRICOS" localSheetId="2">#REF!</definedName>
    <definedName name="ELECTRICOS" localSheetId="0">#REF!</definedName>
    <definedName name="ELECTRICOS" localSheetId="4">#REF!</definedName>
    <definedName name="ELECTRICOS">#REF!</definedName>
    <definedName name="ELEMENVERT" localSheetId="2">#REF!</definedName>
    <definedName name="ELEMENVERT" localSheetId="0">#REF!</definedName>
    <definedName name="ELEMENVERT">#REF!</definedName>
    <definedName name="ELEMENVERT_11" localSheetId="2">#REF!</definedName>
    <definedName name="ELEMENVERT_11" localSheetId="0">#REF!</definedName>
    <definedName name="ELEMENVERT_11">#REF!</definedName>
    <definedName name="emanto" localSheetId="2">#REF!</definedName>
    <definedName name="emanto" localSheetId="0">#REF!</definedName>
    <definedName name="emanto" localSheetId="4">#REF!</definedName>
    <definedName name="emanto">#REF!</definedName>
    <definedName name="eme" localSheetId="2">[4]!err</definedName>
    <definedName name="eme" localSheetId="0">[4]!err</definedName>
    <definedName name="eme">[4]!err</definedName>
    <definedName name="EMPAQUE" localSheetId="2">#REF!</definedName>
    <definedName name="EMPAQUE" localSheetId="0">#REF!</definedName>
    <definedName name="EMPAQUE">#REF!</definedName>
    <definedName name="ENCHAP11" localSheetId="2">#REF!</definedName>
    <definedName name="ENCHAP11" localSheetId="0">#REF!</definedName>
    <definedName name="ENCHAP11">#REF!</definedName>
    <definedName name="ENCHAP11_11" localSheetId="2">#REF!</definedName>
    <definedName name="ENCHAP11_11" localSheetId="0">#REF!</definedName>
    <definedName name="ENCHAP11_11">#REF!</definedName>
    <definedName name="ENCHAP20" localSheetId="2">#REF!</definedName>
    <definedName name="ENCHAP20" localSheetId="0">#REF!</definedName>
    <definedName name="ENCHAP20">#REF!</definedName>
    <definedName name="ENCHAP20_11" localSheetId="2">#REF!</definedName>
    <definedName name="ENCHAP20_11" localSheetId="0">#REF!</definedName>
    <definedName name="ENCHAP20_11">#REF!</definedName>
    <definedName name="ENCHAPBAÑO" localSheetId="2">#REF!</definedName>
    <definedName name="ENCHAPBAÑO" localSheetId="0">#REF!</definedName>
    <definedName name="ENCHAPBAÑO">#REF!</definedName>
    <definedName name="ENCHAPBAÑO_11" localSheetId="2">#REF!</definedName>
    <definedName name="ENCHAPBAÑO_11" localSheetId="0">#REF!</definedName>
    <definedName name="ENCHAPBAÑO_11">#REF!</definedName>
    <definedName name="ENCHAPLABOR" localSheetId="2">#REF!</definedName>
    <definedName name="ENCHAPLABOR" localSheetId="0">#REF!</definedName>
    <definedName name="ENCHAPLABOR">#REF!</definedName>
    <definedName name="ENCHAPLABOR_11" localSheetId="2">#REF!</definedName>
    <definedName name="ENCHAPLABOR_11" localSheetId="0">#REF!</definedName>
    <definedName name="ENCHAPLABOR_11">#REF!</definedName>
    <definedName name="ENCHAPTABLETA" localSheetId="2">#REF!</definedName>
    <definedName name="ENCHAPTABLETA" localSheetId="0">#REF!</definedName>
    <definedName name="ENCHAPTABLETA">#REF!</definedName>
    <definedName name="ENCHAPTABLETA_11" localSheetId="2">#REF!</definedName>
    <definedName name="ENCHAPTABLETA_11" localSheetId="0">#REF!</definedName>
    <definedName name="ENCHAPTABLETA_11">#REF!</definedName>
    <definedName name="End_Bal" localSheetId="2">#REF!</definedName>
    <definedName name="End_Bal" localSheetId="0">#REF!</definedName>
    <definedName name="End_Bal" localSheetId="4">#REF!</definedName>
    <definedName name="End_Bal">#REF!</definedName>
    <definedName name="ENE" localSheetId="2">#REF!</definedName>
    <definedName name="ENE" localSheetId="0">#REF!</definedName>
    <definedName name="ENE" localSheetId="4">#REF!</definedName>
    <definedName name="ENE">#REF!</definedName>
    <definedName name="ENERGIATABLA1.2.4">'[11]CALCULO COSTOS DE OPERACIÓN'!$B$127:$AF$163</definedName>
    <definedName name="Ensayos" localSheetId="2">#REF!</definedName>
    <definedName name="Ensayos" localSheetId="0">#REF!</definedName>
    <definedName name="Ensayos" localSheetId="4">#REF!</definedName>
    <definedName name="Ensayos">#REF!</definedName>
    <definedName name="ENT.A1" localSheetId="2">'[169]CANT.5921'!#REF!</definedName>
    <definedName name="ENT.A1" localSheetId="0">'[169]CANT.5921'!#REF!</definedName>
    <definedName name="ENT.A1" localSheetId="4">'[169]CANT.5921'!#REF!</definedName>
    <definedName name="ENT.A1">'[169]CANT.5921'!#REF!</definedName>
    <definedName name="ENT.ESP" localSheetId="2">'[169]CANT.5921'!#REF!</definedName>
    <definedName name="ENT.ESP" localSheetId="0">'[169]CANT.5921'!#REF!</definedName>
    <definedName name="ENT.ESP" localSheetId="4">'[169]CANT.5921'!#REF!</definedName>
    <definedName name="ENT.ESP">'[169]CANT.5921'!#REF!</definedName>
    <definedName name="ENTIB" localSheetId="2">#REF!</definedName>
    <definedName name="ENTIB" localSheetId="0">#REF!</definedName>
    <definedName name="ENTIB" localSheetId="4">#REF!</definedName>
    <definedName name="ENTIB">#REF!</definedName>
    <definedName name="ENTIBADO" localSheetId="2">[170]TUBERIA!#REF!</definedName>
    <definedName name="ENTIBADO" localSheetId="0">[170]TUBERIA!#REF!</definedName>
    <definedName name="ENTIBADO" localSheetId="4">[170]TUBERIA!#REF!</definedName>
    <definedName name="ENTIBADO">[170]TUBERIA!#REF!</definedName>
    <definedName name="ENTRADASP" localSheetId="2">#REF!</definedName>
    <definedName name="ENTRADASP" localSheetId="0">#REF!</definedName>
    <definedName name="ENTRADASP" localSheetId="4">#REF!</definedName>
    <definedName name="ENTRADASP">#REF!</definedName>
    <definedName name="EQ">[171]recurso!$A$226:$A$260</definedName>
    <definedName name="EQU" localSheetId="2">#REF!</definedName>
    <definedName name="EQU" localSheetId="0">#REF!</definedName>
    <definedName name="EQU" localSheetId="4">#REF!</definedName>
    <definedName name="EQU">#REF!</definedName>
    <definedName name="EQUI" localSheetId="2">[172]EQUIPO!$B$2:$B$36</definedName>
    <definedName name="EQUI" localSheetId="0">[172]EQUIPO!$B$2:$B$36</definedName>
    <definedName name="EQUI" localSheetId="4">[172]EQUIPO!$B$2:$B$36</definedName>
    <definedName name="EQUI" localSheetId="5">[173]EQUIPO!$B$2:$B$36</definedName>
    <definedName name="EQUI">#REF!</definedName>
    <definedName name="EQUI3">[174]Equipo!$A:$IV</definedName>
    <definedName name="EquipData">'[103]Equip Data'!$B$14:$AQ$75</definedName>
    <definedName name="equipo" localSheetId="2">[175]Equipo!$A$7:$A$65536</definedName>
    <definedName name="equipo" localSheetId="0">[175]Equipo!$A$7:$A$65536</definedName>
    <definedName name="EQUIPO" localSheetId="4">'[176]MATRIZ DE PRECIOS'!$G$493:$G$522</definedName>
    <definedName name="equipo">[177]Equipo!$A$7:$A$65536</definedName>
    <definedName name="EQUIPO_1" localSheetId="2">[172]EQUIPO!$B$2:$D$36</definedName>
    <definedName name="EQUIPO_1" localSheetId="0">[172]EQUIPO!$B$2:$D$36</definedName>
    <definedName name="EQUIPO_1" localSheetId="4">[172]EQUIPO!$B$2:$D$36</definedName>
    <definedName name="EQUIPO_1" localSheetId="5">[173]EQUIPO!$B$2:$D$36</definedName>
    <definedName name="EQUIPO_1">#REF!</definedName>
    <definedName name="EQUIPO_2" localSheetId="2">[178]Equipo!$A$7:$A$65536</definedName>
    <definedName name="EQUIPO_2" localSheetId="0">[178]Equipo!$A$7:$A$65536</definedName>
    <definedName name="EQUIPO_2" localSheetId="4">[178]Equipo!$A$7:$A$65536</definedName>
    <definedName name="EQUIPO_2" localSheetId="5">[179]Equipo!$A$7:$A$65536</definedName>
    <definedName name="EQUIPO_2">#REF!</definedName>
    <definedName name="EQUIPO_DE_SOLDADURA">'[46]LISTADO '!$L$10</definedName>
    <definedName name="Equipo_de_topografia" localSheetId="2">#REF!</definedName>
    <definedName name="Equipo_de_topografia" localSheetId="0">#REF!</definedName>
    <definedName name="Equipo_de_topografia">#REF!</definedName>
    <definedName name="Equipo_de_topografia_11" localSheetId="2">#REF!</definedName>
    <definedName name="Equipo_de_topografia_11" localSheetId="0">#REF!</definedName>
    <definedName name="Equipo_de_topografia_11">#REF!</definedName>
    <definedName name="EQUIPO_TOTAL">[116]EQUIPO!$B$7:$D$25</definedName>
    <definedName name="Equipos" localSheetId="2">#REF!</definedName>
    <definedName name="Equipos" localSheetId="0">#REF!</definedName>
    <definedName name="EQUIPOS" localSheetId="4">#REF!</definedName>
    <definedName name="Equipos" localSheetId="5">[180]B.D!$B$15:$D$34</definedName>
    <definedName name="EQUIPOS">#REF!</definedName>
    <definedName name="equipos_cargue">[181]equipos!$A$1:$A$3</definedName>
    <definedName name="EQUIPOS_SYS">[182]basicos!$A$1:$D$44</definedName>
    <definedName name="EQUIPOS1">[183]EQUIPOS!$B$13:$D$134</definedName>
    <definedName name="equiprecord">[184]Sheet1!$A$18:$A$1072</definedName>
    <definedName name="eqw" localSheetId="2" hidden="1">{"via1",#N/A,TRUE,"general";"via2",#N/A,TRUE,"general";"via3",#N/A,TRUE,"general"}</definedName>
    <definedName name="eqw" localSheetId="0" hidden="1">{"via1",#N/A,TRUE,"general";"via2",#N/A,TRUE,"general";"via3",#N/A,TRUE,"general"}</definedName>
    <definedName name="eqw" localSheetId="4" hidden="1">{"via1",#N/A,TRUE,"general";"via2",#N/A,TRUE,"general";"via3",#N/A,TRUE,"general"}</definedName>
    <definedName name="eqw" hidden="1">{"via1",#N/A,TRUE,"general";"via2",#N/A,TRUE,"general";"via3",#N/A,TRUE,"general"}</definedName>
    <definedName name="er" localSheetId="2">#REF!</definedName>
    <definedName name="er" localSheetId="0">#REF!</definedName>
    <definedName name="er" localSheetId="4">#REF!</definedName>
    <definedName name="er">#REF!</definedName>
    <definedName name="ere" localSheetId="2">#REF!</definedName>
    <definedName name="ere" localSheetId="0">#REF!</definedName>
    <definedName name="ere" localSheetId="4">#REF!</definedName>
    <definedName name="ere">#REF!</definedName>
    <definedName name="EREE" localSheetId="2">#REF!</definedName>
    <definedName name="EREE" localSheetId="0">#REF!</definedName>
    <definedName name="EREE" localSheetId="4">#REF!</definedName>
    <definedName name="EREE">#REF!</definedName>
    <definedName name="ERFUOJEIOV" localSheetId="0">[78]!absc</definedName>
    <definedName name="ERFUOJEIOV" localSheetId="4">[78]!absc</definedName>
    <definedName name="ERFUOJEIOV">[78]!absc</definedName>
    <definedName name="erg" localSheetId="2" hidden="1">{"TAB1",#N/A,TRUE,"GENERAL";"TAB2",#N/A,TRUE,"GENERAL";"TAB3",#N/A,TRUE,"GENERAL";"TAB4",#N/A,TRUE,"GENERAL";"TAB5",#N/A,TRUE,"GENERAL"}</definedName>
    <definedName name="erg" localSheetId="0" hidden="1">{"TAB1",#N/A,TRUE,"GENERAL";"TAB2",#N/A,TRUE,"GENERAL";"TAB3",#N/A,TRUE,"GENERAL";"TAB4",#N/A,TRUE,"GENERAL";"TAB5",#N/A,TRUE,"GENERAL"}</definedName>
    <definedName name="erg" localSheetId="4" hidden="1">{"TAB1",#N/A,TRUE,"GENERAL";"TAB2",#N/A,TRUE,"GENERAL";"TAB3",#N/A,TRUE,"GENERAL";"TAB4",#N/A,TRUE,"GENERAL";"TAB5",#N/A,TRUE,"GENERAL"}</definedName>
    <definedName name="erg" hidden="1">{"TAB1",#N/A,TRUE,"GENERAL";"TAB2",#N/A,TRUE,"GENERAL";"TAB3",#N/A,TRUE,"GENERAL";"TAB4",#N/A,TRUE,"GENERAL";"TAB5",#N/A,TRUE,"GENERAL"}</definedName>
    <definedName name="erger" localSheetId="2" hidden="1">{"via1",#N/A,TRUE,"general";"via2",#N/A,TRUE,"general";"via3",#N/A,TRUE,"general"}</definedName>
    <definedName name="erger" localSheetId="0" hidden="1">{"via1",#N/A,TRUE,"general";"via2",#N/A,TRUE,"general";"via3",#N/A,TRUE,"general"}</definedName>
    <definedName name="erger" localSheetId="4" hidden="1">{"via1",#N/A,TRUE,"general";"via2",#N/A,TRUE,"general";"via3",#N/A,TRUE,"general"}</definedName>
    <definedName name="erger" hidden="1">{"via1",#N/A,TRUE,"general";"via2",#N/A,TRUE,"general";"via3",#N/A,TRUE,"general"}</definedName>
    <definedName name="ergerg" localSheetId="2" hidden="1">{"via1",#N/A,TRUE,"general";"via2",#N/A,TRUE,"general";"via3",#N/A,TRUE,"general"}</definedName>
    <definedName name="ergerg" localSheetId="0" hidden="1">{"via1",#N/A,TRUE,"general";"via2",#N/A,TRUE,"general";"via3",#N/A,TRUE,"general"}</definedName>
    <definedName name="ergerg" localSheetId="4" hidden="1">{"via1",#N/A,TRUE,"general";"via2",#N/A,TRUE,"general";"via3",#N/A,TRUE,"general"}</definedName>
    <definedName name="ergerg" hidden="1">{"via1",#N/A,TRUE,"general";"via2",#N/A,TRUE,"general";"via3",#N/A,TRUE,"general"}</definedName>
    <definedName name="ergfegr" localSheetId="2" hidden="1">{"via1",#N/A,TRUE,"general";"via2",#N/A,TRUE,"general";"via3",#N/A,TRUE,"general"}</definedName>
    <definedName name="ergfegr" localSheetId="0" hidden="1">{"via1",#N/A,TRUE,"general";"via2",#N/A,TRUE,"general";"via3",#N/A,TRUE,"general"}</definedName>
    <definedName name="ergfegr" localSheetId="4" hidden="1">{"via1",#N/A,TRUE,"general";"via2",#N/A,TRUE,"general";"via3",#N/A,TRUE,"general"}</definedName>
    <definedName name="ergfegr" hidden="1">{"via1",#N/A,TRUE,"general";"via2",#N/A,TRUE,"general";"via3",#N/A,TRUE,"general"}</definedName>
    <definedName name="ergge" localSheetId="2" hidden="1">{"TAB1",#N/A,TRUE,"GENERAL";"TAB2",#N/A,TRUE,"GENERAL";"TAB3",#N/A,TRUE,"GENERAL";"TAB4",#N/A,TRUE,"GENERAL";"TAB5",#N/A,TRUE,"GENERAL"}</definedName>
    <definedName name="ergge" localSheetId="0" hidden="1">{"TAB1",#N/A,TRUE,"GENERAL";"TAB2",#N/A,TRUE,"GENERAL";"TAB3",#N/A,TRUE,"GENERAL";"TAB4",#N/A,TRUE,"GENERAL";"TAB5",#N/A,TRUE,"GENERAL"}</definedName>
    <definedName name="ergge" localSheetId="4" hidden="1">{"TAB1",#N/A,TRUE,"GENERAL";"TAB2",#N/A,TRUE,"GENERAL";"TAB3",#N/A,TRUE,"GENERAL";"TAB4",#N/A,TRUE,"GENERAL";"TAB5",#N/A,TRUE,"GENERAL"}</definedName>
    <definedName name="ergge" hidden="1">{"TAB1",#N/A,TRUE,"GENERAL";"TAB2",#N/A,TRUE,"GENERAL";"TAB3",#N/A,TRUE,"GENERAL";"TAB4",#N/A,TRUE,"GENERAL";"TAB5",#N/A,TRUE,"GENERAL"}</definedName>
    <definedName name="erggewg" localSheetId="2" hidden="1">{"via1",#N/A,TRUE,"general";"via2",#N/A,TRUE,"general";"via3",#N/A,TRUE,"general"}</definedName>
    <definedName name="erggewg" localSheetId="0" hidden="1">{"via1",#N/A,TRUE,"general";"via2",#N/A,TRUE,"general";"via3",#N/A,TRUE,"general"}</definedName>
    <definedName name="erggewg" localSheetId="4" hidden="1">{"via1",#N/A,TRUE,"general";"via2",#N/A,TRUE,"general";"via3",#N/A,TRUE,"general"}</definedName>
    <definedName name="erggewg" hidden="1">{"via1",#N/A,TRUE,"general";"via2",#N/A,TRUE,"general";"via3",#N/A,TRUE,"general"}</definedName>
    <definedName name="ergh3">[57]Validaciones!#REF!</definedName>
    <definedName name="ergreg" localSheetId="2" hidden="1">{"TAB1",#N/A,TRUE,"GENERAL";"TAB2",#N/A,TRUE,"GENERAL";"TAB3",#N/A,TRUE,"GENERAL";"TAB4",#N/A,TRUE,"GENERAL";"TAB5",#N/A,TRUE,"GENERAL"}</definedName>
    <definedName name="ergreg" localSheetId="0" hidden="1">{"TAB1",#N/A,TRUE,"GENERAL";"TAB2",#N/A,TRUE,"GENERAL";"TAB3",#N/A,TRUE,"GENERAL";"TAB4",#N/A,TRUE,"GENERAL";"TAB5",#N/A,TRUE,"GENERAL"}</definedName>
    <definedName name="ergreg" localSheetId="4" hidden="1">{"TAB1",#N/A,TRUE,"GENERAL";"TAB2",#N/A,TRUE,"GENERAL";"TAB3",#N/A,TRUE,"GENERAL";"TAB4",#N/A,TRUE,"GENERAL";"TAB5",#N/A,TRUE,"GENERAL"}</definedName>
    <definedName name="ergreg" hidden="1">{"TAB1",#N/A,TRUE,"GENERAL";"TAB2",#N/A,TRUE,"GENERAL";"TAB3",#N/A,TRUE,"GENERAL";"TAB4",#N/A,TRUE,"GENERAL";"TAB5",#N/A,TRUE,"GENERAL"}</definedName>
    <definedName name="ergregerg" localSheetId="2" hidden="1">{"via1",#N/A,TRUE,"general";"via2",#N/A,TRUE,"general";"via3",#N/A,TRUE,"general"}</definedName>
    <definedName name="ergregerg" localSheetId="0" hidden="1">{"via1",#N/A,TRUE,"general";"via2",#N/A,TRUE,"general";"via3",#N/A,TRUE,"general"}</definedName>
    <definedName name="ergregerg" localSheetId="4" hidden="1">{"via1",#N/A,TRUE,"general";"via2",#N/A,TRUE,"general";"via3",#N/A,TRUE,"general"}</definedName>
    <definedName name="ergregerg" hidden="1">{"via1",#N/A,TRUE,"general";"via2",#N/A,TRUE,"general";"via3",#N/A,TRUE,"general"}</definedName>
    <definedName name="ergrg" localSheetId="2" hidden="1">{"TAB1",#N/A,TRUE,"GENERAL";"TAB2",#N/A,TRUE,"GENERAL";"TAB3",#N/A,TRUE,"GENERAL";"TAB4",#N/A,TRUE,"GENERAL";"TAB5",#N/A,TRUE,"GENERAL"}</definedName>
    <definedName name="ergrg" localSheetId="0" hidden="1">{"TAB1",#N/A,TRUE,"GENERAL";"TAB2",#N/A,TRUE,"GENERAL";"TAB3",#N/A,TRUE,"GENERAL";"TAB4",#N/A,TRUE,"GENERAL";"TAB5",#N/A,TRUE,"GENERAL"}</definedName>
    <definedName name="ergrg" localSheetId="4" hidden="1">{"TAB1",#N/A,TRUE,"GENERAL";"TAB2",#N/A,TRUE,"GENERAL";"TAB3",#N/A,TRUE,"GENERAL";"TAB4",#N/A,TRUE,"GENERAL";"TAB5",#N/A,TRUE,"GENERAL"}</definedName>
    <definedName name="ergrg" hidden="1">{"TAB1",#N/A,TRUE,"GENERAL";"TAB2",#N/A,TRUE,"GENERAL";"TAB3",#N/A,TRUE,"GENERAL";"TAB4",#N/A,TRUE,"GENERAL";"TAB5",#N/A,TRUE,"GENERAL"}</definedName>
    <definedName name="ergweg" localSheetId="2" hidden="1">{"TAB1",#N/A,TRUE,"GENERAL";"TAB2",#N/A,TRUE,"GENERAL";"TAB3",#N/A,TRUE,"GENERAL";"TAB4",#N/A,TRUE,"GENERAL";"TAB5",#N/A,TRUE,"GENERAL"}</definedName>
    <definedName name="ergweg" localSheetId="0" hidden="1">{"TAB1",#N/A,TRUE,"GENERAL";"TAB2",#N/A,TRUE,"GENERAL";"TAB3",#N/A,TRUE,"GENERAL";"TAB4",#N/A,TRUE,"GENERAL";"TAB5",#N/A,TRUE,"GENERAL"}</definedName>
    <definedName name="ergweg" localSheetId="4" hidden="1">{"TAB1",#N/A,TRUE,"GENERAL";"TAB2",#N/A,TRUE,"GENERAL";"TAB3",#N/A,TRUE,"GENERAL";"TAB4",#N/A,TRUE,"GENERAL";"TAB5",#N/A,TRUE,"GENERAL"}</definedName>
    <definedName name="ergweg" hidden="1">{"TAB1",#N/A,TRUE,"GENERAL";"TAB2",#N/A,TRUE,"GENERAL";"TAB3",#N/A,TRUE,"GENERAL";"TAB4",#N/A,TRUE,"GENERAL";"TAB5",#N/A,TRUE,"GENERAL"}</definedName>
    <definedName name="ergwreg" localSheetId="2" hidden="1">{"via1",#N/A,TRUE,"general";"via2",#N/A,TRUE,"general";"via3",#N/A,TRUE,"general"}</definedName>
    <definedName name="ergwreg" localSheetId="0" hidden="1">{"via1",#N/A,TRUE,"general";"via2",#N/A,TRUE,"general";"via3",#N/A,TRUE,"general"}</definedName>
    <definedName name="ergwreg" localSheetId="4" hidden="1">{"via1",#N/A,TRUE,"general";"via2",#N/A,TRUE,"general";"via3",#N/A,TRUE,"general"}</definedName>
    <definedName name="ergwreg" hidden="1">{"via1",#N/A,TRUE,"general";"via2",#N/A,TRUE,"general";"via3",#N/A,TRUE,"general"}</definedName>
    <definedName name="erheyh" localSheetId="2" hidden="1">{"TAB1",#N/A,TRUE,"GENERAL";"TAB2",#N/A,TRUE,"GENERAL";"TAB3",#N/A,TRUE,"GENERAL";"TAB4",#N/A,TRUE,"GENERAL";"TAB5",#N/A,TRUE,"GENERAL"}</definedName>
    <definedName name="erheyh" localSheetId="0" hidden="1">{"TAB1",#N/A,TRUE,"GENERAL";"TAB2",#N/A,TRUE,"GENERAL";"TAB3",#N/A,TRUE,"GENERAL";"TAB4",#N/A,TRUE,"GENERAL";"TAB5",#N/A,TRUE,"GENERAL"}</definedName>
    <definedName name="erheyh" localSheetId="4" hidden="1">{"TAB1",#N/A,TRUE,"GENERAL";"TAB2",#N/A,TRUE,"GENERAL";"TAB3",#N/A,TRUE,"GENERAL";"TAB4",#N/A,TRUE,"GENERAL";"TAB5",#N/A,TRUE,"GENERAL"}</definedName>
    <definedName name="erheyh" hidden="1">{"TAB1",#N/A,TRUE,"GENERAL";"TAB2",#N/A,TRUE,"GENERAL";"TAB3",#N/A,TRUE,"GENERAL";"TAB4",#N/A,TRUE,"GENERAL";"TAB5",#N/A,TRUE,"GENERAL"}</definedName>
    <definedName name="ERR" localSheetId="2">#N/A</definedName>
    <definedName name="ERR" localSheetId="0">#N/A</definedName>
    <definedName name="err" localSheetId="4" hidden="1">{"TAB1",#N/A,TRUE,"GENERAL";"TAB2",#N/A,TRUE,"GENERAL";"TAB3",#N/A,TRUE,"GENERAL";"TAB4",#N/A,TRUE,"GENERAL";"TAB5",#N/A,TRUE,"GENERAL"}</definedName>
    <definedName name="err" hidden="1">{"TAB1",#N/A,TRUE,"GENERAL";"TAB2",#N/A,TRUE,"GENERAL";"TAB3",#N/A,TRUE,"GENERAL";"TAB4",#N/A,TRUE,"GENERAL";"TAB5",#N/A,TRUE,"GENERAL"}</definedName>
    <definedName name="erra">#N/A</definedName>
    <definedName name="ERRFR" localSheetId="0">[79]!absc</definedName>
    <definedName name="ERRFR" localSheetId="4">[79]!absc</definedName>
    <definedName name="ERRFR">[79]!absc</definedName>
    <definedName name="errg" localSheetId="0">[78]!absc</definedName>
    <definedName name="errg" localSheetId="4">[78]!absc</definedName>
    <definedName name="errg">[78]!absc</definedName>
    <definedName name="errr">#N/A</definedName>
    <definedName name="ersdffsdf" localSheetId="0">[6]!absc</definedName>
    <definedName name="ersdffsdf" localSheetId="4">[6]!absc</definedName>
    <definedName name="ersdffsdf">[6]!absc</definedName>
    <definedName name="ert" localSheetId="2" hidden="1">{"via1",#N/A,TRUE,"general";"via2",#N/A,TRUE,"general";"via3",#N/A,TRUE,"general"}</definedName>
    <definedName name="ert" localSheetId="0" hidden="1">{"via1",#N/A,TRUE,"general";"via2",#N/A,TRUE,"general";"via3",#N/A,TRUE,"general"}</definedName>
    <definedName name="ert" localSheetId="4" hidden="1">{"via1",#N/A,TRUE,"general";"via2",#N/A,TRUE,"general";"via3",#N/A,TRUE,"general"}</definedName>
    <definedName name="ert" hidden="1">{"via1",#N/A,TRUE,"general";"via2",#N/A,TRUE,"general";"via3",#N/A,TRUE,"general"}</definedName>
    <definedName name="erte" localSheetId="2" hidden="1">{"via1",#N/A,TRUE,"general";"via2",#N/A,TRUE,"general";"via3",#N/A,TRUE,"general"}</definedName>
    <definedName name="erte" localSheetId="0" hidden="1">{"via1",#N/A,TRUE,"general";"via2",#N/A,TRUE,"general";"via3",#N/A,TRUE,"general"}</definedName>
    <definedName name="erte" localSheetId="4" hidden="1">{"via1",#N/A,TRUE,"general";"via2",#N/A,TRUE,"general";"via3",#N/A,TRUE,"general"}</definedName>
    <definedName name="erte" hidden="1">{"via1",#N/A,TRUE,"general";"via2",#N/A,TRUE,"general";"via3",#N/A,TRUE,"general"}</definedName>
    <definedName name="erter" localSheetId="2" hidden="1">{"TAB1",#N/A,TRUE,"GENERAL";"TAB2",#N/A,TRUE,"GENERAL";"TAB3",#N/A,TRUE,"GENERAL";"TAB4",#N/A,TRUE,"GENERAL";"TAB5",#N/A,TRUE,"GENERAL"}</definedName>
    <definedName name="erter" localSheetId="0" hidden="1">{"TAB1",#N/A,TRUE,"GENERAL";"TAB2",#N/A,TRUE,"GENERAL";"TAB3",#N/A,TRUE,"GENERAL";"TAB4",#N/A,TRUE,"GENERAL";"TAB5",#N/A,TRUE,"GENERAL"}</definedName>
    <definedName name="erter" localSheetId="4" hidden="1">{"TAB1",#N/A,TRUE,"GENERAL";"TAB2",#N/A,TRUE,"GENERAL";"TAB3",#N/A,TRUE,"GENERAL";"TAB4",#N/A,TRUE,"GENERAL";"TAB5",#N/A,TRUE,"GENERAL"}</definedName>
    <definedName name="erter" hidden="1">{"TAB1",#N/A,TRUE,"GENERAL";"TAB2",#N/A,TRUE,"GENERAL";"TAB3",#N/A,TRUE,"GENERAL";"TAB4",#N/A,TRUE,"GENERAL";"TAB5",#N/A,TRUE,"GENERAL"}</definedName>
    <definedName name="ertert" localSheetId="2" hidden="1">{"via1",#N/A,TRUE,"general";"via2",#N/A,TRUE,"general";"via3",#N/A,TRUE,"general"}</definedName>
    <definedName name="ertert" localSheetId="0" hidden="1">{"via1",#N/A,TRUE,"general";"via2",#N/A,TRUE,"general";"via3",#N/A,TRUE,"general"}</definedName>
    <definedName name="ertert" localSheetId="4" hidden="1">{"via1",#N/A,TRUE,"general";"via2",#N/A,TRUE,"general";"via3",#N/A,TRUE,"general"}</definedName>
    <definedName name="ertert" hidden="1">{"via1",#N/A,TRUE,"general";"via2",#N/A,TRUE,"general";"via3",#N/A,TRUE,"general"}</definedName>
    <definedName name="ertgyhik" localSheetId="2" hidden="1">{"TAB1",#N/A,TRUE,"GENERAL";"TAB2",#N/A,TRUE,"GENERAL";"TAB3",#N/A,TRUE,"GENERAL";"TAB4",#N/A,TRUE,"GENERAL";"TAB5",#N/A,TRUE,"GENERAL"}</definedName>
    <definedName name="ertgyhik" localSheetId="0" hidden="1">{"TAB1",#N/A,TRUE,"GENERAL";"TAB2",#N/A,TRUE,"GENERAL";"TAB3",#N/A,TRUE,"GENERAL";"TAB4",#N/A,TRUE,"GENERAL";"TAB5",#N/A,TRUE,"GENERAL"}</definedName>
    <definedName name="ertgyhik" localSheetId="4" hidden="1">{"TAB1",#N/A,TRUE,"GENERAL";"TAB2",#N/A,TRUE,"GENERAL";"TAB3",#N/A,TRUE,"GENERAL";"TAB4",#N/A,TRUE,"GENERAL";"TAB5",#N/A,TRUE,"GENERAL"}</definedName>
    <definedName name="ertgyhik" hidden="1">{"TAB1",#N/A,TRUE,"GENERAL";"TAB2",#N/A,TRUE,"GENERAL";"TAB3",#N/A,TRUE,"GENERAL";"TAB4",#N/A,TRUE,"GENERAL";"TAB5",#N/A,TRUE,"GENERAL"}</definedName>
    <definedName name="ertjxcf">[57]Validaciones!#REF!</definedName>
    <definedName name="ertreb" localSheetId="2" hidden="1">{"via1",#N/A,TRUE,"general";"via2",#N/A,TRUE,"general";"via3",#N/A,TRUE,"general"}</definedName>
    <definedName name="ertreb" localSheetId="0" hidden="1">{"via1",#N/A,TRUE,"general";"via2",#N/A,TRUE,"general";"via3",#N/A,TRUE,"general"}</definedName>
    <definedName name="ertreb" localSheetId="4" hidden="1">{"via1",#N/A,TRUE,"general";"via2",#N/A,TRUE,"general";"via3",#N/A,TRUE,"general"}</definedName>
    <definedName name="ertreb" hidden="1">{"via1",#N/A,TRUE,"general";"via2",#N/A,TRUE,"general";"via3",#N/A,TRUE,"general"}</definedName>
    <definedName name="ertret" localSheetId="2" hidden="1">{"TAB1",#N/A,TRUE,"GENERAL";"TAB2",#N/A,TRUE,"GENERAL";"TAB3",#N/A,TRUE,"GENERAL";"TAB4",#N/A,TRUE,"GENERAL";"TAB5",#N/A,TRUE,"GENERAL"}</definedName>
    <definedName name="ertret" localSheetId="0" hidden="1">{"TAB1",#N/A,TRUE,"GENERAL";"TAB2",#N/A,TRUE,"GENERAL";"TAB3",#N/A,TRUE,"GENERAL";"TAB4",#N/A,TRUE,"GENERAL";"TAB5",#N/A,TRUE,"GENERAL"}</definedName>
    <definedName name="ertret" localSheetId="4" hidden="1">{"TAB1",#N/A,TRUE,"GENERAL";"TAB2",#N/A,TRUE,"GENERAL";"TAB3",#N/A,TRUE,"GENERAL";"TAB4",#N/A,TRUE,"GENERAL";"TAB5",#N/A,TRUE,"GENERAL"}</definedName>
    <definedName name="ertret" hidden="1">{"TAB1",#N/A,TRUE,"GENERAL";"TAB2",#N/A,TRUE,"GENERAL";"TAB3",#N/A,TRUE,"GENERAL";"TAB4",#N/A,TRUE,"GENERAL";"TAB5",#N/A,TRUE,"GENERAL"}</definedName>
    <definedName name="erttret" localSheetId="2" hidden="1">{"via1",#N/A,TRUE,"general";"via2",#N/A,TRUE,"general";"via3",#N/A,TRUE,"general"}</definedName>
    <definedName name="erttret" localSheetId="0" hidden="1">{"via1",#N/A,TRUE,"general";"via2",#N/A,TRUE,"general";"via3",#N/A,TRUE,"general"}</definedName>
    <definedName name="erttret" localSheetId="4" hidden="1">{"via1",#N/A,TRUE,"general";"via2",#N/A,TRUE,"general";"via3",#N/A,TRUE,"general"}</definedName>
    <definedName name="erttret" hidden="1">{"via1",#N/A,TRUE,"general";"via2",#N/A,TRUE,"general";"via3",#N/A,TRUE,"general"}</definedName>
    <definedName name="ertuiy" localSheetId="2" hidden="1">{"via1",#N/A,TRUE,"general";"via2",#N/A,TRUE,"general";"via3",#N/A,TRUE,"general"}</definedName>
    <definedName name="ertuiy" localSheetId="0" hidden="1">{"via1",#N/A,TRUE,"general";"via2",#N/A,TRUE,"general";"via3",#N/A,TRUE,"general"}</definedName>
    <definedName name="ertuiy" localSheetId="4" hidden="1">{"via1",#N/A,TRUE,"general";"via2",#N/A,TRUE,"general";"via3",#N/A,TRUE,"general"}</definedName>
    <definedName name="ertuiy" hidden="1">{"via1",#N/A,TRUE,"general";"via2",#N/A,TRUE,"general";"via3",#N/A,TRUE,"general"}</definedName>
    <definedName name="ertwert" localSheetId="2" hidden="1">{"TAB1",#N/A,TRUE,"GENERAL";"TAB2",#N/A,TRUE,"GENERAL";"TAB3",#N/A,TRUE,"GENERAL";"TAB4",#N/A,TRUE,"GENERAL";"TAB5",#N/A,TRUE,"GENERAL"}</definedName>
    <definedName name="ertwert" localSheetId="0" hidden="1">{"TAB1",#N/A,TRUE,"GENERAL";"TAB2",#N/A,TRUE,"GENERAL";"TAB3",#N/A,TRUE,"GENERAL";"TAB4",#N/A,TRUE,"GENERAL";"TAB5",#N/A,TRUE,"GENERAL"}</definedName>
    <definedName name="ertwert" localSheetId="4" hidden="1">{"TAB1",#N/A,TRUE,"GENERAL";"TAB2",#N/A,TRUE,"GENERAL";"TAB3",#N/A,TRUE,"GENERAL";"TAB4",#N/A,TRUE,"GENERAL";"TAB5",#N/A,TRUE,"GENERAL"}</definedName>
    <definedName name="ertwert" hidden="1">{"TAB1",#N/A,TRUE,"GENERAL";"TAB2",#N/A,TRUE,"GENERAL";"TAB3",#N/A,TRUE,"GENERAL";"TAB4",#N/A,TRUE,"GENERAL";"TAB5",#N/A,TRUE,"GENERAL"}</definedName>
    <definedName name="erty">[57]Validaciones!#REF!</definedName>
    <definedName name="eru" localSheetId="2" hidden="1">{"TAB1",#N/A,TRUE,"GENERAL";"TAB2",#N/A,TRUE,"GENERAL";"TAB3",#N/A,TRUE,"GENERAL";"TAB4",#N/A,TRUE,"GENERAL";"TAB5",#N/A,TRUE,"GENERAL"}</definedName>
    <definedName name="eru" localSheetId="0" hidden="1">{"TAB1",#N/A,TRUE,"GENERAL";"TAB2",#N/A,TRUE,"GENERAL";"TAB3",#N/A,TRUE,"GENERAL";"TAB4",#N/A,TRUE,"GENERAL";"TAB5",#N/A,TRUE,"GENERAL"}</definedName>
    <definedName name="eru" localSheetId="4" hidden="1">{"TAB1",#N/A,TRUE,"GENERAL";"TAB2",#N/A,TRUE,"GENERAL";"TAB3",#N/A,TRUE,"GENERAL";"TAB4",#N/A,TRUE,"GENERAL";"TAB5",#N/A,TRUE,"GENERAL"}</definedName>
    <definedName name="eru" hidden="1">{"TAB1",#N/A,TRUE,"GENERAL";"TAB2",#N/A,TRUE,"GENERAL";"TAB3",#N/A,TRUE,"GENERAL";"TAB4",#N/A,TRUE,"GENERAL";"TAB5",#N/A,TRUE,"GENERAL"}</definedName>
    <definedName name="ERV" localSheetId="2" hidden="1">{"via1",#N/A,TRUE,"general";"via2",#N/A,TRUE,"general";"via3",#N/A,TRUE,"general"}</definedName>
    <definedName name="ERV" localSheetId="0" hidden="1">{"via1",#N/A,TRUE,"general";"via2",#N/A,TRUE,"general";"via3",#N/A,TRUE,"general"}</definedName>
    <definedName name="ERV" localSheetId="4" hidden="1">{"via1",#N/A,TRUE,"general";"via2",#N/A,TRUE,"general";"via3",#N/A,TRUE,"general"}</definedName>
    <definedName name="ERV" hidden="1">{"via1",#N/A,TRUE,"general";"via2",#N/A,TRUE,"general";"via3",#N/A,TRUE,"general"}</definedName>
    <definedName name="erware" localSheetId="2" hidden="1">{"via1",#N/A,TRUE,"general";"via2",#N/A,TRUE,"general";"via3",#N/A,TRUE,"general"}</definedName>
    <definedName name="erware" localSheetId="0" hidden="1">{"via1",#N/A,TRUE,"general";"via2",#N/A,TRUE,"general";"via3",#N/A,TRUE,"general"}</definedName>
    <definedName name="erware" localSheetId="4" hidden="1">{"via1",#N/A,TRUE,"general";"via2",#N/A,TRUE,"general";"via3",#N/A,TRUE,"general"}</definedName>
    <definedName name="erware" hidden="1">{"via1",#N/A,TRUE,"general";"via2",#N/A,TRUE,"general";"via3",#N/A,TRUE,"general"}</definedName>
    <definedName name="ERWER" localSheetId="2" hidden="1">{"via1",#N/A,TRUE,"general";"via2",#N/A,TRUE,"general";"via3",#N/A,TRUE,"general"}</definedName>
    <definedName name="ERWER" localSheetId="0" hidden="1">{"via1",#N/A,TRUE,"general";"via2",#N/A,TRUE,"general";"via3",#N/A,TRUE,"general"}</definedName>
    <definedName name="ERWER" localSheetId="4" hidden="1">{"via1",#N/A,TRUE,"general";"via2",#N/A,TRUE,"general";"via3",#N/A,TRUE,"general"}</definedName>
    <definedName name="ERWER" hidden="1">{"via1",#N/A,TRUE,"general";"via2",#N/A,TRUE,"general";"via3",#N/A,TRUE,"general"}</definedName>
    <definedName name="erwertd" localSheetId="2" hidden="1">{"TAB1",#N/A,TRUE,"GENERAL";"TAB2",#N/A,TRUE,"GENERAL";"TAB3",#N/A,TRUE,"GENERAL";"TAB4",#N/A,TRUE,"GENERAL";"TAB5",#N/A,TRUE,"GENERAL"}</definedName>
    <definedName name="erwertd" localSheetId="0" hidden="1">{"TAB1",#N/A,TRUE,"GENERAL";"TAB2",#N/A,TRUE,"GENERAL";"TAB3",#N/A,TRUE,"GENERAL";"TAB4",#N/A,TRUE,"GENERAL";"TAB5",#N/A,TRUE,"GENERAL"}</definedName>
    <definedName name="erwertd" localSheetId="4" hidden="1">{"TAB1",#N/A,TRUE,"GENERAL";"TAB2",#N/A,TRUE,"GENERAL";"TAB3",#N/A,TRUE,"GENERAL";"TAB4",#N/A,TRUE,"GENERAL";"TAB5",#N/A,TRUE,"GENERAL"}</definedName>
    <definedName name="erwertd" hidden="1">{"TAB1",#N/A,TRUE,"GENERAL";"TAB2",#N/A,TRUE,"GENERAL";"TAB3",#N/A,TRUE,"GENERAL";"TAB4",#N/A,TRUE,"GENERAL";"TAB5",#N/A,TRUE,"GENERAL"}</definedName>
    <definedName name="erwr" localSheetId="2" hidden="1">{"TAB1",#N/A,TRUE,"GENERAL";"TAB2",#N/A,TRUE,"GENERAL";"TAB3",#N/A,TRUE,"GENERAL";"TAB4",#N/A,TRUE,"GENERAL";"TAB5",#N/A,TRUE,"GENERAL"}</definedName>
    <definedName name="erwr" localSheetId="0" hidden="1">{"TAB1",#N/A,TRUE,"GENERAL";"TAB2",#N/A,TRUE,"GENERAL";"TAB3",#N/A,TRUE,"GENERAL";"TAB4",#N/A,TRUE,"GENERAL";"TAB5",#N/A,TRUE,"GENERAL"}</definedName>
    <definedName name="erwr" localSheetId="4" hidden="1">{"TAB1",#N/A,TRUE,"GENERAL";"TAB2",#N/A,TRUE,"GENERAL";"TAB3",#N/A,TRUE,"GENERAL";"TAB4",#N/A,TRUE,"GENERAL";"TAB5",#N/A,TRUE,"GENERAL"}</definedName>
    <definedName name="erwr" hidden="1">{"TAB1",#N/A,TRUE,"GENERAL";"TAB2",#N/A,TRUE,"GENERAL";"TAB3",#N/A,TRUE,"GENERAL";"TAB4",#N/A,TRUE,"GENERAL";"TAB5",#N/A,TRUE,"GENERAL"}</definedName>
    <definedName name="ERWRI" localSheetId="0">[50]!absc</definedName>
    <definedName name="ERWRI" localSheetId="4">[50]!absc</definedName>
    <definedName name="ERWRI">[50]!absc</definedName>
    <definedName name="ERWRL" localSheetId="2" hidden="1">{"via1",#N/A,TRUE,"general";"via2",#N/A,TRUE,"general";"via3",#N/A,TRUE,"general"}</definedName>
    <definedName name="ERWRL" localSheetId="0" hidden="1">{"via1",#N/A,TRUE,"general";"via2",#N/A,TRUE,"general";"via3",#N/A,TRUE,"general"}</definedName>
    <definedName name="ERWRL" localSheetId="4" hidden="1">{"via1",#N/A,TRUE,"general";"via2",#N/A,TRUE,"general";"via3",#N/A,TRUE,"general"}</definedName>
    <definedName name="ERWRL" hidden="1">{"via1",#N/A,TRUE,"general";"via2",#N/A,TRUE,"general";"via3",#N/A,TRUE,"general"}</definedName>
    <definedName name="ery" localSheetId="2" hidden="1">{"via1",#N/A,TRUE,"general";"via2",#N/A,TRUE,"general";"via3",#N/A,TRUE,"general"}</definedName>
    <definedName name="ery" localSheetId="0" hidden="1">{"via1",#N/A,TRUE,"general";"via2",#N/A,TRUE,"general";"via3",#N/A,TRUE,"general"}</definedName>
    <definedName name="ery" localSheetId="4" hidden="1">{"via1",#N/A,TRUE,"general";"via2",#N/A,TRUE,"general";"via3",#N/A,TRUE,"general"}</definedName>
    <definedName name="ery" hidden="1">{"via1",#N/A,TRUE,"general";"via2",#N/A,TRUE,"general";"via3",#N/A,TRUE,"general"}</definedName>
    <definedName name="eryhd" localSheetId="2" hidden="1">{"via1",#N/A,TRUE,"general";"via2",#N/A,TRUE,"general";"via3",#N/A,TRUE,"general"}</definedName>
    <definedName name="eryhd" localSheetId="0" hidden="1">{"via1",#N/A,TRUE,"general";"via2",#N/A,TRUE,"general";"via3",#N/A,TRUE,"general"}</definedName>
    <definedName name="eryhd" localSheetId="4" hidden="1">{"via1",#N/A,TRUE,"general";"via2",#N/A,TRUE,"general";"via3",#N/A,TRUE,"general"}</definedName>
    <definedName name="eryhd" hidden="1">{"via1",#N/A,TRUE,"general";"via2",#N/A,TRUE,"general";"via3",#N/A,TRUE,"general"}</definedName>
    <definedName name="eryhdf" localSheetId="2" hidden="1">{"TAB1",#N/A,TRUE,"GENERAL";"TAB2",#N/A,TRUE,"GENERAL";"TAB3",#N/A,TRUE,"GENERAL";"TAB4",#N/A,TRUE,"GENERAL";"TAB5",#N/A,TRUE,"GENERAL"}</definedName>
    <definedName name="eryhdf" localSheetId="0" hidden="1">{"TAB1",#N/A,TRUE,"GENERAL";"TAB2",#N/A,TRUE,"GENERAL";"TAB3",#N/A,TRUE,"GENERAL";"TAB4",#N/A,TRUE,"GENERAL";"TAB5",#N/A,TRUE,"GENERAL"}</definedName>
    <definedName name="eryhdf" localSheetId="4" hidden="1">{"TAB1",#N/A,TRUE,"GENERAL";"TAB2",#N/A,TRUE,"GENERAL";"TAB3",#N/A,TRUE,"GENERAL";"TAB4",#N/A,TRUE,"GENERAL";"TAB5",#N/A,TRUE,"GENERAL"}</definedName>
    <definedName name="eryhdf" hidden="1">{"TAB1",#N/A,TRUE,"GENERAL";"TAB2",#N/A,TRUE,"GENERAL";"TAB3",#N/A,TRUE,"GENERAL";"TAB4",#N/A,TRUE,"GENERAL";"TAB5",#N/A,TRUE,"GENERAL"}</definedName>
    <definedName name="eryhk" localSheetId="2" hidden="1">{"TAB1",#N/A,TRUE,"GENERAL";"TAB2",#N/A,TRUE,"GENERAL";"TAB3",#N/A,TRUE,"GENERAL";"TAB4",#N/A,TRUE,"GENERAL";"TAB5",#N/A,TRUE,"GENERAL"}</definedName>
    <definedName name="eryhk" localSheetId="0" hidden="1">{"TAB1",#N/A,TRUE,"GENERAL";"TAB2",#N/A,TRUE,"GENERAL";"TAB3",#N/A,TRUE,"GENERAL";"TAB4",#N/A,TRUE,"GENERAL";"TAB5",#N/A,TRUE,"GENERAL"}</definedName>
    <definedName name="eryhk" localSheetId="4" hidden="1">{"TAB1",#N/A,TRUE,"GENERAL";"TAB2",#N/A,TRUE,"GENERAL";"TAB3",#N/A,TRUE,"GENERAL";"TAB4",#N/A,TRUE,"GENERAL";"TAB5",#N/A,TRUE,"GENERAL"}</definedName>
    <definedName name="eryhk" hidden="1">{"TAB1",#N/A,TRUE,"GENERAL";"TAB2",#N/A,TRUE,"GENERAL";"TAB3",#N/A,TRUE,"GENERAL";"TAB4",#N/A,TRUE,"GENERAL";"TAB5",#N/A,TRUE,"GENERAL"}</definedName>
    <definedName name="eryhrf" localSheetId="2" hidden="1">{"TAB1",#N/A,TRUE,"GENERAL";"TAB2",#N/A,TRUE,"GENERAL";"TAB3",#N/A,TRUE,"GENERAL";"TAB4",#N/A,TRUE,"GENERAL";"TAB5",#N/A,TRUE,"GENERAL"}</definedName>
    <definedName name="eryhrf" localSheetId="0" hidden="1">{"TAB1",#N/A,TRUE,"GENERAL";"TAB2",#N/A,TRUE,"GENERAL";"TAB3",#N/A,TRUE,"GENERAL";"TAB4",#N/A,TRUE,"GENERAL";"TAB5",#N/A,TRUE,"GENERAL"}</definedName>
    <definedName name="eryhrf" localSheetId="4" hidden="1">{"TAB1",#N/A,TRUE,"GENERAL";"TAB2",#N/A,TRUE,"GENERAL";"TAB3",#N/A,TRUE,"GENERAL";"TAB4",#N/A,TRUE,"GENERAL";"TAB5",#N/A,TRUE,"GENERAL"}</definedName>
    <definedName name="eryhrf" hidden="1">{"TAB1",#N/A,TRUE,"GENERAL";"TAB2",#N/A,TRUE,"GENERAL";"TAB3",#N/A,TRUE,"GENERAL";"TAB4",#N/A,TRUE,"GENERAL";"TAB5",#N/A,TRUE,"GENERAL"}</definedName>
    <definedName name="eryre" localSheetId="2" hidden="1">{"TAB1",#N/A,TRUE,"GENERAL";"TAB2",#N/A,TRUE,"GENERAL";"TAB3",#N/A,TRUE,"GENERAL";"TAB4",#N/A,TRUE,"GENERAL";"TAB5",#N/A,TRUE,"GENERAL"}</definedName>
    <definedName name="eryre" localSheetId="0" hidden="1">{"TAB1",#N/A,TRUE,"GENERAL";"TAB2",#N/A,TRUE,"GENERAL";"TAB3",#N/A,TRUE,"GENERAL";"TAB4",#N/A,TRUE,"GENERAL";"TAB5",#N/A,TRUE,"GENERAL"}</definedName>
    <definedName name="eryre" localSheetId="4" hidden="1">{"TAB1",#N/A,TRUE,"GENERAL";"TAB2",#N/A,TRUE,"GENERAL";"TAB3",#N/A,TRUE,"GENERAL";"TAB4",#N/A,TRUE,"GENERAL";"TAB5",#N/A,TRUE,"GENERAL"}</definedName>
    <definedName name="eryre" hidden="1">{"TAB1",#N/A,TRUE,"GENERAL";"TAB2",#N/A,TRUE,"GENERAL";"TAB3",#N/A,TRUE,"GENERAL";"TAB4",#N/A,TRUE,"GENERAL";"TAB5",#N/A,TRUE,"GENERAL"}</definedName>
    <definedName name="erytd" localSheetId="2" hidden="1">{"via1",#N/A,TRUE,"general";"via2",#N/A,TRUE,"general";"via3",#N/A,TRUE,"general"}</definedName>
    <definedName name="erytd" localSheetId="0" hidden="1">{"via1",#N/A,TRUE,"general";"via2",#N/A,TRUE,"general";"via3",#N/A,TRUE,"general"}</definedName>
    <definedName name="erytd" localSheetId="4" hidden="1">{"via1",#N/A,TRUE,"general";"via2",#N/A,TRUE,"general";"via3",#N/A,TRUE,"general"}</definedName>
    <definedName name="erytd" hidden="1">{"via1",#N/A,TRUE,"general";"via2",#N/A,TRUE,"general";"via3",#N/A,TRUE,"general"}</definedName>
    <definedName name="eryty" localSheetId="2" hidden="1">{"via1",#N/A,TRUE,"general";"via2",#N/A,TRUE,"general";"via3",#N/A,TRUE,"general"}</definedName>
    <definedName name="eryty" localSheetId="0" hidden="1">{"via1",#N/A,TRUE,"general";"via2",#N/A,TRUE,"general";"via3",#N/A,TRUE,"general"}</definedName>
    <definedName name="eryty" localSheetId="4" hidden="1">{"via1",#N/A,TRUE,"general";"via2",#N/A,TRUE,"general";"via3",#N/A,TRUE,"general"}</definedName>
    <definedName name="eryty" hidden="1">{"via1",#N/A,TRUE,"general";"via2",#N/A,TRUE,"general";"via3",#N/A,TRUE,"general"}</definedName>
    <definedName name="eryy" localSheetId="2" hidden="1">{"via1",#N/A,TRUE,"general";"via2",#N/A,TRUE,"general";"via3",#N/A,TRUE,"general"}</definedName>
    <definedName name="eryy" localSheetId="0" hidden="1">{"via1",#N/A,TRUE,"general";"via2",#N/A,TRUE,"general";"via3",#N/A,TRUE,"general"}</definedName>
    <definedName name="eryy" localSheetId="4" hidden="1">{"via1",#N/A,TRUE,"general";"via2",#N/A,TRUE,"general";"via3",#N/A,TRUE,"general"}</definedName>
    <definedName name="eryy" hidden="1">{"via1",#N/A,TRUE,"general";"via2",#N/A,TRUE,"general";"via3",#N/A,TRUE,"general"}</definedName>
    <definedName name="ES" localSheetId="2">[4]!err</definedName>
    <definedName name="ES" localSheetId="0">[4]!err</definedName>
    <definedName name="ES">[4]!err</definedName>
    <definedName name="ES1_1" localSheetId="2">#REF!</definedName>
    <definedName name="ES1_1" localSheetId="0">#REF!</definedName>
    <definedName name="ES1_1" localSheetId="4">#REF!</definedName>
    <definedName name="ES1_1">#REF!</definedName>
    <definedName name="ES1_10" localSheetId="2">#REF!</definedName>
    <definedName name="ES1_10" localSheetId="0">#REF!</definedName>
    <definedName name="ES1_10" localSheetId="4">#REF!</definedName>
    <definedName name="ES1_10">#REF!</definedName>
    <definedName name="ES1_11" localSheetId="2">#REF!</definedName>
    <definedName name="ES1_11" localSheetId="0">#REF!</definedName>
    <definedName name="ES1_11" localSheetId="4">#REF!</definedName>
    <definedName name="ES1_11">#REF!</definedName>
    <definedName name="ES1_12" localSheetId="2">#REF!</definedName>
    <definedName name="ES1_12" localSheetId="0">#REF!</definedName>
    <definedName name="ES1_12" localSheetId="4">#REF!</definedName>
    <definedName name="ES1_12">#REF!</definedName>
    <definedName name="ES1_13" localSheetId="2">#REF!</definedName>
    <definedName name="ES1_13" localSheetId="0">#REF!</definedName>
    <definedName name="ES1_13" localSheetId="4">#REF!</definedName>
    <definedName name="ES1_13">#REF!</definedName>
    <definedName name="ES1_14" localSheetId="2">#REF!</definedName>
    <definedName name="ES1_14" localSheetId="0">#REF!</definedName>
    <definedName name="ES1_14" localSheetId="4">#REF!</definedName>
    <definedName name="ES1_14">#REF!</definedName>
    <definedName name="ES1_15" localSheetId="2">#REF!</definedName>
    <definedName name="ES1_15" localSheetId="0">#REF!</definedName>
    <definedName name="ES1_15" localSheetId="4">#REF!</definedName>
    <definedName name="ES1_15">#REF!</definedName>
    <definedName name="ES1_16" localSheetId="2">#REF!</definedName>
    <definedName name="ES1_16" localSheetId="0">#REF!</definedName>
    <definedName name="ES1_16" localSheetId="4">#REF!</definedName>
    <definedName name="ES1_16">#REF!</definedName>
    <definedName name="ES1_17" localSheetId="2">#REF!</definedName>
    <definedName name="ES1_17" localSheetId="0">#REF!</definedName>
    <definedName name="ES1_17" localSheetId="4">#REF!</definedName>
    <definedName name="ES1_17">#REF!</definedName>
    <definedName name="ES1_18" localSheetId="2">#REF!</definedName>
    <definedName name="ES1_18" localSheetId="0">#REF!</definedName>
    <definedName name="ES1_18" localSheetId="4">#REF!</definedName>
    <definedName name="ES1_18">#REF!</definedName>
    <definedName name="ES1_19" localSheetId="2">#REF!</definedName>
    <definedName name="ES1_19" localSheetId="0">#REF!</definedName>
    <definedName name="ES1_19" localSheetId="4">#REF!</definedName>
    <definedName name="ES1_19">#REF!</definedName>
    <definedName name="ES1_2" localSheetId="2">#REF!</definedName>
    <definedName name="ES1_2" localSheetId="0">#REF!</definedName>
    <definedName name="ES1_2" localSheetId="4">#REF!</definedName>
    <definedName name="ES1_2">#REF!</definedName>
    <definedName name="ES1_20" localSheetId="2">#REF!</definedName>
    <definedName name="ES1_20" localSheetId="0">#REF!</definedName>
    <definedName name="ES1_20" localSheetId="4">#REF!</definedName>
    <definedName name="ES1_20">#REF!</definedName>
    <definedName name="ES1_21" localSheetId="2">#REF!</definedName>
    <definedName name="ES1_21" localSheetId="0">#REF!</definedName>
    <definedName name="ES1_21" localSheetId="4">#REF!</definedName>
    <definedName name="ES1_21">#REF!</definedName>
    <definedName name="ES1_22" localSheetId="2">#REF!</definedName>
    <definedName name="ES1_22" localSheetId="0">#REF!</definedName>
    <definedName name="ES1_22" localSheetId="4">#REF!</definedName>
    <definedName name="ES1_22">#REF!</definedName>
    <definedName name="ES1_23" localSheetId="2">#REF!</definedName>
    <definedName name="ES1_23" localSheetId="0">#REF!</definedName>
    <definedName name="ES1_23" localSheetId="4">#REF!</definedName>
    <definedName name="ES1_23">#REF!</definedName>
    <definedName name="ES1_24" localSheetId="2">#REF!</definedName>
    <definedName name="ES1_24" localSheetId="0">#REF!</definedName>
    <definedName name="ES1_24" localSheetId="4">#REF!</definedName>
    <definedName name="ES1_24">#REF!</definedName>
    <definedName name="ES1_25" localSheetId="2">#REF!</definedName>
    <definedName name="ES1_25" localSheetId="0">#REF!</definedName>
    <definedName name="ES1_25" localSheetId="4">#REF!</definedName>
    <definedName name="ES1_25">#REF!</definedName>
    <definedName name="ES1_26" localSheetId="2">#REF!</definedName>
    <definedName name="ES1_26" localSheetId="0">#REF!</definedName>
    <definedName name="ES1_26" localSheetId="4">#REF!</definedName>
    <definedName name="ES1_26">#REF!</definedName>
    <definedName name="ES1_27" localSheetId="2">#REF!</definedName>
    <definedName name="ES1_27" localSheetId="0">#REF!</definedName>
    <definedName name="ES1_27" localSheetId="4">#REF!</definedName>
    <definedName name="ES1_27">#REF!</definedName>
    <definedName name="ES1_28" localSheetId="2">#REF!</definedName>
    <definedName name="ES1_28" localSheetId="0">#REF!</definedName>
    <definedName name="ES1_28" localSheetId="4">#REF!</definedName>
    <definedName name="ES1_28">#REF!</definedName>
    <definedName name="ES1_29" localSheetId="2">#REF!</definedName>
    <definedName name="ES1_29" localSheetId="0">#REF!</definedName>
    <definedName name="ES1_29" localSheetId="4">#REF!</definedName>
    <definedName name="ES1_29">#REF!</definedName>
    <definedName name="ES1_3" localSheetId="2">#REF!</definedName>
    <definedName name="ES1_3" localSheetId="0">#REF!</definedName>
    <definedName name="ES1_3" localSheetId="4">#REF!</definedName>
    <definedName name="ES1_3">#REF!</definedName>
    <definedName name="ES1_30" localSheetId="2">#REF!</definedName>
    <definedName name="ES1_30" localSheetId="0">#REF!</definedName>
    <definedName name="ES1_30" localSheetId="4">#REF!</definedName>
    <definedName name="ES1_30">#REF!</definedName>
    <definedName name="ES1_31" localSheetId="2">#REF!</definedName>
    <definedName name="ES1_31" localSheetId="0">#REF!</definedName>
    <definedName name="ES1_31" localSheetId="4">#REF!</definedName>
    <definedName name="ES1_31">#REF!</definedName>
    <definedName name="ES1_32" localSheetId="2">#REF!</definedName>
    <definedName name="ES1_32" localSheetId="0">#REF!</definedName>
    <definedName name="ES1_32" localSheetId="4">#REF!</definedName>
    <definedName name="ES1_32">#REF!</definedName>
    <definedName name="ES1_33" localSheetId="2">#REF!</definedName>
    <definedName name="ES1_33" localSheetId="0">#REF!</definedName>
    <definedName name="ES1_33" localSheetId="4">#REF!</definedName>
    <definedName name="ES1_33">#REF!</definedName>
    <definedName name="ES1_34" localSheetId="2">#REF!</definedName>
    <definedName name="ES1_34" localSheetId="0">#REF!</definedName>
    <definedName name="ES1_34" localSheetId="4">#REF!</definedName>
    <definedName name="ES1_34">#REF!</definedName>
    <definedName name="ES1_35" localSheetId="2">#REF!</definedName>
    <definedName name="ES1_35" localSheetId="0">#REF!</definedName>
    <definedName name="ES1_35" localSheetId="4">#REF!</definedName>
    <definedName name="ES1_35">#REF!</definedName>
    <definedName name="ES1_36" localSheetId="2">#REF!</definedName>
    <definedName name="ES1_36" localSheetId="0">#REF!</definedName>
    <definedName name="ES1_36" localSheetId="4">#REF!</definedName>
    <definedName name="ES1_36">#REF!</definedName>
    <definedName name="ES1_37" localSheetId="2">#REF!</definedName>
    <definedName name="ES1_37" localSheetId="0">#REF!</definedName>
    <definedName name="ES1_37" localSheetId="4">#REF!</definedName>
    <definedName name="ES1_37">#REF!</definedName>
    <definedName name="ES1_38" localSheetId="2">#REF!</definedName>
    <definedName name="ES1_38" localSheetId="0">#REF!</definedName>
    <definedName name="ES1_38" localSheetId="4">#REF!</definedName>
    <definedName name="ES1_38">#REF!</definedName>
    <definedName name="ES1_39" localSheetId="2">#REF!</definedName>
    <definedName name="ES1_39" localSheetId="0">#REF!</definedName>
    <definedName name="ES1_39" localSheetId="4">#REF!</definedName>
    <definedName name="ES1_39">#REF!</definedName>
    <definedName name="ES1_4" localSheetId="2">#REF!</definedName>
    <definedName name="ES1_4" localSheetId="0">#REF!</definedName>
    <definedName name="ES1_4" localSheetId="4">#REF!</definedName>
    <definedName name="ES1_4">#REF!</definedName>
    <definedName name="ES1_40" localSheetId="2">#REF!</definedName>
    <definedName name="ES1_40" localSheetId="0">#REF!</definedName>
    <definedName name="ES1_40" localSheetId="4">#REF!</definedName>
    <definedName name="ES1_40">#REF!</definedName>
    <definedName name="ES1_41" localSheetId="2">#REF!</definedName>
    <definedName name="ES1_41" localSheetId="0">#REF!</definedName>
    <definedName name="ES1_41" localSheetId="4">#REF!</definedName>
    <definedName name="ES1_41">#REF!</definedName>
    <definedName name="ES1_42" localSheetId="2">#REF!</definedName>
    <definedName name="ES1_42" localSheetId="0">#REF!</definedName>
    <definedName name="ES1_42" localSheetId="4">#REF!</definedName>
    <definedName name="ES1_42">#REF!</definedName>
    <definedName name="ES1_43" localSheetId="2">#REF!</definedName>
    <definedName name="ES1_43" localSheetId="0">#REF!</definedName>
    <definedName name="ES1_43" localSheetId="4">#REF!</definedName>
    <definedName name="ES1_43">#REF!</definedName>
    <definedName name="ES1_5" localSheetId="2">#REF!</definedName>
    <definedName name="ES1_5" localSheetId="0">#REF!</definedName>
    <definedName name="ES1_5" localSheetId="4">#REF!</definedName>
    <definedName name="ES1_5">#REF!</definedName>
    <definedName name="ES1_6" localSheetId="2">#REF!</definedName>
    <definedName name="ES1_6" localSheetId="0">#REF!</definedName>
    <definedName name="ES1_6" localSheetId="4">#REF!</definedName>
    <definedName name="ES1_6">#REF!</definedName>
    <definedName name="ES1_7" localSheetId="2">#REF!</definedName>
    <definedName name="ES1_7" localSheetId="0">#REF!</definedName>
    <definedName name="ES1_7" localSheetId="4">#REF!</definedName>
    <definedName name="ES1_7">#REF!</definedName>
    <definedName name="ES1_8" localSheetId="2">#REF!</definedName>
    <definedName name="ES1_8" localSheetId="0">#REF!</definedName>
    <definedName name="ES1_8" localSheetId="4">#REF!</definedName>
    <definedName name="ES1_8">#REF!</definedName>
    <definedName name="ES1_9" localSheetId="2">#REF!</definedName>
    <definedName name="ES1_9" localSheetId="0">#REF!</definedName>
    <definedName name="ES1_9" localSheetId="4">#REF!</definedName>
    <definedName name="ES1_9">#REF!</definedName>
    <definedName name="ES2_1" localSheetId="2">#REF!</definedName>
    <definedName name="ES2_1" localSheetId="0">#REF!</definedName>
    <definedName name="ES2_1" localSheetId="4">#REF!</definedName>
    <definedName name="ES2_1">#REF!</definedName>
    <definedName name="ES2_10" localSheetId="2">#REF!</definedName>
    <definedName name="ES2_10" localSheetId="0">#REF!</definedName>
    <definedName name="ES2_10" localSheetId="4">#REF!</definedName>
    <definedName name="ES2_10">#REF!</definedName>
    <definedName name="ES2_11" localSheetId="2">#REF!</definedName>
    <definedName name="ES2_11" localSheetId="0">#REF!</definedName>
    <definedName name="ES2_11" localSheetId="4">#REF!</definedName>
    <definedName name="ES2_11">#REF!</definedName>
    <definedName name="ES2_12" localSheetId="2">#REF!</definedName>
    <definedName name="ES2_12" localSheetId="0">#REF!</definedName>
    <definedName name="ES2_12" localSheetId="4">#REF!</definedName>
    <definedName name="ES2_12">#REF!</definedName>
    <definedName name="ES2_13" localSheetId="2">#REF!</definedName>
    <definedName name="ES2_13" localSheetId="0">#REF!</definedName>
    <definedName name="ES2_13" localSheetId="4">#REF!</definedName>
    <definedName name="ES2_13">#REF!</definedName>
    <definedName name="ES2_14" localSheetId="2">#REF!</definedName>
    <definedName name="ES2_14" localSheetId="0">#REF!</definedName>
    <definedName name="ES2_14" localSheetId="4">#REF!</definedName>
    <definedName name="ES2_14">#REF!</definedName>
    <definedName name="ES2_15" localSheetId="2">#REF!</definedName>
    <definedName name="ES2_15" localSheetId="0">#REF!</definedName>
    <definedName name="ES2_15" localSheetId="4">#REF!</definedName>
    <definedName name="ES2_15">#REF!</definedName>
    <definedName name="ES2_16" localSheetId="2">#REF!</definedName>
    <definedName name="ES2_16" localSheetId="0">#REF!</definedName>
    <definedName name="ES2_16" localSheetId="4">#REF!</definedName>
    <definedName name="ES2_16">#REF!</definedName>
    <definedName name="ES2_17" localSheetId="2">#REF!</definedName>
    <definedName name="ES2_17" localSheetId="0">#REF!</definedName>
    <definedName name="ES2_17" localSheetId="4">#REF!</definedName>
    <definedName name="ES2_17">#REF!</definedName>
    <definedName name="ES2_18" localSheetId="2">#REF!</definedName>
    <definedName name="ES2_18" localSheetId="0">#REF!</definedName>
    <definedName name="ES2_18" localSheetId="4">#REF!</definedName>
    <definedName name="ES2_18">#REF!</definedName>
    <definedName name="ES2_19" localSheetId="2">#REF!</definedName>
    <definedName name="ES2_19" localSheetId="0">#REF!</definedName>
    <definedName name="ES2_19" localSheetId="4">#REF!</definedName>
    <definedName name="ES2_19">#REF!</definedName>
    <definedName name="ES2_2" localSheetId="2">#REF!</definedName>
    <definedName name="ES2_2" localSheetId="0">#REF!</definedName>
    <definedName name="ES2_2" localSheetId="4">#REF!</definedName>
    <definedName name="ES2_2">#REF!</definedName>
    <definedName name="ES2_20" localSheetId="2">#REF!</definedName>
    <definedName name="ES2_20" localSheetId="0">#REF!</definedName>
    <definedName name="ES2_20" localSheetId="4">#REF!</definedName>
    <definedName name="ES2_20">#REF!</definedName>
    <definedName name="ES2_21" localSheetId="2">#REF!</definedName>
    <definedName name="ES2_21" localSheetId="0">#REF!</definedName>
    <definedName name="ES2_21" localSheetId="4">#REF!</definedName>
    <definedName name="ES2_21">#REF!</definedName>
    <definedName name="ES2_22" localSheetId="2">#REF!</definedName>
    <definedName name="ES2_22" localSheetId="0">#REF!</definedName>
    <definedName name="ES2_22" localSheetId="4">#REF!</definedName>
    <definedName name="ES2_22">#REF!</definedName>
    <definedName name="ES2_23" localSheetId="2">#REF!</definedName>
    <definedName name="ES2_23" localSheetId="0">#REF!</definedName>
    <definedName name="ES2_23" localSheetId="4">#REF!</definedName>
    <definedName name="ES2_23">#REF!</definedName>
    <definedName name="ES2_24" localSheetId="2">#REF!</definedName>
    <definedName name="ES2_24" localSheetId="0">#REF!</definedName>
    <definedName name="ES2_24" localSheetId="4">#REF!</definedName>
    <definedName name="ES2_24">#REF!</definedName>
    <definedName name="ES2_25" localSheetId="2">#REF!</definedName>
    <definedName name="ES2_25" localSheetId="0">#REF!</definedName>
    <definedName name="ES2_25" localSheetId="4">#REF!</definedName>
    <definedName name="ES2_25">#REF!</definedName>
    <definedName name="ES2_26" localSheetId="2">#REF!</definedName>
    <definedName name="ES2_26" localSheetId="0">#REF!</definedName>
    <definedName name="ES2_26" localSheetId="4">#REF!</definedName>
    <definedName name="ES2_26">#REF!</definedName>
    <definedName name="ES2_27" localSheetId="2">#REF!</definedName>
    <definedName name="ES2_27" localSheetId="0">#REF!</definedName>
    <definedName name="ES2_27" localSheetId="4">#REF!</definedName>
    <definedName name="ES2_27">#REF!</definedName>
    <definedName name="ES2_28" localSheetId="2">#REF!</definedName>
    <definedName name="ES2_28" localSheetId="0">#REF!</definedName>
    <definedName name="ES2_28" localSheetId="4">#REF!</definedName>
    <definedName name="ES2_28">#REF!</definedName>
    <definedName name="ES2_29" localSheetId="2">#REF!</definedName>
    <definedName name="ES2_29" localSheetId="0">#REF!</definedName>
    <definedName name="ES2_29" localSheetId="4">#REF!</definedName>
    <definedName name="ES2_29">#REF!</definedName>
    <definedName name="ES2_3" localSheetId="2">#REF!</definedName>
    <definedName name="ES2_3" localSheetId="0">#REF!</definedName>
    <definedName name="ES2_3" localSheetId="4">#REF!</definedName>
    <definedName name="ES2_3">#REF!</definedName>
    <definedName name="ES2_30" localSheetId="2">#REF!</definedName>
    <definedName name="ES2_30" localSheetId="0">#REF!</definedName>
    <definedName name="ES2_30" localSheetId="4">#REF!</definedName>
    <definedName name="ES2_30">#REF!</definedName>
    <definedName name="ES2_31" localSheetId="2">#REF!</definedName>
    <definedName name="ES2_31" localSheetId="0">#REF!</definedName>
    <definedName name="ES2_31" localSheetId="4">#REF!</definedName>
    <definedName name="ES2_31">#REF!</definedName>
    <definedName name="ES2_32" localSheetId="2">#REF!</definedName>
    <definedName name="ES2_32" localSheetId="0">#REF!</definedName>
    <definedName name="ES2_32" localSheetId="4">#REF!</definedName>
    <definedName name="ES2_32">#REF!</definedName>
    <definedName name="ES2_33" localSheetId="2">#REF!</definedName>
    <definedName name="ES2_33" localSheetId="0">#REF!</definedName>
    <definedName name="ES2_33" localSheetId="4">#REF!</definedName>
    <definedName name="ES2_33">#REF!</definedName>
    <definedName name="ES2_34" localSheetId="2">#REF!</definedName>
    <definedName name="ES2_34" localSheetId="0">#REF!</definedName>
    <definedName name="ES2_34" localSheetId="4">#REF!</definedName>
    <definedName name="ES2_34">#REF!</definedName>
    <definedName name="ES2_35" localSheetId="2">#REF!</definedName>
    <definedName name="ES2_35" localSheetId="0">#REF!</definedName>
    <definedName name="ES2_35" localSheetId="4">#REF!</definedName>
    <definedName name="ES2_35">#REF!</definedName>
    <definedName name="ES2_36" localSheetId="2">#REF!</definedName>
    <definedName name="ES2_36" localSheetId="0">#REF!</definedName>
    <definedName name="ES2_36" localSheetId="4">#REF!</definedName>
    <definedName name="ES2_36">#REF!</definedName>
    <definedName name="ES2_37" localSheetId="2">#REF!</definedName>
    <definedName name="ES2_37" localSheetId="0">#REF!</definedName>
    <definedName name="ES2_37" localSheetId="4">#REF!</definedName>
    <definedName name="ES2_37">#REF!</definedName>
    <definedName name="ES2_38" localSheetId="2">#REF!</definedName>
    <definedName name="ES2_38" localSheetId="0">#REF!</definedName>
    <definedName name="ES2_38" localSheetId="4">#REF!</definedName>
    <definedName name="ES2_38">#REF!</definedName>
    <definedName name="ES2_39" localSheetId="2">#REF!</definedName>
    <definedName name="ES2_39" localSheetId="0">#REF!</definedName>
    <definedName name="ES2_39" localSheetId="4">#REF!</definedName>
    <definedName name="ES2_39">#REF!</definedName>
    <definedName name="ES2_4" localSheetId="2">#REF!</definedName>
    <definedName name="ES2_4" localSheetId="0">#REF!</definedName>
    <definedName name="ES2_4" localSheetId="4">#REF!</definedName>
    <definedName name="ES2_4">#REF!</definedName>
    <definedName name="ES2_40" localSheetId="2">#REF!</definedName>
    <definedName name="ES2_40" localSheetId="0">#REF!</definedName>
    <definedName name="ES2_40" localSheetId="4">#REF!</definedName>
    <definedName name="ES2_40">#REF!</definedName>
    <definedName name="ES2_41" localSheetId="2">#REF!</definedName>
    <definedName name="ES2_41" localSheetId="0">#REF!</definedName>
    <definedName name="ES2_41" localSheetId="4">#REF!</definedName>
    <definedName name="ES2_41">#REF!</definedName>
    <definedName name="ES2_42" localSheetId="2">#REF!</definedName>
    <definedName name="ES2_42" localSheetId="0">#REF!</definedName>
    <definedName name="ES2_42" localSheetId="4">#REF!</definedName>
    <definedName name="ES2_42">#REF!</definedName>
    <definedName name="ES2_43" localSheetId="2">#REF!</definedName>
    <definedName name="ES2_43" localSheetId="0">#REF!</definedName>
    <definedName name="ES2_43" localSheetId="4">#REF!</definedName>
    <definedName name="ES2_43">#REF!</definedName>
    <definedName name="ES2_5" localSheetId="2">#REF!</definedName>
    <definedName name="ES2_5" localSheetId="0">#REF!</definedName>
    <definedName name="ES2_5" localSheetId="4">#REF!</definedName>
    <definedName name="ES2_5">#REF!</definedName>
    <definedName name="ES2_6" localSheetId="2">#REF!</definedName>
    <definedName name="ES2_6" localSheetId="0">#REF!</definedName>
    <definedName name="ES2_6" localSheetId="4">#REF!</definedName>
    <definedName name="ES2_6">#REF!</definedName>
    <definedName name="ES2_7" localSheetId="2">#REF!</definedName>
    <definedName name="ES2_7" localSheetId="0">#REF!</definedName>
    <definedName name="ES2_7" localSheetId="4">#REF!</definedName>
    <definedName name="ES2_7">#REF!</definedName>
    <definedName name="ES2_8" localSheetId="2">#REF!</definedName>
    <definedName name="ES2_8" localSheetId="0">#REF!</definedName>
    <definedName name="ES2_8" localSheetId="4">#REF!</definedName>
    <definedName name="ES2_8">#REF!</definedName>
    <definedName name="ES2_9" localSheetId="2">#REF!</definedName>
    <definedName name="ES2_9" localSheetId="0">#REF!</definedName>
    <definedName name="ES2_9" localSheetId="4">#REF!</definedName>
    <definedName name="ES2_9">#REF!</definedName>
    <definedName name="ES3_1" localSheetId="2">#REF!</definedName>
    <definedName name="ES3_1" localSheetId="0">#REF!</definedName>
    <definedName name="ES3_1" localSheetId="4">#REF!</definedName>
    <definedName name="ES3_1">#REF!</definedName>
    <definedName name="ES3_10" localSheetId="2">#REF!</definedName>
    <definedName name="ES3_10" localSheetId="0">#REF!</definedName>
    <definedName name="ES3_10" localSheetId="4">#REF!</definedName>
    <definedName name="ES3_10">#REF!</definedName>
    <definedName name="ES3_11" localSheetId="2">#REF!</definedName>
    <definedName name="ES3_11" localSheetId="0">#REF!</definedName>
    <definedName name="ES3_11" localSheetId="4">#REF!</definedName>
    <definedName name="ES3_11">#REF!</definedName>
    <definedName name="ES3_12" localSheetId="2">#REF!</definedName>
    <definedName name="ES3_12" localSheetId="0">#REF!</definedName>
    <definedName name="ES3_12" localSheetId="4">#REF!</definedName>
    <definedName name="ES3_12">#REF!</definedName>
    <definedName name="ES3_13" localSheetId="2">#REF!</definedName>
    <definedName name="ES3_13" localSheetId="0">#REF!</definedName>
    <definedName name="ES3_13" localSheetId="4">#REF!</definedName>
    <definedName name="ES3_13">#REF!</definedName>
    <definedName name="ES3_14" localSheetId="2">#REF!</definedName>
    <definedName name="ES3_14" localSheetId="0">#REF!</definedName>
    <definedName name="ES3_14" localSheetId="4">#REF!</definedName>
    <definedName name="ES3_14">#REF!</definedName>
    <definedName name="ES3_15" localSheetId="2">#REF!</definedName>
    <definedName name="ES3_15" localSheetId="0">#REF!</definedName>
    <definedName name="ES3_15" localSheetId="4">#REF!</definedName>
    <definedName name="ES3_15">#REF!</definedName>
    <definedName name="ES3_16" localSheetId="2">#REF!</definedName>
    <definedName name="ES3_16" localSheetId="0">#REF!</definedName>
    <definedName name="ES3_16" localSheetId="4">#REF!</definedName>
    <definedName name="ES3_16">#REF!</definedName>
    <definedName name="ES3_17" localSheetId="2">#REF!</definedName>
    <definedName name="ES3_17" localSheetId="0">#REF!</definedName>
    <definedName name="ES3_17" localSheetId="4">#REF!</definedName>
    <definedName name="ES3_17">#REF!</definedName>
    <definedName name="ES3_18" localSheetId="2">#REF!</definedName>
    <definedName name="ES3_18" localSheetId="0">#REF!</definedName>
    <definedName name="ES3_18" localSheetId="4">#REF!</definedName>
    <definedName name="ES3_18">#REF!</definedName>
    <definedName name="ES3_19" localSheetId="2">#REF!</definedName>
    <definedName name="ES3_19" localSheetId="0">#REF!</definedName>
    <definedName name="ES3_19" localSheetId="4">#REF!</definedName>
    <definedName name="ES3_19">#REF!</definedName>
    <definedName name="ES3_2" localSheetId="2">#REF!</definedName>
    <definedName name="ES3_2" localSheetId="0">#REF!</definedName>
    <definedName name="ES3_2" localSheetId="4">#REF!</definedName>
    <definedName name="ES3_2">#REF!</definedName>
    <definedName name="ES3_20" localSheetId="2">#REF!</definedName>
    <definedName name="ES3_20" localSheetId="0">#REF!</definedName>
    <definedName name="ES3_20" localSheetId="4">#REF!</definedName>
    <definedName name="ES3_20">#REF!</definedName>
    <definedName name="ES3_21" localSheetId="2">#REF!</definedName>
    <definedName name="ES3_21" localSheetId="0">#REF!</definedName>
    <definedName name="ES3_21" localSheetId="4">#REF!</definedName>
    <definedName name="ES3_21">#REF!</definedName>
    <definedName name="ES3_22" localSheetId="2">#REF!</definedName>
    <definedName name="ES3_22" localSheetId="0">#REF!</definedName>
    <definedName name="ES3_22" localSheetId="4">#REF!</definedName>
    <definedName name="ES3_22">#REF!</definedName>
    <definedName name="ES3_23" localSheetId="2">#REF!</definedName>
    <definedName name="ES3_23" localSheetId="0">#REF!</definedName>
    <definedName name="ES3_23" localSheetId="4">#REF!</definedName>
    <definedName name="ES3_23">#REF!</definedName>
    <definedName name="ES3_24" localSheetId="2">#REF!</definedName>
    <definedName name="ES3_24" localSheetId="0">#REF!</definedName>
    <definedName name="ES3_24" localSheetId="4">#REF!</definedName>
    <definedName name="ES3_24">#REF!</definedName>
    <definedName name="ES3_25" localSheetId="2">#REF!</definedName>
    <definedName name="ES3_25" localSheetId="0">#REF!</definedName>
    <definedName name="ES3_25" localSheetId="4">#REF!</definedName>
    <definedName name="ES3_25">#REF!</definedName>
    <definedName name="ES3_26" localSheetId="2">#REF!</definedName>
    <definedName name="ES3_26" localSheetId="0">#REF!</definedName>
    <definedName name="ES3_26" localSheetId="4">#REF!</definedName>
    <definedName name="ES3_26">#REF!</definedName>
    <definedName name="ES3_27" localSheetId="2">#REF!</definedName>
    <definedName name="ES3_27" localSheetId="0">#REF!</definedName>
    <definedName name="ES3_27" localSheetId="4">#REF!</definedName>
    <definedName name="ES3_27">#REF!</definedName>
    <definedName name="ES3_28" localSheetId="2">#REF!</definedName>
    <definedName name="ES3_28" localSheetId="0">#REF!</definedName>
    <definedName name="ES3_28" localSheetId="4">#REF!</definedName>
    <definedName name="ES3_28">#REF!</definedName>
    <definedName name="ES3_29" localSheetId="2">#REF!</definedName>
    <definedName name="ES3_29" localSheetId="0">#REF!</definedName>
    <definedName name="ES3_29" localSheetId="4">#REF!</definedName>
    <definedName name="ES3_29">#REF!</definedName>
    <definedName name="ES3_3" localSheetId="2">#REF!</definedName>
    <definedName name="ES3_3" localSheetId="0">#REF!</definedName>
    <definedName name="ES3_3" localSheetId="4">#REF!</definedName>
    <definedName name="ES3_3">#REF!</definedName>
    <definedName name="ES3_30" localSheetId="2">#REF!</definedName>
    <definedName name="ES3_30" localSheetId="0">#REF!</definedName>
    <definedName name="ES3_30" localSheetId="4">#REF!</definedName>
    <definedName name="ES3_30">#REF!</definedName>
    <definedName name="ES3_31" localSheetId="2">#REF!</definedName>
    <definedName name="ES3_31" localSheetId="0">#REF!</definedName>
    <definedName name="ES3_31" localSheetId="4">#REF!</definedName>
    <definedName name="ES3_31">#REF!</definedName>
    <definedName name="ES3_32" localSheetId="2">#REF!</definedName>
    <definedName name="ES3_32" localSheetId="0">#REF!</definedName>
    <definedName name="ES3_32" localSheetId="4">#REF!</definedName>
    <definedName name="ES3_32">#REF!</definedName>
    <definedName name="ES3_33" localSheetId="2">#REF!</definedName>
    <definedName name="ES3_33" localSheetId="0">#REF!</definedName>
    <definedName name="ES3_33" localSheetId="4">#REF!</definedName>
    <definedName name="ES3_33">#REF!</definedName>
    <definedName name="ES3_34" localSheetId="2">#REF!</definedName>
    <definedName name="ES3_34" localSheetId="0">#REF!</definedName>
    <definedName name="ES3_34" localSheetId="4">#REF!</definedName>
    <definedName name="ES3_34">#REF!</definedName>
    <definedName name="ES3_35" localSheetId="2">#REF!</definedName>
    <definedName name="ES3_35" localSheetId="0">#REF!</definedName>
    <definedName name="ES3_35" localSheetId="4">#REF!</definedName>
    <definedName name="ES3_35">#REF!</definedName>
    <definedName name="ES3_36" localSheetId="2">#REF!</definedName>
    <definedName name="ES3_36" localSheetId="0">#REF!</definedName>
    <definedName name="ES3_36" localSheetId="4">#REF!</definedName>
    <definedName name="ES3_36">#REF!</definedName>
    <definedName name="ES3_37" localSheetId="2">#REF!</definedName>
    <definedName name="ES3_37" localSheetId="0">#REF!</definedName>
    <definedName name="ES3_37" localSheetId="4">#REF!</definedName>
    <definedName name="ES3_37">#REF!</definedName>
    <definedName name="ES3_38" localSheetId="2">#REF!</definedName>
    <definedName name="ES3_38" localSheetId="0">#REF!</definedName>
    <definedName name="ES3_38" localSheetId="4">#REF!</definedName>
    <definedName name="ES3_38">#REF!</definedName>
    <definedName name="ES3_39" localSheetId="2">#REF!</definedName>
    <definedName name="ES3_39" localSheetId="0">#REF!</definedName>
    <definedName name="ES3_39" localSheetId="4">#REF!</definedName>
    <definedName name="ES3_39">#REF!</definedName>
    <definedName name="ES3_4" localSheetId="2">#REF!</definedName>
    <definedName name="ES3_4" localSheetId="0">#REF!</definedName>
    <definedName name="ES3_4" localSheetId="4">#REF!</definedName>
    <definedName name="ES3_4">#REF!</definedName>
    <definedName name="ES3_40" localSheetId="2">#REF!</definedName>
    <definedName name="ES3_40" localSheetId="0">#REF!</definedName>
    <definedName name="ES3_40" localSheetId="4">#REF!</definedName>
    <definedName name="ES3_40">#REF!</definedName>
    <definedName name="ES3_41" localSheetId="2">#REF!</definedName>
    <definedName name="ES3_41" localSheetId="0">#REF!</definedName>
    <definedName name="ES3_41" localSheetId="4">#REF!</definedName>
    <definedName name="ES3_41">#REF!</definedName>
    <definedName name="ES3_42" localSheetId="2">#REF!</definedName>
    <definedName name="ES3_42" localSheetId="0">#REF!</definedName>
    <definedName name="ES3_42" localSheetId="4">#REF!</definedName>
    <definedName name="ES3_42">#REF!</definedName>
    <definedName name="ES3_43" localSheetId="2">#REF!</definedName>
    <definedName name="ES3_43" localSheetId="0">#REF!</definedName>
    <definedName name="ES3_43" localSheetId="4">#REF!</definedName>
    <definedName name="ES3_43">#REF!</definedName>
    <definedName name="ES3_5" localSheetId="2">#REF!</definedName>
    <definedName name="ES3_5" localSheetId="0">#REF!</definedName>
    <definedName name="ES3_5" localSheetId="4">#REF!</definedName>
    <definedName name="ES3_5">#REF!</definedName>
    <definedName name="ES3_6" localSheetId="2">#REF!</definedName>
    <definedName name="ES3_6" localSheetId="0">#REF!</definedName>
    <definedName name="ES3_6" localSheetId="4">#REF!</definedName>
    <definedName name="ES3_6">#REF!</definedName>
    <definedName name="ES3_7" localSheetId="2">#REF!</definedName>
    <definedName name="ES3_7" localSheetId="0">#REF!</definedName>
    <definedName name="ES3_7" localSheetId="4">#REF!</definedName>
    <definedName name="ES3_7">#REF!</definedName>
    <definedName name="ES3_8" localSheetId="2">#REF!</definedName>
    <definedName name="ES3_8" localSheetId="0">#REF!</definedName>
    <definedName name="ES3_8" localSheetId="4">#REF!</definedName>
    <definedName name="ES3_8">#REF!</definedName>
    <definedName name="ES3_9" localSheetId="2">#REF!</definedName>
    <definedName name="ES3_9" localSheetId="0">#REF!</definedName>
    <definedName name="ES3_9" localSheetId="4">#REF!</definedName>
    <definedName name="ES3_9">#REF!</definedName>
    <definedName name="ES4_1" localSheetId="2">#REF!</definedName>
    <definedName name="ES4_1" localSheetId="0">#REF!</definedName>
    <definedName name="ES4_1" localSheetId="4">#REF!</definedName>
    <definedName name="ES4_1">#REF!</definedName>
    <definedName name="ES4_10" localSheetId="2">#REF!</definedName>
    <definedName name="ES4_10" localSheetId="0">#REF!</definedName>
    <definedName name="ES4_10" localSheetId="4">#REF!</definedName>
    <definedName name="ES4_10">#REF!</definedName>
    <definedName name="ES4_11" localSheetId="2">#REF!</definedName>
    <definedName name="ES4_11" localSheetId="0">#REF!</definedName>
    <definedName name="ES4_11" localSheetId="4">#REF!</definedName>
    <definedName name="ES4_11">#REF!</definedName>
    <definedName name="ES4_12" localSheetId="2">#REF!</definedName>
    <definedName name="ES4_12" localSheetId="0">#REF!</definedName>
    <definedName name="ES4_12" localSheetId="4">#REF!</definedName>
    <definedName name="ES4_12">#REF!</definedName>
    <definedName name="ES4_13" localSheetId="2">#REF!</definedName>
    <definedName name="ES4_13" localSheetId="0">#REF!</definedName>
    <definedName name="ES4_13" localSheetId="4">#REF!</definedName>
    <definedName name="ES4_13">#REF!</definedName>
    <definedName name="ES4_14" localSheetId="2">#REF!</definedName>
    <definedName name="ES4_14" localSheetId="0">#REF!</definedName>
    <definedName name="ES4_14" localSheetId="4">#REF!</definedName>
    <definedName name="ES4_14">#REF!</definedName>
    <definedName name="ES4_15" localSheetId="2">#REF!</definedName>
    <definedName name="ES4_15" localSheetId="0">#REF!</definedName>
    <definedName name="ES4_15" localSheetId="4">#REF!</definedName>
    <definedName name="ES4_15">#REF!</definedName>
    <definedName name="ES4_16" localSheetId="2">#REF!</definedName>
    <definedName name="ES4_16" localSheetId="0">#REF!</definedName>
    <definedName name="ES4_16" localSheetId="4">#REF!</definedName>
    <definedName name="ES4_16">#REF!</definedName>
    <definedName name="ES4_17" localSheetId="2">#REF!</definedName>
    <definedName name="ES4_17" localSheetId="0">#REF!</definedName>
    <definedName name="ES4_17" localSheetId="4">#REF!</definedName>
    <definedName name="ES4_17">#REF!</definedName>
    <definedName name="ES4_18" localSheetId="2">#REF!</definedName>
    <definedName name="ES4_18" localSheetId="0">#REF!</definedName>
    <definedName name="ES4_18" localSheetId="4">#REF!</definedName>
    <definedName name="ES4_18">#REF!</definedName>
    <definedName name="ES4_19" localSheetId="2">#REF!</definedName>
    <definedName name="ES4_19" localSheetId="0">#REF!</definedName>
    <definedName name="ES4_19" localSheetId="4">#REF!</definedName>
    <definedName name="ES4_19">#REF!</definedName>
    <definedName name="ES4_2" localSheetId="2">#REF!</definedName>
    <definedName name="ES4_2" localSheetId="0">#REF!</definedName>
    <definedName name="ES4_2" localSheetId="4">#REF!</definedName>
    <definedName name="ES4_2">#REF!</definedName>
    <definedName name="ES4_20" localSheetId="2">#REF!</definedName>
    <definedName name="ES4_20" localSheetId="0">#REF!</definedName>
    <definedName name="ES4_20" localSheetId="4">#REF!</definedName>
    <definedName name="ES4_20">#REF!</definedName>
    <definedName name="ES4_21" localSheetId="2">#REF!</definedName>
    <definedName name="ES4_21" localSheetId="0">#REF!</definedName>
    <definedName name="ES4_21" localSheetId="4">#REF!</definedName>
    <definedName name="ES4_21">#REF!</definedName>
    <definedName name="ES4_22" localSheetId="2">#REF!</definedName>
    <definedName name="ES4_22" localSheetId="0">#REF!</definedName>
    <definedName name="ES4_22" localSheetId="4">#REF!</definedName>
    <definedName name="ES4_22">#REF!</definedName>
    <definedName name="ES4_23" localSheetId="2">#REF!</definedName>
    <definedName name="ES4_23" localSheetId="0">#REF!</definedName>
    <definedName name="ES4_23" localSheetId="4">#REF!</definedName>
    <definedName name="ES4_23">#REF!</definedName>
    <definedName name="ES4_24" localSheetId="2">#REF!</definedName>
    <definedName name="ES4_24" localSheetId="0">#REF!</definedName>
    <definedName name="ES4_24" localSheetId="4">#REF!</definedName>
    <definedName name="ES4_24">#REF!</definedName>
    <definedName name="ES4_25" localSheetId="2">#REF!</definedName>
    <definedName name="ES4_25" localSheetId="0">#REF!</definedName>
    <definedName name="ES4_25" localSheetId="4">#REF!</definedName>
    <definedName name="ES4_25">#REF!</definedName>
    <definedName name="ES4_26" localSheetId="2">#REF!</definedName>
    <definedName name="ES4_26" localSheetId="0">#REF!</definedName>
    <definedName name="ES4_26" localSheetId="4">#REF!</definedName>
    <definedName name="ES4_26">#REF!</definedName>
    <definedName name="ES4_27" localSheetId="2">#REF!</definedName>
    <definedName name="ES4_27" localSheetId="0">#REF!</definedName>
    <definedName name="ES4_27" localSheetId="4">#REF!</definedName>
    <definedName name="ES4_27">#REF!</definedName>
    <definedName name="ES4_28" localSheetId="2">#REF!</definedName>
    <definedName name="ES4_28" localSheetId="0">#REF!</definedName>
    <definedName name="ES4_28" localSheetId="4">#REF!</definedName>
    <definedName name="ES4_28">#REF!</definedName>
    <definedName name="ES4_29" localSheetId="2">#REF!</definedName>
    <definedName name="ES4_29" localSheetId="0">#REF!</definedName>
    <definedName name="ES4_29" localSheetId="4">#REF!</definedName>
    <definedName name="ES4_29">#REF!</definedName>
    <definedName name="ES4_3" localSheetId="2">#REF!</definedName>
    <definedName name="ES4_3" localSheetId="0">#REF!</definedName>
    <definedName name="ES4_3" localSheetId="4">#REF!</definedName>
    <definedName name="ES4_3">#REF!</definedName>
    <definedName name="ES4_30" localSheetId="2">#REF!</definedName>
    <definedName name="ES4_30" localSheetId="0">#REF!</definedName>
    <definedName name="ES4_30" localSheetId="4">#REF!</definedName>
    <definedName name="ES4_30">#REF!</definedName>
    <definedName name="ES4_31" localSheetId="2">#REF!</definedName>
    <definedName name="ES4_31" localSheetId="0">#REF!</definedName>
    <definedName name="ES4_31" localSheetId="4">#REF!</definedName>
    <definedName name="ES4_31">#REF!</definedName>
    <definedName name="ES4_32" localSheetId="2">#REF!</definedName>
    <definedName name="ES4_32" localSheetId="0">#REF!</definedName>
    <definedName name="ES4_32" localSheetId="4">#REF!</definedName>
    <definedName name="ES4_32">#REF!</definedName>
    <definedName name="ES4_33" localSheetId="2">#REF!</definedName>
    <definedName name="ES4_33" localSheetId="0">#REF!</definedName>
    <definedName name="ES4_33" localSheetId="4">#REF!</definedName>
    <definedName name="ES4_33">#REF!</definedName>
    <definedName name="ES4_34" localSheetId="2">#REF!</definedName>
    <definedName name="ES4_34" localSheetId="0">#REF!</definedName>
    <definedName name="ES4_34" localSheetId="4">#REF!</definedName>
    <definedName name="ES4_34">#REF!</definedName>
    <definedName name="ES4_35" localSheetId="2">#REF!</definedName>
    <definedName name="ES4_35" localSheetId="0">#REF!</definedName>
    <definedName name="ES4_35" localSheetId="4">#REF!</definedName>
    <definedName name="ES4_35">#REF!</definedName>
    <definedName name="ES4_36" localSheetId="2">#REF!</definedName>
    <definedName name="ES4_36" localSheetId="0">#REF!</definedName>
    <definedName name="ES4_36" localSheetId="4">#REF!</definedName>
    <definedName name="ES4_36">#REF!</definedName>
    <definedName name="ES4_37" localSheetId="2">#REF!</definedName>
    <definedName name="ES4_37" localSheetId="0">#REF!</definedName>
    <definedName name="ES4_37" localSheetId="4">#REF!</definedName>
    <definedName name="ES4_37">#REF!</definedName>
    <definedName name="ES4_38" localSheetId="2">#REF!</definedName>
    <definedName name="ES4_38" localSheetId="0">#REF!</definedName>
    <definedName name="ES4_38" localSheetId="4">#REF!</definedName>
    <definedName name="ES4_38">#REF!</definedName>
    <definedName name="ES4_39" localSheetId="2">#REF!</definedName>
    <definedName name="ES4_39" localSheetId="0">#REF!</definedName>
    <definedName name="ES4_39" localSheetId="4">#REF!</definedName>
    <definedName name="ES4_39">#REF!</definedName>
    <definedName name="ES4_4" localSheetId="2">#REF!</definedName>
    <definedName name="ES4_4" localSheetId="0">#REF!</definedName>
    <definedName name="ES4_4" localSheetId="4">#REF!</definedName>
    <definedName name="ES4_4">#REF!</definedName>
    <definedName name="ES4_40" localSheetId="2">#REF!</definedName>
    <definedName name="ES4_40" localSheetId="0">#REF!</definedName>
    <definedName name="ES4_40" localSheetId="4">#REF!</definedName>
    <definedName name="ES4_40">#REF!</definedName>
    <definedName name="ES4_41" localSheetId="2">#REF!</definedName>
    <definedName name="ES4_41" localSheetId="0">#REF!</definedName>
    <definedName name="ES4_41" localSheetId="4">#REF!</definedName>
    <definedName name="ES4_41">#REF!</definedName>
    <definedName name="ES4_42" localSheetId="2">#REF!</definedName>
    <definedName name="ES4_42" localSheetId="0">#REF!</definedName>
    <definedName name="ES4_42" localSheetId="4">#REF!</definedName>
    <definedName name="ES4_42">#REF!</definedName>
    <definedName name="ES4_43" localSheetId="2">#REF!</definedName>
    <definedName name="ES4_43" localSheetId="0">#REF!</definedName>
    <definedName name="ES4_43" localSheetId="4">#REF!</definedName>
    <definedName name="ES4_43">#REF!</definedName>
    <definedName name="ES4_5" localSheetId="2">#REF!</definedName>
    <definedName name="ES4_5" localSheetId="0">#REF!</definedName>
    <definedName name="ES4_5" localSheetId="4">#REF!</definedName>
    <definedName name="ES4_5">#REF!</definedName>
    <definedName name="ES4_6" localSheetId="2">#REF!</definedName>
    <definedName name="ES4_6" localSheetId="0">#REF!</definedName>
    <definedName name="ES4_6" localSheetId="4">#REF!</definedName>
    <definedName name="ES4_6">#REF!</definedName>
    <definedName name="ES4_7" localSheetId="2">#REF!</definedName>
    <definedName name="ES4_7" localSheetId="0">#REF!</definedName>
    <definedName name="ES4_7" localSheetId="4">#REF!</definedName>
    <definedName name="ES4_7">#REF!</definedName>
    <definedName name="ES4_8" localSheetId="2">#REF!</definedName>
    <definedName name="ES4_8" localSheetId="0">#REF!</definedName>
    <definedName name="ES4_8" localSheetId="4">#REF!</definedName>
    <definedName name="ES4_8">#REF!</definedName>
    <definedName name="ES4_9" localSheetId="2">#REF!</definedName>
    <definedName name="ES4_9" localSheetId="0">#REF!</definedName>
    <definedName name="ES4_9" localSheetId="4">#REF!</definedName>
    <definedName name="ES4_9">#REF!</definedName>
    <definedName name="ES5_1" localSheetId="2">#REF!</definedName>
    <definedName name="ES5_1" localSheetId="0">#REF!</definedName>
    <definedName name="ES5_1" localSheetId="4">#REF!</definedName>
    <definedName name="ES5_1">#REF!</definedName>
    <definedName name="ES5_10" localSheetId="2">#REF!</definedName>
    <definedName name="ES5_10" localSheetId="0">#REF!</definedName>
    <definedName name="ES5_10" localSheetId="4">#REF!</definedName>
    <definedName name="ES5_10">#REF!</definedName>
    <definedName name="ES5_11" localSheetId="2">#REF!</definedName>
    <definedName name="ES5_11" localSheetId="0">#REF!</definedName>
    <definedName name="ES5_11" localSheetId="4">#REF!</definedName>
    <definedName name="ES5_11">#REF!</definedName>
    <definedName name="ES5_12" localSheetId="2">#REF!</definedName>
    <definedName name="ES5_12" localSheetId="0">#REF!</definedName>
    <definedName name="ES5_12" localSheetId="4">#REF!</definedName>
    <definedName name="ES5_12">#REF!</definedName>
    <definedName name="ES5_13" localSheetId="2">#REF!</definedName>
    <definedName name="ES5_13" localSheetId="0">#REF!</definedName>
    <definedName name="ES5_13" localSheetId="4">#REF!</definedName>
    <definedName name="ES5_13">#REF!</definedName>
    <definedName name="ES5_14" localSheetId="2">#REF!</definedName>
    <definedName name="ES5_14" localSheetId="0">#REF!</definedName>
    <definedName name="ES5_14" localSheetId="4">#REF!</definedName>
    <definedName name="ES5_14">#REF!</definedName>
    <definedName name="ES5_15" localSheetId="2">#REF!</definedName>
    <definedName name="ES5_15" localSheetId="0">#REF!</definedName>
    <definedName name="ES5_15" localSheetId="4">#REF!</definedName>
    <definedName name="ES5_15">#REF!</definedName>
    <definedName name="ES5_16" localSheetId="2">#REF!</definedName>
    <definedName name="ES5_16" localSheetId="0">#REF!</definedName>
    <definedName name="ES5_16" localSheetId="4">#REF!</definedName>
    <definedName name="ES5_16">#REF!</definedName>
    <definedName name="ES5_17" localSheetId="2">#REF!</definedName>
    <definedName name="ES5_17" localSheetId="0">#REF!</definedName>
    <definedName name="ES5_17" localSheetId="4">#REF!</definedName>
    <definedName name="ES5_17">#REF!</definedName>
    <definedName name="ES5_18" localSheetId="2">#REF!</definedName>
    <definedName name="ES5_18" localSheetId="0">#REF!</definedName>
    <definedName name="ES5_18" localSheetId="4">#REF!</definedName>
    <definedName name="ES5_18">#REF!</definedName>
    <definedName name="ES5_19" localSheetId="2">#REF!</definedName>
    <definedName name="ES5_19" localSheetId="0">#REF!</definedName>
    <definedName name="ES5_19" localSheetId="4">#REF!</definedName>
    <definedName name="ES5_19">#REF!</definedName>
    <definedName name="ES5_2" localSheetId="2">#REF!</definedName>
    <definedName name="ES5_2" localSheetId="0">#REF!</definedName>
    <definedName name="ES5_2" localSheetId="4">#REF!</definedName>
    <definedName name="ES5_2">#REF!</definedName>
    <definedName name="ES5_20" localSheetId="2">#REF!</definedName>
    <definedName name="ES5_20" localSheetId="0">#REF!</definedName>
    <definedName name="ES5_20" localSheetId="4">#REF!</definedName>
    <definedName name="ES5_20">#REF!</definedName>
    <definedName name="ES5_21" localSheetId="2">#REF!</definedName>
    <definedName name="ES5_21" localSheetId="0">#REF!</definedName>
    <definedName name="ES5_21" localSheetId="4">#REF!</definedName>
    <definedName name="ES5_21">#REF!</definedName>
    <definedName name="ES5_22" localSheetId="2">#REF!</definedName>
    <definedName name="ES5_22" localSheetId="0">#REF!</definedName>
    <definedName name="ES5_22" localSheetId="4">#REF!</definedName>
    <definedName name="ES5_22">#REF!</definedName>
    <definedName name="ES5_23" localSheetId="2">#REF!</definedName>
    <definedName name="ES5_23" localSheetId="0">#REF!</definedName>
    <definedName name="ES5_23" localSheetId="4">#REF!</definedName>
    <definedName name="ES5_23">#REF!</definedName>
    <definedName name="ES5_24" localSheetId="2">#REF!</definedName>
    <definedName name="ES5_24" localSheetId="0">#REF!</definedName>
    <definedName name="ES5_24" localSheetId="4">#REF!</definedName>
    <definedName name="ES5_24">#REF!</definedName>
    <definedName name="ES5_25" localSheetId="2">#REF!</definedName>
    <definedName name="ES5_25" localSheetId="0">#REF!</definedName>
    <definedName name="ES5_25" localSheetId="4">#REF!</definedName>
    <definedName name="ES5_25">#REF!</definedName>
    <definedName name="ES5_26" localSheetId="2">#REF!</definedName>
    <definedName name="ES5_26" localSheetId="0">#REF!</definedName>
    <definedName name="ES5_26" localSheetId="4">#REF!</definedName>
    <definedName name="ES5_26">#REF!</definedName>
    <definedName name="ES5_27" localSheetId="2">#REF!</definedName>
    <definedName name="ES5_27" localSheetId="0">#REF!</definedName>
    <definedName name="ES5_27" localSheetId="4">#REF!</definedName>
    <definedName name="ES5_27">#REF!</definedName>
    <definedName name="ES5_28" localSheetId="2">#REF!</definedName>
    <definedName name="ES5_28" localSheetId="0">#REF!</definedName>
    <definedName name="ES5_28" localSheetId="4">#REF!</definedName>
    <definedName name="ES5_28">#REF!</definedName>
    <definedName name="ES5_29" localSheetId="2">#REF!</definedName>
    <definedName name="ES5_29" localSheetId="0">#REF!</definedName>
    <definedName name="ES5_29" localSheetId="4">#REF!</definedName>
    <definedName name="ES5_29">#REF!</definedName>
    <definedName name="ES5_3" localSheetId="2">#REF!</definedName>
    <definedName name="ES5_3" localSheetId="0">#REF!</definedName>
    <definedName name="ES5_3" localSheetId="4">#REF!</definedName>
    <definedName name="ES5_3">#REF!</definedName>
    <definedName name="ES5_30" localSheetId="2">#REF!</definedName>
    <definedName name="ES5_30" localSheetId="0">#REF!</definedName>
    <definedName name="ES5_30" localSheetId="4">#REF!</definedName>
    <definedName name="ES5_30">#REF!</definedName>
    <definedName name="ES5_31" localSheetId="2">#REF!</definedName>
    <definedName name="ES5_31" localSheetId="0">#REF!</definedName>
    <definedName name="ES5_31" localSheetId="4">#REF!</definedName>
    <definedName name="ES5_31">#REF!</definedName>
    <definedName name="ES5_32" localSheetId="2">#REF!</definedName>
    <definedName name="ES5_32" localSheetId="0">#REF!</definedName>
    <definedName name="ES5_32" localSheetId="4">#REF!</definedName>
    <definedName name="ES5_32">#REF!</definedName>
    <definedName name="ES5_33" localSheetId="2">#REF!</definedName>
    <definedName name="ES5_33" localSheetId="0">#REF!</definedName>
    <definedName name="ES5_33" localSheetId="4">#REF!</definedName>
    <definedName name="ES5_33">#REF!</definedName>
    <definedName name="ES5_34" localSheetId="2">#REF!</definedName>
    <definedName name="ES5_34" localSheetId="0">#REF!</definedName>
    <definedName name="ES5_34" localSheetId="4">#REF!</definedName>
    <definedName name="ES5_34">#REF!</definedName>
    <definedName name="ES5_35" localSheetId="2">#REF!</definedName>
    <definedName name="ES5_35" localSheetId="0">#REF!</definedName>
    <definedName name="ES5_35" localSheetId="4">#REF!</definedName>
    <definedName name="ES5_35">#REF!</definedName>
    <definedName name="ES5_36" localSheetId="2">#REF!</definedName>
    <definedName name="ES5_36" localSheetId="0">#REF!</definedName>
    <definedName name="ES5_36" localSheetId="4">#REF!</definedName>
    <definedName name="ES5_36">#REF!</definedName>
    <definedName name="ES5_37" localSheetId="2">#REF!</definedName>
    <definedName name="ES5_37" localSheetId="0">#REF!</definedName>
    <definedName name="ES5_37" localSheetId="4">#REF!</definedName>
    <definedName name="ES5_37">#REF!</definedName>
    <definedName name="ES5_38" localSheetId="2">#REF!</definedName>
    <definedName name="ES5_38" localSheetId="0">#REF!</definedName>
    <definedName name="ES5_38" localSheetId="4">#REF!</definedName>
    <definedName name="ES5_38">#REF!</definedName>
    <definedName name="ES5_39" localSheetId="2">#REF!</definedName>
    <definedName name="ES5_39" localSheetId="0">#REF!</definedName>
    <definedName name="ES5_39" localSheetId="4">#REF!</definedName>
    <definedName name="ES5_39">#REF!</definedName>
    <definedName name="ES5_4" localSheetId="2">#REF!</definedName>
    <definedName name="ES5_4" localSheetId="0">#REF!</definedName>
    <definedName name="ES5_4" localSheetId="4">#REF!</definedName>
    <definedName name="ES5_4">#REF!</definedName>
    <definedName name="ES5_40" localSheetId="2">#REF!</definedName>
    <definedName name="ES5_40" localSheetId="0">#REF!</definedName>
    <definedName name="ES5_40" localSheetId="4">#REF!</definedName>
    <definedName name="ES5_40">#REF!</definedName>
    <definedName name="ES5_41" localSheetId="2">#REF!</definedName>
    <definedName name="ES5_41" localSheetId="0">#REF!</definedName>
    <definedName name="ES5_41" localSheetId="4">#REF!</definedName>
    <definedName name="ES5_41">#REF!</definedName>
    <definedName name="ES5_42" localSheetId="2">#REF!</definedName>
    <definedName name="ES5_42" localSheetId="0">#REF!</definedName>
    <definedName name="ES5_42" localSheetId="4">#REF!</definedName>
    <definedName name="ES5_42">#REF!</definedName>
    <definedName name="ES5_43" localSheetId="2">#REF!</definedName>
    <definedName name="ES5_43" localSheetId="0">#REF!</definedName>
    <definedName name="ES5_43" localSheetId="4">#REF!</definedName>
    <definedName name="ES5_43">#REF!</definedName>
    <definedName name="ES5_5" localSheetId="2">#REF!</definedName>
    <definedName name="ES5_5" localSheetId="0">#REF!</definedName>
    <definedName name="ES5_5" localSheetId="4">#REF!</definedName>
    <definedName name="ES5_5">#REF!</definedName>
    <definedName name="ES5_6" localSheetId="2">#REF!</definedName>
    <definedName name="ES5_6" localSheetId="0">#REF!</definedName>
    <definedName name="ES5_6" localSheetId="4">#REF!</definedName>
    <definedName name="ES5_6">#REF!</definedName>
    <definedName name="ES5_7" localSheetId="2">#REF!</definedName>
    <definedName name="ES5_7" localSheetId="0">#REF!</definedName>
    <definedName name="ES5_7" localSheetId="4">#REF!</definedName>
    <definedName name="ES5_7">#REF!</definedName>
    <definedName name="ES5_8" localSheetId="2">#REF!</definedName>
    <definedName name="ES5_8" localSheetId="0">#REF!</definedName>
    <definedName name="ES5_8" localSheetId="4">#REF!</definedName>
    <definedName name="ES5_8">#REF!</definedName>
    <definedName name="ES5_9" localSheetId="2">#REF!</definedName>
    <definedName name="ES5_9" localSheetId="0">#REF!</definedName>
    <definedName name="ES5_9" localSheetId="4">#REF!</definedName>
    <definedName name="ES5_9">#REF!</definedName>
    <definedName name="ES6_1" localSheetId="2">#REF!</definedName>
    <definedName name="ES6_1" localSheetId="0">#REF!</definedName>
    <definedName name="ES6_1" localSheetId="4">#REF!</definedName>
    <definedName name="ES6_1">#REF!</definedName>
    <definedName name="ES6_10" localSheetId="2">#REF!</definedName>
    <definedName name="ES6_10" localSheetId="0">#REF!</definedName>
    <definedName name="ES6_10" localSheetId="4">#REF!</definedName>
    <definedName name="ES6_10">#REF!</definedName>
    <definedName name="ES6_11" localSheetId="2">#REF!</definedName>
    <definedName name="ES6_11" localSheetId="0">#REF!</definedName>
    <definedName name="ES6_11" localSheetId="4">#REF!</definedName>
    <definedName name="ES6_11">#REF!</definedName>
    <definedName name="ES6_12" localSheetId="2">#REF!</definedName>
    <definedName name="ES6_12" localSheetId="0">#REF!</definedName>
    <definedName name="ES6_12" localSheetId="4">#REF!</definedName>
    <definedName name="ES6_12">#REF!</definedName>
    <definedName name="ES6_13" localSheetId="2">#REF!</definedName>
    <definedName name="ES6_13" localSheetId="0">#REF!</definedName>
    <definedName name="ES6_13" localSheetId="4">#REF!</definedName>
    <definedName name="ES6_13">#REF!</definedName>
    <definedName name="ES6_14" localSheetId="2">#REF!</definedName>
    <definedName name="ES6_14" localSheetId="0">#REF!</definedName>
    <definedName name="ES6_14" localSheetId="4">#REF!</definedName>
    <definedName name="ES6_14">#REF!</definedName>
    <definedName name="ES6_15" localSheetId="2">#REF!</definedName>
    <definedName name="ES6_15" localSheetId="0">#REF!</definedName>
    <definedName name="ES6_15" localSheetId="4">#REF!</definedName>
    <definedName name="ES6_15">#REF!</definedName>
    <definedName name="ES6_16" localSheetId="2">#REF!</definedName>
    <definedName name="ES6_16" localSheetId="0">#REF!</definedName>
    <definedName name="ES6_16" localSheetId="4">#REF!</definedName>
    <definedName name="ES6_16">#REF!</definedName>
    <definedName name="ES6_17" localSheetId="2">#REF!</definedName>
    <definedName name="ES6_17" localSheetId="0">#REF!</definedName>
    <definedName name="ES6_17" localSheetId="4">#REF!</definedName>
    <definedName name="ES6_17">#REF!</definedName>
    <definedName name="ES6_18" localSheetId="2">#REF!</definedName>
    <definedName name="ES6_18" localSheetId="0">#REF!</definedName>
    <definedName name="ES6_18" localSheetId="4">#REF!</definedName>
    <definedName name="ES6_18">#REF!</definedName>
    <definedName name="ES6_19" localSheetId="2">#REF!</definedName>
    <definedName name="ES6_19" localSheetId="0">#REF!</definedName>
    <definedName name="ES6_19" localSheetId="4">#REF!</definedName>
    <definedName name="ES6_19">#REF!</definedName>
    <definedName name="ES6_2" localSheetId="2">#REF!</definedName>
    <definedName name="ES6_2" localSheetId="0">#REF!</definedName>
    <definedName name="ES6_2" localSheetId="4">#REF!</definedName>
    <definedName name="ES6_2">#REF!</definedName>
    <definedName name="ES6_20" localSheetId="2">#REF!</definedName>
    <definedName name="ES6_20" localSheetId="0">#REF!</definedName>
    <definedName name="ES6_20" localSheetId="4">#REF!</definedName>
    <definedName name="ES6_20">#REF!</definedName>
    <definedName name="ES6_21" localSheetId="2">#REF!</definedName>
    <definedName name="ES6_21" localSheetId="0">#REF!</definedName>
    <definedName name="ES6_21" localSheetId="4">#REF!</definedName>
    <definedName name="ES6_21">#REF!</definedName>
    <definedName name="ES6_22" localSheetId="2">#REF!</definedName>
    <definedName name="ES6_22" localSheetId="0">#REF!</definedName>
    <definedName name="ES6_22" localSheetId="4">#REF!</definedName>
    <definedName name="ES6_22">#REF!</definedName>
    <definedName name="ES6_23" localSheetId="2">#REF!</definedName>
    <definedName name="ES6_23" localSheetId="0">#REF!</definedName>
    <definedName name="ES6_23" localSheetId="4">#REF!</definedName>
    <definedName name="ES6_23">#REF!</definedName>
    <definedName name="ES6_24" localSheetId="2">#REF!</definedName>
    <definedName name="ES6_24" localSheetId="0">#REF!</definedName>
    <definedName name="ES6_24" localSheetId="4">#REF!</definedName>
    <definedName name="ES6_24">#REF!</definedName>
    <definedName name="ES6_25" localSheetId="2">#REF!</definedName>
    <definedName name="ES6_25" localSheetId="0">#REF!</definedName>
    <definedName name="ES6_25" localSheetId="4">#REF!</definedName>
    <definedName name="ES6_25">#REF!</definedName>
    <definedName name="ES6_26" localSheetId="2">#REF!</definedName>
    <definedName name="ES6_26" localSheetId="0">#REF!</definedName>
    <definedName name="ES6_26" localSheetId="4">#REF!</definedName>
    <definedName name="ES6_26">#REF!</definedName>
    <definedName name="ES6_27" localSheetId="2">#REF!</definedName>
    <definedName name="ES6_27" localSheetId="0">#REF!</definedName>
    <definedName name="ES6_27" localSheetId="4">#REF!</definedName>
    <definedName name="ES6_27">#REF!</definedName>
    <definedName name="ES6_28" localSheetId="2">#REF!</definedName>
    <definedName name="ES6_28" localSheetId="0">#REF!</definedName>
    <definedName name="ES6_28" localSheetId="4">#REF!</definedName>
    <definedName name="ES6_28">#REF!</definedName>
    <definedName name="ES6_29" localSheetId="2">#REF!</definedName>
    <definedName name="ES6_29" localSheetId="0">#REF!</definedName>
    <definedName name="ES6_29" localSheetId="4">#REF!</definedName>
    <definedName name="ES6_29">#REF!</definedName>
    <definedName name="ES6_3" localSheetId="2">#REF!</definedName>
    <definedName name="ES6_3" localSheetId="0">#REF!</definedName>
    <definedName name="ES6_3" localSheetId="4">#REF!</definedName>
    <definedName name="ES6_3">#REF!</definedName>
    <definedName name="ES6_30" localSheetId="2">#REF!</definedName>
    <definedName name="ES6_30" localSheetId="0">#REF!</definedName>
    <definedName name="ES6_30" localSheetId="4">#REF!</definedName>
    <definedName name="ES6_30">#REF!</definedName>
    <definedName name="ES6_31" localSheetId="2">#REF!</definedName>
    <definedName name="ES6_31" localSheetId="0">#REF!</definedName>
    <definedName name="ES6_31" localSheetId="4">#REF!</definedName>
    <definedName name="ES6_31">#REF!</definedName>
    <definedName name="ES6_32" localSheetId="2">#REF!</definedName>
    <definedName name="ES6_32" localSheetId="0">#REF!</definedName>
    <definedName name="ES6_32" localSheetId="4">#REF!</definedName>
    <definedName name="ES6_32">#REF!</definedName>
    <definedName name="ES6_33" localSheetId="2">#REF!</definedName>
    <definedName name="ES6_33" localSheetId="0">#REF!</definedName>
    <definedName name="ES6_33" localSheetId="4">#REF!</definedName>
    <definedName name="ES6_33">#REF!</definedName>
    <definedName name="ES6_34" localSheetId="2">#REF!</definedName>
    <definedName name="ES6_34" localSheetId="0">#REF!</definedName>
    <definedName name="ES6_34" localSheetId="4">#REF!</definedName>
    <definedName name="ES6_34">#REF!</definedName>
    <definedName name="ES6_35" localSheetId="2">#REF!</definedName>
    <definedName name="ES6_35" localSheetId="0">#REF!</definedName>
    <definedName name="ES6_35" localSheetId="4">#REF!</definedName>
    <definedName name="ES6_35">#REF!</definedName>
    <definedName name="ES6_36" localSheetId="2">#REF!</definedName>
    <definedName name="ES6_36" localSheetId="0">#REF!</definedName>
    <definedName name="ES6_36" localSheetId="4">#REF!</definedName>
    <definedName name="ES6_36">#REF!</definedName>
    <definedName name="ES6_37" localSheetId="2">#REF!</definedName>
    <definedName name="ES6_37" localSheetId="0">#REF!</definedName>
    <definedName name="ES6_37" localSheetId="4">#REF!</definedName>
    <definedName name="ES6_37">#REF!</definedName>
    <definedName name="ES6_38" localSheetId="2">#REF!</definedName>
    <definedName name="ES6_38" localSheetId="0">#REF!</definedName>
    <definedName name="ES6_38" localSheetId="4">#REF!</definedName>
    <definedName name="ES6_38">#REF!</definedName>
    <definedName name="ES6_39" localSheetId="2">#REF!</definedName>
    <definedName name="ES6_39" localSheetId="0">#REF!</definedName>
    <definedName name="ES6_39" localSheetId="4">#REF!</definedName>
    <definedName name="ES6_39">#REF!</definedName>
    <definedName name="ES6_4" localSheetId="2">#REF!</definedName>
    <definedName name="ES6_4" localSheetId="0">#REF!</definedName>
    <definedName name="ES6_4" localSheetId="4">#REF!</definedName>
    <definedName name="ES6_4">#REF!</definedName>
    <definedName name="ES6_40" localSheetId="2">#REF!</definedName>
    <definedName name="ES6_40" localSheetId="0">#REF!</definedName>
    <definedName name="ES6_40" localSheetId="4">#REF!</definedName>
    <definedName name="ES6_40">#REF!</definedName>
    <definedName name="ES6_41" localSheetId="2">#REF!</definedName>
    <definedName name="ES6_41" localSheetId="0">#REF!</definedName>
    <definedName name="ES6_41" localSheetId="4">#REF!</definedName>
    <definedName name="ES6_41">#REF!</definedName>
    <definedName name="ES6_42" localSheetId="2">#REF!</definedName>
    <definedName name="ES6_42" localSheetId="0">#REF!</definedName>
    <definedName name="ES6_42" localSheetId="4">#REF!</definedName>
    <definedName name="ES6_42">#REF!</definedName>
    <definedName name="ES6_43" localSheetId="2">#REF!</definedName>
    <definedName name="ES6_43" localSheetId="0">#REF!</definedName>
    <definedName name="ES6_43" localSheetId="4">#REF!</definedName>
    <definedName name="ES6_43">#REF!</definedName>
    <definedName name="ES6_5" localSheetId="2">#REF!</definedName>
    <definedName name="ES6_5" localSheetId="0">#REF!</definedName>
    <definedName name="ES6_5" localSheetId="4">#REF!</definedName>
    <definedName name="ES6_5">#REF!</definedName>
    <definedName name="ES6_6" localSheetId="2">#REF!</definedName>
    <definedName name="ES6_6" localSheetId="0">#REF!</definedName>
    <definedName name="ES6_6" localSheetId="4">#REF!</definedName>
    <definedName name="ES6_6">#REF!</definedName>
    <definedName name="ES6_7" localSheetId="2">#REF!</definedName>
    <definedName name="ES6_7" localSheetId="0">#REF!</definedName>
    <definedName name="ES6_7" localSheetId="4">#REF!</definedName>
    <definedName name="ES6_7">#REF!</definedName>
    <definedName name="ES6_8" localSheetId="2">#REF!</definedName>
    <definedName name="ES6_8" localSheetId="0">#REF!</definedName>
    <definedName name="ES6_8" localSheetId="4">#REF!</definedName>
    <definedName name="ES6_8">#REF!</definedName>
    <definedName name="ES6_9" localSheetId="2">#REF!</definedName>
    <definedName name="ES6_9" localSheetId="0">#REF!</definedName>
    <definedName name="ES6_9" localSheetId="4">#REF!</definedName>
    <definedName name="ES6_9">#REF!</definedName>
    <definedName name="ESC" localSheetId="0">IF([132]!LG=9,[132]!FES,"")</definedName>
    <definedName name="ESC" localSheetId="4">IF([132]!LG=9,[132]!FES,"")</definedName>
    <definedName name="ESC">IF([132]!LG=9,[132]!FES,"")</definedName>
    <definedName name="ESCALERA" localSheetId="2">#REF!</definedName>
    <definedName name="ESCALERA" localSheetId="0">#REF!</definedName>
    <definedName name="ESCALERA">#REF!</definedName>
    <definedName name="ESCALERA_11" localSheetId="2">#REF!</definedName>
    <definedName name="ESCALERA_11" localSheetId="0">#REF!</definedName>
    <definedName name="ESCALERA_11">#REF!</definedName>
    <definedName name="escalones" localSheetId="2">[76]lisprecios!#REF!</definedName>
    <definedName name="escalones" localSheetId="0">[76]lisprecios!#REF!</definedName>
    <definedName name="escalones">[76]lisprecios!#REF!</definedName>
    <definedName name="ESMALTE" localSheetId="2">#REF!</definedName>
    <definedName name="ESMALTE" localSheetId="0">#REF!</definedName>
    <definedName name="ESMALTE">#REF!</definedName>
    <definedName name="ESMALTMADETOT" localSheetId="2">#REF!</definedName>
    <definedName name="ESMALTMADETOT" localSheetId="0">#REF!</definedName>
    <definedName name="ESMALTMADETOT">#REF!</definedName>
    <definedName name="ESMALTMADETOT_11" localSheetId="2">#REF!</definedName>
    <definedName name="ESMALTMADETOT_11" localSheetId="0">#REF!</definedName>
    <definedName name="ESMALTMADETOT_11">#REF!</definedName>
    <definedName name="ESP_PAV" localSheetId="2">#REF!</definedName>
    <definedName name="ESP_PAV" localSheetId="0">#REF!</definedName>
    <definedName name="ESP_PAV" localSheetId="4">#REF!</definedName>
    <definedName name="ESP_PAV">#REF!</definedName>
    <definedName name="ESP1S" localSheetId="2">#REF!</definedName>
    <definedName name="ESP1S" localSheetId="0">#REF!</definedName>
    <definedName name="ESP1S" localSheetId="4">#REF!</definedName>
    <definedName name="ESP1S">#REF!</definedName>
    <definedName name="ESP201.15" localSheetId="2">'[185]201.15'!$H$49</definedName>
    <definedName name="ESP201.15" localSheetId="0">'[185]201.15'!$H$49</definedName>
    <definedName name="ESP201.15">'[185]201.15'!$H$49</definedName>
    <definedName name="ESP201.21" localSheetId="2">'[185]201.21'!$H$50</definedName>
    <definedName name="ESP201.21" localSheetId="0">'[185]201.21'!$H$50</definedName>
    <definedName name="ESP201.21">'[185]201.21'!$H$50</definedName>
    <definedName name="ESP201.7" localSheetId="2">'[185]201.7'!$H$52</definedName>
    <definedName name="ESP201.7" localSheetId="0">'[185]201.7'!$H$52</definedName>
    <definedName name="ESP201.7">'[185]201.7'!$H$52</definedName>
    <definedName name="ESP201.8" localSheetId="2">'[185]201.8'!$H$53</definedName>
    <definedName name="ESP201.8" localSheetId="0">'[185]201.8'!$H$53</definedName>
    <definedName name="ESP201.8">'[185]201.8'!$H$53</definedName>
    <definedName name="ESP210.2.2" localSheetId="2">#REF!</definedName>
    <definedName name="ESP210.2.2" localSheetId="0">#REF!</definedName>
    <definedName name="ESP210.2.2" localSheetId="4">#REF!</definedName>
    <definedName name="ESP210.2.2">#REF!</definedName>
    <definedName name="ESP220.1">'[186]220.1'!$H$52</definedName>
    <definedName name="ESP225P" localSheetId="2">#REF!</definedName>
    <definedName name="ESP225P" localSheetId="0">#REF!</definedName>
    <definedName name="ESP225P" localSheetId="4">#REF!</definedName>
    <definedName name="ESP225P">#REF!</definedName>
    <definedName name="ESP2S" localSheetId="2">#REF!</definedName>
    <definedName name="ESP2S" localSheetId="0">#REF!</definedName>
    <definedName name="ESP2S" localSheetId="4">#REF!</definedName>
    <definedName name="ESP2S">#REF!</definedName>
    <definedName name="ESP320.1">'[187]320.1'!$H$52</definedName>
    <definedName name="ESP330.1">'[186]330.1'!$H$52</definedName>
    <definedName name="ESP330.1P" localSheetId="2">'[185]330.1P (7801)'!$H$50</definedName>
    <definedName name="ESP330.1P" localSheetId="0">'[185]330.1P (7801)'!$H$50</definedName>
    <definedName name="ESP330.1P">'[185]330.1P (7801)'!$H$50</definedName>
    <definedName name="ESP330.2">'[187]330.2'!$H$52</definedName>
    <definedName name="ESP632.1P" localSheetId="2">'[185]632.1P '!$H$57</definedName>
    <definedName name="ESP632.1P" localSheetId="0">'[185]632.1P '!$H$57</definedName>
    <definedName name="ESP632.1P">'[185]632.1P '!$H$57</definedName>
    <definedName name="ESP632.4P" localSheetId="2">'[185]632.4P'!$H$51</definedName>
    <definedName name="ESP632.4P" localSheetId="0">'[185]632.4P'!$H$51</definedName>
    <definedName name="ESP632.4P">'[185]632.4P'!$H$51</definedName>
    <definedName name="ESP640.1.2">'[186]640.1.2'!$H$50</definedName>
    <definedName name="ESP673.1">'[186]673.1'!$H$49</definedName>
    <definedName name="ESP673.2">'[186]673.2'!$H$53</definedName>
    <definedName name="ESP700.1">'[187]700.1'!$H$52</definedName>
    <definedName name="ESPECIFICACION" localSheetId="2">#REF!</definedName>
    <definedName name="ESPECIFICACION" localSheetId="0">#REF!</definedName>
    <definedName name="ESPECIFICACION" localSheetId="4">#REF!</definedName>
    <definedName name="ESPECIFICACION">#REF!</definedName>
    <definedName name="Especificación" localSheetId="2">#REF!</definedName>
    <definedName name="Especificación" localSheetId="0">#REF!</definedName>
    <definedName name="Especificación" localSheetId="4">#REF!</definedName>
    <definedName name="Especificación">[22]datos!$M$4:$M$200</definedName>
    <definedName name="ESPECIFICACION2" localSheetId="2">#REF!</definedName>
    <definedName name="ESPECIFICACION2" localSheetId="0">#REF!</definedName>
    <definedName name="ESPECIFICACION2" localSheetId="4">#REF!</definedName>
    <definedName name="ESPECIFICACION2">#REF!</definedName>
    <definedName name="espejo" localSheetId="2">[58]Insumos!#REF!</definedName>
    <definedName name="espejo" localSheetId="0">[58]Insumos!#REF!</definedName>
    <definedName name="espejo" localSheetId="4">[58]Insumos!#REF!</definedName>
    <definedName name="espejo">[58]Insumos!#REF!</definedName>
    <definedName name="ESPESOR" localSheetId="2">#REF!</definedName>
    <definedName name="ESPESOR" localSheetId="0">#REF!</definedName>
    <definedName name="ESPESOR">'[16]DAT NUC'!$O$2:$O$218</definedName>
    <definedName name="ESPR" localSheetId="2">#REF!</definedName>
    <definedName name="ESPR" localSheetId="0">#REF!</definedName>
    <definedName name="ESPR" localSheetId="4">#REF!</definedName>
    <definedName name="ESPR">#REF!</definedName>
    <definedName name="EST10A" localSheetId="2">#REF!</definedName>
    <definedName name="EST10A" localSheetId="0">#REF!</definedName>
    <definedName name="EST10A" localSheetId="4">#REF!</definedName>
    <definedName name="EST10A">#REF!</definedName>
    <definedName name="EST10V1" localSheetId="2">#REF!</definedName>
    <definedName name="EST10V1" localSheetId="0">#REF!</definedName>
    <definedName name="EST10V1" localSheetId="4">#REF!</definedName>
    <definedName name="EST10V1">#REF!</definedName>
    <definedName name="EST11A" localSheetId="2">#REF!</definedName>
    <definedName name="EST11A" localSheetId="0">#REF!</definedName>
    <definedName name="EST11A" localSheetId="4">#REF!</definedName>
    <definedName name="EST11A">#REF!</definedName>
    <definedName name="Estabilidad">[16]DATOS!$AF$3:$AF$1398</definedName>
    <definedName name="Estabilidad2">[16]DATOS!$AH$3:$AH$1399</definedName>
    <definedName name="Estabilidad3">[16]DATOS!$AJ$3:$AJ$1399</definedName>
    <definedName name="EstabilidadCorregida1" localSheetId="2">#REF!</definedName>
    <definedName name="EstabilidadCorregida1" localSheetId="0">#REF!</definedName>
    <definedName name="EstabilidadCorregida1" localSheetId="4">#REF!</definedName>
    <definedName name="EstabilidadCorregida1">#REF!</definedName>
    <definedName name="EstabilidadCorregida2" localSheetId="2">#REF!</definedName>
    <definedName name="EstabilidadCorregida2" localSheetId="0">#REF!</definedName>
    <definedName name="EstabilidadCorregida2" localSheetId="4">#REF!</definedName>
    <definedName name="EstabilidadCorregida2">#REF!</definedName>
    <definedName name="EstabilidadCorregida3" localSheetId="2">#REF!</definedName>
    <definedName name="EstabilidadCorregida3" localSheetId="0">#REF!</definedName>
    <definedName name="EstabilidadCorregida3" localSheetId="4">#REF!</definedName>
    <definedName name="EstabilidadCorregida3">#REF!</definedName>
    <definedName name="EstabilidadMedida1" localSheetId="2">#REF!</definedName>
    <definedName name="EstabilidadMedida1" localSheetId="0">#REF!</definedName>
    <definedName name="EstabilidadMedida1" localSheetId="4">#REF!</definedName>
    <definedName name="EstabilidadMedida1">#REF!</definedName>
    <definedName name="EstabilidadMedida2" localSheetId="2">#REF!</definedName>
    <definedName name="EstabilidadMedida2" localSheetId="0">#REF!</definedName>
    <definedName name="EstabilidadMedida2" localSheetId="4">#REF!</definedName>
    <definedName name="EstabilidadMedida2">#REF!</definedName>
    <definedName name="EstabilidadMedida3" localSheetId="2">#REF!</definedName>
    <definedName name="EstabilidadMedida3" localSheetId="0">#REF!</definedName>
    <definedName name="EstabilidadMedida3" localSheetId="4">#REF!</definedName>
    <definedName name="EstabilidadMedida3">#REF!</definedName>
    <definedName name="ESTACA" localSheetId="2">#REF!</definedName>
    <definedName name="ESTACA" localSheetId="0">#REF!</definedName>
    <definedName name="ESTACA" localSheetId="4">#REF!</definedName>
    <definedName name="ESTACA">#REF!</definedName>
    <definedName name="ESTACION">[188]TABLAS!$B$63:$B$78</definedName>
    <definedName name="estado">[189]Inicio!$V$3:$V$4</definedName>
    <definedName name="Este" localSheetId="2">#REF!</definedName>
    <definedName name="Este" localSheetId="0">#REF!</definedName>
    <definedName name="Este">#REF!</definedName>
    <definedName name="et">[31]Dimensiones!$D$11</definedName>
    <definedName name="ET_DSC">[112]Modelo!$P$2</definedName>
    <definedName name="ET_IMO">[112]Modelo!$O$44</definedName>
    <definedName name="ET_IND">[112]Modelo!$O$42</definedName>
    <definedName name="ETERNIT6" localSheetId="2">#REF!</definedName>
    <definedName name="ETERNIT6" localSheetId="0">#REF!</definedName>
    <definedName name="ETERNIT6">#REF!</definedName>
    <definedName name="etertgg" localSheetId="2" hidden="1">{"via1",#N/A,TRUE,"general";"via2",#N/A,TRUE,"general";"via3",#N/A,TRUE,"general"}</definedName>
    <definedName name="etertgg" localSheetId="0" hidden="1">{"via1",#N/A,TRUE,"general";"via2",#N/A,TRUE,"general";"via3",#N/A,TRUE,"general"}</definedName>
    <definedName name="etertgg" localSheetId="4" hidden="1">{"via1",#N/A,TRUE,"general";"via2",#N/A,TRUE,"general";"via3",#N/A,TRUE,"general"}</definedName>
    <definedName name="etertgg" hidden="1">{"via1",#N/A,TRUE,"general";"via2",#N/A,TRUE,"general";"via3",#N/A,TRUE,"general"}</definedName>
    <definedName name="etewt" localSheetId="2" hidden="1">{"TAB1",#N/A,TRUE,"GENERAL";"TAB2",#N/A,TRUE,"GENERAL";"TAB3",#N/A,TRUE,"GENERAL";"TAB4",#N/A,TRUE,"GENERAL";"TAB5",#N/A,TRUE,"GENERAL"}</definedName>
    <definedName name="etewt" localSheetId="0" hidden="1">{"TAB1",#N/A,TRUE,"GENERAL";"TAB2",#N/A,TRUE,"GENERAL";"TAB3",#N/A,TRUE,"GENERAL";"TAB4",#N/A,TRUE,"GENERAL";"TAB5",#N/A,TRUE,"GENERAL"}</definedName>
    <definedName name="etewt" localSheetId="4" hidden="1">{"TAB1",#N/A,TRUE,"GENERAL";"TAB2",#N/A,TRUE,"GENERAL";"TAB3",#N/A,TRUE,"GENERAL";"TAB4",#N/A,TRUE,"GENERAL";"TAB5",#N/A,TRUE,"GENERAL"}</definedName>
    <definedName name="etewt" hidden="1">{"TAB1",#N/A,TRUE,"GENERAL";"TAB2",#N/A,TRUE,"GENERAL";"TAB3",#N/A,TRUE,"GENERAL";"TAB4",#N/A,TRUE,"GENERAL";"TAB5",#N/A,TRUE,"GENERAL"}</definedName>
    <definedName name="ETSYJRAHETFRDE" localSheetId="2">#REF!</definedName>
    <definedName name="ETSYJRAHETFRDE" localSheetId="0">#REF!</definedName>
    <definedName name="ETSYJRAHETFRDE" localSheetId="4">#REF!</definedName>
    <definedName name="ETSYJRAHETFRDE">#REF!</definedName>
    <definedName name="etu" localSheetId="2" hidden="1">{"via1",#N/A,TRUE,"general";"via2",#N/A,TRUE,"general";"via3",#N/A,TRUE,"general"}</definedName>
    <definedName name="etu" localSheetId="0" hidden="1">{"via1",#N/A,TRUE,"general";"via2",#N/A,TRUE,"general";"via3",#N/A,TRUE,"general"}</definedName>
    <definedName name="etu" localSheetId="4" hidden="1">{"via1",#N/A,TRUE,"general";"via2",#N/A,TRUE,"general";"via3",#N/A,TRUE,"general"}</definedName>
    <definedName name="etu" hidden="1">{"via1",#N/A,TRUE,"general";"via2",#N/A,TRUE,"general";"via3",#N/A,TRUE,"general"}</definedName>
    <definedName name="etueh" localSheetId="2" hidden="1">{"via1",#N/A,TRUE,"general";"via2",#N/A,TRUE,"general";"via3",#N/A,TRUE,"general"}</definedName>
    <definedName name="etueh" localSheetId="0" hidden="1">{"via1",#N/A,TRUE,"general";"via2",#N/A,TRUE,"general";"via3",#N/A,TRUE,"general"}</definedName>
    <definedName name="etueh" localSheetId="4" hidden="1">{"via1",#N/A,TRUE,"general";"via2",#N/A,TRUE,"general";"via3",#N/A,TRUE,"general"}</definedName>
    <definedName name="etueh" hidden="1">{"via1",#N/A,TRUE,"general";"via2",#N/A,TRUE,"general";"via3",#N/A,TRUE,"general"}</definedName>
    <definedName name="etyty" localSheetId="2" hidden="1">{"via1",#N/A,TRUE,"general";"via2",#N/A,TRUE,"general";"via3",#N/A,TRUE,"general"}</definedName>
    <definedName name="etyty" localSheetId="0" hidden="1">{"via1",#N/A,TRUE,"general";"via2",#N/A,TRUE,"general";"via3",#N/A,TRUE,"general"}</definedName>
    <definedName name="etyty" localSheetId="4" hidden="1">{"via1",#N/A,TRUE,"general";"via2",#N/A,TRUE,"general";"via3",#N/A,TRUE,"general"}</definedName>
    <definedName name="etyty" hidden="1">{"via1",#N/A,TRUE,"general";"via2",#N/A,TRUE,"general";"via3",#N/A,TRUE,"general"}</definedName>
    <definedName name="etyu" localSheetId="2" hidden="1">{"TAB1",#N/A,TRUE,"GENERAL";"TAB2",#N/A,TRUE,"GENERAL";"TAB3",#N/A,TRUE,"GENERAL";"TAB4",#N/A,TRUE,"GENERAL";"TAB5",#N/A,TRUE,"GENERAL"}</definedName>
    <definedName name="etyu" localSheetId="0" hidden="1">{"TAB1",#N/A,TRUE,"GENERAL";"TAB2",#N/A,TRUE,"GENERAL";"TAB3",#N/A,TRUE,"GENERAL";"TAB4",#N/A,TRUE,"GENERAL";"TAB5",#N/A,TRUE,"GENERAL"}</definedName>
    <definedName name="etyu" localSheetId="4" hidden="1">{"TAB1",#N/A,TRUE,"GENERAL";"TAB2",#N/A,TRUE,"GENERAL";"TAB3",#N/A,TRUE,"GENERAL";"TAB4",#N/A,TRUE,"GENERAL";"TAB5",#N/A,TRUE,"GENERAL"}</definedName>
    <definedName name="etyu" hidden="1">{"TAB1",#N/A,TRUE,"GENERAL";"TAB2",#N/A,TRUE,"GENERAL";"TAB3",#N/A,TRUE,"GENERAL";"TAB4",#N/A,TRUE,"GENERAL";"TAB5",#N/A,TRUE,"GENERAL"}</definedName>
    <definedName name="eu" localSheetId="2" hidden="1">{"via1",#N/A,TRUE,"general";"via2",#N/A,TRUE,"general";"via3",#N/A,TRUE,"general"}</definedName>
    <definedName name="eu" localSheetId="0" hidden="1">{"via1",#N/A,TRUE,"general";"via2",#N/A,TRUE,"general";"via3",#N/A,TRUE,"general"}</definedName>
    <definedName name="eu" localSheetId="4" hidden="1">{"via1",#N/A,TRUE,"general";"via2",#N/A,TRUE,"general";"via3",#N/A,TRUE,"general"}</definedName>
    <definedName name="eu" hidden="1">{"via1",#N/A,TRUE,"general";"via2",#N/A,TRUE,"general";"via3",#N/A,TRUE,"general"}</definedName>
    <definedName name="eut" localSheetId="2" hidden="1">{"via1",#N/A,TRUE,"general";"via2",#N/A,TRUE,"general";"via3",#N/A,TRUE,"general"}</definedName>
    <definedName name="eut" localSheetId="0" hidden="1">{"via1",#N/A,TRUE,"general";"via2",#N/A,TRUE,"general";"via3",#N/A,TRUE,"general"}</definedName>
    <definedName name="eut" localSheetId="4" hidden="1">{"via1",#N/A,TRUE,"general";"via2",#N/A,TRUE,"general";"via3",#N/A,TRUE,"general"}</definedName>
    <definedName name="eut" hidden="1">{"via1",#N/A,TRUE,"general";"via2",#N/A,TRUE,"general";"via3",#N/A,TRUE,"general"}</definedName>
    <definedName name="euyt" localSheetId="2" hidden="1">{"TAB1",#N/A,TRUE,"GENERAL";"TAB2",#N/A,TRUE,"GENERAL";"TAB3",#N/A,TRUE,"GENERAL";"TAB4",#N/A,TRUE,"GENERAL";"TAB5",#N/A,TRUE,"GENERAL"}</definedName>
    <definedName name="euyt" localSheetId="0" hidden="1">{"TAB1",#N/A,TRUE,"GENERAL";"TAB2",#N/A,TRUE,"GENERAL";"TAB3",#N/A,TRUE,"GENERAL";"TAB4",#N/A,TRUE,"GENERAL";"TAB5",#N/A,TRUE,"GENERAL"}</definedName>
    <definedName name="euyt" localSheetId="4" hidden="1">{"TAB1",#N/A,TRUE,"GENERAL";"TAB2",#N/A,TRUE,"GENERAL";"TAB3",#N/A,TRUE,"GENERAL";"TAB4",#N/A,TRUE,"GENERAL";"TAB5",#N/A,TRUE,"GENERAL"}</definedName>
    <definedName name="euyt" hidden="1">{"TAB1",#N/A,TRUE,"GENERAL";"TAB2",#N/A,TRUE,"GENERAL";"TAB3",#N/A,TRUE,"GENERAL";"TAB4",#N/A,TRUE,"GENERAL";"TAB5",#N/A,TRUE,"GENERAL"}</definedName>
    <definedName name="ev.Calculation" hidden="1">-4135</definedName>
    <definedName name="ev.Initialized" hidden="1">FALSE</definedName>
    <definedName name="EW" localSheetId="2">#REF!</definedName>
    <definedName name="EW" localSheetId="0">#REF!</definedName>
    <definedName name="EW" localSheetId="4">#REF!</definedName>
    <definedName name="EW">#REF!</definedName>
    <definedName name="ewafsd" localSheetId="2">[57]Validaciones!#REF!</definedName>
    <definedName name="ewafsd" localSheetId="0">[57]Validaciones!#REF!</definedName>
    <definedName name="ewafsd" localSheetId="4">[57]Validaciones!#REF!</definedName>
    <definedName name="ewafsd">[57]Validaciones!#REF!</definedName>
    <definedName name="ewasd" localSheetId="2">[57]Validaciones!#REF!</definedName>
    <definedName name="ewasd" localSheetId="0">[57]Validaciones!#REF!</definedName>
    <definedName name="ewasd" localSheetId="4">[57]Validaciones!#REF!</definedName>
    <definedName name="ewasd">[57]Validaciones!#REF!</definedName>
    <definedName name="ewegt" localSheetId="2" hidden="1">{"TAB1",#N/A,TRUE,"GENERAL";"TAB2",#N/A,TRUE,"GENERAL";"TAB3",#N/A,TRUE,"GENERAL";"TAB4",#N/A,TRUE,"GENERAL";"TAB5",#N/A,TRUE,"GENERAL"}</definedName>
    <definedName name="ewegt" localSheetId="0" hidden="1">{"TAB1",#N/A,TRUE,"GENERAL";"TAB2",#N/A,TRUE,"GENERAL";"TAB3",#N/A,TRUE,"GENERAL";"TAB4",#N/A,TRUE,"GENERAL";"TAB5",#N/A,TRUE,"GENERAL"}</definedName>
    <definedName name="ewegt" localSheetId="4" hidden="1">{"TAB1",#N/A,TRUE,"GENERAL";"TAB2",#N/A,TRUE,"GENERAL";"TAB3",#N/A,TRUE,"GENERAL";"TAB4",#N/A,TRUE,"GENERAL";"TAB5",#N/A,TRUE,"GENERAL"}</definedName>
    <definedName name="ewegt" hidden="1">{"TAB1",#N/A,TRUE,"GENERAL";"TAB2",#N/A,TRUE,"GENERAL";"TAB3",#N/A,TRUE,"GENERAL";"TAB4",#N/A,TRUE,"GENERAL";"TAB5",#N/A,TRUE,"GENERAL"}</definedName>
    <definedName name="EWEWE" localSheetId="0">[6]!absc</definedName>
    <definedName name="EWEWE" localSheetId="4">[6]!absc</definedName>
    <definedName name="EWEWE">[6]!absc</definedName>
    <definedName name="EWEWR" localSheetId="0">[83]!absc</definedName>
    <definedName name="EWEWR" localSheetId="4">[83]!absc</definedName>
    <definedName name="EWEWR">[83]!absc</definedName>
    <definedName name="ewfewfg" localSheetId="2" hidden="1">{"TAB1",#N/A,TRUE,"GENERAL";"TAB2",#N/A,TRUE,"GENERAL";"TAB3",#N/A,TRUE,"GENERAL";"TAB4",#N/A,TRUE,"GENERAL";"TAB5",#N/A,TRUE,"GENERAL"}</definedName>
    <definedName name="ewfewfg" localSheetId="0" hidden="1">{"TAB1",#N/A,TRUE,"GENERAL";"TAB2",#N/A,TRUE,"GENERAL";"TAB3",#N/A,TRUE,"GENERAL";"TAB4",#N/A,TRUE,"GENERAL";"TAB5",#N/A,TRUE,"GENERAL"}</definedName>
    <definedName name="ewfewfg" localSheetId="4" hidden="1">{"TAB1",#N/A,TRUE,"GENERAL";"TAB2",#N/A,TRUE,"GENERAL";"TAB3",#N/A,TRUE,"GENERAL";"TAB4",#N/A,TRUE,"GENERAL";"TAB5",#N/A,TRUE,"GENERAL"}</definedName>
    <definedName name="ewfewfg" hidden="1">{"TAB1",#N/A,TRUE,"GENERAL";"TAB2",#N/A,TRUE,"GENERAL";"TAB3",#N/A,TRUE,"GENERAL";"TAB4",#N/A,TRUE,"GENERAL";"TAB5",#N/A,TRUE,"GENERAL"}</definedName>
    <definedName name="ewre" localSheetId="2" hidden="1">{"TAB1",#N/A,TRUE,"GENERAL";"TAB2",#N/A,TRUE,"GENERAL";"TAB3",#N/A,TRUE,"GENERAL";"TAB4",#N/A,TRUE,"GENERAL";"TAB5",#N/A,TRUE,"GENERAL"}</definedName>
    <definedName name="ewre" localSheetId="0" hidden="1">{"TAB1",#N/A,TRUE,"GENERAL";"TAB2",#N/A,TRUE,"GENERAL";"TAB3",#N/A,TRUE,"GENERAL";"TAB4",#N/A,TRUE,"GENERAL";"TAB5",#N/A,TRUE,"GENERAL"}</definedName>
    <definedName name="ewre" localSheetId="4" hidden="1">{"TAB1",#N/A,TRUE,"GENERAL";"TAB2",#N/A,TRUE,"GENERAL";"TAB3",#N/A,TRUE,"GENERAL";"TAB4",#N/A,TRUE,"GENERAL";"TAB5",#N/A,TRUE,"GENERAL"}</definedName>
    <definedName name="ewre" hidden="1">{"TAB1",#N/A,TRUE,"GENERAL";"TAB2",#N/A,TRUE,"GENERAL";"TAB3",#N/A,TRUE,"GENERAL";"TAB4",#N/A,TRUE,"GENERAL";"TAB5",#N/A,TRUE,"GENERAL"}</definedName>
    <definedName name="ewrewf" localSheetId="2" hidden="1">{"TAB1",#N/A,TRUE,"GENERAL";"TAB2",#N/A,TRUE,"GENERAL";"TAB3",#N/A,TRUE,"GENERAL";"TAB4",#N/A,TRUE,"GENERAL";"TAB5",#N/A,TRUE,"GENERAL"}</definedName>
    <definedName name="ewrewf" localSheetId="0" hidden="1">{"TAB1",#N/A,TRUE,"GENERAL";"TAB2",#N/A,TRUE,"GENERAL";"TAB3",#N/A,TRUE,"GENERAL";"TAB4",#N/A,TRUE,"GENERAL";"TAB5",#N/A,TRUE,"GENERAL"}</definedName>
    <definedName name="ewrewf" localSheetId="4" hidden="1">{"TAB1",#N/A,TRUE,"GENERAL";"TAB2",#N/A,TRUE,"GENERAL";"TAB3",#N/A,TRUE,"GENERAL";"TAB4",#N/A,TRUE,"GENERAL";"TAB5",#N/A,TRUE,"GENERAL"}</definedName>
    <definedName name="ewrewf" hidden="1">{"TAB1",#N/A,TRUE,"GENERAL";"TAB2",#N/A,TRUE,"GENERAL";"TAB3",#N/A,TRUE,"GENERAL";"TAB4",#N/A,TRUE,"GENERAL";"TAB5",#N/A,TRUE,"GENERAL"}</definedName>
    <definedName name="ewrr" localSheetId="2" hidden="1">{"TAB1",#N/A,TRUE,"GENERAL";"TAB2",#N/A,TRUE,"GENERAL";"TAB3",#N/A,TRUE,"GENERAL";"TAB4",#N/A,TRUE,"GENERAL";"TAB5",#N/A,TRUE,"GENERAL"}</definedName>
    <definedName name="ewrr" localSheetId="0" hidden="1">{"TAB1",#N/A,TRUE,"GENERAL";"TAB2",#N/A,TRUE,"GENERAL";"TAB3",#N/A,TRUE,"GENERAL";"TAB4",#N/A,TRUE,"GENERAL";"TAB5",#N/A,TRUE,"GENERAL"}</definedName>
    <definedName name="ewrr" localSheetId="4" hidden="1">{"TAB1",#N/A,TRUE,"GENERAL";"TAB2",#N/A,TRUE,"GENERAL";"TAB3",#N/A,TRUE,"GENERAL";"TAB4",#N/A,TRUE,"GENERAL";"TAB5",#N/A,TRUE,"GENERAL"}</definedName>
    <definedName name="ewrr" hidden="1">{"TAB1",#N/A,TRUE,"GENERAL";"TAB2",#N/A,TRUE,"GENERAL";"TAB3",#N/A,TRUE,"GENERAL";"TAB4",#N/A,TRUE,"GENERAL";"TAB5",#N/A,TRUE,"GENERAL"}</definedName>
    <definedName name="EWRSDFERTERERE" localSheetId="2">#REF!</definedName>
    <definedName name="EWRSDFERTERERE" localSheetId="0">#REF!</definedName>
    <definedName name="EWRSDFERTERERE" localSheetId="4">#REF!</definedName>
    <definedName name="EWRSDFERTERERE">#REF!</definedName>
    <definedName name="ewrt" localSheetId="2" hidden="1">{"TAB1",#N/A,TRUE,"GENERAL";"TAB2",#N/A,TRUE,"GENERAL";"TAB3",#N/A,TRUE,"GENERAL";"TAB4",#N/A,TRUE,"GENERAL";"TAB5",#N/A,TRUE,"GENERAL"}</definedName>
    <definedName name="ewrt" localSheetId="0" hidden="1">{"TAB1",#N/A,TRUE,"GENERAL";"TAB2",#N/A,TRUE,"GENERAL";"TAB3",#N/A,TRUE,"GENERAL";"TAB4",#N/A,TRUE,"GENERAL";"TAB5",#N/A,TRUE,"GENERAL"}</definedName>
    <definedName name="ewrt" localSheetId="4" hidden="1">{"TAB1",#N/A,TRUE,"GENERAL";"TAB2",#N/A,TRUE,"GENERAL";"TAB3",#N/A,TRUE,"GENERAL";"TAB4",#N/A,TRUE,"GENERAL";"TAB5",#N/A,TRUE,"GENERAL"}</definedName>
    <definedName name="ewrt" hidden="1">{"TAB1",#N/A,TRUE,"GENERAL";"TAB2",#N/A,TRUE,"GENERAL";"TAB3",#N/A,TRUE,"GENERAL";"TAB4",#N/A,TRUE,"GENERAL";"TAB5",#N/A,TRUE,"GENERAL"}</definedName>
    <definedName name="ewrwer" localSheetId="2" hidden="1">{"TAB1",#N/A,TRUE,"GENERAL";"TAB2",#N/A,TRUE,"GENERAL";"TAB3",#N/A,TRUE,"GENERAL";"TAB4",#N/A,TRUE,"GENERAL";"TAB5",#N/A,TRUE,"GENERAL"}</definedName>
    <definedName name="ewrwer" localSheetId="0" hidden="1">{"TAB1",#N/A,TRUE,"GENERAL";"TAB2",#N/A,TRUE,"GENERAL";"TAB3",#N/A,TRUE,"GENERAL";"TAB4",#N/A,TRUE,"GENERAL";"TAB5",#N/A,TRUE,"GENERAL"}</definedName>
    <definedName name="ewrwer" localSheetId="4" hidden="1">{"TAB1",#N/A,TRUE,"GENERAL";"TAB2",#N/A,TRUE,"GENERAL";"TAB3",#N/A,TRUE,"GENERAL";"TAB4",#N/A,TRUE,"GENERAL";"TAB5",#N/A,TRUE,"GENERAL"}</definedName>
    <definedName name="ewrwer" hidden="1">{"TAB1",#N/A,TRUE,"GENERAL";"TAB2",#N/A,TRUE,"GENERAL";"TAB3",#N/A,TRUE,"GENERAL";"TAB4",#N/A,TRUE,"GENERAL";"TAB5",#N/A,TRUE,"GENERAL"}</definedName>
    <definedName name="EWRWR" localSheetId="0">[50]!absc</definedName>
    <definedName name="EWRWR" localSheetId="4">[50]!absc</definedName>
    <definedName name="EWRWR">[50]!absc</definedName>
    <definedName name="EXC" localSheetId="2">#REF!</definedName>
    <definedName name="EXC" localSheetId="0">#REF!</definedName>
    <definedName name="EXC" localSheetId="4">#REF!</definedName>
    <definedName name="EXC">#REF!</definedName>
    <definedName name="EXC.POZ" localSheetId="2">#REF!</definedName>
    <definedName name="EXC.POZ" localSheetId="0">#REF!</definedName>
    <definedName name="EXC.POZ" localSheetId="4">#REF!</definedName>
    <definedName name="EXC.POZ">#REF!</definedName>
    <definedName name="EXC.ZAN" localSheetId="2">#REF!</definedName>
    <definedName name="EXC.ZAN" localSheetId="0">#REF!</definedName>
    <definedName name="EXC.ZAN" localSheetId="4">#REF!</definedName>
    <definedName name="EXC.ZAN">#REF!</definedName>
    <definedName name="excavaconglomerado" localSheetId="2">#REF!</definedName>
    <definedName name="excavaconglomerado" localSheetId="0">#REF!</definedName>
    <definedName name="excavaconglomerado" localSheetId="4">#REF!</definedName>
    <definedName name="excavaconglomerado">#REF!</definedName>
    <definedName name="EXCAVAMANOV" localSheetId="2">#REF!</definedName>
    <definedName name="EXCAVAMANOV" localSheetId="0">#REF!</definedName>
    <definedName name="EXCAVAMANOV" localSheetId="4">#REF!</definedName>
    <definedName name="EXCAVAMANOV">#REF!</definedName>
    <definedName name="EXCAVAMAQUINAV" localSheetId="2">#REF!</definedName>
    <definedName name="EXCAVAMAQUINAV" localSheetId="0">#REF!</definedName>
    <definedName name="EXCAVAMAQUINAV" localSheetId="4">#REF!</definedName>
    <definedName name="EXCAVAMAQUINAV">#REF!</definedName>
    <definedName name="EXCAVATIERRA" localSheetId="2">#REF!</definedName>
    <definedName name="EXCAVATIERRA" localSheetId="0">#REF!</definedName>
    <definedName name="EXCAVATIERRA" localSheetId="4">#REF!</definedName>
    <definedName name="EXCAVATIERRA">#REF!</definedName>
    <definedName name="exCEL" localSheetId="2">#REF!</definedName>
    <definedName name="exCEL" localSheetId="0">#REF!</definedName>
    <definedName name="exCEL" localSheetId="4">#REF!</definedName>
    <definedName name="exCEL">#REF!</definedName>
    <definedName name="Excel_BuiltIn__FilterDatabase_2">'[190]Presup Av 1o de mayo con 73a '!$A$17:$N$110</definedName>
    <definedName name="Excel_BuiltIn_Print_Area_1" localSheetId="2">#REF!</definedName>
    <definedName name="Excel_BuiltIn_Print_Area_1" localSheetId="0">#REF!</definedName>
    <definedName name="Excel_BuiltIn_Print_Area_1" localSheetId="4">#REF!</definedName>
    <definedName name="Excel_BuiltIn_Print_Area_1">#REF!</definedName>
    <definedName name="Excel_BuiltIn_Print_Area_1_1" localSheetId="2">#REF!</definedName>
    <definedName name="Excel_BuiltIn_Print_Area_1_1" localSheetId="0">#REF!</definedName>
    <definedName name="Excel_BuiltIn_Print_Area_1_1" localSheetId="4">#REF!</definedName>
    <definedName name="Excel_BuiltIn_Print_Area_1_1">#REF!</definedName>
    <definedName name="Excel_BuiltIn_Print_Area_1_1_1" localSheetId="2">#REF!</definedName>
    <definedName name="Excel_BuiltIn_Print_Area_1_1_1" localSheetId="0">#REF!</definedName>
    <definedName name="Excel_BuiltIn_Print_Area_1_1_1" localSheetId="4">#REF!</definedName>
    <definedName name="Excel_BuiltIn_Print_Area_1_1_1">#REF!</definedName>
    <definedName name="Excel_BuiltIn_Print_Area_1_1_1_1" localSheetId="2">#REF!</definedName>
    <definedName name="Excel_BuiltIn_Print_Area_1_1_1_1" localSheetId="0">#REF!</definedName>
    <definedName name="Excel_BuiltIn_Print_Area_1_1_1_1" localSheetId="4">#REF!</definedName>
    <definedName name="Excel_BuiltIn_Print_Area_1_1_1_1">#REF!</definedName>
    <definedName name="Excel_BuiltIn_Print_Area_1_1_1_1_1" localSheetId="2">#REF!</definedName>
    <definedName name="Excel_BuiltIn_Print_Area_1_1_1_1_1" localSheetId="0">#REF!</definedName>
    <definedName name="Excel_BuiltIn_Print_Area_1_1_1_1_1" localSheetId="4">#REF!</definedName>
    <definedName name="Excel_BuiltIn_Print_Area_1_1_1_1_1">#REF!</definedName>
    <definedName name="Excel_BuiltIn_Print_Area_1_1_1_1_1_1" localSheetId="2">#REF!</definedName>
    <definedName name="Excel_BuiltIn_Print_Area_1_1_1_1_1_1" localSheetId="0">#REF!</definedName>
    <definedName name="Excel_BuiltIn_Print_Area_1_1_1_1_1_1" localSheetId="4">#REF!</definedName>
    <definedName name="Excel_BuiltIn_Print_Area_1_1_1_1_1_1">#REF!</definedName>
    <definedName name="Excel_BuiltIn_Print_Area_2" localSheetId="2">#REF!</definedName>
    <definedName name="Excel_BuiltIn_Print_Area_2" localSheetId="0">#REF!</definedName>
    <definedName name="Excel_BuiltIn_Print_Area_2">#REF!</definedName>
    <definedName name="Excel_BuiltIn_Print_Area_3" localSheetId="2">#REF!</definedName>
    <definedName name="Excel_BuiltIn_Print_Area_3" localSheetId="0">#REF!</definedName>
    <definedName name="Excel_BuiltIn_Print_Area_3" localSheetId="4">#REF!</definedName>
    <definedName name="Excel_BuiltIn_Print_Area_3">#REF!</definedName>
    <definedName name="Excel_BuiltIn_Print_Area_3_X" localSheetId="2">#REF!</definedName>
    <definedName name="Excel_BuiltIn_Print_Area_3_X" localSheetId="0">#REF!</definedName>
    <definedName name="Excel_BuiltIn_Print_Area_3_X" localSheetId="4">#REF!</definedName>
    <definedName name="Excel_BuiltIn_Print_Area_3_X">#REF!</definedName>
    <definedName name="Excel_BuiltIn_Print_Area_7" localSheetId="2">#REF!</definedName>
    <definedName name="Excel_BuiltIn_Print_Area_7" localSheetId="0">#REF!</definedName>
    <definedName name="Excel_BuiltIn_Print_Area_7" localSheetId="4">#REF!</definedName>
    <definedName name="Excel_BuiltIn_Print_Area_7">#REF!</definedName>
    <definedName name="Excel_BuiltIn_Print_Titles_1" localSheetId="2">#REF!</definedName>
    <definedName name="Excel_BuiltIn_Print_Titles_1" localSheetId="0">#REF!</definedName>
    <definedName name="Excel_BuiltIn_Print_Titles_1" localSheetId="4">#REF!</definedName>
    <definedName name="Excel_BuiltIn_Print_Titles_1">#REF!</definedName>
    <definedName name="Excel_BuiltIn_Print_Titles_1_1" localSheetId="2">#REF!</definedName>
    <definedName name="Excel_BuiltIn_Print_Titles_1_1" localSheetId="0">#REF!</definedName>
    <definedName name="Excel_BuiltIn_Print_Titles_1_1" localSheetId="4">#REF!</definedName>
    <definedName name="Excel_BuiltIn_Print_Titles_1_1">#REF!</definedName>
    <definedName name="Excel_BuiltIn_Print_Titles_1_1_1" localSheetId="2">#REF!</definedName>
    <definedName name="Excel_BuiltIn_Print_Titles_1_1_1" localSheetId="0">#REF!</definedName>
    <definedName name="Excel_BuiltIn_Print_Titles_1_1_1" localSheetId="4">#REF!</definedName>
    <definedName name="Excel_BuiltIn_Print_Titles_1_1_1">#REF!</definedName>
    <definedName name="Excel_BuiltIn_Print_Titles_1_1_1_1" localSheetId="2">#REF!</definedName>
    <definedName name="Excel_BuiltIn_Print_Titles_1_1_1_1" localSheetId="0">#REF!</definedName>
    <definedName name="Excel_BuiltIn_Print_Titles_1_1_1_1" localSheetId="4">#REF!</definedName>
    <definedName name="Excel_BuiltIn_Print_Titles_1_1_1_1">#REF!</definedName>
    <definedName name="Excel_BuiltIn_Print_Titles_10" localSheetId="2">[150]SKJ452!#REF!</definedName>
    <definedName name="Excel_BuiltIn_Print_Titles_10" localSheetId="0">[150]SKJ452!#REF!</definedName>
    <definedName name="Excel_BuiltIn_Print_Titles_10" localSheetId="4">[150]SKJ452!#REF!</definedName>
    <definedName name="Excel_BuiltIn_Print_Titles_10">[150]SKJ452!#REF!</definedName>
    <definedName name="Excel_BuiltIn_Print_Titles_11" localSheetId="2">[150]ITA878!#REF!</definedName>
    <definedName name="Excel_BuiltIn_Print_Titles_11" localSheetId="0">[150]ITA878!#REF!</definedName>
    <definedName name="Excel_BuiltIn_Print_Titles_11" localSheetId="4">[150]ITA878!#REF!</definedName>
    <definedName name="Excel_BuiltIn_Print_Titles_11">[150]ITA878!#REF!</definedName>
    <definedName name="Excel_BuiltIn_Print_Titles_12" localSheetId="2">'[150]AEA-944'!#REF!</definedName>
    <definedName name="Excel_BuiltIn_Print_Titles_12" localSheetId="0">'[150]AEA-944'!#REF!</definedName>
    <definedName name="Excel_BuiltIn_Print_Titles_12" localSheetId="4">'[150]AEA-944'!#REF!</definedName>
    <definedName name="Excel_BuiltIn_Print_Titles_12">'[150]AEA-944'!#REF!</definedName>
    <definedName name="Excel_BuiltIn_Print_Titles_13" localSheetId="2">'[150]DUB-823'!#REF!</definedName>
    <definedName name="Excel_BuiltIn_Print_Titles_13" localSheetId="0">'[150]DUB-823'!#REF!</definedName>
    <definedName name="Excel_BuiltIn_Print_Titles_13" localSheetId="4">'[150]DUB-823'!#REF!</definedName>
    <definedName name="Excel_BuiltIn_Print_Titles_13">'[150]DUB-823'!#REF!</definedName>
    <definedName name="Excel_BuiltIn_Print_Titles_14" localSheetId="2">'[150]GPI 526'!#REF!</definedName>
    <definedName name="Excel_BuiltIn_Print_Titles_14" localSheetId="0">'[150]GPI 526'!#REF!</definedName>
    <definedName name="Excel_BuiltIn_Print_Titles_14" localSheetId="4">'[150]GPI 526'!#REF!</definedName>
    <definedName name="Excel_BuiltIn_Print_Titles_14">'[150]GPI 526'!#REF!</definedName>
    <definedName name="Excel_BuiltIn_Print_Titles_15" localSheetId="2">#REF!</definedName>
    <definedName name="Excel_BuiltIn_Print_Titles_15" localSheetId="0">#REF!</definedName>
    <definedName name="Excel_BuiltIn_Print_Titles_15" localSheetId="4">#REF!</definedName>
    <definedName name="Excel_BuiltIn_Print_Titles_15">#REF!</definedName>
    <definedName name="Excel_BuiltIn_Print_Titles_16" localSheetId="2">#REF!</definedName>
    <definedName name="Excel_BuiltIn_Print_Titles_16" localSheetId="0">#REF!</definedName>
    <definedName name="Excel_BuiltIn_Print_Titles_16" localSheetId="4">#REF!</definedName>
    <definedName name="Excel_BuiltIn_Print_Titles_16">#REF!</definedName>
    <definedName name="Excel_BuiltIn_Print_Titles_17" localSheetId="2">#REF!</definedName>
    <definedName name="Excel_BuiltIn_Print_Titles_17" localSheetId="0">#REF!</definedName>
    <definedName name="Excel_BuiltIn_Print_Titles_17" localSheetId="4">#REF!</definedName>
    <definedName name="Excel_BuiltIn_Print_Titles_17">#REF!</definedName>
    <definedName name="Excel_BuiltIn_Print_Titles_18" localSheetId="2">#REF!</definedName>
    <definedName name="Excel_BuiltIn_Print_Titles_18" localSheetId="0">#REF!</definedName>
    <definedName name="Excel_BuiltIn_Print_Titles_18" localSheetId="4">#REF!</definedName>
    <definedName name="Excel_BuiltIn_Print_Titles_18">#REF!</definedName>
    <definedName name="Excel_BuiltIn_Print_Titles_19" localSheetId="2">[150]XXJ617!#REF!</definedName>
    <definedName name="Excel_BuiltIn_Print_Titles_19" localSheetId="0">[150]XXJ617!#REF!</definedName>
    <definedName name="Excel_BuiltIn_Print_Titles_19" localSheetId="4">[150]XXJ617!#REF!</definedName>
    <definedName name="Excel_BuiltIn_Print_Titles_19">[150]XXJ617!#REF!</definedName>
    <definedName name="Excel_BuiltIn_Print_Titles_2" localSheetId="2">#REF!</definedName>
    <definedName name="Excel_BuiltIn_Print_Titles_2" localSheetId="0">#REF!</definedName>
    <definedName name="Excel_BuiltIn_Print_Titles_2">#REF!</definedName>
    <definedName name="Excel_BuiltIn_Print_Titles_20" localSheetId="2">#REF!</definedName>
    <definedName name="Excel_BuiltIn_Print_Titles_20" localSheetId="0">#REF!</definedName>
    <definedName name="Excel_BuiltIn_Print_Titles_20" localSheetId="4">#REF!</definedName>
    <definedName name="Excel_BuiltIn_Print_Titles_20">#REF!</definedName>
    <definedName name="Excel_BuiltIn_Print_Titles_21" localSheetId="2">[150]SNG_855!#REF!</definedName>
    <definedName name="Excel_BuiltIn_Print_Titles_21" localSheetId="0">[150]SNG_855!#REF!</definedName>
    <definedName name="Excel_BuiltIn_Print_Titles_21" localSheetId="4">[150]SNG_855!#REF!</definedName>
    <definedName name="Excel_BuiltIn_Print_Titles_21">[150]SNG_855!#REF!</definedName>
    <definedName name="Excel_BuiltIn_Print_Titles_23" localSheetId="2">#REF!</definedName>
    <definedName name="Excel_BuiltIn_Print_Titles_23" localSheetId="0">#REF!</definedName>
    <definedName name="Excel_BuiltIn_Print_Titles_23" localSheetId="4">#REF!</definedName>
    <definedName name="Excel_BuiltIn_Print_Titles_23">#REF!</definedName>
    <definedName name="Excel_BuiltIn_Print_Titles_3" localSheetId="2">#REF!</definedName>
    <definedName name="Excel_BuiltIn_Print_Titles_3" localSheetId="0">#REF!</definedName>
    <definedName name="Excel_BuiltIn_Print_Titles_3" localSheetId="4">#REF!</definedName>
    <definedName name="Excel_BuiltIn_Print_Titles_3">'[191]COSTOS OFICINA'!#REF!</definedName>
    <definedName name="Excel_BuiltIn_Print_Titles_4" localSheetId="2">'[191]COSTOS CAMPAMENTO'!#REF!</definedName>
    <definedName name="Excel_BuiltIn_Print_Titles_4" localSheetId="0">'[191]COSTOS CAMPAMENTO'!#REF!</definedName>
    <definedName name="Excel_BuiltIn_Print_Titles_4" localSheetId="4">'[191]COSTOS CAMPAMENTO'!#REF!</definedName>
    <definedName name="Excel_BuiltIn_Print_Titles_4">'[191]COSTOS CAMPAMENTO'!#REF!</definedName>
    <definedName name="Excel_BuiltIn_Print_Titles_5" localSheetId="2">'[150]VEA 374'!#REF!</definedName>
    <definedName name="Excel_BuiltIn_Print_Titles_5" localSheetId="0">'[150]VEA 374'!#REF!</definedName>
    <definedName name="Excel_BuiltIn_Print_Titles_5" localSheetId="4">'[150]VEA 374'!#REF!</definedName>
    <definedName name="Excel_BuiltIn_Print_Titles_5">'[150]VEA 374'!#REF!</definedName>
    <definedName name="Excel_BuiltIn_Print_Titles_5_XX" localSheetId="2">'[150]VEA 374'!#REF!</definedName>
    <definedName name="Excel_BuiltIn_Print_Titles_5_XX" localSheetId="0">'[150]VEA 374'!#REF!</definedName>
    <definedName name="Excel_BuiltIn_Print_Titles_5_XX" localSheetId="4">'[150]VEA 374'!#REF!</definedName>
    <definedName name="Excel_BuiltIn_Print_Titles_5_XX">'[150]VEA 374'!#REF!</definedName>
    <definedName name="Excel_BuiltIn_Print_Titles_59">'[192]ACERO 60'!#REF!</definedName>
    <definedName name="Excel_BuiltIn_Print_Titles_6" localSheetId="2">#REF!</definedName>
    <definedName name="Excel_BuiltIn_Print_Titles_6" localSheetId="0">#REF!</definedName>
    <definedName name="Excel_BuiltIn_Print_Titles_6" localSheetId="4">#REF!</definedName>
    <definedName name="Excel_BuiltIn_Print_Titles_6">#REF!</definedName>
    <definedName name="Excel_BuiltIn_Print_Titles_60" localSheetId="2">'[192]ACERO 37'!#REF!</definedName>
    <definedName name="Excel_BuiltIn_Print_Titles_60" localSheetId="0">'[192]ACERO 37'!#REF!</definedName>
    <definedName name="Excel_BuiltIn_Print_Titles_60">'[192]ACERO 37'!#REF!</definedName>
    <definedName name="Excel_BuiltIn_Print_Titles_7" localSheetId="2">[150]HFB024!#REF!</definedName>
    <definedName name="Excel_BuiltIn_Print_Titles_7" localSheetId="0">[150]HFB024!#REF!</definedName>
    <definedName name="Excel_BuiltIn_Print_Titles_7" localSheetId="4">[150]HFB024!#REF!</definedName>
    <definedName name="Excel_BuiltIn_Print_Titles_7">[150]HFB024!#REF!</definedName>
    <definedName name="Excel_BuiltIn_Print_Titles_8" localSheetId="2">#REF!</definedName>
    <definedName name="Excel_BuiltIn_Print_Titles_8" localSheetId="0">#REF!</definedName>
    <definedName name="Excel_BuiltIn_Print_Titles_8" localSheetId="4">#REF!</definedName>
    <definedName name="Excel_BuiltIn_Print_Titles_8">#REF!</definedName>
    <definedName name="Excel_BuiltIn_Print_Titles_9" localSheetId="2">[150]PAJ825!#REF!</definedName>
    <definedName name="Excel_BuiltIn_Print_Titles_9" localSheetId="0">[150]PAJ825!#REF!</definedName>
    <definedName name="Excel_BuiltIn_Print_Titles_9" localSheetId="4">[150]PAJ825!#REF!</definedName>
    <definedName name="Excel_BuiltIn_Print_Titles_9">[150]PAJ825!#REF!</definedName>
    <definedName name="EXCROC" localSheetId="2">'[193]Análisis de precios'!$H$52</definedName>
    <definedName name="EXCROC" localSheetId="0">'[193]Análisis de precios'!$H$52</definedName>
    <definedName name="EXCROC" localSheetId="4">'[193]Análisis de precios'!$H$52</definedName>
    <definedName name="EXCROC" localSheetId="5">'[193]Análisis de precios'!$H$52</definedName>
    <definedName name="EXCROC">#REF!</definedName>
    <definedName name="Experiencia1">#REF!</definedName>
    <definedName name="Experiencia2">#REF!</definedName>
    <definedName name="Experiencia3">#REF!</definedName>
    <definedName name="EXPL" localSheetId="2">#REF!</definedName>
    <definedName name="EXPL" localSheetId="0">#REF!</definedName>
    <definedName name="EXPL" localSheetId="4">#REF!</definedName>
    <definedName name="EXPL">#REF!</definedName>
    <definedName name="ExRateAus">[194]ProjectParameters!$G$18</definedName>
    <definedName name="ExRateCountry">[194]ProjectParameters!$B$18:$B$22</definedName>
    <definedName name="ExRates">[194]ProjectParameters!$G$18:$G$22</definedName>
    <definedName name="EXTRA">[16]DATBAND!$D$3:$D$549</definedName>
    <definedName name="Extra_Pay" localSheetId="2">#REF!</definedName>
    <definedName name="Extra_Pay" localSheetId="0">#REF!</definedName>
    <definedName name="Extra_Pay" localSheetId="4">#REF!</definedName>
    <definedName name="Extra_Pay">#REF!</definedName>
    <definedName name="Extracción_IM" localSheetId="2">#REF!</definedName>
    <definedName name="Extracción_IM" localSheetId="0">#REF!</definedName>
    <definedName name="Extracción_IM">#REF!</definedName>
    <definedName name="Extract" localSheetId="2">#REF!</definedName>
    <definedName name="Extract" localSheetId="0">#REF!</definedName>
    <definedName name="Extract">#REF!</definedName>
    <definedName name="Extractor_120v_de_10" localSheetId="2">#REF!</definedName>
    <definedName name="Extractor_120v_de_10" localSheetId="0">#REF!</definedName>
    <definedName name="Extractor_120v_de_10">#REF!</definedName>
    <definedName name="Extractor_120v_de_10_11" localSheetId="2">#REF!</definedName>
    <definedName name="Extractor_120v_de_10_11" localSheetId="0">#REF!</definedName>
    <definedName name="Extractor_120v_de_10_11">#REF!</definedName>
    <definedName name="F201.1" localSheetId="2">#REF!</definedName>
    <definedName name="F201.1" localSheetId="0">#REF!</definedName>
    <definedName name="F201.1" localSheetId="4">#REF!</definedName>
    <definedName name="F201.1">#REF!</definedName>
    <definedName name="F201.2" localSheetId="2">#REF!</definedName>
    <definedName name="F201.2" localSheetId="0">#REF!</definedName>
    <definedName name="F201.2" localSheetId="4">#REF!</definedName>
    <definedName name="F201.2">#REF!</definedName>
    <definedName name="F201.3" localSheetId="2">#REF!</definedName>
    <definedName name="F201.3" localSheetId="0">#REF!</definedName>
    <definedName name="F201.3" localSheetId="4">#REF!</definedName>
    <definedName name="F201.3">#REF!</definedName>
    <definedName name="F210.2" localSheetId="2">#REF!</definedName>
    <definedName name="F210.2" localSheetId="0">#REF!</definedName>
    <definedName name="F210.2" localSheetId="4">#REF!</definedName>
    <definedName name="F210.2">#REF!</definedName>
    <definedName name="F210.3" localSheetId="2">#REF!</definedName>
    <definedName name="F210.3" localSheetId="0">#REF!</definedName>
    <definedName name="F210.3" localSheetId="4">#REF!</definedName>
    <definedName name="F210.3">#REF!</definedName>
    <definedName name="F211.1" localSheetId="2">#REF!</definedName>
    <definedName name="F211.1" localSheetId="0">#REF!</definedName>
    <definedName name="F211.1" localSheetId="4">#REF!</definedName>
    <definedName name="F211.1">#REF!</definedName>
    <definedName name="F220.1" localSheetId="2">#REF!</definedName>
    <definedName name="F220.1" localSheetId="0">#REF!</definedName>
    <definedName name="F220.1" localSheetId="4">#REF!</definedName>
    <definedName name="F220.1">#REF!</definedName>
    <definedName name="fa" localSheetId="2">#REF!</definedName>
    <definedName name="fa" localSheetId="0">#REF!</definedName>
    <definedName name="fa" localSheetId="4">#REF!</definedName>
    <definedName name="fa">#REF!</definedName>
    <definedName name="faafa" localSheetId="4">[57]Validaciones!#REF!</definedName>
    <definedName name="faafa">[57]Validaciones!#REF!</definedName>
    <definedName name="FAASFAE" localSheetId="4">[57]Validaciones!#REF!</definedName>
    <definedName name="FAASFAE">[57]Validaciones!#REF!</definedName>
    <definedName name="FABI" localSheetId="2">Scheduled_Payment+Extra_Payment</definedName>
    <definedName name="FABI" localSheetId="0">Scheduled_Payment+Extra_Payment</definedName>
    <definedName name="FABI" localSheetId="4">Scheduled_Payment+Extra_Payment</definedName>
    <definedName name="FABI">Scheduled_Payment+Extra_Payment</definedName>
    <definedName name="FABIAN">#N/A</definedName>
    <definedName name="FACTOR" localSheetId="2">[99]Par_Dise!#REF!</definedName>
    <definedName name="FACTOR" localSheetId="0">[99]Par_Dise!#REF!</definedName>
    <definedName name="FACTOR" localSheetId="4">[195]Par_Dise!#REF!</definedName>
    <definedName name="FACTOR" localSheetId="5">[195]Par_Dise!#REF!</definedName>
    <definedName name="FACTOR">#REF!</definedName>
    <definedName name="factor3" localSheetId="2">#REF!</definedName>
    <definedName name="factor3" localSheetId="0">#REF!</definedName>
    <definedName name="factor3" localSheetId="4">#REF!</definedName>
    <definedName name="factor3">#REF!</definedName>
    <definedName name="FACTOR4" localSheetId="2">#REF!</definedName>
    <definedName name="FACTOR4" localSheetId="0">#REF!</definedName>
    <definedName name="FACTOR4" localSheetId="4">#REF!</definedName>
    <definedName name="FACTOR4">#REF!</definedName>
    <definedName name="FACTOR5" localSheetId="2">#REF!</definedName>
    <definedName name="FACTOR5" localSheetId="0">#REF!</definedName>
    <definedName name="FACTOR5" localSheetId="4">#REF!</definedName>
    <definedName name="FACTOR5">#REF!</definedName>
    <definedName name="FactorCorreccion1" localSheetId="2">#REF!</definedName>
    <definedName name="FactorCorreccion1" localSheetId="0">#REF!</definedName>
    <definedName name="FactorCorreccion1" localSheetId="4">#REF!</definedName>
    <definedName name="FactorCorreccion1">#REF!</definedName>
    <definedName name="FactorCorreccion2" localSheetId="2">#REF!</definedName>
    <definedName name="FactorCorreccion2" localSheetId="0">#REF!</definedName>
    <definedName name="FactorCorreccion2" localSheetId="4">#REF!</definedName>
    <definedName name="FactorCorreccion2">#REF!</definedName>
    <definedName name="FactorCorreccion3" localSheetId="2">#REF!</definedName>
    <definedName name="FactorCorreccion3" localSheetId="0">#REF!</definedName>
    <definedName name="FactorCorreccion3" localSheetId="4">#REF!</definedName>
    <definedName name="FactorCorreccion3">#REF!</definedName>
    <definedName name="FactorCostoPotencia" localSheetId="2">[147]Modelo!#REF!</definedName>
    <definedName name="FactorCostoPotencia" localSheetId="0">[147]Modelo!#REF!</definedName>
    <definedName name="FactorCostoPotencia" localSheetId="4">[147]Modelo!#REF!</definedName>
    <definedName name="FactorCostoPotencia">[147]Modelo!#REF!</definedName>
    <definedName name="FACTORE">#REF!</definedName>
    <definedName name="FACTORH">#REF!</definedName>
    <definedName name="FactorMultFinal" localSheetId="2">#REF!</definedName>
    <definedName name="FactorMultFinal" localSheetId="0">#REF!</definedName>
    <definedName name="FactorMultFinal" localSheetId="4">#REF!</definedName>
    <definedName name="FactorMultFinal">#REF!</definedName>
    <definedName name="FactorMultiplicaCalculado" localSheetId="2">#REF!</definedName>
    <definedName name="FactorMultiplicaCalculado" localSheetId="0">#REF!</definedName>
    <definedName name="FactorMultiplicaCalculado" localSheetId="4">#REF!</definedName>
    <definedName name="FactorMultiplicaCalculado">#REF!</definedName>
    <definedName name="factura">[51]SUAZA2!$A$1:$J$13</definedName>
    <definedName name="FACTURADO" localSheetId="2">'[196]Itemes Renovación'!#REF!</definedName>
    <definedName name="FACTURADO" localSheetId="0">'[196]Itemes Renovación'!#REF!</definedName>
    <definedName name="FACTURADO" localSheetId="4">'[196]Itemes Renovación'!#REF!</definedName>
    <definedName name="FACTURADO">'[196]Itemes Renovación'!#REF!</definedName>
    <definedName name="faescdsad" localSheetId="2">[57]Validaciones!#REF!</definedName>
    <definedName name="faescdsad" localSheetId="0">[57]Validaciones!#REF!</definedName>
    <definedName name="faescdsad" localSheetId="4">[57]Validaciones!#REF!</definedName>
    <definedName name="faescdsad">[57]Validaciones!#REF!</definedName>
    <definedName name="fafae" localSheetId="2">[57]Validaciones!#REF!</definedName>
    <definedName name="fafae" localSheetId="0">[57]Validaciones!#REF!</definedName>
    <definedName name="fafae" localSheetId="4">[57]Validaciones!#REF!</definedName>
    <definedName name="fafae">[57]Validaciones!#REF!</definedName>
    <definedName name="FALTANTES1" localSheetId="2">'[197]CANT OBRA'!$1:$1048576</definedName>
    <definedName name="FALTANTES1" localSheetId="0">'[197]CANT OBRA'!$1:$1048576</definedName>
    <definedName name="FALTANTES1">'[197]CANT OBRA'!$1:$1048576</definedName>
    <definedName name="fasefd">[57]Validaciones!#REF!</definedName>
    <definedName name="fasfwea">[57]Validaciones!#REF!</definedName>
    <definedName name="fb" localSheetId="2">#REF!</definedName>
    <definedName name="fb" localSheetId="0">#REF!</definedName>
    <definedName name="fb" localSheetId="4">#REF!</definedName>
    <definedName name="fb">#REF!</definedName>
    <definedName name="fbdfb" localSheetId="2">[57]Validaciones!#REF!</definedName>
    <definedName name="fbdfb" localSheetId="0">[57]Validaciones!#REF!</definedName>
    <definedName name="fbdfb" localSheetId="4">[57]Validaciones!#REF!</definedName>
    <definedName name="fbdfb">[57]Validaciones!#REF!</definedName>
    <definedName name="fbrb4" localSheetId="2">[57]Validaciones!#REF!</definedName>
    <definedName name="fbrb4" localSheetId="0">[57]Validaciones!#REF!</definedName>
    <definedName name="fbrb4" localSheetId="4">[57]Validaciones!#REF!</definedName>
    <definedName name="fbrb4">[57]Validaciones!#REF!</definedName>
    <definedName name="fcc" localSheetId="2">#REF!</definedName>
    <definedName name="fcc" localSheetId="0">#REF!</definedName>
    <definedName name="fcc" localSheetId="4">#REF!</definedName>
    <definedName name="fcc">#REF!</definedName>
    <definedName name="fd" localSheetId="2">#REF!</definedName>
    <definedName name="fd" localSheetId="0">#REF!</definedName>
    <definedName name="fd" localSheetId="4">'[122]A. P. U.'!#REF!</definedName>
    <definedName name="fd">'[122]A. P. U.'!#REF!</definedName>
    <definedName name="fd6_4" localSheetId="0">[79]!absc</definedName>
    <definedName name="fd6_4" localSheetId="4">[79]!absc</definedName>
    <definedName name="fd6_4">[79]!absc</definedName>
    <definedName name="fda" localSheetId="2" hidden="1">{"TAB1",#N/A,TRUE,"GENERAL";"TAB2",#N/A,TRUE,"GENERAL";"TAB3",#N/A,TRUE,"GENERAL";"TAB4",#N/A,TRUE,"GENERAL";"TAB5",#N/A,TRUE,"GENERAL"}</definedName>
    <definedName name="fda" localSheetId="0" hidden="1">{"TAB1",#N/A,TRUE,"GENERAL";"TAB2",#N/A,TRUE,"GENERAL";"TAB3",#N/A,TRUE,"GENERAL";"TAB4",#N/A,TRUE,"GENERAL";"TAB5",#N/A,TRUE,"GENERAL"}</definedName>
    <definedName name="fda" localSheetId="4" hidden="1">{"TAB1",#N/A,TRUE,"GENERAL";"TAB2",#N/A,TRUE,"GENERAL";"TAB3",#N/A,TRUE,"GENERAL";"TAB4",#N/A,TRUE,"GENERAL";"TAB5",#N/A,TRUE,"GENERAL"}</definedName>
    <definedName name="fda" hidden="1">{"TAB1",#N/A,TRUE,"GENERAL";"TAB2",#N/A,TRUE,"GENERAL";"TAB3",#N/A,TRUE,"GENERAL";"TAB4",#N/A,TRUE,"GENERAL";"TAB5",#N/A,TRUE,"GENERAL"}</definedName>
    <definedName name="fdadsfa" localSheetId="2" hidden="1">{"PRES REHAB ARM-PER POR ITEMS  KM A KM",#N/A,TRUE,"Rehabilitacion Arm-Per"}</definedName>
    <definedName name="fdadsfa" localSheetId="0" hidden="1">{"PRES REHAB ARM-PER POR ITEMS  KM A KM",#N/A,TRUE,"Rehabilitacion Arm-Per"}</definedName>
    <definedName name="fdadsfa" localSheetId="4" hidden="1">{"PRES REHAB ARM-PER POR ITEMS  KM A KM",#N/A,TRUE,"Rehabilitacion Arm-Per"}</definedName>
    <definedName name="fdadsfa" hidden="1">{"PRES REHAB ARM-PER POR ITEMS  KM A KM",#N/A,TRUE,"Rehabilitacion Arm-Per"}</definedName>
    <definedName name="fdas" localSheetId="2">Scheduled_Payment+Extra_Payment</definedName>
    <definedName name="fdas" localSheetId="0">Scheduled_Payment+Extra_Payment</definedName>
    <definedName name="fdas">Scheduled_Payment+Extra_Payment</definedName>
    <definedName name="fdbjp" localSheetId="2" hidden="1">{"TAB1",#N/A,TRUE,"GENERAL";"TAB2",#N/A,TRUE,"GENERAL";"TAB3",#N/A,TRUE,"GENERAL";"TAB4",#N/A,TRUE,"GENERAL";"TAB5",#N/A,TRUE,"GENERAL"}</definedName>
    <definedName name="fdbjp" localSheetId="0" hidden="1">{"TAB1",#N/A,TRUE,"GENERAL";"TAB2",#N/A,TRUE,"GENERAL";"TAB3",#N/A,TRUE,"GENERAL";"TAB4",#N/A,TRUE,"GENERAL";"TAB5",#N/A,TRUE,"GENERAL"}</definedName>
    <definedName name="fdbjp" localSheetId="4" hidden="1">{"TAB1",#N/A,TRUE,"GENERAL";"TAB2",#N/A,TRUE,"GENERAL";"TAB3",#N/A,TRUE,"GENERAL";"TAB4",#N/A,TRUE,"GENERAL";"TAB5",#N/A,TRUE,"GENERAL"}</definedName>
    <definedName name="fdbjp" hidden="1">{"TAB1",#N/A,TRUE,"GENERAL";"TAB2",#N/A,TRUE,"GENERAL";"TAB3",#N/A,TRUE,"GENERAL";"TAB4",#N/A,TRUE,"GENERAL";"TAB5",#N/A,TRUE,"GENERAL"}</definedName>
    <definedName name="fdf" localSheetId="2" hidden="1">{"TAB1",#N/A,TRUE,"GENERAL";"TAB2",#N/A,TRUE,"GENERAL";"TAB3",#N/A,TRUE,"GENERAL";"TAB4",#N/A,TRUE,"GENERAL";"TAB5",#N/A,TRUE,"GENERAL"}</definedName>
    <definedName name="fdf" localSheetId="0" hidden="1">{"TAB1",#N/A,TRUE,"GENERAL";"TAB2",#N/A,TRUE,"GENERAL";"TAB3",#N/A,TRUE,"GENERAL";"TAB4",#N/A,TRUE,"GENERAL";"TAB5",#N/A,TRUE,"GENERAL"}</definedName>
    <definedName name="fdf" localSheetId="4" hidden="1">{"TAB1",#N/A,TRUE,"GENERAL";"TAB2",#N/A,TRUE,"GENERAL";"TAB3",#N/A,TRUE,"GENERAL";"TAB4",#N/A,TRUE,"GENERAL";"TAB5",#N/A,TRUE,"GENERAL"}</definedName>
    <definedName name="fdf" hidden="1">{"TAB1",#N/A,TRUE,"GENERAL";"TAB2",#N/A,TRUE,"GENERAL";"TAB3",#N/A,TRUE,"GENERAL";"TAB4",#N/A,TRUE,"GENERAL";"TAB5",#N/A,TRUE,"GENERAL"}</definedName>
    <definedName name="FDFGFD" localSheetId="0">[50]!absc</definedName>
    <definedName name="FDFGFD" localSheetId="4">[50]!absc</definedName>
    <definedName name="FDFGFD">[50]!absc</definedName>
    <definedName name="FDFY" localSheetId="0">[6]!absc</definedName>
    <definedName name="FDFY" localSheetId="4">[6]!absc</definedName>
    <definedName name="FDFY">[6]!absc</definedName>
    <definedName name="fdg" localSheetId="2" hidden="1">{"via1",#N/A,TRUE,"general";"via2",#N/A,TRUE,"general";"via3",#N/A,TRUE,"general"}</definedName>
    <definedName name="fdg" localSheetId="0" hidden="1">{"via1",#N/A,TRUE,"general";"via2",#N/A,TRUE,"general";"via3",#N/A,TRUE,"general"}</definedName>
    <definedName name="fdg" localSheetId="4" hidden="1">{"via1",#N/A,TRUE,"general";"via2",#N/A,TRUE,"general";"via3",#N/A,TRUE,"general"}</definedName>
    <definedName name="fdg" hidden="1">{"via1",#N/A,TRUE,"general";"via2",#N/A,TRUE,"general";"via3",#N/A,TRUE,"general"}</definedName>
    <definedName name="FDGD" localSheetId="2" hidden="1">{"TAB1",#N/A,TRUE,"GENERAL";"TAB2",#N/A,TRUE,"GENERAL";"TAB3",#N/A,TRUE,"GENERAL";"TAB4",#N/A,TRUE,"GENERAL";"TAB5",#N/A,TRUE,"GENERAL"}</definedName>
    <definedName name="FDGD" localSheetId="0" hidden="1">{"TAB1",#N/A,TRUE,"GENERAL";"TAB2",#N/A,TRUE,"GENERAL";"TAB3",#N/A,TRUE,"GENERAL";"TAB4",#N/A,TRUE,"GENERAL";"TAB5",#N/A,TRUE,"GENERAL"}</definedName>
    <definedName name="FDGD" localSheetId="4" hidden="1">{"TAB1",#N/A,TRUE,"GENERAL";"TAB2",#N/A,TRUE,"GENERAL";"TAB3",#N/A,TRUE,"GENERAL";"TAB4",#N/A,TRUE,"GENERAL";"TAB5",#N/A,TRUE,"GENERAL"}</definedName>
    <definedName name="FDGD" hidden="1">{"TAB1",#N/A,TRUE,"GENERAL";"TAB2",#N/A,TRUE,"GENERAL";"TAB3",#N/A,TRUE,"GENERAL";"TAB4",#N/A,TRUE,"GENERAL";"TAB5",#N/A,TRUE,"GENERAL"}</definedName>
    <definedName name="FDGFDBBP" localSheetId="2" hidden="1">{"TAB1",#N/A,TRUE,"GENERAL";"TAB2",#N/A,TRUE,"GENERAL";"TAB3",#N/A,TRUE,"GENERAL";"TAB4",#N/A,TRUE,"GENERAL";"TAB5",#N/A,TRUE,"GENERAL"}</definedName>
    <definedName name="FDGFDBBP" localSheetId="0" hidden="1">{"TAB1",#N/A,TRUE,"GENERAL";"TAB2",#N/A,TRUE,"GENERAL";"TAB3",#N/A,TRUE,"GENERAL";"TAB4",#N/A,TRUE,"GENERAL";"TAB5",#N/A,TRUE,"GENERAL"}</definedName>
    <definedName name="FDGFDBBP" localSheetId="4" hidden="1">{"TAB1",#N/A,TRUE,"GENERAL";"TAB2",#N/A,TRUE,"GENERAL";"TAB3",#N/A,TRUE,"GENERAL";"TAB4",#N/A,TRUE,"GENERAL";"TAB5",#N/A,TRUE,"GENERAL"}</definedName>
    <definedName name="FDGFDBBP" hidden="1">{"TAB1",#N/A,TRUE,"GENERAL";"TAB2",#N/A,TRUE,"GENERAL";"TAB3",#N/A,TRUE,"GENERAL";"TAB4",#N/A,TRUE,"GENERAL";"TAB5",#N/A,TRUE,"GENERAL"}</definedName>
    <definedName name="fdgsdg">[57]Validaciones!#REF!</definedName>
    <definedName name="fdh" localSheetId="2" hidden="1">{"TAB1",#N/A,TRUE,"GENERAL";"TAB2",#N/A,TRUE,"GENERAL";"TAB3",#N/A,TRUE,"GENERAL";"TAB4",#N/A,TRUE,"GENERAL";"TAB5",#N/A,TRUE,"GENERAL"}</definedName>
    <definedName name="fdh" localSheetId="0" hidden="1">{"TAB1",#N/A,TRUE,"GENERAL";"TAB2",#N/A,TRUE,"GENERAL";"TAB3",#N/A,TRUE,"GENERAL";"TAB4",#N/A,TRUE,"GENERAL";"TAB5",#N/A,TRUE,"GENERAL"}</definedName>
    <definedName name="fdh" localSheetId="4" hidden="1">{"TAB1",#N/A,TRUE,"GENERAL";"TAB2",#N/A,TRUE,"GENERAL";"TAB3",#N/A,TRUE,"GENERAL";"TAB4",#N/A,TRUE,"GENERAL";"TAB5",#N/A,TRUE,"GENERAL"}</definedName>
    <definedName name="fdh" hidden="1">{"TAB1",#N/A,TRUE,"GENERAL";"TAB2",#N/A,TRUE,"GENERAL";"TAB3",#N/A,TRUE,"GENERAL";"TAB4",#N/A,TRUE,"GENERAL";"TAB5",#N/A,TRUE,"GENERAL"}</definedName>
    <definedName name="FDHG">[57]Validaciones!#REF!</definedName>
    <definedName name="fdhsfui">[57]Validaciones!#REF!</definedName>
    <definedName name="fdsafd" localSheetId="2">#REF!</definedName>
    <definedName name="fdsafd" localSheetId="0">#REF!</definedName>
    <definedName name="fdsafd" localSheetId="4">#REF!</definedName>
    <definedName name="fdsafd">#REF!</definedName>
    <definedName name="fdsf" localSheetId="2" hidden="1">{"TAB1",#N/A,TRUE,"GENERAL";"TAB2",#N/A,TRUE,"GENERAL";"TAB3",#N/A,TRUE,"GENERAL";"TAB4",#N/A,TRUE,"GENERAL";"TAB5",#N/A,TRUE,"GENERAL"}</definedName>
    <definedName name="fdsf" localSheetId="0" hidden="1">{"TAB1",#N/A,TRUE,"GENERAL";"TAB2",#N/A,TRUE,"GENERAL";"TAB3",#N/A,TRUE,"GENERAL";"TAB4",#N/A,TRUE,"GENERAL";"TAB5",#N/A,TRUE,"GENERAL"}</definedName>
    <definedName name="fdsf" localSheetId="4" hidden="1">{"TAB1",#N/A,TRUE,"GENERAL";"TAB2",#N/A,TRUE,"GENERAL";"TAB3",#N/A,TRUE,"GENERAL";"TAB4",#N/A,TRUE,"GENERAL";"TAB5",#N/A,TRUE,"GENERAL"}</definedName>
    <definedName name="fdsf" hidden="1">{"TAB1",#N/A,TRUE,"GENERAL";"TAB2",#N/A,TRUE,"GENERAL";"TAB3",#N/A,TRUE,"GENERAL";"TAB4",#N/A,TRUE,"GENERAL";"TAB5",#N/A,TRUE,"GENERAL"}</definedName>
    <definedName name="fdsfds" localSheetId="2" hidden="1">{"TAB1",#N/A,TRUE,"GENERAL";"TAB2",#N/A,TRUE,"GENERAL";"TAB3",#N/A,TRUE,"GENERAL";"TAB4",#N/A,TRUE,"GENERAL";"TAB5",#N/A,TRUE,"GENERAL"}</definedName>
    <definedName name="fdsfds" localSheetId="0" hidden="1">{"TAB1",#N/A,TRUE,"GENERAL";"TAB2",#N/A,TRUE,"GENERAL";"TAB3",#N/A,TRUE,"GENERAL";"TAB4",#N/A,TRUE,"GENERAL";"TAB5",#N/A,TRUE,"GENERAL"}</definedName>
    <definedName name="fdsfds" localSheetId="4" hidden="1">{"TAB1",#N/A,TRUE,"GENERAL";"TAB2",#N/A,TRUE,"GENERAL";"TAB3",#N/A,TRUE,"GENERAL";"TAB4",#N/A,TRUE,"GENERAL";"TAB5",#N/A,TRUE,"GENERAL"}</definedName>
    <definedName name="fdsfds" hidden="1">{"TAB1",#N/A,TRUE,"GENERAL";"TAB2",#N/A,TRUE,"GENERAL";"TAB3",#N/A,TRUE,"GENERAL";"TAB4",#N/A,TRUE,"GENERAL";"TAB5",#N/A,TRUE,"GENERAL"}</definedName>
    <definedName name="fdsfdsf" localSheetId="2" hidden="1">{"via1",#N/A,TRUE,"general";"via2",#N/A,TRUE,"general";"via3",#N/A,TRUE,"general"}</definedName>
    <definedName name="fdsfdsf" localSheetId="0" hidden="1">{"via1",#N/A,TRUE,"general";"via2",#N/A,TRUE,"general";"via3",#N/A,TRUE,"general"}</definedName>
    <definedName name="fdsfdsf" localSheetId="4" hidden="1">{"via1",#N/A,TRUE,"general";"via2",#N/A,TRUE,"general";"via3",#N/A,TRUE,"general"}</definedName>
    <definedName name="fdsfdsf" hidden="1">{"via1",#N/A,TRUE,"general";"via2",#N/A,TRUE,"general";"via3",#N/A,TRUE,"general"}</definedName>
    <definedName name="fdsgfds" localSheetId="2" hidden="1">{"via1",#N/A,TRUE,"general";"via2",#N/A,TRUE,"general";"via3",#N/A,TRUE,"general"}</definedName>
    <definedName name="fdsgfds" localSheetId="0" hidden="1">{"via1",#N/A,TRUE,"general";"via2",#N/A,TRUE,"general";"via3",#N/A,TRUE,"general"}</definedName>
    <definedName name="fdsgfds" localSheetId="4" hidden="1">{"via1",#N/A,TRUE,"general";"via2",#N/A,TRUE,"general";"via3",#N/A,TRUE,"general"}</definedName>
    <definedName name="fdsgfds" hidden="1">{"via1",#N/A,TRUE,"general";"via2",#N/A,TRUE,"general";"via3",#N/A,TRUE,"general"}</definedName>
    <definedName name="fdsgsdfu" localSheetId="2" hidden="1">{"TAB1",#N/A,TRUE,"GENERAL";"TAB2",#N/A,TRUE,"GENERAL";"TAB3",#N/A,TRUE,"GENERAL";"TAB4",#N/A,TRUE,"GENERAL";"TAB5",#N/A,TRUE,"GENERAL"}</definedName>
    <definedName name="fdsgsdfu" localSheetId="0" hidden="1">{"TAB1",#N/A,TRUE,"GENERAL";"TAB2",#N/A,TRUE,"GENERAL";"TAB3",#N/A,TRUE,"GENERAL";"TAB4",#N/A,TRUE,"GENERAL";"TAB5",#N/A,TRUE,"GENERAL"}</definedName>
    <definedName name="fdsgsdfu" localSheetId="4" hidden="1">{"TAB1",#N/A,TRUE,"GENERAL";"TAB2",#N/A,TRUE,"GENERAL";"TAB3",#N/A,TRUE,"GENERAL";"TAB4",#N/A,TRUE,"GENERAL";"TAB5",#N/A,TRUE,"GENERAL"}</definedName>
    <definedName name="fdsgsdfu" hidden="1">{"TAB1",#N/A,TRUE,"GENERAL";"TAB2",#N/A,TRUE,"GENERAL";"TAB3",#N/A,TRUE,"GENERAL";"TAB4",#N/A,TRUE,"GENERAL";"TAB5",#N/A,TRUE,"GENERAL"}</definedName>
    <definedName name="FDSIO" localSheetId="2" hidden="1">{"TAB1",#N/A,TRUE,"GENERAL";"TAB2",#N/A,TRUE,"GENERAL";"TAB3",#N/A,TRUE,"GENERAL";"TAB4",#N/A,TRUE,"GENERAL";"TAB5",#N/A,TRUE,"GENERAL"}</definedName>
    <definedName name="FDSIO" localSheetId="0" hidden="1">{"TAB1",#N/A,TRUE,"GENERAL";"TAB2",#N/A,TRUE,"GENERAL";"TAB3",#N/A,TRUE,"GENERAL";"TAB4",#N/A,TRUE,"GENERAL";"TAB5",#N/A,TRUE,"GENERAL"}</definedName>
    <definedName name="FDSIO" localSheetId="4" hidden="1">{"TAB1",#N/A,TRUE,"GENERAL";"TAB2",#N/A,TRUE,"GENERAL";"TAB3",#N/A,TRUE,"GENERAL";"TAB4",#N/A,TRUE,"GENERAL";"TAB5",#N/A,TRUE,"GENERAL"}</definedName>
    <definedName name="FDSIO" hidden="1">{"TAB1",#N/A,TRUE,"GENERAL";"TAB2",#N/A,TRUE,"GENERAL";"TAB3",#N/A,TRUE,"GENERAL";"TAB4",#N/A,TRUE,"GENERAL";"TAB5",#N/A,TRUE,"GENERAL"}</definedName>
    <definedName name="fDWD" localSheetId="2">#REF!</definedName>
    <definedName name="fDWD" localSheetId="0">#REF!</definedName>
    <definedName name="fDWD" localSheetId="4">#REF!</definedName>
    <definedName name="fDWD">#REF!</definedName>
    <definedName name="FEB" localSheetId="2">#REF!</definedName>
    <definedName name="FEB" localSheetId="0">#REF!</definedName>
    <definedName name="FEB" localSheetId="4">#REF!</definedName>
    <definedName name="FEB">#REF!</definedName>
    <definedName name="FEC">'[16]DAT NUC'!$B$2:$B$472</definedName>
    <definedName name="FECH">[16]DATBAND!$B$3:$B$390</definedName>
    <definedName name="Fecha" localSheetId="2">[16]DATOS!$B$3:$B$1399</definedName>
    <definedName name="Fecha" localSheetId="0">[16]DATOS!$B$3:$B$1399</definedName>
    <definedName name="Fecha" localSheetId="4">[16]DATOS!$B$3:$B$1399</definedName>
    <definedName name="Fecha">[198]datos!$F$3:$F$2131</definedName>
    <definedName name="FECHA5">[15]datos!$N$2,[15]datos!$N$2:$N$500</definedName>
    <definedName name="Fechas" localSheetId="2">#REF!</definedName>
    <definedName name="Fechas" localSheetId="0">#REF!</definedName>
    <definedName name="Fechas" localSheetId="4">#REF!</definedName>
    <definedName name="Fechas">#REF!</definedName>
    <definedName name="fer" localSheetId="2">'[89]Res-Accide-10'!#REF!</definedName>
    <definedName name="fer" localSheetId="0">'[89]Res-Accide-10'!#REF!</definedName>
    <definedName name="fer" localSheetId="4">'[89]Res-Accide-10'!#REF!</definedName>
    <definedName name="fer">'[89]Res-Accide-10'!#REF!</definedName>
    <definedName name="ferfer" localSheetId="2" hidden="1">{"via1",#N/A,TRUE,"general";"via2",#N/A,TRUE,"general";"via3",#N/A,TRUE,"general"}</definedName>
    <definedName name="ferfer" localSheetId="0" hidden="1">{"via1",#N/A,TRUE,"general";"via2",#N/A,TRUE,"general";"via3",#N/A,TRUE,"general"}</definedName>
    <definedName name="ferfer" localSheetId="4" hidden="1">{"via1",#N/A,TRUE,"general";"via2",#N/A,TRUE,"general";"via3",#N/A,TRUE,"general"}</definedName>
    <definedName name="ferfer" hidden="1">{"via1",#N/A,TRUE,"general";"via2",#N/A,TRUE,"general";"via3",#N/A,TRUE,"general"}</definedName>
    <definedName name="Festivos" localSheetId="2">'[199]días habiles 2015'!$D$2:$D$21</definedName>
    <definedName name="Festivos" localSheetId="0">'[199]días habiles 2015'!$D$2:$D$21</definedName>
    <definedName name="Festivos" localSheetId="4">'[199]días habiles 2015'!$D$2:$D$21</definedName>
    <definedName name="Festivos" localSheetId="5">'[200]días habiles 2015'!$D$2:$D$21</definedName>
    <definedName name="Festivos">#REF!</definedName>
    <definedName name="Fexx">[18]Cálculo!$B$39</definedName>
    <definedName name="ff" localSheetId="2">#REF!</definedName>
    <definedName name="ff" localSheetId="0">#REF!</definedName>
    <definedName name="ff" localSheetId="4">#REF!</definedName>
    <definedName name="ff">#REF!</definedName>
    <definedName name="fff" localSheetId="2" hidden="1">{"via1",#N/A,TRUE,"general";"via2",#N/A,TRUE,"general";"via3",#N/A,TRUE,"general"}</definedName>
    <definedName name="fff" localSheetId="0" hidden="1">{"via1",#N/A,TRUE,"general";"via2",#N/A,TRUE,"general";"via3",#N/A,TRUE,"general"}</definedName>
    <definedName name="fff" localSheetId="4" hidden="1">{"via1",#N/A,TRUE,"general";"via2",#N/A,TRUE,"general";"via3",#N/A,TRUE,"general"}</definedName>
    <definedName name="fff" hidden="1">{"via1",#N/A,TRUE,"general";"via2",#N/A,TRUE,"general";"via3",#N/A,TRUE,"general"}</definedName>
    <definedName name="FFFF" localSheetId="2" hidden="1">#REF!</definedName>
    <definedName name="FFFF" localSheetId="0" hidden="1">#REF!</definedName>
    <definedName name="FFFF" localSheetId="4" hidden="1">#REF!</definedName>
    <definedName name="FFFF" hidden="1">#REF!</definedName>
    <definedName name="ffffd" localSheetId="2" hidden="1">{"via1",#N/A,TRUE,"general";"via2",#N/A,TRUE,"general";"via3",#N/A,TRUE,"general"}</definedName>
    <definedName name="ffffd" localSheetId="0" hidden="1">{"via1",#N/A,TRUE,"general";"via2",#N/A,TRUE,"general";"via3",#N/A,TRUE,"general"}</definedName>
    <definedName name="ffffd" localSheetId="4" hidden="1">{"via1",#N/A,TRUE,"general";"via2",#N/A,TRUE,"general";"via3",#N/A,TRUE,"general"}</definedName>
    <definedName name="ffffd" hidden="1">{"via1",#N/A,TRUE,"general";"via2",#N/A,TRUE,"general";"via3",#N/A,TRUE,"general"}</definedName>
    <definedName name="fffffft" localSheetId="2" hidden="1">{"TAB1",#N/A,TRUE,"GENERAL";"TAB2",#N/A,TRUE,"GENERAL";"TAB3",#N/A,TRUE,"GENERAL";"TAB4",#N/A,TRUE,"GENERAL";"TAB5",#N/A,TRUE,"GENERAL"}</definedName>
    <definedName name="fffffft" localSheetId="0" hidden="1">{"TAB1",#N/A,TRUE,"GENERAL";"TAB2",#N/A,TRUE,"GENERAL";"TAB3",#N/A,TRUE,"GENERAL";"TAB4",#N/A,TRUE,"GENERAL";"TAB5",#N/A,TRUE,"GENERAL"}</definedName>
    <definedName name="fffffft" localSheetId="4" hidden="1">{"TAB1",#N/A,TRUE,"GENERAL";"TAB2",#N/A,TRUE,"GENERAL";"TAB3",#N/A,TRUE,"GENERAL";"TAB4",#N/A,TRUE,"GENERAL";"TAB5",#N/A,TRUE,"GENERAL"}</definedName>
    <definedName name="fffffft" hidden="1">{"TAB1",#N/A,TRUE,"GENERAL";"TAB2",#N/A,TRUE,"GENERAL";"TAB3",#N/A,TRUE,"GENERAL";"TAB4",#N/A,TRUE,"GENERAL";"TAB5",#N/A,TRUE,"GENERAL"}</definedName>
    <definedName name="fffffik" localSheetId="2" hidden="1">{"TAB1",#N/A,TRUE,"GENERAL";"TAB2",#N/A,TRUE,"GENERAL";"TAB3",#N/A,TRUE,"GENERAL";"TAB4",#N/A,TRUE,"GENERAL";"TAB5",#N/A,TRUE,"GENERAL"}</definedName>
    <definedName name="fffffik" localSheetId="0" hidden="1">{"TAB1",#N/A,TRUE,"GENERAL";"TAB2",#N/A,TRUE,"GENERAL";"TAB3",#N/A,TRUE,"GENERAL";"TAB4",#N/A,TRUE,"GENERAL";"TAB5",#N/A,TRUE,"GENERAL"}</definedName>
    <definedName name="fffffik" localSheetId="4" hidden="1">{"TAB1",#N/A,TRUE,"GENERAL";"TAB2",#N/A,TRUE,"GENERAL";"TAB3",#N/A,TRUE,"GENERAL";"TAB4",#N/A,TRUE,"GENERAL";"TAB5",#N/A,TRUE,"GENERAL"}</definedName>
    <definedName name="fffffik" hidden="1">{"TAB1",#N/A,TRUE,"GENERAL";"TAB2",#N/A,TRUE,"GENERAL";"TAB3",#N/A,TRUE,"GENERAL";"TAB4",#N/A,TRUE,"GENERAL";"TAB5",#N/A,TRUE,"GENERAL"}</definedName>
    <definedName name="fffffj" localSheetId="2" hidden="1">{"TAB1",#N/A,TRUE,"GENERAL";"TAB2",#N/A,TRUE,"GENERAL";"TAB3",#N/A,TRUE,"GENERAL";"TAB4",#N/A,TRUE,"GENERAL";"TAB5",#N/A,TRUE,"GENERAL"}</definedName>
    <definedName name="fffffj" localSheetId="0" hidden="1">{"TAB1",#N/A,TRUE,"GENERAL";"TAB2",#N/A,TRUE,"GENERAL";"TAB3",#N/A,TRUE,"GENERAL";"TAB4",#N/A,TRUE,"GENERAL";"TAB5",#N/A,TRUE,"GENERAL"}</definedName>
    <definedName name="fffffj" localSheetId="4" hidden="1">{"TAB1",#N/A,TRUE,"GENERAL";"TAB2",#N/A,TRUE,"GENERAL";"TAB3",#N/A,TRUE,"GENERAL";"TAB4",#N/A,TRUE,"GENERAL";"TAB5",#N/A,TRUE,"GENERAL"}</definedName>
    <definedName name="fffffj" hidden="1">{"TAB1",#N/A,TRUE,"GENERAL";"TAB2",#N/A,TRUE,"GENERAL";"TAB3",#N/A,TRUE,"GENERAL";"TAB4",#N/A,TRUE,"GENERAL";"TAB5",#N/A,TRUE,"GENERAL"}</definedName>
    <definedName name="ffffrd" localSheetId="2" hidden="1">{"via1",#N/A,TRUE,"general";"via2",#N/A,TRUE,"general";"via3",#N/A,TRUE,"general"}</definedName>
    <definedName name="ffffrd" localSheetId="0" hidden="1">{"via1",#N/A,TRUE,"general";"via2",#N/A,TRUE,"general";"via3",#N/A,TRUE,"general"}</definedName>
    <definedName name="ffffrd" localSheetId="4" hidden="1">{"via1",#N/A,TRUE,"general";"via2",#N/A,TRUE,"general";"via3",#N/A,TRUE,"general"}</definedName>
    <definedName name="ffffrd" hidden="1">{"via1",#N/A,TRUE,"general";"via2",#N/A,TRUE,"general";"via3",#N/A,TRUE,"general"}</definedName>
    <definedName name="ffffy" localSheetId="2" hidden="1">{"TAB1",#N/A,TRUE,"GENERAL";"TAB2",#N/A,TRUE,"GENERAL";"TAB3",#N/A,TRUE,"GENERAL";"TAB4",#N/A,TRUE,"GENERAL";"TAB5",#N/A,TRUE,"GENERAL"}</definedName>
    <definedName name="ffffy" localSheetId="0" hidden="1">{"TAB1",#N/A,TRUE,"GENERAL";"TAB2",#N/A,TRUE,"GENERAL";"TAB3",#N/A,TRUE,"GENERAL";"TAB4",#N/A,TRUE,"GENERAL";"TAB5",#N/A,TRUE,"GENERAL"}</definedName>
    <definedName name="ffffy" localSheetId="4" hidden="1">{"TAB1",#N/A,TRUE,"GENERAL";"TAB2",#N/A,TRUE,"GENERAL";"TAB3",#N/A,TRUE,"GENERAL";"TAB4",#N/A,TRUE,"GENERAL";"TAB5",#N/A,TRUE,"GENERAL"}</definedName>
    <definedName name="ffffy" hidden="1">{"TAB1",#N/A,TRUE,"GENERAL";"TAB2",#N/A,TRUE,"GENERAL";"TAB3",#N/A,TRUE,"GENERAL";"TAB4",#N/A,TRUE,"GENERAL";"TAB5",#N/A,TRUE,"GENERAL"}</definedName>
    <definedName name="fffrfr" localSheetId="2" hidden="1">{"TAB1",#N/A,TRUE,"GENERAL";"TAB2",#N/A,TRUE,"GENERAL";"TAB3",#N/A,TRUE,"GENERAL";"TAB4",#N/A,TRUE,"GENERAL";"TAB5",#N/A,TRUE,"GENERAL"}</definedName>
    <definedName name="fffrfr" localSheetId="0" hidden="1">{"TAB1",#N/A,TRUE,"GENERAL";"TAB2",#N/A,TRUE,"GENERAL";"TAB3",#N/A,TRUE,"GENERAL";"TAB4",#N/A,TRUE,"GENERAL";"TAB5",#N/A,TRUE,"GENERAL"}</definedName>
    <definedName name="fffrfr" localSheetId="4" hidden="1">{"TAB1",#N/A,TRUE,"GENERAL";"TAB2",#N/A,TRUE,"GENERAL";"TAB3",#N/A,TRUE,"GENERAL";"TAB4",#N/A,TRUE,"GENERAL";"TAB5",#N/A,TRUE,"GENERAL"}</definedName>
    <definedName name="fffrfr" hidden="1">{"TAB1",#N/A,TRUE,"GENERAL";"TAB2",#N/A,TRUE,"GENERAL";"TAB3",#N/A,TRUE,"GENERAL";"TAB4",#N/A,TRUE,"GENERAL";"TAB5",#N/A,TRUE,"GENERAL"}</definedName>
    <definedName name="fffs" localSheetId="2" hidden="1">{"TAB1",#N/A,TRUE,"GENERAL";"TAB2",#N/A,TRUE,"GENERAL";"TAB3",#N/A,TRUE,"GENERAL";"TAB4",#N/A,TRUE,"GENERAL";"TAB5",#N/A,TRUE,"GENERAL"}</definedName>
    <definedName name="fffs" localSheetId="0" hidden="1">{"TAB1",#N/A,TRUE,"GENERAL";"TAB2",#N/A,TRUE,"GENERAL";"TAB3",#N/A,TRUE,"GENERAL";"TAB4",#N/A,TRUE,"GENERAL";"TAB5",#N/A,TRUE,"GENERAL"}</definedName>
    <definedName name="fffs" localSheetId="4" hidden="1">{"TAB1",#N/A,TRUE,"GENERAL";"TAB2",#N/A,TRUE,"GENERAL";"TAB3",#N/A,TRUE,"GENERAL";"TAB4",#N/A,TRUE,"GENERAL";"TAB5",#N/A,TRUE,"GENERAL"}</definedName>
    <definedName name="fffs" hidden="1">{"TAB1",#N/A,TRUE,"GENERAL";"TAB2",#N/A,TRUE,"GENERAL";"TAB3",#N/A,TRUE,"GENERAL";"TAB4",#N/A,TRUE,"GENERAL";"TAB5",#N/A,TRUE,"GENERAL"}</definedName>
    <definedName name="fg" localSheetId="2">#REF!</definedName>
    <definedName name="fg" localSheetId="0">#REF!</definedName>
    <definedName name="fg" localSheetId="4">#REF!</definedName>
    <definedName name="fg">#REF!</definedName>
    <definedName name="fgbeb3" localSheetId="2">[57]Validaciones!#REF!</definedName>
    <definedName name="fgbeb3" localSheetId="0">[57]Validaciones!#REF!</definedName>
    <definedName name="fgbeb3" localSheetId="4">[57]Validaciones!#REF!</definedName>
    <definedName name="fgbeb3">[57]Validaciones!#REF!</definedName>
    <definedName name="fgbrbn4" localSheetId="2">[57]Validaciones!#REF!</definedName>
    <definedName name="fgbrbn4" localSheetId="0">[57]Validaciones!#REF!</definedName>
    <definedName name="fgbrbn4" localSheetId="4">[57]Validaciones!#REF!</definedName>
    <definedName name="fgbrbn4">[57]Validaciones!#REF!</definedName>
    <definedName name="fgdfg" localSheetId="2" hidden="1">{"TAB1",#N/A,TRUE,"GENERAL";"TAB2",#N/A,TRUE,"GENERAL";"TAB3",#N/A,TRUE,"GENERAL";"TAB4",#N/A,TRUE,"GENERAL";"TAB5",#N/A,TRUE,"GENERAL"}</definedName>
    <definedName name="fgdfg" localSheetId="0" hidden="1">{"TAB1",#N/A,TRUE,"GENERAL";"TAB2",#N/A,TRUE,"GENERAL";"TAB3",#N/A,TRUE,"GENERAL";"TAB4",#N/A,TRUE,"GENERAL";"TAB5",#N/A,TRUE,"GENERAL"}</definedName>
    <definedName name="fgdfg" localSheetId="4" hidden="1">{"TAB1",#N/A,TRUE,"GENERAL";"TAB2",#N/A,TRUE,"GENERAL";"TAB3",#N/A,TRUE,"GENERAL";"TAB4",#N/A,TRUE,"GENERAL";"TAB5",#N/A,TRUE,"GENERAL"}</definedName>
    <definedName name="fgdfg" hidden="1">{"TAB1",#N/A,TRUE,"GENERAL";"TAB2",#N/A,TRUE,"GENERAL";"TAB3",#N/A,TRUE,"GENERAL";"TAB4",#N/A,TRUE,"GENERAL";"TAB5",#N/A,TRUE,"GENERAL"}</definedName>
    <definedName name="fgdfgdfgdfgd">[57]Validaciones!#REF!</definedName>
    <definedName name="fgdfhsgser">[57]Validaciones!#REF!</definedName>
    <definedName name="fgdfsgr" localSheetId="2" hidden="1">{"via1",#N/A,TRUE,"general";"via2",#N/A,TRUE,"general";"via3",#N/A,TRUE,"general"}</definedName>
    <definedName name="fgdfsgr" localSheetId="0" hidden="1">{"via1",#N/A,TRUE,"general";"via2",#N/A,TRUE,"general";"via3",#N/A,TRUE,"general"}</definedName>
    <definedName name="fgdfsgr" localSheetId="4" hidden="1">{"via1",#N/A,TRUE,"general";"via2",#N/A,TRUE,"general";"via3",#N/A,TRUE,"general"}</definedName>
    <definedName name="fgdfsgr" hidden="1">{"via1",#N/A,TRUE,"general";"via2",#N/A,TRUE,"general";"via3",#N/A,TRUE,"general"}</definedName>
    <definedName name="fgdsfg" localSheetId="2" hidden="1">{"TAB1",#N/A,TRUE,"GENERAL";"TAB2",#N/A,TRUE,"GENERAL";"TAB3",#N/A,TRUE,"GENERAL";"TAB4",#N/A,TRUE,"GENERAL";"TAB5",#N/A,TRUE,"GENERAL"}</definedName>
    <definedName name="fgdsfg" localSheetId="0" hidden="1">{"TAB1",#N/A,TRUE,"GENERAL";"TAB2",#N/A,TRUE,"GENERAL";"TAB3",#N/A,TRUE,"GENERAL";"TAB4",#N/A,TRUE,"GENERAL";"TAB5",#N/A,TRUE,"GENERAL"}</definedName>
    <definedName name="fgdsfg" localSheetId="4" hidden="1">{"TAB1",#N/A,TRUE,"GENERAL";"TAB2",#N/A,TRUE,"GENERAL";"TAB3",#N/A,TRUE,"GENERAL";"TAB4",#N/A,TRUE,"GENERAL";"TAB5",#N/A,TRUE,"GENERAL"}</definedName>
    <definedName name="fgdsfg" hidden="1">{"TAB1",#N/A,TRUE,"GENERAL";"TAB2",#N/A,TRUE,"GENERAL";"TAB3",#N/A,TRUE,"GENERAL";"TAB4",#N/A,TRUE,"GENERAL";"TAB5",#N/A,TRUE,"GENERAL"}</definedName>
    <definedName name="FGFDH" localSheetId="2" hidden="1">{"via1",#N/A,TRUE,"general";"via2",#N/A,TRUE,"general";"via3",#N/A,TRUE,"general"}</definedName>
    <definedName name="FGFDH" localSheetId="0" hidden="1">{"via1",#N/A,TRUE,"general";"via2",#N/A,TRUE,"general";"via3",#N/A,TRUE,"general"}</definedName>
    <definedName name="FGFDH" localSheetId="4" hidden="1">{"via1",#N/A,TRUE,"general";"via2",#N/A,TRUE,"general";"via3",#N/A,TRUE,"general"}</definedName>
    <definedName name="FGFDH" hidden="1">{"via1",#N/A,TRUE,"general";"via2",#N/A,TRUE,"general";"via3",#N/A,TRUE,"general"}</definedName>
    <definedName name="fgfgf" localSheetId="2">#REF!</definedName>
    <definedName name="fgfgf" localSheetId="0">#REF!</definedName>
    <definedName name="fgfgf">#REF!</definedName>
    <definedName name="fgg" localSheetId="2">#REF!</definedName>
    <definedName name="fgg" localSheetId="0">#REF!</definedName>
    <definedName name="fgg" localSheetId="4">#REF!</definedName>
    <definedName name="fgg">#REF!</definedName>
    <definedName name="fggb" localSheetId="2">[57]Validaciones!#REF!</definedName>
    <definedName name="fggb" localSheetId="0">[57]Validaciones!#REF!</definedName>
    <definedName name="fggb" localSheetId="4">[57]Validaciones!#REF!</definedName>
    <definedName name="fggb">[57]Validaciones!#REF!</definedName>
    <definedName name="fgghhj" localSheetId="2" hidden="1">{"via1",#N/A,TRUE,"general";"via2",#N/A,TRUE,"general";"via3",#N/A,TRUE,"general"}</definedName>
    <definedName name="fgghhj" localSheetId="0" hidden="1">{"via1",#N/A,TRUE,"general";"via2",#N/A,TRUE,"general";"via3",#N/A,TRUE,"general"}</definedName>
    <definedName name="fgghhj" localSheetId="4" hidden="1">{"via1",#N/A,TRUE,"general";"via2",#N/A,TRUE,"general";"via3",#N/A,TRUE,"general"}</definedName>
    <definedName name="fgghhj" hidden="1">{"via1",#N/A,TRUE,"general";"via2",#N/A,TRUE,"general";"via3",#N/A,TRUE,"general"}</definedName>
    <definedName name="fghdfg">[57]Validaciones!#REF!</definedName>
    <definedName name="FGHFBC" localSheetId="2" hidden="1">{"via1",#N/A,TRUE,"general";"via2",#N/A,TRUE,"general";"via3",#N/A,TRUE,"general"}</definedName>
    <definedName name="FGHFBC" localSheetId="0" hidden="1">{"via1",#N/A,TRUE,"general";"via2",#N/A,TRUE,"general";"via3",#N/A,TRUE,"general"}</definedName>
    <definedName name="FGHFBC" localSheetId="4" hidden="1">{"via1",#N/A,TRUE,"general";"via2",#N/A,TRUE,"general";"via3",#N/A,TRUE,"general"}</definedName>
    <definedName name="FGHFBC" hidden="1">{"via1",#N/A,TRUE,"general";"via2",#N/A,TRUE,"general";"via3",#N/A,TRUE,"general"}</definedName>
    <definedName name="fghfg" localSheetId="2" hidden="1">{"TAB1",#N/A,TRUE,"GENERAL";"TAB2",#N/A,TRUE,"GENERAL";"TAB3",#N/A,TRUE,"GENERAL";"TAB4",#N/A,TRUE,"GENERAL";"TAB5",#N/A,TRUE,"GENERAL"}</definedName>
    <definedName name="fghfg" localSheetId="0" hidden="1">{"TAB1",#N/A,TRUE,"GENERAL";"TAB2",#N/A,TRUE,"GENERAL";"TAB3",#N/A,TRUE,"GENERAL";"TAB4",#N/A,TRUE,"GENERAL";"TAB5",#N/A,TRUE,"GENERAL"}</definedName>
    <definedName name="fghfg" localSheetId="4" hidden="1">{"TAB1",#N/A,TRUE,"GENERAL";"TAB2",#N/A,TRUE,"GENERAL";"TAB3",#N/A,TRUE,"GENERAL";"TAB4",#N/A,TRUE,"GENERAL";"TAB5",#N/A,TRUE,"GENERAL"}</definedName>
    <definedName name="fghfg" hidden="1">{"TAB1",#N/A,TRUE,"GENERAL";"TAB2",#N/A,TRUE,"GENERAL";"TAB3",#N/A,TRUE,"GENERAL";"TAB4",#N/A,TRUE,"GENERAL";"TAB5",#N/A,TRUE,"GENERAL"}</definedName>
    <definedName name="fghfgh" localSheetId="2" hidden="1">{"via1",#N/A,TRUE,"general";"via2",#N/A,TRUE,"general";"via3",#N/A,TRUE,"general"}</definedName>
    <definedName name="fghfgh" localSheetId="0" hidden="1">{"via1",#N/A,TRUE,"general";"via2",#N/A,TRUE,"general";"via3",#N/A,TRUE,"general"}</definedName>
    <definedName name="fghfgh" localSheetId="4" hidden="1">{"via1",#N/A,TRUE,"general";"via2",#N/A,TRUE,"general";"via3",#N/A,TRUE,"general"}</definedName>
    <definedName name="fghfgh" hidden="1">{"via1",#N/A,TRUE,"general";"via2",#N/A,TRUE,"general";"via3",#N/A,TRUE,"general"}</definedName>
    <definedName name="fghfgh464">[57]Validaciones!#REF!</definedName>
    <definedName name="fghfghfgjhf">[57]Validaciones!#REF!</definedName>
    <definedName name="fghfghfj">[57]Validaciones!#REF!</definedName>
    <definedName name="FGHFW" localSheetId="2" hidden="1">{"via1",#N/A,TRUE,"general";"via2",#N/A,TRUE,"general";"via3",#N/A,TRUE,"general"}</definedName>
    <definedName name="FGHFW" localSheetId="0" hidden="1">{"via1",#N/A,TRUE,"general";"via2",#N/A,TRUE,"general";"via3",#N/A,TRUE,"general"}</definedName>
    <definedName name="FGHFW" localSheetId="4" hidden="1">{"via1",#N/A,TRUE,"general";"via2",#N/A,TRUE,"general";"via3",#N/A,TRUE,"general"}</definedName>
    <definedName name="FGHFW" hidden="1">{"via1",#N/A,TRUE,"general";"via2",#N/A,TRUE,"general";"via3",#N/A,TRUE,"general"}</definedName>
    <definedName name="fghhh" localSheetId="2" hidden="1">{"TAB1",#N/A,TRUE,"GENERAL";"TAB2",#N/A,TRUE,"GENERAL";"TAB3",#N/A,TRUE,"GENERAL";"TAB4",#N/A,TRUE,"GENERAL";"TAB5",#N/A,TRUE,"GENERAL"}</definedName>
    <definedName name="fghhh" localSheetId="0" hidden="1">{"TAB1",#N/A,TRUE,"GENERAL";"TAB2",#N/A,TRUE,"GENERAL";"TAB3",#N/A,TRUE,"GENERAL";"TAB4",#N/A,TRUE,"GENERAL";"TAB5",#N/A,TRUE,"GENERAL"}</definedName>
    <definedName name="fghhh" localSheetId="4" hidden="1">{"TAB1",#N/A,TRUE,"GENERAL";"TAB2",#N/A,TRUE,"GENERAL";"TAB3",#N/A,TRUE,"GENERAL";"TAB4",#N/A,TRUE,"GENERAL";"TAB5",#N/A,TRUE,"GENERAL"}</definedName>
    <definedName name="fghhh" hidden="1">{"TAB1",#N/A,TRUE,"GENERAL";"TAB2",#N/A,TRUE,"GENERAL";"TAB3",#N/A,TRUE,"GENERAL";"TAB4",#N/A,TRUE,"GENERAL";"TAB5",#N/A,TRUE,"GENERAL"}</definedName>
    <definedName name="fghsfgh" localSheetId="2" hidden="1">{"via1",#N/A,TRUE,"general";"via2",#N/A,TRUE,"general";"via3",#N/A,TRUE,"general"}</definedName>
    <definedName name="fghsfgh" localSheetId="0" hidden="1">{"via1",#N/A,TRUE,"general";"via2",#N/A,TRUE,"general";"via3",#N/A,TRUE,"general"}</definedName>
    <definedName name="fghsfgh" localSheetId="4" hidden="1">{"via1",#N/A,TRUE,"general";"via2",#N/A,TRUE,"general";"via3",#N/A,TRUE,"general"}</definedName>
    <definedName name="fghsfgh" hidden="1">{"via1",#N/A,TRUE,"general";"via2",#N/A,TRUE,"general";"via3",#N/A,TRUE,"general"}</definedName>
    <definedName name="fght" localSheetId="2" hidden="1">{"TAB1",#N/A,TRUE,"GENERAL";"TAB2",#N/A,TRUE,"GENERAL";"TAB3",#N/A,TRUE,"GENERAL";"TAB4",#N/A,TRUE,"GENERAL";"TAB5",#N/A,TRUE,"GENERAL"}</definedName>
    <definedName name="fght" localSheetId="0" hidden="1">{"TAB1",#N/A,TRUE,"GENERAL";"TAB2",#N/A,TRUE,"GENERAL";"TAB3",#N/A,TRUE,"GENERAL";"TAB4",#N/A,TRUE,"GENERAL";"TAB5",#N/A,TRUE,"GENERAL"}</definedName>
    <definedName name="fght" localSheetId="4" hidden="1">{"TAB1",#N/A,TRUE,"GENERAL";"TAB2",#N/A,TRUE,"GENERAL";"TAB3",#N/A,TRUE,"GENERAL";"TAB4",#N/A,TRUE,"GENERAL";"TAB5",#N/A,TRUE,"GENERAL"}</definedName>
    <definedName name="fght" hidden="1">{"TAB1",#N/A,TRUE,"GENERAL";"TAB2",#N/A,TRUE,"GENERAL";"TAB3",#N/A,TRUE,"GENERAL";"TAB4",#N/A,TRUE,"GENERAL";"TAB5",#N/A,TRUE,"GENERAL"}</definedName>
    <definedName name="fgjgryi" localSheetId="2" hidden="1">{"TAB1",#N/A,TRUE,"GENERAL";"TAB2",#N/A,TRUE,"GENERAL";"TAB3",#N/A,TRUE,"GENERAL";"TAB4",#N/A,TRUE,"GENERAL";"TAB5",#N/A,TRUE,"GENERAL"}</definedName>
    <definedName name="fgjgryi" localSheetId="0" hidden="1">{"TAB1",#N/A,TRUE,"GENERAL";"TAB2",#N/A,TRUE,"GENERAL";"TAB3",#N/A,TRUE,"GENERAL";"TAB4",#N/A,TRUE,"GENERAL";"TAB5",#N/A,TRUE,"GENERAL"}</definedName>
    <definedName name="fgjgryi" localSheetId="4" hidden="1">{"TAB1",#N/A,TRUE,"GENERAL";"TAB2",#N/A,TRUE,"GENERAL";"TAB3",#N/A,TRUE,"GENERAL";"TAB4",#N/A,TRUE,"GENERAL";"TAB5",#N/A,TRUE,"GENERAL"}</definedName>
    <definedName name="fgjgryi" hidden="1">{"TAB1",#N/A,TRUE,"GENERAL";"TAB2",#N/A,TRUE,"GENERAL";"TAB3",#N/A,TRUE,"GENERAL";"TAB4",#N/A,TRUE,"GENERAL";"TAB5",#N/A,TRUE,"GENERAL"}</definedName>
    <definedName name="fgjhd">[57]Validaciones!#REF!</definedName>
    <definedName name="FGV" localSheetId="2">#REF!</definedName>
    <definedName name="FGV" localSheetId="0">#REF!</definedName>
    <definedName name="FGV" localSheetId="4">#REF!</definedName>
    <definedName name="FGV">#REF!</definedName>
    <definedName name="fhfg" localSheetId="2" hidden="1">{"TAB1",#N/A,TRUE,"GENERAL";"TAB2",#N/A,TRUE,"GENERAL";"TAB3",#N/A,TRUE,"GENERAL";"TAB4",#N/A,TRUE,"GENERAL";"TAB5",#N/A,TRUE,"GENERAL"}</definedName>
    <definedName name="fhfg" localSheetId="0" hidden="1">{"TAB1",#N/A,TRUE,"GENERAL";"TAB2",#N/A,TRUE,"GENERAL";"TAB3",#N/A,TRUE,"GENERAL";"TAB4",#N/A,TRUE,"GENERAL";"TAB5",#N/A,TRUE,"GENERAL"}</definedName>
    <definedName name="fhfg" localSheetId="4" hidden="1">{"TAB1",#N/A,TRUE,"GENERAL";"TAB2",#N/A,TRUE,"GENERAL";"TAB3",#N/A,TRUE,"GENERAL";"TAB4",#N/A,TRUE,"GENERAL";"TAB5",#N/A,TRUE,"GENERAL"}</definedName>
    <definedName name="fhfg" hidden="1">{"TAB1",#N/A,TRUE,"GENERAL";"TAB2",#N/A,TRUE,"GENERAL";"TAB3",#N/A,TRUE,"GENERAL";"TAB4",#N/A,TRUE,"GENERAL";"TAB5",#N/A,TRUE,"GENERAL"}</definedName>
    <definedName name="fhfgh" localSheetId="2" hidden="1">{"via1",#N/A,TRUE,"general";"via2",#N/A,TRUE,"general";"via3",#N/A,TRUE,"general"}</definedName>
    <definedName name="fhfgh" localSheetId="0" hidden="1">{"via1",#N/A,TRUE,"general";"via2",#N/A,TRUE,"general";"via3",#N/A,TRUE,"general"}</definedName>
    <definedName name="fhfgh" localSheetId="4" hidden="1">{"via1",#N/A,TRUE,"general";"via2",#N/A,TRUE,"general";"via3",#N/A,TRUE,"general"}</definedName>
    <definedName name="fhfgh" hidden="1">{"via1",#N/A,TRUE,"general";"via2",#N/A,TRUE,"general";"via3",#N/A,TRUE,"general"}</definedName>
    <definedName name="fhg" localSheetId="2" hidden="1">{#N/A,#N/A,FALSE,"310.1";#N/A,#N/A,FALSE,"321.1";#N/A,#N/A,FALSE,"320.3";#N/A,#N/A,FALSE,"330.1"}</definedName>
    <definedName name="fhg" localSheetId="0" hidden="1">{#N/A,#N/A,FALSE,"310.1";#N/A,#N/A,FALSE,"321.1";#N/A,#N/A,FALSE,"320.3";#N/A,#N/A,FALSE,"330.1"}</definedName>
    <definedName name="fhg" hidden="1">{#N/A,#N/A,FALSE,"310.1";#N/A,#N/A,FALSE,"321.1";#N/A,#N/A,FALSE,"320.3";#N/A,#N/A,FALSE,"330.1"}</definedName>
    <definedName name="fhgh" localSheetId="2" hidden="1">{"via1",#N/A,TRUE,"general";"via2",#N/A,TRUE,"general";"via3",#N/A,TRUE,"general"}</definedName>
    <definedName name="fhgh" localSheetId="0" hidden="1">{"via1",#N/A,TRUE,"general";"via2",#N/A,TRUE,"general";"via3",#N/A,TRUE,"general"}</definedName>
    <definedName name="fhgh" localSheetId="4" hidden="1">{"via1",#N/A,TRUE,"general";"via2",#N/A,TRUE,"general";"via3",#N/A,TRUE,"general"}</definedName>
    <definedName name="fhgh" hidden="1">{"via1",#N/A,TRUE,"general";"via2",#N/A,TRUE,"general";"via3",#N/A,TRUE,"general"}</definedName>
    <definedName name="fhpltyunh" localSheetId="2" hidden="1">{"via1",#N/A,TRUE,"general";"via2",#N/A,TRUE,"general";"via3",#N/A,TRUE,"general"}</definedName>
    <definedName name="fhpltyunh" localSheetId="0" hidden="1">{"via1",#N/A,TRUE,"general";"via2",#N/A,TRUE,"general";"via3",#N/A,TRUE,"general"}</definedName>
    <definedName name="fhpltyunh" localSheetId="4" hidden="1">{"via1",#N/A,TRUE,"general";"via2",#N/A,TRUE,"general";"via3",#N/A,TRUE,"general"}</definedName>
    <definedName name="fhpltyunh" hidden="1">{"via1",#N/A,TRUE,"general";"via2",#N/A,TRUE,"general";"via3",#N/A,TRUE,"general"}</definedName>
    <definedName name="fi" localSheetId="2">#REF!</definedName>
    <definedName name="fi" localSheetId="0">#REF!</definedName>
    <definedName name="fi" localSheetId="4">#REF!</definedName>
    <definedName name="fi">#REF!</definedName>
    <definedName name="Fill" localSheetId="2" hidden="1">#REF!</definedName>
    <definedName name="Fill" localSheetId="0" hidden="1">#REF!</definedName>
    <definedName name="Fill" localSheetId="4" hidden="1">#REF!</definedName>
    <definedName name="Fill" hidden="1">#REF!</definedName>
    <definedName name="filtrov" localSheetId="2">#REF!</definedName>
    <definedName name="filtrov" localSheetId="0">#REF!</definedName>
    <definedName name="filtrov" localSheetId="4">#REF!</definedName>
    <definedName name="filtrov">#REF!</definedName>
    <definedName name="Fin" localSheetId="2">#REF!</definedName>
    <definedName name="Fin" localSheetId="0">#REF!</definedName>
    <definedName name="fin" localSheetId="4">#REF!</definedName>
    <definedName name="fin">#REF!</definedName>
    <definedName name="Fin_de_semana" localSheetId="2">'[199]días habiles 2015'!$M$1:$M$2</definedName>
    <definedName name="Fin_de_semana" localSheetId="0">'[199]días habiles 2015'!$M$1:$M$2</definedName>
    <definedName name="Fin_de_semana" localSheetId="4">'[199]días habiles 2015'!$M$1:$M$2</definedName>
    <definedName name="Fin_de_semana" localSheetId="5">'[200]días habiles 2015'!$M$1:$M$2</definedName>
    <definedName name="Fin_de_semana">#REF!</definedName>
    <definedName name="FINAL" localSheetId="2">[201]FLUJOS!#REF!</definedName>
    <definedName name="FINAL" localSheetId="0">[201]FLUJOS!#REF!</definedName>
    <definedName name="final">[16]DATOS!$F$3:$F$900</definedName>
    <definedName name="Finaliza">#N/A</definedName>
    <definedName name="FINANCIACION" localSheetId="2">[4]!err</definedName>
    <definedName name="FINANCIACION" localSheetId="0">[4]!err</definedName>
    <definedName name="FINANCIACION">[4]!err</definedName>
    <definedName name="FixEquip_hrs">'[202]Fixed Plant'!$F$109:$AA$168</definedName>
    <definedName name="FJJJG" localSheetId="0">[83]!absc</definedName>
    <definedName name="FJJJG" localSheetId="4">[83]!absc</definedName>
    <definedName name="FJJJG">[83]!absc</definedName>
    <definedName name="fk" localSheetId="2">#REF!</definedName>
    <definedName name="fk" localSheetId="0">#REF!</definedName>
    <definedName name="fk" localSheetId="4">#REF!</definedName>
    <definedName name="fk">#REF!</definedName>
    <definedName name="fleetRecNo">[203]Fleet!$B$12:$B$80</definedName>
    <definedName name="FLIAS100">[57]Validaciones!$W$7:$W$102</definedName>
    <definedName name="flias1500">[57]Validaciones!$W$7:$W$1502</definedName>
    <definedName name="FLIAS60">[57]Validaciones!$W$7:$W$62</definedName>
    <definedName name="flor">[204]MATERIALES!$A$10:$A$12</definedName>
    <definedName name="flq" localSheetId="2">#REF!</definedName>
    <definedName name="flq" localSheetId="0">#REF!</definedName>
    <definedName name="flq" localSheetId="4">#REF!</definedName>
    <definedName name="flq">#REF!</definedName>
    <definedName name="Flujo">[16]DATOS!$AG$3:$AG$1398</definedName>
    <definedName name="Flujo1" localSheetId="2">#REF!</definedName>
    <definedName name="Flujo1" localSheetId="0">#REF!</definedName>
    <definedName name="Flujo1" localSheetId="4">#REF!</definedName>
    <definedName name="Flujo1">#REF!</definedName>
    <definedName name="Flujo2" localSheetId="2">[16]DATOS!$AI$3:$AI$1399</definedName>
    <definedName name="Flujo2" localSheetId="0">[16]DATOS!$AI$3:$AI$1399</definedName>
    <definedName name="Flujo2" localSheetId="4">[16]DATOS!$AI$3:$AI$1399</definedName>
    <definedName name="Flujo2">#REF!</definedName>
    <definedName name="Flujo3" localSheetId="2">[16]DATOS!$AK$3:$AK$1399</definedName>
    <definedName name="Flujo3" localSheetId="0">[16]DATOS!$AK$3:$AK$1399</definedName>
    <definedName name="Flujo3" localSheetId="4">[16]DATOS!$AK$3:$AK$1399</definedName>
    <definedName name="Flujo3">#REF!</definedName>
    <definedName name="fm" localSheetId="2">#REF!</definedName>
    <definedName name="fm" localSheetId="0">#REF!</definedName>
    <definedName name="fm" localSheetId="4">#REF!</definedName>
    <definedName name="fm">#REF!</definedName>
    <definedName name="FO" localSheetId="2">'[95]CIRCUITOS CODENSA'!#REF!</definedName>
    <definedName name="FO" localSheetId="0">'[95]CIRCUITOS CODENSA'!#REF!</definedName>
    <definedName name="FO" localSheetId="4">'[95]CIRCUITOS CODENSA'!#REF!</definedName>
    <definedName name="FO">'[95]CIRCUITOS CODENSA'!#REF!</definedName>
    <definedName name="Fondo" localSheetId="2">[16]DATOS!$U$3:$U$1398</definedName>
    <definedName name="Fondo" localSheetId="0">[16]DATOS!$U$3:$U$1398</definedName>
    <definedName name="Fondo" localSheetId="4">[16]DATOS!$U$3:$U$1398</definedName>
    <definedName name="Fondo">[205]DATOS!$O$3:$O$237</definedName>
    <definedName name="forapproval">'[206]LISTS-FOR INTERNAL USE ONLY'!$B$16:$B$25</definedName>
    <definedName name="form">[207]BASE!$C$4:$H$261</definedName>
    <definedName name="form_calcmod">'[208]CALC-MOD'!$C$4:$C$11,'[208]CALC-MOD'!$G$4:$G$11,'[208]CALC-MOD'!$C$16:$C$23,'[208]CALC-MOD'!$G$16:$G$23,'[208]CALC-MOD'!$C$29:$C$36,'[208]CALC-MOD'!$B$43:$B$47</definedName>
    <definedName name="form_cons">[209]CONS!$F$14:$F$81,[209]CONS!$G$13:$G$81,[209]CONS!$G$87:$G$90,[209]CONS!$K$13:$K$22,[209]CONS!$M$13:$M$21</definedName>
    <definedName name="form_equi">[209]EQUI!$D$15:$E$45,[209]EQUI!$E$46,[209]EQUI!$D$52:$E$86,[209]EQUI!$E$87,[209]EQUI!$D$94:$E$109,[209]EQUI!$E$110,[209]EQUI!$D$116:$E$122,[209]EQUI!$E$123,[209]EQUI!$D$131:$E$136,[209]EQUI!$E$137,[209]EQUI!$E$140,[209]EQUI!$D$146:$E$159,[209]EQUI!$E$161,[209]EQUI!$I$2:$I$14,[209]EQUI!$K$2:$K$13</definedName>
    <definedName name="form_indir">[208]INDIR!$C$17:$M$22,[208]INDIR!$O$17:$P$22,[208]INDIR!$R$17:$R$23,[208]INDIR!$C$25:$M$26,[208]INDIR!$O$25:$P$26,[208]INDIR!$R$25:$R$27,[208]INDIR!$C$32:$M$33,[208]INDIR!$O$32:$P$33,[208]INDIR!$R$32:$R$34,[208]INDIR!$R$37,[208]INDIR!$P$43:$P$49,[208]INDIR!$R$43:$R$50,[208]INDIR!$P$54:$P$59,[208]INDIR!$R$54:$R$60,[208]INDIR!$P$65:$P$67,[208]INDIR!$R$65:$R$68,[208]INDIR!$R$71</definedName>
    <definedName name="form_otrosmod">'[209]OTROS MO'!$C$15:$D$19,'[209]OTROS MO'!$F$15:$G$19,'[209]OTROS MO'!$H$15:$H$20,'[209]OTROS MO'!$F$25:$F$26,'[209]OTROS MO'!$H$25:$H$27,'[209]OTROS MO'!$F$33:$F$34,'[209]OTROS MO'!$H$33:$H$35,'[209]OTROS MO'!$H$38</definedName>
    <definedName name="form_superv">[208]SUPERV!$C$17:$L$23,[208]SUPERV!$N$17:$O$23,[208]SUPERV!$Q$17:$Q$24</definedName>
    <definedName name="FORMA" localSheetId="2">#REF!</definedName>
    <definedName name="FORMA" localSheetId="0">#REF!</definedName>
    <definedName name="FORMA" localSheetId="4">#REF!</definedName>
    <definedName name="FORMA">#REF!</definedName>
    <definedName name="FORMACOL" localSheetId="2">#REF!</definedName>
    <definedName name="FORMACOL" localSheetId="0">#REF!</definedName>
    <definedName name="FORMACOL">#REF!</definedName>
    <definedName name="FORMACOL_11" localSheetId="2">#REF!</definedName>
    <definedName name="FORMACOL_11" localSheetId="0">#REF!</definedName>
    <definedName name="FORMACOL_11">#REF!</definedName>
    <definedName name="FORMALETAM2" localSheetId="2">#REF!</definedName>
    <definedName name="FORMALETAM2" localSheetId="0">#REF!</definedName>
    <definedName name="FORMALETAM2">#REF!</definedName>
    <definedName name="Formaletas">'[46]LISTADO '!$L$5</definedName>
    <definedName name="FORMALOSA" localSheetId="2">#REF!</definedName>
    <definedName name="FORMALOSA" localSheetId="0">#REF!</definedName>
    <definedName name="FORMALOSA">#REF!</definedName>
    <definedName name="FORMALOSA_11" localSheetId="2">#REF!</definedName>
    <definedName name="FORMALOSA_11" localSheetId="0">#REF!</definedName>
    <definedName name="FORMALOSA_11">#REF!</definedName>
    <definedName name="Format" localSheetId="2">#REF!</definedName>
    <definedName name="Format" localSheetId="0">#REF!</definedName>
    <definedName name="Format" localSheetId="4">#REF!</definedName>
    <definedName name="Format">#REF!</definedName>
    <definedName name="FORMAV" localSheetId="2">#REF!</definedName>
    <definedName name="FORMAV" localSheetId="0">#REF!</definedName>
    <definedName name="FORMAV">#REF!</definedName>
    <definedName name="FORMAV_11" localSheetId="2">#REF!</definedName>
    <definedName name="FORMAV_11" localSheetId="0">#REF!</definedName>
    <definedName name="FORMAV_11">#REF!</definedName>
    <definedName name="FORMAVIGACIMIEN" localSheetId="2">#REF!</definedName>
    <definedName name="FORMAVIGACIMIEN" localSheetId="0">#REF!</definedName>
    <definedName name="FORMAVIGACIMIEN">#REF!</definedName>
    <definedName name="FORMAVIGACIMIEN_11" localSheetId="2">#REF!</definedName>
    <definedName name="FORMAVIGACIMIEN_11" localSheetId="0">#REF!</definedName>
    <definedName name="FORMAVIGACIMIEN_11">#REF!</definedName>
    <definedName name="FORMAZAPATA" localSheetId="2">#REF!</definedName>
    <definedName name="FORMAZAPATA" localSheetId="0">#REF!</definedName>
    <definedName name="FORMAZAPATA">#REF!</definedName>
    <definedName name="FORMAZAPATA_11" localSheetId="2">#REF!</definedName>
    <definedName name="FORMAZAPATA_11" localSheetId="0">#REF!</definedName>
    <definedName name="FORMAZAPATA_11">#REF!</definedName>
    <definedName name="formu">[207]BASE!$C$4:$H$261</definedName>
    <definedName name="FORMULARIO" localSheetId="2" hidden="1">#REF!</definedName>
    <definedName name="FORMULARIO" localSheetId="0" hidden="1">#REF!</definedName>
    <definedName name="FORMULARIO" hidden="1">#REF!</definedName>
    <definedName name="FOTO" localSheetId="2">#REF!</definedName>
    <definedName name="FOTO" localSheetId="0">#REF!</definedName>
    <definedName name="FOTO" localSheetId="4">#REF!</definedName>
    <definedName name="FOTO">#REF!</definedName>
    <definedName name="FOTOS" localSheetId="0">[210]!absc</definedName>
    <definedName name="FOTOS" localSheetId="4">[210]!absc</definedName>
    <definedName name="FOTOS">[210]!absc</definedName>
    <definedName name="fraefr">[57]Validaciones!#REF!</definedName>
    <definedName name="frbgsd" localSheetId="2" hidden="1">{"TAB1",#N/A,TRUE,"GENERAL";"TAB2",#N/A,TRUE,"GENERAL";"TAB3",#N/A,TRUE,"GENERAL";"TAB4",#N/A,TRUE,"GENERAL";"TAB5",#N/A,TRUE,"GENERAL"}</definedName>
    <definedName name="frbgsd" localSheetId="0" hidden="1">{"TAB1",#N/A,TRUE,"GENERAL";"TAB2",#N/A,TRUE,"GENERAL";"TAB3",#N/A,TRUE,"GENERAL";"TAB4",#N/A,TRUE,"GENERAL";"TAB5",#N/A,TRUE,"GENERAL"}</definedName>
    <definedName name="frbgsd" localSheetId="4" hidden="1">{"TAB1",#N/A,TRUE,"GENERAL";"TAB2",#N/A,TRUE,"GENERAL";"TAB3",#N/A,TRUE,"GENERAL";"TAB4",#N/A,TRUE,"GENERAL";"TAB5",#N/A,TRUE,"GENERAL"}</definedName>
    <definedName name="frbgsd" hidden="1">{"TAB1",#N/A,TRUE,"GENERAL";"TAB2",#N/A,TRUE,"GENERAL";"TAB3",#N/A,TRUE,"GENERAL";"TAB4",#N/A,TRUE,"GENERAL";"TAB5",#N/A,TRUE,"GENERAL"}</definedName>
    <definedName name="FrecInctoMmtoAnno" localSheetId="2">#REF!</definedName>
    <definedName name="FrecInctoMmtoAnno" localSheetId="0">#REF!</definedName>
    <definedName name="FrecInctoMmtoAnno" localSheetId="4">#REF!</definedName>
    <definedName name="FrecInctoMmtoAnno">#REF!</definedName>
    <definedName name="FrecInctoMmtoAno" localSheetId="2">#REF!</definedName>
    <definedName name="FrecInctoMmtoAno" localSheetId="0">#REF!</definedName>
    <definedName name="FrecInctoMmtoAno" localSheetId="4">#REF!</definedName>
    <definedName name="FrecInctoMmtoAno">#REF!</definedName>
    <definedName name="frefr" localSheetId="2" hidden="1">{"via1",#N/A,TRUE,"general";"via2",#N/A,TRUE,"general";"via3",#N/A,TRUE,"general"}</definedName>
    <definedName name="frefr" localSheetId="0" hidden="1">{"via1",#N/A,TRUE,"general";"via2",#N/A,TRUE,"general";"via3",#N/A,TRUE,"general"}</definedName>
    <definedName name="frefr" localSheetId="4" hidden="1">{"via1",#N/A,TRUE,"general";"via2",#N/A,TRUE,"general";"via3",#N/A,TRUE,"general"}</definedName>
    <definedName name="frefr" hidden="1">{"via1",#N/A,TRUE,"general";"via2",#N/A,TRUE,"general";"via3",#N/A,TRUE,"general"}</definedName>
    <definedName name="FRENTES" localSheetId="2">#REF!</definedName>
    <definedName name="FRENTES" localSheetId="0">#REF!</definedName>
    <definedName name="FRENTES" localSheetId="4">#REF!</definedName>
    <definedName name="FRENTES">#REF!</definedName>
    <definedName name="fres" localSheetId="2">#REF!</definedName>
    <definedName name="fres" localSheetId="0">#REF!</definedName>
    <definedName name="fres" localSheetId="4">#REF!</definedName>
    <definedName name="fres">#REF!</definedName>
    <definedName name="frfa" localSheetId="2" hidden="1">{"via1",#N/A,TRUE,"general";"via2",#N/A,TRUE,"general";"via3",#N/A,TRUE,"general"}</definedName>
    <definedName name="frfa" localSheetId="0" hidden="1">{"via1",#N/A,TRUE,"general";"via2",#N/A,TRUE,"general";"via3",#N/A,TRUE,"general"}</definedName>
    <definedName name="frfa" localSheetId="4" hidden="1">{"via1",#N/A,TRUE,"general";"via2",#N/A,TRUE,"general";"via3",#N/A,TRUE,"general"}</definedName>
    <definedName name="frfa" hidden="1">{"via1",#N/A,TRUE,"general";"via2",#N/A,TRUE,"general";"via3",#N/A,TRUE,"general"}</definedName>
    <definedName name="frfr" localSheetId="2" hidden="1">{"TAB1",#N/A,TRUE,"GENERAL";"TAB2",#N/A,TRUE,"GENERAL";"TAB3",#N/A,TRUE,"GENERAL";"TAB4",#N/A,TRUE,"GENERAL";"TAB5",#N/A,TRUE,"GENERAL"}</definedName>
    <definedName name="frfr" localSheetId="0" hidden="1">{"TAB1",#N/A,TRUE,"GENERAL";"TAB2",#N/A,TRUE,"GENERAL";"TAB3",#N/A,TRUE,"GENERAL";"TAB4",#N/A,TRUE,"GENERAL";"TAB5",#N/A,TRUE,"GENERAL"}</definedName>
    <definedName name="frfr" localSheetId="4" hidden="1">{"TAB1",#N/A,TRUE,"GENERAL";"TAB2",#N/A,TRUE,"GENERAL";"TAB3",#N/A,TRUE,"GENERAL";"TAB4",#N/A,TRUE,"GENERAL";"TAB5",#N/A,TRUE,"GENERAL"}</definedName>
    <definedName name="frfr" hidden="1">{"TAB1",#N/A,TRUE,"GENERAL";"TAB2",#N/A,TRUE,"GENERAL";"TAB3",#N/A,TRUE,"GENERAL";"TAB4",#N/A,TRUE,"GENERAL";"TAB5",#N/A,TRUE,"GENERAL"}</definedName>
    <definedName name="fsda">[57]Validaciones!#REF!</definedName>
    <definedName name="fsezr">[57]Validaciones!#REF!</definedName>
    <definedName name="ft">[31]Dimensiones!$D$12</definedName>
    <definedName name="fu" localSheetId="2">#REF!</definedName>
    <definedName name="fu" localSheetId="0">#REF!</definedName>
    <definedName name="fu" localSheetId="4">#REF!</definedName>
    <definedName name="fu">#REF!</definedName>
    <definedName name="Fub">[18]Cálculo!$B$36</definedName>
    <definedName name="Fuel">'[135]Budget Assumptions'!$J$3</definedName>
    <definedName name="FuelControl" localSheetId="2">#REF!</definedName>
    <definedName name="FuelControl" localSheetId="0">#REF!</definedName>
    <definedName name="FuelControl" localSheetId="4">#REF!</definedName>
    <definedName name="FuelControl">#REF!</definedName>
    <definedName name="FuelCostos" localSheetId="2">#REF!</definedName>
    <definedName name="FuelCostos" localSheetId="0">#REF!</definedName>
    <definedName name="FuelCostos" localSheetId="4">#REF!</definedName>
    <definedName name="FuelCostos">#REF!</definedName>
    <definedName name="FuelPrice">[103]Parameters!$R$18</definedName>
    <definedName name="Fuente" localSheetId="2">[198]datos!#REF!</definedName>
    <definedName name="Fuente" localSheetId="0">[198]datos!#REF!</definedName>
    <definedName name="Fuente" localSheetId="4">[198]datos!#REF!</definedName>
    <definedName name="Fuente">[198]datos!#REF!</definedName>
    <definedName name="Full_Print" localSheetId="2">#REF!</definedName>
    <definedName name="Full_Print" localSheetId="0">#REF!</definedName>
    <definedName name="Full_Print" localSheetId="4">#REF!</definedName>
    <definedName name="Full_Print">#REF!</definedName>
    <definedName name="Fup">[18]Cálculo!$B$38</definedName>
    <definedName name="fv" localSheetId="2">#REF!</definedName>
    <definedName name="fv" localSheetId="0">#REF!</definedName>
    <definedName name="fv" localSheetId="4">#REF!</definedName>
    <definedName name="fv">#REF!</definedName>
    <definedName name="FVDFV" localSheetId="2">[57]Validaciones!#REF!</definedName>
    <definedName name="FVDFV" localSheetId="0">[57]Validaciones!#REF!</definedName>
    <definedName name="FVDFV" localSheetId="4">[57]Validaciones!#REF!</definedName>
    <definedName name="FVDFV">[57]Validaciones!#REF!</definedName>
    <definedName name="fwff" localSheetId="2" hidden="1">{"via1",#N/A,TRUE,"general";"via2",#N/A,TRUE,"general";"via3",#N/A,TRUE,"general"}</definedName>
    <definedName name="fwff" localSheetId="0" hidden="1">{"via1",#N/A,TRUE,"general";"via2",#N/A,TRUE,"general";"via3",#N/A,TRUE,"general"}</definedName>
    <definedName name="fwff" localSheetId="4" hidden="1">{"via1",#N/A,TRUE,"general";"via2",#N/A,TRUE,"general";"via3",#N/A,TRUE,"general"}</definedName>
    <definedName name="fwff" hidden="1">{"via1",#N/A,TRUE,"general";"via2",#N/A,TRUE,"general";"via3",#N/A,TRUE,"general"}</definedName>
    <definedName name="fwwe" localSheetId="2" hidden="1">{"via1",#N/A,TRUE,"general";"via2",#N/A,TRUE,"general";"via3",#N/A,TRUE,"general"}</definedName>
    <definedName name="fwwe" localSheetId="0" hidden="1">{"via1",#N/A,TRUE,"general";"via2",#N/A,TRUE,"general";"via3",#N/A,TRUE,"general"}</definedName>
    <definedName name="fwwe" localSheetId="4" hidden="1">{"via1",#N/A,TRUE,"general";"via2",#N/A,TRUE,"general";"via3",#N/A,TRUE,"general"}</definedName>
    <definedName name="fwwe" hidden="1">{"via1",#N/A,TRUE,"general";"via2",#N/A,TRUE,"general";"via3",#N/A,TRUE,"general"}</definedName>
    <definedName name="fy" localSheetId="2">#REF!</definedName>
    <definedName name="fy" localSheetId="0">#REF!</definedName>
    <definedName name="fy" localSheetId="4">#REF!</definedName>
    <definedName name="fy">#REF!</definedName>
    <definedName name="Fyb">[18]Cálculo!$B$35</definedName>
    <definedName name="Fyp">[18]Cálculo!$B$37</definedName>
    <definedName name="fyy" localSheetId="2">#REF!</definedName>
    <definedName name="fyy" localSheetId="0">#REF!</definedName>
    <definedName name="fyy" localSheetId="4">#REF!</definedName>
    <definedName name="fyy">#REF!</definedName>
    <definedName name="G" localSheetId="2">'[211]Base de Datos'!$B$36:$B$55</definedName>
    <definedName name="G" localSheetId="0">'[211]Base de Datos'!$B$36:$B$55</definedName>
    <definedName name="G" localSheetId="4">'[211]Base de Datos'!$B$36:$B$55</definedName>
    <definedName name="G">'[104]Base de Datos'!$B$36:$B$55</definedName>
    <definedName name="Ga" localSheetId="2">#REF!</definedName>
    <definedName name="Ga" localSheetId="0">#REF!</definedName>
    <definedName name="ga" localSheetId="4">#REF!</definedName>
    <definedName name="ga">#REF!</definedName>
    <definedName name="Gabinete_lam._Galv._Pint._1_8x1_2x_6" localSheetId="2">#REF!</definedName>
    <definedName name="Gabinete_lam._Galv._Pint._1_8x1_2x_6" localSheetId="0">#REF!</definedName>
    <definedName name="Gabinete_lam._Galv._Pint._1_8x1_2x_6">#REF!</definedName>
    <definedName name="Gabinete_lam._Galv._Pint._1_8x1_2x_6_11" localSheetId="2">#REF!</definedName>
    <definedName name="Gabinete_lam._Galv._Pint._1_8x1_2x_6_11" localSheetId="0">#REF!</definedName>
    <definedName name="Gabinete_lam._Galv._Pint._1_8x1_2x_6_11">#REF!</definedName>
    <definedName name="GAJ" localSheetId="2">#REF!</definedName>
    <definedName name="GAJ" localSheetId="0">#REF!</definedName>
    <definedName name="GAJ" localSheetId="4">#REF!</definedName>
    <definedName name="GAJ">#REF!</definedName>
    <definedName name="GALON" localSheetId="2">#REF!</definedName>
    <definedName name="GALON" localSheetId="0">#REF!</definedName>
    <definedName name="GALON" localSheetId="4">#REF!</definedName>
    <definedName name="GALON">#REF!</definedName>
    <definedName name="GANCHO" localSheetId="2">#REF!</definedName>
    <definedName name="GANCHO" localSheetId="0">#REF!</definedName>
    <definedName name="GANCHO">#REF!</definedName>
    <definedName name="GarantiaExtendida" localSheetId="2">#REF!</definedName>
    <definedName name="GarantiaExtendida" localSheetId="0">#REF!</definedName>
    <definedName name="GarantiaExtendida" localSheetId="4">#REF!</definedName>
    <definedName name="GarantiaExtendida">#REF!</definedName>
    <definedName name="GarantiaExtendidaCostos" localSheetId="2">#REF!</definedName>
    <definedName name="GarantiaExtendidaCostos" localSheetId="0">#REF!</definedName>
    <definedName name="GarantiaExtendidaCostos" localSheetId="4">#REF!</definedName>
    <definedName name="GarantiaExtendidaCostos">#REF!</definedName>
    <definedName name="GARE" localSheetId="0">[67]!absc</definedName>
    <definedName name="GARE" localSheetId="4">[67]!absc</definedName>
    <definedName name="GARE">[67]!absc</definedName>
    <definedName name="GARMEN" localSheetId="0">[67]!absc</definedName>
    <definedName name="GARMEN" localSheetId="4">[67]!absc</definedName>
    <definedName name="GARMEN">[67]!absc</definedName>
    <definedName name="GASOLINA" localSheetId="2">#REF!</definedName>
    <definedName name="GASOLINA" localSheetId="0">#REF!</definedName>
    <definedName name="GASOLINA">#REF!</definedName>
    <definedName name="GASTOS_GENERALES">'[212]Precios E'!#REF!</definedName>
    <definedName name="GastosViajes" localSheetId="2">#REF!</definedName>
    <definedName name="GastosViajes" localSheetId="0">#REF!</definedName>
    <definedName name="GastosViajes" localSheetId="4">#REF!</definedName>
    <definedName name="GastosViajes">#REF!</definedName>
    <definedName name="Gb" localSheetId="2">#REF!</definedName>
    <definedName name="Gb" localSheetId="0">#REF!</definedName>
    <definedName name="gb" localSheetId="4">#REF!</definedName>
    <definedName name="gb">#REF!</definedName>
    <definedName name="gbbfghghj" localSheetId="2" hidden="1">{"TAB1",#N/A,TRUE,"GENERAL";"TAB2",#N/A,TRUE,"GENERAL";"TAB3",#N/A,TRUE,"GENERAL";"TAB4",#N/A,TRUE,"GENERAL";"TAB5",#N/A,TRUE,"GENERAL"}</definedName>
    <definedName name="gbbfghghj" localSheetId="0" hidden="1">{"TAB1",#N/A,TRUE,"GENERAL";"TAB2",#N/A,TRUE,"GENERAL";"TAB3",#N/A,TRUE,"GENERAL";"TAB4",#N/A,TRUE,"GENERAL";"TAB5",#N/A,TRUE,"GENERAL"}</definedName>
    <definedName name="gbbfghghj" localSheetId="4" hidden="1">{"TAB1",#N/A,TRUE,"GENERAL";"TAB2",#N/A,TRUE,"GENERAL";"TAB3",#N/A,TRUE,"GENERAL";"TAB4",#N/A,TRUE,"GENERAL";"TAB5",#N/A,TRUE,"GENERAL"}</definedName>
    <definedName name="gbbfghghj" hidden="1">{"TAB1",#N/A,TRUE,"GENERAL";"TAB2",#N/A,TRUE,"GENERAL";"TAB3",#N/A,TRUE,"GENERAL";"TAB4",#N/A,TRUE,"GENERAL";"TAB5",#N/A,TRUE,"GENERAL"}</definedName>
    <definedName name="gblk">[57]Validaciones!#REF!</definedName>
    <definedName name="Gc" localSheetId="2">#REF!</definedName>
    <definedName name="Gc" localSheetId="0">#REF!</definedName>
    <definedName name="gc" localSheetId="4">#REF!</definedName>
    <definedName name="gc">#REF!</definedName>
    <definedName name="Gd" localSheetId="2">#REF!</definedName>
    <definedName name="Gd" localSheetId="0">#REF!</definedName>
    <definedName name="gd" localSheetId="4">#REF!</definedName>
    <definedName name="gd">#REF!</definedName>
    <definedName name="gdfgdfg" localSheetId="2">[57]Validaciones!#REF!</definedName>
    <definedName name="gdfgdfg" localSheetId="0">[57]Validaciones!#REF!</definedName>
    <definedName name="gdfgdfg" localSheetId="4">[57]Validaciones!#REF!</definedName>
    <definedName name="gdfgdfg">[57]Validaciones!#REF!</definedName>
    <definedName name="gdfghnf" localSheetId="2">[57]Validaciones!#REF!</definedName>
    <definedName name="gdfghnf" localSheetId="0">[57]Validaciones!#REF!</definedName>
    <definedName name="gdfghnf" localSheetId="4">[57]Validaciones!#REF!</definedName>
    <definedName name="gdfghnf">[57]Validaciones!#REF!</definedName>
    <definedName name="gdg" localSheetId="4">[57]Validaciones!#REF!</definedName>
    <definedName name="gdg">[57]Validaciones!#REF!</definedName>
    <definedName name="gdj" localSheetId="2">#REF!</definedName>
    <definedName name="gdj" localSheetId="0">#REF!</definedName>
    <definedName name="gdj" localSheetId="4">#REF!</definedName>
    <definedName name="gdj">#REF!</definedName>
    <definedName name="gdrgdge" localSheetId="2">[57]Validaciones!#REF!</definedName>
    <definedName name="gdrgdge" localSheetId="0">[57]Validaciones!#REF!</definedName>
    <definedName name="gdrgdge" localSheetId="4">[57]Validaciones!#REF!</definedName>
    <definedName name="gdrgdge">[57]Validaciones!#REF!</definedName>
    <definedName name="gdsgh" localSheetId="2">[57]Validaciones!#REF!</definedName>
    <definedName name="gdsgh" localSheetId="0">[57]Validaciones!#REF!</definedName>
    <definedName name="gdsgh" localSheetId="4">[57]Validaciones!#REF!</definedName>
    <definedName name="gdsgh">[57]Validaciones!#REF!</definedName>
    <definedName name="gdt" localSheetId="2" hidden="1">{"TAB1",#N/A,TRUE,"GENERAL";"TAB2",#N/A,TRUE,"GENERAL";"TAB3",#N/A,TRUE,"GENERAL";"TAB4",#N/A,TRUE,"GENERAL";"TAB5",#N/A,TRUE,"GENERAL"}</definedName>
    <definedName name="gdt" localSheetId="0" hidden="1">{"TAB1",#N/A,TRUE,"GENERAL";"TAB2",#N/A,TRUE,"GENERAL";"TAB3",#N/A,TRUE,"GENERAL";"TAB4",#N/A,TRUE,"GENERAL";"TAB5",#N/A,TRUE,"GENERAL"}</definedName>
    <definedName name="gdt" localSheetId="4" hidden="1">{"TAB1",#N/A,TRUE,"GENERAL";"TAB2",#N/A,TRUE,"GENERAL";"TAB3",#N/A,TRUE,"GENERAL";"TAB4",#N/A,TRUE,"GENERAL";"TAB5",#N/A,TRUE,"GENERAL"}</definedName>
    <definedName name="gdt" hidden="1">{"TAB1",#N/A,TRUE,"GENERAL";"TAB2",#N/A,TRUE,"GENERAL";"TAB3",#N/A,TRUE,"GENERAL";"TAB4",#N/A,TRUE,"GENERAL";"TAB5",#N/A,TRUE,"GENERAL"}</definedName>
    <definedName name="Ge" localSheetId="2">#REF!</definedName>
    <definedName name="Ge" localSheetId="0">#REF!</definedName>
    <definedName name="Ge" localSheetId="4">#REF!</definedName>
    <definedName name="Ge">#REF!</definedName>
    <definedName name="geg" localSheetId="2" hidden="1">{"via1",#N/A,TRUE,"general";"via2",#N/A,TRUE,"general";"via3",#N/A,TRUE,"general"}</definedName>
    <definedName name="geg" localSheetId="0" hidden="1">{"via1",#N/A,TRUE,"general";"via2",#N/A,TRUE,"general";"via3",#N/A,TRUE,"general"}</definedName>
    <definedName name="geg" localSheetId="4" hidden="1">{"via1",#N/A,TRUE,"general";"via2",#N/A,TRUE,"general";"via3",#N/A,TRUE,"general"}</definedName>
    <definedName name="geg" hidden="1">{"via1",#N/A,TRUE,"general";"via2",#N/A,TRUE,"general";"via3",#N/A,TRUE,"general"}</definedName>
    <definedName name="GEO" localSheetId="2">#REF!</definedName>
    <definedName name="GEO" localSheetId="0">#REF!</definedName>
    <definedName name="GEO" localSheetId="4">#REF!</definedName>
    <definedName name="GEO">#REF!</definedName>
    <definedName name="Geotex" localSheetId="2">#REF!</definedName>
    <definedName name="Geotex" localSheetId="0">#REF!</definedName>
    <definedName name="Geotex" localSheetId="4">#REF!</definedName>
    <definedName name="Geotex">#REF!</definedName>
    <definedName name="gerg" localSheetId="2" hidden="1">{"TAB1",#N/A,TRUE,"GENERAL";"TAB2",#N/A,TRUE,"GENERAL";"TAB3",#N/A,TRUE,"GENERAL";"TAB4",#N/A,TRUE,"GENERAL";"TAB5",#N/A,TRUE,"GENERAL"}</definedName>
    <definedName name="gerg" localSheetId="0" hidden="1">{"TAB1",#N/A,TRUE,"GENERAL";"TAB2",#N/A,TRUE,"GENERAL";"TAB3",#N/A,TRUE,"GENERAL";"TAB4",#N/A,TRUE,"GENERAL";"TAB5",#N/A,TRUE,"GENERAL"}</definedName>
    <definedName name="gerg" localSheetId="4" hidden="1">{"TAB1",#N/A,TRUE,"GENERAL";"TAB2",#N/A,TRUE,"GENERAL";"TAB3",#N/A,TRUE,"GENERAL";"TAB4",#N/A,TRUE,"GENERAL";"TAB5",#N/A,TRUE,"GENERAL"}</definedName>
    <definedName name="gerg" hidden="1">{"TAB1",#N/A,TRUE,"GENERAL";"TAB2",#N/A,TRUE,"GENERAL";"TAB3",#N/A,TRUE,"GENERAL";"TAB4",#N/A,TRUE,"GENERAL";"TAB5",#N/A,TRUE,"GENERAL"}</definedName>
    <definedName name="gerg54" localSheetId="2" hidden="1">{"via1",#N/A,TRUE,"general";"via2",#N/A,TRUE,"general";"via3",#N/A,TRUE,"general"}</definedName>
    <definedName name="gerg54" localSheetId="0" hidden="1">{"via1",#N/A,TRUE,"general";"via2",#N/A,TRUE,"general";"via3",#N/A,TRUE,"general"}</definedName>
    <definedName name="gerg54" localSheetId="4" hidden="1">{"via1",#N/A,TRUE,"general";"via2",#N/A,TRUE,"general";"via3",#N/A,TRUE,"general"}</definedName>
    <definedName name="gerg54" hidden="1">{"via1",#N/A,TRUE,"general";"via2",#N/A,TRUE,"general";"via3",#N/A,TRUE,"general"}</definedName>
    <definedName name="gergew" localSheetId="2" hidden="1">{"TAB1",#N/A,TRUE,"GENERAL";"TAB2",#N/A,TRUE,"GENERAL";"TAB3",#N/A,TRUE,"GENERAL";"TAB4",#N/A,TRUE,"GENERAL";"TAB5",#N/A,TRUE,"GENERAL"}</definedName>
    <definedName name="gergew" localSheetId="0" hidden="1">{"TAB1",#N/A,TRUE,"GENERAL";"TAB2",#N/A,TRUE,"GENERAL";"TAB3",#N/A,TRUE,"GENERAL";"TAB4",#N/A,TRUE,"GENERAL";"TAB5",#N/A,TRUE,"GENERAL"}</definedName>
    <definedName name="gergew" localSheetId="4" hidden="1">{"TAB1",#N/A,TRUE,"GENERAL";"TAB2",#N/A,TRUE,"GENERAL";"TAB3",#N/A,TRUE,"GENERAL";"TAB4",#N/A,TRUE,"GENERAL";"TAB5",#N/A,TRUE,"GENERAL"}</definedName>
    <definedName name="gergew" hidden="1">{"TAB1",#N/A,TRUE,"GENERAL";"TAB2",#N/A,TRUE,"GENERAL";"TAB3",#N/A,TRUE,"GENERAL";"TAB4",#N/A,TRUE,"GENERAL";"TAB5",#N/A,TRUE,"GENERAL"}</definedName>
    <definedName name="gergw" localSheetId="2" hidden="1">{"TAB1",#N/A,TRUE,"GENERAL";"TAB2",#N/A,TRUE,"GENERAL";"TAB3",#N/A,TRUE,"GENERAL";"TAB4",#N/A,TRUE,"GENERAL";"TAB5",#N/A,TRUE,"GENERAL"}</definedName>
    <definedName name="gergw" localSheetId="0" hidden="1">{"TAB1",#N/A,TRUE,"GENERAL";"TAB2",#N/A,TRUE,"GENERAL";"TAB3",#N/A,TRUE,"GENERAL";"TAB4",#N/A,TRUE,"GENERAL";"TAB5",#N/A,TRUE,"GENERAL"}</definedName>
    <definedName name="gergw" localSheetId="4" hidden="1">{"TAB1",#N/A,TRUE,"GENERAL";"TAB2",#N/A,TRUE,"GENERAL";"TAB3",#N/A,TRUE,"GENERAL";"TAB4",#N/A,TRUE,"GENERAL";"TAB5",#N/A,TRUE,"GENERAL"}</definedName>
    <definedName name="gergw" hidden="1">{"TAB1",#N/A,TRUE,"GENERAL";"TAB2",#N/A,TRUE,"GENERAL";"TAB3",#N/A,TRUE,"GENERAL";"TAB4",#N/A,TRUE,"GENERAL";"TAB5",#N/A,TRUE,"GENERAL"}</definedName>
    <definedName name="GERMAAN" localSheetId="2">#REF!</definedName>
    <definedName name="GERMAAN" localSheetId="0">#REF!</definedName>
    <definedName name="GERMAAN" localSheetId="4">#REF!</definedName>
    <definedName name="GERMAAN">#REF!</definedName>
    <definedName name="Gf" localSheetId="2">#REF!</definedName>
    <definedName name="Gf" localSheetId="0">#REF!</definedName>
    <definedName name="gf" localSheetId="4">#REF!</definedName>
    <definedName name="gf">#REF!</definedName>
    <definedName name="gfd" localSheetId="2" hidden="1">{"TAB1",#N/A,TRUE,"GENERAL";"TAB2",#N/A,TRUE,"GENERAL";"TAB3",#N/A,TRUE,"GENERAL";"TAB4",#N/A,TRUE,"GENERAL";"TAB5",#N/A,TRUE,"GENERAL"}</definedName>
    <definedName name="gfd" localSheetId="0" hidden="1">{"TAB1",#N/A,TRUE,"GENERAL";"TAB2",#N/A,TRUE,"GENERAL";"TAB3",#N/A,TRUE,"GENERAL";"TAB4",#N/A,TRUE,"GENERAL";"TAB5",#N/A,TRUE,"GENERAL"}</definedName>
    <definedName name="gfd" localSheetId="4" hidden="1">{"TAB1",#N/A,TRUE,"GENERAL";"TAB2",#N/A,TRUE,"GENERAL";"TAB3",#N/A,TRUE,"GENERAL";"TAB4",#N/A,TRUE,"GENERAL";"TAB5",#N/A,TRUE,"GENERAL"}</definedName>
    <definedName name="gfd" hidden="1">{"TAB1",#N/A,TRUE,"GENERAL";"TAB2",#N/A,TRUE,"GENERAL";"TAB3",#N/A,TRUE,"GENERAL";"TAB4",#N/A,TRUE,"GENERAL";"TAB5",#N/A,TRUE,"GENERAL"}</definedName>
    <definedName name="gfdg" localSheetId="2" hidden="1">{"via1",#N/A,TRUE,"general";"via2",#N/A,TRUE,"general";"via3",#N/A,TRUE,"general"}</definedName>
    <definedName name="gfdg" localSheetId="0" hidden="1">{"via1",#N/A,TRUE,"general";"via2",#N/A,TRUE,"general";"via3",#N/A,TRUE,"general"}</definedName>
    <definedName name="gfdg" localSheetId="4" hidden="1">{"via1",#N/A,TRUE,"general";"via2",#N/A,TRUE,"general";"via3",#N/A,TRUE,"general"}</definedName>
    <definedName name="gfdg" hidden="1">{"via1",#N/A,TRUE,"general";"via2",#N/A,TRUE,"general";"via3",#N/A,TRUE,"general"}</definedName>
    <definedName name="gfdgdf3" localSheetId="2" hidden="1">{"via1",#N/A,TRUE,"general";"via2",#N/A,TRUE,"general";"via3",#N/A,TRUE,"general"}</definedName>
    <definedName name="gfdgdf3" localSheetId="0" hidden="1">{"via1",#N/A,TRUE,"general";"via2",#N/A,TRUE,"general";"via3",#N/A,TRUE,"general"}</definedName>
    <definedName name="gfdgdf3" hidden="1">{"via1",#N/A,TRUE,"general";"via2",#N/A,TRUE,"general";"via3",#N/A,TRUE,"general"}</definedName>
    <definedName name="gfgfgr" localSheetId="2" hidden="1">{"via1",#N/A,TRUE,"general";"via2",#N/A,TRUE,"general";"via3",#N/A,TRUE,"general"}</definedName>
    <definedName name="gfgfgr" localSheetId="0" hidden="1">{"via1",#N/A,TRUE,"general";"via2",#N/A,TRUE,"general";"via3",#N/A,TRUE,"general"}</definedName>
    <definedName name="gfgfgr" localSheetId="4" hidden="1">{"via1",#N/A,TRUE,"general";"via2",#N/A,TRUE,"general";"via3",#N/A,TRUE,"general"}</definedName>
    <definedName name="gfgfgr" hidden="1">{"via1",#N/A,TRUE,"general";"via2",#N/A,TRUE,"general";"via3",#N/A,TRUE,"general"}</definedName>
    <definedName name="gfghfgh">[57]Validaciones!#REF!</definedName>
    <definedName name="gfhf" localSheetId="2" hidden="1">{"via1",#N/A,TRUE,"general";"via2",#N/A,TRUE,"general";"via3",#N/A,TRUE,"general"}</definedName>
    <definedName name="gfhf" localSheetId="0" hidden="1">{"via1",#N/A,TRUE,"general";"via2",#N/A,TRUE,"general";"via3",#N/A,TRUE,"general"}</definedName>
    <definedName name="gfhf" localSheetId="4" hidden="1">{"via1",#N/A,TRUE,"general";"via2",#N/A,TRUE,"general";"via3",#N/A,TRUE,"general"}</definedName>
    <definedName name="gfhf" hidden="1">{"via1",#N/A,TRUE,"general";"via2",#N/A,TRUE,"general";"via3",#N/A,TRUE,"general"}</definedName>
    <definedName name="gfhfdh" localSheetId="2" hidden="1">{"TAB1",#N/A,TRUE,"GENERAL";"TAB2",#N/A,TRUE,"GENERAL";"TAB3",#N/A,TRUE,"GENERAL";"TAB4",#N/A,TRUE,"GENERAL";"TAB5",#N/A,TRUE,"GENERAL"}</definedName>
    <definedName name="gfhfdh" localSheetId="0" hidden="1">{"TAB1",#N/A,TRUE,"GENERAL";"TAB2",#N/A,TRUE,"GENERAL";"TAB3",#N/A,TRUE,"GENERAL";"TAB4",#N/A,TRUE,"GENERAL";"TAB5",#N/A,TRUE,"GENERAL"}</definedName>
    <definedName name="gfhfdh" localSheetId="4" hidden="1">{"TAB1",#N/A,TRUE,"GENERAL";"TAB2",#N/A,TRUE,"GENERAL";"TAB3",#N/A,TRUE,"GENERAL";"TAB4",#N/A,TRUE,"GENERAL";"TAB5",#N/A,TRUE,"GENERAL"}</definedName>
    <definedName name="gfhfdh" hidden="1">{"TAB1",#N/A,TRUE,"GENERAL";"TAB2",#N/A,TRUE,"GENERAL";"TAB3",#N/A,TRUE,"GENERAL";"TAB4",#N/A,TRUE,"GENERAL";"TAB5",#N/A,TRUE,"GENERAL"}</definedName>
    <definedName name="gfhgfh" localSheetId="2" hidden="1">{"TAB1",#N/A,TRUE,"GENERAL";"TAB2",#N/A,TRUE,"GENERAL";"TAB3",#N/A,TRUE,"GENERAL";"TAB4",#N/A,TRUE,"GENERAL";"TAB5",#N/A,TRUE,"GENERAL"}</definedName>
    <definedName name="gfhgfh" localSheetId="0" hidden="1">{"TAB1",#N/A,TRUE,"GENERAL";"TAB2",#N/A,TRUE,"GENERAL";"TAB3",#N/A,TRUE,"GENERAL";"TAB4",#N/A,TRUE,"GENERAL";"TAB5",#N/A,TRUE,"GENERAL"}</definedName>
    <definedName name="gfhgfh" localSheetId="4" hidden="1">{"TAB1",#N/A,TRUE,"GENERAL";"TAB2",#N/A,TRUE,"GENERAL";"TAB3",#N/A,TRUE,"GENERAL";"TAB4",#N/A,TRUE,"GENERAL";"TAB5",#N/A,TRUE,"GENERAL"}</definedName>
    <definedName name="gfhgfh" hidden="1">{"TAB1",#N/A,TRUE,"GENERAL";"TAB2",#N/A,TRUE,"GENERAL";"TAB3",#N/A,TRUE,"GENERAL";"TAB4",#N/A,TRUE,"GENERAL";"TAB5",#N/A,TRUE,"GENERAL"}</definedName>
    <definedName name="GFJHGJ" localSheetId="2" hidden="1">{"TAB1",#N/A,TRUE,"GENERAL";"TAB2",#N/A,TRUE,"GENERAL";"TAB3",#N/A,TRUE,"GENERAL";"TAB4",#N/A,TRUE,"GENERAL";"TAB5",#N/A,TRUE,"GENERAL"}</definedName>
    <definedName name="GFJHGJ" localSheetId="0" hidden="1">{"TAB1",#N/A,TRUE,"GENERAL";"TAB2",#N/A,TRUE,"GENERAL";"TAB3",#N/A,TRUE,"GENERAL";"TAB4",#N/A,TRUE,"GENERAL";"TAB5",#N/A,TRUE,"GENERAL"}</definedName>
    <definedName name="GFJHGJ" localSheetId="4" hidden="1">{"TAB1",#N/A,TRUE,"GENERAL";"TAB2",#N/A,TRUE,"GENERAL";"TAB3",#N/A,TRUE,"GENERAL";"TAB4",#N/A,TRUE,"GENERAL";"TAB5",#N/A,TRUE,"GENERAL"}</definedName>
    <definedName name="GFJHGJ" hidden="1">{"TAB1",#N/A,TRUE,"GENERAL";"TAB2",#N/A,TRUE,"GENERAL";"TAB3",#N/A,TRUE,"GENERAL";"TAB4",#N/A,TRUE,"GENERAL";"TAB5",#N/A,TRUE,"GENERAL"}</definedName>
    <definedName name="gfjjh" localSheetId="2" hidden="1">{"via1",#N/A,TRUE,"general";"via2",#N/A,TRUE,"general";"via3",#N/A,TRUE,"general"}</definedName>
    <definedName name="gfjjh" localSheetId="0" hidden="1">{"via1",#N/A,TRUE,"general";"via2",#N/A,TRUE,"general";"via3",#N/A,TRUE,"general"}</definedName>
    <definedName name="gfjjh" localSheetId="4" hidden="1">{"via1",#N/A,TRUE,"general";"via2",#N/A,TRUE,"general";"via3",#N/A,TRUE,"general"}</definedName>
    <definedName name="gfjjh" hidden="1">{"via1",#N/A,TRUE,"general";"via2",#N/A,TRUE,"general";"via3",#N/A,TRUE,"general"}</definedName>
    <definedName name="gft" localSheetId="2">#REF!</definedName>
    <definedName name="gft" localSheetId="0">#REF!</definedName>
    <definedName name="gft" localSheetId="4">#REF!</definedName>
    <definedName name="gft">#REF!</definedName>
    <definedName name="gfutyj6" localSheetId="2" hidden="1">{"via1",#N/A,TRUE,"general";"via2",#N/A,TRUE,"general";"via3",#N/A,TRUE,"general"}</definedName>
    <definedName name="gfutyj6" localSheetId="0" hidden="1">{"via1",#N/A,TRUE,"general";"via2",#N/A,TRUE,"general";"via3",#N/A,TRUE,"general"}</definedName>
    <definedName name="gfutyj6" localSheetId="4" hidden="1">{"via1",#N/A,TRUE,"general";"via2",#N/A,TRUE,"general";"via3",#N/A,TRUE,"general"}</definedName>
    <definedName name="gfutyj6" hidden="1">{"via1",#N/A,TRUE,"general";"via2",#N/A,TRUE,"general";"via3",#N/A,TRUE,"general"}</definedName>
    <definedName name="gg" localSheetId="2" hidden="1">{"TAB1",#N/A,TRUE,"GENERAL";"TAB2",#N/A,TRUE,"GENERAL";"TAB3",#N/A,TRUE,"GENERAL";"TAB4",#N/A,TRUE,"GENERAL";"TAB5",#N/A,TRUE,"GENERAL"}</definedName>
    <definedName name="gg" localSheetId="0" hidden="1">{"TAB1",#N/A,TRUE,"GENERAL";"TAB2",#N/A,TRUE,"GENERAL";"TAB3",#N/A,TRUE,"GENERAL";"TAB4",#N/A,TRUE,"GENERAL";"TAB5",#N/A,TRUE,"GENERAL"}</definedName>
    <definedName name="gg" localSheetId="4" hidden="1">{"TAB1",#N/A,TRUE,"GENERAL";"TAB2",#N/A,TRUE,"GENERAL";"TAB3",#N/A,TRUE,"GENERAL";"TAB4",#N/A,TRUE,"GENERAL";"TAB5",#N/A,TRUE,"GENERAL"}</definedName>
    <definedName name="gg" hidden="1">{"TAB1",#N/A,TRUE,"GENERAL";"TAB2",#N/A,TRUE,"GENERAL";"TAB3",#N/A,TRUE,"GENERAL";"TAB4",#N/A,TRUE,"GENERAL";"TAB5",#N/A,TRUE,"GENERAL"}</definedName>
    <definedName name="ggdr" localSheetId="2" hidden="1">{"via1",#N/A,TRUE,"general";"via2",#N/A,TRUE,"general";"via3",#N/A,TRUE,"general"}</definedName>
    <definedName name="ggdr" localSheetId="0" hidden="1">{"via1",#N/A,TRUE,"general";"via2",#N/A,TRUE,"general";"via3",#N/A,TRUE,"general"}</definedName>
    <definedName name="ggdr" localSheetId="4" hidden="1">{"via1",#N/A,TRUE,"general";"via2",#N/A,TRUE,"general";"via3",#N/A,TRUE,"general"}</definedName>
    <definedName name="ggdr" hidden="1">{"via1",#N/A,TRUE,"general";"via2",#N/A,TRUE,"general";"via3",#N/A,TRUE,"general"}</definedName>
    <definedName name="ggerg" localSheetId="2" hidden="1">{"TAB1",#N/A,TRUE,"GENERAL";"TAB2",#N/A,TRUE,"GENERAL";"TAB3",#N/A,TRUE,"GENERAL";"TAB4",#N/A,TRUE,"GENERAL";"TAB5",#N/A,TRUE,"GENERAL"}</definedName>
    <definedName name="ggerg" localSheetId="0" hidden="1">{"TAB1",#N/A,TRUE,"GENERAL";"TAB2",#N/A,TRUE,"GENERAL";"TAB3",#N/A,TRUE,"GENERAL";"TAB4",#N/A,TRUE,"GENERAL";"TAB5",#N/A,TRUE,"GENERAL"}</definedName>
    <definedName name="ggerg" localSheetId="4" hidden="1">{"TAB1",#N/A,TRUE,"GENERAL";"TAB2",#N/A,TRUE,"GENERAL";"TAB3",#N/A,TRUE,"GENERAL";"TAB4",#N/A,TRUE,"GENERAL";"TAB5",#N/A,TRUE,"GENERAL"}</definedName>
    <definedName name="ggerg" hidden="1">{"TAB1",#N/A,TRUE,"GENERAL";"TAB2",#N/A,TRUE,"GENERAL";"TAB3",#N/A,TRUE,"GENERAL";"TAB4",#N/A,TRUE,"GENERAL";"TAB5",#N/A,TRUE,"GENERAL"}</definedName>
    <definedName name="GGG" localSheetId="2">#REF!</definedName>
    <definedName name="GGG" localSheetId="0">#REF!</definedName>
    <definedName name="GGG" localSheetId="4">[4]!err</definedName>
    <definedName name="ggg">'[104]Base de Datos'!$B$36:$B$55</definedName>
    <definedName name="gggb" localSheetId="2" hidden="1">{"TAB1",#N/A,TRUE,"GENERAL";"TAB2",#N/A,TRUE,"GENERAL";"TAB3",#N/A,TRUE,"GENERAL";"TAB4",#N/A,TRUE,"GENERAL";"TAB5",#N/A,TRUE,"GENERAL"}</definedName>
    <definedName name="gggb" localSheetId="0" hidden="1">{"TAB1",#N/A,TRUE,"GENERAL";"TAB2",#N/A,TRUE,"GENERAL";"TAB3",#N/A,TRUE,"GENERAL";"TAB4",#N/A,TRUE,"GENERAL";"TAB5",#N/A,TRUE,"GENERAL"}</definedName>
    <definedName name="gggb" localSheetId="4" hidden="1">{"TAB1",#N/A,TRUE,"GENERAL";"TAB2",#N/A,TRUE,"GENERAL";"TAB3",#N/A,TRUE,"GENERAL";"TAB4",#N/A,TRUE,"GENERAL";"TAB5",#N/A,TRUE,"GENERAL"}</definedName>
    <definedName name="gggb" hidden="1">{"TAB1",#N/A,TRUE,"GENERAL";"TAB2",#N/A,TRUE,"GENERAL";"TAB3",#N/A,TRUE,"GENERAL";"TAB4",#N/A,TRUE,"GENERAL";"TAB5",#N/A,TRUE,"GENERAL"}</definedName>
    <definedName name="gggg" localSheetId="2" hidden="1">{"via1",#N/A,TRUE,"general";"via2",#N/A,TRUE,"general";"via3",#N/A,TRUE,"general"}</definedName>
    <definedName name="gggg" localSheetId="0" hidden="1">{"via1",#N/A,TRUE,"general";"via2",#N/A,TRUE,"general";"via3",#N/A,TRUE,"general"}</definedName>
    <definedName name="gggg" localSheetId="4" hidden="1">{"via1",#N/A,TRUE,"general";"via2",#N/A,TRUE,"general";"via3",#N/A,TRUE,"general"}</definedName>
    <definedName name="gggg" hidden="1">{"via1",#N/A,TRUE,"general";"via2",#N/A,TRUE,"general";"via3",#N/A,TRUE,"general"}</definedName>
    <definedName name="ggggd" localSheetId="2" hidden="1">{"TAB1",#N/A,TRUE,"GENERAL";"TAB2",#N/A,TRUE,"GENERAL";"TAB3",#N/A,TRUE,"GENERAL";"TAB4",#N/A,TRUE,"GENERAL";"TAB5",#N/A,TRUE,"GENERAL"}</definedName>
    <definedName name="ggggd" localSheetId="0" hidden="1">{"TAB1",#N/A,TRUE,"GENERAL";"TAB2",#N/A,TRUE,"GENERAL";"TAB3",#N/A,TRUE,"GENERAL";"TAB4",#N/A,TRUE,"GENERAL";"TAB5",#N/A,TRUE,"GENERAL"}</definedName>
    <definedName name="ggggd" localSheetId="4" hidden="1">{"TAB1",#N/A,TRUE,"GENERAL";"TAB2",#N/A,TRUE,"GENERAL";"TAB3",#N/A,TRUE,"GENERAL";"TAB4",#N/A,TRUE,"GENERAL";"TAB5",#N/A,TRUE,"GENERAL"}</definedName>
    <definedName name="ggggd" hidden="1">{"TAB1",#N/A,TRUE,"GENERAL";"TAB2",#N/A,TRUE,"GENERAL";"TAB3",#N/A,TRUE,"GENERAL";"TAB4",#N/A,TRUE,"GENERAL";"TAB5",#N/A,TRUE,"GENERAL"}</definedName>
    <definedName name="GGGGDA" localSheetId="2" hidden="1">{"TAB1",#N/A,TRUE,"GENERAL";"TAB2",#N/A,TRUE,"GENERAL";"TAB3",#N/A,TRUE,"GENERAL";"TAB4",#N/A,TRUE,"GENERAL";"TAB5",#N/A,TRUE,"GENERAL"}</definedName>
    <definedName name="GGGGDA" localSheetId="0" hidden="1">{"TAB1",#N/A,TRUE,"GENERAL";"TAB2",#N/A,TRUE,"GENERAL";"TAB3",#N/A,TRUE,"GENERAL";"TAB4",#N/A,TRUE,"GENERAL";"TAB5",#N/A,TRUE,"GENERAL"}</definedName>
    <definedName name="GGGGDA" localSheetId="4" hidden="1">{"TAB1",#N/A,TRUE,"GENERAL";"TAB2",#N/A,TRUE,"GENERAL";"TAB3",#N/A,TRUE,"GENERAL";"TAB4",#N/A,TRUE,"GENERAL";"TAB5",#N/A,TRUE,"GENERAL"}</definedName>
    <definedName name="GGGGDA" hidden="1">{"TAB1",#N/A,TRUE,"GENERAL";"TAB2",#N/A,TRUE,"GENERAL";"TAB3",#N/A,TRUE,"GENERAL";"TAB4",#N/A,TRUE,"GENERAL";"TAB5",#N/A,TRUE,"GENERAL"}</definedName>
    <definedName name="GGGGGGGGGGGGGGG" localSheetId="2">#REF!</definedName>
    <definedName name="GGGGGGGGGGGGGGG" localSheetId="0">#REF!</definedName>
    <definedName name="GGGGGGGGGGGGGGG" localSheetId="4">#REF!</definedName>
    <definedName name="GGGGGGGGGGGGGGG">#REF!</definedName>
    <definedName name="gggggt" localSheetId="2" hidden="1">{"via1",#N/A,TRUE,"general";"via2",#N/A,TRUE,"general";"via3",#N/A,TRUE,"general"}</definedName>
    <definedName name="gggggt" localSheetId="0" hidden="1">{"via1",#N/A,TRUE,"general";"via2",#N/A,TRUE,"general";"via3",#N/A,TRUE,"general"}</definedName>
    <definedName name="gggggt" localSheetId="4" hidden="1">{"via1",#N/A,TRUE,"general";"via2",#N/A,TRUE,"general";"via3",#N/A,TRUE,"general"}</definedName>
    <definedName name="gggggt" hidden="1">{"via1",#N/A,TRUE,"general";"via2",#N/A,TRUE,"general";"via3",#N/A,TRUE,"general"}</definedName>
    <definedName name="gggghn" localSheetId="2" hidden="1">{"TAB1",#N/A,TRUE,"GENERAL";"TAB2",#N/A,TRUE,"GENERAL";"TAB3",#N/A,TRUE,"GENERAL";"TAB4",#N/A,TRUE,"GENERAL";"TAB5",#N/A,TRUE,"GENERAL"}</definedName>
    <definedName name="gggghn" localSheetId="0" hidden="1">{"TAB1",#N/A,TRUE,"GENERAL";"TAB2",#N/A,TRUE,"GENERAL";"TAB3",#N/A,TRUE,"GENERAL";"TAB4",#N/A,TRUE,"GENERAL";"TAB5",#N/A,TRUE,"GENERAL"}</definedName>
    <definedName name="gggghn" localSheetId="4" hidden="1">{"TAB1",#N/A,TRUE,"GENERAL";"TAB2",#N/A,TRUE,"GENERAL";"TAB3",#N/A,TRUE,"GENERAL";"TAB4",#N/A,TRUE,"GENERAL";"TAB5",#N/A,TRUE,"GENERAL"}</definedName>
    <definedName name="gggghn" hidden="1">{"TAB1",#N/A,TRUE,"GENERAL";"TAB2",#N/A,TRUE,"GENERAL";"TAB3",#N/A,TRUE,"GENERAL";"TAB4",#N/A,TRUE,"GENERAL";"TAB5",#N/A,TRUE,"GENERAL"}</definedName>
    <definedName name="ggggt" localSheetId="2" hidden="1">{"TAB1",#N/A,TRUE,"GENERAL";"TAB2",#N/A,TRUE,"GENERAL";"TAB3",#N/A,TRUE,"GENERAL";"TAB4",#N/A,TRUE,"GENERAL";"TAB5",#N/A,TRUE,"GENERAL"}</definedName>
    <definedName name="ggggt" localSheetId="0" hidden="1">{"TAB1",#N/A,TRUE,"GENERAL";"TAB2",#N/A,TRUE,"GENERAL";"TAB3",#N/A,TRUE,"GENERAL";"TAB4",#N/A,TRUE,"GENERAL";"TAB5",#N/A,TRUE,"GENERAL"}</definedName>
    <definedName name="ggggt" localSheetId="4" hidden="1">{"TAB1",#N/A,TRUE,"GENERAL";"TAB2",#N/A,TRUE,"GENERAL";"TAB3",#N/A,TRUE,"GENERAL";"TAB4",#N/A,TRUE,"GENERAL";"TAB5",#N/A,TRUE,"GENERAL"}</definedName>
    <definedName name="ggggt" hidden="1">{"TAB1",#N/A,TRUE,"GENERAL";"TAB2",#N/A,TRUE,"GENERAL";"TAB3",#N/A,TRUE,"GENERAL";"TAB4",#N/A,TRUE,"GENERAL";"TAB5",#N/A,TRUE,"GENERAL"}</definedName>
    <definedName name="ggggy" localSheetId="2" hidden="1">{"TAB1",#N/A,TRUE,"GENERAL";"TAB2",#N/A,TRUE,"GENERAL";"TAB3",#N/A,TRUE,"GENERAL";"TAB4",#N/A,TRUE,"GENERAL";"TAB5",#N/A,TRUE,"GENERAL"}</definedName>
    <definedName name="ggggy" localSheetId="0" hidden="1">{"TAB1",#N/A,TRUE,"GENERAL";"TAB2",#N/A,TRUE,"GENERAL";"TAB3",#N/A,TRUE,"GENERAL";"TAB4",#N/A,TRUE,"GENERAL";"TAB5",#N/A,TRUE,"GENERAL"}</definedName>
    <definedName name="ggggy" localSheetId="4" hidden="1">{"TAB1",#N/A,TRUE,"GENERAL";"TAB2",#N/A,TRUE,"GENERAL";"TAB3",#N/A,TRUE,"GENERAL";"TAB4",#N/A,TRUE,"GENERAL";"TAB5",#N/A,TRUE,"GENERAL"}</definedName>
    <definedName name="ggggy" hidden="1">{"TAB1",#N/A,TRUE,"GENERAL";"TAB2",#N/A,TRUE,"GENERAL";"TAB3",#N/A,TRUE,"GENERAL";"TAB4",#N/A,TRUE,"GENERAL";"TAB5",#N/A,TRUE,"GENERAL"}</definedName>
    <definedName name="gggtgd" localSheetId="2" hidden="1">{"via1",#N/A,TRUE,"general";"via2",#N/A,TRUE,"general";"via3",#N/A,TRUE,"general"}</definedName>
    <definedName name="gggtgd" localSheetId="0" hidden="1">{"via1",#N/A,TRUE,"general";"via2",#N/A,TRUE,"general";"via3",#N/A,TRUE,"general"}</definedName>
    <definedName name="gggtgd" localSheetId="4" hidden="1">{"via1",#N/A,TRUE,"general";"via2",#N/A,TRUE,"general";"via3",#N/A,TRUE,"general"}</definedName>
    <definedName name="gggtgd" hidden="1">{"via1",#N/A,TRUE,"general";"via2",#N/A,TRUE,"general";"via3",#N/A,TRUE,"general"}</definedName>
    <definedName name="ggtgg">#N/A</definedName>
    <definedName name="ggtgt" localSheetId="2" hidden="1">{"via1",#N/A,TRUE,"general";"via2",#N/A,TRUE,"general";"via3",#N/A,TRUE,"general"}</definedName>
    <definedName name="ggtgt" localSheetId="0" hidden="1">{"via1",#N/A,TRUE,"general";"via2",#N/A,TRUE,"general";"via3",#N/A,TRUE,"general"}</definedName>
    <definedName name="ggtgt" localSheetId="4" hidden="1">{"via1",#N/A,TRUE,"general";"via2",#N/A,TRUE,"general";"via3",#N/A,TRUE,"general"}</definedName>
    <definedName name="ggtgt" hidden="1">{"via1",#N/A,TRUE,"general";"via2",#N/A,TRUE,"general";"via3",#N/A,TRUE,"general"}</definedName>
    <definedName name="Gh" localSheetId="2">#REF!</definedName>
    <definedName name="Gh" localSheetId="0">#REF!</definedName>
    <definedName name="gh" localSheetId="4">#REF!</definedName>
    <definedName name="gh">#REF!</definedName>
    <definedName name="ghdghuy" localSheetId="2" hidden="1">{"via1",#N/A,TRUE,"general";"via2",#N/A,TRUE,"general";"via3",#N/A,TRUE,"general"}</definedName>
    <definedName name="ghdghuy" localSheetId="0" hidden="1">{"via1",#N/A,TRUE,"general";"via2",#N/A,TRUE,"general";"via3",#N/A,TRUE,"general"}</definedName>
    <definedName name="ghdghuy" localSheetId="4" hidden="1">{"via1",#N/A,TRUE,"general";"via2",#N/A,TRUE,"general";"via3",#N/A,TRUE,"general"}</definedName>
    <definedName name="ghdghuy" hidden="1">{"via1",#N/A,TRUE,"general";"via2",#N/A,TRUE,"general";"via3",#N/A,TRUE,"general"}</definedName>
    <definedName name="GHDP" localSheetId="2" hidden="1">{"via1",#N/A,TRUE,"general";"via2",#N/A,TRUE,"general";"via3",#N/A,TRUE,"general"}</definedName>
    <definedName name="GHDP" localSheetId="0" hidden="1">{"via1",#N/A,TRUE,"general";"via2",#N/A,TRUE,"general";"via3",#N/A,TRUE,"general"}</definedName>
    <definedName name="GHDP" localSheetId="4" hidden="1">{"via1",#N/A,TRUE,"general";"via2",#N/A,TRUE,"general";"via3",#N/A,TRUE,"general"}</definedName>
    <definedName name="GHDP" hidden="1">{"via1",#N/A,TRUE,"general";"via2",#N/A,TRUE,"general";"via3",#N/A,TRUE,"general"}</definedName>
    <definedName name="ghfg" localSheetId="2" hidden="1">{"via1",#N/A,TRUE,"general";"via2",#N/A,TRUE,"general";"via3",#N/A,TRUE,"general"}</definedName>
    <definedName name="ghfg" localSheetId="0" hidden="1">{"via1",#N/A,TRUE,"general";"via2",#N/A,TRUE,"general";"via3",#N/A,TRUE,"general"}</definedName>
    <definedName name="ghfg" localSheetId="4" hidden="1">{"via1",#N/A,TRUE,"general";"via2",#N/A,TRUE,"general";"via3",#N/A,TRUE,"general"}</definedName>
    <definedName name="ghfg" hidden="1">{"via1",#N/A,TRUE,"general";"via2",#N/A,TRUE,"general";"via3",#N/A,TRUE,"general"}</definedName>
    <definedName name="ghfgb4">[57]Validaciones!#REF!</definedName>
    <definedName name="ghfgbn" localSheetId="0">[79]!absc</definedName>
    <definedName name="ghfgbn" localSheetId="4">[79]!absc</definedName>
    <definedName name="ghfgbn">[79]!absc</definedName>
    <definedName name="GHFGHFH" localSheetId="0">[6]!absc</definedName>
    <definedName name="GHFGHFH" localSheetId="4">[6]!absc</definedName>
    <definedName name="GHFGHFH">[6]!absc</definedName>
    <definedName name="GHFJHF" localSheetId="0">[67]!absc</definedName>
    <definedName name="GHFJHF" localSheetId="4">[67]!absc</definedName>
    <definedName name="GHFJHF">[67]!absc</definedName>
    <definedName name="GHG">'[213]GENERALIDADES '!$E$9</definedName>
    <definedName name="ghjgh" localSheetId="4">[57]Validaciones!#REF!</definedName>
    <definedName name="ghjgh">[57]Validaciones!#REF!</definedName>
    <definedName name="ghjghj" localSheetId="2" hidden="1">{"TAB1",#N/A,TRUE,"GENERAL";"TAB2",#N/A,TRUE,"GENERAL";"TAB3",#N/A,TRUE,"GENERAL";"TAB4",#N/A,TRUE,"GENERAL";"TAB5",#N/A,TRUE,"GENERAL"}</definedName>
    <definedName name="ghjghj" localSheetId="0" hidden="1">{"TAB1",#N/A,TRUE,"GENERAL";"TAB2",#N/A,TRUE,"GENERAL";"TAB3",#N/A,TRUE,"GENERAL";"TAB4",#N/A,TRUE,"GENERAL";"TAB5",#N/A,TRUE,"GENERAL"}</definedName>
    <definedName name="ghjghj" localSheetId="4" hidden="1">{"TAB1",#N/A,TRUE,"GENERAL";"TAB2",#N/A,TRUE,"GENERAL";"TAB3",#N/A,TRUE,"GENERAL";"TAB4",#N/A,TRUE,"GENERAL";"TAB5",#N/A,TRUE,"GENERAL"}</definedName>
    <definedName name="ghjghj" hidden="1">{"TAB1",#N/A,TRUE,"GENERAL";"TAB2",#N/A,TRUE,"GENERAL";"TAB3",#N/A,TRUE,"GENERAL";"TAB4",#N/A,TRUE,"GENERAL";"TAB5",#N/A,TRUE,"GENERAL"}</definedName>
    <definedName name="GHJGJKG" localSheetId="0">[83]!absc</definedName>
    <definedName name="GHJGJKG" localSheetId="4">[83]!absc</definedName>
    <definedName name="GHJGJKG">[83]!absc</definedName>
    <definedName name="GHJKG" localSheetId="0">[6]!absc</definedName>
    <definedName name="GHJKG" localSheetId="4">[6]!absc</definedName>
    <definedName name="GHJKG">[6]!absc</definedName>
    <definedName name="GHJKKG" localSheetId="0">[6]!absc</definedName>
    <definedName name="GHJKKG" localSheetId="4">[6]!absc</definedName>
    <definedName name="GHJKKG">[6]!absc</definedName>
    <definedName name="GHKJHK" localSheetId="2" hidden="1">{"TAB1",#N/A,TRUE,"GENERAL";"TAB2",#N/A,TRUE,"GENERAL";"TAB3",#N/A,TRUE,"GENERAL";"TAB4",#N/A,TRUE,"GENERAL";"TAB5",#N/A,TRUE,"GENERAL"}</definedName>
    <definedName name="GHKJHK" localSheetId="0" hidden="1">{"TAB1",#N/A,TRUE,"GENERAL";"TAB2",#N/A,TRUE,"GENERAL";"TAB3",#N/A,TRUE,"GENERAL";"TAB4",#N/A,TRUE,"GENERAL";"TAB5",#N/A,TRUE,"GENERAL"}</definedName>
    <definedName name="GHKJHK" localSheetId="4" hidden="1">{"TAB1",#N/A,TRUE,"GENERAL";"TAB2",#N/A,TRUE,"GENERAL";"TAB3",#N/A,TRUE,"GENERAL";"TAB4",#N/A,TRUE,"GENERAL";"TAB5",#N/A,TRUE,"GENERAL"}</definedName>
    <definedName name="GHKJHK" hidden="1">{"TAB1",#N/A,TRUE,"GENERAL";"TAB2",#N/A,TRUE,"GENERAL";"TAB3",#N/A,TRUE,"GENERAL";"TAB4",#N/A,TRUE,"GENERAL";"TAB5",#N/A,TRUE,"GENERAL"}</definedName>
    <definedName name="ghrthrth54">[57]Validaciones!#REF!</definedName>
    <definedName name="ghu" localSheetId="2">#REF!</definedName>
    <definedName name="ghu" localSheetId="0">#REF!</definedName>
    <definedName name="ghu" localSheetId="4">#REF!</definedName>
    <definedName name="ghu">#REF!</definedName>
    <definedName name="ghxtgbrxn" localSheetId="2">[57]Validaciones!#REF!</definedName>
    <definedName name="ghxtgbrxn" localSheetId="0">[57]Validaciones!#REF!</definedName>
    <definedName name="ghxtgbrxn" localSheetId="4">[57]Validaciones!#REF!</definedName>
    <definedName name="ghxtgbrxn">[57]Validaciones!#REF!</definedName>
    <definedName name="Gi" localSheetId="2">#REF!</definedName>
    <definedName name="Gi" localSheetId="0">#REF!</definedName>
    <definedName name="Gi" localSheetId="4">#REF!</definedName>
    <definedName name="Gi">#REF!</definedName>
    <definedName name="gj" localSheetId="2">#REF!</definedName>
    <definedName name="gj" localSheetId="0">#REF!</definedName>
    <definedName name="gj" localSheetId="4">#REF!</definedName>
    <definedName name="gj">#REF!</definedName>
    <definedName name="gjeriogj" localSheetId="2">[57]Validaciones!#REF!</definedName>
    <definedName name="gjeriogj" localSheetId="0">[57]Validaciones!#REF!</definedName>
    <definedName name="gjeriogj" localSheetId="4">[57]Validaciones!#REF!</definedName>
    <definedName name="gjeriogj">[57]Validaciones!#REF!</definedName>
    <definedName name="gjhctn" localSheetId="2">[57]Validaciones!#REF!</definedName>
    <definedName name="gjhctn" localSheetId="0">[57]Validaciones!#REF!</definedName>
    <definedName name="gjhctn" localSheetId="4">[57]Validaciones!#REF!</definedName>
    <definedName name="gjhctn">[57]Validaciones!#REF!</definedName>
    <definedName name="GJHVCB" localSheetId="2" hidden="1">{"TAB1",#N/A,TRUE,"GENERAL";"TAB2",#N/A,TRUE,"GENERAL";"TAB3",#N/A,TRUE,"GENERAL";"TAB4",#N/A,TRUE,"GENERAL";"TAB5",#N/A,TRUE,"GENERAL"}</definedName>
    <definedName name="GJHVCB" localSheetId="0" hidden="1">{"TAB1",#N/A,TRUE,"GENERAL";"TAB2",#N/A,TRUE,"GENERAL";"TAB3",#N/A,TRUE,"GENERAL";"TAB4",#N/A,TRUE,"GENERAL";"TAB5",#N/A,TRUE,"GENERAL"}</definedName>
    <definedName name="GJHVCB" localSheetId="4" hidden="1">{"TAB1",#N/A,TRUE,"GENERAL";"TAB2",#N/A,TRUE,"GENERAL";"TAB3",#N/A,TRUE,"GENERAL";"TAB4",#N/A,TRUE,"GENERAL";"TAB5",#N/A,TRUE,"GENERAL"}</definedName>
    <definedName name="GJHVCB" hidden="1">{"TAB1",#N/A,TRUE,"GENERAL";"TAB2",#N/A,TRUE,"GENERAL";"TAB3",#N/A,TRUE,"GENERAL";"TAB4",#N/A,TRUE,"GENERAL";"TAB5",#N/A,TRUE,"GENERAL"}</definedName>
    <definedName name="GJK" localSheetId="0">[83]!absc</definedName>
    <definedName name="GJK" localSheetId="4">[83]!absc</definedName>
    <definedName name="GJK">[83]!absc</definedName>
    <definedName name="GJKGHJKGHK" localSheetId="0">[6]!absc</definedName>
    <definedName name="GJKGHJKGHK" localSheetId="4">[6]!absc</definedName>
    <definedName name="GJKGHJKGHK">[6]!absc</definedName>
    <definedName name="gjoeisjrt">[57]Validaciones!#REF!</definedName>
    <definedName name="gjufy">[57]Validaciones!#REF!</definedName>
    <definedName name="gk" localSheetId="2" hidden="1">{"via1",#N/A,TRUE,"general";"via2",#N/A,TRUE,"general";"via3",#N/A,TRUE,"general"}</definedName>
    <definedName name="gk" localSheetId="0" hidden="1">{"via1",#N/A,TRUE,"general";"via2",#N/A,TRUE,"general";"via3",#N/A,TRUE,"general"}</definedName>
    <definedName name="gk" localSheetId="4" hidden="1">{"via1",#N/A,TRUE,"general";"via2",#N/A,TRUE,"general";"via3",#N/A,TRUE,"general"}</definedName>
    <definedName name="gk" hidden="1">{"via1",#N/A,TRUE,"general";"via2",#N/A,TRUE,"general";"via3",#N/A,TRUE,"general"}</definedName>
    <definedName name="GKJDGDIJZ">"Imagen 3"</definedName>
    <definedName name="gl" localSheetId="2">#REF!</definedName>
    <definedName name="gl" localSheetId="0">#REF!</definedName>
    <definedName name="gl" localSheetId="4">#REF!</definedName>
    <definedName name="gl">#REF!</definedName>
    <definedName name="gmt" localSheetId="2">#REF!</definedName>
    <definedName name="gmt" localSheetId="0">#REF!</definedName>
    <definedName name="gmt" localSheetId="4">#REF!</definedName>
    <definedName name="gmt">#REF!</definedName>
    <definedName name="gn" localSheetId="2">#REF!</definedName>
    <definedName name="gn" localSheetId="0">#REF!</definedName>
    <definedName name="gn" localSheetId="4">#REF!</definedName>
    <definedName name="gn">#REF!</definedName>
    <definedName name="gnghmny" localSheetId="2">[57]Validaciones!#REF!</definedName>
    <definedName name="gnghmny" localSheetId="0">[57]Validaciones!#REF!</definedName>
    <definedName name="gnghmny" localSheetId="4">[57]Validaciones!#REF!</definedName>
    <definedName name="gnghmny">[57]Validaciones!#REF!</definedName>
    <definedName name="gnm" localSheetId="2">#REF!</definedName>
    <definedName name="gnm" localSheetId="0">#REF!</definedName>
    <definedName name="gnm" localSheetId="4">#REF!</definedName>
    <definedName name="gnm">#REF!</definedName>
    <definedName name="gntmntm" localSheetId="2">[57]Validaciones!#REF!</definedName>
    <definedName name="gntmntm" localSheetId="0">[57]Validaciones!#REF!</definedName>
    <definedName name="gntmntm" localSheetId="4">[57]Validaciones!#REF!</definedName>
    <definedName name="gntmntm">[57]Validaciones!#REF!</definedName>
    <definedName name="gnymnt" localSheetId="2">[57]Validaciones!#REF!</definedName>
    <definedName name="gnymnt" localSheetId="0">[57]Validaciones!#REF!</definedName>
    <definedName name="gnymnt" localSheetId="4">[57]Validaciones!#REF!</definedName>
    <definedName name="gnymnt">[57]Validaciones!#REF!</definedName>
    <definedName name="gñ" localSheetId="2">#REF!</definedName>
    <definedName name="gñ" localSheetId="0">#REF!</definedName>
    <definedName name="gñ" localSheetId="4">#REF!</definedName>
    <definedName name="gñ">#REF!</definedName>
    <definedName name="gp" localSheetId="2">#REF!</definedName>
    <definedName name="gp" localSheetId="0">#REF!</definedName>
    <definedName name="gp" localSheetId="4">#REF!</definedName>
    <definedName name="gp">#REF!</definedName>
    <definedName name="GPS" localSheetId="2">#REF!</definedName>
    <definedName name="GPS" localSheetId="0">#REF!</definedName>
    <definedName name="GPS" localSheetId="4">#REF!</definedName>
    <definedName name="GPS">#REF!</definedName>
    <definedName name="GPSCostos" localSheetId="2">#REF!</definedName>
    <definedName name="GPSCostos" localSheetId="0">#REF!</definedName>
    <definedName name="GPSCostos" localSheetId="4">#REF!</definedName>
    <definedName name="GPSCostos">#REF!</definedName>
    <definedName name="_xlnm.Recorder" localSheetId="2">#REF!</definedName>
    <definedName name="_xlnm.Recorder" localSheetId="0">#REF!</definedName>
    <definedName name="_xlnm.Recorder" localSheetId="4">#REF!</definedName>
    <definedName name="_xlnm.Recorder">#REF!</definedName>
    <definedName name="GRAD">'[16]DAT NUC'!$N$2:$N$514</definedName>
    <definedName name="GRAD.TIPO">[161]DATOS!$E$3:$E$200</definedName>
    <definedName name="GRADA">[16]Nucleos!$D$14</definedName>
    <definedName name="gradacion" localSheetId="2">[16]DATOS!$N$3:$AK$1203</definedName>
    <definedName name="gradacion" localSheetId="0">[16]DATOS!$N$3:$AK$1203</definedName>
    <definedName name="gradacion" localSheetId="4">[16]DATOS!$N$3:$AK$1203</definedName>
    <definedName name="gradacion">[198]datos!#REF!</definedName>
    <definedName name="Grados" localSheetId="2">#REF!</definedName>
    <definedName name="Grados" localSheetId="0">#REF!</definedName>
    <definedName name="Grados">#REF!</definedName>
    <definedName name="GRAF1ANO" localSheetId="2" hidden="1">{"via1",#N/A,TRUE,"general";"via2",#N/A,TRUE,"general";"via3",#N/A,TRUE,"general"}</definedName>
    <definedName name="GRAF1ANO" localSheetId="0" hidden="1">{"via1",#N/A,TRUE,"general";"via2",#N/A,TRUE,"general";"via3",#N/A,TRUE,"general"}</definedName>
    <definedName name="GRAF1ANO" localSheetId="4" hidden="1">{"via1",#N/A,TRUE,"general";"via2",#N/A,TRUE,"general";"via3",#N/A,TRUE,"general"}</definedName>
    <definedName name="GRAF1ANO" hidden="1">{"via1",#N/A,TRUE,"general";"via2",#N/A,TRUE,"general";"via3",#N/A,TRUE,"general"}</definedName>
    <definedName name="GRAF1AÑO" localSheetId="2" hidden="1">{"TAB1",#N/A,TRUE,"GENERAL";"TAB2",#N/A,TRUE,"GENERAL";"TAB3",#N/A,TRUE,"GENERAL";"TAB4",#N/A,TRUE,"GENERAL";"TAB5",#N/A,TRUE,"GENERAL"}</definedName>
    <definedName name="GRAF1AÑO" localSheetId="0" hidden="1">{"TAB1",#N/A,TRUE,"GENERAL";"TAB2",#N/A,TRUE,"GENERAL";"TAB3",#N/A,TRUE,"GENERAL";"TAB4",#N/A,TRUE,"GENERAL";"TAB5",#N/A,TRUE,"GENERAL"}</definedName>
    <definedName name="GRAF1AÑO" localSheetId="4" hidden="1">{"TAB1",#N/A,TRUE,"GENERAL";"TAB2",#N/A,TRUE,"GENERAL";"TAB3",#N/A,TRUE,"GENERAL";"TAB4",#N/A,TRUE,"GENERAL";"TAB5",#N/A,TRUE,"GENERAL"}</definedName>
    <definedName name="GRAF1AÑO" hidden="1">{"TAB1",#N/A,TRUE,"GENERAL";"TAB2",#N/A,TRUE,"GENERAL";"TAB3",#N/A,TRUE,"GENERAL";"TAB4",#N/A,TRUE,"GENERAL";"TAB5",#N/A,TRUE,"GENERAL"}</definedName>
    <definedName name="GRAF2" localSheetId="2">#REF!</definedName>
    <definedName name="GRAF2" localSheetId="0">#REF!</definedName>
    <definedName name="GRAF2" localSheetId="4">#REF!</definedName>
    <definedName name="GRAF2">#REF!</definedName>
    <definedName name="GRAF3" localSheetId="2">#REF!</definedName>
    <definedName name="GRAF3" localSheetId="0">#REF!</definedName>
    <definedName name="GRAF3" localSheetId="4">#REF!</definedName>
    <definedName name="GRAF3">#REF!</definedName>
    <definedName name="GRANIPLAST" localSheetId="2">#REF!</definedName>
    <definedName name="GRANIPLAST" localSheetId="0">#REF!</definedName>
    <definedName name="GRANIPLAST">#REF!</definedName>
    <definedName name="Graniplast_11" localSheetId="2">#REF!</definedName>
    <definedName name="Graniplast_11" localSheetId="0">#REF!</definedName>
    <definedName name="Graniplast_11">#REF!</definedName>
    <definedName name="GRANITO" localSheetId="2">#REF!</definedName>
    <definedName name="GRANITO" localSheetId="0">#REF!</definedName>
    <definedName name="GRANITO">#REF!</definedName>
    <definedName name="Granito_N_2" localSheetId="2">#REF!</definedName>
    <definedName name="Granito_N_2" localSheetId="0">#REF!</definedName>
    <definedName name="Granito_N_2">#REF!</definedName>
    <definedName name="Granito_N_2_11" localSheetId="2">#REF!</definedName>
    <definedName name="Granito_N_2_11" localSheetId="0">#REF!</definedName>
    <definedName name="Granito_N_2_11">#REF!</definedName>
    <definedName name="graNo">[16]DATOS!$AL$3:$AL$1328</definedName>
    <definedName name="GRASA" localSheetId="2">#REF!</definedName>
    <definedName name="GRASA" localSheetId="0">#REF!</definedName>
    <definedName name="GRASA">#REF!</definedName>
    <definedName name="GRAVILLA" localSheetId="2">#REF!</definedName>
    <definedName name="GRAVILLA" localSheetId="0">#REF!</definedName>
    <definedName name="GRAVILLA" localSheetId="4">#REF!</definedName>
    <definedName name="GRAVILLA">#REF!</definedName>
    <definedName name="gregds" localSheetId="2" hidden="1">{"TAB1",#N/A,TRUE,"GENERAL";"TAB2",#N/A,TRUE,"GENERAL";"TAB3",#N/A,TRUE,"GENERAL";"TAB4",#N/A,TRUE,"GENERAL";"TAB5",#N/A,TRUE,"GENERAL"}</definedName>
    <definedName name="gregds" localSheetId="0" hidden="1">{"TAB1",#N/A,TRUE,"GENERAL";"TAB2",#N/A,TRUE,"GENERAL";"TAB3",#N/A,TRUE,"GENERAL";"TAB4",#N/A,TRUE,"GENERAL";"TAB5",#N/A,TRUE,"GENERAL"}</definedName>
    <definedName name="gregds" localSheetId="4" hidden="1">{"TAB1",#N/A,TRUE,"GENERAL";"TAB2",#N/A,TRUE,"GENERAL";"TAB3",#N/A,TRUE,"GENERAL";"TAB4",#N/A,TRUE,"GENERAL";"TAB5",#N/A,TRUE,"GENERAL"}</definedName>
    <definedName name="gregds" hidden="1">{"TAB1",#N/A,TRUE,"GENERAL";"TAB2",#N/A,TRUE,"GENERAL";"TAB3",#N/A,TRUE,"GENERAL";"TAB4",#N/A,TRUE,"GENERAL";"TAB5",#N/A,TRUE,"GENERAL"}</definedName>
    <definedName name="grehrtyh" localSheetId="2" hidden="1">{"TAB1",#N/A,TRUE,"GENERAL";"TAB2",#N/A,TRUE,"GENERAL";"TAB3",#N/A,TRUE,"GENERAL";"TAB4",#N/A,TRUE,"GENERAL";"TAB5",#N/A,TRUE,"GENERAL"}</definedName>
    <definedName name="grehrtyh" localSheetId="0" hidden="1">{"TAB1",#N/A,TRUE,"GENERAL";"TAB2",#N/A,TRUE,"GENERAL";"TAB3",#N/A,TRUE,"GENERAL";"TAB4",#N/A,TRUE,"GENERAL";"TAB5",#N/A,TRUE,"GENERAL"}</definedName>
    <definedName name="grehrtyh" localSheetId="4" hidden="1">{"TAB1",#N/A,TRUE,"GENERAL";"TAB2",#N/A,TRUE,"GENERAL";"TAB3",#N/A,TRUE,"GENERAL";"TAB4",#N/A,TRUE,"GENERAL";"TAB5",#N/A,TRUE,"GENERAL"}</definedName>
    <definedName name="grehrtyh" hidden="1">{"TAB1",#N/A,TRUE,"GENERAL";"TAB2",#N/A,TRUE,"GENERAL";"TAB3",#N/A,TRUE,"GENERAL";"TAB4",#N/A,TRUE,"GENERAL";"TAB5",#N/A,TRUE,"GENERAL"}</definedName>
    <definedName name="grfgg34">[57]Validaciones!#REF!</definedName>
    <definedName name="grgbrgb">[57]Validaciones!#REF!</definedName>
    <definedName name="grggwero" localSheetId="2" hidden="1">{"via1",#N/A,TRUE,"general";"via2",#N/A,TRUE,"general";"via3",#N/A,TRUE,"general"}</definedName>
    <definedName name="grggwero" localSheetId="0" hidden="1">{"via1",#N/A,TRUE,"general";"via2",#N/A,TRUE,"general";"via3",#N/A,TRUE,"general"}</definedName>
    <definedName name="grggwero" localSheetId="4" hidden="1">{"via1",#N/A,TRUE,"general";"via2",#N/A,TRUE,"general";"via3",#N/A,TRUE,"general"}</definedName>
    <definedName name="grggwero" hidden="1">{"via1",#N/A,TRUE,"general";"via2",#N/A,TRUE,"general";"via3",#N/A,TRUE,"general"}</definedName>
    <definedName name="grghrt">[57]Validaciones!#REF!</definedName>
    <definedName name="grhrth">[57]Validaciones!#REF!</definedName>
    <definedName name="Grifería_Ducha" localSheetId="2">#REF!</definedName>
    <definedName name="Grifería_Ducha" localSheetId="0">#REF!</definedName>
    <definedName name="Grifería_Ducha">#REF!</definedName>
    <definedName name="Grifería_Ducha_11" localSheetId="2">#REF!</definedName>
    <definedName name="Grifería_Ducha_11" localSheetId="0">#REF!</definedName>
    <definedName name="Grifería_Ducha_11">#REF!</definedName>
    <definedName name="grl" localSheetId="2">#REF!</definedName>
    <definedName name="grl" localSheetId="0">#REF!</definedName>
    <definedName name="grl" localSheetId="4">#REF!</definedName>
    <definedName name="grl">#REF!</definedName>
    <definedName name="grpbr" localSheetId="2">[57]Validaciones!#REF!</definedName>
    <definedName name="grpbr" localSheetId="0">[57]Validaciones!#REF!</definedName>
    <definedName name="grpbr" localSheetId="4">[57]Validaciones!#REF!</definedName>
    <definedName name="grpbr">[57]Validaciones!#REF!</definedName>
    <definedName name="grtger" localSheetId="2">[57]Validaciones!#REF!</definedName>
    <definedName name="grtger" localSheetId="0">[57]Validaciones!#REF!</definedName>
    <definedName name="grtger" localSheetId="4">[57]Validaciones!#REF!</definedName>
    <definedName name="grtger">[57]Validaciones!#REF!</definedName>
    <definedName name="grtgresr" localSheetId="2">[57]Validaciones!#REF!</definedName>
    <definedName name="grtgresr" localSheetId="0">[57]Validaciones!#REF!</definedName>
    <definedName name="grtgresr" localSheetId="4">[57]Validaciones!#REF!</definedName>
    <definedName name="grtgresr">[57]Validaciones!#REF!</definedName>
    <definedName name="GRTV" localSheetId="0">[78]!absc</definedName>
    <definedName name="GRTV" localSheetId="4">[78]!absc</definedName>
    <definedName name="GRTV">[78]!absc</definedName>
    <definedName name="grtyerh" localSheetId="2" hidden="1">{"TAB1",#N/A,TRUE,"GENERAL";"TAB2",#N/A,TRUE,"GENERAL";"TAB3",#N/A,TRUE,"GENERAL";"TAB4",#N/A,TRUE,"GENERAL";"TAB5",#N/A,TRUE,"GENERAL"}</definedName>
    <definedName name="grtyerh" localSheetId="0" hidden="1">{"TAB1",#N/A,TRUE,"GENERAL";"TAB2",#N/A,TRUE,"GENERAL";"TAB3",#N/A,TRUE,"GENERAL";"TAB4",#N/A,TRUE,"GENERAL";"TAB5",#N/A,TRUE,"GENERAL"}</definedName>
    <definedName name="grtyerh" localSheetId="4" hidden="1">{"TAB1",#N/A,TRUE,"GENERAL";"TAB2",#N/A,TRUE,"GENERAL";"TAB3",#N/A,TRUE,"GENERAL";"TAB4",#N/A,TRUE,"GENERAL";"TAB5",#N/A,TRUE,"GENERAL"}</definedName>
    <definedName name="grtyerh" hidden="1">{"TAB1",#N/A,TRUE,"GENERAL";"TAB2",#N/A,TRUE,"GENERAL";"TAB3",#N/A,TRUE,"GENERAL";"TAB4",#N/A,TRUE,"GENERAL";"TAB5",#N/A,TRUE,"GENERAL"}</definedName>
    <definedName name="GRUPO1" localSheetId="2">#REF!</definedName>
    <definedName name="GRUPO1" localSheetId="0">#REF!</definedName>
    <definedName name="GRUPO1" localSheetId="4">#REF!</definedName>
    <definedName name="GRUPO1" localSheetId="5">#REF!</definedName>
    <definedName name="grupo1">#REF!</definedName>
    <definedName name="GRUPO123" localSheetId="2">#REF!</definedName>
    <definedName name="GRUPO123" localSheetId="0">#REF!</definedName>
    <definedName name="GRUPO123" localSheetId="4">#REF!</definedName>
    <definedName name="GRUPO123">#REF!</definedName>
    <definedName name="GRUPO13" localSheetId="2">#REF!</definedName>
    <definedName name="GRUPO13" localSheetId="0">#REF!</definedName>
    <definedName name="GRUPO13" localSheetId="4">#REF!</definedName>
    <definedName name="GRUPO13">#REF!</definedName>
    <definedName name="GRUPO2" localSheetId="2">#REF!</definedName>
    <definedName name="GRUPO2" localSheetId="0">#REF!</definedName>
    <definedName name="GRUPO2" localSheetId="4">#REF!</definedName>
    <definedName name="GRUPO2" localSheetId="5">#REF!</definedName>
    <definedName name="grupo2">#REF!</definedName>
    <definedName name="GSDG" localSheetId="2" hidden="1">{"TAB1",#N/A,TRUE,"GENERAL";"TAB2",#N/A,TRUE,"GENERAL";"TAB3",#N/A,TRUE,"GENERAL";"TAB4",#N/A,TRUE,"GENERAL";"TAB5",#N/A,TRUE,"GENERAL"}</definedName>
    <definedName name="GSDG" localSheetId="0" hidden="1">{"TAB1",#N/A,TRUE,"GENERAL";"TAB2",#N/A,TRUE,"GENERAL";"TAB3",#N/A,TRUE,"GENERAL";"TAB4",#N/A,TRUE,"GENERAL";"TAB5",#N/A,TRUE,"GENERAL"}</definedName>
    <definedName name="GSDG" localSheetId="4" hidden="1">{"TAB1",#N/A,TRUE,"GENERAL";"TAB2",#N/A,TRUE,"GENERAL";"TAB3",#N/A,TRUE,"GENERAL";"TAB4",#N/A,TRUE,"GENERAL";"TAB5",#N/A,TRUE,"GENERAL"}</definedName>
    <definedName name="GSDG" hidden="1">{"TAB1",#N/A,TRUE,"GENERAL";"TAB2",#N/A,TRUE,"GENERAL";"TAB3",#N/A,TRUE,"GENERAL";"TAB4",#N/A,TRUE,"GENERAL";"TAB5",#N/A,TRUE,"GENERAL"}</definedName>
    <definedName name="gsdgr">[57]Validaciones!#REF!</definedName>
    <definedName name="gsfsf" localSheetId="2" hidden="1">{"via1",#N/A,TRUE,"general";"via2",#N/A,TRUE,"general";"via3",#N/A,TRUE,"general"}</definedName>
    <definedName name="gsfsf" localSheetId="0" hidden="1">{"via1",#N/A,TRUE,"general";"via2",#N/A,TRUE,"general";"via3",#N/A,TRUE,"general"}</definedName>
    <definedName name="gsfsf" localSheetId="4" hidden="1">{"via1",#N/A,TRUE,"general";"via2",#N/A,TRUE,"general";"via3",#N/A,TRUE,"general"}</definedName>
    <definedName name="gsfsf" hidden="1">{"via1",#N/A,TRUE,"general";"via2",#N/A,TRUE,"general";"via3",#N/A,TRUE,"general"}</definedName>
    <definedName name="GSG">[57]Validaciones!#REF!</definedName>
    <definedName name="gsrgar">[57]Validaciones!#REF!</definedName>
    <definedName name="GT" localSheetId="2">[214]BASE!$C$4:$H$255</definedName>
    <definedName name="GT" localSheetId="0">[214]BASE!$C$4:$H$255</definedName>
    <definedName name="GT">[214]BASE!$C$4:$H$255</definedName>
    <definedName name="gtdeee">[57]Validaciones!#REF!</definedName>
    <definedName name="gte" localSheetId="2">#REF!</definedName>
    <definedName name="gte" localSheetId="0">#REF!</definedName>
    <definedName name="gte" localSheetId="4">#REF!</definedName>
    <definedName name="gte">#REF!</definedName>
    <definedName name="gtgt" localSheetId="2" hidden="1">{"via1",#N/A,TRUE,"general";"via2",#N/A,TRUE,"general";"via3",#N/A,TRUE,"general"}</definedName>
    <definedName name="gtgt" localSheetId="0" hidden="1">{"via1",#N/A,TRUE,"general";"via2",#N/A,TRUE,"general";"via3",#N/A,TRUE,"general"}</definedName>
    <definedName name="gtgt" localSheetId="4" hidden="1">{"via1",#N/A,TRUE,"general";"via2",#N/A,TRUE,"general";"via3",#N/A,TRUE,"general"}</definedName>
    <definedName name="gtgt" hidden="1">{"via1",#N/A,TRUE,"general";"via2",#N/A,TRUE,"general";"via3",#N/A,TRUE,"general"}</definedName>
    <definedName name="gtgtg" localSheetId="2" hidden="1">{"via1",#N/A,TRUE,"general";"via2",#N/A,TRUE,"general";"via3",#N/A,TRUE,"general"}</definedName>
    <definedName name="gtgtg" localSheetId="0" hidden="1">{"via1",#N/A,TRUE,"general";"via2",#N/A,TRUE,"general";"via3",#N/A,TRUE,"general"}</definedName>
    <definedName name="gtgtg" localSheetId="4" hidden="1">{"via1",#N/A,TRUE,"general";"via2",#N/A,TRUE,"general";"via3",#N/A,TRUE,"general"}</definedName>
    <definedName name="gtgtg" hidden="1">{"via1",#N/A,TRUE,"general";"via2",#N/A,TRUE,"general";"via3",#N/A,TRUE,"general"}</definedName>
    <definedName name="gtgtgff" localSheetId="2" hidden="1">{"via1",#N/A,TRUE,"general";"via2",#N/A,TRUE,"general";"via3",#N/A,TRUE,"general"}</definedName>
    <definedName name="gtgtgff" localSheetId="0" hidden="1">{"via1",#N/A,TRUE,"general";"via2",#N/A,TRUE,"general";"via3",#N/A,TRUE,"general"}</definedName>
    <definedName name="gtgtgff" localSheetId="4" hidden="1">{"via1",#N/A,TRUE,"general";"via2",#N/A,TRUE,"general";"via3",#N/A,TRUE,"general"}</definedName>
    <definedName name="gtgtgff" hidden="1">{"via1",#N/A,TRUE,"general";"via2",#N/A,TRUE,"general";"via3",#N/A,TRUE,"general"}</definedName>
    <definedName name="gtgtgyh" localSheetId="2" hidden="1">{"TAB1",#N/A,TRUE,"GENERAL";"TAB2",#N/A,TRUE,"GENERAL";"TAB3",#N/A,TRUE,"GENERAL";"TAB4",#N/A,TRUE,"GENERAL";"TAB5",#N/A,TRUE,"GENERAL"}</definedName>
    <definedName name="gtgtgyh" localSheetId="0" hidden="1">{"TAB1",#N/A,TRUE,"GENERAL";"TAB2",#N/A,TRUE,"GENERAL";"TAB3",#N/A,TRUE,"GENERAL";"TAB4",#N/A,TRUE,"GENERAL";"TAB5",#N/A,TRUE,"GENERAL"}</definedName>
    <definedName name="gtgtgyh" localSheetId="4" hidden="1">{"TAB1",#N/A,TRUE,"GENERAL";"TAB2",#N/A,TRUE,"GENERAL";"TAB3",#N/A,TRUE,"GENERAL";"TAB4",#N/A,TRUE,"GENERAL";"TAB5",#N/A,TRUE,"GENERAL"}</definedName>
    <definedName name="gtgtgyh" hidden="1">{"TAB1",#N/A,TRUE,"GENERAL";"TAB2",#N/A,TRUE,"GENERAL";"TAB3",#N/A,TRUE,"GENERAL";"TAB4",#N/A,TRUE,"GENERAL";"TAB5",#N/A,TRUE,"GENERAL"}</definedName>
    <definedName name="gtgth" localSheetId="2" hidden="1">{"TAB1",#N/A,TRUE,"GENERAL";"TAB2",#N/A,TRUE,"GENERAL";"TAB3",#N/A,TRUE,"GENERAL";"TAB4",#N/A,TRUE,"GENERAL";"TAB5",#N/A,TRUE,"GENERAL"}</definedName>
    <definedName name="gtgth" localSheetId="0" hidden="1">{"TAB1",#N/A,TRUE,"GENERAL";"TAB2",#N/A,TRUE,"GENERAL";"TAB3",#N/A,TRUE,"GENERAL";"TAB4",#N/A,TRUE,"GENERAL";"TAB5",#N/A,TRUE,"GENERAL"}</definedName>
    <definedName name="gtgth" localSheetId="4" hidden="1">{"TAB1",#N/A,TRUE,"GENERAL";"TAB2",#N/A,TRUE,"GENERAL";"TAB3",#N/A,TRUE,"GENERAL";"TAB4",#N/A,TRUE,"GENERAL";"TAB5",#N/A,TRUE,"GENERAL"}</definedName>
    <definedName name="gtgth" hidden="1">{"TAB1",#N/A,TRUE,"GENERAL";"TAB2",#N/A,TRUE,"GENERAL";"TAB3",#N/A,TRUE,"GENERAL";"TAB4",#N/A,TRUE,"GENERAL";"TAB5",#N/A,TRUE,"GENERAL"}</definedName>
    <definedName name="GTI" localSheetId="2">#REF!</definedName>
    <definedName name="GTI" localSheetId="0">#REF!</definedName>
    <definedName name="GTI" localSheetId="4">#REF!</definedName>
    <definedName name="GTI">#REF!</definedName>
    <definedName name="GTRE" localSheetId="2">#REF!</definedName>
    <definedName name="GTRE" localSheetId="0">#REF!</definedName>
    <definedName name="GTRE" localSheetId="4">#REF!</definedName>
    <definedName name="GTRE">#REF!</definedName>
    <definedName name="Guarda_camilla_en_acero_inox.h_0_9" localSheetId="2">#REF!</definedName>
    <definedName name="Guarda_camilla_en_acero_inox.h_0_9" localSheetId="0">#REF!</definedName>
    <definedName name="Guarda_camilla_en_acero_inox.h_0_9">#REF!</definedName>
    <definedName name="Guarda_camilla_en_acero_inox.h_0_9_11" localSheetId="2">#REF!</definedName>
    <definedName name="Guarda_camilla_en_acero_inox.h_0_9_11" localSheetId="0">#REF!</definedName>
    <definedName name="Guarda_camilla_en_acero_inox.h_0_9_11">#REF!</definedName>
    <definedName name="Guarda_camilla_en_madera_h__0_90_m" localSheetId="2">#REF!</definedName>
    <definedName name="Guarda_camilla_en_madera_h__0_90_m" localSheetId="0">#REF!</definedName>
    <definedName name="Guarda_camilla_en_madera_h__0_90_m">#REF!</definedName>
    <definedName name="Guarda_camilla_en_madera_h__0_90_m_11" localSheetId="2">#REF!</definedName>
    <definedName name="Guarda_camilla_en_madera_h__0_90_m_11" localSheetId="0">#REF!</definedName>
    <definedName name="Guarda_camilla_en_madera_h__0_90_m_11">#REF!</definedName>
    <definedName name="guardaescoba">[76]lisprecios!#REF!</definedName>
    <definedName name="gus" localSheetId="2">#REF!</definedName>
    <definedName name="gus" localSheetId="0">#REF!</definedName>
    <definedName name="gus" localSheetId="4">#REF!</definedName>
    <definedName name="gus">#REF!</definedName>
    <definedName name="gustavo" localSheetId="2">#REF!</definedName>
    <definedName name="gustavo" localSheetId="0">#REF!</definedName>
    <definedName name="gustavo" localSheetId="4">#REF!</definedName>
    <definedName name="gustavo">#REF!</definedName>
    <definedName name="GUSTRA" localSheetId="2">#REF!</definedName>
    <definedName name="GUSTRA" localSheetId="0">#REF!</definedName>
    <definedName name="GUSTRA" localSheetId="4">#REF!</definedName>
    <definedName name="GUSTRA">#REF!</definedName>
    <definedName name="GUSTRA2" localSheetId="2">#REF!</definedName>
    <definedName name="GUSTRA2" localSheetId="0">#REF!</definedName>
    <definedName name="GUSTRA2" localSheetId="4">#REF!</definedName>
    <definedName name="GUSTRA2">#REF!</definedName>
    <definedName name="Gv" localSheetId="2">#REF!</definedName>
    <definedName name="Gv" localSheetId="0">#REF!</definedName>
    <definedName name="Gv" localSheetId="4">#REF!</definedName>
    <definedName name="Gv">#REF!</definedName>
    <definedName name="Gw" localSheetId="2">#REF!</definedName>
    <definedName name="Gw" localSheetId="0">#REF!</definedName>
    <definedName name="Gw" localSheetId="4">#REF!</definedName>
    <definedName name="Gw">#REF!</definedName>
    <definedName name="gxcfdfsg" localSheetId="0">[67]!absc</definedName>
    <definedName name="gxcfdfsg" localSheetId="4">[67]!absc</definedName>
    <definedName name="gxcfdfsg">[67]!absc</definedName>
    <definedName name="gy" localSheetId="2">#REF!</definedName>
    <definedName name="gy" localSheetId="0">#REF!</definedName>
    <definedName name="gy" localSheetId="4">#REF!</definedName>
    <definedName name="gy">#REF!</definedName>
    <definedName name="GZSDFG" localSheetId="2">[57]Validaciones!#REF!</definedName>
    <definedName name="GZSDFG" localSheetId="0">[57]Validaciones!#REF!</definedName>
    <definedName name="GZSDFG" localSheetId="4">[57]Validaciones!#REF!</definedName>
    <definedName name="GZSDFG">[57]Validaciones!#REF!</definedName>
    <definedName name="h" localSheetId="2">#REF!</definedName>
    <definedName name="h" localSheetId="0">#REF!</definedName>
    <definedName name="h" localSheetId="4">#REF!</definedName>
    <definedName name="H">[215]Transporte!$A$3:$C$24</definedName>
    <definedName name="h.EXC" localSheetId="2">#REF!</definedName>
    <definedName name="h.EXC" localSheetId="0">#REF!</definedName>
    <definedName name="h.EXC" localSheetId="4">#REF!</definedName>
    <definedName name="h.EXC">#REF!</definedName>
    <definedName name="h.LOM" localSheetId="2">#REF!</definedName>
    <definedName name="h.LOM" localSheetId="0">#REF!</definedName>
    <definedName name="h.LOM" localSheetId="4">#REF!</definedName>
    <definedName name="h.LOM">#REF!</definedName>
    <definedName name="H.LOMO">[216]TUBERIA!$S$10:$S$14</definedName>
    <definedName name="H.M." localSheetId="2">#REF!</definedName>
    <definedName name="H.M." localSheetId="0">#REF!</definedName>
    <definedName name="H.M.">#REF!</definedName>
    <definedName name="h.POZ" localSheetId="2">#REF!</definedName>
    <definedName name="h.POZ" localSheetId="0">#REF!</definedName>
    <definedName name="h.POZ" localSheetId="4">#REF!</definedName>
    <definedName name="h.POZ">#REF!</definedName>
    <definedName name="h9h" localSheetId="2" hidden="1">{"via1",#N/A,TRUE,"general";"via2",#N/A,TRUE,"general";"via3",#N/A,TRUE,"general"}</definedName>
    <definedName name="h9h" localSheetId="0" hidden="1">{"via1",#N/A,TRUE,"general";"via2",#N/A,TRUE,"general";"via3",#N/A,TRUE,"general"}</definedName>
    <definedName name="h9h" localSheetId="4" hidden="1">{"via1",#N/A,TRUE,"general";"via2",#N/A,TRUE,"general";"via3",#N/A,TRUE,"general"}</definedName>
    <definedName name="h9h" hidden="1">{"via1",#N/A,TRUE,"general";"via2",#N/A,TRUE,"general";"via3",#N/A,TRUE,"general"}</definedName>
    <definedName name="Ha" localSheetId="2">#REF!</definedName>
    <definedName name="Ha" localSheetId="0">#REF!</definedName>
    <definedName name="ha" localSheetId="4">#REF!</definedName>
    <definedName name="ha">#REF!</definedName>
    <definedName name="HACER" localSheetId="2">#REF!</definedName>
    <definedName name="HACER" localSheetId="0">#REF!</definedName>
    <definedName name="HACER" localSheetId="4">#REF!</definedName>
    <definedName name="HACER">#REF!</definedName>
    <definedName name="HAVERMMON" localSheetId="0">[83]!absc</definedName>
    <definedName name="HAVERMMON" localSheetId="4">[83]!absc</definedName>
    <definedName name="HAVERMMON">[83]!absc</definedName>
    <definedName name="hayud" localSheetId="2">#REF!</definedName>
    <definedName name="hayud" localSheetId="0">#REF!</definedName>
    <definedName name="hayud">#REF!</definedName>
    <definedName name="Hb" localSheetId="2">#REF!</definedName>
    <definedName name="Hb" localSheetId="0">#REF!</definedName>
    <definedName name="Hb" localSheetId="4">#REF!</definedName>
    <definedName name="Hb">#REF!</definedName>
    <definedName name="hbfdhrw" localSheetId="2" hidden="1">{"TAB1",#N/A,TRUE,"GENERAL";"TAB2",#N/A,TRUE,"GENERAL";"TAB3",#N/A,TRUE,"GENERAL";"TAB4",#N/A,TRUE,"GENERAL";"TAB5",#N/A,TRUE,"GENERAL"}</definedName>
    <definedName name="hbfdhrw" localSheetId="0" hidden="1">{"TAB1",#N/A,TRUE,"GENERAL";"TAB2",#N/A,TRUE,"GENERAL";"TAB3",#N/A,TRUE,"GENERAL";"TAB4",#N/A,TRUE,"GENERAL";"TAB5",#N/A,TRUE,"GENERAL"}</definedName>
    <definedName name="hbfdhrw" localSheetId="4" hidden="1">{"TAB1",#N/A,TRUE,"GENERAL";"TAB2",#N/A,TRUE,"GENERAL";"TAB3",#N/A,TRUE,"GENERAL";"TAB4",#N/A,TRUE,"GENERAL";"TAB5",#N/A,TRUE,"GENERAL"}</definedName>
    <definedName name="hbfdhrw" hidden="1">{"TAB1",#N/A,TRUE,"GENERAL";"TAB2",#N/A,TRUE,"GENERAL";"TAB3",#N/A,TRUE,"GENERAL";"TAB4",#N/A,TRUE,"GENERAL";"TAB5",#N/A,TRUE,"GENERAL"}</definedName>
    <definedName name="HBJ" localSheetId="0">[65]!absc</definedName>
    <definedName name="HBJ" localSheetId="4">[65]!absc</definedName>
    <definedName name="HBJ">[65]!absc</definedName>
    <definedName name="HBULDOZER" localSheetId="2">#REF!</definedName>
    <definedName name="HBULDOZER" localSheetId="0">#REF!</definedName>
    <definedName name="HBULDOZER">#REF!</definedName>
    <definedName name="hc">[31]Dimensiones!$B$10</definedName>
    <definedName name="HC_Accesorios" localSheetId="2">#REF!</definedName>
    <definedName name="HC_Accesorios" localSheetId="0">#REF!</definedName>
    <definedName name="HC_Accesorios" localSheetId="4">#REF!</definedName>
    <definedName name="HC_Accesorios">#REF!</definedName>
    <definedName name="HC_CANON_ESP" localSheetId="2">#REF!</definedName>
    <definedName name="HC_CANON_ESP" localSheetId="0">#REF!</definedName>
    <definedName name="HC_CANON_ESP" localSheetId="4">#REF!</definedName>
    <definedName name="HC_CANON_ESP">#REF!</definedName>
    <definedName name="HC_CanonInterpolado" localSheetId="2">#REF!</definedName>
    <definedName name="HC_CanonInterpolado" localSheetId="0">#REF!</definedName>
    <definedName name="HC_CanonInterpolado" localSheetId="4">#REF!</definedName>
    <definedName name="HC_CanonInterpolado">#REF!</definedName>
    <definedName name="HC_Capital" localSheetId="2">#REF!</definedName>
    <definedName name="HC_Capital" localSheetId="0">#REF!</definedName>
    <definedName name="HC_Capital" localSheetId="4">#REF!</definedName>
    <definedName name="HC_Capital">#REF!</definedName>
    <definedName name="HC_Capital_Congelado" localSheetId="2">#REF!</definedName>
    <definedName name="HC_Capital_Congelado" localSheetId="0">#REF!</definedName>
    <definedName name="HC_Capital_Congelado" localSheetId="4">#REF!</definedName>
    <definedName name="HC_Capital_Congelado">#REF!</definedName>
    <definedName name="HC_CapitalInicio" localSheetId="2">#REF!</definedName>
    <definedName name="HC_CapitalInicio" localSheetId="0">#REF!</definedName>
    <definedName name="HC_CapitalInicio" localSheetId="4">#REF!</definedName>
    <definedName name="HC_CapitalInicio">#REF!</definedName>
    <definedName name="HCAccesoriosPrecPub" localSheetId="2">#REF!</definedName>
    <definedName name="HCAccesoriosPrecPub" localSheetId="0">#REF!</definedName>
    <definedName name="HCAccesoriosPrecPub" localSheetId="4">#REF!</definedName>
    <definedName name="HCAccesoriosPrecPub">#REF!</definedName>
    <definedName name="hcamion" localSheetId="2">#REF!</definedName>
    <definedName name="hcamion" localSheetId="0">#REF!</definedName>
    <definedName name="hcamion">#REF!</definedName>
    <definedName name="hcfgnctf" localSheetId="4">[57]Validaciones!#REF!</definedName>
    <definedName name="hcfgnctf">[57]Validaciones!#REF!</definedName>
    <definedName name="hdertged" localSheetId="4">[57]Validaciones!#REF!</definedName>
    <definedName name="hdertged">[57]Validaciones!#REF!</definedName>
    <definedName name="hdf" localSheetId="4">[57]Validaciones!#REF!</definedName>
    <definedName name="hdf">[57]Validaciones!#REF!</definedName>
    <definedName name="hdfh" localSheetId="2" hidden="1">{"via1",#N/A,TRUE,"general";"via2",#N/A,TRUE,"general";"via3",#N/A,TRUE,"general"}</definedName>
    <definedName name="hdfh" localSheetId="0" hidden="1">{"via1",#N/A,TRUE,"general";"via2",#N/A,TRUE,"general";"via3",#N/A,TRUE,"general"}</definedName>
    <definedName name="hdfh" localSheetId="4" hidden="1">{"via1",#N/A,TRUE,"general";"via2",#N/A,TRUE,"general";"via3",#N/A,TRUE,"general"}</definedName>
    <definedName name="hdfh" hidden="1">{"via1",#N/A,TRUE,"general";"via2",#N/A,TRUE,"general";"via3",#N/A,TRUE,"general"}</definedName>
    <definedName name="hdfh4" localSheetId="2" hidden="1">{"TAB1",#N/A,TRUE,"GENERAL";"TAB2",#N/A,TRUE,"GENERAL";"TAB3",#N/A,TRUE,"GENERAL";"TAB4",#N/A,TRUE,"GENERAL";"TAB5",#N/A,TRUE,"GENERAL"}</definedName>
    <definedName name="hdfh4" localSheetId="0" hidden="1">{"TAB1",#N/A,TRUE,"GENERAL";"TAB2",#N/A,TRUE,"GENERAL";"TAB3",#N/A,TRUE,"GENERAL";"TAB4",#N/A,TRUE,"GENERAL";"TAB5",#N/A,TRUE,"GENERAL"}</definedName>
    <definedName name="hdfh4" localSheetId="4" hidden="1">{"TAB1",#N/A,TRUE,"GENERAL";"TAB2",#N/A,TRUE,"GENERAL";"TAB3",#N/A,TRUE,"GENERAL";"TAB4",#N/A,TRUE,"GENERAL";"TAB5",#N/A,TRUE,"GENERAL"}</definedName>
    <definedName name="hdfh4" hidden="1">{"TAB1",#N/A,TRUE,"GENERAL";"TAB2",#N/A,TRUE,"GENERAL";"TAB3",#N/A,TRUE,"GENERAL";"TAB4",#N/A,TRUE,"GENERAL";"TAB5",#N/A,TRUE,"GENERAL"}</definedName>
    <definedName name="hdfhwq" localSheetId="2" hidden="1">{"TAB1",#N/A,TRUE,"GENERAL";"TAB2",#N/A,TRUE,"GENERAL";"TAB3",#N/A,TRUE,"GENERAL";"TAB4",#N/A,TRUE,"GENERAL";"TAB5",#N/A,TRUE,"GENERAL"}</definedName>
    <definedName name="hdfhwq" localSheetId="0" hidden="1">{"TAB1",#N/A,TRUE,"GENERAL";"TAB2",#N/A,TRUE,"GENERAL";"TAB3",#N/A,TRUE,"GENERAL";"TAB4",#N/A,TRUE,"GENERAL";"TAB5",#N/A,TRUE,"GENERAL"}</definedName>
    <definedName name="hdfhwq" localSheetId="4" hidden="1">{"TAB1",#N/A,TRUE,"GENERAL";"TAB2",#N/A,TRUE,"GENERAL";"TAB3",#N/A,TRUE,"GENERAL";"TAB4",#N/A,TRUE,"GENERAL";"TAB5",#N/A,TRUE,"GENERAL"}</definedName>
    <definedName name="hdfhwq" hidden="1">{"TAB1",#N/A,TRUE,"GENERAL";"TAB2",#N/A,TRUE,"GENERAL";"TAB3",#N/A,TRUE,"GENERAL";"TAB4",#N/A,TRUE,"GENERAL";"TAB5",#N/A,TRUE,"GENERAL"}</definedName>
    <definedName name="hdgh" localSheetId="2" hidden="1">{"via1",#N/A,TRUE,"general";"via2",#N/A,TRUE,"general";"via3",#N/A,TRUE,"general"}</definedName>
    <definedName name="hdgh" localSheetId="0" hidden="1">{"via1",#N/A,TRUE,"general";"via2",#N/A,TRUE,"general";"via3",#N/A,TRUE,"general"}</definedName>
    <definedName name="hdgh" localSheetId="4" hidden="1">{"via1",#N/A,TRUE,"general";"via2",#N/A,TRUE,"general";"via3",#N/A,TRUE,"general"}</definedName>
    <definedName name="hdgh" hidden="1">{"via1",#N/A,TRUE,"general";"via2",#N/A,TRUE,"general";"via3",#N/A,TRUE,"general"}</definedName>
    <definedName name="hdhf" localSheetId="2" hidden="1">{"TAB1",#N/A,TRUE,"GENERAL";"TAB2",#N/A,TRUE,"GENERAL";"TAB3",#N/A,TRUE,"GENERAL";"TAB4",#N/A,TRUE,"GENERAL";"TAB5",#N/A,TRUE,"GENERAL"}</definedName>
    <definedName name="hdhf" localSheetId="0" hidden="1">{"TAB1",#N/A,TRUE,"GENERAL";"TAB2",#N/A,TRUE,"GENERAL";"TAB3",#N/A,TRUE,"GENERAL";"TAB4",#N/A,TRUE,"GENERAL";"TAB5",#N/A,TRUE,"GENERAL"}</definedName>
    <definedName name="hdhf" localSheetId="4" hidden="1">{"TAB1",#N/A,TRUE,"GENERAL";"TAB2",#N/A,TRUE,"GENERAL";"TAB3",#N/A,TRUE,"GENERAL";"TAB4",#N/A,TRUE,"GENERAL";"TAB5",#N/A,TRUE,"GENERAL"}</definedName>
    <definedName name="hdhf" hidden="1">{"TAB1",#N/A,TRUE,"GENERAL";"TAB2",#N/A,TRUE,"GENERAL";"TAB3",#N/A,TRUE,"GENERAL";"TAB4",#N/A,TRUE,"GENERAL";"TAB5",#N/A,TRUE,"GENERAL"}</definedName>
    <definedName name="hdhfgs">[57]Validaciones!#REF!</definedName>
    <definedName name="hdyhr">[57]Validaciones!#REF!</definedName>
    <definedName name="Header_Row" localSheetId="2">ROW(#REF!)</definedName>
    <definedName name="Header_Row" localSheetId="0">ROW(#REF!)</definedName>
    <definedName name="Header_Row" localSheetId="4">ROW(#REF!)</definedName>
    <definedName name="Header_Row">ROW(#REF!)</definedName>
    <definedName name="hernan" localSheetId="2">'[217]Itemes Renovación'!#REF!</definedName>
    <definedName name="hernan" localSheetId="0">'[217]Itemes Renovación'!#REF!</definedName>
    <definedName name="hernan" localSheetId="4">'[217]Itemes Renovación'!#REF!</definedName>
    <definedName name="hernan">'[217]Itemes Renovación'!#REF!</definedName>
    <definedName name="herramienta_menor" localSheetId="2">#REF!</definedName>
    <definedName name="herramienta_menor" localSheetId="0">#REF!</definedName>
    <definedName name="herramienta_menor" localSheetId="4">#REF!</definedName>
    <definedName name="herramienta_menor">#REF!</definedName>
    <definedName name="HERRAMIENTAS">[218]MATERIALES!$A$13</definedName>
    <definedName name="hfgh" localSheetId="2" hidden="1">{"via1",#N/A,TRUE,"general";"via2",#N/A,TRUE,"general";"via3",#N/A,TRUE,"general"}</definedName>
    <definedName name="hfgh" localSheetId="0" hidden="1">{"via1",#N/A,TRUE,"general";"via2",#N/A,TRUE,"general";"via3",#N/A,TRUE,"general"}</definedName>
    <definedName name="hfgh" localSheetId="4" hidden="1">{"via1",#N/A,TRUE,"general";"via2",#N/A,TRUE,"general";"via3",#N/A,TRUE,"general"}</definedName>
    <definedName name="hfgh" hidden="1">{"via1",#N/A,TRUE,"general";"via2",#N/A,TRUE,"general";"via3",#N/A,TRUE,"general"}</definedName>
    <definedName name="HFGJFG" localSheetId="0">[78]!absc</definedName>
    <definedName name="HFGJFG" localSheetId="4">[78]!absc</definedName>
    <definedName name="HFGJFG">[78]!absc</definedName>
    <definedName name="hfh" localSheetId="2" hidden="1">{"TAB1",#N/A,TRUE,"GENERAL";"TAB2",#N/A,TRUE,"GENERAL";"TAB3",#N/A,TRUE,"GENERAL";"TAB4",#N/A,TRUE,"GENERAL";"TAB5",#N/A,TRUE,"GENERAL"}</definedName>
    <definedName name="hfh" localSheetId="0" hidden="1">{"TAB1",#N/A,TRUE,"GENERAL";"TAB2",#N/A,TRUE,"GENERAL";"TAB3",#N/A,TRUE,"GENERAL";"TAB4",#N/A,TRUE,"GENERAL";"TAB5",#N/A,TRUE,"GENERAL"}</definedName>
    <definedName name="hfh" localSheetId="4" hidden="1">{"TAB1",#N/A,TRUE,"GENERAL";"TAB2",#N/A,TRUE,"GENERAL";"TAB3",#N/A,TRUE,"GENERAL";"TAB4",#N/A,TRUE,"GENERAL";"TAB5",#N/A,TRUE,"GENERAL"}</definedName>
    <definedName name="hfh" hidden="1">{"TAB1",#N/A,TRUE,"GENERAL";"TAB2",#N/A,TRUE,"GENERAL";"TAB3",#N/A,TRUE,"GENERAL";"TAB4",#N/A,TRUE,"GENERAL";"TAB5",#N/A,TRUE,"GENERAL"}</definedName>
    <definedName name="hfhg" localSheetId="2" hidden="1">{"TAB1",#N/A,TRUE,"GENERAL";"TAB2",#N/A,TRUE,"GENERAL";"TAB3",#N/A,TRUE,"GENERAL";"TAB4",#N/A,TRUE,"GENERAL";"TAB5",#N/A,TRUE,"GENERAL"}</definedName>
    <definedName name="hfhg" localSheetId="0" hidden="1">{"TAB1",#N/A,TRUE,"GENERAL";"TAB2",#N/A,TRUE,"GENERAL";"TAB3",#N/A,TRUE,"GENERAL";"TAB4",#N/A,TRUE,"GENERAL";"TAB5",#N/A,TRUE,"GENERAL"}</definedName>
    <definedName name="hfhg" localSheetId="4" hidden="1">{"TAB1",#N/A,TRUE,"GENERAL";"TAB2",#N/A,TRUE,"GENERAL";"TAB3",#N/A,TRUE,"GENERAL";"TAB4",#N/A,TRUE,"GENERAL";"TAB5",#N/A,TRUE,"GENERAL"}</definedName>
    <definedName name="hfhg" hidden="1">{"TAB1",#N/A,TRUE,"GENERAL";"TAB2",#N/A,TRUE,"GENERAL";"TAB3",#N/A,TRUE,"GENERAL";"TAB4",#N/A,TRUE,"GENERAL";"TAB5",#N/A,TRUE,"GENERAL"}</definedName>
    <definedName name="hft">[31]Dimensiones!$D$9</definedName>
    <definedName name="hfthr" localSheetId="2" hidden="1">{"via1",#N/A,TRUE,"general";"via2",#N/A,TRUE,"general";"via3",#N/A,TRUE,"general"}</definedName>
    <definedName name="hfthr" localSheetId="0" hidden="1">{"via1",#N/A,TRUE,"general";"via2",#N/A,TRUE,"general";"via3",#N/A,TRUE,"general"}</definedName>
    <definedName name="hfthr" localSheetId="4" hidden="1">{"via1",#N/A,TRUE,"general";"via2",#N/A,TRUE,"general";"via3",#N/A,TRUE,"general"}</definedName>
    <definedName name="hfthr" hidden="1">{"via1",#N/A,TRUE,"general";"via2",#N/A,TRUE,"general";"via3",#N/A,TRUE,"general"}</definedName>
    <definedName name="hftuy">[57]Validaciones!#REF!</definedName>
    <definedName name="hg" localSheetId="2" hidden="1">{"via1",#N/A,TRUE,"general";"via2",#N/A,TRUE,"general";"via3",#N/A,TRUE,"general"}</definedName>
    <definedName name="hg" localSheetId="0" hidden="1">{"via1",#N/A,TRUE,"general";"via2",#N/A,TRUE,"general";"via3",#N/A,TRUE,"general"}</definedName>
    <definedName name="hg" localSheetId="4" hidden="1">{"via1",#N/A,TRUE,"general";"via2",#N/A,TRUE,"general";"via3",#N/A,TRUE,"general"}</definedName>
    <definedName name="hg" hidden="1">{"via1",#N/A,TRUE,"general";"via2",#N/A,TRUE,"general";"via3",#N/A,TRUE,"general"}</definedName>
    <definedName name="HGFDF2" localSheetId="0">[67]!absc</definedName>
    <definedName name="HGFDF2" localSheetId="4">[67]!absc</definedName>
    <definedName name="HGFDF2">[67]!absc</definedName>
    <definedName name="HGFH" localSheetId="2" hidden="1">{"via1",#N/A,TRUE,"general";"via2",#N/A,TRUE,"general";"via3",#N/A,TRUE,"general"}</definedName>
    <definedName name="HGFH" localSheetId="0" hidden="1">{"via1",#N/A,TRUE,"general";"via2",#N/A,TRUE,"general";"via3",#N/A,TRUE,"general"}</definedName>
    <definedName name="HGFH" localSheetId="4" hidden="1">{"via1",#N/A,TRUE,"general";"via2",#N/A,TRUE,"general";"via3",#N/A,TRUE,"general"}</definedName>
    <definedName name="HGFH" hidden="1">{"via1",#N/A,TRUE,"general";"via2",#N/A,TRUE,"general";"via3",#N/A,TRUE,"general"}</definedName>
    <definedName name="hgfhty" localSheetId="2" hidden="1">{"via1",#N/A,TRUE,"general";"via2",#N/A,TRUE,"general";"via3",#N/A,TRUE,"general"}</definedName>
    <definedName name="hgfhty" localSheetId="0" hidden="1">{"via1",#N/A,TRUE,"general";"via2",#N/A,TRUE,"general";"via3",#N/A,TRUE,"general"}</definedName>
    <definedName name="hgfhty" localSheetId="4" hidden="1">{"via1",#N/A,TRUE,"general";"via2",#N/A,TRUE,"general";"via3",#N/A,TRUE,"general"}</definedName>
    <definedName name="hgfhty" hidden="1">{"via1",#N/A,TRUE,"general";"via2",#N/A,TRUE,"general";"via3",#N/A,TRUE,"general"}</definedName>
    <definedName name="HGHFH7" localSheetId="2" hidden="1">{"TAB1",#N/A,TRUE,"GENERAL";"TAB2",#N/A,TRUE,"GENERAL";"TAB3",#N/A,TRUE,"GENERAL";"TAB4",#N/A,TRUE,"GENERAL";"TAB5",#N/A,TRUE,"GENERAL"}</definedName>
    <definedName name="HGHFH7" localSheetId="0" hidden="1">{"TAB1",#N/A,TRUE,"GENERAL";"TAB2",#N/A,TRUE,"GENERAL";"TAB3",#N/A,TRUE,"GENERAL";"TAB4",#N/A,TRUE,"GENERAL";"TAB5",#N/A,TRUE,"GENERAL"}</definedName>
    <definedName name="HGHFH7" localSheetId="4" hidden="1">{"TAB1",#N/A,TRUE,"GENERAL";"TAB2",#N/A,TRUE,"GENERAL";"TAB3",#N/A,TRUE,"GENERAL";"TAB4",#N/A,TRUE,"GENERAL";"TAB5",#N/A,TRUE,"GENERAL"}</definedName>
    <definedName name="HGHFH7" hidden="1">{"TAB1",#N/A,TRUE,"GENERAL";"TAB2",#N/A,TRUE,"GENERAL";"TAB3",#N/A,TRUE,"GENERAL";"TAB4",#N/A,TRUE,"GENERAL";"TAB5",#N/A,TRUE,"GENERAL"}</definedName>
    <definedName name="hghhj" localSheetId="2" hidden="1">{"TAB1",#N/A,TRUE,"GENERAL";"TAB2",#N/A,TRUE,"GENERAL";"TAB3",#N/A,TRUE,"GENERAL";"TAB4",#N/A,TRUE,"GENERAL";"TAB5",#N/A,TRUE,"GENERAL"}</definedName>
    <definedName name="hghhj" localSheetId="0" hidden="1">{"TAB1",#N/A,TRUE,"GENERAL";"TAB2",#N/A,TRUE,"GENERAL";"TAB3",#N/A,TRUE,"GENERAL";"TAB4",#N/A,TRUE,"GENERAL";"TAB5",#N/A,TRUE,"GENERAL"}</definedName>
    <definedName name="hghhj" localSheetId="4" hidden="1">{"TAB1",#N/A,TRUE,"GENERAL";"TAB2",#N/A,TRUE,"GENERAL";"TAB3",#N/A,TRUE,"GENERAL";"TAB4",#N/A,TRUE,"GENERAL";"TAB5",#N/A,TRUE,"GENERAL"}</definedName>
    <definedName name="hghhj" hidden="1">{"TAB1",#N/A,TRUE,"GENERAL";"TAB2",#N/A,TRUE,"GENERAL";"TAB3",#N/A,TRUE,"GENERAL";"TAB4",#N/A,TRUE,"GENERAL";"TAB5",#N/A,TRUE,"GENERAL"}</definedName>
    <definedName name="hghydj" localSheetId="2" hidden="1">{"via1",#N/A,TRUE,"general";"via2",#N/A,TRUE,"general";"via3",#N/A,TRUE,"general"}</definedName>
    <definedName name="hghydj" localSheetId="0" hidden="1">{"via1",#N/A,TRUE,"general";"via2",#N/A,TRUE,"general";"via3",#N/A,TRUE,"general"}</definedName>
    <definedName name="hghydj" localSheetId="4" hidden="1">{"via1",#N/A,TRUE,"general";"via2",#N/A,TRUE,"general";"via3",#N/A,TRUE,"general"}</definedName>
    <definedName name="hghydj" hidden="1">{"via1",#N/A,TRUE,"general";"via2",#N/A,TRUE,"general";"via3",#N/A,TRUE,"general"}</definedName>
    <definedName name="hgjfjw" localSheetId="2" hidden="1">{"via1",#N/A,TRUE,"general";"via2",#N/A,TRUE,"general";"via3",#N/A,TRUE,"general"}</definedName>
    <definedName name="hgjfjw" localSheetId="0" hidden="1">{"via1",#N/A,TRUE,"general";"via2",#N/A,TRUE,"general";"via3",#N/A,TRUE,"general"}</definedName>
    <definedName name="hgjfjw" localSheetId="4" hidden="1">{"via1",#N/A,TRUE,"general";"via2",#N/A,TRUE,"general";"via3",#N/A,TRUE,"general"}</definedName>
    <definedName name="hgjfjw" hidden="1">{"via1",#N/A,TRUE,"general";"via2",#N/A,TRUE,"general";"via3",#N/A,TRUE,"general"}</definedName>
    <definedName name="HGJG" localSheetId="2" hidden="1">{"TAB1",#N/A,TRUE,"GENERAL";"TAB2",#N/A,TRUE,"GENERAL";"TAB3",#N/A,TRUE,"GENERAL";"TAB4",#N/A,TRUE,"GENERAL";"TAB5",#N/A,TRUE,"GENERAL"}</definedName>
    <definedName name="HGJG" localSheetId="0" hidden="1">{"TAB1",#N/A,TRUE,"GENERAL";"TAB2",#N/A,TRUE,"GENERAL";"TAB3",#N/A,TRUE,"GENERAL";"TAB4",#N/A,TRUE,"GENERAL";"TAB5",#N/A,TRUE,"GENERAL"}</definedName>
    <definedName name="HGJG" localSheetId="4" hidden="1">{"TAB1",#N/A,TRUE,"GENERAL";"TAB2",#N/A,TRUE,"GENERAL";"TAB3",#N/A,TRUE,"GENERAL";"TAB4",#N/A,TRUE,"GENERAL";"TAB5",#N/A,TRUE,"GENERAL"}</definedName>
    <definedName name="HGJG" hidden="1">{"TAB1",#N/A,TRUE,"GENERAL";"TAB2",#N/A,TRUE,"GENERAL";"TAB3",#N/A,TRUE,"GENERAL";"TAB4",#N/A,TRUE,"GENERAL";"TAB5",#N/A,TRUE,"GENERAL"}</definedName>
    <definedName name="hgrua" localSheetId="2">#REF!</definedName>
    <definedName name="hgrua" localSheetId="0">#REF!</definedName>
    <definedName name="hgrua">#REF!</definedName>
    <definedName name="hgt" localSheetId="2">#REF!</definedName>
    <definedName name="hgt" localSheetId="0">#REF!</definedName>
    <definedName name="hgt" localSheetId="4">#REF!</definedName>
    <definedName name="hgt">#REF!</definedName>
    <definedName name="hgu" localSheetId="2">#REF!</definedName>
    <definedName name="hgu" localSheetId="0">#REF!</definedName>
    <definedName name="hgu" localSheetId="4">#REF!</definedName>
    <definedName name="hgu">#REF!</definedName>
    <definedName name="hh" localSheetId="2">#REF!</definedName>
    <definedName name="hh" localSheetId="0">#REF!</definedName>
    <definedName name="hh" localSheetId="4">#REF!</definedName>
    <definedName name="hh">#REF!</definedName>
    <definedName name="hhh" localSheetId="2" hidden="1">{"TAB1",#N/A,TRUE,"GENERAL";"TAB2",#N/A,TRUE,"GENERAL";"TAB3",#N/A,TRUE,"GENERAL";"TAB4",#N/A,TRUE,"GENERAL";"TAB5",#N/A,TRUE,"GENERAL"}</definedName>
    <definedName name="hhh" localSheetId="0" hidden="1">{"TAB1",#N/A,TRUE,"GENERAL";"TAB2",#N/A,TRUE,"GENERAL";"TAB3",#N/A,TRUE,"GENERAL";"TAB4",#N/A,TRUE,"GENERAL";"TAB5",#N/A,TRUE,"GENERAL"}</definedName>
    <definedName name="hhh" localSheetId="4" hidden="1">{"TAB1",#N/A,TRUE,"GENERAL";"TAB2",#N/A,TRUE,"GENERAL";"TAB3",#N/A,TRUE,"GENERAL";"TAB4",#N/A,TRUE,"GENERAL";"TAB5",#N/A,TRUE,"GENERAL"}</definedName>
    <definedName name="hhh" hidden="1">{"TAB1",#N/A,TRUE,"GENERAL";"TAB2",#N/A,TRUE,"GENERAL";"TAB3",#N/A,TRUE,"GENERAL";"TAB4",#N/A,TRUE,"GENERAL";"TAB5",#N/A,TRUE,"GENERAL"}</definedName>
    <definedName name="hhhhhh" localSheetId="2" hidden="1">{"via1",#N/A,TRUE,"general";"via2",#N/A,TRUE,"general";"via3",#N/A,TRUE,"general"}</definedName>
    <definedName name="hhhhhh" localSheetId="0" hidden="1">{"via1",#N/A,TRUE,"general";"via2",#N/A,TRUE,"general";"via3",#N/A,TRUE,"general"}</definedName>
    <definedName name="hhhhhh" localSheetId="4" hidden="1">{"via1",#N/A,TRUE,"general";"via2",#N/A,TRUE,"general";"via3",#N/A,TRUE,"general"}</definedName>
    <definedName name="hhhhhh">#REF!</definedName>
    <definedName name="hhhhhhhh" localSheetId="2">#REF!</definedName>
    <definedName name="hhhhhhhh" localSheetId="0">#REF!</definedName>
    <definedName name="hhhhhhhh" localSheetId="4">#REF!</definedName>
    <definedName name="hhhhhhhh">#REF!</definedName>
    <definedName name="hhhhhho" localSheetId="2" hidden="1">{"TAB1",#N/A,TRUE,"GENERAL";"TAB2",#N/A,TRUE,"GENERAL";"TAB3",#N/A,TRUE,"GENERAL";"TAB4",#N/A,TRUE,"GENERAL";"TAB5",#N/A,TRUE,"GENERAL"}</definedName>
    <definedName name="hhhhhho" localSheetId="0" hidden="1">{"TAB1",#N/A,TRUE,"GENERAL";"TAB2",#N/A,TRUE,"GENERAL";"TAB3",#N/A,TRUE,"GENERAL";"TAB4",#N/A,TRUE,"GENERAL";"TAB5",#N/A,TRUE,"GENERAL"}</definedName>
    <definedName name="hhhhhho" localSheetId="4" hidden="1">{"TAB1",#N/A,TRUE,"GENERAL";"TAB2",#N/A,TRUE,"GENERAL";"TAB3",#N/A,TRUE,"GENERAL";"TAB4",#N/A,TRUE,"GENERAL";"TAB5",#N/A,TRUE,"GENERAL"}</definedName>
    <definedName name="hhhhhho" hidden="1">{"TAB1",#N/A,TRUE,"GENERAL";"TAB2",#N/A,TRUE,"GENERAL";"TAB3",#N/A,TRUE,"GENERAL";"TAB4",#N/A,TRUE,"GENERAL";"TAB5",#N/A,TRUE,"GENERAL"}</definedName>
    <definedName name="hhhhhpy" localSheetId="2" hidden="1">{"TAB1",#N/A,TRUE,"GENERAL";"TAB2",#N/A,TRUE,"GENERAL";"TAB3",#N/A,TRUE,"GENERAL";"TAB4",#N/A,TRUE,"GENERAL";"TAB5",#N/A,TRUE,"GENERAL"}</definedName>
    <definedName name="hhhhhpy" localSheetId="0" hidden="1">{"TAB1",#N/A,TRUE,"GENERAL";"TAB2",#N/A,TRUE,"GENERAL";"TAB3",#N/A,TRUE,"GENERAL";"TAB4",#N/A,TRUE,"GENERAL";"TAB5",#N/A,TRUE,"GENERAL"}</definedName>
    <definedName name="hhhhhpy" localSheetId="4" hidden="1">{"TAB1",#N/A,TRUE,"GENERAL";"TAB2",#N/A,TRUE,"GENERAL";"TAB3",#N/A,TRUE,"GENERAL";"TAB4",#N/A,TRUE,"GENERAL";"TAB5",#N/A,TRUE,"GENERAL"}</definedName>
    <definedName name="hhhhhpy" hidden="1">{"TAB1",#N/A,TRUE,"GENERAL";"TAB2",#N/A,TRUE,"GENERAL";"TAB3",#N/A,TRUE,"GENERAL";"TAB4",#N/A,TRUE,"GENERAL";"TAB5",#N/A,TRUE,"GENERAL"}</definedName>
    <definedName name="hhhhth" localSheetId="2" hidden="1">{"via1",#N/A,TRUE,"general";"via2",#N/A,TRUE,"general";"via3",#N/A,TRUE,"general"}</definedName>
    <definedName name="hhhhth" localSheetId="0" hidden="1">{"via1",#N/A,TRUE,"general";"via2",#N/A,TRUE,"general";"via3",#N/A,TRUE,"general"}</definedName>
    <definedName name="hhhhth" localSheetId="4" hidden="1">{"via1",#N/A,TRUE,"general";"via2",#N/A,TRUE,"general";"via3",#N/A,TRUE,"general"}</definedName>
    <definedName name="hhhhth" hidden="1">{"via1",#N/A,TRUE,"general";"via2",#N/A,TRUE,"general";"via3",#N/A,TRUE,"general"}</definedName>
    <definedName name="hhhyhyh" localSheetId="2" hidden="1">{"TAB1",#N/A,TRUE,"GENERAL";"TAB2",#N/A,TRUE,"GENERAL";"TAB3",#N/A,TRUE,"GENERAL";"TAB4",#N/A,TRUE,"GENERAL";"TAB5",#N/A,TRUE,"GENERAL"}</definedName>
    <definedName name="hhhyhyh" localSheetId="0" hidden="1">{"TAB1",#N/A,TRUE,"GENERAL";"TAB2",#N/A,TRUE,"GENERAL";"TAB3",#N/A,TRUE,"GENERAL";"TAB4",#N/A,TRUE,"GENERAL";"TAB5",#N/A,TRUE,"GENERAL"}</definedName>
    <definedName name="hhhyhyh" localSheetId="4" hidden="1">{"TAB1",#N/A,TRUE,"GENERAL";"TAB2",#N/A,TRUE,"GENERAL";"TAB3",#N/A,TRUE,"GENERAL";"TAB4",#N/A,TRUE,"GENERAL";"TAB5",#N/A,TRUE,"GENERAL"}</definedName>
    <definedName name="hhhyhyh" hidden="1">{"TAB1",#N/A,TRUE,"GENERAL";"TAB2",#N/A,TRUE,"GENERAL";"TAB3",#N/A,TRUE,"GENERAL";"TAB4",#N/A,TRUE,"GENERAL";"TAB5",#N/A,TRUE,"GENERAL"}</definedName>
    <definedName name="hhtrhreh" localSheetId="2" hidden="1">{"via1",#N/A,TRUE,"general";"via2",#N/A,TRUE,"general";"via3",#N/A,TRUE,"general"}</definedName>
    <definedName name="hhtrhreh" localSheetId="0" hidden="1">{"via1",#N/A,TRUE,"general";"via2",#N/A,TRUE,"general";"via3",#N/A,TRUE,"general"}</definedName>
    <definedName name="hhtrhreh" localSheetId="4" hidden="1">{"via1",#N/A,TRUE,"general";"via2",#N/A,TRUE,"general";"via3",#N/A,TRUE,"general"}</definedName>
    <definedName name="hhtrhreh" hidden="1">{"via1",#N/A,TRUE,"general";"via2",#N/A,TRUE,"general";"via3",#N/A,TRUE,"general"}</definedName>
    <definedName name="HIDR160PE_S1" localSheetId="2">#REF!</definedName>
    <definedName name="HIDR160PE_S1" localSheetId="0">#REF!</definedName>
    <definedName name="HIDR160PE_S1" localSheetId="4">#REF!</definedName>
    <definedName name="HIDR160PE_S1">#REF!</definedName>
    <definedName name="HIDR160PE_S2" localSheetId="2">#REF!</definedName>
    <definedName name="HIDR160PE_S2" localSheetId="0">#REF!</definedName>
    <definedName name="HIDR160PE_S2" localSheetId="4">#REF!</definedName>
    <definedName name="HIDR160PE_S2">#REF!</definedName>
    <definedName name="HIDR160PE_S3" localSheetId="2">#REF!</definedName>
    <definedName name="HIDR160PE_S3" localSheetId="0">#REF!</definedName>
    <definedName name="HIDR160PE_S3" localSheetId="4">#REF!</definedName>
    <definedName name="HIDR160PE_S3">#REF!</definedName>
    <definedName name="HIDR160PE_S4" localSheetId="2">#REF!</definedName>
    <definedName name="HIDR160PE_S4" localSheetId="0">#REF!</definedName>
    <definedName name="HIDR160PE_S4" localSheetId="4">#REF!</definedName>
    <definedName name="HIDR160PE_S4">#REF!</definedName>
    <definedName name="HIDR160PE_S5" localSheetId="2">#REF!</definedName>
    <definedName name="HIDR160PE_S5" localSheetId="0">#REF!</definedName>
    <definedName name="HIDR160PE_S5" localSheetId="4">#REF!</definedName>
    <definedName name="HIDR160PE_S5">#REF!</definedName>
    <definedName name="HIDR160PE_S6" localSheetId="2">#REF!</definedName>
    <definedName name="HIDR160PE_S6" localSheetId="0">#REF!</definedName>
    <definedName name="HIDR160PE_S6" localSheetId="4">#REF!</definedName>
    <definedName name="HIDR160PE_S6">#REF!</definedName>
    <definedName name="HIDR200PE_S1" localSheetId="2">#REF!</definedName>
    <definedName name="HIDR200PE_S1" localSheetId="0">#REF!</definedName>
    <definedName name="HIDR200PE_S1" localSheetId="4">#REF!</definedName>
    <definedName name="HIDR200PE_S1">#REF!</definedName>
    <definedName name="HIDR200PE_S2" localSheetId="2">#REF!</definedName>
    <definedName name="HIDR200PE_S2" localSheetId="0">#REF!</definedName>
    <definedName name="HIDR200PE_S2" localSheetId="4">#REF!</definedName>
    <definedName name="HIDR200PE_S2">#REF!</definedName>
    <definedName name="HIDR200PE_S3" localSheetId="2">#REF!</definedName>
    <definedName name="HIDR200PE_S3" localSheetId="0">#REF!</definedName>
    <definedName name="HIDR200PE_S3" localSheetId="4">#REF!</definedName>
    <definedName name="HIDR200PE_S3">#REF!</definedName>
    <definedName name="HIDR200PE_S4" localSheetId="2">#REF!</definedName>
    <definedName name="HIDR200PE_S4" localSheetId="0">#REF!</definedName>
    <definedName name="HIDR200PE_S4" localSheetId="4">#REF!</definedName>
    <definedName name="HIDR200PE_S4">#REF!</definedName>
    <definedName name="HIDR200PE_S5" localSheetId="2">#REF!</definedName>
    <definedName name="HIDR200PE_S5" localSheetId="0">#REF!</definedName>
    <definedName name="HIDR200PE_S5" localSheetId="4">#REF!</definedName>
    <definedName name="HIDR200PE_S5">#REF!</definedName>
    <definedName name="HIDR200PE_S6" localSheetId="2">#REF!</definedName>
    <definedName name="HIDR200PE_S6" localSheetId="0">#REF!</definedName>
    <definedName name="HIDR200PE_S6" localSheetId="4">#REF!</definedName>
    <definedName name="HIDR200PE_S6">#REF!</definedName>
    <definedName name="hierro" localSheetId="2">#REF!</definedName>
    <definedName name="hierro" localSheetId="0">#REF!</definedName>
    <definedName name="hierro">#REF!</definedName>
    <definedName name="hierro1" localSheetId="2">#REF!</definedName>
    <definedName name="hierro1" localSheetId="0">#REF!</definedName>
    <definedName name="hierro1">#REF!</definedName>
    <definedName name="hierro60v" localSheetId="2">#REF!</definedName>
    <definedName name="hierro60v" localSheetId="0">#REF!</definedName>
    <definedName name="hierro60v" localSheetId="4">#REF!</definedName>
    <definedName name="hierro60v">#REF!</definedName>
    <definedName name="hing" localSheetId="2">#REF!</definedName>
    <definedName name="hing" localSheetId="0">#REF!</definedName>
    <definedName name="hing">#REF!</definedName>
    <definedName name="hit">[31]Dimensiones!$D$8</definedName>
    <definedName name="HJ" localSheetId="2">#REF!</definedName>
    <definedName name="HJ" localSheetId="0">#REF!</definedName>
    <definedName name="hj" localSheetId="4">#REF!</definedName>
    <definedName name="hj">#REF!</definedName>
    <definedName name="hjfg" localSheetId="2" hidden="1">{"via1",#N/A,TRUE,"general";"via2",#N/A,TRUE,"general";"via3",#N/A,TRUE,"general"}</definedName>
    <definedName name="hjfg" localSheetId="0" hidden="1">{"via1",#N/A,TRUE,"general";"via2",#N/A,TRUE,"general";"via3",#N/A,TRUE,"general"}</definedName>
    <definedName name="hjfg" localSheetId="4" hidden="1">{"via1",#N/A,TRUE,"general";"via2",#N/A,TRUE,"general";"via3",#N/A,TRUE,"general"}</definedName>
    <definedName name="hjfg" hidden="1">{"via1",#N/A,TRUE,"general";"via2",#N/A,TRUE,"general";"via3",#N/A,TRUE,"general"}</definedName>
    <definedName name="hjgh" localSheetId="2" hidden="1">{"TAB1",#N/A,TRUE,"GENERAL";"TAB2",#N/A,TRUE,"GENERAL";"TAB3",#N/A,TRUE,"GENERAL";"TAB4",#N/A,TRUE,"GENERAL";"TAB5",#N/A,TRUE,"GENERAL"}</definedName>
    <definedName name="hjgh" localSheetId="0" hidden="1">{"TAB1",#N/A,TRUE,"GENERAL";"TAB2",#N/A,TRUE,"GENERAL";"TAB3",#N/A,TRUE,"GENERAL";"TAB4",#N/A,TRUE,"GENERAL";"TAB5",#N/A,TRUE,"GENERAL"}</definedName>
    <definedName name="hjgh" localSheetId="4" hidden="1">{"TAB1",#N/A,TRUE,"GENERAL";"TAB2",#N/A,TRUE,"GENERAL";"TAB3",#N/A,TRUE,"GENERAL";"TAB4",#N/A,TRUE,"GENERAL";"TAB5",#N/A,TRUE,"GENERAL"}</definedName>
    <definedName name="hjgh" hidden="1">{"TAB1",#N/A,TRUE,"GENERAL";"TAB2",#N/A,TRUE,"GENERAL";"TAB3",#N/A,TRUE,"GENERAL";"TAB4",#N/A,TRUE,"GENERAL";"TAB5",#N/A,TRUE,"GENERAL"}</definedName>
    <definedName name="hjghj" localSheetId="2" hidden="1">{"TAB1",#N/A,TRUE,"GENERAL";"TAB2",#N/A,TRUE,"GENERAL";"TAB3",#N/A,TRUE,"GENERAL";"TAB4",#N/A,TRUE,"GENERAL";"TAB5",#N/A,TRUE,"GENERAL"}</definedName>
    <definedName name="hjghj" localSheetId="0" hidden="1">{"TAB1",#N/A,TRUE,"GENERAL";"TAB2",#N/A,TRUE,"GENERAL";"TAB3",#N/A,TRUE,"GENERAL";"TAB4",#N/A,TRUE,"GENERAL";"TAB5",#N/A,TRUE,"GENERAL"}</definedName>
    <definedName name="hjghj" localSheetId="4" hidden="1">{"TAB1",#N/A,TRUE,"GENERAL";"TAB2",#N/A,TRUE,"GENERAL";"TAB3",#N/A,TRUE,"GENERAL";"TAB4",#N/A,TRUE,"GENERAL";"TAB5",#N/A,TRUE,"GENERAL"}</definedName>
    <definedName name="hjghj" hidden="1">{"TAB1",#N/A,TRUE,"GENERAL";"TAB2",#N/A,TRUE,"GENERAL";"TAB3",#N/A,TRUE,"GENERAL";"TAB4",#N/A,TRUE,"GENERAL";"TAB5",#N/A,TRUE,"GENERAL"}</definedName>
    <definedName name="HJGHJG" localSheetId="0">[79]!absc</definedName>
    <definedName name="HJGHJG" localSheetId="4">[79]!absc</definedName>
    <definedName name="HJGHJG">[79]!absc</definedName>
    <definedName name="hjhjhg" localSheetId="2" hidden="1">{"TAB1",#N/A,TRUE,"GENERAL";"TAB2",#N/A,TRUE,"GENERAL";"TAB3",#N/A,TRUE,"GENERAL";"TAB4",#N/A,TRUE,"GENERAL";"TAB5",#N/A,TRUE,"GENERAL"}</definedName>
    <definedName name="hjhjhg" localSheetId="0" hidden="1">{"TAB1",#N/A,TRUE,"GENERAL";"TAB2",#N/A,TRUE,"GENERAL";"TAB3",#N/A,TRUE,"GENERAL";"TAB4",#N/A,TRUE,"GENERAL";"TAB5",#N/A,TRUE,"GENERAL"}</definedName>
    <definedName name="hjhjhg" localSheetId="4" hidden="1">{"TAB1",#N/A,TRUE,"GENERAL";"TAB2",#N/A,TRUE,"GENERAL";"TAB3",#N/A,TRUE,"GENERAL";"TAB4",#N/A,TRUE,"GENERAL";"TAB5",#N/A,TRUE,"GENERAL"}</definedName>
    <definedName name="hjhjhg" hidden="1">{"TAB1",#N/A,TRUE,"GENERAL";"TAB2",#N/A,TRUE,"GENERAL";"TAB3",#N/A,TRUE,"GENERAL";"TAB4",#N/A,TRUE,"GENERAL";"TAB5",#N/A,TRUE,"GENERAL"}</definedName>
    <definedName name="hjk" localSheetId="2">#REF!</definedName>
    <definedName name="hjk" localSheetId="0">#REF!</definedName>
    <definedName name="hjk" localSheetId="4">#REF!</definedName>
    <definedName name="hjk">#REF!</definedName>
    <definedName name="HJKH" localSheetId="2" hidden="1">{"via1",#N/A,TRUE,"general";"via2",#N/A,TRUE,"general";"via3",#N/A,TRUE,"general"}</definedName>
    <definedName name="HJKH" localSheetId="0" hidden="1">{"via1",#N/A,TRUE,"general";"via2",#N/A,TRUE,"general";"via3",#N/A,TRUE,"general"}</definedName>
    <definedName name="HJKH" localSheetId="4" hidden="1">{"via1",#N/A,TRUE,"general";"via2",#N/A,TRUE,"general";"via3",#N/A,TRUE,"general"}</definedName>
    <definedName name="HJKH" hidden="1">{"via1",#N/A,TRUE,"general";"via2",#N/A,TRUE,"general";"via3",#N/A,TRUE,"general"}</definedName>
    <definedName name="hjkjk" localSheetId="2" hidden="1">{"via1",#N/A,TRUE,"general";"via2",#N/A,TRUE,"general";"via3",#N/A,TRUE,"general"}</definedName>
    <definedName name="hjkjk" localSheetId="0" hidden="1">{"via1",#N/A,TRUE,"general";"via2",#N/A,TRUE,"general";"via3",#N/A,TRUE,"general"}</definedName>
    <definedName name="hjkjk" localSheetId="4" hidden="1">{"via1",#N/A,TRUE,"general";"via2",#N/A,TRUE,"general";"via3",#N/A,TRUE,"general"}</definedName>
    <definedName name="hjkjk" hidden="1">{"via1",#N/A,TRUE,"general";"via2",#N/A,TRUE,"general";"via3",#N/A,TRUE,"general"}</definedName>
    <definedName name="HK" localSheetId="2">[4]!err</definedName>
    <definedName name="HK" localSheetId="0">[4]!err</definedName>
    <definedName name="HK">[4]!err</definedName>
    <definedName name="hkljkl" localSheetId="2">[57]Validaciones!#REF!</definedName>
    <definedName name="hkljkl" localSheetId="0">[57]Validaciones!#REF!</definedName>
    <definedName name="hkljkl">[57]Validaciones!#REF!</definedName>
    <definedName name="hl" localSheetId="2">#REF!</definedName>
    <definedName name="hl" localSheetId="0">#REF!</definedName>
    <definedName name="hl" localSheetId="4">#REF!</definedName>
    <definedName name="hl">#REF!</definedName>
    <definedName name="HMEN" localSheetId="2">#REF!</definedName>
    <definedName name="HMEN" localSheetId="0">#REF!</definedName>
    <definedName name="HMEN" localSheetId="4">#REF!</definedName>
    <definedName name="HMEN">#REF!</definedName>
    <definedName name="HMEZCLA" localSheetId="2">#REF!</definedName>
    <definedName name="HMEZCLA" localSheetId="0">#REF!</definedName>
    <definedName name="HMEZCLA">#REF!</definedName>
    <definedName name="hmont" localSheetId="2">#REF!</definedName>
    <definedName name="hmont" localSheetId="0">#REF!</definedName>
    <definedName name="hmont">#REF!</definedName>
    <definedName name="HMOTO" localSheetId="2">#REF!</definedName>
    <definedName name="HMOTO" localSheetId="0">#REF!</definedName>
    <definedName name="HMOTO">#REF!</definedName>
    <definedName name="hn" localSheetId="2" hidden="1">{"TAB1",#N/A,TRUE,"GENERAL";"TAB2",#N/A,TRUE,"GENERAL";"TAB3",#N/A,TRUE,"GENERAL";"TAB4",#N/A,TRUE,"GENERAL";"TAB5",#N/A,TRUE,"GENERAL"}</definedName>
    <definedName name="hn" localSheetId="0" hidden="1">{"TAB1",#N/A,TRUE,"GENERAL";"TAB2",#N/A,TRUE,"GENERAL";"TAB3",#N/A,TRUE,"GENERAL";"TAB4",#N/A,TRUE,"GENERAL";"TAB5",#N/A,TRUE,"GENERAL"}</definedName>
    <definedName name="hn" localSheetId="4" hidden="1">{"TAB1",#N/A,TRUE,"GENERAL";"TAB2",#N/A,TRUE,"GENERAL";"TAB3",#N/A,TRUE,"GENERAL";"TAB4",#N/A,TRUE,"GENERAL";"TAB5",#N/A,TRUE,"GENERAL"}</definedName>
    <definedName name="hn" hidden="1">{"TAB1",#N/A,TRUE,"GENERAL";"TAB2",#N/A,TRUE,"GENERAL";"TAB3",#N/A,TRUE,"GENERAL";"TAB4",#N/A,TRUE,"GENERAL";"TAB5",#N/A,TRUE,"GENERAL"}</definedName>
    <definedName name="hn.ConvertZero1" hidden="1">[219]LTM!$G$461:$J$461,[219]LTM!$G$463:$J$464,[219]LTM!$G$468:$J$469,[219]LTM!$G$473:$J$475,[219]LTM!$G$480:$J$480,[219]LTM!$G$484:$J$485,[219]LTM!$G$490:$J$490,[219]LTM!$G$514:$J$518,[219]LTM!$G$525:$J$526,[219]LTM!$G$532:$J$537</definedName>
    <definedName name="hn.ConvertZero2" hidden="1">[219]LTM!$G$560:$J$560,[219]LTM!$H$590:$J$591,[219]LTM!$H$614:$J$614,[219]LTM!$H$635:$J$636,[219]LTM!$G$676:$J$680,[219]LTM!$G$686:$J$686,[219]LTM!$G$688:$J$694,[219]LTM!$G$681:$J$682</definedName>
    <definedName name="hn.ConvertZero3" hidden="1">[219]LTM!$G$699:$J$706,[219]LTM!$G$710:$J$714,[219]LTM!$G$717:$J$734,[219]LTM!$G$738:$J$738,[219]LTM!$G$745:$J$751</definedName>
    <definedName name="hn.ConvertZero4" hidden="1">[219]LTM!$G$840:$J$840,[219]LTM!$H$1266:$J$1266,[219]LTM!$G$1267:$J$1267,[219]LTM!$G$1454:$J$1461,[219]LTM!$J$1462,[219]LTM!$J$1463,[219]LTM!$G$1468:$J$1469,[219]LTM!$L$1469:$N$1469</definedName>
    <definedName name="hn.ConvertZeroUnhide1" hidden="1">[219]LTM!$G$1469:$J$1469,[219]LTM!$L$1469:$N$1469,[219]LTM!$H$1266:$J$1266</definedName>
    <definedName name="hn.Delete015" hidden="1">'[219]CREDIT STATS'!$B$9:$K$11,'[219]CREDIT STATS'!$O$11:$X$14,'[219]CREDIT STATS'!$B$25:$K$30,'[219]CREDIT STATS'!$O$25:$X$26</definedName>
    <definedName name="hn.DZ_MultByFXRates" hidden="1">[219]DropZone!$B$2:$I$118,[219]DropZone!$B$120:$I$132,[219]DropZone!$B$134:$I$136,[219]DropZone!$B$138:$I$146</definedName>
    <definedName name="hn.ExtDb" hidden="1">FALSE</definedName>
    <definedName name="hn.LTM_MultByFXRates" hidden="1">[219]LTM!$G$461:$N$477,[219]LTM!$G$480:$N$539,[219]LTM!$G$548:$N$667,[219]LTM!$G$676:$N$1266,[219]LTM!$G$1454:$N$1461,[219]LTM!$G$1463:$N$1465,[219]LTM!$G$1468:$N$1469</definedName>
    <definedName name="hn.ModelType" hidden="1">"DEAL"</definedName>
    <definedName name="hn.ModelVersion" hidden="1">1</definedName>
    <definedName name="hn.MultbyFXRates" hidden="1">[219]LTM!$G$461:$N$477,[219]LTM!$G$480:$N$539,[219]LTM!$G$548:$N$667,[219]LTM!$G$676:$N$1266,[219]LTM!$G$1454:$N$1461,[219]LTM!$G$1463:$N$1465,[219]LTM!$G$1468:$N$1469</definedName>
    <definedName name="hn.MultByFXRates1" hidden="1">[219]LTM!$G$461:$G$477,[219]LTM!$G$480:$G$539,[219]LTM!$G$548:$G$562,[219]LTM!$G$676:$G$840,[219]LTM!$G$1454:$G$1469</definedName>
    <definedName name="hn.MultByFXRates2" hidden="1">[219]LTM!$H$461:$H$477,[219]LTM!$H$480:$H$539,[219]LTM!$H$548:$H$667,[219]LTM!$H$676:$H$1266,[219]LTM!$H$1454:$H$1469</definedName>
    <definedName name="hn.MultByFXRates3" hidden="1">[219]LTM!$I$461:$I$477,[219]LTM!$I$480:$I$539,[219]LTM!$I$548:$I$667,[219]LTM!$I$676:$I$1266,[219]LTM!$I$1454:$I$1469</definedName>
    <definedName name="hn.MultbyFxrates4" hidden="1">[219]LTM!$J$461:$J$477,[219]LTM!$J$480:$J$539,[219]LTM!$J$548:$J$668,[219]LTM!$J$676:$J$1266,[219]LTM!$J$1454:$J$1461,[219]LTM!$J$1463:$J$1465,[219]LTM!$J$1468</definedName>
    <definedName name="hn.multbyfxrates5" hidden="1">[219]LTM!$L$461:$L$477,[219]LTM!$L$480:$L$539,[219]LTM!$L$548:$L$562,[219]LTM!$L$676:$L$840,[219]LTM!$L$1454:$L$1469</definedName>
    <definedName name="hn.multbyfxrates6" hidden="1">[219]LTM!$M$461:$M$477,[219]LTM!$M$480:$M$539,[219]LTM!$M$548:$M$668,[219]LTM!$M$676:$M$1266,[219]LTM!$M$1454:$M$1469</definedName>
    <definedName name="hn.multbyfxrates7" hidden="1">[219]LTM!$N$461:$N$477,[219]LTM!$N$480:$N$539,[219]LTM!$N$548:$N$667,[219]LTM!$N$676:$N$1266,[219]LTM!$N$1454:$N$1469</definedName>
    <definedName name="hn.MultByFXRatesBot1" hidden="1">[219]LTM!$G$676:$G$682,[219]LTM!$G$686,[219]LTM!$G$688:$G$694,[219]LTM!$G$699:$G$706,[219]LTM!$G$710:$G$714,[219]LTM!$G$717:$G$734,[219]LTM!$G$738,[219]LTM!$G$738,[219]LTM!$G$745:$G$751,[219]LTM!$G$840,[219]LTM!$G$1454:$G$1461,[219]LTM!$G$1468:$G$1469</definedName>
    <definedName name="hn.MultByFXRatesBot2" hidden="1">[219]LTM!$H$676:$H$682,[219]LTM!$H$686,[219]LTM!$H$688:$H$694,[219]LTM!$H$699:$H$706,[219]LTM!$H$710:$H$714,[219]LTM!$H$717:$H$734,[219]LTM!$H$738,[219]LTM!$H$745:$H$751,[219]LTM!$H$840,[219]LTM!$H$1266,[219]LTM!$H$1454:$H$1461,[219]LTM!$H$1468:$H$1469</definedName>
    <definedName name="hn.MultByFXRatesBot3" hidden="1">[219]LTM!$I$676:$I$682,[219]LTM!$I$686,[219]LTM!$I$688:$I$694,[219]LTM!$I$699:$I$706,[219]LTM!$I$710:$I$714,[219]LTM!$I$717:$I$734,[219]LTM!$I$738,[219]LTM!$I$745:$I$751,[219]LTM!$I$840,[219]LTM!$I$1266,[219]LTM!$I$1454:$I$1461,[219]LTM!$I$1468:$I$1469</definedName>
    <definedName name="hn.MultByFXRatesBot4" hidden="1">[219]LTM!$J$676:$J$682,[219]LTM!$J$686,[219]LTM!$J$688:$J$694,[219]LTM!$J$699:$J$706,[219]LTM!$J$710:$J$714,[219]LTM!$J$717:$J$734,[219]LTM!$J$738,[219]LTM!$J$745:$J$751,[219]LTM!$J$840,[219]LTM!$J$1266,[219]LTM!$J$1454:$J$1461,[219]LTM!$J$1463:$J$1465,[219]LTM!$J$1468</definedName>
    <definedName name="hn.MultByFXRatesBot5" hidden="1">[219]LTM!$L$676:$L$682,[219]LTM!$L$686,[219]LTM!$L$688:$L$694,[219]LTM!$L$699:$L$706,[219]LTM!$L$710:$L$714,[219]LTM!$L$717:$L$734,[219]LTM!$L$738,[219]LTM!$L$745:$L$751,[219]LTM!$L$837:$L$838,[219]LTM!$L$1454:$L$1458,[219]LTM!$L$1468:$L$1469</definedName>
    <definedName name="hn.MultByFXRatesBot6" hidden="1">[219]LTM!$M$676:$M$682,[219]LTM!$M$686,[219]LTM!$M$688:$M$694,[219]LTM!$M$699:$M$706,[219]LTM!$M$710:$M$714,[219]LTM!$M$717:$M$734,[219]LTM!$M$738,[219]LTM!$M$745:$M$751,[219]LTM!$M$837:$M$838,[219]LTM!$M$1454:$M$1458,[219]LTM!$M$1468:$M$1469</definedName>
    <definedName name="hn.MultByFXRatesBot7" hidden="1">[219]LTM!$N$676:$N$682,[219]LTM!$N$686,[219]LTM!$N$688:$N$694,[219]LTM!$N$699:$N$706,[219]LTM!$N$710:$N$714,[219]LTM!$N$717:$N$734,[219]LTM!$N$738,[219]LTM!$N$745:$N$751,[219]LTM!$N$837:$N$838,[219]LTM!$N$1454:$N$1458,[219]LTM!$N$1468:$N$1469</definedName>
    <definedName name="hn.MultByFXRatesTop1" hidden="1">[219]LTM!$G$461,[219]LTM!$G$463:$G$464,[219]LTM!$G$468:$G$469,[219]LTM!$G$473:$G$475,[219]LTM!$G$480,[219]LTM!$G$484:$G$485,[219]LTM!$G$490:$G$509,[219]LTM!$G$512,[219]LTM!$G$514:$G$518,[219]LTM!$G$525:$G$526,[219]LTM!$G$532:$G$537,[219]LTM!$G$560</definedName>
    <definedName name="hn.MultByFXRatesTop2" hidden="1">[219]LTM!$H$461,[219]LTM!$H$463:$H$464,[219]LTM!$H$468:$H$469,[219]LTM!$H$473:$H$475,[219]LTM!$H$480,[219]LTM!$H$484:$H$485,[219]LTM!$H$490:$H$509,[219]LTM!$H$512,[219]LTM!$H$514:$H$518,[219]LTM!$H$525:$H$526,[219]LTM!$H$532:$H$537,[219]LTM!$H$560,[219]LTM!$H$590:$H$591,[219]LTM!$H$614:$H$631,[219]LTM!$H$635:$H$636</definedName>
    <definedName name="hn.MultByFXRatesTop3" hidden="1">[219]LTM!$I$461,[219]LTM!$I$463:$I$464,[219]LTM!$I$468:$I$469,[219]LTM!$I$473:$I$475,[219]LTM!$I$480,[219]LTM!$I$484:$I$485,[219]LTM!$I$490:$I$509,[219]LTM!$I$512,[219]LTM!$I$514:$I$518,[219]LTM!$I$525:$I$526,[219]LTM!$I$532:$I$537,[219]LTM!$I$560,[219]LTM!$I$590:$I$591,[219]LTM!$I$614:$I$631,[219]LTM!$I$635:$I$636</definedName>
    <definedName name="hn.MultByFXRatesTop4" hidden="1">[219]LTM!$J$461,[219]LTM!$J$463:$J$464,[219]LTM!$J$468:$J$469,[219]LTM!$J$473:$J$475,[219]LTM!$J$480,[219]LTM!$J$484:$J$485,[219]LTM!$J$490:$J$509,[219]LTM!$J$512,[219]LTM!$J$514:$J$518,[219]LTM!$J$525:$J$526,[219]LTM!$J$532:$J$537,[219]LTM!$J$560,[219]LTM!$J$590:$J$591,[219]LTM!$J$614:$J$631,[219]LTM!$J$635:$J$636</definedName>
    <definedName name="hn.MultByFXRatesTop5" hidden="1">[219]LTM!$L$461,[219]LTM!$L$463:$L$464,[219]LTM!$L$468:$L$469,[219]LTM!$L$473:$L$475,[219]LTM!$L$480,[219]LTM!$L$484:$L$485,[219]LTM!$L$490:$L$509,[219]LTM!$L$512,[219]LTM!$L$514:$L$518,[219]LTM!$L$525:$L$526,[219]LTM!$L$532:$L$537,[219]LTM!$L$560</definedName>
    <definedName name="hn.MultByFXRatesTop6" hidden="1">[219]LTM!$M$461,[219]LTM!$M$463:$M$464,[219]LTM!$M$468:$M$469,[219]LTM!$M$473:$M$475,[219]LTM!$M$480,[219]LTM!$M$484:$M$485,[219]LTM!$M$490:$M$509,[219]LTM!$M$512,[219]LTM!$M$514:$M$518,[219]LTM!$M$525:$M$526,[219]LTM!$M$532:$M$537,[219]LTM!$M$560,[219]LTM!$M$590:$M$591,[219]LTM!$M$614:$M$631,[219]LTM!$M$635:$M$636</definedName>
    <definedName name="hn.MultByFXRatesTop7" hidden="1">[219]LTM!$N$461,[219]LTM!$N$463:$N$464,[219]LTM!$N$468:$N$469,[219]LTM!$N$473:$N$475,[219]LTM!$N$480,[219]LTM!$N$484:$N$485,[219]LTM!$N$490:$N$509,[219]LTM!$N$512,[219]LTM!$N$514:$N$518,[219]LTM!$N$525:$N$526,[219]LTM!$N$532:$N$537,[219]LTM!$N$560,[219]LTM!$N$590:$N$591,[219]LTM!$N$614:$N$631,[219]LTM!$N$635:$N$636</definedName>
    <definedName name="hn.NoUpload" hidden="1">0</definedName>
    <definedName name="HNFKLÑFG" localSheetId="0">[79]!absc</definedName>
    <definedName name="HNFKLÑFG" localSheetId="4">[79]!absc</definedName>
    <definedName name="HNFKLÑFG">[79]!absc</definedName>
    <definedName name="hnhnf" localSheetId="0">[79]!absc</definedName>
    <definedName name="hnhnf" localSheetId="4">[79]!absc</definedName>
    <definedName name="hnhnf">[79]!absc</definedName>
    <definedName name="hnt" localSheetId="2">#REF!</definedName>
    <definedName name="hnt" localSheetId="0">#REF!</definedName>
    <definedName name="hnt" localSheetId="4">#REF!</definedName>
    <definedName name="hnt">#REF!</definedName>
    <definedName name="HOCOL" localSheetId="2">#REF!</definedName>
    <definedName name="HOCOL" localSheetId="0">#REF!</definedName>
    <definedName name="HOCOL" localSheetId="4">#REF!</definedName>
    <definedName name="HOCOL">#REF!</definedName>
    <definedName name="HOJA" localSheetId="2">DATE(YEAR([4]!Loan_Start),MONTH([4]!Loan_Start)+Payment_Number,DAY([4]!Loan_Start))</definedName>
    <definedName name="HOJA" localSheetId="0">DATE(YEAR([4]!Loan_Start),MONTH([4]!Loan_Start)+Payment_Number,DAY([4]!Loan_Start))</definedName>
    <definedName name="HOJA" localSheetId="4">DATE(YEAR([4]!Loan_Start),MONTH([4]!Loan_Start)+Payment_Number,DAY([4]!Loan_Start))</definedName>
    <definedName name="Hoja">#REF!</definedName>
    <definedName name="Hoja_Dis">[220]Design!$B$11:$DY$51</definedName>
    <definedName name="Hoja_Dis_All">[220]Design!$A$11:$DY$29</definedName>
    <definedName name="Hoja_Dis_Com">#N/A</definedName>
    <definedName name="Hoja_Dis_out">[220]Design!$C$11:$BX$27</definedName>
    <definedName name="Hoja_Dis_Ver">[220]Design!$B$11:$DY$51</definedName>
    <definedName name="HOJA1" localSheetId="2">#REF!</definedName>
    <definedName name="HOJA1" localSheetId="0">#REF!</definedName>
    <definedName name="HOJA1" localSheetId="4">#REF!</definedName>
    <definedName name="HOJA1">#REF!</definedName>
    <definedName name="HOJA444" localSheetId="2">DATE(YEAR([4]!Loan_Start),MONTH([4]!Loan_Start)+Payment_Number,DAY([4]!Loan_Start))</definedName>
    <definedName name="HOJA444" localSheetId="0">DATE(YEAR([4]!Loan_Start),MONTH([4]!Loan_Start)+Payment_Number,DAY([4]!Loan_Start))</definedName>
    <definedName name="HOJA444" localSheetId="4">DATE(YEAR([4]!Loan_Start),MONTH([4]!Loan_Start)+Payment_Number,DAY([4]!Loan_Start))</definedName>
    <definedName name="HOJA444">DATE(YEAR([4]!Loan_Start),MONTH([4]!Loan_Start)+Payment_Number,DAY([4]!Loan_Start))</definedName>
    <definedName name="HOJA8" localSheetId="2">#REF!</definedName>
    <definedName name="HOJA8" localSheetId="0">#REF!</definedName>
    <definedName name="HOJA8" localSheetId="4">#REF!</definedName>
    <definedName name="HOJA8">#REF!</definedName>
    <definedName name="HOLIER" localSheetId="0">[65]!absc</definedName>
    <definedName name="HOLIER" localSheetId="4">[65]!absc</definedName>
    <definedName name="HOLIER">[65]!absc</definedName>
    <definedName name="HonoraProfesionales" localSheetId="2">#REF!</definedName>
    <definedName name="HonoraProfesionales" localSheetId="0">#REF!</definedName>
    <definedName name="HonoraProfesionales" localSheetId="4">#REF!</definedName>
    <definedName name="HonoraProfesionales">#REF!</definedName>
    <definedName name="HonoraTecnicos" localSheetId="2">#REF!</definedName>
    <definedName name="HonoraTecnicos" localSheetId="0">#REF!</definedName>
    <definedName name="HonoraTecnicos" localSheetId="4">#REF!</definedName>
    <definedName name="HonoraTecnicos">#REF!</definedName>
    <definedName name="HOR">[16]DATBAND!$C$3:$C$410</definedName>
    <definedName name="HORA">[16]DATOS!$C$3:$C$318</definedName>
    <definedName name="HORA2" localSheetId="2">'[221]Itemes Renovación'!#REF!</definedName>
    <definedName name="HORA2" localSheetId="0">'[221]Itemes Renovación'!#REF!</definedName>
    <definedName name="HORA2" localSheetId="4">'[221]Itemes Renovación'!#REF!</definedName>
    <definedName name="HORA2">'[221]Itemes Renovación'!#REF!</definedName>
    <definedName name="HORAA" localSheetId="2">#REF!</definedName>
    <definedName name="HORAA" localSheetId="0">#REF!</definedName>
    <definedName name="HORAA">#REF!</definedName>
    <definedName name="HORALL">'[16]DAT NUC'!$E$2:$E$477</definedName>
    <definedName name="HORAS" localSheetId="2">#REF!</definedName>
    <definedName name="HORAS" localSheetId="0">#REF!</definedName>
    <definedName name="HORAS">'[16]DAT NUC'!$D$2:$D$493</definedName>
    <definedName name="HORASEXTDIU">[222]DATOS!$CV$4:$CV$53</definedName>
    <definedName name="HORASEXTDIUFES">[222]DATOS!$CY$4:$CY$53</definedName>
    <definedName name="HORASEXTNOC">[222]DATOS!$CW$4:$CW$53</definedName>
    <definedName name="HORASEXTNOCFES">[222]DATOS!$CZ$4:$CZ$53</definedName>
    <definedName name="HORASNORFES">[222]DATOS!$CX$4:$CX$53</definedName>
    <definedName name="horat" localSheetId="2">'[223]Itemes Renovación'!#REF!</definedName>
    <definedName name="horat" localSheetId="0">'[223]Itemes Renovación'!#REF!</definedName>
    <definedName name="horat" localSheetId="4">'[223]Itemes Renovación'!#REF!</definedName>
    <definedName name="horat">'[223]Itemes Renovación'!#REF!</definedName>
    <definedName name="horat2" localSheetId="2">'[224]Itemes Renovación'!#REF!</definedName>
    <definedName name="horat2" localSheetId="0">'[224]Itemes Renovación'!#REF!</definedName>
    <definedName name="horat2" localSheetId="4">'[224]Itemes Renovación'!#REF!</definedName>
    <definedName name="horat2">'[224]Itemes Renovación'!#REF!</definedName>
    <definedName name="hoy" localSheetId="2" hidden="1">#REF!</definedName>
    <definedName name="hoy" localSheetId="0" hidden="1">#REF!</definedName>
    <definedName name="hoy" localSheetId="4" hidden="1">#REF!</definedName>
    <definedName name="hoy" hidden="1">#REF!</definedName>
    <definedName name="hp" localSheetId="2">#REF!</definedName>
    <definedName name="hp" localSheetId="0">#REF!</definedName>
    <definedName name="hp" localSheetId="4">#REF!</definedName>
    <definedName name="hp">#REF!</definedName>
    <definedName name="hqi" localSheetId="2">#REF!</definedName>
    <definedName name="hqi" localSheetId="0">#REF!</definedName>
    <definedName name="hqi" localSheetId="4">#REF!</definedName>
    <definedName name="hqi">#REF!</definedName>
    <definedName name="HRANA" localSheetId="2">#REF!</definedName>
    <definedName name="HRANA" localSheetId="0">#REF!</definedName>
    <definedName name="HRANA">#REF!</definedName>
    <definedName name="hreer" localSheetId="2" hidden="1">{"TAB1",#N/A,TRUE,"GENERAL";"TAB2",#N/A,TRUE,"GENERAL";"TAB3",#N/A,TRUE,"GENERAL";"TAB4",#N/A,TRUE,"GENERAL";"TAB5",#N/A,TRUE,"GENERAL"}</definedName>
    <definedName name="hreer" localSheetId="0" hidden="1">{"TAB1",#N/A,TRUE,"GENERAL";"TAB2",#N/A,TRUE,"GENERAL";"TAB3",#N/A,TRUE,"GENERAL";"TAB4",#N/A,TRUE,"GENERAL";"TAB5",#N/A,TRUE,"GENERAL"}</definedName>
    <definedName name="hreer" localSheetId="4" hidden="1">{"TAB1",#N/A,TRUE,"GENERAL";"TAB2",#N/A,TRUE,"GENERAL";"TAB3",#N/A,TRUE,"GENERAL";"TAB4",#N/A,TRUE,"GENERAL";"TAB5",#N/A,TRUE,"GENERAL"}</definedName>
    <definedName name="hreer" hidden="1">{"TAB1",#N/A,TRUE,"GENERAL";"TAB2",#N/A,TRUE,"GENERAL";"TAB3",#N/A,TRUE,"GENERAL";"TAB4",#N/A,TRUE,"GENERAL";"TAB5",#N/A,TRUE,"GENERAL"}</definedName>
    <definedName name="HRETRO" localSheetId="2">#REF!</definedName>
    <definedName name="HRETRO" localSheetId="0">#REF!</definedName>
    <definedName name="HRETRO">#REF!</definedName>
    <definedName name="hrhth" localSheetId="2" hidden="1">{"TAB1",#N/A,TRUE,"GENERAL";"TAB2",#N/A,TRUE,"GENERAL";"TAB3",#N/A,TRUE,"GENERAL";"TAB4",#N/A,TRUE,"GENERAL";"TAB5",#N/A,TRUE,"GENERAL"}</definedName>
    <definedName name="hrhth" localSheetId="0" hidden="1">{"TAB1",#N/A,TRUE,"GENERAL";"TAB2",#N/A,TRUE,"GENERAL";"TAB3",#N/A,TRUE,"GENERAL";"TAB4",#N/A,TRUE,"GENERAL";"TAB5",#N/A,TRUE,"GENERAL"}</definedName>
    <definedName name="hrhth" localSheetId="4" hidden="1">{"TAB1",#N/A,TRUE,"GENERAL";"TAB2",#N/A,TRUE,"GENERAL";"TAB3",#N/A,TRUE,"GENERAL";"TAB4",#N/A,TRUE,"GENERAL";"TAB5",#N/A,TRUE,"GENERAL"}</definedName>
    <definedName name="hrhth" hidden="1">{"TAB1",#N/A,TRUE,"GENERAL";"TAB2",#N/A,TRUE,"GENERAL";"TAB3",#N/A,TRUE,"GENERAL";"TAB4",#N/A,TRUE,"GENERAL";"TAB5",#N/A,TRUE,"GENERAL"}</definedName>
    <definedName name="HRODILLO" localSheetId="2">#REF!</definedName>
    <definedName name="HRODILLO" localSheetId="0">#REF!</definedName>
    <definedName name="HRODILLO">#REF!</definedName>
    <definedName name="hrthrt" localSheetId="4">[57]Validaciones!#REF!</definedName>
    <definedName name="hrthrt">[57]Validaciones!#REF!</definedName>
    <definedName name="hrthtrh" localSheetId="2" hidden="1">{"TAB1",#N/A,TRUE,"GENERAL";"TAB2",#N/A,TRUE,"GENERAL";"TAB3",#N/A,TRUE,"GENERAL";"TAB4",#N/A,TRUE,"GENERAL";"TAB5",#N/A,TRUE,"GENERAL"}</definedName>
    <definedName name="hrthtrh" localSheetId="0" hidden="1">{"TAB1",#N/A,TRUE,"GENERAL";"TAB2",#N/A,TRUE,"GENERAL";"TAB3",#N/A,TRUE,"GENERAL";"TAB4",#N/A,TRUE,"GENERAL";"TAB5",#N/A,TRUE,"GENERAL"}</definedName>
    <definedName name="hrthtrh" localSheetId="4" hidden="1">{"TAB1",#N/A,TRUE,"GENERAL";"TAB2",#N/A,TRUE,"GENERAL";"TAB3",#N/A,TRUE,"GENERAL";"TAB4",#N/A,TRUE,"GENERAL";"TAB5",#N/A,TRUE,"GENERAL"}</definedName>
    <definedName name="hrthtrh" hidden="1">{"TAB1",#N/A,TRUE,"GENERAL";"TAB2",#N/A,TRUE,"GENERAL";"TAB3",#N/A,TRUE,"GENERAL";"TAB4",#N/A,TRUE,"GENERAL";"TAB5",#N/A,TRUE,"GENERAL"}</definedName>
    <definedName name="hsfg" localSheetId="2" hidden="1">{"via1",#N/A,TRUE,"general";"via2",#N/A,TRUE,"general";"via3",#N/A,TRUE,"general"}</definedName>
    <definedName name="hsfg" localSheetId="0" hidden="1">{"via1",#N/A,TRUE,"general";"via2",#N/A,TRUE,"general";"via3",#N/A,TRUE,"general"}</definedName>
    <definedName name="hsfg" localSheetId="4" hidden="1">{"via1",#N/A,TRUE,"general";"via2",#N/A,TRUE,"general";"via3",#N/A,TRUE,"general"}</definedName>
    <definedName name="hsfg" hidden="1">{"via1",#N/A,TRUE,"general";"via2",#N/A,TRUE,"general";"via3",#N/A,TRUE,"general"}</definedName>
    <definedName name="hsup" localSheetId="2">#REF!</definedName>
    <definedName name="hsup" localSheetId="0">#REF!</definedName>
    <definedName name="hsup">#REF!</definedName>
    <definedName name="ht" localSheetId="2">#REF!</definedName>
    <definedName name="ht" localSheetId="0">#REF!</definedName>
    <definedName name="ht" localSheetId="4">#REF!</definedName>
    <definedName name="ht">#REF!</definedName>
    <definedName name="htecn" localSheetId="2">#REF!</definedName>
    <definedName name="htecn" localSheetId="0">#REF!</definedName>
    <definedName name="htecn">#REF!</definedName>
    <definedName name="hthdrf" localSheetId="2" hidden="1">{"TAB1",#N/A,TRUE,"GENERAL";"TAB2",#N/A,TRUE,"GENERAL";"TAB3",#N/A,TRUE,"GENERAL";"TAB4",#N/A,TRUE,"GENERAL";"TAB5",#N/A,TRUE,"GENERAL"}</definedName>
    <definedName name="hthdrf" localSheetId="0" hidden="1">{"TAB1",#N/A,TRUE,"GENERAL";"TAB2",#N/A,TRUE,"GENERAL";"TAB3",#N/A,TRUE,"GENERAL";"TAB4",#N/A,TRUE,"GENERAL";"TAB5",#N/A,TRUE,"GENERAL"}</definedName>
    <definedName name="hthdrf" localSheetId="4" hidden="1">{"TAB1",#N/A,TRUE,"GENERAL";"TAB2",#N/A,TRUE,"GENERAL";"TAB3",#N/A,TRUE,"GENERAL";"TAB4",#N/A,TRUE,"GENERAL";"TAB5",#N/A,TRUE,"GENERAL"}</definedName>
    <definedName name="hthdrf" hidden="1">{"TAB1",#N/A,TRUE,"GENERAL";"TAB2",#N/A,TRUE,"GENERAL";"TAB3",#N/A,TRUE,"GENERAL";"TAB4",#N/A,TRUE,"GENERAL";"TAB5",#N/A,TRUE,"GENERAL"}</definedName>
    <definedName name="htk" localSheetId="2">#REF!</definedName>
    <definedName name="htk" localSheetId="0">#REF!</definedName>
    <definedName name="htk" localSheetId="4">#REF!</definedName>
    <definedName name="htk">#REF!</definedName>
    <definedName name="HTML1_1" hidden="1">"'[06Cumplimiento1996.xls]GASTOS'!$A$3:$B$16"</definedName>
    <definedName name="HTML1_10" hidden="1">""</definedName>
    <definedName name="HTML1_11" hidden="1">1</definedName>
    <definedName name="HTML1_12" hidden="1">"c:\prueba.htm"</definedName>
    <definedName name="HTML1_2" hidden="1">1</definedName>
    <definedName name="HTML1_3" hidden="1">"06Cumplimiento1996"</definedName>
    <definedName name="HTML1_4" hidden="1">"GASTOS"</definedName>
    <definedName name="HTML1_5" hidden="1">""</definedName>
    <definedName name="HTML1_6" hidden="1">-4146</definedName>
    <definedName name="HTML1_7" hidden="1">-4146</definedName>
    <definedName name="HTML1_8" hidden="1">"16/12/1996"</definedName>
    <definedName name="HTML1_9" hidden="1">"JUAN CARLOS TORO VALDERRAMA"</definedName>
    <definedName name="HTML2_1" hidden="1">"'[INDICES.XLS]INDICES I'!$A$1:$K$36"</definedName>
    <definedName name="HTML2_10" hidden="1">""</definedName>
    <definedName name="HTML2_11" hidden="1">1</definedName>
    <definedName name="HTML2_12" hidden="1">"C:\Mis documentos\INDICESI.htm"</definedName>
    <definedName name="HTML2_2" hidden="1">1</definedName>
    <definedName name="HTML2_3" hidden="1">"INDICES"</definedName>
    <definedName name="HTML2_4" hidden="1">"INDICES I"</definedName>
    <definedName name="HTML2_5" hidden="1">""</definedName>
    <definedName name="HTML2_6" hidden="1">-4146</definedName>
    <definedName name="HTML2_7" hidden="1">-4146</definedName>
    <definedName name="HTML2_8" hidden="1">"5/02/1997"</definedName>
    <definedName name="HTML2_9" hidden="1">"JUAN CARLOS TORO VALDERRAMA"</definedName>
    <definedName name="HTML3_1" hidden="1">"'[INDICES.XLS]IPC NAL'!$A$4:$B$43"</definedName>
    <definedName name="HTML3_10" hidden="1">""</definedName>
    <definedName name="HTML3_11" hidden="1">1</definedName>
    <definedName name="HTML3_12" hidden="1">"C:\Mis documentos\IPCNAL.htm"</definedName>
    <definedName name="HTML3_2" hidden="1">1</definedName>
    <definedName name="HTML3_3" hidden="1">"INDICES"</definedName>
    <definedName name="HTML3_4" hidden="1">"IPC NAL"</definedName>
    <definedName name="HTML3_5" hidden="1">""</definedName>
    <definedName name="HTML3_6" hidden="1">-4146</definedName>
    <definedName name="HTML3_7" hidden="1">-4146</definedName>
    <definedName name="HTML3_8" hidden="1">"5/02/1997"</definedName>
    <definedName name="HTML3_9" hidden="1">"JUAN CARLOS TORO VALDERRAMA"</definedName>
    <definedName name="HTML4_1" hidden="1">"'[INDICES.XLS]IPC NAL'!$A$4:$C$43"</definedName>
    <definedName name="HTML4_10" hidden="1">""</definedName>
    <definedName name="HTML4_11" hidden="1">1</definedName>
    <definedName name="HTML4_12" hidden="1">"C:\Mis documentos\IPCNAL.htm"</definedName>
    <definedName name="HTML4_2" hidden="1">1</definedName>
    <definedName name="HTML4_3" hidden="1">"INDICES"</definedName>
    <definedName name="HTML4_4" hidden="1">"IPC NAL"</definedName>
    <definedName name="HTML4_5" hidden="1">""</definedName>
    <definedName name="HTML4_6" hidden="1">-4146</definedName>
    <definedName name="HTML4_7" hidden="1">-4146</definedName>
    <definedName name="HTML4_8" hidden="1">"5/02/1997"</definedName>
    <definedName name="HTML4_9" hidden="1">"JUAN CARLOS TORO VALDERRAMA"</definedName>
    <definedName name="HTML5_1" hidden="1">"'[INDICES.XLS]INDICES I'!$A$1:$I$36"</definedName>
    <definedName name="HTML5_10" hidden="1">""</definedName>
    <definedName name="HTML5_11" hidden="1">1</definedName>
    <definedName name="HTML5_12" hidden="1">"C:\Mis documentos\INDICESI.htm"</definedName>
    <definedName name="HTML5_2" hidden="1">1</definedName>
    <definedName name="HTML5_3" hidden="1">"INDICES"</definedName>
    <definedName name="HTML5_4" hidden="1">"INDICES I"</definedName>
    <definedName name="HTML5_5" hidden="1">""</definedName>
    <definedName name="HTML5_6" hidden="1">-4146</definedName>
    <definedName name="HTML5_7" hidden="1">-4146</definedName>
    <definedName name="HTML5_8" hidden="1">"5/02/1997"</definedName>
    <definedName name="HTML5_9" hidden="1">"JUAN CARLOS TORO VALDERRAMA"</definedName>
    <definedName name="HTML6_1" hidden="1">"'[INDICES.XLS]INDICES 1'!$A$3:$K$30"</definedName>
    <definedName name="HTML6_10" hidden="1">""</definedName>
    <definedName name="HTML6_11" hidden="1">1</definedName>
    <definedName name="HTML6_12" hidden="1">"C:\Mis documentos\INDICES1.htm"</definedName>
    <definedName name="HTML6_2" hidden="1">1</definedName>
    <definedName name="HTML6_3" hidden="1">"INDICES"</definedName>
    <definedName name="HTML6_4" hidden="1">"INDICES 1"</definedName>
    <definedName name="HTML6_5" hidden="1">""</definedName>
    <definedName name="HTML6_6" hidden="1">-4146</definedName>
    <definedName name="HTML6_7" hidden="1">-4146</definedName>
    <definedName name="HTML6_8" hidden="1">"5/02/1997"</definedName>
    <definedName name="HTML6_9" hidden="1">"JUAN CARLOS TORO VALDERRAMA"</definedName>
    <definedName name="HTMLCount" hidden="1">1</definedName>
    <definedName name="htryrt7" localSheetId="2" hidden="1">{"via1",#N/A,TRUE,"general";"via2",#N/A,TRUE,"general";"via3",#N/A,TRUE,"general"}</definedName>
    <definedName name="htryrt7" localSheetId="0" hidden="1">{"via1",#N/A,TRUE,"general";"via2",#N/A,TRUE,"general";"via3",#N/A,TRUE,"general"}</definedName>
    <definedName name="htryrt7" localSheetId="4" hidden="1">{"via1",#N/A,TRUE,"general";"via2",#N/A,TRUE,"general";"via3",#N/A,TRUE,"general"}</definedName>
    <definedName name="htryrt7" hidden="1">{"via1",#N/A,TRUE,"general";"via2",#N/A,TRUE,"general";"via3",#N/A,TRUE,"general"}</definedName>
    <definedName name="htsh">[57]Validaciones!#REF!</definedName>
    <definedName name="HTSHTDRT">[57]Validaciones!#REF!</definedName>
    <definedName name="HUJ">[215]Materiales!$A$3:$A$261</definedName>
    <definedName name="HVBHJ" localSheetId="0">[6]!absc</definedName>
    <definedName name="HVBHJ" localSheetId="4">[6]!absc</definedName>
    <definedName name="HVBHJ">[6]!absc</definedName>
    <definedName name="hvehiculo" localSheetId="2">#REF!</definedName>
    <definedName name="hvehiculo" localSheetId="0">#REF!</definedName>
    <definedName name="hvehiculo">#REF!</definedName>
    <definedName name="HVOLCO" localSheetId="2">#REF!</definedName>
    <definedName name="HVOLCO" localSheetId="0">#REF!</definedName>
    <definedName name="HVOLCO">#REF!</definedName>
    <definedName name="HY" localSheetId="2">#REF!</definedName>
    <definedName name="HY" localSheetId="0">#REF!</definedName>
    <definedName name="HY" localSheetId="4">#REF!</definedName>
    <definedName name="HY">#REF!</definedName>
    <definedName name="HYD5TNFH" localSheetId="0">[83]!absc</definedName>
    <definedName name="HYD5TNFH" localSheetId="4">[83]!absc</definedName>
    <definedName name="HYD5TNFH">[83]!absc</definedName>
    <definedName name="hyf6u">[57]Validaciones!#REF!</definedName>
    <definedName name="hyhjop" localSheetId="2" hidden="1">{"TAB1",#N/A,TRUE,"GENERAL";"TAB2",#N/A,TRUE,"GENERAL";"TAB3",#N/A,TRUE,"GENERAL";"TAB4",#N/A,TRUE,"GENERAL";"TAB5",#N/A,TRUE,"GENERAL"}</definedName>
    <definedName name="hyhjop" localSheetId="0" hidden="1">{"TAB1",#N/A,TRUE,"GENERAL";"TAB2",#N/A,TRUE,"GENERAL";"TAB3",#N/A,TRUE,"GENERAL";"TAB4",#N/A,TRUE,"GENERAL";"TAB5",#N/A,TRUE,"GENERAL"}</definedName>
    <definedName name="hyhjop" localSheetId="4" hidden="1">{"TAB1",#N/A,TRUE,"GENERAL";"TAB2",#N/A,TRUE,"GENERAL";"TAB3",#N/A,TRUE,"GENERAL";"TAB4",#N/A,TRUE,"GENERAL";"TAB5",#N/A,TRUE,"GENERAL"}</definedName>
    <definedName name="hyhjop" hidden="1">{"TAB1",#N/A,TRUE,"GENERAL";"TAB2",#N/A,TRUE,"GENERAL";"TAB3",#N/A,TRUE,"GENERAL";"TAB4",#N/A,TRUE,"GENERAL";"TAB5",#N/A,TRUE,"GENERAL"}</definedName>
    <definedName name="hyhyh" localSheetId="2" hidden="1">{"TAB1",#N/A,TRUE,"GENERAL";"TAB2",#N/A,TRUE,"GENERAL";"TAB3",#N/A,TRUE,"GENERAL";"TAB4",#N/A,TRUE,"GENERAL";"TAB5",#N/A,TRUE,"GENERAL"}</definedName>
    <definedName name="hyhyh" localSheetId="0" hidden="1">{"TAB1",#N/A,TRUE,"GENERAL";"TAB2",#N/A,TRUE,"GENERAL";"TAB3",#N/A,TRUE,"GENERAL";"TAB4",#N/A,TRUE,"GENERAL";"TAB5",#N/A,TRUE,"GENERAL"}</definedName>
    <definedName name="hyhyh" localSheetId="4" hidden="1">{"TAB1",#N/A,TRUE,"GENERAL";"TAB2",#N/A,TRUE,"GENERAL";"TAB3",#N/A,TRUE,"GENERAL";"TAB4",#N/A,TRUE,"GENERAL";"TAB5",#N/A,TRUE,"GENERAL"}</definedName>
    <definedName name="hyhyh" hidden="1">{"TAB1",#N/A,TRUE,"GENERAL";"TAB2",#N/A,TRUE,"GENERAL";"TAB3",#N/A,TRUE,"GENERAL";"TAB4",#N/A,TRUE,"GENERAL";"TAB5",#N/A,TRUE,"GENERAL"}</definedName>
    <definedName name="HYJUJ" localSheetId="0">[83]!absc</definedName>
    <definedName name="HYJUJ" localSheetId="4">[83]!absc</definedName>
    <definedName name="HYJUJ">[83]!absc</definedName>
    <definedName name="HYT" localSheetId="2">#REF!</definedName>
    <definedName name="HYT" localSheetId="0">#REF!</definedName>
    <definedName name="HYT" localSheetId="4">#REF!</definedName>
    <definedName name="HYT">#REF!</definedName>
    <definedName name="hytirs" localSheetId="2" hidden="1">{"via1",#N/A,TRUE,"general";"via2",#N/A,TRUE,"general";"via3",#N/A,TRUE,"general"}</definedName>
    <definedName name="hytirs" localSheetId="0" hidden="1">{"via1",#N/A,TRUE,"general";"via2",#N/A,TRUE,"general";"via3",#N/A,TRUE,"general"}</definedName>
    <definedName name="hytirs" localSheetId="4" hidden="1">{"via1",#N/A,TRUE,"general";"via2",#N/A,TRUE,"general";"via3",#N/A,TRUE,"general"}</definedName>
    <definedName name="hytirs" hidden="1">{"via1",#N/A,TRUE,"general";"via2",#N/A,TRUE,"general";"via3",#N/A,TRUE,"general"}</definedName>
    <definedName name="I" localSheetId="2">#REF!</definedName>
    <definedName name="I" localSheetId="0">#REF!</definedName>
    <definedName name="I" localSheetId="4">#REF!</definedName>
    <definedName name="I">#REF!</definedName>
    <definedName name="I1.1">'[49]1.1'!$H$41</definedName>
    <definedName name="I1.2" localSheetId="2">#REF!</definedName>
    <definedName name="I1.2" localSheetId="0">#REF!</definedName>
    <definedName name="I1.2">#REF!</definedName>
    <definedName name="i1.3" localSheetId="2">#REF!</definedName>
    <definedName name="i1.3" localSheetId="0">#REF!</definedName>
    <definedName name="i1.3">#REF!</definedName>
    <definedName name="i1.4" localSheetId="2">#REF!</definedName>
    <definedName name="i1.4" localSheetId="0">#REF!</definedName>
    <definedName name="i1.4">#REF!</definedName>
    <definedName name="I1.5">'[49]1.2'!$H$44</definedName>
    <definedName name="I1.6">'[49]1.3'!$H$44</definedName>
    <definedName name="i1277." localSheetId="2">#REF!</definedName>
    <definedName name="i1277." localSheetId="0">#REF!</definedName>
    <definedName name="i1277." localSheetId="4">#REF!</definedName>
    <definedName name="i1277.">#REF!</definedName>
    <definedName name="i2.1">'[49]2.1'!$H$40</definedName>
    <definedName name="I2.10">'[49]2.11'!$H$39</definedName>
    <definedName name="I2.11">'[49]2.12'!$H$44</definedName>
    <definedName name="I2.12">'[49]2.13'!$H$43</definedName>
    <definedName name="i2.2">'[49]2.2'!$H$38</definedName>
    <definedName name="I2.3">'[49]2.3'!$H$40</definedName>
    <definedName name="I2.4">'[49]2.4'!$H$40</definedName>
    <definedName name="I2.5">'[49]2.5'!$H$41</definedName>
    <definedName name="I2.6">'[49]2.7'!$H$41</definedName>
    <definedName name="I2.7">'[49]2.8'!$H$41</definedName>
    <definedName name="I2.8" localSheetId="2">#REF!</definedName>
    <definedName name="I2.8" localSheetId="0">#REF!</definedName>
    <definedName name="I2.8">#REF!</definedName>
    <definedName name="I2.9">'[49]2.10'!$H$39</definedName>
    <definedName name="I2751Ç">#N/A</definedName>
    <definedName name="I3.8" localSheetId="2">#REF!</definedName>
    <definedName name="I3.8" localSheetId="0">#REF!</definedName>
    <definedName name="I3.8">#REF!</definedName>
    <definedName name="i8fgb" localSheetId="4">[57]Validaciones!#REF!</definedName>
    <definedName name="i8fgb">[57]Validaciones!#REF!</definedName>
    <definedName name="i8i" localSheetId="2" hidden="1">{"TAB1",#N/A,TRUE,"GENERAL";"TAB2",#N/A,TRUE,"GENERAL";"TAB3",#N/A,TRUE,"GENERAL";"TAB4",#N/A,TRUE,"GENERAL";"TAB5",#N/A,TRUE,"GENERAL"}</definedName>
    <definedName name="i8i" localSheetId="0" hidden="1">{"TAB1",#N/A,TRUE,"GENERAL";"TAB2",#N/A,TRUE,"GENERAL";"TAB3",#N/A,TRUE,"GENERAL";"TAB4",#N/A,TRUE,"GENERAL";"TAB5",#N/A,TRUE,"GENERAL"}</definedName>
    <definedName name="i8i" localSheetId="4" hidden="1">{"TAB1",#N/A,TRUE,"GENERAL";"TAB2",#N/A,TRUE,"GENERAL";"TAB3",#N/A,TRUE,"GENERAL";"TAB4",#N/A,TRUE,"GENERAL";"TAB5",#N/A,TRUE,"GENERAL"}</definedName>
    <definedName name="i8i" hidden="1">{"TAB1",#N/A,TRUE,"GENERAL";"TAB2",#N/A,TRUE,"GENERAL";"TAB3",#N/A,TRUE,"GENERAL";"TAB4",#N/A,TRUE,"GENERAL";"TAB5",#N/A,TRUE,"GENERAL"}</definedName>
    <definedName name="IANC">[11]INPUTS!$D$20</definedName>
    <definedName name="id" localSheetId="2">#REF!</definedName>
    <definedName name="id" localSheetId="0">#REF!</definedName>
    <definedName name="id" localSheetId="4">#REF!</definedName>
    <definedName name="id">#REF!</definedName>
    <definedName name="identificacion">[57]Validaciones!$AA$3:$AA$5</definedName>
    <definedName name="IE">'[30]Reajustes estimados'!$F$14</definedName>
    <definedName name="IF" localSheetId="2">'[122]A. P. U.'!#REF!</definedName>
    <definedName name="IF" localSheetId="0">'[122]A. P. U.'!#REF!</definedName>
    <definedName name="IF" localSheetId="4">'[122]A. P. U.'!#REF!</definedName>
    <definedName name="IF">'[122]A. P. U.'!#REF!</definedName>
    <definedName name="ig" localSheetId="2">#REF!</definedName>
    <definedName name="ig" localSheetId="0">#REF!</definedName>
    <definedName name="ig" localSheetId="4">#REF!</definedName>
    <definedName name="ig">#REF!</definedName>
    <definedName name="iglesia" localSheetId="2">#REF!</definedName>
    <definedName name="iglesia" localSheetId="0">#REF!</definedName>
    <definedName name="iglesia" localSheetId="4">#REF!</definedName>
    <definedName name="iglesia">#REF!</definedName>
    <definedName name="II" localSheetId="2">#REF!</definedName>
    <definedName name="II" localSheetId="0">#REF!</definedName>
    <definedName name="ii" localSheetId="4" hidden="1">{"TAB1",#N/A,TRUE,"GENERAL";"TAB2",#N/A,TRUE,"GENERAL";"TAB3",#N/A,TRUE,"GENERAL";"TAB4",#N/A,TRUE,"GENERAL";"TAB5",#N/A,TRUE,"GENERAL"}</definedName>
    <definedName name="ii" hidden="1">{"TAB1",#N/A,TRUE,"GENERAL";"TAB2",#N/A,TRUE,"GENERAL";"TAB3",#N/A,TRUE,"GENERAL";"TAB4",#N/A,TRUE,"GENERAL";"TAB5",#N/A,TRUE,"GENERAL"}</definedName>
    <definedName name="iii" localSheetId="2" hidden="1">{"via1",#N/A,TRUE,"general";"via2",#N/A,TRUE,"general";"via3",#N/A,TRUE,"general"}</definedName>
    <definedName name="iii" localSheetId="0" hidden="1">{"via1",#N/A,TRUE,"general";"via2",#N/A,TRUE,"general";"via3",#N/A,TRUE,"general"}</definedName>
    <definedName name="iii" localSheetId="4" hidden="1">{"via1",#N/A,TRUE,"general";"via2",#N/A,TRUE,"general";"via3",#N/A,TRUE,"general"}</definedName>
    <definedName name="iii" hidden="1">{"via1",#N/A,TRUE,"general";"via2",#N/A,TRUE,"general";"via3",#N/A,TRUE,"general"}</definedName>
    <definedName name="iiii" localSheetId="2" hidden="1">{"via1",#N/A,TRUE,"general";"via2",#N/A,TRUE,"general";"via3",#N/A,TRUE,"general"}</definedName>
    <definedName name="iiii" localSheetId="0" hidden="1">{"via1",#N/A,TRUE,"general";"via2",#N/A,TRUE,"general";"via3",#N/A,TRUE,"general"}</definedName>
    <definedName name="iiii" localSheetId="4" hidden="1">{"via1",#N/A,TRUE,"general";"via2",#N/A,TRUE,"general";"via3",#N/A,TRUE,"general"}</definedName>
    <definedName name="iiii" hidden="1">{"via1",#N/A,TRUE,"general";"via2",#N/A,TRUE,"general";"via3",#N/A,TRUE,"general"}</definedName>
    <definedName name="iiiiiii" localSheetId="4">[2]ANALISIS!#REF!</definedName>
    <definedName name="iiiiiii">[2]ANALISIS!#REF!</definedName>
    <definedName name="iiiiiiiiiiiiiiiiiiiiiiiiiiiiiiiiiiiiiiiiiiiiiiiiiiiii" localSheetId="2">#REF!</definedName>
    <definedName name="iiiiiiiiiiiiiiiiiiiiiiiiiiiiiiiiiiiiiiiiiiiiiiiiiiiii" localSheetId="0">#REF!</definedName>
    <definedName name="iiiiiiiiiiiiiiiiiiiiiiiiiiiiiiiiiiiiiiiiiiiiiiiiiiiii" localSheetId="4">#REF!</definedName>
    <definedName name="iiiiiiiiiiiiiiiiiiiiiiiiiiiiiiiiiiiiiiiiiiiiiiiiiiiii">#REF!</definedName>
    <definedName name="iiiiiiik" localSheetId="2" hidden="1">{"via1",#N/A,TRUE,"general";"via2",#N/A,TRUE,"general";"via3",#N/A,TRUE,"general"}</definedName>
    <definedName name="iiiiiiik" localSheetId="0" hidden="1">{"via1",#N/A,TRUE,"general";"via2",#N/A,TRUE,"general";"via3",#N/A,TRUE,"general"}</definedName>
    <definedName name="iiiiiiik" localSheetId="4" hidden="1">{"via1",#N/A,TRUE,"general";"via2",#N/A,TRUE,"general";"via3",#N/A,TRUE,"general"}</definedName>
    <definedName name="iiiiiiik" hidden="1">{"via1",#N/A,TRUE,"general";"via2",#N/A,TRUE,"general";"via3",#N/A,TRUE,"general"}</definedName>
    <definedName name="iiiiuh" localSheetId="2" hidden="1">{"TAB1",#N/A,TRUE,"GENERAL";"TAB2",#N/A,TRUE,"GENERAL";"TAB3",#N/A,TRUE,"GENERAL";"TAB4",#N/A,TRUE,"GENERAL";"TAB5",#N/A,TRUE,"GENERAL"}</definedName>
    <definedName name="iiiiuh" localSheetId="0" hidden="1">{"TAB1",#N/A,TRUE,"GENERAL";"TAB2",#N/A,TRUE,"GENERAL";"TAB3",#N/A,TRUE,"GENERAL";"TAB4",#N/A,TRUE,"GENERAL";"TAB5",#N/A,TRUE,"GENERAL"}</definedName>
    <definedName name="iiiiuh" localSheetId="4" hidden="1">{"TAB1",#N/A,TRUE,"GENERAL";"TAB2",#N/A,TRUE,"GENERAL";"TAB3",#N/A,TRUE,"GENERAL";"TAB4",#N/A,TRUE,"GENERAL";"TAB5",#N/A,TRUE,"GENERAL"}</definedName>
    <definedName name="iiiiuh" hidden="1">{"TAB1",#N/A,TRUE,"GENERAL";"TAB2",#N/A,TRUE,"GENERAL";"TAB3",#N/A,TRUE,"GENERAL";"TAB4",#N/A,TRUE,"GENERAL";"TAB5",#N/A,TRUE,"GENERAL"}</definedName>
    <definedName name="ijfise">[57]Validaciones!#REF!</definedName>
    <definedName name="ik" localSheetId="2">#REF!</definedName>
    <definedName name="ik" localSheetId="0">#REF!</definedName>
    <definedName name="ik" localSheetId="4">#REF!</definedName>
    <definedName name="ik">#REF!</definedName>
    <definedName name="ikj" localSheetId="2">#REF!</definedName>
    <definedName name="ikj" localSheetId="0">#REF!</definedName>
    <definedName name="ikj" localSheetId="4">#REF!</definedName>
    <definedName name="ikj">#REF!</definedName>
    <definedName name="IKJHTHG" localSheetId="0">[6]!absc</definedName>
    <definedName name="IKJHTHG" localSheetId="4">[6]!absc</definedName>
    <definedName name="IKJHTHG">[6]!absc</definedName>
    <definedName name="iktgvfmu" localSheetId="2" hidden="1">{"TAB1",#N/A,TRUE,"GENERAL";"TAB2",#N/A,TRUE,"GENERAL";"TAB3",#N/A,TRUE,"GENERAL";"TAB4",#N/A,TRUE,"GENERAL";"TAB5",#N/A,TRUE,"GENERAL"}</definedName>
    <definedName name="iktgvfmu" localSheetId="0" hidden="1">{"TAB1",#N/A,TRUE,"GENERAL";"TAB2",#N/A,TRUE,"GENERAL";"TAB3",#N/A,TRUE,"GENERAL";"TAB4",#N/A,TRUE,"GENERAL";"TAB5",#N/A,TRUE,"GENERAL"}</definedName>
    <definedName name="iktgvfmu" localSheetId="4" hidden="1">{"TAB1",#N/A,TRUE,"GENERAL";"TAB2",#N/A,TRUE,"GENERAL";"TAB3",#N/A,TRUE,"GENERAL";"TAB4",#N/A,TRUE,"GENERAL";"TAB5",#N/A,TRUE,"GENERAL"}</definedName>
    <definedName name="iktgvfmu" hidden="1">{"TAB1",#N/A,TRUE,"GENERAL";"TAB2",#N/A,TRUE,"GENERAL";"TAB3",#N/A,TRUE,"GENERAL";"TAB4",#N/A,TRUE,"GENERAL";"TAB5",#N/A,TRUE,"GENERAL"}</definedName>
    <definedName name="IM">'[30]Reajustes estimados'!$F$15</definedName>
    <definedName name="IMO">'[30]Reajustes estimados'!$F$17</definedName>
    <definedName name="IMP" localSheetId="2">[39]otros!$C$3</definedName>
    <definedName name="IMP" localSheetId="0">[39]otros!$C$3</definedName>
    <definedName name="IMP">[39]otros!$C$3</definedName>
    <definedName name="Impacto" localSheetId="2">#REF!</definedName>
    <definedName name="Impacto" localSheetId="0">#REF!</definedName>
    <definedName name="Impacto" localSheetId="4">#REF!</definedName>
    <definedName name="Impacto">#REF!</definedName>
    <definedName name="ImpdosporMilCostos" localSheetId="2">#REF!</definedName>
    <definedName name="ImpdosporMilCostos" localSheetId="0">#REF!</definedName>
    <definedName name="ImpdosporMilCostos" localSheetId="4">#REF!</definedName>
    <definedName name="ImpdosporMilCostos">#REF!</definedName>
    <definedName name="Impdosxmil" localSheetId="2">#REF!</definedName>
    <definedName name="Impdosxmil" localSheetId="0">#REF!</definedName>
    <definedName name="Impdosxmil" localSheetId="4">#REF!</definedName>
    <definedName name="Impdosxmil">#REF!</definedName>
    <definedName name="IMPER" localSheetId="2">#REF!</definedName>
    <definedName name="IMPER" localSheetId="0">#REF!</definedName>
    <definedName name="IMPER">#REF!</definedName>
    <definedName name="IMPER_11" localSheetId="2">#REF!</definedName>
    <definedName name="IMPER_11" localSheetId="0">#REF!</definedName>
    <definedName name="IMPER_11">#REF!</definedName>
    <definedName name="ImpPolizasConsultoria" localSheetId="2">#REF!</definedName>
    <definedName name="ImpPolizasConsultoria" localSheetId="0">#REF!</definedName>
    <definedName name="ImpPolizasConsultoria" localSheetId="4">#REF!</definedName>
    <definedName name="ImpPolizasConsultoria">#REF!</definedName>
    <definedName name="ImpPolizasObra" localSheetId="2">#REF!</definedName>
    <definedName name="ImpPolizasObra" localSheetId="0">#REF!</definedName>
    <definedName name="ImpPolizasObra" localSheetId="4">#REF!</definedName>
    <definedName name="ImpPolizasObra">#REF!</definedName>
    <definedName name="IMPRE">2%</definedName>
    <definedName name="impresion" localSheetId="2">#REF!</definedName>
    <definedName name="impresion" localSheetId="0">#REF!</definedName>
    <definedName name="impresion">#REF!</definedName>
    <definedName name="Imprev" localSheetId="2">[59]PRESUPUESTO!$F$30</definedName>
    <definedName name="Imprev" localSheetId="0">[59]PRESUPUESTO!$F$30</definedName>
    <definedName name="Imprev">[225]PRESUPUESTO!$F$485</definedName>
    <definedName name="IMPREVISTO">'PTO. BIBLIOTECA'!$G$28</definedName>
    <definedName name="imprevistos" localSheetId="2">[63]DATOS!$B$17</definedName>
    <definedName name="imprevistos" localSheetId="0">[63]DATOS!$B$17</definedName>
    <definedName name="imprevistos">[63]DATOS!$B$17</definedName>
    <definedName name="Imprevistos_mmto_año1" localSheetId="2">#REF!</definedName>
    <definedName name="Imprevistos_mmto_año1" localSheetId="0">#REF!</definedName>
    <definedName name="Imprevistos_mmto_año1" localSheetId="4">#REF!</definedName>
    <definedName name="Imprevistos_mmto_año1">#REF!</definedName>
    <definedName name="Imprimir_área_IM_1" localSheetId="2">#REF!</definedName>
    <definedName name="Imprimir_área_IM_1" localSheetId="0">#REF!</definedName>
    <definedName name="Imprimir_área_IM_1" localSheetId="4">#REF!</definedName>
    <definedName name="Imprimir_área_IM_1">#REF!</definedName>
    <definedName name="ImpuestoCostos" localSheetId="2">#REF!</definedName>
    <definedName name="ImpuestoCostos" localSheetId="0">#REF!</definedName>
    <definedName name="ImpuestoCostos" localSheetId="4">#REF!</definedName>
    <definedName name="ImpuestoCostos">#REF!</definedName>
    <definedName name="Impuestos" localSheetId="2">#REF!</definedName>
    <definedName name="Impuestos" localSheetId="0">#REF!</definedName>
    <definedName name="Impuestos" localSheetId="4">#REF!</definedName>
    <definedName name="Impuestos">#REF!</definedName>
    <definedName name="IMPULSIONALCANTARILLADOTABLA1.10">'[11]INFORMACIÓN REFERENCIA'!$B$441:$F$452</definedName>
    <definedName name="INCREMENTO1">'[226]CAT-D7H'!$R$3</definedName>
    <definedName name="INCREMENTO2">'[226]CAT-D7H'!$S$3</definedName>
    <definedName name="INCREMENTO3">'[226]CAT-D7H'!$T$3</definedName>
    <definedName name="IncrementoCanon" localSheetId="2">#REF!</definedName>
    <definedName name="IncrementoCanon" localSheetId="0">#REF!</definedName>
    <definedName name="IncrementoCanon" localSheetId="4">#REF!</definedName>
    <definedName name="IncrementoCanon">#REF!</definedName>
    <definedName name="INCRNOVATOT" localSheetId="2">#REF!</definedName>
    <definedName name="INCRNOVATOT" localSheetId="0">#REF!</definedName>
    <definedName name="INCRNOVATOT">#REF!</definedName>
    <definedName name="INCRNOVATOT_11" localSheetId="2">#REF!</definedName>
    <definedName name="INCRNOVATOT_11" localSheetId="0">#REF!</definedName>
    <definedName name="INCRNOVATOT_11">#REF!</definedName>
    <definedName name="incrustaciones" localSheetId="2">[76]lisprecios!#REF!</definedName>
    <definedName name="incrustaciones" localSheetId="0">[76]lisprecios!#REF!</definedName>
    <definedName name="incrustaciones">[76]lisprecios!#REF!</definedName>
    <definedName name="IND" localSheetId="2">[227]items!$C$4:$J$247</definedName>
    <definedName name="IND" localSheetId="0">[227]items!$C$4:$J$247</definedName>
    <definedName name="IND">[227]items!$C$4:$J$247</definedName>
    <definedName name="IND_CALIDAD">'[228]BSC VS OBJ. CALIDAD'!$D$4:$I$4</definedName>
    <definedName name="INDEX">'[98]Presupuesto 2003'!#REF!</definedName>
    <definedName name="Index.">'[98]Presupuesto 2003'!#REF!</definedName>
    <definedName name="INDEXa">'[98]Presupuesto 2003'!#REF!</definedName>
    <definedName name="INDEXACIÓN">'[98]Presupuesto 2003'!#REF!</definedName>
    <definedName name="INDI">[229]ICCP!$C$103:$J$104</definedName>
    <definedName name="INDICE" localSheetId="2">#REF!</definedName>
    <definedName name="INDICE" localSheetId="0">#REF!</definedName>
    <definedName name="INDICE" localSheetId="4">#REF!</definedName>
    <definedName name="INDICE">#REF!</definedName>
    <definedName name="INDICEPRECIOSCONSUMIDOR">[11]REFERENCIAS!$A$28:$E$112</definedName>
    <definedName name="inf" localSheetId="2">#N/A</definedName>
    <definedName name="inf" localSheetId="0">#N/A</definedName>
    <definedName name="inf" localSheetId="4">#REF!</definedName>
    <definedName name="inf">#REF!</definedName>
    <definedName name="INFF">#N/A</definedName>
    <definedName name="INFG" localSheetId="2">#REF!</definedName>
    <definedName name="INFG" localSheetId="0">#REF!</definedName>
    <definedName name="INFG" localSheetId="4">#REF!</definedName>
    <definedName name="INFG">#REF!</definedName>
    <definedName name="infi">#N/A</definedName>
    <definedName name="IniCeldaDtfRapida" localSheetId="2">#REF!</definedName>
    <definedName name="IniCeldaDtfRapida" localSheetId="0">#REF!</definedName>
    <definedName name="IniCeldaDtfRapida" localSheetId="4">#REF!</definedName>
    <definedName name="IniCeldaDtfRapida">#REF!</definedName>
    <definedName name="inicial">[16]DATOS!$E$3:$E$1655</definedName>
    <definedName name="Inicio" localSheetId="2">[84]BASES!$E$26</definedName>
    <definedName name="Inicio" localSheetId="0">[84]BASES!$E$26</definedName>
    <definedName name="Inicio" localSheetId="4">[85]BASES!$E$26</definedName>
    <definedName name="Inicio">[86]BASES!$E$26</definedName>
    <definedName name="inicio_secb">[57]Validaciones!$AN$3</definedName>
    <definedName name="INICIOE" localSheetId="0">[83]!absc</definedName>
    <definedName name="INICIOE" localSheetId="4">[83]!absc</definedName>
    <definedName name="INICIOE">[83]!absc</definedName>
    <definedName name="inme" localSheetId="2">#REF!</definedName>
    <definedName name="inme" localSheetId="0">#REF!</definedName>
    <definedName name="inme" localSheetId="4">#REF!</definedName>
    <definedName name="inme">#REF!</definedName>
    <definedName name="INMEL">[230]ELECTRICO!$A$6:$G$101</definedName>
    <definedName name="inn" localSheetId="2">#REF!</definedName>
    <definedName name="inn" localSheetId="0">#REF!</definedName>
    <definedName name="inn" localSheetId="4">#REF!</definedName>
    <definedName name="inn">#REF!</definedName>
    <definedName name="ins" localSheetId="2">[231]insumos!$A$8:$A$40</definedName>
    <definedName name="ins" localSheetId="0">[231]insumos!$A$8:$A$40</definedName>
    <definedName name="ins" localSheetId="5">[231]insumos!$A$8:$A$40</definedName>
    <definedName name="ins">#REF!</definedName>
    <definedName name="inseq">#REF!</definedName>
    <definedName name="insmat">#REF!</definedName>
    <definedName name="insmo">#REF!</definedName>
    <definedName name="INSTA.ENROCADO">'[138] AdoVh'!#REF!</definedName>
    <definedName name="Instalacion" localSheetId="2">#REF!</definedName>
    <definedName name="Instalacion" localSheetId="0">#REF!</definedName>
    <definedName name="Instalacion" localSheetId="4">#REF!</definedName>
    <definedName name="Instalacion">#REF!</definedName>
    <definedName name="Instalación_TM_incluye15Breake" localSheetId="2">'[82]L. MAT.'!#REF!</definedName>
    <definedName name="Instalación_TM_incluye15Breake" localSheetId="0">'[82]L. MAT.'!#REF!</definedName>
    <definedName name="Instalación_TM_incluye15Breake">'[82]L. MAT.'!#REF!</definedName>
    <definedName name="instalaciontuberia3" localSheetId="2">#REF!</definedName>
    <definedName name="instalaciontuberia3" localSheetId="0">#REF!</definedName>
    <definedName name="instalaciontuberia3">#REF!</definedName>
    <definedName name="institucional" localSheetId="2">#REF!,#REF!,#REF!,#REF!,#REF!,#REF!,#REF!,#REF!,#REF!,#REF!,#REF!,#REF!,#REF!</definedName>
    <definedName name="institucional" localSheetId="0">#REF!,#REF!,#REF!,#REF!,#REF!,#REF!,#REF!,#REF!,#REF!,#REF!,#REF!,#REF!,#REF!</definedName>
    <definedName name="institucional" localSheetId="4">#REF!,#REF!,#REF!,#REF!,#REF!,#REF!,#REF!,#REF!,#REF!,#REF!,#REF!,#REF!,#REF!</definedName>
    <definedName name="institucional">#REF!,#REF!,#REF!,#REF!,#REF!,#REF!,#REF!,#REF!,#REF!,#REF!,#REF!,#REF!,#REF!</definedName>
    <definedName name="instran">#REF!</definedName>
    <definedName name="INSU">[232]INSUMOS!$A$1:$E$65536</definedName>
    <definedName name="INSUMO" localSheetId="2">"$B$4:$B$2082"</definedName>
    <definedName name="INSUMO" localSheetId="0">"$B$4:$B$2082"</definedName>
    <definedName name="INSUMO">VLOOKUP([128]apu!$B1,[128]Insumos!$D$1:$E$65536,2,FALSE)</definedName>
    <definedName name="INSUMOS" localSheetId="2">[233]insumos!$A$10:$H$512</definedName>
    <definedName name="INSUMOS" localSheetId="0">[233]insumos!$A$10:$H$512</definedName>
    <definedName name="INSUMOS" localSheetId="3">[52]INSUMOS!$B$6:$F$207</definedName>
    <definedName name="Insumos" localSheetId="4">#REF!</definedName>
    <definedName name="Insumos" localSheetId="5">#REF!</definedName>
    <definedName name="INSUMOS" localSheetId="1">[52]INSUMOS!$B$6:$F$207</definedName>
    <definedName name="INSUMOS">INSUMOS!$B$6:$F$207</definedName>
    <definedName name="Insumos_auxiliares" localSheetId="2">[234]Insumos!#REF!</definedName>
    <definedName name="Insumos_auxiliares" localSheetId="0">[234]Insumos!#REF!</definedName>
    <definedName name="Insumos_auxiliares" localSheetId="4">[234]Insumos!#REF!</definedName>
    <definedName name="Insumos_auxiliares">[234]Insumos!#REF!</definedName>
    <definedName name="Insumos_basicos" localSheetId="2">#REF!</definedName>
    <definedName name="Insumos_basicos" localSheetId="0">#REF!</definedName>
    <definedName name="Insumos_basicos" localSheetId="4">#REF!</definedName>
    <definedName name="Insumos_basicos">#REF!</definedName>
    <definedName name="InsuranceRate">[103]Parameters!$K$16</definedName>
    <definedName name="Int" localSheetId="2">#REF!</definedName>
    <definedName name="Int" localSheetId="0">#REF!</definedName>
    <definedName name="Int" localSheetId="4">#REF!</definedName>
    <definedName name="Int">#REF!</definedName>
    <definedName name="intCosteoMmto" localSheetId="2">#REF!</definedName>
    <definedName name="intCosteoMmto" localSheetId="0">#REF!</definedName>
    <definedName name="intCosteoMmto" localSheetId="4">#REF!</definedName>
    <definedName name="intCosteoMmto">#REF!</definedName>
    <definedName name="intDiasPagoFactura" localSheetId="2">#REF!</definedName>
    <definedName name="intDiasPagoFactura" localSheetId="0">#REF!</definedName>
    <definedName name="intDiasPagoFactura" localSheetId="4">#REF!</definedName>
    <definedName name="intDiasPagoFactura">#REF!</definedName>
    <definedName name="inter" localSheetId="2">#REF!</definedName>
    <definedName name="inter" localSheetId="0">#REF!</definedName>
    <definedName name="inter" localSheetId="4">#REF!</definedName>
    <definedName name="inter">#REF!</definedName>
    <definedName name="Interest_Rate" localSheetId="2">#REF!</definedName>
    <definedName name="Interest_Rate" localSheetId="0">#REF!</definedName>
    <definedName name="Interest_Rate" localSheetId="4">#REF!</definedName>
    <definedName name="Interest_Rate">#REF!</definedName>
    <definedName name="InterestRate">[103]Parameters!$K$15</definedName>
    <definedName name="Interruptor_sencillo">'[56]LISTADO '!$F$81</definedName>
    <definedName name="Interruptor_sencillo_Levinton_Decor" localSheetId="2">#REF!</definedName>
    <definedName name="Interruptor_sencillo_Levinton_Decor" localSheetId="0">#REF!</definedName>
    <definedName name="Interruptor_sencillo_Levinton_Decor">#REF!</definedName>
    <definedName name="Interruptor_sencillo_Levinton_Decor_11" localSheetId="2">#REF!</definedName>
    <definedName name="Interruptor_sencillo_Levinton_Decor_11" localSheetId="0">#REF!</definedName>
    <definedName name="Interruptor_sencillo_Levinton_Decor_11">#REF!</definedName>
    <definedName name="INTERV" localSheetId="2" hidden="1">{"via1",#N/A,TRUE,"general";"via2",#N/A,TRUE,"general";"via3",#N/A,TRUE,"general"}</definedName>
    <definedName name="INTERV" localSheetId="0" hidden="1">{"via1",#N/A,TRUE,"general";"via2",#N/A,TRUE,"general";"via3",#N/A,TRUE,"general"}</definedName>
    <definedName name="INTERV" localSheetId="4" hidden="1">{"via1",#N/A,TRUE,"general";"via2",#N/A,TRUE,"general";"via3",#N/A,TRUE,"general"}</definedName>
    <definedName name="INTERV" hidden="1">{"via1",#N/A,TRUE,"general";"via2",#N/A,TRUE,"general";"via3",#N/A,TRUE,"general"}</definedName>
    <definedName name="Interventor">[140]Datos!$B$5</definedName>
    <definedName name="intFrecIncremInsumosAno" localSheetId="2">#REF!</definedName>
    <definedName name="intFrecIncremInsumosAno" localSheetId="0">#REF!</definedName>
    <definedName name="intFrecIncremInsumosAno" localSheetId="4">#REF!</definedName>
    <definedName name="intFrecIncremInsumosAno">#REF!</definedName>
    <definedName name="intFrecInctoMmtoAno" localSheetId="2">#REF!</definedName>
    <definedName name="intFrecInctoMmtoAno" localSheetId="0">#REF!</definedName>
    <definedName name="intFrecInctoMmtoAno" localSheetId="4">#REF!</definedName>
    <definedName name="intFrecInctoMmtoAno">#REF!</definedName>
    <definedName name="intMesBenTributario" localSheetId="2">#REF!</definedName>
    <definedName name="intMesBenTributario" localSheetId="0">#REF!</definedName>
    <definedName name="intMesBenTributario" localSheetId="4">#REF!</definedName>
    <definedName name="intMesBenTributario">#REF!</definedName>
    <definedName name="intMesCruzarIva" localSheetId="2">#REF!</definedName>
    <definedName name="intMesCruzarIva" localSheetId="0">#REF!</definedName>
    <definedName name="intMesCruzarIva" localSheetId="4">#REF!</definedName>
    <definedName name="intMesCruzarIva">#REF!</definedName>
    <definedName name="intMesInicioIncremInsumosAno" localSheetId="2">#REF!</definedName>
    <definedName name="intMesInicioIncremInsumosAno" localSheetId="0">#REF!</definedName>
    <definedName name="intMesInicioIncremInsumosAno" localSheetId="4">#REF!</definedName>
    <definedName name="intMesInicioIncremInsumosAno">#REF!</definedName>
    <definedName name="intMesRevFinCont" localSheetId="2">#REF!</definedName>
    <definedName name="intMesRevFinCont" localSheetId="0">#REF!</definedName>
    <definedName name="intMesRevFinCont" localSheetId="4">#REF!</definedName>
    <definedName name="intMesRevFinCont">#REF!</definedName>
    <definedName name="intPlazoVariable1" localSheetId="2">#REF!</definedName>
    <definedName name="intPlazoVariable1" localSheetId="0">#REF!</definedName>
    <definedName name="intPlazoVariable1" localSheetId="4">#REF!</definedName>
    <definedName name="intPlazoVariable1">#REF!</definedName>
    <definedName name="intPlazoVariable2" localSheetId="2">#REF!</definedName>
    <definedName name="intPlazoVariable2" localSheetId="0">#REF!</definedName>
    <definedName name="intPlazoVariable2" localSheetId="4">#REF!</definedName>
    <definedName name="intPlazoVariable2">#REF!</definedName>
    <definedName name="intPlazoVariable3" localSheetId="2">#REF!</definedName>
    <definedName name="intPlazoVariable3" localSheetId="0">#REF!</definedName>
    <definedName name="intPlazoVariable3" localSheetId="4">#REF!</definedName>
    <definedName name="intPlazoVariable3">#REF!</definedName>
    <definedName name="IntRendCombKmGl" localSheetId="2">#REF!</definedName>
    <definedName name="IntRendCombKmGl" localSheetId="0">#REF!</definedName>
    <definedName name="IntRendCombKmGl" localSheetId="4">#REF!</definedName>
    <definedName name="IntRendCombKmGl">#REF!</definedName>
    <definedName name="IntTipoMmto" localSheetId="2">#REF!</definedName>
    <definedName name="IntTipoMmto" localSheetId="0">#REF!</definedName>
    <definedName name="IntTipoMmto" localSheetId="4">#REF!</definedName>
    <definedName name="IntTipoMmto">#REF!</definedName>
    <definedName name="INV_11" localSheetId="2">'[235]PR 1'!$A$2:$N$655</definedName>
    <definedName name="INV_11" localSheetId="0">'[235]PR 1'!$A$2:$N$655</definedName>
    <definedName name="INV_11" localSheetId="4">'[236]PR 1'!$A$2:$N$655</definedName>
    <definedName name="INV_11" localSheetId="5">'[236]PR 1'!$A$2:$N$655</definedName>
    <definedName name="INV_11">#REF!</definedName>
    <definedName name="io" localSheetId="2">#REF!</definedName>
    <definedName name="io" localSheetId="0">#REF!</definedName>
    <definedName name="io" localSheetId="4">#REF!</definedName>
    <definedName name="io">#REF!</definedName>
    <definedName name="iolpñ" localSheetId="2">[57]Validaciones!#REF!</definedName>
    <definedName name="iolpñ" localSheetId="0">[57]Validaciones!#REF!</definedName>
    <definedName name="iolpñ" localSheetId="4">[57]Validaciones!#REF!</definedName>
    <definedName name="iolpñ">[57]Validaciones!#REF!</definedName>
    <definedName name="iortygf" localSheetId="2">#REF!</definedName>
    <definedName name="iortygf" localSheetId="0">#REF!</definedName>
    <definedName name="iortygf" localSheetId="4">#REF!</definedName>
    <definedName name="iortygf">#REF!</definedName>
    <definedName name="IOUHH" localSheetId="2">[4]!err</definedName>
    <definedName name="IOUHH" localSheetId="0">[4]!err</definedName>
    <definedName name="IOUHH">[4]!err</definedName>
    <definedName name="iouylghrt" localSheetId="2">[57]Validaciones!#REF!</definedName>
    <definedName name="iouylghrt" localSheetId="0">[57]Validaciones!#REF!</definedName>
    <definedName name="iouylghrt">[57]Validaciones!#REF!</definedName>
    <definedName name="IPC">[11]REFERENCIAS!$A$27:$E$112</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L_Q" hidden="1">"c101"</definedName>
    <definedName name="IQ_CAL_Y" hidden="1">"c102"</definedName>
    <definedName name="IQ_CALL_FEATURE" hidden="1">"c2197"</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IZED_INTEREST" hidden="1">"c2076"</definedName>
    <definedName name="IQ_CASH" hidden="1">"c1458"</definedName>
    <definedName name="IQ_CASH_ACQUIRE_CF" hidden="1">"c1630"</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ASSA_OUTSTANDING_BS_DATE" hidden="1">"c1971"</definedName>
    <definedName name="IQ_CLASSA_OUTSTANDING_FILING_DATE" hidden="1">"c1973"</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PREMIUM" hidden="1">"c2195"</definedName>
    <definedName name="IQ_CONV_PRICE" hidden="1">"c2193"</definedName>
    <definedName name="IQ_CONV_RATE" hidden="1">"c2192"</definedName>
    <definedName name="IQ_CONV_SECURITY" hidden="1">"c2189"</definedName>
    <definedName name="IQ_CONV_SECURITY_ISSUER" hidden="1">"c2190"</definedName>
    <definedName name="IQ_CONV_SECURITY_PRICE" hidden="1">"c2194"</definedName>
    <definedName name="IQ_CONVEXITY" hidden="1">"c2182"</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INT" hidden="1">"c360"</definedName>
    <definedName name="IQ_EBIT_MARGIN" hidden="1">"c359"</definedName>
    <definedName name="IQ_EBIT_OVER_IE" hidden="1">"c1369"</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CAPEX_INT" hidden="1">"c368"</definedName>
    <definedName name="IQ_EBITDA_CAPEX_OVER_TOTAL_IE" hidden="1">"c1370"</definedName>
    <definedName name="IQ_EBITDA_INT" hidden="1">"c373"</definedName>
    <definedName name="IQ_EBITDA_MARGIN" hidden="1">"c372"</definedName>
    <definedName name="IQ_EBITDA_OVER_TOTAL_IE" hidden="1">"c1371"</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HIGH_EST" hidden="1">"c400"</definedName>
    <definedName name="IQ_EPS_LOW_EST" hidden="1">"c401"</definedName>
    <definedName name="IQ_EPS_MEDIAN_EST" hidden="1">"c1661"</definedName>
    <definedName name="IQ_EPS_NORM" hidden="1">"c1902"</definedName>
    <definedName name="IQ_EPS_NUM_EST" hidden="1">"c402"</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EPS" hidden="1">"c1648"</definedName>
    <definedName name="IQ_EST_CURRENCY" hidden="1">"c2140"</definedName>
    <definedName name="IQ_EST_DATE" hidden="1">"c1634"</definedName>
    <definedName name="IQ_EST_EPS_DIFF" hidden="1">"c1864"</definedName>
    <definedName name="IQ_EST_EPS_GROWTH_1YR" hidden="1">"c1636"</definedName>
    <definedName name="IQ_EST_EPS_GROWTH_5YR" hidden="1">"c1655"</definedName>
    <definedName name="IQ_EST_EPS_GROWTH_Q_1YR" hidden="1">"c1641"</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FO" hidden="1">"c1574"</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"c1446"</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"c1378"</definedName>
    <definedName name="IQ_GROSS_SPRD" hidden="1">"c2155"</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PARENT" hidden="1">"c2144"</definedName>
    <definedName name="IQ_LAND" hidden="1">"c645"</definedName>
    <definedName name="IQ_LAST_PMT_DATE" hidden="1">"c2188"</definedName>
    <definedName name="IQ_LAST_SPLIT_DATE" hidden="1">"c2095"</definedName>
    <definedName name="IQ_LAST_SPLIT_FACTOR" hidden="1">"c2093"</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ICENSED_POPS" hidden="1">"c2123"</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REPAIR" hidden="1">"c2087"</definedName>
    <definedName name="IQ_MARKET_CAP_LFCF" hidden="1">"c2209"</definedName>
    <definedName name="IQ_MARKETCAP" hidden="1">"c712"</definedName>
    <definedName name="IQ_MARKETING" hidden="1">"c2239"</definedName>
    <definedName name="IQ_MATURITY_DATE" hidden="1">"c2146"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SFAS" hidden="1">"c795"</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CLOSE_BALANCE_GAS" hidden="1">"c2049"</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OIL" hidden="1">"c2035"</definedName>
    <definedName name="IQ_OG_PURCHASES_GAS" hidden="1">"c2045"</definedName>
    <definedName name="IQ_OG_PURCHASES_OIL" hidden="1">"c2033"</definedName>
    <definedName name="IQ_OG_REVISIONS_GAS" hidden="1">"c2042"</definedName>
    <definedName name="IQ_OG_REVISIONS_OIL" hidden="1">"c2030"</definedName>
    <definedName name="IQ_OG_SALES_IN_PLACE_GAS" hidden="1">"c2046"</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ON" hidden="1">"c2059"</definedName>
    <definedName name="IQ_OG_UNDEVELOPED_RESERVES_GAS" hidden="1">"c2051"</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ISSUED" hidden="1">"c857"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"c2128"</definedName>
    <definedName name="IQ_OUTSTANDING_FILING_DATE" hidden="1">"c2127"</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NSION" hidden="1">"c1031"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VG_STORE_SIZE_GROSS" hidden="1">"c2066"</definedName>
    <definedName name="IQ_RETAIL_AVG_STORE_SIZE_NET" hidden="1">"c2067"</definedName>
    <definedName name="IQ_RETAIL_CLOSED_STORES" hidden="1">"c2063"</definedName>
    <definedName name="IQ_RETAIL_OPENED_STORES" hidden="1">"c2062"</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Q_FOOTAGE" hidden="1">"c2064"</definedName>
    <definedName name="IQ_RETAIL_STORE_SELLING_AREA" hidden="1">"c2065"</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UTI" hidden="1">"c1125"</definedName>
    <definedName name="IQ_REVENUE" hidden="1">"c1422"</definedName>
    <definedName name="IQ_REVISION_DATE_" hidden="1">38798.4609490741</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VING_DEP" hidden="1">"c1150"</definedName>
    <definedName name="IQ_SECUR_RECEIV" hidden="1">"c1151"</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TW" hidden="1">"c2166"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MPLOYEE_AVG" hidden="1">"c1225"</definedName>
    <definedName name="IQ_TEV_TOTAL_REV" hidden="1">"c1226"</definedName>
    <definedName name="IQ_TEV_TOTAL_REV_AVG" hidden="1">"c1227"</definedName>
    <definedName name="IQ_TEV_UFCF" hidden="1">"c2208"</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EXP" hidden="1">"c1291"</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S" hidden="1">"c2119"</definedName>
    <definedName name="IQ_TOTAL_UNUSUAL" hidden="1">"c1508"</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USUAL_EXP" hidden="1">"c1456"</definedName>
    <definedName name="IQ_US_GAAP" hidden="1">"c1331"</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LOW" hidden="1">"c1338"</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ir" localSheetId="2">#REF!</definedName>
    <definedName name="ir" localSheetId="0">#REF!</definedName>
    <definedName name="ir" localSheetId="4">#REF!</definedName>
    <definedName name="ir">#REF!</definedName>
    <definedName name="iruyrt" localSheetId="2">[57]Validaciones!#REF!</definedName>
    <definedName name="iruyrt" localSheetId="0">[57]Validaciones!#REF!</definedName>
    <definedName name="iruyrt" localSheetId="4">[57]Validaciones!#REF!</definedName>
    <definedName name="iruyrt">[57]Validaciones!#REF!</definedName>
    <definedName name="IsColHidden" hidden="1">FALSE</definedName>
    <definedName name="IsLTMColHidden" hidden="1">FALSE</definedName>
    <definedName name="IT">'[30]Reajustes estimados'!$F$16</definedName>
    <definedName name="it." localSheetId="2">#REF!</definedName>
    <definedName name="it." localSheetId="0">#REF!</definedName>
    <definedName name="it." localSheetId="4">#REF!</definedName>
    <definedName name="it.">#REF!</definedName>
    <definedName name="item" localSheetId="2">#N/A</definedName>
    <definedName name="item" localSheetId="0">#N/A</definedName>
    <definedName name="ITEM" localSheetId="4">#REF!</definedName>
    <definedName name="item">#REF!</definedName>
    <definedName name="ITEM___1.0" localSheetId="2">#REF!</definedName>
    <definedName name="ITEM___1.0" localSheetId="0">#REF!</definedName>
    <definedName name="ITEM___1.0">#REF!</definedName>
    <definedName name="ITEM_1.1" localSheetId="2">#REF!</definedName>
    <definedName name="ITEM_1.1" localSheetId="0">#REF!</definedName>
    <definedName name="ITEM_1.1">#REF!</definedName>
    <definedName name="ITEM_1.1.1" localSheetId="2">#REF!</definedName>
    <definedName name="ITEM_1.1.1" localSheetId="0">#REF!</definedName>
    <definedName name="ITEM_1.1.1">#REF!</definedName>
    <definedName name="ITEM_1.1.2" localSheetId="2">#REF!</definedName>
    <definedName name="ITEM_1.1.2" localSheetId="0">#REF!</definedName>
    <definedName name="ITEM_1.1.2">#REF!</definedName>
    <definedName name="ITEM_1.2.1" localSheetId="2">#REF!</definedName>
    <definedName name="ITEM_1.2.1" localSheetId="0">#REF!</definedName>
    <definedName name="ITEM_1.2.1">#REF!</definedName>
    <definedName name="ITEM_1.3.1" localSheetId="2">#REF!</definedName>
    <definedName name="ITEM_1.3.1" localSheetId="0">#REF!</definedName>
    <definedName name="ITEM_1.3.1">#REF!</definedName>
    <definedName name="ITEM_1.3.2" localSheetId="2">#REF!</definedName>
    <definedName name="ITEM_1.3.2" localSheetId="0">#REF!</definedName>
    <definedName name="ITEM_1.3.2">#REF!</definedName>
    <definedName name="ITEM_1.3.3" localSheetId="2">#REF!</definedName>
    <definedName name="ITEM_1.3.3" localSheetId="0">#REF!</definedName>
    <definedName name="ITEM_1.3.3">#REF!</definedName>
    <definedName name="ITEM_1.3.4" localSheetId="2">#REF!</definedName>
    <definedName name="ITEM_1.3.4" localSheetId="0">#REF!</definedName>
    <definedName name="ITEM_1.3.4">#REF!</definedName>
    <definedName name="ITEM_1.4" localSheetId="2">#REF!</definedName>
    <definedName name="ITEM_1.4" localSheetId="0">#REF!</definedName>
    <definedName name="ITEM_1.4">#REF!</definedName>
    <definedName name="ITEM_1.4.1" localSheetId="2">#REF!</definedName>
    <definedName name="ITEM_1.4.1" localSheetId="0">#REF!</definedName>
    <definedName name="ITEM_1.4.1">#REF!</definedName>
    <definedName name="ITEM_1.4.2" localSheetId="2">#REF!</definedName>
    <definedName name="ITEM_1.4.2" localSheetId="0">#REF!</definedName>
    <definedName name="ITEM_1.4.2">#REF!</definedName>
    <definedName name="ITEM_1.4.3" localSheetId="2">#REF!</definedName>
    <definedName name="ITEM_1.4.3" localSheetId="0">#REF!</definedName>
    <definedName name="ITEM_1.4.3">#REF!</definedName>
    <definedName name="ITEM_1.4.4" localSheetId="2">#REF!</definedName>
    <definedName name="ITEM_1.4.4" localSheetId="0">#REF!</definedName>
    <definedName name="ITEM_1.4.4">#REF!</definedName>
    <definedName name="ITEM_1.5" localSheetId="2">#REF!</definedName>
    <definedName name="ITEM_1.5" localSheetId="0">#REF!</definedName>
    <definedName name="ITEM_1.5">#REF!</definedName>
    <definedName name="ITEM_1.6.1" localSheetId="2">#REF!</definedName>
    <definedName name="ITEM_1.6.1" localSheetId="0">#REF!</definedName>
    <definedName name="ITEM_1.6.1">#REF!</definedName>
    <definedName name="ITEM_1.6.2" localSheetId="2">#REF!</definedName>
    <definedName name="ITEM_1.6.2" localSheetId="0">#REF!</definedName>
    <definedName name="ITEM_1.6.2">#REF!</definedName>
    <definedName name="ITEM_1.7.1" localSheetId="2">#REF!</definedName>
    <definedName name="ITEM_1.7.1" localSheetId="0">#REF!</definedName>
    <definedName name="ITEM_1.7.1">#REF!</definedName>
    <definedName name="ITEM_1.7.2" localSheetId="2">#REF!</definedName>
    <definedName name="ITEM_1.7.2" localSheetId="0">#REF!</definedName>
    <definedName name="ITEM_1.7.2">#REF!</definedName>
    <definedName name="ITEM_1.8" localSheetId="2">#REF!</definedName>
    <definedName name="ITEM_1.8" localSheetId="0">#REF!</definedName>
    <definedName name="ITEM_1.8">#REF!</definedName>
    <definedName name="ITEM_1_FILTRO" localSheetId="2">#REF!</definedName>
    <definedName name="ITEM_1_FILTRO" localSheetId="0">#REF!</definedName>
    <definedName name="ITEM_1_FILTRO">#REF!</definedName>
    <definedName name="ITEM_2" localSheetId="2">#REF!</definedName>
    <definedName name="ITEM_2" localSheetId="0">#REF!</definedName>
    <definedName name="ITEM_2">#REF!</definedName>
    <definedName name="ITEM_2.11" localSheetId="2">#REF!</definedName>
    <definedName name="ITEM_2.11" localSheetId="0">#REF!</definedName>
    <definedName name="ITEM_2.11">#REF!</definedName>
    <definedName name="ITEM_2.7" localSheetId="2">#REF!</definedName>
    <definedName name="ITEM_2.7" localSheetId="0">#REF!</definedName>
    <definedName name="ITEM_2.7">#REF!</definedName>
    <definedName name="ITEM_3.1" localSheetId="2">#REF!</definedName>
    <definedName name="ITEM_3.1" localSheetId="0">#REF!</definedName>
    <definedName name="ITEM_3.1">#REF!</definedName>
    <definedName name="ITEM_3.11" localSheetId="2">#REF!</definedName>
    <definedName name="ITEM_3.11" localSheetId="0">#REF!</definedName>
    <definedName name="ITEM_3.11">#REF!</definedName>
    <definedName name="ITEM_3.12" localSheetId="2">#REF!</definedName>
    <definedName name="ITEM_3.12" localSheetId="0">#REF!</definedName>
    <definedName name="ITEM_3.12">#REF!</definedName>
    <definedName name="ITEM_3.13" localSheetId="2">#REF!</definedName>
    <definedName name="ITEM_3.13" localSheetId="0">#REF!</definedName>
    <definedName name="ITEM_3.13">#REF!</definedName>
    <definedName name="ITEM_3.14" localSheetId="2">#REF!</definedName>
    <definedName name="ITEM_3.14" localSheetId="0">#REF!</definedName>
    <definedName name="ITEM_3.14">#REF!</definedName>
    <definedName name="ITEM_3.15" localSheetId="2">#REF!</definedName>
    <definedName name="ITEM_3.15" localSheetId="0">#REF!</definedName>
    <definedName name="ITEM_3.15">#REF!</definedName>
    <definedName name="ITEM_3_FILTRO" localSheetId="2">#REF!</definedName>
    <definedName name="ITEM_3_FILTRO" localSheetId="0">#REF!</definedName>
    <definedName name="ITEM_3_FILTRO">#REF!</definedName>
    <definedName name="ITEM_4" localSheetId="2">#REF!</definedName>
    <definedName name="ITEM_4" localSheetId="0">#REF!</definedName>
    <definedName name="ITEM_4">#REF!</definedName>
    <definedName name="ITEM_4_FILTRO" localSheetId="2">#REF!</definedName>
    <definedName name="ITEM_4_FILTRO" localSheetId="0">#REF!</definedName>
    <definedName name="ITEM_4_FILTRO">#REF!</definedName>
    <definedName name="ITEM_5" localSheetId="2">#REF!</definedName>
    <definedName name="ITEM_5" localSheetId="0">#REF!</definedName>
    <definedName name="ITEM_5">#REF!</definedName>
    <definedName name="ITEM_5_FILTRO" localSheetId="2">#REF!</definedName>
    <definedName name="ITEM_5_FILTRO" localSheetId="0">#REF!</definedName>
    <definedName name="ITEM_5_FILTRO">#REF!</definedName>
    <definedName name="ITEM_6.2" localSheetId="2">#REF!</definedName>
    <definedName name="ITEM_6.2" localSheetId="0">#REF!</definedName>
    <definedName name="ITEM_6.2">#REF!</definedName>
    <definedName name="ITEM_6.3" localSheetId="2">#REF!</definedName>
    <definedName name="ITEM_6.3" localSheetId="0">#REF!</definedName>
    <definedName name="ITEM_6.3">#REF!</definedName>
    <definedName name="ITEM_6.4" localSheetId="2">#REF!</definedName>
    <definedName name="ITEM_6.4" localSheetId="0">#REF!</definedName>
    <definedName name="ITEM_6.4">#REF!</definedName>
    <definedName name="ITEM_6.5" localSheetId="2">#REF!</definedName>
    <definedName name="ITEM_6.5" localSheetId="0">#REF!</definedName>
    <definedName name="ITEM_6.5">#REF!</definedName>
    <definedName name="ITEM_6.6" localSheetId="2">#REF!</definedName>
    <definedName name="ITEM_6.6" localSheetId="0">#REF!</definedName>
    <definedName name="ITEM_6.6">#REF!</definedName>
    <definedName name="ITEM_6.7" localSheetId="2">#REF!</definedName>
    <definedName name="ITEM_6.7" localSheetId="0">#REF!</definedName>
    <definedName name="ITEM_6.7">#REF!</definedName>
    <definedName name="ITEM_6.8" localSheetId="2">#REF!</definedName>
    <definedName name="ITEM_6.8" localSheetId="0">#REF!</definedName>
    <definedName name="ITEM_6.8">#REF!</definedName>
    <definedName name="ITEM_6.9" localSheetId="2">#REF!</definedName>
    <definedName name="ITEM_6.9" localSheetId="0">#REF!</definedName>
    <definedName name="ITEM_6.9">#REF!</definedName>
    <definedName name="ITEM_6_FILTRO" localSheetId="2">#REF!</definedName>
    <definedName name="ITEM_6_FILTRO" localSheetId="0">#REF!</definedName>
    <definedName name="ITEM_6_FILTRO">#REF!</definedName>
    <definedName name="ITEM_7" localSheetId="2">#REF!</definedName>
    <definedName name="ITEM_7" localSheetId="0">#REF!</definedName>
    <definedName name="ITEM_7">#REF!</definedName>
    <definedName name="ITEM_8" localSheetId="2">#REF!</definedName>
    <definedName name="ITEM_8" localSheetId="0">#REF!</definedName>
    <definedName name="ITEM_8">#REF!</definedName>
    <definedName name="ITEM_9" localSheetId="2">#REF!</definedName>
    <definedName name="ITEM_9" localSheetId="0">#REF!</definedName>
    <definedName name="ITEM_9">#REF!</definedName>
    <definedName name="ITEM_COD45" localSheetId="2">#REF!</definedName>
    <definedName name="ITEM_COD45" localSheetId="0">#REF!</definedName>
    <definedName name="ITEM_COD45">#REF!</definedName>
    <definedName name="item_exccon" localSheetId="2">#REF!</definedName>
    <definedName name="item_exccon" localSheetId="0">#REF!</definedName>
    <definedName name="item_exccon">#REF!</definedName>
    <definedName name="ITEM_INST_2" localSheetId="2">#REF!</definedName>
    <definedName name="ITEM_INST_2" localSheetId="0">#REF!</definedName>
    <definedName name="ITEM_INST_2">#REF!</definedName>
    <definedName name="ITEM_INST_3" localSheetId="2">#REF!</definedName>
    <definedName name="ITEM_INST_3" localSheetId="0">#REF!</definedName>
    <definedName name="ITEM_INST_3">#REF!</definedName>
    <definedName name="ITEM_MEDID" localSheetId="2">#REF!</definedName>
    <definedName name="ITEM_MEDID" localSheetId="0">#REF!</definedName>
    <definedName name="ITEM_MEDID">#REF!</definedName>
    <definedName name="ITEM_REDU" localSheetId="2">#REF!</definedName>
    <definedName name="ITEM_REDU" localSheetId="0">#REF!</definedName>
    <definedName name="ITEM_REDU">#REF!</definedName>
    <definedName name="ITEM_SIFON" localSheetId="2">#REF!</definedName>
    <definedName name="ITEM_SIFON" localSheetId="0">#REF!</definedName>
    <definedName name="ITEM_SIFON">#REF!</definedName>
    <definedName name="ITEM_TEE_3_2" localSheetId="2">#REF!</definedName>
    <definedName name="ITEM_TEE_3_2" localSheetId="0">#REF!</definedName>
    <definedName name="ITEM_TEE_3_2">#REF!</definedName>
    <definedName name="ITEM_TEE_4X4" localSheetId="2">#REF!</definedName>
    <definedName name="ITEM_TEE_4X4" localSheetId="0">#REF!</definedName>
    <definedName name="ITEM_TEE_4X4">#REF!</definedName>
    <definedName name="ITEM_TEFLON" localSheetId="2">#REF!</definedName>
    <definedName name="ITEM_TEFLON" localSheetId="0">#REF!</definedName>
    <definedName name="ITEM_TEFLON">#REF!</definedName>
    <definedName name="ITEM_VENTO" localSheetId="2">#REF!</definedName>
    <definedName name="ITEM_VENTO" localSheetId="0">#REF!</definedName>
    <definedName name="ITEM_VENTO">#REF!</definedName>
    <definedName name="ITEM1" localSheetId="2">#REF!</definedName>
    <definedName name="ITEM1" localSheetId="0">#REF!</definedName>
    <definedName name="ITEM1" localSheetId="4">#REF!</definedName>
    <definedName name="ITEM1">#REF!</definedName>
    <definedName name="item10" localSheetId="2">#REF!</definedName>
    <definedName name="item10" localSheetId="0">#REF!</definedName>
    <definedName name="item10">#REF!</definedName>
    <definedName name="item11" localSheetId="2">#REF!</definedName>
    <definedName name="item11" localSheetId="0">#REF!</definedName>
    <definedName name="item11">#REF!</definedName>
    <definedName name="item12" localSheetId="2">#REF!</definedName>
    <definedName name="item12" localSheetId="0">#REF!</definedName>
    <definedName name="item12">#REF!</definedName>
    <definedName name="ITEM15" localSheetId="2">#REF!</definedName>
    <definedName name="ITEM15" localSheetId="0">#REF!</definedName>
    <definedName name="ITEM15" localSheetId="4">#REF!</definedName>
    <definedName name="ITEM15">#REF!</definedName>
    <definedName name="ITEM16" localSheetId="2">#REF!</definedName>
    <definedName name="ITEM16" localSheetId="0">#REF!</definedName>
    <definedName name="ITEM16" localSheetId="4">#REF!</definedName>
    <definedName name="ITEM16">#REF!</definedName>
    <definedName name="ITEM2" localSheetId="2">#REF!</definedName>
    <definedName name="ITEM2" localSheetId="0">#REF!</definedName>
    <definedName name="ITEM2" localSheetId="4">#REF!</definedName>
    <definedName name="ITEM2">#REF!</definedName>
    <definedName name="ITEM2.10">[166]APU!$E$14843</definedName>
    <definedName name="ITEM2.11">[166]APU!$E$14904</definedName>
    <definedName name="ITEM2.12">[166]APU!$E$14965</definedName>
    <definedName name="ITEM201.1" localSheetId="2">#REF!</definedName>
    <definedName name="ITEM201.1" localSheetId="0">#REF!</definedName>
    <definedName name="ITEM201.1" localSheetId="4">#REF!</definedName>
    <definedName name="ITEM201.1">#REF!</definedName>
    <definedName name="ITEM201.2" localSheetId="2">#REF!</definedName>
    <definedName name="ITEM201.2" localSheetId="0">#REF!</definedName>
    <definedName name="ITEM201.2" localSheetId="4">#REF!</definedName>
    <definedName name="ITEM201.2">#REF!</definedName>
    <definedName name="ITEM201.3" localSheetId="2">#REF!</definedName>
    <definedName name="ITEM201.3" localSheetId="0">#REF!</definedName>
    <definedName name="ITEM201.3" localSheetId="4">#REF!</definedName>
    <definedName name="ITEM201.3">#REF!</definedName>
    <definedName name="ITEM210.2" localSheetId="2">#REF!</definedName>
    <definedName name="ITEM210.2" localSheetId="0">#REF!</definedName>
    <definedName name="ITEM210.2" localSheetId="4">#REF!</definedName>
    <definedName name="ITEM210.2">#REF!</definedName>
    <definedName name="ITEM210.3" localSheetId="2">#REF!</definedName>
    <definedName name="ITEM210.3" localSheetId="0">#REF!</definedName>
    <definedName name="ITEM210.3" localSheetId="4">#REF!</definedName>
    <definedName name="ITEM210.3">#REF!</definedName>
    <definedName name="ITEM211.1" localSheetId="2">#REF!</definedName>
    <definedName name="ITEM211.1" localSheetId="0">#REF!</definedName>
    <definedName name="ITEM211.1" localSheetId="4">#REF!</definedName>
    <definedName name="ITEM211.1">#REF!</definedName>
    <definedName name="ITEM220.1" localSheetId="2">#REF!</definedName>
    <definedName name="ITEM220.1" localSheetId="0">#REF!</definedName>
    <definedName name="ITEM220.1" localSheetId="4">#REF!</definedName>
    <definedName name="ITEM220.1">#REF!</definedName>
    <definedName name="ITEM222" localSheetId="4">'[237]1'!#REF!</definedName>
    <definedName name="ITEM222">'[237]1'!#REF!</definedName>
    <definedName name="ITEM230" localSheetId="2">#REF!</definedName>
    <definedName name="ITEM230" localSheetId="0">#REF!</definedName>
    <definedName name="ITEM230" localSheetId="4">#REF!</definedName>
    <definedName name="ITEM230">#REF!</definedName>
    <definedName name="item230.1" localSheetId="2">#REF!</definedName>
    <definedName name="item230.1" localSheetId="0">#REF!</definedName>
    <definedName name="item230.1" localSheetId="4">#REF!</definedName>
    <definedName name="item230.1">#REF!</definedName>
    <definedName name="ITEM3" localSheetId="2">#REF!</definedName>
    <definedName name="ITEM3" localSheetId="0">#REF!</definedName>
    <definedName name="ITEM3" localSheetId="4">#REF!</definedName>
    <definedName name="ITEM3">#REF!</definedName>
    <definedName name="ITEM3.15">[166]APU!$E$8621</definedName>
    <definedName name="ITEM3.16">[166]APU!$E$8682</definedName>
    <definedName name="ITEM3.17">[166]APU!$E$8743</definedName>
    <definedName name="ITEM3.18">[166]APU!$E$8804</definedName>
    <definedName name="ITEM3.19">[166]APU!$E$8865</definedName>
    <definedName name="ITEM3.20">[166]APU!$E$8926</definedName>
    <definedName name="ITEM3.21">[166]APU!$E$11915</definedName>
    <definedName name="ITEM3.22">[166]APU!$E$14477</definedName>
    <definedName name="ITEM3.23">[166]APU!$E$15087</definedName>
    <definedName name="item310" localSheetId="2">#REF!</definedName>
    <definedName name="item310" localSheetId="0">#REF!</definedName>
    <definedName name="item310" localSheetId="4">#REF!</definedName>
    <definedName name="item310">#REF!</definedName>
    <definedName name="ITEM32" localSheetId="2">#REF!</definedName>
    <definedName name="ITEM32" localSheetId="0">#REF!</definedName>
    <definedName name="ITEM32" localSheetId="4">#REF!</definedName>
    <definedName name="ITEM32">#REF!</definedName>
    <definedName name="item320" localSheetId="2">#REF!</definedName>
    <definedName name="item320" localSheetId="0">#REF!</definedName>
    <definedName name="item320" localSheetId="4">#REF!</definedName>
    <definedName name="item320">#REF!</definedName>
    <definedName name="item320.2" localSheetId="2">#REF!</definedName>
    <definedName name="item320.2" localSheetId="0">#REF!</definedName>
    <definedName name="item320.2" localSheetId="4">#REF!</definedName>
    <definedName name="item320.2">#REF!</definedName>
    <definedName name="ITEM330" localSheetId="2">#REF!</definedName>
    <definedName name="ITEM330" localSheetId="0">#REF!</definedName>
    <definedName name="ITEM330" localSheetId="4">#REF!</definedName>
    <definedName name="ITEM330">#REF!</definedName>
    <definedName name="item330.1" localSheetId="2">#REF!</definedName>
    <definedName name="item330.1" localSheetId="0">#REF!</definedName>
    <definedName name="item330.1" localSheetId="4">#REF!</definedName>
    <definedName name="item330.1">#REF!</definedName>
    <definedName name="ITEM4" localSheetId="2">#REF!</definedName>
    <definedName name="ITEM4" localSheetId="0">#REF!</definedName>
    <definedName name="ITEM4" localSheetId="4">#REF!</definedName>
    <definedName name="ITEM4">#REF!</definedName>
    <definedName name="ITEM4.20">[166]APU!$E$9170</definedName>
    <definedName name="ITEM4.21">[166]APU!$E$9231</definedName>
    <definedName name="ITEM4.22">[166]APU!$E$9292</definedName>
    <definedName name="ITEM4.23">[166]APU!$E$9353</definedName>
    <definedName name="ITEM4.24">[166]APU!$E$9414</definedName>
    <definedName name="ITEM4.25">[166]APU!$E$9475</definedName>
    <definedName name="ITEM4.26">[166]APU!$E$9536</definedName>
    <definedName name="ITEM4.27">[166]APU!$E$9597</definedName>
    <definedName name="ITEM4.28">[166]APU!$E$9658</definedName>
    <definedName name="ITEM4.29">[166]APU!$E$9719</definedName>
    <definedName name="ITEM4.30">[166]APU!$E$9780</definedName>
    <definedName name="ITEM4.31">[166]APU!$E$9841</definedName>
    <definedName name="ITEM4.32">[166]APU!$E$9902</definedName>
    <definedName name="ITEM4.33">[166]APU!$E$9963</definedName>
    <definedName name="ITEM4.34">[166]APU!$E$10024</definedName>
    <definedName name="ITEM4.35">[166]APU!$E$11549</definedName>
    <definedName name="ITEM4.36">[166]APU!$E$11610</definedName>
    <definedName name="ITEM4.37">[166]APU!$E$15941</definedName>
    <definedName name="ITEM4.38">[166]APU!$E$15148</definedName>
    <definedName name="ITEM4.39">[166]APU!$E$14233</definedName>
    <definedName name="ITEM4.40">[166]APU!$E$14294</definedName>
    <definedName name="ITEM4.41">[166]APU!$E$14355</definedName>
    <definedName name="ITEM4.42">[166]APU!$E$14416</definedName>
    <definedName name="ITEM4.43">[166]APU!$E$14538</definedName>
    <definedName name="ITEM4.44">[166]APU!$E$16002</definedName>
    <definedName name="ITEM4.45">[166]APU!$E$16063</definedName>
    <definedName name="ITEM4.46">[166]APU!$E$14660</definedName>
    <definedName name="ITEM410" localSheetId="2">#REF!</definedName>
    <definedName name="ITEM410" localSheetId="0">#REF!</definedName>
    <definedName name="ITEM410" localSheetId="4">#REF!</definedName>
    <definedName name="ITEM410">#REF!</definedName>
    <definedName name="ITEM420" localSheetId="2">#REF!</definedName>
    <definedName name="ITEM420" localSheetId="0">#REF!</definedName>
    <definedName name="ITEM420" localSheetId="4">#REF!</definedName>
    <definedName name="ITEM420">#REF!</definedName>
    <definedName name="ITEM450" localSheetId="2">#REF!</definedName>
    <definedName name="ITEM450" localSheetId="0">#REF!</definedName>
    <definedName name="ITEM450" localSheetId="4">#REF!</definedName>
    <definedName name="ITEM450">#REF!</definedName>
    <definedName name="item450.2P" localSheetId="2">#REF!</definedName>
    <definedName name="item450.2P" localSheetId="0">#REF!</definedName>
    <definedName name="item450.2P" localSheetId="4">#REF!</definedName>
    <definedName name="item450.2P">#REF!</definedName>
    <definedName name="ITEM5" localSheetId="2">#REF!</definedName>
    <definedName name="ITEM5" localSheetId="0">#REF!</definedName>
    <definedName name="ITEM5">#REF!</definedName>
    <definedName name="ITEM5.100">[166]APU!$E$12403</definedName>
    <definedName name="ITEM5.101">[166]APU!$E$12464</definedName>
    <definedName name="ITEM5.104">[166]APU!$E$12525</definedName>
    <definedName name="ITEM5.105">[166]APU!$E$12586</definedName>
    <definedName name="ITEM5.106">[166]APU!$E$12647</definedName>
    <definedName name="ITEM5.107">[166]APU!$E$12708</definedName>
    <definedName name="ITEM5.108">[166]APU!$E$12769</definedName>
    <definedName name="ITEM5.109">[166]APU!$E$12830</definedName>
    <definedName name="ITEM5.111">[166]APU!$E$12891</definedName>
    <definedName name="ITEM5.112">[166]APU!$E$12952</definedName>
    <definedName name="ITEM5.113">[166]APU!$E$14721</definedName>
    <definedName name="ITEM5.114">[166]APU!$E$14782</definedName>
    <definedName name="ITEM5.115">[166]APU!$E$15026</definedName>
    <definedName name="ITEM5.53">[166]APU!$E$10085</definedName>
    <definedName name="ITEM5.54">[166]APU!$E$10146</definedName>
    <definedName name="ITEM5.55">[166]APU!$E$10207</definedName>
    <definedName name="ITEM5.56">[166]APU!$E$10268</definedName>
    <definedName name="ITEM5.57">[166]APU!$E$10329</definedName>
    <definedName name="ITEM5.58">[166]APU!$E$10390</definedName>
    <definedName name="ITEM5.59">[166]APU!$E$10451</definedName>
    <definedName name="ITEM5.60">[166]APU!$E$10512</definedName>
    <definedName name="ITEM5.61">[166]APU!$E$10573</definedName>
    <definedName name="ITEM5.62">[166]APU!$E$10634</definedName>
    <definedName name="ITEM5.63">[166]APU!$E$10695</definedName>
    <definedName name="ITEM5.64">[166]APU!$E$10756</definedName>
    <definedName name="ITEM5.65">[166]APU!$E$10817</definedName>
    <definedName name="ITEM5.66">[166]APU!$E$10878</definedName>
    <definedName name="ITEM5.67">[166]APU!$E$10939</definedName>
    <definedName name="ITEM5.68">[166]APU!$E$11000</definedName>
    <definedName name="ITEM5.69">[166]APU!$E$11061</definedName>
    <definedName name="ITEM5.70">[166]APU!$E$11122</definedName>
    <definedName name="ITEM5.71">[166]APU!$E$11183</definedName>
    <definedName name="ITEM5.72">[166]APU!$E$11976</definedName>
    <definedName name="ITEM5.73">[166]APU!$E$12037</definedName>
    <definedName name="ITEM5.74">[166]APU!$E$12098</definedName>
    <definedName name="ITEM5.77">[166]APU!$E$12159</definedName>
    <definedName name="ITEM5.78">[166]APU!$E$12281</definedName>
    <definedName name="ITEM5.79">[166]APU!$E$12342</definedName>
    <definedName name="ITEM5.80">[166]APU!$E$12220</definedName>
    <definedName name="ITEM5.82">[166]APU!$E$13989</definedName>
    <definedName name="ITEM5.83">[166]APU!$E$14050</definedName>
    <definedName name="ITEM5.84">[166]APU!$E$13318</definedName>
    <definedName name="ITEM5.85">[166]APU!$E$13379</definedName>
    <definedName name="ITEM5.86">[166]APU!$E$13440</definedName>
    <definedName name="ITEM5.87">[166]APU!$E$13501</definedName>
    <definedName name="ITEM5.88">[166]APU!$E$13562</definedName>
    <definedName name="ITEM5.89">[166]APU!$E$13623</definedName>
    <definedName name="ITEM5.90">[166]APU!$E$13684</definedName>
    <definedName name="ITEM5.91">[166]APU!$E$13745</definedName>
    <definedName name="ITEM5.92">[166]APU!$E$13806</definedName>
    <definedName name="ITEM5.93">[166]APU!$E$13867</definedName>
    <definedName name="ITEM5.94">[166]APU!$E$13928</definedName>
    <definedName name="ITEM5.95">[166]APU!$E$13013</definedName>
    <definedName name="ITEM5.96">[166]APU!$E$13074</definedName>
    <definedName name="ITEM5.97">[166]APU!$E$13135</definedName>
    <definedName name="ITEM5.98">[166]APU!$E$13196</definedName>
    <definedName name="ITEM5.99">[166]APU!$E$13257</definedName>
    <definedName name="ITEM521">[160]ITEMS!$A$522</definedName>
    <definedName name="item6">[238]APU!$F$197</definedName>
    <definedName name="ITEM6.1" localSheetId="2">#REF!</definedName>
    <definedName name="ITEM6.1" localSheetId="0">#REF!</definedName>
    <definedName name="ITEM6.1">#REF!</definedName>
    <definedName name="item600.1" localSheetId="2">#REF!</definedName>
    <definedName name="item600.1" localSheetId="0">#REF!</definedName>
    <definedName name="item600.1" localSheetId="4">#REF!</definedName>
    <definedName name="item600.1">#REF!</definedName>
    <definedName name="ITEM610" localSheetId="2">#REF!</definedName>
    <definedName name="ITEM610" localSheetId="0">#REF!</definedName>
    <definedName name="ITEM610" localSheetId="4">#REF!</definedName>
    <definedName name="ITEM610">#REF!</definedName>
    <definedName name="item610.1" localSheetId="2">#REF!</definedName>
    <definedName name="item610.1" localSheetId="0">#REF!</definedName>
    <definedName name="item610.1" localSheetId="4">#REF!</definedName>
    <definedName name="item610.1">#REF!</definedName>
    <definedName name="item610.2" localSheetId="2">#REF!</definedName>
    <definedName name="item610.2" localSheetId="0">#REF!</definedName>
    <definedName name="item610.2" localSheetId="4">#REF!</definedName>
    <definedName name="item610.2">#REF!</definedName>
    <definedName name="ITEM630.4" localSheetId="2">#REF!</definedName>
    <definedName name="ITEM630.4" localSheetId="0">#REF!</definedName>
    <definedName name="ITEM630.4" localSheetId="4">#REF!</definedName>
    <definedName name="ITEM630.4">#REF!</definedName>
    <definedName name="ITEM630.5" localSheetId="2">#REF!</definedName>
    <definedName name="ITEM630.5" localSheetId="0">#REF!</definedName>
    <definedName name="ITEM630.5" localSheetId="4">#REF!</definedName>
    <definedName name="ITEM630.5">#REF!</definedName>
    <definedName name="ITEM630.6" localSheetId="2">#REF!</definedName>
    <definedName name="ITEM630.6" localSheetId="0">#REF!</definedName>
    <definedName name="ITEM630.6" localSheetId="4">#REF!</definedName>
    <definedName name="ITEM630.6">#REF!</definedName>
    <definedName name="ITEM630.7" localSheetId="2">#REF!</definedName>
    <definedName name="ITEM630.7" localSheetId="0">#REF!</definedName>
    <definedName name="ITEM630.7" localSheetId="4">#REF!</definedName>
    <definedName name="ITEM630.7">#REF!</definedName>
    <definedName name="ITEM630.8" localSheetId="2">#REF!</definedName>
    <definedName name="ITEM630.8" localSheetId="0">#REF!</definedName>
    <definedName name="ITEM630.8" localSheetId="4">#REF!</definedName>
    <definedName name="ITEM630.8">#REF!</definedName>
    <definedName name="ITEM632" localSheetId="2">#REF!</definedName>
    <definedName name="ITEM632" localSheetId="0">#REF!</definedName>
    <definedName name="ITEM632" localSheetId="4">#REF!</definedName>
    <definedName name="ITEM632">#REF!</definedName>
    <definedName name="ITEM640" localSheetId="2">#REF!</definedName>
    <definedName name="ITEM640" localSheetId="0">#REF!</definedName>
    <definedName name="ITEM640" localSheetId="4">#REF!</definedName>
    <definedName name="ITEM640">#REF!</definedName>
    <definedName name="item640.3" localSheetId="2">#REF!</definedName>
    <definedName name="item640.3" localSheetId="0">#REF!</definedName>
    <definedName name="item640.3" localSheetId="4">#REF!</definedName>
    <definedName name="item640.3">#REF!</definedName>
    <definedName name="ITEM661" localSheetId="2">#REF!</definedName>
    <definedName name="ITEM661" localSheetId="0">#REF!</definedName>
    <definedName name="ITEM661" localSheetId="4">#REF!</definedName>
    <definedName name="ITEM661">#REF!</definedName>
    <definedName name="ITEM671" localSheetId="2">#REF!</definedName>
    <definedName name="ITEM671" localSheetId="0">#REF!</definedName>
    <definedName name="ITEM671" localSheetId="4">#REF!</definedName>
    <definedName name="ITEM671">#REF!</definedName>
    <definedName name="item673.1" localSheetId="2">#REF!</definedName>
    <definedName name="item673.1" localSheetId="0">#REF!</definedName>
    <definedName name="item673.1" localSheetId="4">#REF!</definedName>
    <definedName name="item673.1">#REF!</definedName>
    <definedName name="item673.3" localSheetId="2">#REF!</definedName>
    <definedName name="item673.3" localSheetId="0">#REF!</definedName>
    <definedName name="item673.3" localSheetId="4">#REF!</definedName>
    <definedName name="item673.3">#REF!</definedName>
    <definedName name="ITEM681" localSheetId="2">#REF!</definedName>
    <definedName name="ITEM681" localSheetId="0">#REF!</definedName>
    <definedName name="ITEM681" localSheetId="4">#REF!</definedName>
    <definedName name="ITEM681">#REF!</definedName>
    <definedName name="item7">[238]APU!$F$226</definedName>
    <definedName name="ITEM7.1" localSheetId="2">#REF!</definedName>
    <definedName name="ITEM7.1" localSheetId="0">#REF!</definedName>
    <definedName name="ITEM7.1" localSheetId="4">#REF!</definedName>
    <definedName name="ITEM7.1">#REF!</definedName>
    <definedName name="ITEM7.10">[166]APU!$E$8138</definedName>
    <definedName name="ITEM7.11">[166]APU!$E$8199</definedName>
    <definedName name="ITEM7.12">[166]APU!$E$8259</definedName>
    <definedName name="ITEM7.13">[166]APU!$E$8320</definedName>
    <definedName name="ITEM7.14">[166]APU!$E$8381</definedName>
    <definedName name="ITEM7.15">[166]APU!$E$8442</definedName>
    <definedName name="ITEM7.16">[166]APU!$E$8560</definedName>
    <definedName name="ITEM7.17">[166]APU!$E$11244</definedName>
    <definedName name="ITEM7.18">[166]APU!$E$11305</definedName>
    <definedName name="ITEM7.19">[166]APU!$E$11366</definedName>
    <definedName name="ITEM7.2" localSheetId="2">#REF!</definedName>
    <definedName name="ITEM7.2" localSheetId="0">#REF!</definedName>
    <definedName name="ITEM7.2" localSheetId="4">#REF!</definedName>
    <definedName name="ITEM7.2">#REF!</definedName>
    <definedName name="ITEM7.20">[166]APU!$E$11427</definedName>
    <definedName name="ITEM7.21">[166]APU!$E$11488</definedName>
    <definedName name="ITEM7.22">[166]APU!$E$11671</definedName>
    <definedName name="ITEM7.23">[166]APU!$E$11732</definedName>
    <definedName name="ITEM7.24">[166]APU!$E$14599</definedName>
    <definedName name="ITEM7.25">[166]APU!$E$15209</definedName>
    <definedName name="ITEM7.26">[166]APU!$E$15270</definedName>
    <definedName name="ITEM7.27">[166]APU!$E$15331</definedName>
    <definedName name="ITEM7.28">[166]APU!$E$15392</definedName>
    <definedName name="ITEM7.29">[166]APU!$E$15453</definedName>
    <definedName name="ITEM7.3" localSheetId="2">#REF!</definedName>
    <definedName name="ITEM7.3" localSheetId="0">#REF!</definedName>
    <definedName name="ITEM7.3" localSheetId="4">#REF!</definedName>
    <definedName name="ITEM7.3">#REF!</definedName>
    <definedName name="ITEM7.30">[166]APU!$E$15514</definedName>
    <definedName name="ITEM7.31">[166]APU!$E$15575</definedName>
    <definedName name="ITEM7.32">[166]APU!$E$15636</definedName>
    <definedName name="ITEM7.33">[166]APU!$E$15697</definedName>
    <definedName name="ITEM7.34">[166]APU!$E$15758</definedName>
    <definedName name="ITEM7.35">[166]APU!$E$15819</definedName>
    <definedName name="ITEM7.4">[166]APU!$E$7772</definedName>
    <definedName name="ITEM7.5" localSheetId="2">#REF!</definedName>
    <definedName name="ITEM7.5" localSheetId="0">#REF!</definedName>
    <definedName name="ITEM7.5" localSheetId="4">#REF!</definedName>
    <definedName name="ITEM7.5">#REF!</definedName>
    <definedName name="ITEM7.6">[166]APU!$E$7894</definedName>
    <definedName name="ITEM7.7">[166]APU!$E$7955</definedName>
    <definedName name="ITEM7.8">[166]APU!$E$8016</definedName>
    <definedName name="ITEM7.9">[166]APU!$E$8077</definedName>
    <definedName name="item700.1" localSheetId="2">#REF!</definedName>
    <definedName name="item700.1" localSheetId="0">#REF!</definedName>
    <definedName name="item700.1" localSheetId="4">#REF!</definedName>
    <definedName name="item700.1">#REF!</definedName>
    <definedName name="ITEM704" localSheetId="2">#REF!</definedName>
    <definedName name="ITEM704" localSheetId="0">#REF!</definedName>
    <definedName name="ITEM704" localSheetId="4">#REF!</definedName>
    <definedName name="ITEM704">#REF!</definedName>
    <definedName name="item710.1" localSheetId="2">#REF!</definedName>
    <definedName name="item710.1" localSheetId="0">#REF!</definedName>
    <definedName name="item710.1" localSheetId="4">#REF!</definedName>
    <definedName name="item710.1">#REF!</definedName>
    <definedName name="item710.2" localSheetId="2">#REF!</definedName>
    <definedName name="item710.2" localSheetId="0">#REF!</definedName>
    <definedName name="item710.2" localSheetId="4">#REF!</definedName>
    <definedName name="item710.2">#REF!</definedName>
    <definedName name="ITEM720" localSheetId="2">#REF!</definedName>
    <definedName name="ITEM720" localSheetId="0">#REF!</definedName>
    <definedName name="ITEM720" localSheetId="4">#REF!</definedName>
    <definedName name="ITEM720">#REF!</definedName>
    <definedName name="item730.1" localSheetId="2">#REF!</definedName>
    <definedName name="item730.1" localSheetId="0">#REF!</definedName>
    <definedName name="item730.1" localSheetId="4">#REF!</definedName>
    <definedName name="item730.1">#REF!</definedName>
    <definedName name="item730.2" localSheetId="2">#REF!</definedName>
    <definedName name="item730.2" localSheetId="0">#REF!</definedName>
    <definedName name="item730.2" localSheetId="4">#REF!</definedName>
    <definedName name="item730.2">#REF!</definedName>
    <definedName name="item730.2.4" localSheetId="2">#REF!</definedName>
    <definedName name="item730.2.4" localSheetId="0">#REF!</definedName>
    <definedName name="item730.2.4" localSheetId="4">#REF!</definedName>
    <definedName name="item730.2.4">#REF!</definedName>
    <definedName name="item8" localSheetId="2">#REF!</definedName>
    <definedName name="item8" localSheetId="0">#REF!</definedName>
    <definedName name="item8">#REF!</definedName>
    <definedName name="item9" localSheetId="2">#REF!</definedName>
    <definedName name="item9" localSheetId="0">#REF!</definedName>
    <definedName name="item9">#REF!</definedName>
    <definedName name="ITEM900" localSheetId="2">#REF!</definedName>
    <definedName name="ITEM900" localSheetId="0">#REF!</definedName>
    <definedName name="ITEM900" localSheetId="4">#REF!</definedName>
    <definedName name="ITEM900">#REF!</definedName>
    <definedName name="item900.2" localSheetId="2">#REF!</definedName>
    <definedName name="item900.2" localSheetId="0">#REF!</definedName>
    <definedName name="item900.2" localSheetId="4">#REF!</definedName>
    <definedName name="item900.2">#REF!</definedName>
    <definedName name="ITEMCOD90" localSheetId="2">#REF!</definedName>
    <definedName name="ITEMCOD90" localSheetId="0">#REF!</definedName>
    <definedName name="ITEMCOD90">#REF!</definedName>
    <definedName name="ITEMES">[239]todos!$A$7:$D$38</definedName>
    <definedName name="items" localSheetId="2">[63]ITEMS!$B$6:$B$176</definedName>
    <definedName name="items" localSheetId="0">[63]ITEMS!$B$6:$B$176</definedName>
    <definedName name="items" localSheetId="4">[63]ITEMS!$B$6:$B$176</definedName>
    <definedName name="ITEMS">'[116]PRESUPUESTO OFICIAL'!$A$5:$A$589</definedName>
    <definedName name="ITEN_2_FILTRO" localSheetId="2">#REF!</definedName>
    <definedName name="ITEN_2_FILTRO" localSheetId="0">#REF!</definedName>
    <definedName name="ITEN_2_FILTRO">#REF!</definedName>
    <definedName name="ITEN320" localSheetId="2">#REF!</definedName>
    <definedName name="ITEN320" localSheetId="0">#REF!</definedName>
    <definedName name="ITEN320" localSheetId="4">#REF!</definedName>
    <definedName name="ITEN320">#REF!</definedName>
    <definedName name="ITENM_DOMIC" localSheetId="2">#REF!</definedName>
    <definedName name="ITENM_DOMIC" localSheetId="0">#REF!</definedName>
    <definedName name="ITENM_DOMIC">#REF!</definedName>
    <definedName name="ITUIBITR" localSheetId="0">[6]!absc</definedName>
    <definedName name="ITUIBITR" localSheetId="4">[6]!absc</definedName>
    <definedName name="ITUIBITR">[6]!absc</definedName>
    <definedName name="IUI" localSheetId="2" hidden="1">{"TAB1",#N/A,TRUE,"GENERAL";"TAB2",#N/A,TRUE,"GENERAL";"TAB3",#N/A,TRUE,"GENERAL";"TAB4",#N/A,TRUE,"GENERAL";"TAB5",#N/A,TRUE,"GENERAL"}</definedName>
    <definedName name="IUI" localSheetId="0" hidden="1">{"TAB1",#N/A,TRUE,"GENERAL";"TAB2",#N/A,TRUE,"GENERAL";"TAB3",#N/A,TRUE,"GENERAL";"TAB4",#N/A,TRUE,"GENERAL";"TAB5",#N/A,TRUE,"GENERAL"}</definedName>
    <definedName name="IUI" localSheetId="4" hidden="1">{"TAB1",#N/A,TRUE,"GENERAL";"TAB2",#N/A,TRUE,"GENERAL";"TAB3",#N/A,TRUE,"GENERAL";"TAB4",#N/A,TRUE,"GENERAL";"TAB5",#N/A,TRUE,"GENERAL"}</definedName>
    <definedName name="IUI" hidden="1">{"TAB1",#N/A,TRUE,"GENERAL";"TAB2",#N/A,TRUE,"GENERAL";"TAB3",#N/A,TRUE,"GENERAL";"TAB4",#N/A,TRUE,"GENERAL";"TAB5",#N/A,TRUE,"GENERAL"}</definedName>
    <definedName name="iuit7" localSheetId="2" hidden="1">{"TAB1",#N/A,TRUE,"GENERAL";"TAB2",#N/A,TRUE,"GENERAL";"TAB3",#N/A,TRUE,"GENERAL";"TAB4",#N/A,TRUE,"GENERAL";"TAB5",#N/A,TRUE,"GENERAL"}</definedName>
    <definedName name="iuit7" localSheetId="0" hidden="1">{"TAB1",#N/A,TRUE,"GENERAL";"TAB2",#N/A,TRUE,"GENERAL";"TAB3",#N/A,TRUE,"GENERAL";"TAB4",#N/A,TRUE,"GENERAL";"TAB5",#N/A,TRUE,"GENERAL"}</definedName>
    <definedName name="iuit7" localSheetId="4" hidden="1">{"TAB1",#N/A,TRUE,"GENERAL";"TAB2",#N/A,TRUE,"GENERAL";"TAB3",#N/A,TRUE,"GENERAL";"TAB4",#N/A,TRUE,"GENERAL";"TAB5",#N/A,TRUE,"GENERAL"}</definedName>
    <definedName name="iuit7" hidden="1">{"TAB1",#N/A,TRUE,"GENERAL";"TAB2",#N/A,TRUE,"GENERAL";"TAB3",#N/A,TRUE,"GENERAL";"TAB4",#N/A,TRUE,"GENERAL";"TAB5",#N/A,TRUE,"GENERAL"}</definedName>
    <definedName name="IUK" localSheetId="0">[68]!absc</definedName>
    <definedName name="IUK" localSheetId="4">[68]!absc</definedName>
    <definedName name="IUK">[68]!absc</definedName>
    <definedName name="iul" localSheetId="2" hidden="1">{"via1",#N/A,TRUE,"general";"via2",#N/A,TRUE,"general";"via3",#N/A,TRUE,"general"}</definedName>
    <definedName name="iul" localSheetId="0" hidden="1">{"via1",#N/A,TRUE,"general";"via2",#N/A,TRUE,"general";"via3",#N/A,TRUE,"general"}</definedName>
    <definedName name="iul" localSheetId="4" hidden="1">{"via1",#N/A,TRUE,"general";"via2",#N/A,TRUE,"general";"via3",#N/A,TRUE,"general"}</definedName>
    <definedName name="iul" hidden="1">{"via1",#N/A,TRUE,"general";"via2",#N/A,TRUE,"general";"via3",#N/A,TRUE,"general"}</definedName>
    <definedName name="iuouio" localSheetId="2" hidden="1">{"via1",#N/A,TRUE,"general";"via2",#N/A,TRUE,"general";"via3",#N/A,TRUE,"general"}</definedName>
    <definedName name="iuouio" localSheetId="0" hidden="1">{"via1",#N/A,TRUE,"general";"via2",#N/A,TRUE,"general";"via3",#N/A,TRUE,"general"}</definedName>
    <definedName name="iuouio" localSheetId="4" hidden="1">{"via1",#N/A,TRUE,"general";"via2",#N/A,TRUE,"general";"via3",#N/A,TRUE,"general"}</definedName>
    <definedName name="iuouio" hidden="1">{"via1",#N/A,TRUE,"general";"via2",#N/A,TRUE,"general";"via3",#N/A,TRUE,"general"}</definedName>
    <definedName name="iutndf" localSheetId="0">[78]!absc</definedName>
    <definedName name="iutndf" localSheetId="4">[78]!absc</definedName>
    <definedName name="iutndf">[78]!absc</definedName>
    <definedName name="iuyi9" localSheetId="2" hidden="1">{"TAB1",#N/A,TRUE,"GENERAL";"TAB2",#N/A,TRUE,"GENERAL";"TAB3",#N/A,TRUE,"GENERAL";"TAB4",#N/A,TRUE,"GENERAL";"TAB5",#N/A,TRUE,"GENERAL"}</definedName>
    <definedName name="iuyi9" localSheetId="0" hidden="1">{"TAB1",#N/A,TRUE,"GENERAL";"TAB2",#N/A,TRUE,"GENERAL";"TAB3",#N/A,TRUE,"GENERAL";"TAB4",#N/A,TRUE,"GENERAL";"TAB5",#N/A,TRUE,"GENERAL"}</definedName>
    <definedName name="iuyi9" localSheetId="4" hidden="1">{"TAB1",#N/A,TRUE,"GENERAL";"TAB2",#N/A,TRUE,"GENERAL";"TAB3",#N/A,TRUE,"GENERAL";"TAB4",#N/A,TRUE,"GENERAL";"TAB5",#N/A,TRUE,"GENERAL"}</definedName>
    <definedName name="iuyi9" hidden="1">{"TAB1",#N/A,TRUE,"GENERAL";"TAB2",#N/A,TRUE,"GENERAL";"TAB3",#N/A,TRUE,"GENERAL";"TAB4",#N/A,TRUE,"GENERAL";"TAB5",#N/A,TRUE,"GENERAL"}</definedName>
    <definedName name="IVA" localSheetId="2">16%</definedName>
    <definedName name="IVA" localSheetId="0">16%</definedName>
    <definedName name="IVA" localSheetId="4">#REF!</definedName>
    <definedName name="IVA">#REF!</definedName>
    <definedName name="IVA_UTIL">[73]DATOS!$D$11</definedName>
    <definedName name="IVAConsultoria" localSheetId="2">#REF!</definedName>
    <definedName name="IVAConsultoria" localSheetId="0">#REF!</definedName>
    <definedName name="IVAConsultoria" localSheetId="4">#REF!</definedName>
    <definedName name="IVAConsultoria">#REF!</definedName>
    <definedName name="IVASobreUtilidad" localSheetId="2">#REF!</definedName>
    <definedName name="IVASobreUtilidad" localSheetId="0">#REF!</definedName>
    <definedName name="IVASobreUtilidad" localSheetId="4">#REF!</definedName>
    <definedName name="IVASobreUtilidad">#REF!</definedName>
    <definedName name="IvaSUtl" localSheetId="2">[59]PRESUPUESTO!$F$33</definedName>
    <definedName name="IvaSUtl" localSheetId="0">[59]PRESUPUESTO!$F$33</definedName>
    <definedName name="IvaSUtl" localSheetId="4">[240]PRESUPUESTO!#REF!</definedName>
    <definedName name="IvaSUtl">[240]PRESUPUESTO!#REF!</definedName>
    <definedName name="iyuiuyi" localSheetId="2" hidden="1">{"via1",#N/A,TRUE,"general";"via2",#N/A,TRUE,"general";"via3",#N/A,TRUE,"general"}</definedName>
    <definedName name="iyuiuyi" localSheetId="0" hidden="1">{"via1",#N/A,TRUE,"general";"via2",#N/A,TRUE,"general";"via3",#N/A,TRUE,"general"}</definedName>
    <definedName name="iyuiuyi" localSheetId="4" hidden="1">{"via1",#N/A,TRUE,"general";"via2",#N/A,TRUE,"general";"via3",#N/A,TRUE,"general"}</definedName>
    <definedName name="iyuiuyi" hidden="1">{"via1",#N/A,TRUE,"general";"via2",#N/A,TRUE,"general";"via3",#N/A,TRUE,"general"}</definedName>
    <definedName name="IZQ_AUX">LEFT([128]Auxiliares!$B1,2)</definedName>
    <definedName name="j" localSheetId="2">#REF!</definedName>
    <definedName name="j" localSheetId="0">#REF!</definedName>
    <definedName name="j" localSheetId="4" hidden="1">{"TAB1",#N/A,TRUE,"GENERAL";"TAB2",#N/A,TRUE,"GENERAL";"TAB3",#N/A,TRUE,"GENERAL";"TAB4",#N/A,TRUE,"GENERAL";"TAB5",#N/A,TRUE,"GENERAL"}</definedName>
    <definedName name="j" hidden="1">{"TAB1",#N/A,TRUE,"GENERAL";"TAB2",#N/A,TRUE,"GENERAL";"TAB3",#N/A,TRUE,"GENERAL";"TAB4",#N/A,TRUE,"GENERAL";"TAB5",#N/A,TRUE,"GENERAL"}</definedName>
    <definedName name="Ja" localSheetId="2">#REF!</definedName>
    <definedName name="Ja" localSheetId="0">#REF!</definedName>
    <definedName name="Ja" localSheetId="4">#REF!</definedName>
    <definedName name="Ja">#REF!</definedName>
    <definedName name="JAJKZ" localSheetId="2">#REF!</definedName>
    <definedName name="JAJKZ" localSheetId="0">#REF!</definedName>
    <definedName name="JAJKZ" localSheetId="4">#REF!</definedName>
    <definedName name="JAJKZ">#REF!</definedName>
    <definedName name="JAPF" localSheetId="2">#REF!</definedName>
    <definedName name="JAPF" localSheetId="0">#REF!</definedName>
    <definedName name="JAPF">#REF!</definedName>
    <definedName name="jasinto" localSheetId="0">[65]!absc</definedName>
    <definedName name="jasinto" localSheetId="4">[65]!absc</definedName>
    <definedName name="jasinto">[65]!absc</definedName>
    <definedName name="Jb" localSheetId="2">#REF!</definedName>
    <definedName name="Jb" localSheetId="0">#REF!</definedName>
    <definedName name="Jb" localSheetId="4">#REF!</definedName>
    <definedName name="Jb">#REF!</definedName>
    <definedName name="Jc" localSheetId="2">#REF!</definedName>
    <definedName name="Jc" localSheetId="0">#REF!</definedName>
    <definedName name="Jc" localSheetId="4">#REF!</definedName>
    <definedName name="Jc">#REF!</definedName>
    <definedName name="jd" localSheetId="2" hidden="1">{"via1",#N/A,TRUE,"general";"via2",#N/A,TRUE,"general";"via3",#N/A,TRUE,"general"}</definedName>
    <definedName name="jd" localSheetId="0" hidden="1">{"via1",#N/A,TRUE,"general";"via2",#N/A,TRUE,"general";"via3",#N/A,TRUE,"general"}</definedName>
    <definedName name="jd" localSheetId="4" hidden="1">{"via1",#N/A,TRUE,"general";"via2",#N/A,TRUE,"general";"via3",#N/A,TRUE,"general"}</definedName>
    <definedName name="jd" hidden="1">{"via1",#N/A,TRUE,"general";"via2",#N/A,TRUE,"general";"via3",#N/A,TRUE,"general"}</definedName>
    <definedName name="jdgfdhd">[57]Validaciones!#REF!</definedName>
    <definedName name="jdh" localSheetId="2" hidden="1">{"TAB1",#N/A,TRUE,"GENERAL";"TAB2",#N/A,TRUE,"GENERAL";"TAB3",#N/A,TRUE,"GENERAL";"TAB4",#N/A,TRUE,"GENERAL";"TAB5",#N/A,TRUE,"GENERAL"}</definedName>
    <definedName name="jdh" localSheetId="0" hidden="1">{"TAB1",#N/A,TRUE,"GENERAL";"TAB2",#N/A,TRUE,"GENERAL";"TAB3",#N/A,TRUE,"GENERAL";"TAB4",#N/A,TRUE,"GENERAL";"TAB5",#N/A,TRUE,"GENERAL"}</definedName>
    <definedName name="jdh" localSheetId="4" hidden="1">{"TAB1",#N/A,TRUE,"GENERAL";"TAB2",#N/A,TRUE,"GENERAL";"TAB3",#N/A,TRUE,"GENERAL";"TAB4",#N/A,TRUE,"GENERAL";"TAB5",#N/A,TRUE,"GENERAL"}</definedName>
    <definedName name="jdh" hidden="1">{"TAB1",#N/A,TRUE,"GENERAL";"TAB2",#N/A,TRUE,"GENERAL";"TAB3",#N/A,TRUE,"GENERAL";"TAB4",#N/A,TRUE,"GENERAL";"TAB5",#N/A,TRUE,"GENERAL"}</definedName>
    <definedName name="Je" localSheetId="2">#REF!</definedName>
    <definedName name="Je" localSheetId="0">#REF!</definedName>
    <definedName name="Je" localSheetId="4">#REF!</definedName>
    <definedName name="Je">#REF!</definedName>
    <definedName name="jev">'[241]Desmonte y Limpieza'!$J$4</definedName>
    <definedName name="jeytj" localSheetId="2" hidden="1">{"TAB1",#N/A,TRUE,"GENERAL";"TAB2",#N/A,TRUE,"GENERAL";"TAB3",#N/A,TRUE,"GENERAL";"TAB4",#N/A,TRUE,"GENERAL";"TAB5",#N/A,TRUE,"GENERAL"}</definedName>
    <definedName name="jeytj" localSheetId="0" hidden="1">{"TAB1",#N/A,TRUE,"GENERAL";"TAB2",#N/A,TRUE,"GENERAL";"TAB3",#N/A,TRUE,"GENERAL";"TAB4",#N/A,TRUE,"GENERAL";"TAB5",#N/A,TRUE,"GENERAL"}</definedName>
    <definedName name="jeytj" localSheetId="4" hidden="1">{"TAB1",#N/A,TRUE,"GENERAL";"TAB2",#N/A,TRUE,"GENERAL";"TAB3",#N/A,TRUE,"GENERAL";"TAB4",#N/A,TRUE,"GENERAL";"TAB5",#N/A,TRUE,"GENERAL"}</definedName>
    <definedName name="jeytj" hidden="1">{"TAB1",#N/A,TRUE,"GENERAL";"TAB2",#N/A,TRUE,"GENERAL";"TAB3",#N/A,TRUE,"GENERAL";"TAB4",#N/A,TRUE,"GENERAL";"TAB5",#N/A,TRUE,"GENERAL"}</definedName>
    <definedName name="Jf" localSheetId="2">#REF!</definedName>
    <definedName name="Jf" localSheetId="0">#REF!</definedName>
    <definedName name="Jf" localSheetId="4">#REF!</definedName>
    <definedName name="Jf">#REF!</definedName>
    <definedName name="JFGJJ" localSheetId="0">[242]!absc</definedName>
    <definedName name="JFGJJ" localSheetId="4">[242]!absc</definedName>
    <definedName name="JFGJJ">[242]!absc</definedName>
    <definedName name="jfhjfrt" localSheetId="2" hidden="1">{"TAB1",#N/A,TRUE,"GENERAL";"TAB2",#N/A,TRUE,"GENERAL";"TAB3",#N/A,TRUE,"GENERAL";"TAB4",#N/A,TRUE,"GENERAL";"TAB5",#N/A,TRUE,"GENERAL"}</definedName>
    <definedName name="jfhjfrt" localSheetId="0" hidden="1">{"TAB1",#N/A,TRUE,"GENERAL";"TAB2",#N/A,TRUE,"GENERAL";"TAB3",#N/A,TRUE,"GENERAL";"TAB4",#N/A,TRUE,"GENERAL";"TAB5",#N/A,TRUE,"GENERAL"}</definedName>
    <definedName name="jfhjfrt" localSheetId="4" hidden="1">{"TAB1",#N/A,TRUE,"GENERAL";"TAB2",#N/A,TRUE,"GENERAL";"TAB3",#N/A,TRUE,"GENERAL";"TAB4",#N/A,TRUE,"GENERAL";"TAB5",#N/A,TRUE,"GENERAL"}</definedName>
    <definedName name="jfhjfrt" hidden="1">{"TAB1",#N/A,TRUE,"GENERAL";"TAB2",#N/A,TRUE,"GENERAL";"TAB3",#N/A,TRUE,"GENERAL";"TAB4",#N/A,TRUE,"GENERAL";"TAB5",#N/A,TRUE,"GENERAL"}</definedName>
    <definedName name="jgfj" localSheetId="2" hidden="1">{"via1",#N/A,TRUE,"general";"via2",#N/A,TRUE,"general";"via3",#N/A,TRUE,"general"}</definedName>
    <definedName name="jgfj" localSheetId="0" hidden="1">{"via1",#N/A,TRUE,"general";"via2",#N/A,TRUE,"general";"via3",#N/A,TRUE,"general"}</definedName>
    <definedName name="jgfj" localSheetId="4" hidden="1">{"via1",#N/A,TRUE,"general";"via2",#N/A,TRUE,"general";"via3",#N/A,TRUE,"general"}</definedName>
    <definedName name="jgfj" hidden="1">{"via1",#N/A,TRUE,"general";"via2",#N/A,TRUE,"general";"via3",#N/A,TRUE,"general"}</definedName>
    <definedName name="jghj" localSheetId="2" hidden="1">{"TAB1",#N/A,TRUE,"GENERAL";"TAB2",#N/A,TRUE,"GENERAL";"TAB3",#N/A,TRUE,"GENERAL";"TAB4",#N/A,TRUE,"GENERAL";"TAB5",#N/A,TRUE,"GENERAL"}</definedName>
    <definedName name="jghj" localSheetId="0" hidden="1">{"TAB1",#N/A,TRUE,"GENERAL";"TAB2",#N/A,TRUE,"GENERAL";"TAB3",#N/A,TRUE,"GENERAL";"TAB4",#N/A,TRUE,"GENERAL";"TAB5",#N/A,TRUE,"GENERAL"}</definedName>
    <definedName name="jghj" localSheetId="4" hidden="1">{"TAB1",#N/A,TRUE,"GENERAL";"TAB2",#N/A,TRUE,"GENERAL";"TAB3",#N/A,TRUE,"GENERAL";"TAB4",#N/A,TRUE,"GENERAL";"TAB5",#N/A,TRUE,"GENERAL"}</definedName>
    <definedName name="jghj" hidden="1">{"TAB1",#N/A,TRUE,"GENERAL";"TAB2",#N/A,TRUE,"GENERAL";"TAB3",#N/A,TRUE,"GENERAL";"TAB4",#N/A,TRUE,"GENERAL";"TAB5",#N/A,TRUE,"GENERAL"}</definedName>
    <definedName name="jgiosjtg">[57]Validaciones!#REF!</definedName>
    <definedName name="jgj" localSheetId="2" hidden="1">{"TAB1",#N/A,TRUE,"GENERAL";"TAB2",#N/A,TRUE,"GENERAL";"TAB3",#N/A,TRUE,"GENERAL";"TAB4",#N/A,TRUE,"GENERAL";"TAB5",#N/A,TRUE,"GENERAL"}</definedName>
    <definedName name="jgj" localSheetId="0" hidden="1">{"TAB1",#N/A,TRUE,"GENERAL";"TAB2",#N/A,TRUE,"GENERAL";"TAB3",#N/A,TRUE,"GENERAL";"TAB4",#N/A,TRUE,"GENERAL";"TAB5",#N/A,TRUE,"GENERAL"}</definedName>
    <definedName name="jgj" localSheetId="4" hidden="1">{"TAB1",#N/A,TRUE,"GENERAL";"TAB2",#N/A,TRUE,"GENERAL";"TAB3",#N/A,TRUE,"GENERAL";"TAB4",#N/A,TRUE,"GENERAL";"TAB5",#N/A,TRUE,"GENERAL"}</definedName>
    <definedName name="jgj" hidden="1">{"TAB1",#N/A,TRUE,"GENERAL";"TAB2",#N/A,TRUE,"GENERAL";"TAB3",#N/A,TRUE,"GENERAL";"TAB4",#N/A,TRUE,"GENERAL";"TAB5",#N/A,TRUE,"GENERAL"}</definedName>
    <definedName name="JGJG" localSheetId="0">[242]!absc</definedName>
    <definedName name="JGJG" localSheetId="4">[242]!absc</definedName>
    <definedName name="JGJG">[242]!absc</definedName>
    <definedName name="jgycdf">[57]Validaciones!#REF!</definedName>
    <definedName name="jgycj">[57]Validaciones!#REF!</definedName>
    <definedName name="jh" localSheetId="2">#REF!</definedName>
    <definedName name="jh" localSheetId="0">#REF!</definedName>
    <definedName name="jh" localSheetId="4">#REF!</definedName>
    <definedName name="jh">#REF!</definedName>
    <definedName name="jhg" localSheetId="2" hidden="1">{"TAB1",#N/A,TRUE,"GENERAL";"TAB2",#N/A,TRUE,"GENERAL";"TAB3",#N/A,TRUE,"GENERAL";"TAB4",#N/A,TRUE,"GENERAL";"TAB5",#N/A,TRUE,"GENERAL"}</definedName>
    <definedName name="jhg" localSheetId="0" hidden="1">{"TAB1",#N/A,TRUE,"GENERAL";"TAB2",#N/A,TRUE,"GENERAL";"TAB3",#N/A,TRUE,"GENERAL";"TAB4",#N/A,TRUE,"GENERAL";"TAB5",#N/A,TRUE,"GENERAL"}</definedName>
    <definedName name="jhg" localSheetId="4" hidden="1">{"TAB1",#N/A,TRUE,"GENERAL";"TAB2",#N/A,TRUE,"GENERAL";"TAB3",#N/A,TRUE,"GENERAL";"TAB4",#N/A,TRUE,"GENERAL";"TAB5",#N/A,TRUE,"GENERAL"}</definedName>
    <definedName name="jhg" hidden="1">{"TAB1",#N/A,TRUE,"GENERAL";"TAB2",#N/A,TRUE,"GENERAL";"TAB3",#N/A,TRUE,"GENERAL";"TAB4",#N/A,TRUE,"GENERAL";"TAB5",#N/A,TRUE,"GENERAL"}</definedName>
    <definedName name="JHJGHJH" localSheetId="0">[83]!absc</definedName>
    <definedName name="JHJGHJH" localSheetId="4">[83]!absc</definedName>
    <definedName name="JHJGHJH">[83]!absc</definedName>
    <definedName name="jhjhgjhg">#N/A</definedName>
    <definedName name="JHJK" localSheetId="0">[83]!absc</definedName>
    <definedName name="JHJK" localSheetId="4">[83]!absc</definedName>
    <definedName name="JHJK">[83]!absc</definedName>
    <definedName name="JHJKHJK" localSheetId="0">[6]!absc</definedName>
    <definedName name="JHJKHJK" localSheetId="4">[6]!absc</definedName>
    <definedName name="JHJKHJK">[6]!absc</definedName>
    <definedName name="JHJKHJKH" localSheetId="0">[78]!absc</definedName>
    <definedName name="JHJKHJKH" localSheetId="4">[78]!absc</definedName>
    <definedName name="JHJKHJKH">[78]!absc</definedName>
    <definedName name="jhjyj" localSheetId="2" hidden="1">{"via1",#N/A,TRUE,"general";"via2",#N/A,TRUE,"general";"via3",#N/A,TRUE,"general"}</definedName>
    <definedName name="jhjyj" localSheetId="0" hidden="1">{"via1",#N/A,TRUE,"general";"via2",#N/A,TRUE,"general";"via3",#N/A,TRUE,"general"}</definedName>
    <definedName name="jhjyj" localSheetId="4" hidden="1">{"via1",#N/A,TRUE,"general";"via2",#N/A,TRUE,"general";"via3",#N/A,TRUE,"general"}</definedName>
    <definedName name="jhjyj" hidden="1">{"via1",#N/A,TRUE,"general";"via2",#N/A,TRUE,"general";"via3",#N/A,TRUE,"general"}</definedName>
    <definedName name="JHK" localSheetId="2" hidden="1">{"TAB1",#N/A,TRUE,"GENERAL";"TAB2",#N/A,TRUE,"GENERAL";"TAB3",#N/A,TRUE,"GENERAL";"TAB4",#N/A,TRUE,"GENERAL";"TAB5",#N/A,TRUE,"GENERAL"}</definedName>
    <definedName name="JHK" localSheetId="0" hidden="1">{"TAB1",#N/A,TRUE,"GENERAL";"TAB2",#N/A,TRUE,"GENERAL";"TAB3",#N/A,TRUE,"GENERAL";"TAB4",#N/A,TRUE,"GENERAL";"TAB5",#N/A,TRUE,"GENERAL"}</definedName>
    <definedName name="JHK" localSheetId="4" hidden="1">{"TAB1",#N/A,TRUE,"GENERAL";"TAB2",#N/A,TRUE,"GENERAL";"TAB3",#N/A,TRUE,"GENERAL";"TAB4",#N/A,TRUE,"GENERAL";"TAB5",#N/A,TRUE,"GENERAL"}</definedName>
    <definedName name="JHK" hidden="1">{"TAB1",#N/A,TRUE,"GENERAL";"TAB2",#N/A,TRUE,"GENERAL";"TAB3",#N/A,TRUE,"GENERAL";"TAB4",#N/A,TRUE,"GENERAL";"TAB5",#N/A,TRUE,"GENERAL"}</definedName>
    <definedName name="jhkgjkvf" localSheetId="2" hidden="1">{"TAB1",#N/A,TRUE,"GENERAL";"TAB2",#N/A,TRUE,"GENERAL";"TAB3",#N/A,TRUE,"GENERAL";"TAB4",#N/A,TRUE,"GENERAL";"TAB5",#N/A,TRUE,"GENERAL"}</definedName>
    <definedName name="jhkgjkvf" localSheetId="0" hidden="1">{"TAB1",#N/A,TRUE,"GENERAL";"TAB2",#N/A,TRUE,"GENERAL";"TAB3",#N/A,TRUE,"GENERAL";"TAB4",#N/A,TRUE,"GENERAL";"TAB5",#N/A,TRUE,"GENERAL"}</definedName>
    <definedName name="jhkgjkvf" localSheetId="4" hidden="1">{"TAB1",#N/A,TRUE,"GENERAL";"TAB2",#N/A,TRUE,"GENERAL";"TAB3",#N/A,TRUE,"GENERAL";"TAB4",#N/A,TRUE,"GENERAL";"TAB5",#N/A,TRUE,"GENERAL"}</definedName>
    <definedName name="jhkgjkvf" hidden="1">{"TAB1",#N/A,TRUE,"GENERAL";"TAB2",#N/A,TRUE,"GENERAL";"TAB3",#N/A,TRUE,"GENERAL";"TAB4",#N/A,TRUE,"GENERAL";"TAB5",#N/A,TRUE,"GENERAL"}</definedName>
    <definedName name="JHKHJKHJK" localSheetId="0">[6]!absc</definedName>
    <definedName name="JHKHJKHJK" localSheetId="4">[6]!absc</definedName>
    <definedName name="JHKHJKHJK">[6]!absc</definedName>
    <definedName name="JHKHK" localSheetId="0">[6]!absc</definedName>
    <definedName name="JHKHK" localSheetId="4">[6]!absc</definedName>
    <definedName name="JHKHK">[6]!absc</definedName>
    <definedName name="jhtruy">[57]Validaciones!#REF!</definedName>
    <definedName name="JIFDG" localSheetId="0">[79]!absc</definedName>
    <definedName name="JIFDG" localSheetId="4">[79]!absc</definedName>
    <definedName name="JIFDG">[79]!absc</definedName>
    <definedName name="jigerio">[57]Validaciones!#REF!</definedName>
    <definedName name="jilojhi">[57]Validaciones!#REF!</definedName>
    <definedName name="jj" localSheetId="2" hidden="1">{"via1",#N/A,TRUE,"general";"via2",#N/A,TRUE,"general";"via3",#N/A,TRUE,"general"}</definedName>
    <definedName name="jj" localSheetId="0" hidden="1">{"via1",#N/A,TRUE,"general";"via2",#N/A,TRUE,"general";"via3",#N/A,TRUE,"general"}</definedName>
    <definedName name="jj" localSheetId="4" hidden="1">{"via1",#N/A,TRUE,"general";"via2",#N/A,TRUE,"general";"via3",#N/A,TRUE,"general"}</definedName>
    <definedName name="jj" hidden="1">{"via1",#N/A,TRUE,"general";"via2",#N/A,TRUE,"general";"via3",#N/A,TRUE,"general"}</definedName>
    <definedName name="jjfq" localSheetId="2" hidden="1">{"via1",#N/A,TRUE,"general";"via2",#N/A,TRUE,"general";"via3",#N/A,TRUE,"general"}</definedName>
    <definedName name="jjfq" localSheetId="0" hidden="1">{"via1",#N/A,TRUE,"general";"via2",#N/A,TRUE,"general";"via3",#N/A,TRUE,"general"}</definedName>
    <definedName name="jjfq" localSheetId="4" hidden="1">{"via1",#N/A,TRUE,"general";"via2",#N/A,TRUE,"general";"via3",#N/A,TRUE,"general"}</definedName>
    <definedName name="jjfq" hidden="1">{"via1",#N/A,TRUE,"general";"via2",#N/A,TRUE,"general";"via3",#N/A,TRUE,"general"}</definedName>
    <definedName name="JJHKHJKJH" localSheetId="0">[83]!absc</definedName>
    <definedName name="JJHKHJKJH" localSheetId="4">[83]!absc</definedName>
    <definedName name="JJHKHJKJH">[83]!absc</definedName>
    <definedName name="jjj" localSheetId="2">#REF!</definedName>
    <definedName name="jjj" localSheetId="0">#REF!</definedName>
    <definedName name="JJJ">'[243]ACTA DE OBRA'!$B$147</definedName>
    <definedName name="jjjhjddfg" localSheetId="2" hidden="1">{"via1",#N/A,TRUE,"general";"via2",#N/A,TRUE,"general";"via3",#N/A,TRUE,"general"}</definedName>
    <definedName name="jjjhjddfg" localSheetId="0" hidden="1">{"via1",#N/A,TRUE,"general";"via2",#N/A,TRUE,"general";"via3",#N/A,TRUE,"general"}</definedName>
    <definedName name="jjjhjddfg" localSheetId="4" hidden="1">{"via1",#N/A,TRUE,"general";"via2",#N/A,TRUE,"general";"via3",#N/A,TRUE,"general"}</definedName>
    <definedName name="jjjhjddfg" hidden="1">{"via1",#N/A,TRUE,"general";"via2",#N/A,TRUE,"general";"via3",#N/A,TRUE,"general"}</definedName>
    <definedName name="jjjjju" localSheetId="2" hidden="1">{"via1",#N/A,TRUE,"general";"via2",#N/A,TRUE,"general";"via3",#N/A,TRUE,"general"}</definedName>
    <definedName name="jjjjju" localSheetId="0" hidden="1">{"via1",#N/A,TRUE,"general";"via2",#N/A,TRUE,"general";"via3",#N/A,TRUE,"general"}</definedName>
    <definedName name="jjjjju" localSheetId="4" hidden="1">{"via1",#N/A,TRUE,"general";"via2",#N/A,TRUE,"general";"via3",#N/A,TRUE,"general"}</definedName>
    <definedName name="jjjjju" hidden="1">{"via1",#N/A,TRUE,"general";"via2",#N/A,TRUE,"general";"via3",#N/A,TRUE,"general"}</definedName>
    <definedName name="jjjjkkk" localSheetId="2" hidden="1">{"TAB1",#N/A,TRUE,"GENERAL";"TAB2",#N/A,TRUE,"GENERAL";"TAB3",#N/A,TRUE,"GENERAL";"TAB4",#N/A,TRUE,"GENERAL";"TAB5",#N/A,TRUE,"GENERAL"}</definedName>
    <definedName name="jjjjkkk" localSheetId="0" hidden="1">{"TAB1",#N/A,TRUE,"GENERAL";"TAB2",#N/A,TRUE,"GENERAL";"TAB3",#N/A,TRUE,"GENERAL";"TAB4",#N/A,TRUE,"GENERAL";"TAB5",#N/A,TRUE,"GENERAL"}</definedName>
    <definedName name="jjjjkkk" localSheetId="4" hidden="1">{"TAB1",#N/A,TRUE,"GENERAL";"TAB2",#N/A,TRUE,"GENERAL";"TAB3",#N/A,TRUE,"GENERAL";"TAB4",#N/A,TRUE,"GENERAL";"TAB5",#N/A,TRUE,"GENERAL"}</definedName>
    <definedName name="jjjjkkk" hidden="1">{"TAB1",#N/A,TRUE,"GENERAL";"TAB2",#N/A,TRUE,"GENERAL";"TAB3",#N/A,TRUE,"GENERAL";"TAB4",#N/A,TRUE,"GENERAL";"TAB5",#N/A,TRUE,"GENERAL"}</definedName>
    <definedName name="jjujujty" localSheetId="2" hidden="1">{"TAB1",#N/A,TRUE,"GENERAL";"TAB2",#N/A,TRUE,"GENERAL";"TAB3",#N/A,TRUE,"GENERAL";"TAB4",#N/A,TRUE,"GENERAL";"TAB5",#N/A,TRUE,"GENERAL"}</definedName>
    <definedName name="jjujujty" localSheetId="0" hidden="1">{"TAB1",#N/A,TRUE,"GENERAL";"TAB2",#N/A,TRUE,"GENERAL";"TAB3",#N/A,TRUE,"GENERAL";"TAB4",#N/A,TRUE,"GENERAL";"TAB5",#N/A,TRUE,"GENERAL"}</definedName>
    <definedName name="jjujujty" localSheetId="4" hidden="1">{"TAB1",#N/A,TRUE,"GENERAL";"TAB2",#N/A,TRUE,"GENERAL";"TAB3",#N/A,TRUE,"GENERAL";"TAB4",#N/A,TRUE,"GENERAL";"TAB5",#N/A,TRUE,"GENERAL"}</definedName>
    <definedName name="jjujujty" hidden="1">{"TAB1",#N/A,TRUE,"GENERAL";"TAB2",#N/A,TRUE,"GENERAL";"TAB3",#N/A,TRUE,"GENERAL";"TAB4",#N/A,TRUE,"GENERAL";"TAB5",#N/A,TRUE,"GENERAL"}</definedName>
    <definedName name="jjyjy" localSheetId="2" hidden="1">{"via1",#N/A,TRUE,"general";"via2",#N/A,TRUE,"general";"via3",#N/A,TRUE,"general"}</definedName>
    <definedName name="jjyjy" localSheetId="0" hidden="1">{"via1",#N/A,TRUE,"general";"via2",#N/A,TRUE,"general";"via3",#N/A,TRUE,"general"}</definedName>
    <definedName name="jjyjy" localSheetId="4" hidden="1">{"via1",#N/A,TRUE,"general";"via2",#N/A,TRUE,"general";"via3",#N/A,TRUE,"general"}</definedName>
    <definedName name="jjyjy" hidden="1">{"via1",#N/A,TRUE,"general";"via2",#N/A,TRUE,"general";"via3",#N/A,TRUE,"general"}</definedName>
    <definedName name="jk" localSheetId="2">#REF!</definedName>
    <definedName name="jk" localSheetId="0">#REF!</definedName>
    <definedName name="jk" localSheetId="4">#REF!</definedName>
    <definedName name="jk">#REF!</definedName>
    <definedName name="JKBJHGVBJH" localSheetId="2">#REF!</definedName>
    <definedName name="JKBJHGVBJH" localSheetId="0">#REF!</definedName>
    <definedName name="JKBJHGVBJH" localSheetId="4">#REF!</definedName>
    <definedName name="JKBJHGVBJH">#REF!</definedName>
    <definedName name="JKGK" localSheetId="0">[83]!absc</definedName>
    <definedName name="JKGK" localSheetId="4">[83]!absc</definedName>
    <definedName name="JKGK">[83]!absc</definedName>
    <definedName name="JKJGKG" localSheetId="0">[83]!absc</definedName>
    <definedName name="JKJGKG" localSheetId="4">[83]!absc</definedName>
    <definedName name="JKJGKG">[83]!absc</definedName>
    <definedName name="JKJHKHK" localSheetId="0">[67]!absc</definedName>
    <definedName name="JKJHKHK" localSheetId="4">[67]!absc</definedName>
    <definedName name="JKJHKHK">[67]!absc</definedName>
    <definedName name="jkk" localSheetId="2" hidden="1">{"TAB1",#N/A,TRUE,"GENERAL";"TAB2",#N/A,TRUE,"GENERAL";"TAB3",#N/A,TRUE,"GENERAL";"TAB4",#N/A,TRUE,"GENERAL";"TAB5",#N/A,TRUE,"GENERAL"}</definedName>
    <definedName name="jkk" localSheetId="0" hidden="1">{"TAB1",#N/A,TRUE,"GENERAL";"TAB2",#N/A,TRUE,"GENERAL";"TAB3",#N/A,TRUE,"GENERAL";"TAB4",#N/A,TRUE,"GENERAL";"TAB5",#N/A,TRUE,"GENERAL"}</definedName>
    <definedName name="jkk" localSheetId="4" hidden="1">{"TAB1",#N/A,TRUE,"GENERAL";"TAB2",#N/A,TRUE,"GENERAL";"TAB3",#N/A,TRUE,"GENERAL";"TAB4",#N/A,TRUE,"GENERAL";"TAB5",#N/A,TRUE,"GENERAL"}</definedName>
    <definedName name="jkk" hidden="1">{"TAB1",#N/A,TRUE,"GENERAL";"TAB2",#N/A,TRUE,"GENERAL";"TAB3",#N/A,TRUE,"GENERAL";"TAB4",#N/A,TRUE,"GENERAL";"TAB5",#N/A,TRUE,"GENERAL"}</definedName>
    <definedName name="jkl" localSheetId="2" hidden="1">{"TAB1",#N/A,TRUE,"GENERAL";"TAB2",#N/A,TRUE,"GENERAL";"TAB3",#N/A,TRUE,"GENERAL";"TAB4",#N/A,TRUE,"GENERAL";"TAB5",#N/A,TRUE,"GENERAL"}</definedName>
    <definedName name="jkl" localSheetId="0" hidden="1">{"TAB1",#N/A,TRUE,"GENERAL";"TAB2",#N/A,TRUE,"GENERAL";"TAB3",#N/A,TRUE,"GENERAL";"TAB4",#N/A,TRUE,"GENERAL";"TAB5",#N/A,TRUE,"GENERAL"}</definedName>
    <definedName name="jkl" localSheetId="4" hidden="1">{"TAB1",#N/A,TRUE,"GENERAL";"TAB2",#N/A,TRUE,"GENERAL";"TAB3",#N/A,TRUE,"GENERAL";"TAB4",#N/A,TRUE,"GENERAL";"TAB5",#N/A,TRUE,"GENERAL"}</definedName>
    <definedName name="jkl" hidden="1">{"TAB1",#N/A,TRUE,"GENERAL";"TAB2",#N/A,TRUE,"GENERAL";"TAB3",#N/A,TRUE,"GENERAL";"TAB4",#N/A,TRUE,"GENERAL";"TAB5",#N/A,TRUE,"GENERAL"}</definedName>
    <definedName name="JKLJKL" localSheetId="0">[79]!absc</definedName>
    <definedName name="JKLJKL" localSheetId="4">[79]!absc</definedName>
    <definedName name="JKLJKL">[79]!absc</definedName>
    <definedName name="jmgvigvy">[57]Validaciones!#REF!</definedName>
    <definedName name="jn" localSheetId="2">#REF!</definedName>
    <definedName name="jn" localSheetId="0">#REF!</definedName>
    <definedName name="jn" localSheetId="4">#REF!</definedName>
    <definedName name="jn">#REF!</definedName>
    <definedName name="jñ" localSheetId="2">#REF!</definedName>
    <definedName name="jñ" localSheetId="0">#REF!</definedName>
    <definedName name="jñ" localSheetId="4">#REF!</definedName>
    <definedName name="jñ">#REF!</definedName>
    <definedName name="jo" localSheetId="2">#REF!</definedName>
    <definedName name="jo" localSheetId="0">#REF!</definedName>
    <definedName name="jo" localSheetId="4">#REF!</definedName>
    <definedName name="jo">#REF!</definedName>
    <definedName name="JOHN" localSheetId="2">#REF!</definedName>
    <definedName name="JOHN" localSheetId="0">#REF!</definedName>
    <definedName name="JOHN">#REF!</definedName>
    <definedName name="JOHNNY" localSheetId="2">[4]!err</definedName>
    <definedName name="JOHNNY" localSheetId="0">[4]!err</definedName>
    <definedName name="JOHNNY">[4]!err</definedName>
    <definedName name="Jornal">[74]Jornal!$A$12:$I$31</definedName>
    <definedName name="jose" localSheetId="2">#REF!</definedName>
    <definedName name="jose" localSheetId="0">#REF!</definedName>
    <definedName name="jose" localSheetId="4">#REF!</definedName>
    <definedName name="jose">#REF!</definedName>
    <definedName name="José" localSheetId="2">#REF!</definedName>
    <definedName name="José" localSheetId="0">#REF!</definedName>
    <definedName name="José">#REF!</definedName>
    <definedName name="jota" localSheetId="2">#REF!</definedName>
    <definedName name="jota" localSheetId="0">#REF!</definedName>
    <definedName name="jota" localSheetId="4">#REF!</definedName>
    <definedName name="jota">#REF!</definedName>
    <definedName name="jqm" localSheetId="2">#REF!</definedName>
    <definedName name="jqm" localSheetId="0">#REF!</definedName>
    <definedName name="jqm">#REF!</definedName>
    <definedName name="JRYJ" localSheetId="2" hidden="1">{"via1",#N/A,TRUE,"general";"via2",#N/A,TRUE,"general";"via3",#N/A,TRUE,"general"}</definedName>
    <definedName name="JRYJ" localSheetId="0" hidden="1">{"via1",#N/A,TRUE,"general";"via2",#N/A,TRUE,"general";"via3",#N/A,TRUE,"general"}</definedName>
    <definedName name="JRYJ" localSheetId="4" hidden="1">{"via1",#N/A,TRUE,"general";"via2",#N/A,TRUE,"general";"via3",#N/A,TRUE,"general"}</definedName>
    <definedName name="JRYJ" hidden="1">{"via1",#N/A,TRUE,"general";"via2",#N/A,TRUE,"general";"via3",#N/A,TRUE,"general"}</definedName>
    <definedName name="jsdfzor">[57]Validaciones!#REF!</definedName>
    <definedName name="jt" localSheetId="2">#REF!</definedName>
    <definedName name="jt" localSheetId="0">#REF!</definedName>
    <definedName name="jt" localSheetId="4">#REF!</definedName>
    <definedName name="jt">#REF!</definedName>
    <definedName name="jtydj" localSheetId="2">[57]Validaciones!#REF!</definedName>
    <definedName name="jtydj" localSheetId="0">[57]Validaciones!#REF!</definedName>
    <definedName name="jtydj" localSheetId="4">[57]Validaciones!#REF!</definedName>
    <definedName name="jtydj">[57]Validaciones!#REF!</definedName>
    <definedName name="jtyj" localSheetId="2" hidden="1">{"TAB1",#N/A,TRUE,"GENERAL";"TAB2",#N/A,TRUE,"GENERAL";"TAB3",#N/A,TRUE,"GENERAL";"TAB4",#N/A,TRUE,"GENERAL";"TAB5",#N/A,TRUE,"GENERAL"}</definedName>
    <definedName name="jtyj" localSheetId="0" hidden="1">{"TAB1",#N/A,TRUE,"GENERAL";"TAB2",#N/A,TRUE,"GENERAL";"TAB3",#N/A,TRUE,"GENERAL";"TAB4",#N/A,TRUE,"GENERAL";"TAB5",#N/A,TRUE,"GENERAL"}</definedName>
    <definedName name="jtyj" localSheetId="4" hidden="1">{"TAB1",#N/A,TRUE,"GENERAL";"TAB2",#N/A,TRUE,"GENERAL";"TAB3",#N/A,TRUE,"GENERAL";"TAB4",#N/A,TRUE,"GENERAL";"TAB5",#N/A,TRUE,"GENERAL"}</definedName>
    <definedName name="jtyj" hidden="1">{"TAB1",#N/A,TRUE,"GENERAL";"TAB2",#N/A,TRUE,"GENERAL";"TAB3",#N/A,TRUE,"GENERAL";"TAB4",#N/A,TRUE,"GENERAL";"TAB5",#N/A,TRUE,"GENERAL"}</definedName>
    <definedName name="jtyry" localSheetId="2" hidden="1">{"TAB1",#N/A,TRUE,"GENERAL";"TAB2",#N/A,TRUE,"GENERAL";"TAB3",#N/A,TRUE,"GENERAL";"TAB4",#N/A,TRUE,"GENERAL";"TAB5",#N/A,TRUE,"GENERAL"}</definedName>
    <definedName name="jtyry" localSheetId="0" hidden="1">{"TAB1",#N/A,TRUE,"GENERAL";"TAB2",#N/A,TRUE,"GENERAL";"TAB3",#N/A,TRUE,"GENERAL";"TAB4",#N/A,TRUE,"GENERAL";"TAB5",#N/A,TRUE,"GENERAL"}</definedName>
    <definedName name="jtyry" localSheetId="4" hidden="1">{"TAB1",#N/A,TRUE,"GENERAL";"TAB2",#N/A,TRUE,"GENERAL";"TAB3",#N/A,TRUE,"GENERAL";"TAB4",#N/A,TRUE,"GENERAL";"TAB5",#N/A,TRUE,"GENERAL"}</definedName>
    <definedName name="jtyry" hidden="1">{"TAB1",#N/A,TRUE,"GENERAL";"TAB2",#N/A,TRUE,"GENERAL";"TAB3",#N/A,TRUE,"GENERAL";"TAB4",#N/A,TRUE,"GENERAL";"TAB5",#N/A,TRUE,"GENERAL"}</definedName>
    <definedName name="judff">[57]Validaciones!#REF!</definedName>
    <definedName name="Juego_de_Incrustaciones" localSheetId="2">#REF!</definedName>
    <definedName name="Juego_de_Incrustaciones" localSheetId="0">#REF!</definedName>
    <definedName name="Juego_de_Incrustaciones">#REF!</definedName>
    <definedName name="Juego_de_Incrustaciones_11" localSheetId="2">#REF!</definedName>
    <definedName name="Juego_de_Incrustaciones_11" localSheetId="0">#REF!</definedName>
    <definedName name="Juego_de_Incrustaciones_11">#REF!</definedName>
    <definedName name="jui" localSheetId="2">#REF!</definedName>
    <definedName name="jui" localSheetId="0">#REF!</definedName>
    <definedName name="jui" localSheetId="4">#REF!</definedName>
    <definedName name="jui">#REF!</definedName>
    <definedName name="juj" localSheetId="2" hidden="1">{"via1",#N/A,TRUE,"general";"via2",#N/A,TRUE,"general";"via3",#N/A,TRUE,"general"}</definedName>
    <definedName name="juj" localSheetId="0" hidden="1">{"via1",#N/A,TRUE,"general";"via2",#N/A,TRUE,"general";"via3",#N/A,TRUE,"general"}</definedName>
    <definedName name="juj" localSheetId="4" hidden="1">{"via1",#N/A,TRUE,"general";"via2",#N/A,TRUE,"general";"via3",#N/A,TRUE,"general"}</definedName>
    <definedName name="juj" hidden="1">{"via1",#N/A,TRUE,"general";"via2",#N/A,TRUE,"general";"via3",#N/A,TRUE,"general"}</definedName>
    <definedName name="jujcx" localSheetId="2" hidden="1">{"via1",#N/A,TRUE,"general";"via2",#N/A,TRUE,"general";"via3",#N/A,TRUE,"general"}</definedName>
    <definedName name="jujcx" localSheetId="0" hidden="1">{"via1",#N/A,TRUE,"general";"via2",#N/A,TRUE,"general";"via3",#N/A,TRUE,"general"}</definedName>
    <definedName name="jujcx" localSheetId="4" hidden="1">{"via1",#N/A,TRUE,"general";"via2",#N/A,TRUE,"general";"via3",#N/A,TRUE,"general"}</definedName>
    <definedName name="jujcx" hidden="1">{"via1",#N/A,TRUE,"general";"via2",#N/A,TRUE,"general";"via3",#N/A,TRUE,"general"}</definedName>
    <definedName name="jujuj" localSheetId="2" hidden="1">{"via1",#N/A,TRUE,"general";"via2",#N/A,TRUE,"general";"via3",#N/A,TRUE,"general"}</definedName>
    <definedName name="jujuj" localSheetId="0" hidden="1">{"via1",#N/A,TRUE,"general";"via2",#N/A,TRUE,"general";"via3",#N/A,TRUE,"general"}</definedName>
    <definedName name="jujuj" localSheetId="4" hidden="1">{"via1",#N/A,TRUE,"general";"via2",#N/A,TRUE,"general";"via3",#N/A,TRUE,"general"}</definedName>
    <definedName name="jujuj" hidden="1">{"via1",#N/A,TRUE,"general";"via2",#N/A,TRUE,"general";"via3",#N/A,TRUE,"general"}</definedName>
    <definedName name="jujujuju" localSheetId="2" hidden="1">{"TAB1",#N/A,TRUE,"GENERAL";"TAB2",#N/A,TRUE,"GENERAL";"TAB3",#N/A,TRUE,"GENERAL";"TAB4",#N/A,TRUE,"GENERAL";"TAB5",#N/A,TRUE,"GENERAL"}</definedName>
    <definedName name="jujujuju" localSheetId="0" hidden="1">{"TAB1",#N/A,TRUE,"GENERAL";"TAB2",#N/A,TRUE,"GENERAL";"TAB3",#N/A,TRUE,"GENERAL";"TAB4",#N/A,TRUE,"GENERAL";"TAB5",#N/A,TRUE,"GENERAL"}</definedName>
    <definedName name="jujujuju" localSheetId="4" hidden="1">{"TAB1",#N/A,TRUE,"GENERAL";"TAB2",#N/A,TRUE,"GENERAL";"TAB3",#N/A,TRUE,"GENERAL";"TAB4",#N/A,TRUE,"GENERAL";"TAB5",#N/A,TRUE,"GENERAL"}</definedName>
    <definedName name="jujujuju" hidden="1">{"TAB1",#N/A,TRUE,"GENERAL";"TAB2",#N/A,TRUE,"GENERAL";"TAB3",#N/A,TRUE,"GENERAL";"TAB4",#N/A,TRUE,"GENERAL";"TAB5",#N/A,TRUE,"GENERAL"}</definedName>
    <definedName name="JUL" localSheetId="2">#REF!</definedName>
    <definedName name="JUL" localSheetId="0">#REF!</definedName>
    <definedName name="JUL" localSheetId="4">#REF!</definedName>
    <definedName name="JUL">#REF!</definedName>
    <definedName name="jun" localSheetId="2">#REF!</definedName>
    <definedName name="jun" localSheetId="0">#REF!</definedName>
    <definedName name="jun" localSheetId="4">#REF!</definedName>
    <definedName name="jun">#REF!</definedName>
    <definedName name="juuuhb" localSheetId="2" hidden="1">{"TAB1",#N/A,TRUE,"GENERAL";"TAB2",#N/A,TRUE,"GENERAL";"TAB3",#N/A,TRUE,"GENERAL";"TAB4",#N/A,TRUE,"GENERAL";"TAB5",#N/A,TRUE,"GENERAL"}</definedName>
    <definedName name="juuuhb" localSheetId="0" hidden="1">{"TAB1",#N/A,TRUE,"GENERAL";"TAB2",#N/A,TRUE,"GENERAL";"TAB3",#N/A,TRUE,"GENERAL";"TAB4",#N/A,TRUE,"GENERAL";"TAB5",#N/A,TRUE,"GENERAL"}</definedName>
    <definedName name="juuuhb" localSheetId="4" hidden="1">{"TAB1",#N/A,TRUE,"GENERAL";"TAB2",#N/A,TRUE,"GENERAL";"TAB3",#N/A,TRUE,"GENERAL";"TAB4",#N/A,TRUE,"GENERAL";"TAB5",#N/A,TRUE,"GENERAL"}</definedName>
    <definedName name="juuuhb" hidden="1">{"TAB1",#N/A,TRUE,"GENERAL";"TAB2",#N/A,TRUE,"GENERAL";"TAB3",#N/A,TRUE,"GENERAL";"TAB4",#N/A,TRUE,"GENERAL";"TAB5",#N/A,TRUE,"GENERAL"}</definedName>
    <definedName name="juy" localSheetId="2">#REF!</definedName>
    <definedName name="juy" localSheetId="0">#REF!</definedName>
    <definedName name="juy" localSheetId="4">#REF!</definedName>
    <definedName name="juy">#REF!</definedName>
    <definedName name="juyjfg" localSheetId="0">[83]!absc</definedName>
    <definedName name="juyjfg" localSheetId="4">[83]!absc</definedName>
    <definedName name="juyjfg">[83]!absc</definedName>
    <definedName name="jvv" localSheetId="2">#REF!</definedName>
    <definedName name="jvv" localSheetId="0">#REF!</definedName>
    <definedName name="jvv" localSheetId="4">#REF!</definedName>
    <definedName name="jvv">#REF!</definedName>
    <definedName name="JYD" localSheetId="2">[57]Validaciones!#REF!</definedName>
    <definedName name="JYD" localSheetId="0">[57]Validaciones!#REF!</definedName>
    <definedName name="JYD" localSheetId="4">[57]Validaciones!#REF!</definedName>
    <definedName name="JYD">[57]Validaciones!#REF!</definedName>
    <definedName name="jyjt7" localSheetId="2" hidden="1">{"via1",#N/A,TRUE,"general";"via2",#N/A,TRUE,"general";"via3",#N/A,TRUE,"general"}</definedName>
    <definedName name="jyjt7" localSheetId="0" hidden="1">{"via1",#N/A,TRUE,"general";"via2",#N/A,TRUE,"general";"via3",#N/A,TRUE,"general"}</definedName>
    <definedName name="jyjt7" localSheetId="4" hidden="1">{"via1",#N/A,TRUE,"general";"via2",#N/A,TRUE,"general";"via3",#N/A,TRUE,"general"}</definedName>
    <definedName name="jyjt7" hidden="1">{"via1",#N/A,TRUE,"general";"via2",#N/A,TRUE,"general";"via3",#N/A,TRUE,"general"}</definedName>
    <definedName name="jyt" localSheetId="2" hidden="1">{"via1",#N/A,TRUE,"general";"via2",#N/A,TRUE,"general";"via3",#N/A,TRUE,"general"}</definedName>
    <definedName name="jyt" localSheetId="0" hidden="1">{"via1",#N/A,TRUE,"general";"via2",#N/A,TRUE,"general";"via3",#N/A,TRUE,"general"}</definedName>
    <definedName name="jyt" localSheetId="4" hidden="1">{"via1",#N/A,TRUE,"general";"via2",#N/A,TRUE,"general";"via3",#N/A,TRUE,"general"}</definedName>
    <definedName name="jyt" hidden="1">{"via1",#N/A,TRUE,"general";"via2",#N/A,TRUE,"general";"via3",#N/A,TRUE,"general"}</definedName>
    <definedName name="jytj" localSheetId="2" hidden="1">{"via1",#N/A,TRUE,"general";"via2",#N/A,TRUE,"general";"via3",#N/A,TRUE,"general"}</definedName>
    <definedName name="jytj" localSheetId="0" hidden="1">{"via1",#N/A,TRUE,"general";"via2",#N/A,TRUE,"general";"via3",#N/A,TRUE,"general"}</definedName>
    <definedName name="jytj" localSheetId="4" hidden="1">{"via1",#N/A,TRUE,"general";"via2",#N/A,TRUE,"general";"via3",#N/A,TRUE,"general"}</definedName>
    <definedName name="jytj" hidden="1">{"via1",#N/A,TRUE,"general";"via2",#N/A,TRUE,"general";"via3",#N/A,TRUE,"general"}</definedName>
    <definedName name="jyuju" localSheetId="2" hidden="1">{"via1",#N/A,TRUE,"general";"via2",#N/A,TRUE,"general";"via3",#N/A,TRUE,"general"}</definedName>
    <definedName name="jyuju" localSheetId="0" hidden="1">{"via1",#N/A,TRUE,"general";"via2",#N/A,TRUE,"general";"via3",#N/A,TRUE,"general"}</definedName>
    <definedName name="jyuju" localSheetId="4" hidden="1">{"via1",#N/A,TRUE,"general";"via2",#N/A,TRUE,"general";"via3",#N/A,TRUE,"general"}</definedName>
    <definedName name="jyuju" hidden="1">{"via1",#N/A,TRUE,"general";"via2",#N/A,TRUE,"general";"via3",#N/A,TRUE,"general"}</definedName>
    <definedName name="jyujyuj" localSheetId="2" hidden="1">{"via1",#N/A,TRUE,"general";"via2",#N/A,TRUE,"general";"via3",#N/A,TRUE,"general"}</definedName>
    <definedName name="jyujyuj" localSheetId="0" hidden="1">{"via1",#N/A,TRUE,"general";"via2",#N/A,TRUE,"general";"via3",#N/A,TRUE,"general"}</definedName>
    <definedName name="jyujyuj" localSheetId="4" hidden="1">{"via1",#N/A,TRUE,"general";"via2",#N/A,TRUE,"general";"via3",#N/A,TRUE,"general"}</definedName>
    <definedName name="jyujyuj" hidden="1">{"via1",#N/A,TRUE,"general";"via2",#N/A,TRUE,"general";"via3",#N/A,TRUE,"general"}</definedName>
    <definedName name="K" localSheetId="2">#REF!</definedName>
    <definedName name="K" localSheetId="0">#REF!</definedName>
    <definedName name="K" localSheetId="4">#REF!</definedName>
    <definedName name="K">#REF!</definedName>
    <definedName name="K0F1" localSheetId="2">#REF!</definedName>
    <definedName name="K0F1" localSheetId="0">#REF!</definedName>
    <definedName name="K0F1" localSheetId="4">#REF!</definedName>
    <definedName name="K0F1">#REF!</definedName>
    <definedName name="K0F2" localSheetId="2">#REF!</definedName>
    <definedName name="K0F2" localSheetId="0">#REF!</definedName>
    <definedName name="K0F2" localSheetId="4">#REF!</definedName>
    <definedName name="K0F2">#REF!</definedName>
    <definedName name="K10ALO" localSheetId="2">#REF!</definedName>
    <definedName name="K10ALO" localSheetId="0">#REF!</definedName>
    <definedName name="K10ALO" localSheetId="4">#REF!</definedName>
    <definedName name="K10ALO">#REF!</definedName>
    <definedName name="K11ALO" localSheetId="2">#REF!</definedName>
    <definedName name="K11ALO" localSheetId="0">#REF!</definedName>
    <definedName name="K11ALO" localSheetId="4">#REF!</definedName>
    <definedName name="K11ALO">#REF!</definedName>
    <definedName name="K1F1" localSheetId="2">#REF!</definedName>
    <definedName name="K1F1" localSheetId="0">#REF!</definedName>
    <definedName name="K1F1" localSheetId="4">#REF!</definedName>
    <definedName name="K1F1">#REF!</definedName>
    <definedName name="K1F2" localSheetId="2">#REF!</definedName>
    <definedName name="K1F2" localSheetId="0">#REF!</definedName>
    <definedName name="K1F2" localSheetId="4">#REF!</definedName>
    <definedName name="K1F2">#REF!</definedName>
    <definedName name="K2F1" localSheetId="2">#REF!</definedName>
    <definedName name="K2F1" localSheetId="0">#REF!</definedName>
    <definedName name="K2F1" localSheetId="4">#REF!</definedName>
    <definedName name="K2F1">#REF!</definedName>
    <definedName name="K2F2" localSheetId="2">#REF!</definedName>
    <definedName name="K2F2" localSheetId="0">#REF!</definedName>
    <definedName name="K2F2" localSheetId="4">#REF!</definedName>
    <definedName name="K2F2">#REF!</definedName>
    <definedName name="K3F1" localSheetId="2">#REF!</definedName>
    <definedName name="K3F1" localSheetId="0">#REF!</definedName>
    <definedName name="K3F1" localSheetId="4">#REF!</definedName>
    <definedName name="K3F1">#REF!</definedName>
    <definedName name="K3F2" localSheetId="2">#REF!</definedName>
    <definedName name="K3F2" localSheetId="0">#REF!</definedName>
    <definedName name="K3F2" localSheetId="4">#REF!</definedName>
    <definedName name="K3F2">#REF!</definedName>
    <definedName name="K4F1" localSheetId="2">#REF!</definedName>
    <definedName name="K4F1" localSheetId="0">#REF!</definedName>
    <definedName name="K4F1" localSheetId="4">#REF!</definedName>
    <definedName name="K4F1">#REF!</definedName>
    <definedName name="K4F2" localSheetId="2">#REF!</definedName>
    <definedName name="K4F2" localSheetId="0">#REF!</definedName>
    <definedName name="K4F2" localSheetId="4">#REF!</definedName>
    <definedName name="K4F2">#REF!</definedName>
    <definedName name="K5F1" localSheetId="2">#REF!</definedName>
    <definedName name="K5F1" localSheetId="0">#REF!</definedName>
    <definedName name="K5F1" localSheetId="4">#REF!</definedName>
    <definedName name="K5F1">#REF!</definedName>
    <definedName name="K5F2" localSheetId="2">#REF!</definedName>
    <definedName name="K5F2" localSheetId="0">#REF!</definedName>
    <definedName name="K5F2" localSheetId="4">#REF!</definedName>
    <definedName name="K5F2">#REF!</definedName>
    <definedName name="K6F1" localSheetId="2">#REF!</definedName>
    <definedName name="K6F1" localSheetId="0">#REF!</definedName>
    <definedName name="K6F1" localSheetId="4">#REF!</definedName>
    <definedName name="K6F1">#REF!</definedName>
    <definedName name="K6F2" localSheetId="2">#REF!</definedName>
    <definedName name="K6F2" localSheetId="0">#REF!</definedName>
    <definedName name="K6F2" localSheetId="4">#REF!</definedName>
    <definedName name="K6F2">#REF!</definedName>
    <definedName name="K7F1" localSheetId="2">#REF!</definedName>
    <definedName name="K7F1" localSheetId="0">#REF!</definedName>
    <definedName name="K7F1" localSheetId="4">#REF!</definedName>
    <definedName name="K7F1">#REF!</definedName>
    <definedName name="K7F2" localSheetId="2">#REF!</definedName>
    <definedName name="K7F2" localSheetId="0">#REF!</definedName>
    <definedName name="K7F2" localSheetId="4">#REF!</definedName>
    <definedName name="K7F2">#REF!</definedName>
    <definedName name="K8ALO" localSheetId="2">#REF!</definedName>
    <definedName name="K8ALO" localSheetId="0">#REF!</definedName>
    <definedName name="K8ALO" localSheetId="4">#REF!</definedName>
    <definedName name="K8ALO">#REF!</definedName>
    <definedName name="K8F1" localSheetId="2">#REF!</definedName>
    <definedName name="K8F1" localSheetId="0">#REF!</definedName>
    <definedName name="K8F1" localSheetId="4">#REF!</definedName>
    <definedName name="K8F1">#REF!</definedName>
    <definedName name="K8F2" localSheetId="2">#REF!</definedName>
    <definedName name="K8F2" localSheetId="0">#REF!</definedName>
    <definedName name="K8F2" localSheetId="4">#REF!</definedName>
    <definedName name="K8F2">#REF!</definedName>
    <definedName name="K9ALO" localSheetId="2">#REF!</definedName>
    <definedName name="K9ALO" localSheetId="0">#REF!</definedName>
    <definedName name="K9ALO" localSheetId="4">#REF!</definedName>
    <definedName name="K9ALO">#REF!</definedName>
    <definedName name="ka" localSheetId="2">#REF!</definedName>
    <definedName name="ka" localSheetId="0">#REF!</definedName>
    <definedName name="ka">#REF!</definedName>
    <definedName name="karen">'[158]2008 Capital Budget'!$E$2:$E$171,'[158]2008 Capital Budget'!$E$171:$E$172</definedName>
    <definedName name="kbkhbhbhbhlbibiybyiobiubiuniuobiubiybiybiyiyobioybybioubioubub" localSheetId="2">#REF!</definedName>
    <definedName name="kbkhbhbhbhlbibiybyiobiubiuniuobiubiybiybiyiyobioybybioubioubub" localSheetId="0">#REF!</definedName>
    <definedName name="kbkhbhbhbhlbibiybyiobiubiuniuobiubiybiybiyiyobioybybioubioubub" localSheetId="4">#REF!</definedName>
    <definedName name="kbkhbhbhbhlbibiybyiobiubiuniuobiubiybiybiyiyobioybybioubioubub">#REF!</definedName>
    <definedName name="KG" localSheetId="2">[17]MAT!#REF!</definedName>
    <definedName name="KG" localSheetId="0">[17]MAT!#REF!</definedName>
    <definedName name="KG">[17]MAT!#REF!</definedName>
    <definedName name="KGHKG" localSheetId="0">[242]!absc</definedName>
    <definedName name="KGHKG" localSheetId="4">[242]!absc</definedName>
    <definedName name="KGHKG">[242]!absc</definedName>
    <definedName name="khbjhj">#N/A</definedName>
    <definedName name="KHGGH" localSheetId="2" hidden="1">{"via1",#N/A,TRUE,"general";"via2",#N/A,TRUE,"general";"via3",#N/A,TRUE,"general"}</definedName>
    <definedName name="KHGGH" localSheetId="0" hidden="1">{"via1",#N/A,TRUE,"general";"via2",#N/A,TRUE,"general";"via3",#N/A,TRUE,"general"}</definedName>
    <definedName name="KHGGH" localSheetId="4" hidden="1">{"via1",#N/A,TRUE,"general";"via2",#N/A,TRUE,"general";"via3",#N/A,TRUE,"general"}</definedName>
    <definedName name="KHGGH" hidden="1">{"via1",#N/A,TRUE,"general";"via2",#N/A,TRUE,"general";"via3",#N/A,TRUE,"general"}</definedName>
    <definedName name="khjk7" localSheetId="2" hidden="1">{"TAB1",#N/A,TRUE,"GENERAL";"TAB2",#N/A,TRUE,"GENERAL";"TAB3",#N/A,TRUE,"GENERAL";"TAB4",#N/A,TRUE,"GENERAL";"TAB5",#N/A,TRUE,"GENERAL"}</definedName>
    <definedName name="khjk7" localSheetId="0" hidden="1">{"TAB1",#N/A,TRUE,"GENERAL";"TAB2",#N/A,TRUE,"GENERAL";"TAB3",#N/A,TRUE,"GENERAL";"TAB4",#N/A,TRUE,"GENERAL";"TAB5",#N/A,TRUE,"GENERAL"}</definedName>
    <definedName name="khjk7" localSheetId="4" hidden="1">{"TAB1",#N/A,TRUE,"GENERAL";"TAB2",#N/A,TRUE,"GENERAL";"TAB3",#N/A,TRUE,"GENERAL";"TAB4",#N/A,TRUE,"GENERAL";"TAB5",#N/A,TRUE,"GENERAL"}</definedName>
    <definedName name="khjk7" hidden="1">{"TAB1",#N/A,TRUE,"GENERAL";"TAB2",#N/A,TRUE,"GENERAL";"TAB3",#N/A,TRUE,"GENERAL";"TAB4",#N/A,TRUE,"GENERAL";"TAB5",#N/A,TRUE,"GENERAL"}</definedName>
    <definedName name="Ki" localSheetId="2">#REF!</definedName>
    <definedName name="Ki" localSheetId="0">#REF!</definedName>
    <definedName name="Ki">#REF!</definedName>
    <definedName name="kikik" localSheetId="2" hidden="1">{"via1",#N/A,TRUE,"general";"via2",#N/A,TRUE,"general";"via3",#N/A,TRUE,"general"}</definedName>
    <definedName name="kikik" localSheetId="0" hidden="1">{"via1",#N/A,TRUE,"general";"via2",#N/A,TRUE,"general";"via3",#N/A,TRUE,"general"}</definedName>
    <definedName name="kikik" localSheetId="4" hidden="1">{"via1",#N/A,TRUE,"general";"via2",#N/A,TRUE,"general";"via3",#N/A,TRUE,"general"}</definedName>
    <definedName name="kikik" hidden="1">{"via1",#N/A,TRUE,"general";"via2",#N/A,TRUE,"general";"via3",#N/A,TRUE,"general"}</definedName>
    <definedName name="kio" localSheetId="2">#REF!</definedName>
    <definedName name="kio" localSheetId="0">#REF!</definedName>
    <definedName name="kio" localSheetId="4">#REF!</definedName>
    <definedName name="kio">#REF!</definedName>
    <definedName name="kip" localSheetId="2">#REF!</definedName>
    <definedName name="kip" localSheetId="0">#REF!</definedName>
    <definedName name="kip" localSheetId="4">#REF!</definedName>
    <definedName name="kip">#REF!</definedName>
    <definedName name="KitCarretera" localSheetId="2">#REF!</definedName>
    <definedName name="KitCarretera" localSheetId="0">#REF!</definedName>
    <definedName name="KitCarretera" localSheetId="4">#REF!</definedName>
    <definedName name="KitCarretera">#REF!</definedName>
    <definedName name="KitCarreteraCostos" localSheetId="2">#REF!</definedName>
    <definedName name="KitCarreteraCostos" localSheetId="0">#REF!</definedName>
    <definedName name="KitCarreteraCostos" localSheetId="4">#REF!</definedName>
    <definedName name="KitCarreteraCostos">#REF!</definedName>
    <definedName name="Kiunga_Elec">[202]Inputs!$J$26</definedName>
    <definedName name="KJ" localSheetId="0">[78]!absc</definedName>
    <definedName name="KJ" localSheetId="4">[78]!absc</definedName>
    <definedName name="KJ">[78]!absc</definedName>
    <definedName name="KJH" localSheetId="2">#REF!</definedName>
    <definedName name="KJH" localSheetId="0">#REF!</definedName>
    <definedName name="KJH" localSheetId="4">#REF!</definedName>
    <definedName name="KJH">#REF!</definedName>
    <definedName name="kjhkd" localSheetId="2" hidden="1">{"via1",#N/A,TRUE,"general";"via2",#N/A,TRUE,"general";"via3",#N/A,TRUE,"general"}</definedName>
    <definedName name="kjhkd" localSheetId="0" hidden="1">{"via1",#N/A,TRUE,"general";"via2",#N/A,TRUE,"general";"via3",#N/A,TRUE,"general"}</definedName>
    <definedName name="kjhkd" localSheetId="4" hidden="1">{"via1",#N/A,TRUE,"general";"via2",#N/A,TRUE,"general";"via3",#N/A,TRUE,"general"}</definedName>
    <definedName name="kjhkd" hidden="1">{"via1",#N/A,TRUE,"general";"via2",#N/A,TRUE,"general";"via3",#N/A,TRUE,"general"}</definedName>
    <definedName name="KJHKHK" localSheetId="0">[65]!absc</definedName>
    <definedName name="KJHKHK" localSheetId="4">[65]!absc</definedName>
    <definedName name="KJHKHK">[65]!absc</definedName>
    <definedName name="kjhvikv">[57]Validaciones!#REF!</definedName>
    <definedName name="kjk" localSheetId="2" hidden="1">{"via1",#N/A,TRUE,"general";"via2",#N/A,TRUE,"general";"via3",#N/A,TRUE,"general"}</definedName>
    <definedName name="kjk" localSheetId="0" hidden="1">{"via1",#N/A,TRUE,"general";"via2",#N/A,TRUE,"general";"via3",#N/A,TRUE,"general"}</definedName>
    <definedName name="kjk" localSheetId="4" hidden="1">{"via1",#N/A,TRUE,"general";"via2",#N/A,TRUE,"general";"via3",#N/A,TRUE,"general"}</definedName>
    <definedName name="kjk" hidden="1">{"via1",#N/A,TRUE,"general";"via2",#N/A,TRUE,"general";"via3",#N/A,TRUE,"general"}</definedName>
    <definedName name="kjtrkjr" localSheetId="2" hidden="1">{"via1",#N/A,TRUE,"general";"via2",#N/A,TRUE,"general";"via3",#N/A,TRUE,"general"}</definedName>
    <definedName name="kjtrkjr" localSheetId="0" hidden="1">{"via1",#N/A,TRUE,"general";"via2",#N/A,TRUE,"general";"via3",#N/A,TRUE,"general"}</definedName>
    <definedName name="kjtrkjr" localSheetId="4" hidden="1">{"via1",#N/A,TRUE,"general";"via2",#N/A,TRUE,"general";"via3",#N/A,TRUE,"general"}</definedName>
    <definedName name="kjtrkjr" hidden="1">{"via1",#N/A,TRUE,"general";"via2",#N/A,TRUE,"general";"via3",#N/A,TRUE,"general"}</definedName>
    <definedName name="KK" localSheetId="2" hidden="1">[244]OCTUBRE!#REF!</definedName>
    <definedName name="KK" localSheetId="0" hidden="1">[244]OCTUBRE!#REF!</definedName>
    <definedName name="KK" localSheetId="4" hidden="1">[244]OCTUBRE!#REF!</definedName>
    <definedName name="kk">'[104]Base de Datos'!$B$14:$D$29</definedName>
    <definedName name="KKJ" localSheetId="2">#REF!</definedName>
    <definedName name="KKJ" localSheetId="0">#REF!</definedName>
    <definedName name="KKJ">#REF!</definedName>
    <definedName name="kkkk">'[245]ACTA DE OBRA'!$B$234</definedName>
    <definedName name="kkkki" localSheetId="2" hidden="1">{"via1",#N/A,TRUE,"general";"via2",#N/A,TRUE,"general";"via3",#N/A,TRUE,"general"}</definedName>
    <definedName name="kkkki" localSheetId="0" hidden="1">{"via1",#N/A,TRUE,"general";"via2",#N/A,TRUE,"general";"via3",#N/A,TRUE,"general"}</definedName>
    <definedName name="kkkki" localSheetId="4" hidden="1">{"via1",#N/A,TRUE,"general";"via2",#N/A,TRUE,"general";"via3",#N/A,TRUE,"general"}</definedName>
    <definedName name="kkkki" hidden="1">{"via1",#N/A,TRUE,"general";"via2",#N/A,TRUE,"general";"via3",#N/A,TRUE,"general"}</definedName>
    <definedName name="kkkkkki" localSheetId="2" hidden="1">{"TAB1",#N/A,TRUE,"GENERAL";"TAB2",#N/A,TRUE,"GENERAL";"TAB3",#N/A,TRUE,"GENERAL";"TAB4",#N/A,TRUE,"GENERAL";"TAB5",#N/A,TRUE,"GENERAL"}</definedName>
    <definedName name="kkkkkki" localSheetId="0" hidden="1">{"TAB1",#N/A,TRUE,"GENERAL";"TAB2",#N/A,TRUE,"GENERAL";"TAB3",#N/A,TRUE,"GENERAL";"TAB4",#N/A,TRUE,"GENERAL";"TAB5",#N/A,TRUE,"GENERAL"}</definedName>
    <definedName name="kkkkkki" localSheetId="4" hidden="1">{"TAB1",#N/A,TRUE,"GENERAL";"TAB2",#N/A,TRUE,"GENERAL";"TAB3",#N/A,TRUE,"GENERAL";"TAB4",#N/A,TRUE,"GENERAL";"TAB5",#N/A,TRUE,"GENERAL"}</definedName>
    <definedName name="kkkkkki" hidden="1">{"TAB1",#N/A,TRUE,"GENERAL";"TAB2",#N/A,TRUE,"GENERAL";"TAB3",#N/A,TRUE,"GENERAL";"TAB4",#N/A,TRUE,"GENERAL";"TAB5",#N/A,TRUE,"GENERAL"}</definedName>
    <definedName name="KKKKKKKKKKKKKKKKKKKK" localSheetId="2">#REF!</definedName>
    <definedName name="KKKKKKKKKKKKKKKKKKKK" localSheetId="0">#REF!</definedName>
    <definedName name="KKKKKKKKKKKKKKKKKKKK" localSheetId="4">#REF!</definedName>
    <definedName name="KKKKKKKKKKKKKKKKKKKK">#REF!</definedName>
    <definedName name="kkkkkkkkkkkkkkkkkkkkkk" localSheetId="2">#REF!</definedName>
    <definedName name="kkkkkkkkkkkkkkkkkkkkkk" localSheetId="0">#REF!</definedName>
    <definedName name="kkkkkkkkkkkkkkkkkkkkkk" localSheetId="4">#REF!</definedName>
    <definedName name="kkkkkkkkkkkkkkkkkkkkkk">#REF!</definedName>
    <definedName name="kl" localSheetId="2">#REF!</definedName>
    <definedName name="kl" localSheetId="0">#REF!</definedName>
    <definedName name="kl" localSheetId="4">#REF!</definedName>
    <definedName name="kl">#REF!</definedName>
    <definedName name="kljh" localSheetId="2">#REF!</definedName>
    <definedName name="kljh" localSheetId="0">#REF!</definedName>
    <definedName name="kljh" localSheetId="4">#REF!</definedName>
    <definedName name="kljh">#REF!</definedName>
    <definedName name="klklk" localSheetId="2">#REF!</definedName>
    <definedName name="klklk" localSheetId="0">#REF!</definedName>
    <definedName name="klklk" localSheetId="4">#REF!</definedName>
    <definedName name="klklk">#REF!</definedName>
    <definedName name="KLKLKL" localSheetId="0">[6]!absc</definedName>
    <definedName name="KLKLKL" localSheetId="4">[6]!absc</definedName>
    <definedName name="KLKLKL">[6]!absc</definedName>
    <definedName name="km" localSheetId="2">'[211]Base de Datos'!$B$14:$B$29</definedName>
    <definedName name="km" localSheetId="0">'[211]Base de Datos'!$B$14:$B$29</definedName>
    <definedName name="km" localSheetId="4">'[211]Base de Datos'!$B$14:$B$29</definedName>
    <definedName name="km">'[104]Base de Datos'!$B$14:$B$29</definedName>
    <definedName name="kñy" localSheetId="2">#REF!</definedName>
    <definedName name="kñy" localSheetId="0">#REF!</definedName>
    <definedName name="kñy" localSheetId="4">#REF!</definedName>
    <definedName name="kñy">#REF!</definedName>
    <definedName name="ko" localSheetId="2">#REF!</definedName>
    <definedName name="ko" localSheetId="0">#REF!</definedName>
    <definedName name="ko">[246]items!$C$4:$J$247</definedName>
    <definedName name="krtrk" localSheetId="2" hidden="1">{"via1",#N/A,TRUE,"general";"via2",#N/A,TRUE,"general";"via3",#N/A,TRUE,"general"}</definedName>
    <definedName name="krtrk" localSheetId="0" hidden="1">{"via1",#N/A,TRUE,"general";"via2",#N/A,TRUE,"general";"via3",#N/A,TRUE,"general"}</definedName>
    <definedName name="krtrk" localSheetId="4" hidden="1">{"via1",#N/A,TRUE,"general";"via2",#N/A,TRUE,"general";"via3",#N/A,TRUE,"general"}</definedName>
    <definedName name="krtrk" hidden="1">{"via1",#N/A,TRUE,"general";"via2",#N/A,TRUE,"general";"via3",#N/A,TRUE,"general"}</definedName>
    <definedName name="KTES_AL" localSheetId="2">#REF!</definedName>
    <definedName name="KTES_AL" localSheetId="0">#REF!</definedName>
    <definedName name="KTES_AL" localSheetId="4">#REF!</definedName>
    <definedName name="KTES_AL">#REF!</definedName>
    <definedName name="KU">[188]TABLAS!$D$252:$D$256</definedName>
    <definedName name="kuh" localSheetId="2">#REF!</definedName>
    <definedName name="kuh" localSheetId="0">#REF!</definedName>
    <definedName name="kuh" localSheetId="4">#REF!</definedName>
    <definedName name="kuh">#REF!</definedName>
    <definedName name="kuy" localSheetId="2">#REF!</definedName>
    <definedName name="kuy" localSheetId="0">#REF!</definedName>
    <definedName name="kuy" localSheetId="4">#REF!</definedName>
    <definedName name="kuy">#REF!</definedName>
    <definedName name="kuyig" localSheetId="2">[57]Validaciones!#REF!</definedName>
    <definedName name="kuyig" localSheetId="0">[57]Validaciones!#REF!</definedName>
    <definedName name="kuyig" localSheetId="4">[57]Validaciones!#REF!</definedName>
    <definedName name="kuyig">[57]Validaciones!#REF!</definedName>
    <definedName name="kuyti" localSheetId="2">[57]Validaciones!#REF!</definedName>
    <definedName name="kuyti" localSheetId="0">[57]Validaciones!#REF!</definedName>
    <definedName name="kuyti" localSheetId="4">[57]Validaciones!#REF!</definedName>
    <definedName name="kuyti">[57]Validaciones!#REF!</definedName>
    <definedName name="kynbrf" localSheetId="2">[57]Validaciones!#REF!</definedName>
    <definedName name="kynbrf" localSheetId="0">[57]Validaciones!#REF!</definedName>
    <definedName name="kynbrf" localSheetId="4">[57]Validaciones!#REF!</definedName>
    <definedName name="kynbrf">[57]Validaciones!#REF!</definedName>
    <definedName name="kyr" localSheetId="2" hidden="1">{"TAB1",#N/A,TRUE,"GENERAL";"TAB2",#N/A,TRUE,"GENERAL";"TAB3",#N/A,TRUE,"GENERAL";"TAB4",#N/A,TRUE,"GENERAL";"TAB5",#N/A,TRUE,"GENERAL"}</definedName>
    <definedName name="kyr" localSheetId="0" hidden="1">{"TAB1",#N/A,TRUE,"GENERAL";"TAB2",#N/A,TRUE,"GENERAL";"TAB3",#N/A,TRUE,"GENERAL";"TAB4",#N/A,TRUE,"GENERAL";"TAB5",#N/A,TRUE,"GENERAL"}</definedName>
    <definedName name="kyr" localSheetId="4" hidden="1">{"TAB1",#N/A,TRUE,"GENERAL";"TAB2",#N/A,TRUE,"GENERAL";"TAB3",#N/A,TRUE,"GENERAL";"TAB4",#N/A,TRUE,"GENERAL";"TAB5",#N/A,TRUE,"GENERAL"}</definedName>
    <definedName name="kyr" hidden="1">{"TAB1",#N/A,TRUE,"GENERAL";"TAB2",#N/A,TRUE,"GENERAL";"TAB3",#N/A,TRUE,"GENERAL";"TAB4",#N/A,TRUE,"GENERAL";"TAB5",#N/A,TRUE,"GENERAL"}</definedName>
    <definedName name="kysef">[57]Validaciones!#REF!</definedName>
    <definedName name="L" localSheetId="2">#N/A</definedName>
    <definedName name="L" localSheetId="0">#N/A</definedName>
    <definedName name="l" comment="Codigo Insumo">[247]Insumos!$A$4:$A$1761</definedName>
    <definedName name="L.CARCAMO" localSheetId="2">#REF!</definedName>
    <definedName name="L.CARCAMO" localSheetId="0">#REF!</definedName>
    <definedName name="L.CARCAMO" localSheetId="4">#REF!</definedName>
    <definedName name="L.CARCAMO">#REF!</definedName>
    <definedName name="L.CIL" localSheetId="2">#REF!</definedName>
    <definedName name="L.CIL" localSheetId="0">#REF!</definedName>
    <definedName name="L.CIL" localSheetId="4">#REF!</definedName>
    <definedName name="L.CIL">#REF!</definedName>
    <definedName name="L_" localSheetId="2">#REF!</definedName>
    <definedName name="L_" localSheetId="0">#REF!</definedName>
    <definedName name="L_" localSheetId="4">#REF!</definedName>
    <definedName name="L_">#REF!</definedName>
    <definedName name="L_L">#N/A</definedName>
    <definedName name="L_TUB" localSheetId="2">#REF!</definedName>
    <definedName name="L_TUB" localSheetId="0">#REF!</definedName>
    <definedName name="L_TUB" localSheetId="4">#REF!</definedName>
    <definedName name="L_TUB">#REF!</definedName>
    <definedName name="L21_001">[248]APUs!$G$31</definedName>
    <definedName name="l21_002">[248]APUs!$G$63</definedName>
    <definedName name="l21_003">[248]APUs!$G$123</definedName>
    <definedName name="l21_004">[248]APUs!$G$93</definedName>
    <definedName name="l21_005">[248]APUs!$G$183</definedName>
    <definedName name="l21_006">[248]APUs!$G$213</definedName>
    <definedName name="l21_007">[248]APUs!$G$243</definedName>
    <definedName name="l21_008">[248]APUs!$G$273</definedName>
    <definedName name="l21_009">[248]APUs!$G$303</definedName>
    <definedName name="l21_011">[248]APUs!$G$363</definedName>
    <definedName name="l21_012">[248]APUs!$G$393</definedName>
    <definedName name="l21_013">[248]APUs!$G$423</definedName>
    <definedName name="l21_014">[248]APUs!$G$513</definedName>
    <definedName name="l21_015">[248]APUs!$G$483</definedName>
    <definedName name="l21_016">[248]APUs!$G$543</definedName>
    <definedName name="l21_017">[248]APUs!$G$753</definedName>
    <definedName name="l21_018">[248]APUs!$G$573</definedName>
    <definedName name="l21_019">[248]APUs!$G$693</definedName>
    <definedName name="l21_020">[248]APUs!$G$723</definedName>
    <definedName name="l21_021">[248]APUs!$G$633</definedName>
    <definedName name="L21_022">[248]APUs!$G$663</definedName>
    <definedName name="l21_023">[248]APUs!$G$783</definedName>
    <definedName name="l21_024">[248]APUs!$G$813</definedName>
    <definedName name="l21_025">[248]APUs!$G$843</definedName>
    <definedName name="l21_026">[248]APUs!$G$1263</definedName>
    <definedName name="l21_027">[248]APUs!$G$873</definedName>
    <definedName name="l21_028">[248]APUs!$G$963</definedName>
    <definedName name="l21_029">[248]APUs!$G$903</definedName>
    <definedName name="l21_030">[248]APUs!$G$933</definedName>
    <definedName name="l21_032">[248]APUs!$G$993</definedName>
    <definedName name="l21_033">[248]APUs!$G$1023</definedName>
    <definedName name="l21_034">[248]APUs!$G$1053</definedName>
    <definedName name="l21_035">[248]APUs!$G$1083</definedName>
    <definedName name="l21_036">[248]APUs!$G$1113</definedName>
    <definedName name="l21_038">[248]APUs!$G$1143</definedName>
    <definedName name="l21_039">[248]APUs!$G$1173</definedName>
    <definedName name="l21_040">[248]APUs!$G$1203</definedName>
    <definedName name="l21_042">[248]APUs!$G$1233</definedName>
    <definedName name="La" localSheetId="2">#REF!</definedName>
    <definedName name="La" localSheetId="0">#REF!</definedName>
    <definedName name="La" localSheetId="4">[249]!absc</definedName>
    <definedName name="La">[249]!absc</definedName>
    <definedName name="Labour">[154]Constants!$B$10</definedName>
    <definedName name="LAD">[16]DATBAND!$G$3:$G$795</definedName>
    <definedName name="LADO" localSheetId="2">'[16]DAT NUC'!$L$2:$L$143</definedName>
    <definedName name="LADO" localSheetId="0">'[16]DAT NUC'!$L$2:$L$143</definedName>
    <definedName name="LADO" localSheetId="4">'[16]DAT NUC'!$L$2:$L$143</definedName>
    <definedName name="Lado">#REF!</definedName>
    <definedName name="Lamina_de_acero_inox." localSheetId="2">#REF!</definedName>
    <definedName name="Lamina_de_acero_inox." localSheetId="0">#REF!</definedName>
    <definedName name="Lamina_de_acero_inox.">#REF!</definedName>
    <definedName name="Lamina_de_acero_inox._11" localSheetId="2">#REF!</definedName>
    <definedName name="Lamina_de_acero_inox._11" localSheetId="0">#REF!</definedName>
    <definedName name="Lamina_de_acero_inox._11">#REF!</definedName>
    <definedName name="Lamina_de_plomo_1_5mm" localSheetId="2">#REF!</definedName>
    <definedName name="Lamina_de_plomo_1_5mm" localSheetId="0">#REF!</definedName>
    <definedName name="Lamina_de_plomo_1_5mm">#REF!</definedName>
    <definedName name="Lamina_de_plomo_1_5mm_11" localSheetId="2">#REF!</definedName>
    <definedName name="Lamina_de_plomo_1_5mm_11" localSheetId="0">#REF!</definedName>
    <definedName name="Lamina_de_plomo_1_5mm_11">#REF!</definedName>
    <definedName name="Lamina_galv._Cal_18" localSheetId="2">#REF!</definedName>
    <definedName name="Lamina_galv._Cal_18" localSheetId="0">#REF!</definedName>
    <definedName name="Lamina_galv._Cal_18">#REF!</definedName>
    <definedName name="Lamina_galv._Cal_18_11" localSheetId="2">#REF!</definedName>
    <definedName name="Lamina_galv._Cal_18_11" localSheetId="0">#REF!</definedName>
    <definedName name="Lamina_galv._Cal_18_11">#REF!</definedName>
    <definedName name="Lamina_galv._Cal_20" localSheetId="2">#REF!</definedName>
    <definedName name="Lamina_galv._Cal_20" localSheetId="0">#REF!</definedName>
    <definedName name="Lamina_galv._Cal_20">#REF!</definedName>
    <definedName name="Lamina_galv._Cal_20_11" localSheetId="2">#REF!</definedName>
    <definedName name="Lamina_galv._Cal_20_11" localSheetId="0">#REF!</definedName>
    <definedName name="Lamina_galv._Cal_20_11">#REF!</definedName>
    <definedName name="Lamina_galv._Cal_22" localSheetId="2">#REF!</definedName>
    <definedName name="Lamina_galv._Cal_22" localSheetId="0">#REF!</definedName>
    <definedName name="Lamina_galv._Cal_22">#REF!</definedName>
    <definedName name="Lamina_galv._Cal_22_11" localSheetId="2">#REF!</definedName>
    <definedName name="Lamina_galv._Cal_22_11" localSheetId="0">#REF!</definedName>
    <definedName name="Lamina_galv._Cal_22_11">#REF!</definedName>
    <definedName name="Lamina_galv._Cal_24" localSheetId="2">#REF!</definedName>
    <definedName name="Lamina_galv._Cal_24" localSheetId="0">#REF!</definedName>
    <definedName name="Lamina_galv._Cal_24">#REF!</definedName>
    <definedName name="Lamina_galv._Cal_24_11" localSheetId="2">#REF!</definedName>
    <definedName name="Lamina_galv._Cal_24_11" localSheetId="0">#REF!</definedName>
    <definedName name="Lamina_galv._Cal_24_11">#REF!</definedName>
    <definedName name="Lamina_galv._Cal_26" localSheetId="2">#REF!</definedName>
    <definedName name="Lamina_galv._Cal_26" localSheetId="0">#REF!</definedName>
    <definedName name="Lamina_galv._Cal_26">#REF!</definedName>
    <definedName name="Lamina_galv._Cal_26_11" localSheetId="2">#REF!</definedName>
    <definedName name="Lamina_galv._Cal_26_11" localSheetId="0">#REF!</definedName>
    <definedName name="Lamina_galv._Cal_26_11">#REF!</definedName>
    <definedName name="Lamina_galv._Cal_28" localSheetId="2">#REF!</definedName>
    <definedName name="Lamina_galv._Cal_28" localSheetId="0">#REF!</definedName>
    <definedName name="Lamina_galv._Cal_28">#REF!</definedName>
    <definedName name="Lamina_galv._Cal_28_11" localSheetId="2">#REF!</definedName>
    <definedName name="Lamina_galv._Cal_28_11" localSheetId="0">#REF!</definedName>
    <definedName name="Lamina_galv._Cal_28_11">#REF!</definedName>
    <definedName name="Lamina_galv._Cal_30" localSheetId="2">#REF!</definedName>
    <definedName name="Lamina_galv._Cal_30" localSheetId="0">#REF!</definedName>
    <definedName name="Lamina_galv._Cal_30">#REF!</definedName>
    <definedName name="Lamina_galv._Cal_30_11" localSheetId="2">#REF!</definedName>
    <definedName name="Lamina_galv._Cal_30_11" localSheetId="0">#REF!</definedName>
    <definedName name="Lamina_galv._Cal_30_11">#REF!</definedName>
    <definedName name="Lamina_galv._Cal_31" localSheetId="2">#REF!</definedName>
    <definedName name="Lamina_galv._Cal_31" localSheetId="0">#REF!</definedName>
    <definedName name="Lamina_galv._Cal_31">#REF!</definedName>
    <definedName name="Lamina_galv._Cal_31_11" localSheetId="2">#REF!</definedName>
    <definedName name="Lamina_galv._Cal_31_11" localSheetId="0">#REF!</definedName>
    <definedName name="Lamina_galv._Cal_31_11">#REF!</definedName>
    <definedName name="Lamparas_2_48">'[56]LISTADO '!$F$107</definedName>
    <definedName name="LAMPARATOT" localSheetId="2">#REF!</definedName>
    <definedName name="LAMPARATOT" localSheetId="0">#REF!</definedName>
    <definedName name="LAMPARATOT">#REF!</definedName>
    <definedName name="LAMPARATOT_11" localSheetId="2">#REF!</definedName>
    <definedName name="LAMPARATOT_11" localSheetId="0">#REF!</definedName>
    <definedName name="LAMPARATOT_11">#REF!</definedName>
    <definedName name="Last_Row">#N/A</definedName>
    <definedName name="LAVAB" localSheetId="2">#REF!</definedName>
    <definedName name="LAVAB" localSheetId="0">#REF!</definedName>
    <definedName name="LAVAB">#REF!</definedName>
    <definedName name="LAVAB_11" localSheetId="2">#REF!</definedName>
    <definedName name="LAVAB_11" localSheetId="0">#REF!</definedName>
    <definedName name="LAVAB_11">#REF!</definedName>
    <definedName name="LAVABLA" localSheetId="2">#REF!</definedName>
    <definedName name="LAVABLA" localSheetId="0">#REF!</definedName>
    <definedName name="LAVABLA">#REF!</definedName>
    <definedName name="LAVABLA_11" localSheetId="2">#REF!</definedName>
    <definedName name="LAVABLA_11" localSheetId="0">#REF!</definedName>
    <definedName name="LAVABLA_11">#REF!</definedName>
    <definedName name="Lavamanos" localSheetId="2">[58]Insumos!#REF!</definedName>
    <definedName name="Lavamanos" localSheetId="0">[58]Insumos!#REF!</definedName>
    <definedName name="Lavamanos" localSheetId="4">[58]Insumos!#REF!</definedName>
    <definedName name="Lavamanos">[58]Insumos!#REF!</definedName>
    <definedName name="Lavamanos_de_empotrar" localSheetId="2">#REF!</definedName>
    <definedName name="Lavamanos_de_empotrar" localSheetId="0">#REF!</definedName>
    <definedName name="Lavamanos_de_empotrar">#REF!</definedName>
    <definedName name="Lavamanos_de_empotrar_11" localSheetId="2">#REF!</definedName>
    <definedName name="Lavamanos_de_empotrar_11" localSheetId="0">#REF!</definedName>
    <definedName name="Lavamanos_de_empotrar_11">#REF!</definedName>
    <definedName name="Lavamanos_de_pedal_Acero_inox." localSheetId="2">#REF!</definedName>
    <definedName name="Lavamanos_de_pedal_Acero_inox." localSheetId="0">#REF!</definedName>
    <definedName name="Lavamanos_de_pedal_Acero_inox.">#REF!</definedName>
    <definedName name="Lavamanos_de_pedal_Acero_inox._11" localSheetId="2">#REF!</definedName>
    <definedName name="Lavamanos_de_pedal_Acero_inox._11" localSheetId="0">#REF!</definedName>
    <definedName name="Lavamanos_de_pedal_Acero_inox._11">#REF!</definedName>
    <definedName name="Lavamanos_de_Pedestal" localSheetId="2">#REF!</definedName>
    <definedName name="Lavamanos_de_Pedestal" localSheetId="0">#REF!</definedName>
    <definedName name="Lavamanos_de_Pedestal">#REF!</definedName>
    <definedName name="Lavamanos_de_Pedestal_11" localSheetId="2">#REF!</definedName>
    <definedName name="Lavamanos_de_Pedestal_11" localSheetId="0">#REF!</definedName>
    <definedName name="Lavamanos_de_Pedestal_11">#REF!</definedName>
    <definedName name="LAVANOVATOT" localSheetId="2">#REF!</definedName>
    <definedName name="LAVANOVATOT" localSheetId="0">#REF!</definedName>
    <definedName name="LAVANOVATOT">#REF!</definedName>
    <definedName name="LAVANOVATOT_11" localSheetId="2">#REF!</definedName>
    <definedName name="LAVANOVATOT_11" localSheetId="0">#REF!</definedName>
    <definedName name="LAVANOVATOT_11">#REF!</definedName>
    <definedName name="Lavaplatos_acero_inox." localSheetId="2">#REF!</definedName>
    <definedName name="Lavaplatos_acero_inox." localSheetId="0">#REF!</definedName>
    <definedName name="Lavaplatos_acero_inox.">#REF!</definedName>
    <definedName name="Lavaplatos_acero_inox._11" localSheetId="2">#REF!</definedName>
    <definedName name="Lavaplatos_acero_inox._11" localSheetId="0">#REF!</definedName>
    <definedName name="Lavaplatos_acero_inox._11">#REF!</definedName>
    <definedName name="LAVAPLATOT" localSheetId="2">#REF!</definedName>
    <definedName name="LAVAPLATOT" localSheetId="0">#REF!</definedName>
    <definedName name="LAVAPLATOT">#REF!</definedName>
    <definedName name="LAVAPLATOT_11" localSheetId="2">#REF!</definedName>
    <definedName name="LAVAPLATOT_11" localSheetId="0">#REF!</definedName>
    <definedName name="LAVAPLATOT_11">#REF!</definedName>
    <definedName name="Lb" localSheetId="2">#REF!</definedName>
    <definedName name="Lb" localSheetId="0">#REF!</definedName>
    <definedName name="Lb" localSheetId="4">#REF!</definedName>
    <definedName name="Lb">#REF!</definedName>
    <definedName name="Ld" localSheetId="2">#REF!</definedName>
    <definedName name="Ld" localSheetId="0">#REF!</definedName>
    <definedName name="Ld" localSheetId="4">#REF!</definedName>
    <definedName name="Ld">#REF!</definedName>
    <definedName name="Le" localSheetId="2">#REF!</definedName>
    <definedName name="Le" localSheetId="0">#REF!</definedName>
    <definedName name="Le" localSheetId="4">#REF!</definedName>
    <definedName name="Le">#REF!</definedName>
    <definedName name="Leh" localSheetId="2">#REF!</definedName>
    <definedName name="Leh" localSheetId="0">#REF!</definedName>
    <definedName name="Leh" localSheetId="4">#REF!</definedName>
    <definedName name="Leh">#REF!</definedName>
    <definedName name="LENCY" localSheetId="2">#REF!</definedName>
    <definedName name="LENCY" localSheetId="0">#REF!</definedName>
    <definedName name="LENCY" localSheetId="4">#REF!</definedName>
    <definedName name="LENCY">#REF!</definedName>
    <definedName name="lev0.1" localSheetId="2">#REF!</definedName>
    <definedName name="lev0.1" localSheetId="0">#REF!</definedName>
    <definedName name="lev0.1">#REF!</definedName>
    <definedName name="LEVANTE10" localSheetId="2">#REF!</definedName>
    <definedName name="LEVANTE10" localSheetId="0">#REF!</definedName>
    <definedName name="LEVANTE10">#REF!</definedName>
    <definedName name="LEVANTE10_11" localSheetId="2">#REF!</definedName>
    <definedName name="LEVANTE10_11" localSheetId="0">#REF!</definedName>
    <definedName name="LEVANTE10_11">#REF!</definedName>
    <definedName name="LEVANTE20" localSheetId="2">#REF!</definedName>
    <definedName name="LEVANTE20" localSheetId="0">#REF!</definedName>
    <definedName name="LEVANTE20">#REF!</definedName>
    <definedName name="LEVANTE20_11" localSheetId="2">#REF!</definedName>
    <definedName name="LEVANTE20_11" localSheetId="0">#REF!</definedName>
    <definedName name="LEVANTE20_11">#REF!</definedName>
    <definedName name="Lf" localSheetId="2">#REF!</definedName>
    <definedName name="Lf" localSheetId="0">#REF!</definedName>
    <definedName name="Lf" localSheetId="4">#REF!</definedName>
    <definedName name="Lf">#REF!</definedName>
    <definedName name="Lh" localSheetId="2">#REF!</definedName>
    <definedName name="Lh" localSheetId="0">#REF!</definedName>
    <definedName name="Lh" localSheetId="4">#REF!</definedName>
    <definedName name="Lh">#REF!</definedName>
    <definedName name="Li" localSheetId="2">#REF!</definedName>
    <definedName name="Li" localSheetId="0">#REF!</definedName>
    <definedName name="Li" localSheetId="4">#REF!</definedName>
    <definedName name="Li">#REF!</definedName>
    <definedName name="lia" localSheetId="2">#REF!</definedName>
    <definedName name="lia" localSheetId="0">#REF!</definedName>
    <definedName name="lia" localSheetId="4">#REF!</definedName>
    <definedName name="lia">#REF!</definedName>
    <definedName name="LiB" localSheetId="2">#REF!</definedName>
    <definedName name="LiB" localSheetId="0">#REF!</definedName>
    <definedName name="LiB" localSheetId="4">#REF!</definedName>
    <definedName name="LiB">#REF!</definedName>
    <definedName name="Libro" localSheetId="2">#REF!</definedName>
    <definedName name="Libro" localSheetId="0">#REF!</definedName>
    <definedName name="Libro" localSheetId="4">#REF!</definedName>
    <definedName name="Libro">#REF!</definedName>
    <definedName name="LICITACION" localSheetId="2">#REF!</definedName>
    <definedName name="LICITACION" localSheetId="0">#REF!</definedName>
    <definedName name="LICITACION" localSheetId="4">#REF!</definedName>
    <definedName name="LICITACION">#REF!</definedName>
    <definedName name="lides" localSheetId="2">#REF!</definedName>
    <definedName name="lides" localSheetId="0">#REF!</definedName>
    <definedName name="lides" localSheetId="4">#REF!</definedName>
    <definedName name="lides">#REF!</definedName>
    <definedName name="Limahoya_asbt_cemt" localSheetId="2">#REF!</definedName>
    <definedName name="Limahoya_asbt_cemt" localSheetId="0">#REF!</definedName>
    <definedName name="Limahoya_asbt_cemt">#REF!</definedName>
    <definedName name="Limahoya_asbt_cemt_11" localSheetId="2">#REF!</definedName>
    <definedName name="Limahoya_asbt_cemt_11" localSheetId="0">#REF!</definedName>
    <definedName name="Limahoya_asbt_cemt_11">#REF!</definedName>
    <definedName name="LIMATESA" localSheetId="2">#REF!</definedName>
    <definedName name="LIMATESA" localSheetId="0">#REF!</definedName>
    <definedName name="LIMATESA">#REF!</definedName>
    <definedName name="Limatesa_asbt_cemt" localSheetId="2">#REF!</definedName>
    <definedName name="Limatesa_asbt_cemt" localSheetId="0">#REF!</definedName>
    <definedName name="Limatesa_asbt_cemt">#REF!</definedName>
    <definedName name="Limatesa_asbt_cemt_11" localSheetId="2">#REF!</definedName>
    <definedName name="Limatesa_asbt_cemt_11" localSheetId="0">#REF!</definedName>
    <definedName name="Limatesa_asbt_cemt_11">#REF!</definedName>
    <definedName name="Limatesa_thermo">'[56]LISTADO '!$F$104</definedName>
    <definedName name="limcount" hidden="1">1</definedName>
    <definedName name="LiMo" localSheetId="2">#REF!</definedName>
    <definedName name="LiMo" localSheetId="0">#REF!</definedName>
    <definedName name="LiMo" localSheetId="4">#REF!</definedName>
    <definedName name="LiMo">#REF!</definedName>
    <definedName name="LIMONSITO" localSheetId="2">#REF!</definedName>
    <definedName name="LIMONSITO" localSheetId="0">#REF!</definedName>
    <definedName name="LIMONSITO">#REF!</definedName>
    <definedName name="LIMPIO" localSheetId="2">#REF!</definedName>
    <definedName name="LIMPIO" localSheetId="0">#REF!</definedName>
    <definedName name="LIMPIO" localSheetId="4">#REF!</definedName>
    <definedName name="LIMPIO">#REF!</definedName>
    <definedName name="linc1">[31]Dimensiones!$B$15</definedName>
    <definedName name="linc2">[31]Dimensiones!$B$19</definedName>
    <definedName name="linc3">[31]Dimensiones!$B$23</definedName>
    <definedName name="linc4">[31]Dimensiones!$B$27</definedName>
    <definedName name="linc5">[31]Dimensiones!$B$31</definedName>
    <definedName name="LINEA" localSheetId="2">[63]DATOS!$B$16</definedName>
    <definedName name="LINEA" localSheetId="0">[63]DATOS!$B$16</definedName>
    <definedName name="LINEA">[63]DATOS!$B$16</definedName>
    <definedName name="Liner_Bolts">'[202]Fixed Plant Maintenance'!$C$12:$AA$32</definedName>
    <definedName name="LISBASE" localSheetId="2">#REF!</definedName>
    <definedName name="LISBASE" localSheetId="0">#REF!</definedName>
    <definedName name="LISBASE" localSheetId="4">#REF!</definedName>
    <definedName name="LISBASE">#REF!</definedName>
    <definedName name="LISBASE1">'[250]Lista Base'!$A$4:$C$2691</definedName>
    <definedName name="LISBASE2" localSheetId="2">'[251]Lista Base'!$A$4:$D$1999</definedName>
    <definedName name="LISBASE2" localSheetId="0">'[251]Lista Base'!$A$4:$D$1999</definedName>
    <definedName name="LISBASE2" localSheetId="4">'[251]Lista Base'!$A$4:$D$1999</definedName>
    <definedName name="LISBASE2">#REF!</definedName>
    <definedName name="List_cuadrillas" localSheetId="2">#REF!</definedName>
    <definedName name="List_cuadrillas" localSheetId="0">#REF!</definedName>
    <definedName name="List_cuadrillas">[153]Salarios!$D$8:$P$8</definedName>
    <definedName name="List_Pr" localSheetId="2">#REF!</definedName>
    <definedName name="List_Pr" localSheetId="0">#REF!</definedName>
    <definedName name="List_Pr" localSheetId="4">#REF!</definedName>
    <definedName name="List_Pr">#REF!</definedName>
    <definedName name="LISTA">#REF!</definedName>
    <definedName name="LISTA_DE_UNITARIOS" localSheetId="2">'[252]LISTA DE UNITARIOS'!#REF!</definedName>
    <definedName name="LISTA_DE_UNITARIOS" localSheetId="0">'[252]LISTA DE UNITARIOS'!#REF!</definedName>
    <definedName name="LISTA_DE_UNITARIOS">'[252]LISTA DE UNITARIOS'!#REF!</definedName>
    <definedName name="LISTA2">'[253]LISTA DE PRECIOS'!$A$4:$A$26</definedName>
    <definedName name="lista3">[254]Hoja2!$C$2:$C$5</definedName>
    <definedName name="LISTADOEQUIPOS">[45]Equipo!$A$16:$A$80</definedName>
    <definedName name="LISTADOMATERIALES">[45]Material!$A$11:$A$1009</definedName>
    <definedName name="LISTADOMO">[45]M.Obra!$A$21:$A$50</definedName>
    <definedName name="LISTADOTRANSPORTES">[45]Transp.!$A$16:$A$50</definedName>
    <definedName name="Listae">[255]Equipo!$A$2:$C$79</definedName>
    <definedName name="LISTAI">[255]Lista!$A:$E</definedName>
    <definedName name="Listam">[255]Materiales!$A$3:$C$262</definedName>
    <definedName name="Listamo">[255]MdeO!$A$4:$C$21</definedName>
    <definedName name="Listat">[255]Transporte!$A$3:$C$24</definedName>
    <definedName name="ListaUni">[256]TOTALES!$D$7:$D$654</definedName>
    <definedName name="LISTON_2_2">'[46]LISTADO '!$F$22</definedName>
    <definedName name="LISTON_2_4">'[46]LISTADO '!$F$21</definedName>
    <definedName name="LISTON_DE_2X4X15" localSheetId="2">#REF!</definedName>
    <definedName name="LISTON_DE_2X4X15" localSheetId="0">#REF!</definedName>
    <definedName name="LISTON_DE_2X4X15">#REF!</definedName>
    <definedName name="LISTON2" localSheetId="2">#REF!</definedName>
    <definedName name="LISTON2" localSheetId="0">#REF!</definedName>
    <definedName name="LISTON2">#REF!</definedName>
    <definedName name="LISTON2_11" localSheetId="2">#REF!</definedName>
    <definedName name="LISTON2_11" localSheetId="0">#REF!</definedName>
    <definedName name="LISTON2_11">#REF!</definedName>
    <definedName name="liston2x4" localSheetId="2">#REF!</definedName>
    <definedName name="liston2x4" localSheetId="0">#REF!</definedName>
    <definedName name="liston2x4">#REF!</definedName>
    <definedName name="LISTON2x4x15">[257]PRECIOS!$B$45</definedName>
    <definedName name="LISTON4" localSheetId="2">#REF!</definedName>
    <definedName name="LISTON4" localSheetId="0">#REF!</definedName>
    <definedName name="LISTON4">#REF!</definedName>
    <definedName name="LISTON4_11" localSheetId="2">#REF!</definedName>
    <definedName name="LISTON4_11" localSheetId="0">#REF!</definedName>
    <definedName name="LISTON4_11">#REF!</definedName>
    <definedName name="liston4x4" localSheetId="2">#REF!</definedName>
    <definedName name="liston4x4" localSheetId="0">#REF!</definedName>
    <definedName name="liston4x4">#REF!</definedName>
    <definedName name="liuoo" localSheetId="2" hidden="1">{"TAB1",#N/A,TRUE,"GENERAL";"TAB2",#N/A,TRUE,"GENERAL";"TAB3",#N/A,TRUE,"GENERAL";"TAB4",#N/A,TRUE,"GENERAL";"TAB5",#N/A,TRUE,"GENERAL"}</definedName>
    <definedName name="liuoo" localSheetId="0" hidden="1">{"TAB1",#N/A,TRUE,"GENERAL";"TAB2",#N/A,TRUE,"GENERAL";"TAB3",#N/A,TRUE,"GENERAL";"TAB4",#N/A,TRUE,"GENERAL";"TAB5",#N/A,TRUE,"GENERAL"}</definedName>
    <definedName name="liuoo" localSheetId="4" hidden="1">{"TAB1",#N/A,TRUE,"GENERAL";"TAB2",#N/A,TRUE,"GENERAL";"TAB3",#N/A,TRUE,"GENERAL";"TAB4",#N/A,TRUE,"GENERAL";"TAB5",#N/A,TRUE,"GENERAL"}</definedName>
    <definedName name="liuoo" hidden="1">{"TAB1",#N/A,TRUE,"GENERAL";"TAB2",#N/A,TRUE,"GENERAL";"TAB3",#N/A,TRUE,"GENERAL";"TAB4",#N/A,TRUE,"GENERAL";"TAB5",#N/A,TRUE,"GENERAL"}</definedName>
    <definedName name="Lj" localSheetId="2">#REF!</definedName>
    <definedName name="Lj" localSheetId="0">#REF!</definedName>
    <definedName name="Lj" localSheetId="4">#REF!</definedName>
    <definedName name="Lj">#REF!</definedName>
    <definedName name="Lk" localSheetId="2">#REF!</definedName>
    <definedName name="Lk" localSheetId="0">#REF!</definedName>
    <definedName name="LK" localSheetId="4">[83]!absc</definedName>
    <definedName name="LK">[83]!absc</definedName>
    <definedName name="lkj" localSheetId="2" hidden="1">{"via1",#N/A,TRUE,"general";"via2",#N/A,TRUE,"general";"via3",#N/A,TRUE,"general"}</definedName>
    <definedName name="lkj" localSheetId="0" hidden="1">{"via1",#N/A,TRUE,"general";"via2",#N/A,TRUE,"general";"via3",#N/A,TRUE,"general"}</definedName>
    <definedName name="lkj" localSheetId="4" hidden="1">{"via1",#N/A,TRUE,"general";"via2",#N/A,TRUE,"general";"via3",#N/A,TRUE,"general"}</definedName>
    <definedName name="lkj" hidden="1">{"via1",#N/A,TRUE,"general";"via2",#N/A,TRUE,"general";"via3",#N/A,TRUE,"general"}</definedName>
    <definedName name="LKJLJK" localSheetId="2" hidden="1">{"TAB1",#N/A,TRUE,"GENERAL";"TAB2",#N/A,TRUE,"GENERAL";"TAB3",#N/A,TRUE,"GENERAL";"TAB4",#N/A,TRUE,"GENERAL";"TAB5",#N/A,TRUE,"GENERAL"}</definedName>
    <definedName name="LKJLJK" localSheetId="0" hidden="1">{"TAB1",#N/A,TRUE,"GENERAL";"TAB2",#N/A,TRUE,"GENERAL";"TAB3",#N/A,TRUE,"GENERAL";"TAB4",#N/A,TRUE,"GENERAL";"TAB5",#N/A,TRUE,"GENERAL"}</definedName>
    <definedName name="LKJLJK" localSheetId="4" hidden="1">{"TAB1",#N/A,TRUE,"GENERAL";"TAB2",#N/A,TRUE,"GENERAL";"TAB3",#N/A,TRUE,"GENERAL";"TAB4",#N/A,TRUE,"GENERAL";"TAB5",#N/A,TRUE,"GENERAL"}</definedName>
    <definedName name="LKJLJK" hidden="1">{"TAB1",#N/A,TRUE,"GENERAL";"TAB2",#N/A,TRUE,"GENERAL";"TAB3",#N/A,TRUE,"GENERAL";"TAB4",#N/A,TRUE,"GENERAL";"TAB5",#N/A,TRUE,"GENERAL"}</definedName>
    <definedName name="ll" localSheetId="2">#REF!</definedName>
    <definedName name="ll" localSheetId="0">#REF!</definedName>
    <definedName name="ll" localSheetId="4">#REF!</definedName>
    <definedName name="ll">#REF!</definedName>
    <definedName name="LLANTAS" localSheetId="2">#REF!</definedName>
    <definedName name="LLANTAS" localSheetId="0">#REF!</definedName>
    <definedName name="LLANTAS" localSheetId="4">#REF!</definedName>
    <definedName name="LLANTAS">#REF!</definedName>
    <definedName name="LLAVE" localSheetId="2">#REF!</definedName>
    <definedName name="LLAVE" localSheetId="0">#REF!</definedName>
    <definedName name="LLAVE" localSheetId="4">#REF!</definedName>
    <definedName name="LLAVE">#REF!</definedName>
    <definedName name="LLAVE_DE_CHORRO_1_2" localSheetId="2">#REF!</definedName>
    <definedName name="LLAVE_DE_CHORRO_1_2" localSheetId="0">#REF!</definedName>
    <definedName name="LLAVE_DE_CHORRO_1_2">#REF!</definedName>
    <definedName name="LLAVE_DE_PASO_1_2" localSheetId="2">#REF!</definedName>
    <definedName name="LLAVE_DE_PASO_1_2" localSheetId="0">#REF!</definedName>
    <definedName name="LLAVE_DE_PASO_1_2">#REF!</definedName>
    <definedName name="Llave_paso_1_2" localSheetId="2">#REF!</definedName>
    <definedName name="Llave_paso_1_2" localSheetId="0">#REF!</definedName>
    <definedName name="Llave_paso_1_2">#REF!</definedName>
    <definedName name="Llave_paso_1_2_11" localSheetId="2">#REF!</definedName>
    <definedName name="Llave_paso_1_2_11" localSheetId="0">#REF!</definedName>
    <definedName name="Llave_paso_1_2_11">#REF!</definedName>
    <definedName name="Llave_terminal_1_2" localSheetId="2">#REF!</definedName>
    <definedName name="Llave_terminal_1_2" localSheetId="0">#REF!</definedName>
    <definedName name="Llave_terminal_1_2">#REF!</definedName>
    <definedName name="Llave_terminal_1_2_11" localSheetId="2">#REF!</definedName>
    <definedName name="Llave_terminal_1_2_11" localSheetId="0">#REF!</definedName>
    <definedName name="Llave_terminal_1_2_11">#REF!</definedName>
    <definedName name="LLAVE1_2" localSheetId="2">#REF!</definedName>
    <definedName name="LLAVE1_2" localSheetId="0">#REF!</definedName>
    <definedName name="LLAVE1_2">#REF!</definedName>
    <definedName name="LLAVE1_2_11" localSheetId="2">#REF!</definedName>
    <definedName name="LLAVE1_2_11" localSheetId="0">#REF!</definedName>
    <definedName name="LLAVE1_2_11">#REF!</definedName>
    <definedName name="LLAVE3_4TOT" localSheetId="2">#REF!</definedName>
    <definedName name="LLAVE3_4TOT" localSheetId="0">#REF!</definedName>
    <definedName name="LLAVE3_4TOT">#REF!</definedName>
    <definedName name="LLAVE3_4TOT_11" localSheetId="2">#REF!</definedName>
    <definedName name="LLAVE3_4TOT_11" localSheetId="0">#REF!</definedName>
    <definedName name="LLAVE3_4TOT_11">#REF!</definedName>
    <definedName name="LLAVEMANGUETOT" localSheetId="2">#REF!</definedName>
    <definedName name="LLAVEMANGUETOT" localSheetId="0">#REF!</definedName>
    <definedName name="LLAVEMANGUETOT">#REF!</definedName>
    <definedName name="LLAVEMANGUETOT_11" localSheetId="2">#REF!</definedName>
    <definedName name="LLAVEMANGUETOT_11" localSheetId="0">#REF!</definedName>
    <definedName name="LLAVEMANGUETOT_11">#REF!</definedName>
    <definedName name="LLC_north_perc">50</definedName>
    <definedName name="LLC_south_perc">100</definedName>
    <definedName name="llenov" localSheetId="2">#REF!</definedName>
    <definedName name="llenov" localSheetId="0">#REF!</definedName>
    <definedName name="llenov" localSheetId="4">#REF!</definedName>
    <definedName name="llenov">#REF!</definedName>
    <definedName name="Lll" localSheetId="2">#REF!</definedName>
    <definedName name="Lll" localSheetId="0">#REF!</definedName>
    <definedName name="lll" localSheetId="4">#REF!</definedName>
    <definedName name="lll">#REF!</definedName>
    <definedName name="lllllh" localSheetId="2" hidden="1">{"via1",#N/A,TRUE,"general";"via2",#N/A,TRUE,"general";"via3",#N/A,TRUE,"general"}</definedName>
    <definedName name="lllllh" localSheetId="0" hidden="1">{"via1",#N/A,TRUE,"general";"via2",#N/A,TRUE,"general";"via3",#N/A,TRUE,"general"}</definedName>
    <definedName name="lllllh" localSheetId="4" hidden="1">{"via1",#N/A,TRUE,"general";"via2",#N/A,TRUE,"general";"via3",#N/A,TRUE,"general"}</definedName>
    <definedName name="lllllh" hidden="1">{"via1",#N/A,TRUE,"general";"via2",#N/A,TRUE,"general";"via3",#N/A,TRUE,"general"}</definedName>
    <definedName name="lllllllo" localSheetId="2" hidden="1">{"via1",#N/A,TRUE,"general";"via2",#N/A,TRUE,"general";"via3",#N/A,TRUE,"general"}</definedName>
    <definedName name="lllllllo" localSheetId="0" hidden="1">{"via1",#N/A,TRUE,"general";"via2",#N/A,TRUE,"general";"via3",#N/A,TRUE,"general"}</definedName>
    <definedName name="lllllllo" localSheetId="4" hidden="1">{"via1",#N/A,TRUE,"general";"via2",#N/A,TRUE,"general";"via3",#N/A,TRUE,"general"}</definedName>
    <definedName name="lllllllo" hidden="1">{"via1",#N/A,TRUE,"general";"via2",#N/A,TRUE,"general";"via3",#N/A,TRUE,"general"}</definedName>
    <definedName name="LM" localSheetId="2">#REF!</definedName>
    <definedName name="LM" localSheetId="0">#REF!</definedName>
    <definedName name="LM" localSheetId="4">#REF!</definedName>
    <definedName name="LM">#REF!</definedName>
    <definedName name="Lmat" localSheetId="2">#REF!</definedName>
    <definedName name="Lmat" localSheetId="0">#REF!</definedName>
    <definedName name="Lmat" localSheetId="4">#REF!</definedName>
    <definedName name="Lmat">#REF!</definedName>
    <definedName name="Lmats" localSheetId="2">#REF!</definedName>
    <definedName name="Lmats" localSheetId="0">#REF!</definedName>
    <definedName name="Lmats" localSheetId="4">#REF!</definedName>
    <definedName name="Lmats">#REF!</definedName>
    <definedName name="LMO">[258]MO!$A$2:$A$188</definedName>
    <definedName name="Ln" localSheetId="2">#REF!</definedName>
    <definedName name="Ln" localSheetId="0">#REF!</definedName>
    <definedName name="Ln" localSheetId="4">#REF!</definedName>
    <definedName name="Ln">#REF!</definedName>
    <definedName name="LngCantVehic" localSheetId="2">#REF!</definedName>
    <definedName name="LngCantVehic" localSheetId="0">#REF!</definedName>
    <definedName name="LngCantVehic" localSheetId="4">#REF!</definedName>
    <definedName name="LngCantVehic">#REF!</definedName>
    <definedName name="LngKilometrajeAnno" localSheetId="2">#REF!</definedName>
    <definedName name="LngKilometrajeAnno" localSheetId="0">#REF!</definedName>
    <definedName name="LngKilometrajeAnno" localSheetId="4">#REF!</definedName>
    <definedName name="LngKilometrajeAnno">#REF!</definedName>
    <definedName name="LngKilometrajeAno" localSheetId="2">#REF!</definedName>
    <definedName name="LngKilometrajeAno" localSheetId="0">#REF!</definedName>
    <definedName name="LngKilometrajeAno" localSheetId="4">#REF!</definedName>
    <definedName name="LngKilometrajeAno">#REF!</definedName>
    <definedName name="LngNumPeriodosGracia" localSheetId="2">#REF!</definedName>
    <definedName name="LngNumPeriodosGracia" localSheetId="0">#REF!</definedName>
    <definedName name="LngNumPeriodosGracia" localSheetId="4">#REF!</definedName>
    <definedName name="LngNumPeriodosGracia">#REF!</definedName>
    <definedName name="LngPickupKilometros" localSheetId="2">#REF!</definedName>
    <definedName name="LngPickupKilometros" localSheetId="0">#REF!</definedName>
    <definedName name="LngPickupKilometros" localSheetId="4">#REF!</definedName>
    <definedName name="LngPickupKilometros">#REF!</definedName>
    <definedName name="LngPlazoRenting" localSheetId="2">#REF!</definedName>
    <definedName name="LngPlazoRenting" localSheetId="0">#REF!</definedName>
    <definedName name="LngPlazoRenting" localSheetId="4">#REF!</definedName>
    <definedName name="LngPlazoRenting">#REF!</definedName>
    <definedName name="LngTiempoDepreciarMeses" localSheetId="2">#REF!</definedName>
    <definedName name="LngTiempoDepreciarMeses" localSheetId="0">#REF!</definedName>
    <definedName name="LngTiempoDepreciarMeses" localSheetId="4">#REF!</definedName>
    <definedName name="LngTiempoDepreciarMeses">#REF!</definedName>
    <definedName name="Lñ" localSheetId="2">#REF!</definedName>
    <definedName name="Lñ" localSheetId="0">#REF!</definedName>
    <definedName name="Lñ" localSheetId="4">#REF!</definedName>
    <definedName name="Lñ">#REF!</definedName>
    <definedName name="LÑP" localSheetId="2">#REF!</definedName>
    <definedName name="LÑP" localSheetId="0">#REF!</definedName>
    <definedName name="LÑP" localSheetId="4">#REF!</definedName>
    <definedName name="LÑP">#REF!</definedName>
    <definedName name="Lo" localSheetId="2">#REF!</definedName>
    <definedName name="Lo" localSheetId="0">#REF!</definedName>
    <definedName name="lo" localSheetId="4">#REF!</definedName>
    <definedName name="lo">#REF!</definedName>
    <definedName name="Loan_Amount" localSheetId="2">#REF!</definedName>
    <definedName name="Loan_Amount" localSheetId="0">#REF!</definedName>
    <definedName name="Loan_Amount" localSheetId="4">#REF!</definedName>
    <definedName name="Loan_Amount">#REF!</definedName>
    <definedName name="Loan_Start" localSheetId="2">#REF!</definedName>
    <definedName name="Loan_Start" localSheetId="0">#REF!</definedName>
    <definedName name="Loan_Start" localSheetId="4">#REF!</definedName>
    <definedName name="Loan_Start">#REF!</definedName>
    <definedName name="Loan_Years" localSheetId="2">#REF!</definedName>
    <definedName name="Loan_Years" localSheetId="0">#REF!</definedName>
    <definedName name="Loan_Years" localSheetId="4">#REF!</definedName>
    <definedName name="Loan_Years">#REF!</definedName>
    <definedName name="loc" localSheetId="4">[259]INDICE!#REF!</definedName>
    <definedName name="loc">[259]INDICE!#REF!</definedName>
    <definedName name="LOCA" localSheetId="2">[260]!absc</definedName>
    <definedName name="LOCA" localSheetId="0">[260]!absc</definedName>
    <definedName name="LOCA" localSheetId="4">[69]!absc</definedName>
    <definedName name="LOCA">[69]!absc</definedName>
    <definedName name="LOCA1" localSheetId="2">[69]!absc</definedName>
    <definedName name="LOCA1" localSheetId="0">[69]!absc</definedName>
    <definedName name="LOCA1" localSheetId="4">[69]!absc</definedName>
    <definedName name="LOCA1">[69]!absc</definedName>
    <definedName name="LOCA2" localSheetId="0">[261]!absc</definedName>
    <definedName name="LOCA2" localSheetId="4">[261]!absc</definedName>
    <definedName name="LOCA2">[261]!absc</definedName>
    <definedName name="LOCALIZACION">#N/A</definedName>
    <definedName name="LOCALIZACION_Y_REPLANTEO" localSheetId="2">#REF!</definedName>
    <definedName name="LOCALIZACION_Y_REPLANTEO" localSheetId="0">#REF!</definedName>
    <definedName name="LOCALIZACION_Y_REPLANTEO" localSheetId="4">#REF!</definedName>
    <definedName name="LOCALIZACION_Y_REPLANTEO">#REF!</definedName>
    <definedName name="LOCALIZACIÓN_Y_REPLANTEO._ESTRUCTURAS" localSheetId="2">[246]INDICE!#REF!</definedName>
    <definedName name="LOCALIZACIÓN_Y_REPLANTEO._ESTRUCTURAS" localSheetId="0">[246]INDICE!#REF!</definedName>
    <definedName name="LOCALIZACIÓN_Y_REPLANTEO._ESTRUCTURAS" localSheetId="4">[246]INDICE!#REF!</definedName>
    <definedName name="LOCALIZACIÓN_Y_REPLANTEO._ESTRUCTURAS">[246]INDICE!#REF!</definedName>
    <definedName name="LOCALIZACIONV" localSheetId="2">#REF!</definedName>
    <definedName name="LOCALIZACIONV" localSheetId="0">#REF!</definedName>
    <definedName name="LOCALIZACIONV" localSheetId="4">#REF!</definedName>
    <definedName name="LOCALIZACIONV">#REF!</definedName>
    <definedName name="localizamuro" localSheetId="2">#REF!</definedName>
    <definedName name="localizamuro" localSheetId="0">#REF!</definedName>
    <definedName name="localizamuro" localSheetId="4">#REF!</definedName>
    <definedName name="localizamuro">#REF!</definedName>
    <definedName name="location">'[158]REF - Listas'!$B$41:$B$47</definedName>
    <definedName name="logLiquida" localSheetId="2">#REF!</definedName>
    <definedName name="logLiquida" localSheetId="0">#REF!</definedName>
    <definedName name="logLiquida" localSheetId="4">#REF!</definedName>
    <definedName name="logLiquida">#REF!</definedName>
    <definedName name="LOGO" localSheetId="2">[4]!err</definedName>
    <definedName name="LOGO" localSheetId="0">[4]!err</definedName>
    <definedName name="LOGO">[4]!err</definedName>
    <definedName name="LOI" localSheetId="2">#REF!</definedName>
    <definedName name="LOI" localSheetId="0">#REF!</definedName>
    <definedName name="LOI" localSheetId="4">#REF!</definedName>
    <definedName name="LOI">#REF!</definedName>
    <definedName name="lolol" localSheetId="2" hidden="1">{"TAB1",#N/A,TRUE,"GENERAL";"TAB2",#N/A,TRUE,"GENERAL";"TAB3",#N/A,TRUE,"GENERAL";"TAB4",#N/A,TRUE,"GENERAL";"TAB5",#N/A,TRUE,"GENERAL"}</definedName>
    <definedName name="lolol" localSheetId="0" hidden="1">{"TAB1",#N/A,TRUE,"GENERAL";"TAB2",#N/A,TRUE,"GENERAL";"TAB3",#N/A,TRUE,"GENERAL";"TAB4",#N/A,TRUE,"GENERAL";"TAB5",#N/A,TRUE,"GENERAL"}</definedName>
    <definedName name="lolol" localSheetId="4" hidden="1">{"TAB1",#N/A,TRUE,"GENERAL";"TAB2",#N/A,TRUE,"GENERAL";"TAB3",#N/A,TRUE,"GENERAL";"TAB4",#N/A,TRUE,"GENERAL";"TAB5",#N/A,TRUE,"GENERAL"}</definedName>
    <definedName name="lolol" hidden="1">{"TAB1",#N/A,TRUE,"GENERAL";"TAB2",#N/A,TRUE,"GENERAL";"TAB3",#N/A,TRUE,"GENERAL";"TAB4",#N/A,TRUE,"GENERAL";"TAB5",#N/A,TRUE,"GENERAL"}</definedName>
    <definedName name="Longitud" localSheetId="2">#REF!</definedName>
    <definedName name="Longitud" localSheetId="0">#REF!</definedName>
    <definedName name="Longitud" localSheetId="4">#REF!</definedName>
    <definedName name="Longitud">#REF!</definedName>
    <definedName name="Longitud1" localSheetId="2">#REF!</definedName>
    <definedName name="Longitud1" localSheetId="0">#REF!</definedName>
    <definedName name="Longitud1" localSheetId="4">#REF!</definedName>
    <definedName name="Longitud1">#REF!</definedName>
    <definedName name="Longitud2" localSheetId="2">#REF!</definedName>
    <definedName name="Longitud2" localSheetId="0">#REF!</definedName>
    <definedName name="Longitud2" localSheetId="4">#REF!</definedName>
    <definedName name="Longitud2">#REF!</definedName>
    <definedName name="LOPE" localSheetId="2">#REF!</definedName>
    <definedName name="LOPE" localSheetId="0">#REF!</definedName>
    <definedName name="LOPE" localSheetId="4">#REF!</definedName>
    <definedName name="LOPE">#REF!</definedName>
    <definedName name="lopkefpg" localSheetId="4">[57]Validaciones!#REF!</definedName>
    <definedName name="lopkefpg">[57]Validaciones!#REF!</definedName>
    <definedName name="LORENa" localSheetId="2">#REF!</definedName>
    <definedName name="LORENa" localSheetId="0">#REF!</definedName>
    <definedName name="LORENa">#REF!</definedName>
    <definedName name="LOTE" localSheetId="4">[57]Validaciones!#REF!</definedName>
    <definedName name="LOTE">[57]Validaciones!#REF!</definedName>
    <definedName name="lotes1">[57]Validaciones!$Q$3:$Q$22</definedName>
    <definedName name="Lotes2">[57]Validaciones!#REF!</definedName>
    <definedName name="LOUILU" localSheetId="0">[6]!absc</definedName>
    <definedName name="LOUILU" localSheetId="4">[6]!absc</definedName>
    <definedName name="LOUILU">[6]!absc</definedName>
    <definedName name="Lp" localSheetId="2">#REF!</definedName>
    <definedName name="Lp" localSheetId="0">#REF!</definedName>
    <definedName name="LP" localSheetId="4">'[95]CIRCUITOS CODENSA'!#REF!</definedName>
    <definedName name="LP">'[95]CIRCUITOS CODENSA'!#REF!</definedName>
    <definedName name="lplpl" localSheetId="2" hidden="1">{"via1",#N/A,TRUE,"general";"via2",#N/A,TRUE,"general";"via3",#N/A,TRUE,"general"}</definedName>
    <definedName name="lplpl" localSheetId="0" hidden="1">{"via1",#N/A,TRUE,"general";"via2",#N/A,TRUE,"general";"via3",#N/A,TRUE,"general"}</definedName>
    <definedName name="lplpl" localSheetId="4" hidden="1">{"via1",#N/A,TRUE,"general";"via2",#N/A,TRUE,"general";"via3",#N/A,TRUE,"general"}</definedName>
    <definedName name="lplpl" hidden="1">{"via1",#N/A,TRUE,"general";"via2",#N/A,TRUE,"general";"via3",#N/A,TRUE,"general"}</definedName>
    <definedName name="Lq" localSheetId="2">#REF!</definedName>
    <definedName name="Lq" localSheetId="0">#REF!</definedName>
    <definedName name="Lq" localSheetId="4">#REF!</definedName>
    <definedName name="Lq">#REF!</definedName>
    <definedName name="Lr" localSheetId="2">#REF!</definedName>
    <definedName name="Lr" localSheetId="0">#REF!</definedName>
    <definedName name="Lr" localSheetId="4">#REF!</definedName>
    <definedName name="Lr">#REF!</definedName>
    <definedName name="Ls" localSheetId="2">#REF!</definedName>
    <definedName name="Ls" localSheetId="0">#REF!</definedName>
    <definedName name="Ls" localSheetId="4">#REF!</definedName>
    <definedName name="Ls">#REF!</definedName>
    <definedName name="Lt" localSheetId="2">#REF!</definedName>
    <definedName name="Lt" localSheetId="0">#REF!</definedName>
    <definedName name="Lt" localSheetId="4">#REF!</definedName>
    <definedName name="Lt">#REF!</definedName>
    <definedName name="Ltr" localSheetId="2">#REF!</definedName>
    <definedName name="Ltr" localSheetId="0">#REF!</definedName>
    <definedName name="Ltr" localSheetId="4">#REF!</definedName>
    <definedName name="Ltr">#REF!</definedName>
    <definedName name="Ltrs" localSheetId="2">#REF!</definedName>
    <definedName name="Ltrs" localSheetId="0">#REF!</definedName>
    <definedName name="Ltrs" localSheetId="4">#REF!</definedName>
    <definedName name="Ltrs">#REF!</definedName>
    <definedName name="Lu" localSheetId="2">#REF!</definedName>
    <definedName name="Lu" localSheetId="0">#REF!</definedName>
    <definedName name="Lu" localSheetId="4">#REF!</definedName>
    <definedName name="Lu">#REF!</definedName>
    <definedName name="LUCY">#N/A</definedName>
    <definedName name="luiolñ" localSheetId="4">[57]Validaciones!#REF!</definedName>
    <definedName name="luiolñ">[57]Validaciones!#REF!</definedName>
    <definedName name="lun" localSheetId="4">'[89]Res-Accide-10'!#REF!</definedName>
    <definedName name="lun">'[89]Res-Accide-10'!#REF!</definedName>
    <definedName name="Lw">[18]Cálculo!$B$130</definedName>
    <definedName name="Lz" localSheetId="2">#REF!</definedName>
    <definedName name="Lz" localSheetId="0">#REF!</definedName>
    <definedName name="Lz" localSheetId="4">#REF!</definedName>
    <definedName name="Lz">#REF!</definedName>
    <definedName name="m" localSheetId="2">Scheduled_Payment+Extra_Payment</definedName>
    <definedName name="m" localSheetId="0">Scheduled_Payment+Extra_Payment</definedName>
    <definedName name="m" localSheetId="4">Scheduled_Payment+Extra_Payment</definedName>
    <definedName name="m">Scheduled_Payment+Extra_Payment</definedName>
    <definedName name="M.DE.OBRA">[182]basicos!$A$47:$D$61</definedName>
    <definedName name="M.O" comment="Mano de obra">[110]M.Obra!$B$35:$B$42</definedName>
    <definedName name="M.OBRA">[165]Lista!$A$270:$H$290</definedName>
    <definedName name="M_O">'[176]MATRIZ DE PRECIOS'!$G$526:$G$540</definedName>
    <definedName name="M62_" localSheetId="2">#REF!</definedName>
    <definedName name="M62_" localSheetId="0">#REF!</definedName>
    <definedName name="M62_" localSheetId="4">#REF!</definedName>
    <definedName name="M62_">#REF!</definedName>
    <definedName name="Ma" localSheetId="2">#REF!</definedName>
    <definedName name="Ma" localSheetId="0">#REF!</definedName>
    <definedName name="MA" localSheetId="4">'[89]Res-Accide-10'!#REF!</definedName>
    <definedName name="MA">'[89]Res-Accide-10'!#REF!</definedName>
    <definedName name="mac" localSheetId="2">#REF!</definedName>
    <definedName name="mac" localSheetId="0">#REF!</definedName>
    <definedName name="mac" localSheetId="4">#REF!</definedName>
    <definedName name="mac">#REF!</definedName>
    <definedName name="MACO" localSheetId="2">#REF!</definedName>
    <definedName name="MACO" localSheetId="0">#REF!</definedName>
    <definedName name="MACO">#REF!</definedName>
    <definedName name="MACROMEDIDOR__3__B_x_B" localSheetId="2">#REF!</definedName>
    <definedName name="MACROMEDIDOR__3__B_x_B" localSheetId="0">#REF!</definedName>
    <definedName name="MACROMEDIDOR__3__B_x_B">#REF!</definedName>
    <definedName name="MACROMEDIDOR_4__B_x_B" localSheetId="2">#REF!</definedName>
    <definedName name="MACROMEDIDOR_4__B_x_B" localSheetId="0">#REF!</definedName>
    <definedName name="MACROMEDIDOR_4__B_x_B">#REF!</definedName>
    <definedName name="MACROMEDIDORES" localSheetId="2">#REF!</definedName>
    <definedName name="MACROMEDIDORES" localSheetId="0">#REF!</definedName>
    <definedName name="MACROMEDIDORES" localSheetId="4">#REF!</definedName>
    <definedName name="MACROMEDIDORES">#REF!</definedName>
    <definedName name="MAESTRO">[96]PRECIOS!$B$19</definedName>
    <definedName name="mafdsf" localSheetId="2" hidden="1">{"via1",#N/A,TRUE,"general";"via2",#N/A,TRUE,"general";"via3",#N/A,TRUE,"general"}</definedName>
    <definedName name="mafdsf" localSheetId="0" hidden="1">{"via1",#N/A,TRUE,"general";"via2",#N/A,TRUE,"general";"via3",#N/A,TRUE,"general"}</definedName>
    <definedName name="mafdsf" localSheetId="4" hidden="1">{"via1",#N/A,TRUE,"general";"via2",#N/A,TRUE,"general";"via3",#N/A,TRUE,"general"}</definedName>
    <definedName name="mafdsf" hidden="1">{"via1",#N/A,TRUE,"general";"via2",#N/A,TRUE,"general";"via3",#N/A,TRUE,"general"}</definedName>
    <definedName name="mafe" localSheetId="2">#REF!</definedName>
    <definedName name="mafe" localSheetId="0">#REF!</definedName>
    <definedName name="mafe">#REF!</definedName>
    <definedName name="Maint_Labour_Factor">[262]Index!$U$62</definedName>
    <definedName name="MaintManHours">[103]Parameters!$R$19</definedName>
    <definedName name="MAL" localSheetId="2">'[263]Estado Resumen'!#REF!&lt;2.5</definedName>
    <definedName name="MAL" localSheetId="0">'[263]Estado Resumen'!#REF!&lt;2.5</definedName>
    <definedName name="MAL" localSheetId="4">'[263]Estado Resumen'!#REF!&lt;2.5</definedName>
    <definedName name="MAL">'[263]Estado Resumen'!#REF!&lt;2.5</definedName>
    <definedName name="MALLA" localSheetId="2">#REF!</definedName>
    <definedName name="MALLA" localSheetId="0">#REF!</definedName>
    <definedName name="MALLA" localSheetId="4">#REF!</definedName>
    <definedName name="MALLA">#REF!</definedName>
    <definedName name="Malla_redoblon" localSheetId="2">#REF!</definedName>
    <definedName name="Malla_redoblon" localSheetId="0">#REF!</definedName>
    <definedName name="Malla_redoblon">#REF!</definedName>
    <definedName name="Malla_redoblon_11" localSheetId="2">#REF!</definedName>
    <definedName name="Malla_redoblon_11" localSheetId="0">#REF!</definedName>
    <definedName name="Malla_redoblon_11">#REF!</definedName>
    <definedName name="MALO" localSheetId="2">'[264]ESTADO VÍA-CRIT.TECNICO'!#REF!&lt;2.5</definedName>
    <definedName name="MALO" localSheetId="0">'[264]ESTADO VÍA-CRIT.TECNICO'!#REF!&lt;2.5</definedName>
    <definedName name="MALO" localSheetId="4">'[264]ESTADO VÍA-CRIT.TECNICO'!#REF!&lt;2.5</definedName>
    <definedName name="MALO">'[264]ESTADO VÍA-CRIT.TECNICO'!#REF!&lt;2.5</definedName>
    <definedName name="MALO4006" localSheetId="2">#REF!</definedName>
    <definedName name="MALO4006" localSheetId="0">#REF!</definedName>
    <definedName name="MALO4006" localSheetId="4">#REF!</definedName>
    <definedName name="MALO4006">#REF!</definedName>
    <definedName name="MALO4006A" localSheetId="2">#REF!</definedName>
    <definedName name="MALO4006A" localSheetId="0">#REF!</definedName>
    <definedName name="MALO4006A" localSheetId="4">#REF!</definedName>
    <definedName name="MALO4006A">#REF!</definedName>
    <definedName name="MALO40CN01" localSheetId="2">#REF!</definedName>
    <definedName name="MALO40CN01" localSheetId="0">#REF!</definedName>
    <definedName name="MALO40CN01" localSheetId="4">#REF!</definedName>
    <definedName name="MALO40CN01">#REF!</definedName>
    <definedName name="MALO40CNA" localSheetId="2">#REF!</definedName>
    <definedName name="MALO40CNA" localSheetId="0">#REF!</definedName>
    <definedName name="MALO40CNA" localSheetId="4">#REF!</definedName>
    <definedName name="MALO40CNA">#REF!</definedName>
    <definedName name="MALO40CNB" localSheetId="2">#REF!</definedName>
    <definedName name="MALO40CNB" localSheetId="0">#REF!</definedName>
    <definedName name="MALO40CNB" localSheetId="4">#REF!</definedName>
    <definedName name="MALO40CNB">#REF!</definedName>
    <definedName name="MALO55CN01" localSheetId="2">#REF!</definedName>
    <definedName name="MALO55CN01" localSheetId="0">#REF!</definedName>
    <definedName name="MALO55CN01" localSheetId="4">#REF!</definedName>
    <definedName name="MALO55CN01">#REF!</definedName>
    <definedName name="MALO55CN03" localSheetId="2">#REF!</definedName>
    <definedName name="MALO55CN03" localSheetId="0">#REF!</definedName>
    <definedName name="MALO55CN03" localSheetId="4">#REF!</definedName>
    <definedName name="MALO55CN03">#REF!</definedName>
    <definedName name="MALO5607" localSheetId="2">#REF!</definedName>
    <definedName name="MALO5607" localSheetId="0">#REF!</definedName>
    <definedName name="MALO5607" localSheetId="4">#REF!</definedName>
    <definedName name="MALO5607">#REF!</definedName>
    <definedName name="MALOAFIR5607" localSheetId="2">#REF!</definedName>
    <definedName name="MALOAFIR5607" localSheetId="0">#REF!</definedName>
    <definedName name="MALOAFIR5607" localSheetId="4">#REF!</definedName>
    <definedName name="MALOAFIR5607">#REF!</definedName>
    <definedName name="mama" hidden="1">'[265]Datos-Gráfica-Apartada'!#REF!</definedName>
    <definedName name="MANDALA" localSheetId="0">[79]!absc</definedName>
    <definedName name="MANDALA" localSheetId="4">[79]!absc</definedName>
    <definedName name="MANDALA">[79]!absc</definedName>
    <definedName name="MANGLE" localSheetId="2">#REF!</definedName>
    <definedName name="MANGLE" localSheetId="0">#REF!</definedName>
    <definedName name="MANGLE">#REF!</definedName>
    <definedName name="MANGLE_11" localSheetId="2">#REF!</definedName>
    <definedName name="MANGLE_11" localSheetId="0">#REF!</definedName>
    <definedName name="MANGLE_11">#REF!</definedName>
    <definedName name="Manguera_Hidr._1_2" localSheetId="2">#REF!</definedName>
    <definedName name="Manguera_Hidr._1_2" localSheetId="0">#REF!</definedName>
    <definedName name="Manguera_Hidr._1_2">#REF!</definedName>
    <definedName name="Manguera_Hidr._1_2_11" localSheetId="2">#REF!</definedName>
    <definedName name="Manguera_Hidr._1_2_11" localSheetId="0">#REF!</definedName>
    <definedName name="Manguera_Hidr._1_2_11">#REF!</definedName>
    <definedName name="MANO" localSheetId="2">'[266]MANO '!$1:$1048576</definedName>
    <definedName name="MANO" localSheetId="0">'[266]MANO '!$1:$1048576</definedName>
    <definedName name="MANO" localSheetId="4">'[266]MANO '!$1:$1048576</definedName>
    <definedName name="MANO">'[267]MANO '!$1:$1048576</definedName>
    <definedName name="MANOBRA">#REF!</definedName>
    <definedName name="MANODEOB">'[183]SALARIOS HH'!$B$12:$B$1397</definedName>
    <definedName name="manodeobra" localSheetId="2">#REF!</definedName>
    <definedName name="manodeobra" localSheetId="0">#REF!</definedName>
    <definedName name="manodeobra" localSheetId="4">#REF!</definedName>
    <definedName name="manodeobra">#REF!</definedName>
    <definedName name="MANODEOBRATOTAL">'[183]SALARIOS HH'!$B$12:$D$515</definedName>
    <definedName name="MANOOBRA">[30]Database!$A$6:$G$31</definedName>
    <definedName name="mantenimiento" localSheetId="2">'[268]COSTOS OFICINA'!#REF!</definedName>
    <definedName name="mantenimiento" localSheetId="0">'[268]COSTOS OFICINA'!#REF!</definedName>
    <definedName name="mantenimiento" localSheetId="4">'[268]COSTOS OFICINA'!#REF!</definedName>
    <definedName name="mantenimiento">'[268]COSTOS OFICINA'!#REF!</definedName>
    <definedName name="mao" localSheetId="2" hidden="1">{"TAB1",#N/A,TRUE,"GENERAL";"TAB2",#N/A,TRUE,"GENERAL";"TAB3",#N/A,TRUE,"GENERAL";"TAB4",#N/A,TRUE,"GENERAL";"TAB5",#N/A,TRUE,"GENERAL"}</definedName>
    <definedName name="mao" localSheetId="0" hidden="1">{"TAB1",#N/A,TRUE,"GENERAL";"TAB2",#N/A,TRUE,"GENERAL";"TAB3",#N/A,TRUE,"GENERAL";"TAB4",#N/A,TRUE,"GENERAL";"TAB5",#N/A,TRUE,"GENERAL"}</definedName>
    <definedName name="mao" localSheetId="4" hidden="1">{"TAB1",#N/A,TRUE,"GENERAL";"TAB2",#N/A,TRUE,"GENERAL";"TAB3",#N/A,TRUE,"GENERAL";"TAB4",#N/A,TRUE,"GENERAL";"TAB5",#N/A,TRUE,"GENERAL"}</definedName>
    <definedName name="mao" hidden="1">{"TAB1",#N/A,TRUE,"GENERAL";"TAB2",#N/A,TRUE,"GENERAL";"TAB3",#N/A,TRUE,"GENERAL";"TAB4",#N/A,TRUE,"GENERAL";"TAB5",#N/A,TRUE,"GENERAL"}</definedName>
    <definedName name="maow" localSheetId="2" hidden="1">{"via1",#N/A,TRUE,"general";"via2",#N/A,TRUE,"general";"via3",#N/A,TRUE,"general"}</definedName>
    <definedName name="maow" localSheetId="0" hidden="1">{"via1",#N/A,TRUE,"general";"via2",#N/A,TRUE,"general";"via3",#N/A,TRUE,"general"}</definedName>
    <definedName name="maow" localSheetId="4" hidden="1">{"via1",#N/A,TRUE,"general";"via2",#N/A,TRUE,"general";"via3",#N/A,TRUE,"general"}</definedName>
    <definedName name="maow" hidden="1">{"via1",#N/A,TRUE,"general";"via2",#N/A,TRUE,"general";"via3",#N/A,TRUE,"general"}</definedName>
    <definedName name="MAP" localSheetId="4">'[269]PU (2)'!#REF!</definedName>
    <definedName name="MAP">'[269]PU (2)'!#REF!</definedName>
    <definedName name="maq">[231]insumos!$G$8:$G$40</definedName>
    <definedName name="MAQU.EQUIPOS" localSheetId="4">[183]MAT.CON!#REF!</definedName>
    <definedName name="MAQU.EQUIPOS">[183]MAT.CON!#REF!</definedName>
    <definedName name="MAQUINAR" localSheetId="2">[124]Insum!$A$68:$H$98</definedName>
    <definedName name="MAQUINAR" localSheetId="0">[124]Insum!$A$68:$H$98</definedName>
    <definedName name="MAQUINAR">[124]Insum!$A$68:$H$98</definedName>
    <definedName name="Maquinaria">'[115]Maqui Equip'!$B$1:$B$65536</definedName>
    <definedName name="MAQUINARIA.EQUIPOS" localSheetId="2">[183]MAT.CON!#REF!</definedName>
    <definedName name="MAQUINARIA.EQUIPOS" localSheetId="0">[183]MAT.CON!#REF!</definedName>
    <definedName name="MAQUINARIA.EQUIPOS">[183]MAT.CON!#REF!</definedName>
    <definedName name="mar" localSheetId="2">'[89]Res-Accide-10'!#REF!</definedName>
    <definedName name="mar" localSheetId="0">'[89]Res-Accide-10'!#REF!</definedName>
    <definedName name="mar" localSheetId="4">'[89]Res-Accide-10'!#REF!</definedName>
    <definedName name="mar">'[89]Res-Accide-10'!#REF!</definedName>
    <definedName name="marcela" localSheetId="2">#REF!</definedName>
    <definedName name="marcela" localSheetId="0">#REF!</definedName>
    <definedName name="marcela" localSheetId="4">#REF!</definedName>
    <definedName name="marcela">#REF!</definedName>
    <definedName name="Marco_madera_puerta__2_05x0_7" localSheetId="2">#REF!</definedName>
    <definedName name="Marco_madera_puerta__2_05x0_7" localSheetId="0">#REF!</definedName>
    <definedName name="Marco_madera_puerta__2_05x0_7">#REF!</definedName>
    <definedName name="Marco_madera_puerta__2_05x0_7_11" localSheetId="2">#REF!</definedName>
    <definedName name="Marco_madera_puerta__2_05x0_7_11" localSheetId="0">#REF!</definedName>
    <definedName name="Marco_madera_puerta__2_05x0_7_11">#REF!</definedName>
    <definedName name="Marco_madera_puerta__2_05x0_9" localSheetId="2">#REF!</definedName>
    <definedName name="Marco_madera_puerta__2_05x0_9" localSheetId="0">#REF!</definedName>
    <definedName name="Marco_madera_puerta__2_05x0_9">#REF!</definedName>
    <definedName name="Marco_madera_puerta__2_05x0_9_11" localSheetId="2">#REF!</definedName>
    <definedName name="Marco_madera_puerta__2_05x0_9_11" localSheetId="0">#REF!</definedName>
    <definedName name="Marco_madera_puerta__2_05x0_9_11">#REF!</definedName>
    <definedName name="Marco_madera_puerta__2_05x1_4" localSheetId="2">#REF!</definedName>
    <definedName name="Marco_madera_puerta__2_05x1_4" localSheetId="0">#REF!</definedName>
    <definedName name="Marco_madera_puerta__2_05x1_4">#REF!</definedName>
    <definedName name="Marco_madera_puerta__2_05x1_4_11" localSheetId="2">#REF!</definedName>
    <definedName name="Marco_madera_puerta__2_05x1_4_11" localSheetId="0">#REF!</definedName>
    <definedName name="Marco_madera_puerta__2_05x1_4_11">#REF!</definedName>
    <definedName name="Marco_metal_puerta__0_80x2_20" localSheetId="2">#REF!</definedName>
    <definedName name="Marco_metal_puerta__0_80x2_20" localSheetId="0">#REF!</definedName>
    <definedName name="Marco_metal_puerta__0_80x2_20">#REF!</definedName>
    <definedName name="Marco_metal_puerta__0_80x2_20_11" localSheetId="2">#REF!</definedName>
    <definedName name="Marco_metal_puerta__0_80x2_20_11" localSheetId="0">#REF!</definedName>
    <definedName name="Marco_metal_puerta__0_80x2_20_11">#REF!</definedName>
    <definedName name="MARE" localSheetId="0">[67]!absc</definedName>
    <definedName name="MARE" localSheetId="4">[67]!absc</definedName>
    <definedName name="MARE">[67]!absc</definedName>
    <definedName name="margen">[16]DATOS!$G$3:$G$900</definedName>
    <definedName name="MargenComercial" localSheetId="2">#REF!</definedName>
    <definedName name="MargenComercial" localSheetId="0">#REF!</definedName>
    <definedName name="MargenComercial" localSheetId="4">#REF!</definedName>
    <definedName name="MargenComercial">#REF!</definedName>
    <definedName name="MargenFinanciero" localSheetId="2">#REF!</definedName>
    <definedName name="MargenFinanciero" localSheetId="0">#REF!</definedName>
    <definedName name="MargenFinanciero" localSheetId="4">#REF!</definedName>
    <definedName name="MargenFinanciero">#REF!</definedName>
    <definedName name="MARIA" localSheetId="2">#REF!</definedName>
    <definedName name="MARIA" localSheetId="0">#REF!</definedName>
    <definedName name="MARIA" localSheetId="4">[6]!absc</definedName>
    <definedName name="MARIA">[6]!absc</definedName>
    <definedName name="MARIAS" localSheetId="0">[83]!absc</definedName>
    <definedName name="MARIAS" localSheetId="4">[83]!absc</definedName>
    <definedName name="MARIAS">[83]!absc</definedName>
    <definedName name="MARTA" localSheetId="2">IF(AIU!Loan_Amount*AIU!Interest_Rate*AIU!Loan_Years*AIU!Loan_Start&gt;0,1,0)</definedName>
    <definedName name="MARTA" localSheetId="0">IF('AIU (2)'!Loan_Amount*'AIU (2)'!Interest_Rate*'AIU (2)'!Loan_Years*'AIU (2)'!Loan_Start&gt;0,1,0)</definedName>
    <definedName name="MARTA" localSheetId="4">IF(CANTIDADES!Loan_Amount*CANTIDADES!Interest_Rate*CANTIDADES!Loan_Years*CANTIDADES!Loan_Start&gt;0,1,0)</definedName>
    <definedName name="MARTA">IF(Loan_Amount*Interest_Rate*Loan_Years*Loan_Start&gt;0,1,0)</definedName>
    <definedName name="MARTHA" localSheetId="2">[63]DATOS!$A$9</definedName>
    <definedName name="MARTHA" localSheetId="0">[63]DATOS!$A$9</definedName>
    <definedName name="MARTHA">[63]DATOS!$A$9</definedName>
    <definedName name="MARTIA" localSheetId="0">[78]!absc</definedName>
    <definedName name="MARTIA" localSheetId="4">[78]!absc</definedName>
    <definedName name="MARTIA">[78]!absc</definedName>
    <definedName name="masor" localSheetId="2" hidden="1">{"via1",#N/A,TRUE,"general";"via2",#N/A,TRUE,"general";"via3",#N/A,TRUE,"general"}</definedName>
    <definedName name="masor" localSheetId="0" hidden="1">{"via1",#N/A,TRUE,"general";"via2",#N/A,TRUE,"general";"via3",#N/A,TRUE,"general"}</definedName>
    <definedName name="masor" localSheetId="4" hidden="1">{"via1",#N/A,TRUE,"general";"via2",#N/A,TRUE,"general";"via3",#N/A,TRUE,"general"}</definedName>
    <definedName name="masor" hidden="1">{"via1",#N/A,TRUE,"general";"via2",#N/A,TRUE,"general";"via3",#N/A,TRUE,"general"}</definedName>
    <definedName name="MAT" localSheetId="2">[171]recurso!$A$11:$A$205</definedName>
    <definedName name="MAT" localSheetId="0">[171]recurso!$A$11:$A$205</definedName>
    <definedName name="MAT" localSheetId="4">#REF!</definedName>
    <definedName name="mat">#REF!</definedName>
    <definedName name="MAT.CON">[183]MAT.CON!$B$5:$B$1155</definedName>
    <definedName name="MAT.CONSTR">[183]MAT.CON!$A$6:$D$45</definedName>
    <definedName name="MATE" localSheetId="2">#REF!</definedName>
    <definedName name="MATE" localSheetId="0">#REF!</definedName>
    <definedName name="MATE" localSheetId="4">#REF!</definedName>
    <definedName name="MATE">#REF!</definedName>
    <definedName name="MATER" localSheetId="2">[172]MATERIAL!$B$3:$B$580</definedName>
    <definedName name="MATER" localSheetId="0">[172]MATERIAL!$B$3:$B$580</definedName>
    <definedName name="MATER" localSheetId="4">[172]MATERIAL!$B$3:$B$580</definedName>
    <definedName name="MATER">[173]MATERIAL!$B$3:$B$580</definedName>
    <definedName name="MATERIAL_FILTRANTE" localSheetId="2">#REF!</definedName>
    <definedName name="MATERIAL_FILTRANTE" localSheetId="0">#REF!</definedName>
    <definedName name="MATERIAL_FILTRANTE">#REF!</definedName>
    <definedName name="Material_seleccionado">'[46]LISTADO '!$F$11</definedName>
    <definedName name="Materiales" localSheetId="2">[270]Materiales!$B$3:$B$328</definedName>
    <definedName name="Materiales" localSheetId="0">[270]Materiales!$B$3:$B$328</definedName>
    <definedName name="MATERIALES" localSheetId="4">'[176]MATRIZ DE PRECIOS'!$G$11:$G$490</definedName>
    <definedName name="materiales" localSheetId="5">[177]materiales!$A$7:$A$1317</definedName>
    <definedName name="MATERIALES">#REF!</definedName>
    <definedName name="MATERIALES_2" localSheetId="2">[178]materiales!$A$7:$A$1317</definedName>
    <definedName name="MATERIALES_2" localSheetId="0">[178]materiales!$A$7:$A$1317</definedName>
    <definedName name="MATERIALES_2" localSheetId="4">[178]materiales!$A$7:$A$1317</definedName>
    <definedName name="MATERIALES_2">[179]materiales!$A$7:$A$1317</definedName>
    <definedName name="MATERIALES_TOTAL">[116]MATERIALES!$B$8:$D$455</definedName>
    <definedName name="MATERIALES2" localSheetId="2">#REF!</definedName>
    <definedName name="MATERIALES2" localSheetId="0">#REF!</definedName>
    <definedName name="MATERIALES2" localSheetId="4">#REF!</definedName>
    <definedName name="MATERIALES2">#REF!</definedName>
    <definedName name="MATERIALESCONSTRUCCION">[183]MAT.CON!$B$5:$E$110</definedName>
    <definedName name="MaterialesTotal">[270]Materiales!$B$3:$E$328</definedName>
    <definedName name="matgranular">[76]lisprecios!#REF!</definedName>
    <definedName name="matriz" localSheetId="2">#REF!,#REF!</definedName>
    <definedName name="matriz" localSheetId="0">#REF!,#REF!</definedName>
    <definedName name="matriz" localSheetId="4">#REF!,#REF!</definedName>
    <definedName name="matriz">#REF!,#REF!</definedName>
    <definedName name="MATRIZRICS">'[271]RICS NUEVA HOJA DIARIA'!$A$1:$AB$42</definedName>
    <definedName name="mats" localSheetId="2">#REF!</definedName>
    <definedName name="mats" localSheetId="0">#REF!</definedName>
    <definedName name="mats" localSheetId="4">#REF!</definedName>
    <definedName name="mats">#REF!</definedName>
    <definedName name="MAWERGO" localSheetId="0">[83]!absc</definedName>
    <definedName name="MAWERGO" localSheetId="4">[83]!absc</definedName>
    <definedName name="MAWERGO">[83]!absc</definedName>
    <definedName name="maxdeficit" localSheetId="2">#REF!</definedName>
    <definedName name="maxdeficit" localSheetId="0">#REF!</definedName>
    <definedName name="maxdeficit">#REF!</definedName>
    <definedName name="Maximo" localSheetId="2">#REF!</definedName>
    <definedName name="Maximo" localSheetId="0">#REF!</definedName>
    <definedName name="Maximo" localSheetId="4">#REF!</definedName>
    <definedName name="Maximo">#REF!</definedName>
    <definedName name="MAY" localSheetId="2">#REF!</definedName>
    <definedName name="MAY" localSheetId="0">#REF!</definedName>
    <definedName name="MAY" localSheetId="4">#REF!</definedName>
    <definedName name="MAY">#REF!</definedName>
    <definedName name="Mb" localSheetId="2">#REF!</definedName>
    <definedName name="Mb" localSheetId="0">#REF!</definedName>
    <definedName name="Mb" localSheetId="4">#REF!</definedName>
    <definedName name="Mb">#REF!</definedName>
    <definedName name="MDC" localSheetId="2">#REF!</definedName>
    <definedName name="MDC" localSheetId="0">#REF!</definedName>
    <definedName name="MDC" localSheetId="4">#REF!</definedName>
    <definedName name="MDC">#REF!</definedName>
    <definedName name="mdd" localSheetId="2" hidden="1">{"via1",#N/A,TRUE,"general";"via2",#N/A,TRUE,"general";"via3",#N/A,TRUE,"general"}</definedName>
    <definedName name="mdd" localSheetId="0" hidden="1">{"via1",#N/A,TRUE,"general";"via2",#N/A,TRUE,"general";"via3",#N/A,TRUE,"general"}</definedName>
    <definedName name="mdd" localSheetId="4" hidden="1">{"via1",#N/A,TRUE,"general";"via2",#N/A,TRUE,"general";"via3",#N/A,TRUE,"general"}</definedName>
    <definedName name="mdd" hidden="1">{"via1",#N/A,TRUE,"general";"via2",#N/A,TRUE,"general";"via3",#N/A,TRUE,"general"}</definedName>
    <definedName name="MdeO">[255]MdeO!$A$4:$A$21</definedName>
    <definedName name="mdi">[272]MdeO!$A$4:$A$21</definedName>
    <definedName name="mdo" localSheetId="2">'[63]precios-básicos2002'!$C$131:$C$140</definedName>
    <definedName name="mdo" localSheetId="0">'[63]precios-básicos2002'!$C$131:$C$140</definedName>
    <definedName name="mdo" localSheetId="4">'[63]precios-básicos2002'!$C$131:$C$140</definedName>
    <definedName name="MDO">[116]MANODEOBRA!$B$7:$B$54</definedName>
    <definedName name="MDO_TOTAL">[116]MANODEOBRA!$B$7:$D$54</definedName>
    <definedName name="ME" localSheetId="2">#REF!</definedName>
    <definedName name="ME" localSheetId="0">#REF!</definedName>
    <definedName name="ME" localSheetId="4">#REF!</definedName>
    <definedName name="ME">#REF!</definedName>
    <definedName name="MEDIDA" localSheetId="2">#REF!</definedName>
    <definedName name="MEDIDA" localSheetId="0">#REF!</definedName>
    <definedName name="MEDIDA" localSheetId="4">#REF!</definedName>
    <definedName name="MEDIDA">#REF!</definedName>
    <definedName name="meg" localSheetId="2" hidden="1">{"TAB1",#N/A,TRUE,"GENERAL";"TAB2",#N/A,TRUE,"GENERAL";"TAB3",#N/A,TRUE,"GENERAL";"TAB4",#N/A,TRUE,"GENERAL";"TAB5",#N/A,TRUE,"GENERAL"}</definedName>
    <definedName name="meg" localSheetId="0" hidden="1">{"TAB1",#N/A,TRUE,"GENERAL";"TAB2",#N/A,TRUE,"GENERAL";"TAB3",#N/A,TRUE,"GENERAL";"TAB4",#N/A,TRUE,"GENERAL";"TAB5",#N/A,TRUE,"GENERAL"}</definedName>
    <definedName name="meg" localSheetId="4" hidden="1">{"TAB1",#N/A,TRUE,"GENERAL";"TAB2",#N/A,TRUE,"GENERAL";"TAB3",#N/A,TRUE,"GENERAL";"TAB4",#N/A,TRUE,"GENERAL";"TAB5",#N/A,TRUE,"GENERAL"}</definedName>
    <definedName name="meg" hidden="1">{"TAB1",#N/A,TRUE,"GENERAL";"TAB2",#N/A,TRUE,"GENERAL";"TAB3",#N/A,TRUE,"GENERAL";"TAB4",#N/A,TRUE,"GENERAL";"TAB5",#N/A,TRUE,"GENERAL"}</definedName>
    <definedName name="MEJORA" localSheetId="2">#REF!</definedName>
    <definedName name="MEJORA" localSheetId="0">#REF!</definedName>
    <definedName name="MEJORA" localSheetId="4">#REF!</definedName>
    <definedName name="MEJORA">#REF!</definedName>
    <definedName name="mejoramientosubrasante" localSheetId="2">#REF!</definedName>
    <definedName name="mejoramientosubrasante" localSheetId="0">#REF!</definedName>
    <definedName name="mejoramientosubrasante">#REF!</definedName>
    <definedName name="MENSAJERO" localSheetId="2">#REF!</definedName>
    <definedName name="MENSAJERO" localSheetId="0">#REF!</definedName>
    <definedName name="MENSAJERO">#REF!</definedName>
    <definedName name="MER9VR" localSheetId="0">[6]!absc</definedName>
    <definedName name="MER9VR" localSheetId="4">[6]!absc</definedName>
    <definedName name="MER9VR">[6]!absc</definedName>
    <definedName name="MERARA" localSheetId="2">#REF!</definedName>
    <definedName name="MERARA" localSheetId="0">#REF!</definedName>
    <definedName name="MERARA" localSheetId="4">#REF!</definedName>
    <definedName name="MERARA">#REF!</definedName>
    <definedName name="merchandCostos" localSheetId="2">#REF!</definedName>
    <definedName name="merchandCostos" localSheetId="0">#REF!</definedName>
    <definedName name="merchandCostos" localSheetId="4">#REF!</definedName>
    <definedName name="merchandCostos">#REF!</definedName>
    <definedName name="Merchandisig" localSheetId="2">#REF!</definedName>
    <definedName name="Merchandisig" localSheetId="0">#REF!</definedName>
    <definedName name="Merchandisig" localSheetId="4">#REF!</definedName>
    <definedName name="Merchandisig">#REF!</definedName>
    <definedName name="MES" localSheetId="2">[39]PRESUPUESTO!$C$13</definedName>
    <definedName name="MES" localSheetId="0">[39]PRESUPUESTO!$C$13</definedName>
    <definedName name="MES">[39]PRESUPUESTO!$C$13</definedName>
    <definedName name="MESES">[273]meses!$A$1:$B$12</definedName>
    <definedName name="Meson_acero_inox.con_bandeja" localSheetId="2">#REF!</definedName>
    <definedName name="Meson_acero_inox.con_bandeja" localSheetId="0">#REF!</definedName>
    <definedName name="Meson_acero_inox.con_bandeja">#REF!</definedName>
    <definedName name="Meson_acero_inox.con_bandeja_11" localSheetId="2">#REF!</definedName>
    <definedName name="Meson_acero_inox.con_bandeja_11" localSheetId="0">#REF!</definedName>
    <definedName name="Meson_acero_inox.con_bandeja_11">#REF!</definedName>
    <definedName name="MESONGRANITO" localSheetId="2">#REF!</definedName>
    <definedName name="MESONGRANITO" localSheetId="0">#REF!</definedName>
    <definedName name="MESONGRANITO">#REF!</definedName>
    <definedName name="MESONGRANITO_11" localSheetId="2">#REF!</definedName>
    <definedName name="MESONGRANITO_11" localSheetId="0">#REF!</definedName>
    <definedName name="MESONGRANITO_11">#REF!</definedName>
    <definedName name="MEZCLA" localSheetId="2">#REF!</definedName>
    <definedName name="MEZCLA" localSheetId="0">#REF!</definedName>
    <definedName name="MEZCLA">#REF!</definedName>
    <definedName name="MEZCLA_11" localSheetId="2">#REF!</definedName>
    <definedName name="MEZCLA_11" localSheetId="0">#REF!</definedName>
    <definedName name="MEZCLA_11">#REF!</definedName>
    <definedName name="MEZCLADORA" localSheetId="2">#REF!</definedName>
    <definedName name="MEZCLADORA" localSheetId="0">#REF!</definedName>
    <definedName name="MEZCLADORA" localSheetId="4">#REF!</definedName>
    <definedName name="MEZCLADORA">#REF!</definedName>
    <definedName name="Mezcladora_Apolo_1__bulto" localSheetId="2">#REF!</definedName>
    <definedName name="Mezcladora_Apolo_1__bulto" localSheetId="0">#REF!</definedName>
    <definedName name="Mezcladora_Apolo_1__bulto">#REF!</definedName>
    <definedName name="Mezcladora_Apolo_1__bulto_11" localSheetId="2">#REF!</definedName>
    <definedName name="Mezcladora_Apolo_1__bulto_11" localSheetId="0">#REF!</definedName>
    <definedName name="Mezcladora_Apolo_1__bulto_11">#REF!</definedName>
    <definedName name="mf" localSheetId="2">#REF!</definedName>
    <definedName name="mf" localSheetId="0">#REF!</definedName>
    <definedName name="mf" localSheetId="4">#REF!</definedName>
    <definedName name="mf">#REF!</definedName>
    <definedName name="mfgjrdt" localSheetId="2" hidden="1">{"TAB1",#N/A,TRUE,"GENERAL";"TAB2",#N/A,TRUE,"GENERAL";"TAB3",#N/A,TRUE,"GENERAL";"TAB4",#N/A,TRUE,"GENERAL";"TAB5",#N/A,TRUE,"GENERAL"}</definedName>
    <definedName name="mfgjrdt" localSheetId="0" hidden="1">{"TAB1",#N/A,TRUE,"GENERAL";"TAB2",#N/A,TRUE,"GENERAL";"TAB3",#N/A,TRUE,"GENERAL";"TAB4",#N/A,TRUE,"GENERAL";"TAB5",#N/A,TRUE,"GENERAL"}</definedName>
    <definedName name="mfgjrdt" localSheetId="4" hidden="1">{"TAB1",#N/A,TRUE,"GENERAL";"TAB2",#N/A,TRUE,"GENERAL";"TAB3",#N/A,TRUE,"GENERAL";"TAB4",#N/A,TRUE,"GENERAL";"TAB5",#N/A,TRUE,"GENERAL"}</definedName>
    <definedName name="mfgjrdt" hidden="1">{"TAB1",#N/A,TRUE,"GENERAL";"TAB2",#N/A,TRUE,"GENERAL";"TAB3",#N/A,TRUE,"GENERAL";"TAB4",#N/A,TRUE,"GENERAL";"TAB5",#N/A,TRUE,"GENERAL"}</definedName>
    <definedName name="mfrji" localSheetId="0">[67]!absc</definedName>
    <definedName name="mfrji" localSheetId="4">[67]!absc</definedName>
    <definedName name="mfrji">[67]!absc</definedName>
    <definedName name="mghm" localSheetId="2" hidden="1">{"via1",#N/A,TRUE,"general";"via2",#N/A,TRUE,"general";"via3",#N/A,TRUE,"general"}</definedName>
    <definedName name="mghm" localSheetId="0" hidden="1">{"via1",#N/A,TRUE,"general";"via2",#N/A,TRUE,"general";"via3",#N/A,TRUE,"general"}</definedName>
    <definedName name="mghm" localSheetId="4" hidden="1">{"via1",#N/A,TRUE,"general";"via2",#N/A,TRUE,"general";"via3",#N/A,TRUE,"general"}</definedName>
    <definedName name="mghm" hidden="1">{"via1",#N/A,TRUE,"general";"via2",#N/A,TRUE,"general";"via3",#N/A,TRUE,"general"}</definedName>
    <definedName name="mhg" localSheetId="2">#REF!</definedName>
    <definedName name="mhg" localSheetId="0">#REF!</definedName>
    <definedName name="mhg" localSheetId="4">#REF!</definedName>
    <definedName name="mhg">#REF!</definedName>
    <definedName name="mht" localSheetId="2">#REF!</definedName>
    <definedName name="mht" localSheetId="0">#REF!</definedName>
    <definedName name="mht" localSheetId="4">#REF!</definedName>
    <definedName name="mht">#REF!</definedName>
    <definedName name="mhy" localSheetId="2">#REF!</definedName>
    <definedName name="mhy" localSheetId="0">#REF!</definedName>
    <definedName name="mhy" localSheetId="4">#REF!</definedName>
    <definedName name="mhy">#REF!</definedName>
    <definedName name="MI" localSheetId="2">#REF!,#REF!,#REF!,#REF!,#REF!,#REF!,#REF!</definedName>
    <definedName name="MI" localSheetId="0">#REF!,#REF!,#REF!,#REF!,#REF!,#REF!,#REF!</definedName>
    <definedName name="MI" localSheetId="4">#REF!,#REF!,#REF!,#REF!,#REF!,#REF!,#REF!</definedName>
    <definedName name="MI">#REF!,#REF!,#REF!,#REF!,#REF!,#REF!,#REF!</definedName>
    <definedName name="min" localSheetId="2">#REF!</definedName>
    <definedName name="min" localSheetId="0">#REF!</definedName>
    <definedName name="min">#REF!</definedName>
    <definedName name="Mine_Equip_Hrs">'[135]Mine Hours'!$A$11:$BX$30</definedName>
    <definedName name="Mine_Equip_Hrs_MARC">'[135]Mine Hours'!$A$94:$BX$112</definedName>
    <definedName name="MineUsed">[184]Sheet1!$M$18:$M$977</definedName>
    <definedName name="Mínimo" localSheetId="2">#REF!</definedName>
    <definedName name="Mínimo" localSheetId="0">#REF!</definedName>
    <definedName name="Mínimo" localSheetId="4">#REF!</definedName>
    <definedName name="Mínimo">#REF!</definedName>
    <definedName name="Minutos" localSheetId="2">#REF!</definedName>
    <definedName name="Minutos" localSheetId="0">#REF!</definedName>
    <definedName name="Minutos">#REF!</definedName>
    <definedName name="miukyt" localSheetId="2">[57]Validaciones!#REF!</definedName>
    <definedName name="miukyt" localSheetId="0">[57]Validaciones!#REF!</definedName>
    <definedName name="miukyt" localSheetId="4">[57]Validaciones!#REF!</definedName>
    <definedName name="miukyt">[57]Validaciones!#REF!</definedName>
    <definedName name="miuol" localSheetId="2">[57]Validaciones!#REF!</definedName>
    <definedName name="miuol" localSheetId="0">[57]Validaciones!#REF!</definedName>
    <definedName name="miuol" localSheetId="4">[57]Validaciones!#REF!</definedName>
    <definedName name="miuol">[57]Validaciones!#REF!</definedName>
    <definedName name="mj" localSheetId="2">'[211]Base de Datos'!$B$14:$D$29</definedName>
    <definedName name="mj" localSheetId="0">'[211]Base de Datos'!$B$14:$D$29</definedName>
    <definedName name="mj" localSheetId="4">'[211]Base de Datos'!$B$14:$D$29</definedName>
    <definedName name="mj">'[104]Base de Datos'!$B$14:$D$29</definedName>
    <definedName name="mjmj" localSheetId="2" hidden="1">{"via1",#N/A,TRUE,"general";"via2",#N/A,TRUE,"general";"via3",#N/A,TRUE,"general"}</definedName>
    <definedName name="mjmj" localSheetId="0" hidden="1">{"via1",#N/A,TRUE,"general";"via2",#N/A,TRUE,"general";"via3",#N/A,TRUE,"general"}</definedName>
    <definedName name="mjmj" localSheetId="4" hidden="1">{"via1",#N/A,TRUE,"general";"via2",#N/A,TRUE,"general";"via3",#N/A,TRUE,"general"}</definedName>
    <definedName name="mjmj" hidden="1">{"via1",#N/A,TRUE,"general";"via2",#N/A,TRUE,"general";"via3",#N/A,TRUE,"general"}</definedName>
    <definedName name="mjmjmn" localSheetId="2" hidden="1">{"via1",#N/A,TRUE,"general";"via2",#N/A,TRUE,"general";"via3",#N/A,TRUE,"general"}</definedName>
    <definedName name="mjmjmn" localSheetId="0" hidden="1">{"via1",#N/A,TRUE,"general";"via2",#N/A,TRUE,"general";"via3",#N/A,TRUE,"general"}</definedName>
    <definedName name="mjmjmn" localSheetId="4" hidden="1">{"via1",#N/A,TRUE,"general";"via2",#N/A,TRUE,"general";"via3",#N/A,TRUE,"general"}</definedName>
    <definedName name="mjmjmn" hidden="1">{"via1",#N/A,TRUE,"general";"via2",#N/A,TRUE,"general";"via3",#N/A,TRUE,"general"}</definedName>
    <definedName name="mjnhgkio" localSheetId="2" hidden="1">{"via1",#N/A,TRUE,"general";"via2",#N/A,TRUE,"general";"via3",#N/A,TRUE,"general"}</definedName>
    <definedName name="mjnhgkio" localSheetId="0" hidden="1">{"via1",#N/A,TRUE,"general";"via2",#N/A,TRUE,"general";"via3",#N/A,TRUE,"general"}</definedName>
    <definedName name="mjnhgkio" localSheetId="4" hidden="1">{"via1",#N/A,TRUE,"general";"via2",#N/A,TRUE,"general";"via3",#N/A,TRUE,"general"}</definedName>
    <definedName name="mjnhgkio" hidden="1">{"via1",#N/A,TRUE,"general";"via2",#N/A,TRUE,"general";"via3",#N/A,TRUE,"general"}</definedName>
    <definedName name="mju" localSheetId="2">#REF!</definedName>
    <definedName name="mju" localSheetId="0">#REF!</definedName>
    <definedName name="mju" localSheetId="4">#REF!</definedName>
    <definedName name="mju">#REF!</definedName>
    <definedName name="mku" localSheetId="2">#REF!</definedName>
    <definedName name="mku" localSheetId="0">#REF!</definedName>
    <definedName name="mku" localSheetId="4">#REF!</definedName>
    <definedName name="mku">#REF!</definedName>
    <definedName name="ML" localSheetId="2">#REF!,#REF!,#REF!,#REF!,#REF!,#REF!,#REF!</definedName>
    <definedName name="ML" localSheetId="0">#REF!,#REF!,#REF!,#REF!,#REF!,#REF!,#REF!</definedName>
    <definedName name="ML" localSheetId="4">#REF!,#REF!,#REF!,#REF!,#REF!,#REF!,#REF!</definedName>
    <definedName name="ML">#REF!,#REF!,#REF!,#REF!,#REF!,#REF!,#REF!</definedName>
    <definedName name="mm" localSheetId="2">#REF!</definedName>
    <definedName name="mm" localSheetId="0">#REF!</definedName>
    <definedName name="mm" localSheetId="4">#REF!</definedName>
    <definedName name="MM">#REF!</definedName>
    <definedName name="MMH">'[274]MMH WORKINGS'!$A$1:$A$65536</definedName>
    <definedName name="mmhcosts">'[275]Cost Ledger 30-6-99'!$A$1:$C$84</definedName>
    <definedName name="mmjmjh" localSheetId="2" hidden="1">{"TAB1",#N/A,TRUE,"GENERAL";"TAB2",#N/A,TRUE,"GENERAL";"TAB3",#N/A,TRUE,"GENERAL";"TAB4",#N/A,TRUE,"GENERAL";"TAB5",#N/A,TRUE,"GENERAL"}</definedName>
    <definedName name="mmjmjh" localSheetId="0" hidden="1">{"TAB1",#N/A,TRUE,"GENERAL";"TAB2",#N/A,TRUE,"GENERAL";"TAB3",#N/A,TRUE,"GENERAL";"TAB4",#N/A,TRUE,"GENERAL";"TAB5",#N/A,TRUE,"GENERAL"}</definedName>
    <definedName name="mmjmjh" localSheetId="4" hidden="1">{"TAB1",#N/A,TRUE,"GENERAL";"TAB2",#N/A,TRUE,"GENERAL";"TAB3",#N/A,TRUE,"GENERAL";"TAB4",#N/A,TRUE,"GENERAL";"TAB5",#N/A,TRUE,"GENERAL"}</definedName>
    <definedName name="mmjmjh" hidden="1">{"TAB1",#N/A,TRUE,"GENERAL";"TAB2",#N/A,TRUE,"GENERAL";"TAB3",#N/A,TRUE,"GENERAL";"TAB4",#N/A,TRUE,"GENERAL";"TAB5",#N/A,TRUE,"GENERAL"}</definedName>
    <definedName name="mmm" localSheetId="2" hidden="1">{"TAB1",#N/A,TRUE,"GENERAL";"TAB2",#N/A,TRUE,"GENERAL";"TAB3",#N/A,TRUE,"GENERAL";"TAB4",#N/A,TRUE,"GENERAL";"TAB5",#N/A,TRUE,"GENERAL"}</definedName>
    <definedName name="mmm" localSheetId="0" hidden="1">{"TAB1",#N/A,TRUE,"GENERAL";"TAB2",#N/A,TRUE,"GENERAL";"TAB3",#N/A,TRUE,"GENERAL";"TAB4",#N/A,TRUE,"GENERAL";"TAB5",#N/A,TRUE,"GENERAL"}</definedName>
    <definedName name="mmm" localSheetId="4" hidden="1">{"TAB1",#N/A,TRUE,"GENERAL";"TAB2",#N/A,TRUE,"GENERAL";"TAB3",#N/A,TRUE,"GENERAL";"TAB4",#N/A,TRUE,"GENERAL";"TAB5",#N/A,TRUE,"GENERAL"}</definedName>
    <definedName name="mmm" hidden="1">{"TAB1",#N/A,TRUE,"GENERAL";"TAB2",#N/A,TRUE,"GENERAL";"TAB3",#N/A,TRUE,"GENERAL";"TAB4",#N/A,TRUE,"GENERAL";"TAB5",#N/A,TRUE,"GENERAL"}</definedName>
    <definedName name="mmmh" localSheetId="2" hidden="1">{"via1",#N/A,TRUE,"general";"via2",#N/A,TRUE,"general";"via3",#N/A,TRUE,"general"}</definedName>
    <definedName name="mmmh" localSheetId="0" hidden="1">{"via1",#N/A,TRUE,"general";"via2",#N/A,TRUE,"general";"via3",#N/A,TRUE,"general"}</definedName>
    <definedName name="mmmh" localSheetId="4" hidden="1">{"via1",#N/A,TRUE,"general";"via2",#N/A,TRUE,"general";"via3",#N/A,TRUE,"general"}</definedName>
    <definedName name="mmmh" hidden="1">{"via1",#N/A,TRUE,"general";"via2",#N/A,TRUE,"general";"via3",#N/A,TRUE,"general"}</definedName>
    <definedName name="mmmmmjyt" localSheetId="2" hidden="1">{"TAB1",#N/A,TRUE,"GENERAL";"TAB2",#N/A,TRUE,"GENERAL";"TAB3",#N/A,TRUE,"GENERAL";"TAB4",#N/A,TRUE,"GENERAL";"TAB5",#N/A,TRUE,"GENERAL"}</definedName>
    <definedName name="mmmmmjyt" localSheetId="0" hidden="1">{"TAB1",#N/A,TRUE,"GENERAL";"TAB2",#N/A,TRUE,"GENERAL";"TAB3",#N/A,TRUE,"GENERAL";"TAB4",#N/A,TRUE,"GENERAL";"TAB5",#N/A,TRUE,"GENERAL"}</definedName>
    <definedName name="mmmmmjyt" localSheetId="4" hidden="1">{"TAB1",#N/A,TRUE,"GENERAL";"TAB2",#N/A,TRUE,"GENERAL";"TAB3",#N/A,TRUE,"GENERAL";"TAB4",#N/A,TRUE,"GENERAL";"TAB5",#N/A,TRUE,"GENERAL"}</definedName>
    <definedName name="mmmmmjyt" hidden="1">{"TAB1",#N/A,TRUE,"GENERAL";"TAB2",#N/A,TRUE,"GENERAL";"TAB3",#N/A,TRUE,"GENERAL";"TAB4",#N/A,TRUE,"GENERAL";"TAB5",#N/A,TRUE,"GENERAL"}</definedName>
    <definedName name="mmmmmmg" localSheetId="2" hidden="1">{"via1",#N/A,TRUE,"general";"via2",#N/A,TRUE,"general";"via3",#N/A,TRUE,"general"}</definedName>
    <definedName name="mmmmmmg" localSheetId="0" hidden="1">{"via1",#N/A,TRUE,"general";"via2",#N/A,TRUE,"general";"via3",#N/A,TRUE,"general"}</definedName>
    <definedName name="mmmmmmg" localSheetId="4" hidden="1">{"via1",#N/A,TRUE,"general";"via2",#N/A,TRUE,"general";"via3",#N/A,TRUE,"general"}</definedName>
    <definedName name="mmmmmmg" hidden="1">{"via1",#N/A,TRUE,"general";"via2",#N/A,TRUE,"general";"via3",#N/A,TRUE,"general"}</definedName>
    <definedName name="mmmumu">[57]Validaciones!#REF!</definedName>
    <definedName name="Mmto" localSheetId="2">#REF!</definedName>
    <definedName name="Mmto" localSheetId="0">#REF!</definedName>
    <definedName name="Mmto" localSheetId="4">#REF!</definedName>
    <definedName name="Mmto">#REF!</definedName>
    <definedName name="MN" localSheetId="2" hidden="1">{"via1",#N/A,TRUE,"general";"via2",#N/A,TRUE,"general";"via3",#N/A,TRUE,"general"}</definedName>
    <definedName name="MN" localSheetId="0" hidden="1">{"via1",#N/A,TRUE,"general";"via2",#N/A,TRUE,"general";"via3",#N/A,TRUE,"general"}</definedName>
    <definedName name="MN" localSheetId="4" hidden="1">{"via1",#N/A,TRUE,"general";"via2",#N/A,TRUE,"general";"via3",#N/A,TRUE,"general"}</definedName>
    <definedName name="MN" hidden="1">{"via1",#N/A,TRUE,"general";"via2",#N/A,TRUE,"general";"via3",#N/A,TRUE,"general"}</definedName>
    <definedName name="mnmbn">[57]Validaciones!#REF!</definedName>
    <definedName name="MNO" localSheetId="2">#REF!</definedName>
    <definedName name="MNO" localSheetId="0">#REF!</definedName>
    <definedName name="MNO" localSheetId="4">#REF!</definedName>
    <definedName name="MNO">#REF!</definedName>
    <definedName name="MO" localSheetId="2">[171]recurso!$A$212:$A$223</definedName>
    <definedName name="MO" localSheetId="0">[171]recurso!$A$212:$A$223</definedName>
    <definedName name="mo" localSheetId="4">[276]otros!$A$21:$A$74</definedName>
    <definedName name="MO" localSheetId="5">#REF!</definedName>
    <definedName name="MO">#REF!</definedName>
    <definedName name="mobra" localSheetId="2">'[63]precios-básicos2002'!$C$131:$E$140</definedName>
    <definedName name="mobra" localSheetId="0">'[63]precios-básicos2002'!$C$131:$E$140</definedName>
    <definedName name="mobra">'[63]precios-básicos2002'!$C$131:$E$140</definedName>
    <definedName name="Modalidad">[57]Validaciones!$M$3:$M$4</definedName>
    <definedName name="Modalidad1">[57]Validaciones!$M$3</definedName>
    <definedName name="mon" localSheetId="2">#REF!</definedName>
    <definedName name="mon" localSheetId="0">#REF!</definedName>
    <definedName name="mon" localSheetId="4">#REF!</definedName>
    <definedName name="mon">#REF!</definedName>
    <definedName name="MOR1_4" localSheetId="2">#REF!</definedName>
    <definedName name="MOR1_4" localSheetId="0">#REF!</definedName>
    <definedName name="MOR1_4">#REF!</definedName>
    <definedName name="MORTE12" localSheetId="2">#REF!</definedName>
    <definedName name="MORTE12" localSheetId="0">#REF!</definedName>
    <definedName name="MORTE12">#REF!</definedName>
    <definedName name="MORTE14" localSheetId="2">#REF!</definedName>
    <definedName name="MORTE14" localSheetId="0">#REF!</definedName>
    <definedName name="MORTE14">#REF!</definedName>
    <definedName name="morte15" localSheetId="2">#REF!</definedName>
    <definedName name="morte15" localSheetId="0">#REF!</definedName>
    <definedName name="morte15">#REF!</definedName>
    <definedName name="MORTE16" localSheetId="2">#REF!</definedName>
    <definedName name="MORTE16" localSheetId="0">#REF!</definedName>
    <definedName name="MORTE16">#REF!</definedName>
    <definedName name="MORTERO" localSheetId="2">#REF!</definedName>
    <definedName name="MORTERO" localSheetId="0">#REF!</definedName>
    <definedName name="MORTERO" localSheetId="4">#REF!</definedName>
    <definedName name="MORTERO">#REF!</definedName>
    <definedName name="Mortero_1_3">'[46]Apu Basicos'!$F$74</definedName>
    <definedName name="MORTERO_1_4" localSheetId="2">#REF!</definedName>
    <definedName name="MORTERO_1_4" localSheetId="0">#REF!</definedName>
    <definedName name="MORTERO_1_4">#REF!</definedName>
    <definedName name="MORTERO_1_4_11" localSheetId="2">#REF!</definedName>
    <definedName name="MORTERO_1_4_11" localSheetId="0">#REF!</definedName>
    <definedName name="MORTERO_1_4_11">#REF!</definedName>
    <definedName name="MORTERO_1_5" localSheetId="2">#REF!</definedName>
    <definedName name="MORTERO_1_5" localSheetId="0">#REF!</definedName>
    <definedName name="MORTERO_1_5">#REF!</definedName>
    <definedName name="MORTERO_1_5_11" localSheetId="2">#REF!</definedName>
    <definedName name="MORTERO_1_5_11" localSheetId="0">#REF!</definedName>
    <definedName name="MORTERO_1_5_11">#REF!</definedName>
    <definedName name="MORTERO_1_8" localSheetId="2">#REF!</definedName>
    <definedName name="MORTERO_1_8" localSheetId="0">#REF!</definedName>
    <definedName name="MORTERO_1_8">#REF!</definedName>
    <definedName name="MORTERO_1_8_11" localSheetId="2">#REF!</definedName>
    <definedName name="MORTERO_1_8_11" localSheetId="0">#REF!</definedName>
    <definedName name="MORTERO_1_8_11">#REF!</definedName>
    <definedName name="mortero14">[152]unitario!$G$1283</definedName>
    <definedName name="MORTERO4" localSheetId="2">#REF!</definedName>
    <definedName name="MORTERO4" localSheetId="0">#REF!</definedName>
    <definedName name="MORTERO4">#REF!</definedName>
    <definedName name="MORTERO4_11" localSheetId="2">#REF!</definedName>
    <definedName name="MORTERO4_11" localSheetId="0">#REF!</definedName>
    <definedName name="MORTERO4_11">#REF!</definedName>
    <definedName name="MORTERO5" localSheetId="2">#REF!</definedName>
    <definedName name="MORTERO5" localSheetId="0">#REF!</definedName>
    <definedName name="MORTERO5">#REF!</definedName>
    <definedName name="MORTERO5_11" localSheetId="2">#REF!</definedName>
    <definedName name="MORTERO5_11" localSheetId="0">#REF!</definedName>
    <definedName name="MORTERO5_11">#REF!</definedName>
    <definedName name="MOTO" localSheetId="2">#REF!</definedName>
    <definedName name="MOTO" localSheetId="0">#REF!</definedName>
    <definedName name="MOTO" localSheetId="4">#REF!</definedName>
    <definedName name="MOTO">#REF!</definedName>
    <definedName name="motobomba">'[76]PRESTACIONES SOCIALES'!#REF!</definedName>
    <definedName name="Motobomba_0_5_HP" localSheetId="2">#REF!</definedName>
    <definedName name="Motobomba_0_5_HP" localSheetId="0">#REF!</definedName>
    <definedName name="Motobomba_0_5_HP">#REF!</definedName>
    <definedName name="Motobomba_0_5_HP_11" localSheetId="2">#REF!</definedName>
    <definedName name="Motobomba_0_5_HP_11" localSheetId="0">#REF!</definedName>
    <definedName name="Motobomba_0_5_HP_11">#REF!</definedName>
    <definedName name="Motoniveladora_Baukema_SHM_5" localSheetId="2">#REF!</definedName>
    <definedName name="Motoniveladora_Baukema_SHM_5" localSheetId="0">#REF!</definedName>
    <definedName name="Motoniveladora_Baukema_SHM_5">#REF!</definedName>
    <definedName name="Motoniveladora_Baukema_SHM_5_11" localSheetId="2">#REF!</definedName>
    <definedName name="Motoniveladora_Baukema_SHM_5_11" localSheetId="0">#REF!</definedName>
    <definedName name="Motoniveladora_Baukema_SHM_5_11">#REF!</definedName>
    <definedName name="Motoniveladora_Champion_710A" localSheetId="2">#REF!</definedName>
    <definedName name="Motoniveladora_Champion_710A" localSheetId="0">#REF!</definedName>
    <definedName name="Motoniveladora_Champion_710A">#REF!</definedName>
    <definedName name="Motoniveladora_Champion_710A_11" localSheetId="2">#REF!</definedName>
    <definedName name="Motoniveladora_Champion_710A_11" localSheetId="0">#REF!</definedName>
    <definedName name="Motoniveladora_Champion_710A_11">#REF!</definedName>
    <definedName name="motosierra" localSheetId="4">[126]Mater!#REF!</definedName>
    <definedName name="motosierra">[126]Mater!#REF!</definedName>
    <definedName name="mpio" localSheetId="2">#REF!</definedName>
    <definedName name="mpio" localSheetId="0">#REF!</definedName>
    <definedName name="mpio">#REF!</definedName>
    <definedName name="mPr" localSheetId="2">#REF!</definedName>
    <definedName name="mPr" localSheetId="0">#REF!</definedName>
    <definedName name="mPr" localSheetId="4">#REF!</definedName>
    <definedName name="mPr">#REF!</definedName>
    <definedName name="mr" localSheetId="2">#REF!</definedName>
    <definedName name="mr" localSheetId="0">#REF!</definedName>
    <definedName name="mr" localSheetId="4">#REF!</definedName>
    <definedName name="mr">#REF!</definedName>
    <definedName name="MU" localSheetId="2">'[95]CIRCUITOS CODENSA'!#REF!</definedName>
    <definedName name="MU" localSheetId="0">'[95]CIRCUITOS CODENSA'!#REF!</definedName>
    <definedName name="MU" localSheetId="4">'[95]CIRCUITOS CODENSA'!#REF!</definedName>
    <definedName name="MU">'[95]CIRCUITOS CODENSA'!#REF!</definedName>
    <definedName name="MUEBLEINFTOT" localSheetId="2">#REF!</definedName>
    <definedName name="MUEBLEINFTOT" localSheetId="0">#REF!</definedName>
    <definedName name="MUEBLEINFTOT">#REF!</definedName>
    <definedName name="MUEBLEINFTOT_11" localSheetId="2">#REF!</definedName>
    <definedName name="MUEBLEINFTOT_11" localSheetId="0">#REF!</definedName>
    <definedName name="MUEBLEINFTOT_11">#REF!</definedName>
    <definedName name="Muebles_Wc">#REF!</definedName>
    <definedName name="MUEST">'[277]Mezclas asfálticas'!$G$6</definedName>
    <definedName name="MuestNo" localSheetId="2">[278]DATOS!$AI$3:$AI$1127</definedName>
    <definedName name="MuestNo" localSheetId="0">[278]DATOS!$AI$3:$AI$1127</definedName>
    <definedName name="MuestNo" localSheetId="4">[278]DATOS!$AI$3:$AI$1127</definedName>
    <definedName name="MuestNo">[279]DATOS!$AI$3:$AI$1127</definedName>
    <definedName name="muestra" localSheetId="2">[16]Proc0009m!$G$6</definedName>
    <definedName name="muestra" localSheetId="0">[16]Proc0009m!$G$6</definedName>
    <definedName name="muestra" localSheetId="4">[16]Proc0009m!$G$6</definedName>
    <definedName name="muestra">#REF!</definedName>
    <definedName name="MUESTRA_No.">[280]Eq.Ar!$G$7</definedName>
    <definedName name="MuestraNo" localSheetId="2">[16]DATOS!$A$3:$A$1398</definedName>
    <definedName name="MuestraNo" localSheetId="0">[16]DATOS!$A$3:$A$1398</definedName>
    <definedName name="MuestraNo" localSheetId="4">[16]DATOS!$A$3:$A$1398</definedName>
    <definedName name="MuestraNo">[205]DATOS!$A$3:$A$237</definedName>
    <definedName name="MUNICISANTANDER">[183]DATOS!$A$24:$B$110</definedName>
    <definedName name="muro" localSheetId="2">#REF!</definedName>
    <definedName name="muro" localSheetId="0">#REF!</definedName>
    <definedName name="muro">#REF!</definedName>
    <definedName name="murocontencion" localSheetId="2">#REF!</definedName>
    <definedName name="murocontencion" localSheetId="0">#REF!</definedName>
    <definedName name="murocontencion">#REF!</definedName>
    <definedName name="mvycytth" localSheetId="2">[57]Validaciones!#REF!</definedName>
    <definedName name="mvycytth" localSheetId="0">[57]Validaciones!#REF!</definedName>
    <definedName name="mvycytth" localSheetId="4">[57]Validaciones!#REF!</definedName>
    <definedName name="mvycytth">[57]Validaciones!#REF!</definedName>
    <definedName name="MZ" localSheetId="2">'[95]CIRCUITOS CODENSA'!#REF!</definedName>
    <definedName name="MZ" localSheetId="0">'[95]CIRCUITOS CODENSA'!#REF!</definedName>
    <definedName name="MZ" localSheetId="4">'[95]CIRCUITOS CODENSA'!#REF!</definedName>
    <definedName name="MZ">'[95]CIRCUITOS CODENSA'!#REF!</definedName>
    <definedName name="N" localSheetId="2">#REF!</definedName>
    <definedName name="N" localSheetId="0">#REF!</definedName>
    <definedName name="n" localSheetId="4" hidden="1">{"via1",#N/A,TRUE,"general";"via2",#N/A,TRUE,"general";"via3",#N/A,TRUE,"general"}</definedName>
    <definedName name="n">'[104]Base de Datos'!$B$14:$D$29</definedName>
    <definedName name="Na" localSheetId="2">#REF!</definedName>
    <definedName name="Na" localSheetId="0">#REF!</definedName>
    <definedName name="NA" localSheetId="4">#REF!</definedName>
    <definedName name="NA">#REF!</definedName>
    <definedName name="nana">#N/A</definedName>
    <definedName name="Nb" localSheetId="2">#REF!</definedName>
    <definedName name="Nb" localSheetId="0">#REF!</definedName>
    <definedName name="nb" localSheetId="4">#REF!</definedName>
    <definedName name="nb">#REF!</definedName>
    <definedName name="nbv" localSheetId="2">#REF!</definedName>
    <definedName name="nbv" localSheetId="0">#REF!</definedName>
    <definedName name="nbv" localSheetId="4">#REF!</definedName>
    <definedName name="nbv">#REF!</definedName>
    <definedName name="nbvnv" localSheetId="2" hidden="1">{"via1",#N/A,TRUE,"general";"via2",#N/A,TRUE,"general";"via3",#N/A,TRUE,"general"}</definedName>
    <definedName name="nbvnv" localSheetId="0" hidden="1">{"via1",#N/A,TRUE,"general";"via2",#N/A,TRUE,"general";"via3",#N/A,TRUE,"general"}</definedName>
    <definedName name="nbvnv" localSheetId="4" hidden="1">{"via1",#N/A,TRUE,"general";"via2",#N/A,TRUE,"general";"via3",#N/A,TRUE,"general"}</definedName>
    <definedName name="nbvnv" hidden="1">{"via1",#N/A,TRUE,"general";"via2",#N/A,TRUE,"general";"via3",#N/A,TRUE,"general"}</definedName>
    <definedName name="Nc" localSheetId="2">#REF!</definedName>
    <definedName name="Nc" localSheetId="0">#REF!</definedName>
    <definedName name="Nc" localSheetId="4">#REF!</definedName>
    <definedName name="Nc">#REF!</definedName>
    <definedName name="ncfmyctm" localSheetId="2">[57]Validaciones!#REF!</definedName>
    <definedName name="ncfmyctm" localSheetId="0">[57]Validaciones!#REF!</definedName>
    <definedName name="ncfmyctm" localSheetId="4">[57]Validaciones!#REF!</definedName>
    <definedName name="ncfmyctm">[57]Validaciones!#REF!</definedName>
    <definedName name="ncyhn" localSheetId="2">[57]Validaciones!#REF!</definedName>
    <definedName name="ncyhn" localSheetId="0">[57]Validaciones!#REF!</definedName>
    <definedName name="ncyhn" localSheetId="4">[57]Validaciones!#REF!</definedName>
    <definedName name="ncyhn">[57]Validaciones!#REF!</definedName>
    <definedName name="Nd" localSheetId="2">#REF!</definedName>
    <definedName name="Nd" localSheetId="0">#REF!</definedName>
    <definedName name="Nd" localSheetId="4">#REF!</definedName>
    <definedName name="Nd">#REF!</definedName>
    <definedName name="NDHS" localSheetId="2" hidden="1">{"TAB1",#N/A,TRUE,"GENERAL";"TAB2",#N/A,TRUE,"GENERAL";"TAB3",#N/A,TRUE,"GENERAL";"TAB4",#N/A,TRUE,"GENERAL";"TAB5",#N/A,TRUE,"GENERAL"}</definedName>
    <definedName name="NDHS" localSheetId="0" hidden="1">{"TAB1",#N/A,TRUE,"GENERAL";"TAB2",#N/A,TRUE,"GENERAL";"TAB3",#N/A,TRUE,"GENERAL";"TAB4",#N/A,TRUE,"GENERAL";"TAB5",#N/A,TRUE,"GENERAL"}</definedName>
    <definedName name="NDHS" localSheetId="4" hidden="1">{"TAB1",#N/A,TRUE,"GENERAL";"TAB2",#N/A,TRUE,"GENERAL";"TAB3",#N/A,TRUE,"GENERAL";"TAB4",#N/A,TRUE,"GENERAL";"TAB5",#N/A,TRUE,"GENERAL"}</definedName>
    <definedName name="NDHS" hidden="1">{"TAB1",#N/A,TRUE,"GENERAL";"TAB2",#N/A,TRUE,"GENERAL";"TAB3",#N/A,TRUE,"GENERAL";"TAB4",#N/A,TRUE,"GENERAL";"TAB5",#N/A,TRUE,"GENERAL"}</definedName>
    <definedName name="Ne" localSheetId="2">#REF!</definedName>
    <definedName name="Ne" localSheetId="0">#REF!</definedName>
    <definedName name="Ne" localSheetId="4">#REF!</definedName>
    <definedName name="Ne">#REF!</definedName>
    <definedName name="nece.cab" localSheetId="2">#REF!</definedName>
    <definedName name="nece.cab" localSheetId="0">#REF!</definedName>
    <definedName name="nece.cab" localSheetId="4">#REF!</definedName>
    <definedName name="nece.cab">#REF!</definedName>
    <definedName name="Necesidad_entorchado_Zonas" localSheetId="2">#REF!</definedName>
    <definedName name="Necesidad_entorchado_Zonas" localSheetId="0">#REF!</definedName>
    <definedName name="Necesidad_entorchado_Zonas" localSheetId="4">#REF!</definedName>
    <definedName name="Necesidad_entorchado_Zonas">#REF!</definedName>
    <definedName name="NEGRO" localSheetId="2">#REF!</definedName>
    <definedName name="NEGRO" localSheetId="0">#REF!</definedName>
    <definedName name="NEGRO" localSheetId="4">#REF!</definedName>
    <definedName name="NEGRO">#REF!</definedName>
    <definedName name="NEOLAI" localSheetId="2">#REF!</definedName>
    <definedName name="NEOLAI" localSheetId="0">#REF!</definedName>
    <definedName name="NEOLAI">#REF!</definedName>
    <definedName name="NES" localSheetId="2">#REF!</definedName>
    <definedName name="NES" localSheetId="0">#REF!</definedName>
    <definedName name="NES" localSheetId="4">#REF!</definedName>
    <definedName name="NES">#REF!</definedName>
    <definedName name="Nett_Rev_COL_Nom">[149]W_REV!$H$115:$AP$115</definedName>
    <definedName name="nf" localSheetId="2" hidden="1">{"TAB1",#N/A,TRUE,"GENERAL";"TAB2",#N/A,TRUE,"GENERAL";"TAB3",#N/A,TRUE,"GENERAL";"TAB4",#N/A,TRUE,"GENERAL";"TAB5",#N/A,TRUE,"GENERAL"}</definedName>
    <definedName name="nf" localSheetId="0" hidden="1">{"TAB1",#N/A,TRUE,"GENERAL";"TAB2",#N/A,TRUE,"GENERAL";"TAB3",#N/A,TRUE,"GENERAL";"TAB4",#N/A,TRUE,"GENERAL";"TAB5",#N/A,TRUE,"GENERAL"}</definedName>
    <definedName name="nf" localSheetId="4" hidden="1">{"TAB1",#N/A,TRUE,"GENERAL";"TAB2",#N/A,TRUE,"GENERAL";"TAB3",#N/A,TRUE,"GENERAL";"TAB4",#N/A,TRUE,"GENERAL";"TAB5",#N/A,TRUE,"GENERAL"}</definedName>
    <definedName name="nf" hidden="1">{"TAB1",#N/A,TRUE,"GENERAL";"TAB2",#N/A,TRUE,"GENERAL";"TAB3",#N/A,TRUE,"GENERAL";"TAB4",#N/A,TRUE,"GENERAL";"TAB5",#N/A,TRUE,"GENERAL"}</definedName>
    <definedName name="nfg" localSheetId="2" hidden="1">{"via1",#N/A,TRUE,"general";"via2",#N/A,TRUE,"general";"via3",#N/A,TRUE,"general"}</definedName>
    <definedName name="nfg" localSheetId="0" hidden="1">{"via1",#N/A,TRUE,"general";"via2",#N/A,TRUE,"general";"via3",#N/A,TRUE,"general"}</definedName>
    <definedName name="nfg" localSheetId="4" hidden="1">{"via1",#N/A,TRUE,"general";"via2",#N/A,TRUE,"general";"via3",#N/A,TRUE,"general"}</definedName>
    <definedName name="nfg" hidden="1">{"via1",#N/A,TRUE,"general";"via2",#N/A,TRUE,"general";"via3",#N/A,TRUE,"general"}</definedName>
    <definedName name="nfgn" localSheetId="2" hidden="1">{"via1",#N/A,TRUE,"general";"via2",#N/A,TRUE,"general";"via3",#N/A,TRUE,"general"}</definedName>
    <definedName name="nfgn" localSheetId="0" hidden="1">{"via1",#N/A,TRUE,"general";"via2",#N/A,TRUE,"general";"via3",#N/A,TRUE,"general"}</definedName>
    <definedName name="nfgn" localSheetId="4" hidden="1">{"via1",#N/A,TRUE,"general";"via2",#N/A,TRUE,"general";"via3",#N/A,TRUE,"general"}</definedName>
    <definedName name="nfgn" hidden="1">{"via1",#N/A,TRUE,"general";"via2",#N/A,TRUE,"general";"via3",#N/A,TRUE,"general"}</definedName>
    <definedName name="ngdfsg">[57]Validaciones!#REF!</definedName>
    <definedName name="ngdn" localSheetId="2" hidden="1">{"TAB1",#N/A,TRUE,"GENERAL";"TAB2",#N/A,TRUE,"GENERAL";"TAB3",#N/A,TRUE,"GENERAL";"TAB4",#N/A,TRUE,"GENERAL";"TAB5",#N/A,TRUE,"GENERAL"}</definedName>
    <definedName name="ngdn" localSheetId="0" hidden="1">{"TAB1",#N/A,TRUE,"GENERAL";"TAB2",#N/A,TRUE,"GENERAL";"TAB3",#N/A,TRUE,"GENERAL";"TAB4",#N/A,TRUE,"GENERAL";"TAB5",#N/A,TRUE,"GENERAL"}</definedName>
    <definedName name="ngdn" localSheetId="4" hidden="1">{"TAB1",#N/A,TRUE,"GENERAL";"TAB2",#N/A,TRUE,"GENERAL";"TAB3",#N/A,TRUE,"GENERAL";"TAB4",#N/A,TRUE,"GENERAL";"TAB5",#N/A,TRUE,"GENERAL"}</definedName>
    <definedName name="ngdn" hidden="1">{"TAB1",#N/A,TRUE,"GENERAL";"TAB2",#N/A,TRUE,"GENERAL";"TAB3",#N/A,TRUE,"GENERAL";"TAB4",#N/A,TRUE,"GENERAL";"TAB5",#N/A,TRUE,"GENERAL"}</definedName>
    <definedName name="ngfh" localSheetId="2" hidden="1">{"via1",#N/A,TRUE,"general";"via2",#N/A,TRUE,"general";"via3",#N/A,TRUE,"general"}</definedName>
    <definedName name="ngfh" localSheetId="0" hidden="1">{"via1",#N/A,TRUE,"general";"via2",#N/A,TRUE,"general";"via3",#N/A,TRUE,"general"}</definedName>
    <definedName name="ngfh" localSheetId="4" hidden="1">{"via1",#N/A,TRUE,"general";"via2",#N/A,TRUE,"general";"via3",#N/A,TRUE,"general"}</definedName>
    <definedName name="ngfh" hidden="1">{"via1",#N/A,TRUE,"general";"via2",#N/A,TRUE,"general";"via3",#N/A,TRUE,"general"}</definedName>
    <definedName name="ngnghn">[57]Validaciones!#REF!</definedName>
    <definedName name="NHG" localSheetId="2">#REF!</definedName>
    <definedName name="NHG" localSheetId="0">#REF!</definedName>
    <definedName name="NHG" localSheetId="4">#REF!</definedName>
    <definedName name="NHG">#REF!</definedName>
    <definedName name="nhn" localSheetId="2" hidden="1">{"via1",#N/A,TRUE,"general";"via2",#N/A,TRUE,"general";"via3",#N/A,TRUE,"general"}</definedName>
    <definedName name="nhn" localSheetId="0" hidden="1">{"via1",#N/A,TRUE,"general";"via2",#N/A,TRUE,"general";"via3",#N/A,TRUE,"general"}</definedName>
    <definedName name="nhn" localSheetId="4" hidden="1">{"via1",#N/A,TRUE,"general";"via2",#N/A,TRUE,"general";"via3",#N/A,TRUE,"general"}</definedName>
    <definedName name="nhn" hidden="1">{"via1",#N/A,TRUE,"general";"via2",#N/A,TRUE,"general";"via3",#N/A,TRUE,"general"}</definedName>
    <definedName name="nhncfgn" localSheetId="2" hidden="1">{"TAB1",#N/A,TRUE,"GENERAL";"TAB2",#N/A,TRUE,"GENERAL";"TAB3",#N/A,TRUE,"GENERAL";"TAB4",#N/A,TRUE,"GENERAL";"TAB5",#N/A,TRUE,"GENERAL"}</definedName>
    <definedName name="nhncfgn" localSheetId="0" hidden="1">{"TAB1",#N/A,TRUE,"GENERAL";"TAB2",#N/A,TRUE,"GENERAL";"TAB3",#N/A,TRUE,"GENERAL";"TAB4",#N/A,TRUE,"GENERAL";"TAB5",#N/A,TRUE,"GENERAL"}</definedName>
    <definedName name="nhncfgn" localSheetId="4" hidden="1">{"TAB1",#N/A,TRUE,"GENERAL";"TAB2",#N/A,TRUE,"GENERAL";"TAB3",#N/A,TRUE,"GENERAL";"TAB4",#N/A,TRUE,"GENERAL";"TAB5",#N/A,TRUE,"GENERAL"}</definedName>
    <definedName name="nhncfgn" hidden="1">{"TAB1",#N/A,TRUE,"GENERAL";"TAB2",#N/A,TRUE,"GENERAL";"TAB3",#N/A,TRUE,"GENERAL";"TAB4",#N/A,TRUE,"GENERAL";"TAB5",#N/A,TRUE,"GENERAL"}</definedName>
    <definedName name="nhndr" localSheetId="2" hidden="1">{"via1",#N/A,TRUE,"general";"via2",#N/A,TRUE,"general";"via3",#N/A,TRUE,"general"}</definedName>
    <definedName name="nhndr" localSheetId="0" hidden="1">{"via1",#N/A,TRUE,"general";"via2",#N/A,TRUE,"general";"via3",#N/A,TRUE,"general"}</definedName>
    <definedName name="nhndr" localSheetId="4" hidden="1">{"via1",#N/A,TRUE,"general";"via2",#N/A,TRUE,"general";"via3",#N/A,TRUE,"general"}</definedName>
    <definedName name="nhndr" hidden="1">{"via1",#N/A,TRUE,"general";"via2",#N/A,TRUE,"general";"via3",#N/A,TRUE,"general"}</definedName>
    <definedName name="nic_nis">[281]Hoja1!$A:$IV</definedName>
    <definedName name="ninguno" localSheetId="2">#REF!</definedName>
    <definedName name="ninguno" localSheetId="0">#REF!</definedName>
    <definedName name="ninguno" localSheetId="4">#REF!</definedName>
    <definedName name="ninguno">#REF!</definedName>
    <definedName name="NIPLE_DE_1_2__ROSCADO_DE_HG_x_L__3_PULGADAS" localSheetId="2">#REF!</definedName>
    <definedName name="NIPLE_DE_1_2__ROSCADO_DE_HG_x_L__3_PULGADAS" localSheetId="0">#REF!</definedName>
    <definedName name="NIPLE_DE_1_2__ROSCADO_DE_HG_x_L__3_PULGADAS">#REF!</definedName>
    <definedName name="NIPLE_DE_3__B_x_EL_L__0.25_MTS" localSheetId="2">#REF!</definedName>
    <definedName name="NIPLE_DE_3__B_x_EL_L__0.25_MTS" localSheetId="0">#REF!</definedName>
    <definedName name="NIPLE_DE_3__B_x_EL_L__0.25_MTS">#REF!</definedName>
    <definedName name="NIPLE_DE_4__B_x_EL_L__0.25_MTS" localSheetId="2">#REF!</definedName>
    <definedName name="NIPLE_DE_4__B_x_EL_L__0.25_MTS" localSheetId="0">#REF!</definedName>
    <definedName name="NIPLE_DE_4__B_x_EL_L__0.25_MTS">#REF!</definedName>
    <definedName name="NIPLE_L__0.25" localSheetId="2">#REF!</definedName>
    <definedName name="NIPLE_L__0.25" localSheetId="0">#REF!</definedName>
    <definedName name="NIPLE_L__0.25">#REF!</definedName>
    <definedName name="NJH" localSheetId="2">#REF!</definedName>
    <definedName name="NJH" localSheetId="0">#REF!</definedName>
    <definedName name="NJH" localSheetId="4">#REF!</definedName>
    <definedName name="NJH">#REF!</definedName>
    <definedName name="NJK" localSheetId="0">[6]!absc</definedName>
    <definedName name="NJK" localSheetId="4">[6]!absc</definedName>
    <definedName name="NJK">[6]!absc</definedName>
    <definedName name="NLKL" localSheetId="0">[65]!absc</definedName>
    <definedName name="NLKL" localSheetId="4">[65]!absc</definedName>
    <definedName name="NLKL">[65]!absc</definedName>
    <definedName name="nm" localSheetId="2">#REF!</definedName>
    <definedName name="nm" localSheetId="0">#REF!</definedName>
    <definedName name="nm" localSheetId="4">#REF!</definedName>
    <definedName name="nm">'[104]Base de Datos'!$B$14:$D$29</definedName>
    <definedName name="nmmmm" localSheetId="2" hidden="1">{"via1",#N/A,TRUE,"general";"via2",#N/A,TRUE,"general";"via3",#N/A,TRUE,"general"}</definedName>
    <definedName name="nmmmm" localSheetId="0" hidden="1">{"via1",#N/A,TRUE,"general";"via2",#N/A,TRUE,"general";"via3",#N/A,TRUE,"general"}</definedName>
    <definedName name="nmmmm" localSheetId="4" hidden="1">{"via1",#N/A,TRUE,"general";"via2",#N/A,TRUE,"general";"via3",#N/A,TRUE,"general"}</definedName>
    <definedName name="nmmmm" hidden="1">{"via1",#N/A,TRUE,"general";"via2",#N/A,TRUE,"general";"via3",#N/A,TRUE,"general"}</definedName>
    <definedName name="NMUMUDFG" localSheetId="0">[68]!absc</definedName>
    <definedName name="NMUMUDFG" localSheetId="4">[68]!absc</definedName>
    <definedName name="NMUMUDFG">[68]!absc</definedName>
    <definedName name="NN" localSheetId="2" hidden="1">{"TAB1",#N/A,TRUE,"GENERAL";"TAB2",#N/A,TRUE,"GENERAL";"TAB3",#N/A,TRUE,"GENERAL";"TAB4",#N/A,TRUE,"GENERAL";"TAB5",#N/A,TRUE,"GENERAL"}</definedName>
    <definedName name="NN" localSheetId="0" hidden="1">{"TAB1",#N/A,TRUE,"GENERAL";"TAB2",#N/A,TRUE,"GENERAL";"TAB3",#N/A,TRUE,"GENERAL";"TAB4",#N/A,TRUE,"GENERAL";"TAB5",#N/A,TRUE,"GENERAL"}</definedName>
    <definedName name="NN" localSheetId="4" hidden="1">{"TAB1",#N/A,TRUE,"GENERAL";"TAB2",#N/A,TRUE,"GENERAL";"TAB3",#N/A,TRUE,"GENERAL";"TAB4",#N/A,TRUE,"GENERAL";"TAB5",#N/A,TRUE,"GENERAL"}</definedName>
    <definedName name="nn">'[104]Base de Datos'!$B$61:$B$233</definedName>
    <definedName name="nndng" localSheetId="2" hidden="1">{"TAB1",#N/A,TRUE,"GENERAL";"TAB2",#N/A,TRUE,"GENERAL";"TAB3",#N/A,TRUE,"GENERAL";"TAB4",#N/A,TRUE,"GENERAL";"TAB5",#N/A,TRUE,"GENERAL"}</definedName>
    <definedName name="nndng" localSheetId="0" hidden="1">{"TAB1",#N/A,TRUE,"GENERAL";"TAB2",#N/A,TRUE,"GENERAL";"TAB3",#N/A,TRUE,"GENERAL";"TAB4",#N/A,TRUE,"GENERAL";"TAB5",#N/A,TRUE,"GENERAL"}</definedName>
    <definedName name="nndng" localSheetId="4" hidden="1">{"TAB1",#N/A,TRUE,"GENERAL";"TAB2",#N/A,TRUE,"GENERAL";"TAB3",#N/A,TRUE,"GENERAL";"TAB4",#N/A,TRUE,"GENERAL";"TAB5",#N/A,TRUE,"GENERAL"}</definedName>
    <definedName name="nndng" hidden="1">{"TAB1",#N/A,TRUE,"GENERAL";"TAB2",#N/A,TRUE,"GENERAL";"TAB3",#N/A,TRUE,"GENERAL";"TAB4",#N/A,TRUE,"GENERAL";"TAB5",#N/A,TRUE,"GENERAL"}</definedName>
    <definedName name="NNFDGH">[57]Validaciones!#REF!</definedName>
    <definedName name="nnn" localSheetId="2" hidden="1">{"TAB1",#N/A,TRUE,"GENERAL";"TAB2",#N/A,TRUE,"GENERAL";"TAB3",#N/A,TRUE,"GENERAL";"TAB4",#N/A,TRUE,"GENERAL";"TAB5",#N/A,TRUE,"GENERAL"}</definedName>
    <definedName name="nnn" localSheetId="0" hidden="1">{"TAB1",#N/A,TRUE,"GENERAL";"TAB2",#N/A,TRUE,"GENERAL";"TAB3",#N/A,TRUE,"GENERAL";"TAB4",#N/A,TRUE,"GENERAL";"TAB5",#N/A,TRUE,"GENERAL"}</definedName>
    <definedName name="nnn" localSheetId="4" hidden="1">{"TAB1",#N/A,TRUE,"GENERAL";"TAB2",#N/A,TRUE,"GENERAL";"TAB3",#N/A,TRUE,"GENERAL";"TAB4",#N/A,TRUE,"GENERAL";"TAB5",#N/A,TRUE,"GENERAL"}</definedName>
    <definedName name="nnn">'[104]Base de Datos'!$B$36:$B$55</definedName>
    <definedName name="nnnhd" localSheetId="2" hidden="1">{"via1",#N/A,TRUE,"general";"via2",#N/A,TRUE,"general";"via3",#N/A,TRUE,"general"}</definedName>
    <definedName name="nnnhd" localSheetId="0" hidden="1">{"via1",#N/A,TRUE,"general";"via2",#N/A,TRUE,"general";"via3",#N/A,TRUE,"general"}</definedName>
    <definedName name="nnnhd" localSheetId="4" hidden="1">{"via1",#N/A,TRUE,"general";"via2",#N/A,TRUE,"general";"via3",#N/A,TRUE,"general"}</definedName>
    <definedName name="nnnhd" hidden="1">{"via1",#N/A,TRUE,"general";"via2",#N/A,TRUE,"general";"via3",#N/A,TRUE,"general"}</definedName>
    <definedName name="nnnnn" localSheetId="2" hidden="1">{"via1",#N/A,TRUE,"general";"via2",#N/A,TRUE,"general";"via3",#N/A,TRUE,"general"}</definedName>
    <definedName name="nnnnn" localSheetId="0" hidden="1">{"via1",#N/A,TRUE,"general";"via2",#N/A,TRUE,"general";"via3",#N/A,TRUE,"general"}</definedName>
    <definedName name="nnnnn" localSheetId="4" hidden="1">{"via1",#N/A,TRUE,"general";"via2",#N/A,TRUE,"general";"via3",#N/A,TRUE,"general"}</definedName>
    <definedName name="nnnnn" hidden="1">{"via1",#N/A,TRUE,"general";"via2",#N/A,TRUE,"general";"via3",#N/A,TRUE,"general"}</definedName>
    <definedName name="nnnnnd" localSheetId="2" hidden="1">{"TAB1",#N/A,TRUE,"GENERAL";"TAB2",#N/A,TRUE,"GENERAL";"TAB3",#N/A,TRUE,"GENERAL";"TAB4",#N/A,TRUE,"GENERAL";"TAB5",#N/A,TRUE,"GENERAL"}</definedName>
    <definedName name="nnnnnd" localSheetId="0" hidden="1">{"TAB1",#N/A,TRUE,"GENERAL";"TAB2",#N/A,TRUE,"GENERAL";"TAB3",#N/A,TRUE,"GENERAL";"TAB4",#N/A,TRUE,"GENERAL";"TAB5",#N/A,TRUE,"GENERAL"}</definedName>
    <definedName name="nnnnnd" localSheetId="4" hidden="1">{"TAB1",#N/A,TRUE,"GENERAL";"TAB2",#N/A,TRUE,"GENERAL";"TAB3",#N/A,TRUE,"GENERAL";"TAB4",#N/A,TRUE,"GENERAL";"TAB5",#N/A,TRUE,"GENERAL"}</definedName>
    <definedName name="nnnnnd" hidden="1">{"TAB1",#N/A,TRUE,"GENERAL";"TAB2",#N/A,TRUE,"GENERAL";"TAB3",#N/A,TRUE,"GENERAL";"TAB4",#N/A,TRUE,"GENERAL";"TAB5",#N/A,TRUE,"GENERAL"}</definedName>
    <definedName name="nnnnnf" localSheetId="2" hidden="1">{"TAB1",#N/A,TRUE,"GENERAL";"TAB2",#N/A,TRUE,"GENERAL";"TAB3",#N/A,TRUE,"GENERAL";"TAB4",#N/A,TRUE,"GENERAL";"TAB5",#N/A,TRUE,"GENERAL"}</definedName>
    <definedName name="nnnnnf" localSheetId="0" hidden="1">{"TAB1",#N/A,TRUE,"GENERAL";"TAB2",#N/A,TRUE,"GENERAL";"TAB3",#N/A,TRUE,"GENERAL";"TAB4",#N/A,TRUE,"GENERAL";"TAB5",#N/A,TRUE,"GENERAL"}</definedName>
    <definedName name="nnnnnf" localSheetId="4" hidden="1">{"TAB1",#N/A,TRUE,"GENERAL";"TAB2",#N/A,TRUE,"GENERAL";"TAB3",#N/A,TRUE,"GENERAL";"TAB4",#N/A,TRUE,"GENERAL";"TAB5",#N/A,TRUE,"GENERAL"}</definedName>
    <definedName name="nnnnnf" hidden="1">{"TAB1",#N/A,TRUE,"GENERAL";"TAB2",#N/A,TRUE,"GENERAL";"TAB3",#N/A,TRUE,"GENERAL";"TAB4",#N/A,TRUE,"GENERAL";"TAB5",#N/A,TRUE,"GENERAL"}</definedName>
    <definedName name="nnnnnh" localSheetId="2" hidden="1">{"via1",#N/A,TRUE,"general";"via2",#N/A,TRUE,"general";"via3",#N/A,TRUE,"general"}</definedName>
    <definedName name="nnnnnh" localSheetId="0" hidden="1">{"via1",#N/A,TRUE,"general";"via2",#N/A,TRUE,"general";"via3",#N/A,TRUE,"general"}</definedName>
    <definedName name="nnnnnh" localSheetId="4" hidden="1">{"via1",#N/A,TRUE,"general";"via2",#N/A,TRUE,"general";"via3",#N/A,TRUE,"general"}</definedName>
    <definedName name="nnnnnh" hidden="1">{"via1",#N/A,TRUE,"general";"via2",#N/A,TRUE,"general";"via3",#N/A,TRUE,"general"}</definedName>
    <definedName name="NNNNNN" localSheetId="2">#REF!</definedName>
    <definedName name="NNNNNN" localSheetId="0">#REF!</definedName>
    <definedName name="NNNNNN" localSheetId="4">#REF!</definedName>
    <definedName name="NNNNNN">#REF!</definedName>
    <definedName name="NNNNNNNNNNNNHGFHN" localSheetId="0">[6]!absc</definedName>
    <definedName name="NNNNNNNNNNNNHGFHN" localSheetId="4">[6]!absc</definedName>
    <definedName name="NNNNNNNNNNNNHGFHN">[6]!absc</definedName>
    <definedName name="NNNNNNNNNNNNNNNNNNNNNNNNNHG" localSheetId="0">[6]!absc</definedName>
    <definedName name="NNNNNNNNNNNNNNNNNNNNNNNNNHG" localSheetId="4">[6]!absc</definedName>
    <definedName name="NNNNNNNNNNNNNNNNNNNNNNNNNHG">[6]!absc</definedName>
    <definedName name="NNNNNNNNNNNNNNNNNNNNNNNNNNNNNNNNNNNNNNN" localSheetId="0">[78]!absc</definedName>
    <definedName name="NNNNNNNNNNNNNNNNNNNNNNNNNNNNNNNNNNNNNNN" localSheetId="4">[78]!absc</definedName>
    <definedName name="NNNNNNNNNNNNNNNNNNNNNNNNNNNNNNNNNNNNNNN">[78]!absc</definedName>
    <definedName name="NO" localSheetId="2">[4]!err</definedName>
    <definedName name="NO" localSheetId="0">[4]!err</definedName>
    <definedName name="NO" localSheetId="4">[4]!err</definedName>
    <definedName name="NO" localSheetId="5">[4]!err</definedName>
    <definedName name="NO" hidden="1">#N/A</definedName>
    <definedName name="No._tanques">[31]Dimensiones!$D$36</definedName>
    <definedName name="NoBriqueta1" localSheetId="2">#REF!</definedName>
    <definedName name="NoBriqueta1" localSheetId="0">#REF!</definedName>
    <definedName name="NoBriqueta1" localSheetId="4">#REF!</definedName>
    <definedName name="NoBriqueta1">#REF!</definedName>
    <definedName name="NoBriqueta2" localSheetId="2">#REF!</definedName>
    <definedName name="NoBriqueta2" localSheetId="0">#REF!</definedName>
    <definedName name="NoBriqueta2" localSheetId="4">#REF!</definedName>
    <definedName name="NoBriqueta2">#REF!</definedName>
    <definedName name="NoBriqueta3" localSheetId="2">#REF!</definedName>
    <definedName name="NoBriqueta3" localSheetId="0">#REF!</definedName>
    <definedName name="NoBriqueta3" localSheetId="4">#REF!</definedName>
    <definedName name="NoBriqueta3">#REF!</definedName>
    <definedName name="NoFacturable" localSheetId="2">#REF!</definedName>
    <definedName name="NoFacturable" localSheetId="0">#REF!</definedName>
    <definedName name="NoFacturable" localSheetId="4">#REF!</definedName>
    <definedName name="NoFacturable">#REF!</definedName>
    <definedName name="Nogolpes" localSheetId="4">[91]DATOS!#REF!</definedName>
    <definedName name="Nogolpes">[91]DATOS!#REF!</definedName>
    <definedName name="Nogolpes1" localSheetId="4">[91]DATOS!#REF!</definedName>
    <definedName name="Nogolpes1">[91]DATOS!#REF!</definedName>
    <definedName name="Nolimite">[91]DATOS!$A$1:$A$5</definedName>
    <definedName name="NOM1.1">'[282]Pto. general'!$E$8</definedName>
    <definedName name="NOMBRE" localSheetId="2">#REF!</definedName>
    <definedName name="NOMBRE" localSheetId="0">#REF!</definedName>
    <definedName name="NOMBRE" localSheetId="4">#REF!</definedName>
    <definedName name="NOMBRE">#REF!</definedName>
    <definedName name="NOMBREOBRA" localSheetId="2">#REF!</definedName>
    <definedName name="NOMBREOBRA" localSheetId="0">#REF!</definedName>
    <definedName name="NOMBREOBRA" localSheetId="4">#REF!</definedName>
    <definedName name="NOMBREOBRA">#REF!</definedName>
    <definedName name="NoMuestra" localSheetId="2">'[43]Proc 0009h'!$G$4</definedName>
    <definedName name="NoMuestra" localSheetId="0">'[43]Proc 0009h'!$G$4</definedName>
    <definedName name="NoMuestra" localSheetId="4">'[43]Proc 0009h'!$G$4</definedName>
    <definedName name="NoMuestra">[198]datos!$A$3:$A$2275</definedName>
    <definedName name="Norte" localSheetId="2">#REF!</definedName>
    <definedName name="Norte" localSheetId="0">#REF!</definedName>
    <definedName name="Norte">#REF!</definedName>
    <definedName name="NOV" localSheetId="2">#REF!</definedName>
    <definedName name="NOV" localSheetId="0">#REF!</definedName>
    <definedName name="NOV" localSheetId="4">#REF!</definedName>
    <definedName name="NOV">#REF!</definedName>
    <definedName name="np" localSheetId="2">#REF!</definedName>
    <definedName name="np" localSheetId="0">#REF!</definedName>
    <definedName name="np" localSheetId="4">#REF!</definedName>
    <definedName name="np">#REF!</definedName>
    <definedName name="nr" localSheetId="2">#REF!</definedName>
    <definedName name="nr" localSheetId="0">#REF!</definedName>
    <definedName name="nr" localSheetId="4">#REF!</definedName>
    <definedName name="nr">#REF!</definedName>
    <definedName name="NroCODIGO">[222]DATOS!$A$4:$A$53</definedName>
    <definedName name="nsdf">[57]Validaciones!#REF!</definedName>
    <definedName name="nt" localSheetId="2">#REF!</definedName>
    <definedName name="nt" localSheetId="0">#REF!</definedName>
    <definedName name="nt" localSheetId="4">#REF!</definedName>
    <definedName name="nt">#REF!</definedName>
    <definedName name="ntyjf" localSheetId="2">[57]Validaciones!#REF!</definedName>
    <definedName name="ntyjf" localSheetId="0">[57]Validaciones!#REF!</definedName>
    <definedName name="ntyjf" localSheetId="4">[57]Validaciones!#REF!</definedName>
    <definedName name="ntyjf">[57]Validaciones!#REF!</definedName>
    <definedName name="NUCLEO">'[16]DAT NUC'!$A$2:$A$830</definedName>
    <definedName name="NUCNUM">[16]Nucleos!$I$5</definedName>
    <definedName name="NUEVO" localSheetId="2">#REF!</definedName>
    <definedName name="NUEVO" localSheetId="0">#REF!</definedName>
    <definedName name="NUEVO">[283]ACARREO!$A$3:$C$24</definedName>
    <definedName name="NUEVO2">[284]Lista!$A$13:$H$54</definedName>
    <definedName name="NÚM">'[16]Proc 0009h'!$G$4</definedName>
    <definedName name="Num_Pmt_Per_Year" localSheetId="2">#REF!</definedName>
    <definedName name="Num_Pmt_Per_Year" localSheetId="0">#REF!</definedName>
    <definedName name="Num_Pmt_Per_Year" localSheetId="4">#REF!</definedName>
    <definedName name="Num_Pmt_Per_Year">#REF!</definedName>
    <definedName name="Number_of_Payments" localSheetId="2">#N/A</definedName>
    <definedName name="Number_of_Payments" localSheetId="0">#N/A</definedName>
    <definedName name="Number_of_Payments" localSheetId="4">MATCH(0.01,CANTIDADES!End_Bal,-1)+1</definedName>
    <definedName name="Number_of_Payments">MATCH(0.01,End_Bal,-1)+1</definedName>
    <definedName name="NUMERO" localSheetId="2">#REF!</definedName>
    <definedName name="NUMERO" localSheetId="0">#REF!</definedName>
    <definedName name="NUMERO" localSheetId="4">#REF!</definedName>
    <definedName name="NUMERO">#REF!</definedName>
    <definedName name="NÚMERO">[16]DATBAND!$A$3:$A$422</definedName>
    <definedName name="Numero_ensayo">[22]datos!$A$4:$A$200</definedName>
    <definedName name="NUNI" localSheetId="2">#REF!</definedName>
    <definedName name="NUNI" localSheetId="0">#REF!</definedName>
    <definedName name="NUNI" localSheetId="4">#REF!</definedName>
    <definedName name="NUNI">#REF!</definedName>
    <definedName name="nxn" localSheetId="2" hidden="1">{"via1",#N/A,TRUE,"general";"via2",#N/A,TRUE,"general";"via3",#N/A,TRUE,"general"}</definedName>
    <definedName name="nxn" localSheetId="0" hidden="1">{"via1",#N/A,TRUE,"general";"via2",#N/A,TRUE,"general";"via3",#N/A,TRUE,"general"}</definedName>
    <definedName name="nxn" localSheetId="4" hidden="1">{"via1",#N/A,TRUE,"general";"via2",#N/A,TRUE,"general";"via3",#N/A,TRUE,"general"}</definedName>
    <definedName name="nxn" hidden="1">{"via1",#N/A,TRUE,"general";"via2",#N/A,TRUE,"general";"via3",#N/A,TRUE,"general"}</definedName>
    <definedName name="nyny">[57]Validaciones!#REF!</definedName>
    <definedName name="nytur">[57]Validaciones!#REF!</definedName>
    <definedName name="ñ" localSheetId="2">#REF!</definedName>
    <definedName name="ñ" localSheetId="0">#REF!</definedName>
    <definedName name="ñ" localSheetId="4">#REF!</definedName>
    <definedName name="ñ">#REF!</definedName>
    <definedName name="ñl" localSheetId="2">#REF!</definedName>
    <definedName name="ñl" localSheetId="0">#REF!</definedName>
    <definedName name="ñl" localSheetId="4">#REF!</definedName>
    <definedName name="ñl">#REF!</definedName>
    <definedName name="ññ" localSheetId="2">#REF!</definedName>
    <definedName name="ññ" localSheetId="0">#REF!</definedName>
    <definedName name="ññ" localSheetId="4">#REF!</definedName>
    <definedName name="ññ">#REF!</definedName>
    <definedName name="ÑÑÑ" localSheetId="2">#REF!</definedName>
    <definedName name="ÑÑÑ" localSheetId="0">#REF!</definedName>
    <definedName name="ÑÑÑ" localSheetId="4">#REF!</definedName>
    <definedName name="ÑÑÑ">#REF!</definedName>
    <definedName name="ñññññññññññññññññññ" localSheetId="2">#REF!</definedName>
    <definedName name="ñññññññññññññññññññ" localSheetId="0">#REF!</definedName>
    <definedName name="ñññññññññññññññññññ" localSheetId="4">#REF!</definedName>
    <definedName name="ñññññññññññññññññññ">#REF!</definedName>
    <definedName name="ñññññññññññññññññññññññññññññññññññññññññññññññññññññññññ" localSheetId="2">#REF!</definedName>
    <definedName name="ñññññññññññññññññññññññññññññññññññññññññññññññññññññññññ" localSheetId="0">#REF!</definedName>
    <definedName name="ñññññññññññññññññññññññññññññññññññññññññññññññññññññññññ" localSheetId="4">#REF!</definedName>
    <definedName name="ñññññññññññññññññññññññññññññññññññññññññññññññññññññññññ">#REF!</definedName>
    <definedName name="ñññññññññññññññññññññññññññññññññññññññññññññññññññññññññññññññññññññ" localSheetId="2">#REF!</definedName>
    <definedName name="ñññññññññññññññññññññññññññññññññññññññññññññññññññññññññññññññññññññ" localSheetId="0">#REF!</definedName>
    <definedName name="ñññññññññññññññññññññññññññññññññññññññññññññññññññññññññññññññññññññ" localSheetId="4">#REF!</definedName>
    <definedName name="ñññññññññññññññññññññññññññññññññññññññññññññññññññññññññññññññññññññ">#REF!</definedName>
    <definedName name="ñññposoroto" localSheetId="2">#REF!</definedName>
    <definedName name="ñññposoroto" localSheetId="0">#REF!</definedName>
    <definedName name="ñññposoroto" localSheetId="4">#REF!</definedName>
    <definedName name="ñññposoroto">#REF!</definedName>
    <definedName name="ñok" localSheetId="2">#REF!</definedName>
    <definedName name="ñok" localSheetId="0">#REF!</definedName>
    <definedName name="ñok" localSheetId="4">#REF!</definedName>
    <definedName name="ñok">#REF!</definedName>
    <definedName name="ñp" localSheetId="2">#REF!</definedName>
    <definedName name="ñp" localSheetId="0">#REF!</definedName>
    <definedName name="ñp" localSheetId="4">#REF!</definedName>
    <definedName name="ñp">#REF!</definedName>
    <definedName name="ñpñpñ" localSheetId="2" hidden="1">{"via1",#N/A,TRUE,"general";"via2",#N/A,TRUE,"general";"via3",#N/A,TRUE,"general"}</definedName>
    <definedName name="ñpñpñ" localSheetId="0" hidden="1">{"via1",#N/A,TRUE,"general";"via2",#N/A,TRUE,"general";"via3",#N/A,TRUE,"general"}</definedName>
    <definedName name="ñpñpñ" localSheetId="4" hidden="1">{"via1",#N/A,TRUE,"general";"via2",#N/A,TRUE,"general";"via3",#N/A,TRUE,"general"}</definedName>
    <definedName name="ñpñpñ" hidden="1">{"via1",#N/A,TRUE,"general";"via2",#N/A,TRUE,"general";"via3",#N/A,TRUE,"general"}</definedName>
    <definedName name="ñpo" localSheetId="2">#REF!</definedName>
    <definedName name="ñpo" localSheetId="0">#REF!</definedName>
    <definedName name="ñpo" localSheetId="4">#REF!</definedName>
    <definedName name="ñpo">#REF!</definedName>
    <definedName name="o">#N/A</definedName>
    <definedName name="º1" localSheetId="2">#REF!</definedName>
    <definedName name="º1" localSheetId="0">#REF!</definedName>
    <definedName name="º1" localSheetId="4">#REF!</definedName>
    <definedName name="º1">#REF!</definedName>
    <definedName name="o9o9" localSheetId="2" hidden="1">{"via1",#N/A,TRUE,"general";"via2",#N/A,TRUE,"general";"via3",#N/A,TRUE,"general"}</definedName>
    <definedName name="o9o9" localSheetId="0" hidden="1">{"via1",#N/A,TRUE,"general";"via2",#N/A,TRUE,"general";"via3",#N/A,TRUE,"general"}</definedName>
    <definedName name="o9o9" localSheetId="4" hidden="1">{"via1",#N/A,TRUE,"general";"via2",#N/A,TRUE,"general";"via3",#N/A,TRUE,"general"}</definedName>
    <definedName name="o9o9" hidden="1">{"via1",#N/A,TRUE,"general";"via2",#N/A,TRUE,"general";"via3",#N/A,TRUE,"general"}</definedName>
    <definedName name="OBJ" localSheetId="2">[39]PRESUPUESTO!$C$10</definedName>
    <definedName name="OBJ" localSheetId="0">[39]PRESUPUESTO!$C$10</definedName>
    <definedName name="OBJ">[39]PRESUPUESTO!$C$10</definedName>
    <definedName name="OBJETO" localSheetId="2">#REF!</definedName>
    <definedName name="OBJETO" localSheetId="0">#REF!</definedName>
    <definedName name="OBJETO" localSheetId="4">#REF!</definedName>
    <definedName name="OBJETO">#REF!</definedName>
    <definedName name="Obra" localSheetId="2">#REF!</definedName>
    <definedName name="Obra" localSheetId="0">#REF!</definedName>
    <definedName name="Obra" localSheetId="4">#REF!</definedName>
    <definedName name="Obra">#REF!</definedName>
    <definedName name="OBSERV" localSheetId="2">#REF!</definedName>
    <definedName name="OBSERV" localSheetId="0">#REF!</definedName>
    <definedName name="OBSERV" localSheetId="4">#REF!</definedName>
    <definedName name="OBSERV">#REF!</definedName>
    <definedName name="OBSERVACION" localSheetId="2">[43]Datos!$C$3:$C$235</definedName>
    <definedName name="OBSERVACION" localSheetId="0">[43]Datos!$C$3:$C$235</definedName>
    <definedName name="OBSERVACION" localSheetId="4">[43]Datos!$C$3:$C$235</definedName>
    <definedName name="Observacion">[198]datos!$E$3:$E$3043</definedName>
    <definedName name="observaciones" localSheetId="2">[16]DATOS!$I$3:$I$834</definedName>
    <definedName name="observaciones" localSheetId="0">[16]DATOS!$I$3:$I$834</definedName>
    <definedName name="observaciones" localSheetId="4">[16]DATOS!$I$3:$I$834</definedName>
    <definedName name="OBSERVACIONES">[161]DATOS!$H$3:$H$200</definedName>
    <definedName name="ocriv" localSheetId="0">[79]!absc</definedName>
    <definedName name="ocriv" localSheetId="4">[79]!absc</definedName>
    <definedName name="ocriv">[79]!absc</definedName>
    <definedName name="OCT" localSheetId="2">#REF!</definedName>
    <definedName name="OCT" localSheetId="0">#REF!</definedName>
    <definedName name="OCT" localSheetId="4">#REF!</definedName>
    <definedName name="OCT">#REF!</definedName>
    <definedName name="odkldsdf" localSheetId="2">[57]Validaciones!#REF!</definedName>
    <definedName name="odkldsdf" localSheetId="0">[57]Validaciones!#REF!</definedName>
    <definedName name="odkldsdf" localSheetId="4">[57]Validaciones!#REF!</definedName>
    <definedName name="odkldsdf">[57]Validaciones!#REF!</definedName>
    <definedName name="OEDCOJV" localSheetId="0">[67]!absc</definedName>
    <definedName name="OEDCOJV" localSheetId="4">[67]!absc</definedName>
    <definedName name="OEDCOJV">[67]!absc</definedName>
    <definedName name="OEFCJIZHDC" localSheetId="0">[67]!absc</definedName>
    <definedName name="OEFCJIZHDC" localSheetId="4">[67]!absc</definedName>
    <definedName name="OEFCJIZHDC">[67]!absc</definedName>
    <definedName name="oevhirth" localSheetId="0">[68]!absc</definedName>
    <definedName name="oevhirth" localSheetId="4">[68]!absc</definedName>
    <definedName name="oevhirth">[68]!absc</definedName>
    <definedName name="OFI" localSheetId="2">#REF!</definedName>
    <definedName name="OFI" localSheetId="0">#REF!</definedName>
    <definedName name="OFI" localSheetId="4">#REF!</definedName>
    <definedName name="OFI">#REF!</definedName>
    <definedName name="OFICIAL">[96]PRECIOS!$B$17</definedName>
    <definedName name="Oficina" localSheetId="2">#REF!</definedName>
    <definedName name="Oficina" localSheetId="0">#REF!</definedName>
    <definedName name="Oficina" localSheetId="4">#REF!</definedName>
    <definedName name="Oficina">#REF!</definedName>
    <definedName name="OHMIOS">#REF!</definedName>
    <definedName name="oipuio" localSheetId="2">[57]Validaciones!#REF!</definedName>
    <definedName name="oipuio" localSheetId="0">[57]Validaciones!#REF!</definedName>
    <definedName name="oipuio" localSheetId="4">[57]Validaciones!#REF!</definedName>
    <definedName name="oipuio">[57]Validaciones!#REF!</definedName>
    <definedName name="oiret" localSheetId="2" hidden="1">{"TAB1",#N/A,TRUE,"GENERAL";"TAB2",#N/A,TRUE,"GENERAL";"TAB3",#N/A,TRUE,"GENERAL";"TAB4",#N/A,TRUE,"GENERAL";"TAB5",#N/A,TRUE,"GENERAL"}</definedName>
    <definedName name="oiret" localSheetId="0" hidden="1">{"TAB1",#N/A,TRUE,"GENERAL";"TAB2",#N/A,TRUE,"GENERAL";"TAB3",#N/A,TRUE,"GENERAL";"TAB4",#N/A,TRUE,"GENERAL";"TAB5",#N/A,TRUE,"GENERAL"}</definedName>
    <definedName name="oiret" localSheetId="4" hidden="1">{"TAB1",#N/A,TRUE,"GENERAL";"TAB2",#N/A,TRUE,"GENERAL";"TAB3",#N/A,TRUE,"GENERAL";"TAB4",#N/A,TRUE,"GENERAL";"TAB5",#N/A,TRUE,"GENERAL"}</definedName>
    <definedName name="oiret" hidden="1">{"TAB1",#N/A,TRUE,"GENERAL";"TAB2",#N/A,TRUE,"GENERAL";"TAB3",#N/A,TRUE,"GENERAL";"TAB4",#N/A,TRUE,"GENERAL";"TAB5",#N/A,TRUE,"GENERAL"}</definedName>
    <definedName name="oirgrth" localSheetId="2" hidden="1">{"TAB1",#N/A,TRUE,"GENERAL";"TAB2",#N/A,TRUE,"GENERAL";"TAB3",#N/A,TRUE,"GENERAL";"TAB4",#N/A,TRUE,"GENERAL";"TAB5",#N/A,TRUE,"GENERAL"}</definedName>
    <definedName name="oirgrth" localSheetId="0" hidden="1">{"TAB1",#N/A,TRUE,"GENERAL";"TAB2",#N/A,TRUE,"GENERAL";"TAB3",#N/A,TRUE,"GENERAL";"TAB4",#N/A,TRUE,"GENERAL";"TAB5",#N/A,TRUE,"GENERAL"}</definedName>
    <definedName name="oirgrth" localSheetId="4" hidden="1">{"TAB1",#N/A,TRUE,"GENERAL";"TAB2",#N/A,TRUE,"GENERAL";"TAB3",#N/A,TRUE,"GENERAL";"TAB4",#N/A,TRUE,"GENERAL";"TAB5",#N/A,TRUE,"GENERAL"}</definedName>
    <definedName name="oirgrth" hidden="1">{"TAB1",#N/A,TRUE,"GENERAL";"TAB2",#N/A,TRUE,"GENERAL";"TAB3",#N/A,TRUE,"GENERAL";"TAB4",#N/A,TRUE,"GENERAL";"TAB5",#N/A,TRUE,"GENERAL"}</definedName>
    <definedName name="OITGOBJVKLDF" localSheetId="0">[6]!absc</definedName>
    <definedName name="OITGOBJVKLDF" localSheetId="4">[6]!absc</definedName>
    <definedName name="OITGOBJVKLDF">[6]!absc</definedName>
    <definedName name="OIUJHGFDS" localSheetId="2">#REF!</definedName>
    <definedName name="OIUJHGFDS" localSheetId="0">#REF!</definedName>
    <definedName name="OIUJHGFDS" localSheetId="4">#REF!</definedName>
    <definedName name="OIUJHGFDS">#REF!</definedName>
    <definedName name="OIUOIU" localSheetId="2" hidden="1">{"via1",#N/A,TRUE,"general";"via2",#N/A,TRUE,"general";"via3",#N/A,TRUE,"general"}</definedName>
    <definedName name="OIUOIU" localSheetId="0" hidden="1">{"via1",#N/A,TRUE,"general";"via2",#N/A,TRUE,"general";"via3",#N/A,TRUE,"general"}</definedName>
    <definedName name="OIUOIU" localSheetId="4" hidden="1">{"via1",#N/A,TRUE,"general";"via2",#N/A,TRUE,"general";"via3",#N/A,TRUE,"general"}</definedName>
    <definedName name="OIUOIU" hidden="1">{"via1",#N/A,TRUE,"general";"via2",#N/A,TRUE,"general";"via3",#N/A,TRUE,"general"}</definedName>
    <definedName name="Ojo" localSheetId="2" hidden="1">[285]OCTUBRE!#REF!</definedName>
    <definedName name="Ojo" localSheetId="0" hidden="1">[285]OCTUBRE!#REF!</definedName>
    <definedName name="Ojo" localSheetId="4" hidden="1">[285]OCTUBRE!#REF!</definedName>
    <definedName name="Ojo" hidden="1">[285]OCTUBRE!#REF!</definedName>
    <definedName name="OK" localSheetId="2">#REF!</definedName>
    <definedName name="OK" localSheetId="0">#REF!</definedName>
    <definedName name="OK" localSheetId="4">#REF!</definedName>
    <definedName name="OK">#REF!</definedName>
    <definedName name="OLELE156" localSheetId="0">[78]!absc</definedName>
    <definedName name="OLELE156" localSheetId="4">[78]!absc</definedName>
    <definedName name="OLELE156">[78]!absc</definedName>
    <definedName name="OLNJHK" localSheetId="0">[6]!absc</definedName>
    <definedName name="OLNJHK" localSheetId="4">[6]!absc</definedName>
    <definedName name="OLNJHK">[6]!absc</definedName>
    <definedName name="OLPRD" localSheetId="0">[50]!absc</definedName>
    <definedName name="OLPRD" localSheetId="4">[50]!absc</definedName>
    <definedName name="OLPRD">[50]!absc</definedName>
    <definedName name="om">'[11]CALCULO POI'!$B$120:$C$154</definedName>
    <definedName name="OMEAIRG" localSheetId="0">[83]!absc</definedName>
    <definedName name="OMEAIRG" localSheetId="4">[83]!absc</definedName>
    <definedName name="OMEAIRG">[83]!absc</definedName>
    <definedName name="OMNU" localSheetId="0">[79]!absc</definedName>
    <definedName name="OMNU" localSheetId="4">[79]!absc</definedName>
    <definedName name="OMNU">[79]!absc</definedName>
    <definedName name="oo" localSheetId="2">#REF!</definedName>
    <definedName name="oo" localSheetId="0">#REF!</definedName>
    <definedName name="oo" localSheetId="4">#REF!</definedName>
    <definedName name="oo">#REF!</definedName>
    <definedName name="ooo" localSheetId="2" hidden="1">{"via1",#N/A,TRUE,"general";"via2",#N/A,TRUE,"general";"via3",#N/A,TRUE,"general"}</definedName>
    <definedName name="ooo" localSheetId="0" hidden="1">{"via1",#N/A,TRUE,"general";"via2",#N/A,TRUE,"general";"via3",#N/A,TRUE,"general"}</definedName>
    <definedName name="ooo" localSheetId="4" hidden="1">{"via1",#N/A,TRUE,"general";"via2",#N/A,TRUE,"general";"via3",#N/A,TRUE,"general"}</definedName>
    <definedName name="ooo" hidden="1">{"via1",#N/A,TRUE,"general";"via2",#N/A,TRUE,"general";"via3",#N/A,TRUE,"general"}</definedName>
    <definedName name="ooooiii" localSheetId="2" hidden="1">{"TAB1",#N/A,TRUE,"GENERAL";"TAB2",#N/A,TRUE,"GENERAL";"TAB3",#N/A,TRUE,"GENERAL";"TAB4",#N/A,TRUE,"GENERAL";"TAB5",#N/A,TRUE,"GENERAL"}</definedName>
    <definedName name="ooooiii" localSheetId="0" hidden="1">{"TAB1",#N/A,TRUE,"GENERAL";"TAB2",#N/A,TRUE,"GENERAL";"TAB3",#N/A,TRUE,"GENERAL";"TAB4",#N/A,TRUE,"GENERAL";"TAB5",#N/A,TRUE,"GENERAL"}</definedName>
    <definedName name="ooooiii" localSheetId="4" hidden="1">{"TAB1",#N/A,TRUE,"GENERAL";"TAB2",#N/A,TRUE,"GENERAL";"TAB3",#N/A,TRUE,"GENERAL";"TAB4",#N/A,TRUE,"GENERAL";"TAB5",#N/A,TRUE,"GENERAL"}</definedName>
    <definedName name="ooooiii" hidden="1">{"TAB1",#N/A,TRUE,"GENERAL";"TAB2",#N/A,TRUE,"GENERAL";"TAB3",#N/A,TRUE,"GENERAL";"TAB4",#N/A,TRUE,"GENERAL";"TAB5",#N/A,TRUE,"GENERAL"}</definedName>
    <definedName name="ooooooooo" localSheetId="2">#REF!</definedName>
    <definedName name="ooooooooo" localSheetId="0">#REF!</definedName>
    <definedName name="ooooooooo" localSheetId="4">#REF!</definedName>
    <definedName name="ooooooooo">#REF!</definedName>
    <definedName name="oooos" localSheetId="2" hidden="1">{"via1",#N/A,TRUE,"general";"via2",#N/A,TRUE,"general";"via3",#N/A,TRUE,"general"}</definedName>
    <definedName name="oooos" localSheetId="0" hidden="1">{"via1",#N/A,TRUE,"general";"via2",#N/A,TRUE,"general";"via3",#N/A,TRUE,"general"}</definedName>
    <definedName name="oooos" localSheetId="4" hidden="1">{"via1",#N/A,TRUE,"general";"via2",#N/A,TRUE,"general";"via3",#N/A,TRUE,"general"}</definedName>
    <definedName name="oooos" hidden="1">{"via1",#N/A,TRUE,"general";"via2",#N/A,TRUE,"general";"via3",#N/A,TRUE,"general"}</definedName>
    <definedName name="OP" localSheetId="2">#REF!</definedName>
    <definedName name="OP" localSheetId="0">#REF!</definedName>
    <definedName name="OP" localSheetId="4">#REF!</definedName>
    <definedName name="OP">#REF!</definedName>
    <definedName name="opciones1">[286]Hoja2!$I$8:$I$9</definedName>
    <definedName name="OpexFac">[103]Sensitivities!$I$12</definedName>
    <definedName name="opiwe">[57]Validaciones!#REF!</definedName>
    <definedName name="Option">[121]Title!$L$28</definedName>
    <definedName name="Orden">[287]Hoja2!$C$2:$C$6</definedName>
    <definedName name="ORHFIR5648" localSheetId="0">[67]!absc</definedName>
    <definedName name="ORHFIR5648" localSheetId="4">[67]!absc</definedName>
    <definedName name="ORHFIR5648">[67]!absc</definedName>
    <definedName name="OrigenConsultoria" localSheetId="2">#REF!</definedName>
    <definedName name="OrigenConsultoria" localSheetId="0">#REF!</definedName>
    <definedName name="OrigenConsultoria" localSheetId="4">#REF!</definedName>
    <definedName name="OrigenConsultoria">#REF!</definedName>
    <definedName name="OrigenObra" localSheetId="2">#REF!</definedName>
    <definedName name="OrigenObra" localSheetId="0">#REF!</definedName>
    <definedName name="OrigenObra" localSheetId="4">#REF!</definedName>
    <definedName name="OrigenObra">#REF!</definedName>
    <definedName name="ORJDF" localSheetId="0">[50]!absc</definedName>
    <definedName name="ORJDF" localSheetId="4">[50]!absc</definedName>
    <definedName name="ORJDF">[50]!absc</definedName>
    <definedName name="orjvr8" localSheetId="0">[83]!absc</definedName>
    <definedName name="orjvr8" localSheetId="4">[83]!absc</definedName>
    <definedName name="orjvr8">[83]!absc</definedName>
    <definedName name="ORLF" localSheetId="0">[83]!absc</definedName>
    <definedName name="ORLF" localSheetId="4">[83]!absc</definedName>
    <definedName name="ORLF">[83]!absc</definedName>
    <definedName name="ORLJIEOVBH" localSheetId="0">[83]!absc</definedName>
    <definedName name="ORLJIEOVBH" localSheetId="4">[83]!absc</definedName>
    <definedName name="ORLJIEOVBH">[83]!absc</definedName>
    <definedName name="ORO" localSheetId="2">#REF!</definedName>
    <definedName name="ORO" localSheetId="0">#REF!</definedName>
    <definedName name="ORO" localSheetId="4">#REF!</definedName>
    <definedName name="ORO">#REF!</definedName>
    <definedName name="ortgjdiohigbdt" localSheetId="2">[57]Validaciones!#REF!</definedName>
    <definedName name="ortgjdiohigbdt" localSheetId="0">[57]Validaciones!#REF!</definedName>
    <definedName name="ortgjdiohigbdt" localSheetId="4">[57]Validaciones!#REF!</definedName>
    <definedName name="ortgjdiohigbdt">[57]Validaciones!#REF!</definedName>
    <definedName name="os" localSheetId="2">#REF!</definedName>
    <definedName name="os" localSheetId="0">#REF!</definedName>
    <definedName name="os" localSheetId="4">#REF!</definedName>
    <definedName name="os">#REF!</definedName>
    <definedName name="OSCAR" localSheetId="2" hidden="1">#REF!</definedName>
    <definedName name="OSCAR" localSheetId="0" hidden="1">#REF!</definedName>
    <definedName name="OSCAR" hidden="1">#REF!</definedName>
    <definedName name="OTR">[288]Otros!$A:$IV</definedName>
    <definedName name="OTRO">[289]Otros!$A:$IV</definedName>
    <definedName name="otro2">[174]Otros!$A:$IV</definedName>
    <definedName name="otros" localSheetId="2">[175]otros!$A$6:$A$1235</definedName>
    <definedName name="otros" localSheetId="0">[175]otros!$A$6:$A$1235</definedName>
    <definedName name="otros" localSheetId="4">[179]otros!$A$6:$A$1235</definedName>
    <definedName name="otros" localSheetId="5">[177]otros!$A$6:$A$1235</definedName>
    <definedName name="otros">#REF!</definedName>
    <definedName name="OTROS_2" localSheetId="2">[178]otros!$A$6:$A$1235</definedName>
    <definedName name="OTROS_2" localSheetId="0">[178]otros!$A$6:$A$1235</definedName>
    <definedName name="OTROS_2" localSheetId="4">[178]otros!$A$6:$A$1235</definedName>
    <definedName name="OTROS_2" localSheetId="5">[179]otros!$A$6:$A$1235</definedName>
    <definedName name="OTROS_2">#REF!</definedName>
    <definedName name="OtrosServicios" localSheetId="2">#REF!</definedName>
    <definedName name="OtrosServicios" localSheetId="0">#REF!</definedName>
    <definedName name="OtrosServicios" localSheetId="4">#REF!</definedName>
    <definedName name="OtrosServicios">#REF!</definedName>
    <definedName name="OtrosServiciosCostos" localSheetId="2">#REF!</definedName>
    <definedName name="OtrosServiciosCostos" localSheetId="0">#REF!</definedName>
    <definedName name="OtrosServiciosCostos" localSheetId="4">#REF!</definedName>
    <definedName name="OtrosServiciosCostos">#REF!</definedName>
    <definedName name="ouytyr" localSheetId="2">[57]Validaciones!#REF!</definedName>
    <definedName name="ouytyr" localSheetId="0">[57]Validaciones!#REF!</definedName>
    <definedName name="ouytyr" localSheetId="4">[57]Validaciones!#REF!</definedName>
    <definedName name="ouytyr">[57]Validaciones!#REF!</definedName>
    <definedName name="p" localSheetId="2">[179]otros!$A$6:$A$1235</definedName>
    <definedName name="p" localSheetId="0">[179]otros!$A$6:$A$1235</definedName>
    <definedName name="p">[179]otros!$A$6:$A$1235</definedName>
    <definedName name="p0p0" localSheetId="2" hidden="1">{"via1",#N/A,TRUE,"general";"via2",#N/A,TRUE,"general";"via3",#N/A,TRUE,"general"}</definedName>
    <definedName name="p0p0" localSheetId="0" hidden="1">{"via1",#N/A,TRUE,"general";"via2",#N/A,TRUE,"general";"via3",#N/A,TRUE,"general"}</definedName>
    <definedName name="p0p0" localSheetId="4" hidden="1">{"via1",#N/A,TRUE,"general";"via2",#N/A,TRUE,"general";"via3",#N/A,TRUE,"general"}</definedName>
    <definedName name="p0p0" hidden="1">{"via1",#N/A,TRUE,"general";"via2",#N/A,TRUE,"general";"via3",#N/A,TRUE,"general"}</definedName>
    <definedName name="Pa" localSheetId="2">#REF!</definedName>
    <definedName name="Pa" localSheetId="0">#REF!</definedName>
    <definedName name="PA" localSheetId="4">[153]PRESUPUESTO!#REF!</definedName>
    <definedName name="PA">[153]PRESUPUESTO!#REF!</definedName>
    <definedName name="PAG">#N/A</definedName>
    <definedName name="PAGINA1" localSheetId="2">#REF!</definedName>
    <definedName name="PAGINA1" localSheetId="0">#REF!</definedName>
    <definedName name="PAGINA1" localSheetId="4">#REF!</definedName>
    <definedName name="PAGINA1">#REF!</definedName>
    <definedName name="PagoFinanciero" localSheetId="2">#REF!</definedName>
    <definedName name="PagoFinanciero" localSheetId="0">#REF!</definedName>
    <definedName name="PagoFinanciero" localSheetId="4">#REF!</definedName>
    <definedName name="PagoFinanciero">#REF!</definedName>
    <definedName name="pañet" localSheetId="2">#REF!</definedName>
    <definedName name="pañet" localSheetId="0">#REF!</definedName>
    <definedName name="pañet">#REF!</definedName>
    <definedName name="PAÑETE" localSheetId="2">#REF!</definedName>
    <definedName name="PAÑETE" localSheetId="0">#REF!</definedName>
    <definedName name="PAÑETE">#REF!</definedName>
    <definedName name="PAÑETE_11" localSheetId="2">#REF!</definedName>
    <definedName name="PAÑETE_11" localSheetId="0">#REF!</definedName>
    <definedName name="PAÑETE_11">#REF!</definedName>
    <definedName name="PARAFINA">'[16]DAT NUC'!$Q$2:$Q$550</definedName>
    <definedName name="PARAMETROS">#N/A</definedName>
    <definedName name="PARQUE" localSheetId="2">#REF!</definedName>
    <definedName name="PARQUE" localSheetId="0">#REF!</definedName>
    <definedName name="PARQUE" localSheetId="4">#REF!</definedName>
    <definedName name="PARQUE">#REF!</definedName>
    <definedName name="PASA200">[91]DATOS!$AF$1:$AF$5</definedName>
    <definedName name="pasamanos" localSheetId="2">#REF!</definedName>
    <definedName name="pasamanos" localSheetId="0">#REF!</definedName>
    <definedName name="pasamanos" localSheetId="4">#REF!</definedName>
    <definedName name="pasamanos">#REF!</definedName>
    <definedName name="pasamuro" localSheetId="2">[76]lisprecios!#REF!</definedName>
    <definedName name="pasamuro" localSheetId="0">[76]lisprecios!#REF!</definedName>
    <definedName name="pasamuro">[76]lisprecios!#REF!</definedName>
    <definedName name="PASAMURO_B_x_EL_L_0.25_Z_0.125_M" localSheetId="2">#REF!</definedName>
    <definedName name="PASAMURO_B_x_EL_L_0.25_Z_0.125_M" localSheetId="0">#REF!</definedName>
    <definedName name="PASAMURO_B_x_EL_L_0.25_Z_0.125_M">#REF!</definedName>
    <definedName name="PASO" localSheetId="2" hidden="1">{#N/A,#N/A,TRUE,"INGENIERIA";#N/A,#N/A,TRUE,"COMPRAS";#N/A,#N/A,TRUE,"DIRECCION";#N/A,#N/A,TRUE,"RESUMEN"}</definedName>
    <definedName name="PASO" localSheetId="0" hidden="1">{#N/A,#N/A,TRUE,"INGENIERIA";#N/A,#N/A,TRUE,"COMPRAS";#N/A,#N/A,TRUE,"DIRECCION";#N/A,#N/A,TRUE,"RESUMEN"}</definedName>
    <definedName name="PASO" localSheetId="4" hidden="1">{#N/A,#N/A,TRUE,"INGENIERIA";#N/A,#N/A,TRUE,"COMPRAS";#N/A,#N/A,TRUE,"DIRECCION";#N/A,#N/A,TRUE,"RESUMEN"}</definedName>
    <definedName name="PASO" hidden="1">{#N/A,#N/A,TRUE,"INGENIERIA";#N/A,#N/A,TRUE,"COMPRAS";#N/A,#N/A,TRUE,"DIRECCION";#N/A,#N/A,TRUE,"RESUMEN"}</definedName>
    <definedName name="PASS" localSheetId="2" hidden="1">{#N/A,#N/A,TRUE,"INGENIERIA";#N/A,#N/A,TRUE,"COMPRAS";#N/A,#N/A,TRUE,"DIRECCION";#N/A,#N/A,TRUE,"RESUMEN"}</definedName>
    <definedName name="PASS" localSheetId="0" hidden="1">{#N/A,#N/A,TRUE,"INGENIERIA";#N/A,#N/A,TRUE,"COMPRAS";#N/A,#N/A,TRUE,"DIRECCION";#N/A,#N/A,TRUE,"RESUMEN"}</definedName>
    <definedName name="PASS" localSheetId="4" hidden="1">{#N/A,#N/A,TRUE,"INGENIERIA";#N/A,#N/A,TRUE,"COMPRAS";#N/A,#N/A,TRUE,"DIRECCION";#N/A,#N/A,TRUE,"RESUMEN"}</definedName>
    <definedName name="PASS" hidden="1">{#N/A,#N/A,TRUE,"INGENIERIA";#N/A,#N/A,TRUE,"COMPRAS";#N/A,#N/A,TRUE,"DIRECCION";#N/A,#N/A,TRUE,"RESUMEN"}</definedName>
    <definedName name="PASTOS1" localSheetId="2">#REF!</definedName>
    <definedName name="PASTOS1" localSheetId="0">#REF!</definedName>
    <definedName name="PASTOS1" localSheetId="4">#REF!</definedName>
    <definedName name="PASTOS1">#REF!</definedName>
    <definedName name="PASTOS2" localSheetId="2">#REF!</definedName>
    <definedName name="PASTOS2" localSheetId="0">#REF!</definedName>
    <definedName name="PASTOS2" localSheetId="4">#REF!</definedName>
    <definedName name="PASTOS2">#REF!</definedName>
    <definedName name="PASTOS3" localSheetId="2">#REF!</definedName>
    <definedName name="PASTOS3" localSheetId="0">#REF!</definedName>
    <definedName name="PASTOS3" localSheetId="4">#REF!</definedName>
    <definedName name="PASTOS3">#REF!</definedName>
    <definedName name="patch8" localSheetId="2">#REF!</definedName>
    <definedName name="patch8" localSheetId="0">#REF!</definedName>
    <definedName name="patch8" localSheetId="4">#REF!</definedName>
    <definedName name="patch8">#REF!</definedName>
    <definedName name="patentesco" localSheetId="4">[57]Validaciones!#REF!</definedName>
    <definedName name="patentesco">[57]Validaciones!#REF!</definedName>
    <definedName name="PATIOS" localSheetId="2">[290]INDICE!$A$9:$G$290</definedName>
    <definedName name="PATIOS" localSheetId="0">[290]INDICE!$A$9:$G$290</definedName>
    <definedName name="PATIOS">[290]INDICE!$A$9:$G$290</definedName>
    <definedName name="PAU" localSheetId="2">#REF!</definedName>
    <definedName name="PAU" localSheetId="0">#REF!</definedName>
    <definedName name="PAU" localSheetId="4">#REF!</definedName>
    <definedName name="PAU">#REF!</definedName>
    <definedName name="pav" localSheetId="2">#REF!</definedName>
    <definedName name="pav" localSheetId="0">#REF!</definedName>
    <definedName name="pav" localSheetId="4">#REF!</definedName>
    <definedName name="pav">#REF!</definedName>
    <definedName name="pavimento" localSheetId="2">#REF!</definedName>
    <definedName name="pavimento" localSheetId="0">#REF!</definedName>
    <definedName name="pavimento" localSheetId="4">#REF!</definedName>
    <definedName name="pavimento">#REF!</definedName>
    <definedName name="PAVIMENTO_11" localSheetId="2">#REF!</definedName>
    <definedName name="PAVIMENTO_11" localSheetId="0">#REF!</definedName>
    <definedName name="PAVIMENTO_11">#REF!</definedName>
    <definedName name="Pay_Date" localSheetId="2">#REF!</definedName>
    <definedName name="Pay_Date" localSheetId="0">#REF!</definedName>
    <definedName name="Pay_Date" localSheetId="4">#REF!</definedName>
    <definedName name="Pay_Date">#REF!</definedName>
    <definedName name="Pay_Num" localSheetId="2">#REF!</definedName>
    <definedName name="Pay_Num" localSheetId="0">#REF!</definedName>
    <definedName name="Pay_Num" localSheetId="4">#REF!</definedName>
    <definedName name="Pay_Num">#REF!</definedName>
    <definedName name="Payment_Date" localSheetId="2">#N/A</definedName>
    <definedName name="Payment_Date" localSheetId="0">#N/A</definedName>
    <definedName name="Payment_Date" localSheetId="4">DATE(YEAR(CANTIDADES!Loan_Start),MONTH(CANTIDADES!Loan_Start)+Payment_Number,DAY(CANTIDADES!Loan_Start))</definedName>
    <definedName name="Payment_Date">DATE(YEAR(Loan_Start),MONTH(Loan_Start)+Payment_Number,DAY(Loan_Start))</definedName>
    <definedName name="Payment_Needed">"Pago necesario"</definedName>
    <definedName name="PAZ" localSheetId="2">#REF!</definedName>
    <definedName name="PAZ" localSheetId="0">#REF!</definedName>
    <definedName name="PAZ">[291]INDICE!$A$3:$F$9</definedName>
    <definedName name="Pb" localSheetId="2">#REF!</definedName>
    <definedName name="Pb" localSheetId="0">#REF!</definedName>
    <definedName name="PB" localSheetId="4">[153]PRESUPUESTO!#REF!</definedName>
    <definedName name="PB">[153]PRESUPUESTO!#REF!</definedName>
    <definedName name="Pc" localSheetId="2">#REF!</definedName>
    <definedName name="Pc" localSheetId="0">#REF!</definedName>
    <definedName name="PC" localSheetId="4">[153]PRESUPUESTO!#REF!</definedName>
    <definedName name="PC">[153]PRESUPUESTO!#REF!</definedName>
    <definedName name="Pd" localSheetId="2">#REF!</definedName>
    <definedName name="Pd" localSheetId="0">#REF!</definedName>
    <definedName name="Pd" localSheetId="4">#REF!</definedName>
    <definedName name="Pd">#REF!</definedName>
    <definedName name="Pe" localSheetId="2">#REF!</definedName>
    <definedName name="Pe" localSheetId="0">#REF!</definedName>
    <definedName name="PE" localSheetId="4">[153]PRESUPUESTO!#REF!</definedName>
    <definedName name="PE">[153]PRESUPUESTO!#REF!</definedName>
    <definedName name="Pega_plus">'[56]LISTADO '!$F$27</definedName>
    <definedName name="PEGANTE" localSheetId="2">#REF!</definedName>
    <definedName name="PEGANTE" localSheetId="0">#REF!</definedName>
    <definedName name="PEGANTE">#REF!</definedName>
    <definedName name="PEGANTE_11" localSheetId="2">#REF!</definedName>
    <definedName name="PEGANTE_11" localSheetId="0">#REF!</definedName>
    <definedName name="PEGANTE_11">#REF!</definedName>
    <definedName name="PEGANTE_P.V.C" localSheetId="2">#REF!</definedName>
    <definedName name="PEGANTE_P.V.C" localSheetId="0">#REF!</definedName>
    <definedName name="PEGANTE_P.V.C">#REF!</definedName>
    <definedName name="Pegante_PVC" localSheetId="2">'[82]L. MAT.'!#REF!</definedName>
    <definedName name="Pegante_PVC" localSheetId="0">'[82]L. MAT.'!#REF!</definedName>
    <definedName name="Pegante_PVC">'[82]L. MAT.'!#REF!</definedName>
    <definedName name="pendiente" localSheetId="2" hidden="1">[285]OCTUBRE!#REF!</definedName>
    <definedName name="pendiente" localSheetId="0" hidden="1">[285]OCTUBRE!#REF!</definedName>
    <definedName name="pendiente" localSheetId="4" hidden="1">[285]OCTUBRE!#REF!</definedName>
    <definedName name="pendiente" hidden="1">[285]OCTUBRE!#REF!</definedName>
    <definedName name="PEPE" localSheetId="2">[4]!err</definedName>
    <definedName name="PEPE" localSheetId="0">[4]!err</definedName>
    <definedName name="PEPE">[4]!err</definedName>
    <definedName name="PER_PAV" localSheetId="2">#REF!</definedName>
    <definedName name="PER_PAV" localSheetId="0">#REF!</definedName>
    <definedName name="PER_PAV" localSheetId="4">#REF!</definedName>
    <definedName name="PER_PAV">#REF!</definedName>
    <definedName name="perDate">[203]Parameters!$E$9:$E$38</definedName>
    <definedName name="Perfil">'[46]LISTADO '!$F$28</definedName>
    <definedName name="Perfil_16_6">'[56]LISTADO '!$F$105</definedName>
    <definedName name="PERFIL_DEL_TRAMO">#N/A</definedName>
    <definedName name="PERGOLA" localSheetId="2">#REF!</definedName>
    <definedName name="PERGOLA" localSheetId="0">#REF!</definedName>
    <definedName name="PERGOLA">#REF!</definedName>
    <definedName name="PERGOLA_11" localSheetId="2">#REF!</definedName>
    <definedName name="PERGOLA_11" localSheetId="0">#REF!</definedName>
    <definedName name="PERGOLA_11">#REF!</definedName>
    <definedName name="PeriodInc">[121]Index!$L$57</definedName>
    <definedName name="periodo" localSheetId="2">#REF!</definedName>
    <definedName name="periodo" localSheetId="0">#REF!</definedName>
    <definedName name="periodo" localSheetId="4">#REF!</definedName>
    <definedName name="periodo">#REF!</definedName>
    <definedName name="PeriodoD" localSheetId="2">#REF!</definedName>
    <definedName name="PeriodoD" localSheetId="0">#REF!</definedName>
    <definedName name="PeriodoD">#REF!</definedName>
    <definedName name="perLabel">[203]Parameters!$C$9:$C$38</definedName>
    <definedName name="Personal" localSheetId="2">[292]B.D!$B$41:$B$61</definedName>
    <definedName name="Personal" localSheetId="0">[292]B.D!$B$41:$B$61</definedName>
    <definedName name="Personal" localSheetId="4">[292]B.D!$B$41:$B$61</definedName>
    <definedName name="Personal">[180]B.D!$B$41:$B$61</definedName>
    <definedName name="PersonalProfesional" localSheetId="2">#REF!</definedName>
    <definedName name="PersonalProfesional" localSheetId="0">#REF!</definedName>
    <definedName name="PersonalProfesional" localSheetId="4">#REF!</definedName>
    <definedName name="PersonalProfesional">#REF!</definedName>
    <definedName name="PERSONALTABLA1.1.1">'[11]CALCULO COSTOS DE OPERACIÓN'!$B$50:$AJ$85</definedName>
    <definedName name="PERSONALTABLA1.2">'[11]INFORMACIÓN REFERENCIA'!$B$477:$F$489</definedName>
    <definedName name="PERSONALTABLA1.3">'[11]INFORMACIÓN REFERENCIA'!$B$494:$F$506</definedName>
    <definedName name="PersonalTecnico" localSheetId="2">#REF!</definedName>
    <definedName name="PersonalTecnico" localSheetId="0">#REF!</definedName>
    <definedName name="PersonalTecnico" localSheetId="4">#REF!</definedName>
    <definedName name="PersonalTecnico">#REF!</definedName>
    <definedName name="PERU" localSheetId="0">[83]!absc</definedName>
    <definedName name="PERU" localSheetId="4">[83]!absc</definedName>
    <definedName name="PERU">[83]!absc</definedName>
    <definedName name="peso">[293]acero!$O$13:$P$22</definedName>
    <definedName name="PESO1">[161]DATOS!$F$3:$F$200</definedName>
    <definedName name="Peso112A">[198]datos!$P$3:$P$1590</definedName>
    <definedName name="Peso112AL">[198]datos!$T$3:$T$1912</definedName>
    <definedName name="peso12A">[28]datos!$M$4:$M$16384</definedName>
    <definedName name="peso12AL">[28]datos!$Q$4:$Q$16384</definedName>
    <definedName name="PESO14.2" localSheetId="2">#REF!</definedName>
    <definedName name="PESO14.2" localSheetId="0">#REF!</definedName>
    <definedName name="PESO14.2" localSheetId="4">#REF!</definedName>
    <definedName name="PESO14.2">#REF!</definedName>
    <definedName name="PESO14.3" localSheetId="2">#REF!</definedName>
    <definedName name="PESO14.3" localSheetId="0">#REF!</definedName>
    <definedName name="PESO14.3" localSheetId="4">#REF!</definedName>
    <definedName name="PESO14.3">#REF!</definedName>
    <definedName name="PESO14.4" localSheetId="2">#REF!</definedName>
    <definedName name="PESO14.4" localSheetId="0">#REF!</definedName>
    <definedName name="PESO14.4" localSheetId="4">#REF!</definedName>
    <definedName name="PESO14.4">#REF!</definedName>
    <definedName name="peso14A">[28]datos!$O$4:$O$16384</definedName>
    <definedName name="peso14AL">[28]datos!$S$4:$S$16384</definedName>
    <definedName name="Peso1A" localSheetId="2">[16]DATOS!$J$3:$J$1398</definedName>
    <definedName name="Peso1A" localSheetId="0">[16]DATOS!$J$3:$J$1398</definedName>
    <definedName name="Peso1A" localSheetId="4">[16]DATOS!$J$3:$J$1398</definedName>
    <definedName name="Peso1A">[198]datos!$Q$3:$Q$1551</definedName>
    <definedName name="Peso1AL">[198]datos!$U$3:$U$1701</definedName>
    <definedName name="PESO2">[161]DATOS!$G$3:$G$200</definedName>
    <definedName name="Peso2A">[16]DATOS!$K$3:$K$1398</definedName>
    <definedName name="Peso34A">[198]datos!$R$3:$R$1604</definedName>
    <definedName name="Peso34AL">[198]datos!$V$3:$V$2006</definedName>
    <definedName name="peso38A">[198]datos!$S$3:$S$1577</definedName>
    <definedName name="Peso38AL">[198]datos!$W$3:$W$1597</definedName>
    <definedName name="PesoAgua1" localSheetId="2">#REF!</definedName>
    <definedName name="PesoAgua1" localSheetId="0">#REF!</definedName>
    <definedName name="PesoAgua1" localSheetId="4">#REF!</definedName>
    <definedName name="PesoAgua1">#REF!</definedName>
    <definedName name="Pesoagua2" localSheetId="2">[16]DATOS!$AB$3:$AB$1399</definedName>
    <definedName name="Pesoagua2" localSheetId="0">[16]DATOS!$AB$3:$AB$1399</definedName>
    <definedName name="Pesoagua2" localSheetId="4">[16]DATOS!$AB$3:$AB$1399</definedName>
    <definedName name="PesoAgua2">#REF!</definedName>
    <definedName name="Pesoagua3" localSheetId="2">[16]DATOS!$AE$3:$AE$1399</definedName>
    <definedName name="Pesoagua3" localSheetId="0">[16]DATOS!$AE$3:$AE$1399</definedName>
    <definedName name="Pesoagua3" localSheetId="4">[16]DATOS!$AE$3:$AE$1399</definedName>
    <definedName name="PesoAgua3">#REF!</definedName>
    <definedName name="PesoAire">[16]DATOS!$W$3:$W$1438</definedName>
    <definedName name="PesoAire1" localSheetId="2">#REF!</definedName>
    <definedName name="PesoAire1" localSheetId="0">#REF!</definedName>
    <definedName name="PesoAire1" localSheetId="4">#REF!</definedName>
    <definedName name="PesoAire1">#REF!</definedName>
    <definedName name="PesoAire2" localSheetId="2">[16]DATOS!$Z$3:$Z$1399</definedName>
    <definedName name="PesoAire2" localSheetId="0">[16]DATOS!$Z$3:$Z$1399</definedName>
    <definedName name="PesoAire2" localSheetId="4">[16]DATOS!$Z$3:$Z$1399</definedName>
    <definedName name="PesoAire2">#REF!</definedName>
    <definedName name="Pesoaire3" localSheetId="2">[16]DATOS!$AC$3:$AC$1399</definedName>
    <definedName name="Pesoaire3" localSheetId="0">[16]DATOS!$AC$3:$AC$1399</definedName>
    <definedName name="Pesoaire3" localSheetId="4">[16]DATOS!$AC$3:$AC$1399</definedName>
    <definedName name="PesoAire3">#REF!</definedName>
    <definedName name="Pesoenagua">[16]DATOS!$Y$3:$Y$1398</definedName>
    <definedName name="PesoFinal1" localSheetId="2">#REF!</definedName>
    <definedName name="PesoFinal1" localSheetId="0">#REF!</definedName>
    <definedName name="PesoFinal1" localSheetId="4">#REF!</definedName>
    <definedName name="PesoFinal1">#REF!</definedName>
    <definedName name="PesoFinal2" localSheetId="2">#REF!</definedName>
    <definedName name="PesoFinal2" localSheetId="0">#REF!</definedName>
    <definedName name="PesoFinal2" localSheetId="4">#REF!</definedName>
    <definedName name="PesoFinal2">#REF!</definedName>
    <definedName name="PesoInicial1" localSheetId="2">#REF!</definedName>
    <definedName name="PesoInicial1" localSheetId="0">#REF!</definedName>
    <definedName name="PesoInicial1" localSheetId="4">#REF!</definedName>
    <definedName name="PesoInicial1">#REF!</definedName>
    <definedName name="PesoInicial2" localSheetId="2">#REF!</definedName>
    <definedName name="PesoInicial2" localSheetId="0">#REF!</definedName>
    <definedName name="PesoInicial2" localSheetId="4">#REF!</definedName>
    <definedName name="PesoInicial2">#REF!</definedName>
    <definedName name="Pesoparaf3">[16]DATOS!$AD$3:$AD$1399</definedName>
    <definedName name="Pesoparafinada">[16]DATOS!$X$3:$X$1398</definedName>
    <definedName name="PesoParf2">[16]DATOS!$AA$3:$AA$1399</definedName>
    <definedName name="PESOS" localSheetId="2">#REF!</definedName>
    <definedName name="PESOS" localSheetId="0">#REF!</definedName>
    <definedName name="PESOS" localSheetId="4">#REF!</definedName>
    <definedName name="PESOS">#REF!</definedName>
    <definedName name="PESOS37" localSheetId="2">#REF!</definedName>
    <definedName name="PESOS37" localSheetId="0">#REF!</definedName>
    <definedName name="PESOS37" localSheetId="4">#REF!</definedName>
    <definedName name="PESOS37">#REF!</definedName>
    <definedName name="PESOS60" localSheetId="2">#REF!</definedName>
    <definedName name="PESOS60" localSheetId="0">#REF!</definedName>
    <definedName name="PESOS60" localSheetId="4">#REF!</definedName>
    <definedName name="PESOS60">#REF!</definedName>
    <definedName name="PESOSSS1" localSheetId="2">#REF!</definedName>
    <definedName name="PESOSSS1" localSheetId="0">#REF!</definedName>
    <definedName name="PESOSSS1" localSheetId="4">#REF!</definedName>
    <definedName name="PESOSSS1">#REF!</definedName>
    <definedName name="PESOSSS2" localSheetId="2">#REF!</definedName>
    <definedName name="PESOSSS2" localSheetId="0">#REF!</definedName>
    <definedName name="PESOSSS2" localSheetId="4">#REF!</definedName>
    <definedName name="PESOSSS2">#REF!</definedName>
    <definedName name="PESOSSS3" localSheetId="2">#REF!</definedName>
    <definedName name="PESOSSS3" localSheetId="0">#REF!</definedName>
    <definedName name="PESOSSS3" localSheetId="4">#REF!</definedName>
    <definedName name="PESOSSS3">#REF!</definedName>
    <definedName name="PESOST" localSheetId="2">#REF!</definedName>
    <definedName name="PESOST" localSheetId="0">#REF!</definedName>
    <definedName name="PESOST" localSheetId="4">#REF!</definedName>
    <definedName name="PESOST">#REF!</definedName>
    <definedName name="pfijkr" localSheetId="0">[50]!absc</definedName>
    <definedName name="pfijkr" localSheetId="4">[50]!absc</definedName>
    <definedName name="pfijkr">[50]!absc</definedName>
    <definedName name="pi" localSheetId="2">#REF!</definedName>
    <definedName name="pi" localSheetId="0">#REF!</definedName>
    <definedName name="pi" localSheetId="4">#REF!</definedName>
    <definedName name="pi">#REF!</definedName>
    <definedName name="PILOTE" localSheetId="2">#REF!</definedName>
    <definedName name="PILOTE" localSheetId="0">#REF!</definedName>
    <definedName name="PILOTE" localSheetId="4">#REF!</definedName>
    <definedName name="PILOTE">#REF!</definedName>
    <definedName name="PINTER" localSheetId="2">#REF!</definedName>
    <definedName name="PINTER" localSheetId="0">#REF!</definedName>
    <definedName name="PINTER" localSheetId="4">#REF!</definedName>
    <definedName name="PINTER">#REF!</definedName>
    <definedName name="Pintor">'[46]M.O.'!$F$17</definedName>
    <definedName name="Pintura_base_aceite" localSheetId="2">#REF!</definedName>
    <definedName name="Pintura_base_aceite" localSheetId="0">#REF!</definedName>
    <definedName name="Pintura_base_aceite">#REF!</definedName>
    <definedName name="Pintura_base_aceite_11" localSheetId="2">#REF!</definedName>
    <definedName name="Pintura_base_aceite_11" localSheetId="0">#REF!</definedName>
    <definedName name="Pintura_base_aceite_11">#REF!</definedName>
    <definedName name="Pintura_exteriores">'[56]LISTADO '!$F$95</definedName>
    <definedName name="pinturavinilo" localSheetId="2">#REF!</definedName>
    <definedName name="pinturavinilo" localSheetId="0">#REF!</definedName>
    <definedName name="pinturavinilo">#REF!</definedName>
    <definedName name="PISOTABLON" localSheetId="2">#REF!</definedName>
    <definedName name="PISOTABLON" localSheetId="0">#REF!</definedName>
    <definedName name="PISOTABLON">#REF!</definedName>
    <definedName name="PISOTABLON_11" localSheetId="2">#REF!</definedName>
    <definedName name="PISOTABLON_11" localSheetId="0">#REF!</definedName>
    <definedName name="PISOTABLON_11">#REF!</definedName>
    <definedName name="pk" localSheetId="2">#REF!</definedName>
    <definedName name="pk" localSheetId="0">#REF!</definedName>
    <definedName name="pk" localSheetId="4">#REF!</definedName>
    <definedName name="pk">#REF!</definedName>
    <definedName name="PKHK" localSheetId="2" hidden="1">{"TAB1",#N/A,TRUE,"GENERAL";"TAB2",#N/A,TRUE,"GENERAL";"TAB3",#N/A,TRUE,"GENERAL";"TAB4",#N/A,TRUE,"GENERAL";"TAB5",#N/A,TRUE,"GENERAL"}</definedName>
    <definedName name="PKHK" localSheetId="0" hidden="1">{"TAB1",#N/A,TRUE,"GENERAL";"TAB2",#N/A,TRUE,"GENERAL";"TAB3",#N/A,TRUE,"GENERAL";"TAB4",#N/A,TRUE,"GENERAL";"TAB5",#N/A,TRUE,"GENERAL"}</definedName>
    <definedName name="PKHK" localSheetId="4" hidden="1">{"TAB1",#N/A,TRUE,"GENERAL";"TAB2",#N/A,TRUE,"GENERAL";"TAB3",#N/A,TRUE,"GENERAL";"TAB4",#N/A,TRUE,"GENERAL";"TAB5",#N/A,TRUE,"GENERAL"}</definedName>
    <definedName name="PKHK" hidden="1">{"TAB1",#N/A,TRUE,"GENERAL";"TAB2",#N/A,TRUE,"GENERAL";"TAB3",#N/A,TRUE,"GENERAL";"TAB4",#N/A,TRUE,"GENERAL";"TAB5",#N/A,TRUE,"GENERAL"}</definedName>
    <definedName name="pkj" localSheetId="2" hidden="1">{"TAB1",#N/A,TRUE,"GENERAL";"TAB2",#N/A,TRUE,"GENERAL";"TAB3",#N/A,TRUE,"GENERAL";"TAB4",#N/A,TRUE,"GENERAL";"TAB5",#N/A,TRUE,"GENERAL"}</definedName>
    <definedName name="pkj" localSheetId="0" hidden="1">{"TAB1",#N/A,TRUE,"GENERAL";"TAB2",#N/A,TRUE,"GENERAL";"TAB3",#N/A,TRUE,"GENERAL";"TAB4",#N/A,TRUE,"GENERAL";"TAB5",#N/A,TRUE,"GENERAL"}</definedName>
    <definedName name="pkj" localSheetId="4" hidden="1">{"TAB1",#N/A,TRUE,"GENERAL";"TAB2",#N/A,TRUE,"GENERAL";"TAB3",#N/A,TRUE,"GENERAL";"TAB4",#N/A,TRUE,"GENERAL";"TAB5",#N/A,TRUE,"GENERAL"}</definedName>
    <definedName name="pkj" hidden="1">{"TAB1",#N/A,TRUE,"GENERAL";"TAB2",#N/A,TRUE,"GENERAL";"TAB3",#N/A,TRUE,"GENERAL";"TAB4",#N/A,TRUE,"GENERAL";"TAB5",#N/A,TRUE,"GENERAL"}</definedName>
    <definedName name="PL" localSheetId="4">[153]PRESUPUESTO!#REF!</definedName>
    <definedName name="PL">[153]PRESUPUESTO!#REF!</definedName>
    <definedName name="PLACAENTREPISO" localSheetId="2">#REF!</definedName>
    <definedName name="PLACAENTREPISO" localSheetId="0">#REF!</definedName>
    <definedName name="PLACAENTREPISO">#REF!</definedName>
    <definedName name="PLACAENTREPISO_11" localSheetId="2">#REF!</definedName>
    <definedName name="PLACAENTREPISO_11" localSheetId="0">#REF!</definedName>
    <definedName name="PLACAENTREPISO_11">#REF!</definedName>
    <definedName name="PLACAMESON" localSheetId="2">#REF!</definedName>
    <definedName name="PLACAMESON" localSheetId="0">#REF!</definedName>
    <definedName name="PLACAMESON">#REF!</definedName>
    <definedName name="PLACAMESON_11" localSheetId="2">#REF!</definedName>
    <definedName name="PLACAMESON_11" localSheetId="0">#REF!</definedName>
    <definedName name="PLACAMESON_11">#REF!</definedName>
    <definedName name="Placas_.9x.9_Azul_labrador">'[82]L. MAT.'!#REF!</definedName>
    <definedName name="PLAD" localSheetId="2" hidden="1">{"TAB1",#N/A,TRUE,"GENERAL";"TAB2",#N/A,TRUE,"GENERAL";"TAB3",#N/A,TRUE,"GENERAL";"TAB4",#N/A,TRUE,"GENERAL";"TAB5",#N/A,TRUE,"GENERAL"}</definedName>
    <definedName name="PLAD" localSheetId="0" hidden="1">{"TAB1",#N/A,TRUE,"GENERAL";"TAB2",#N/A,TRUE,"GENERAL";"TAB3",#N/A,TRUE,"GENERAL";"TAB4",#N/A,TRUE,"GENERAL";"TAB5",#N/A,TRUE,"GENERAL"}</definedName>
    <definedName name="PLAD" localSheetId="4" hidden="1">{"TAB1",#N/A,TRUE,"GENERAL";"TAB2",#N/A,TRUE,"GENERAL";"TAB3",#N/A,TRUE,"GENERAL";"TAB4",#N/A,TRUE,"GENERAL";"TAB5",#N/A,TRUE,"GENERAL"}</definedName>
    <definedName name="PLAD" hidden="1">{"TAB1",#N/A,TRUE,"GENERAL";"TAB2",#N/A,TRUE,"GENERAL";"TAB3",#N/A,TRUE,"GENERAL";"TAB4",#N/A,TRUE,"GENERAL";"TAB5",#N/A,TRUE,"GENERAL"}</definedName>
    <definedName name="Plafon" localSheetId="2">#REF!</definedName>
    <definedName name="Plafon" localSheetId="0">#REF!</definedName>
    <definedName name="Plafon">#REF!</definedName>
    <definedName name="Plafon_11" localSheetId="2">#REF!</definedName>
    <definedName name="Plafon_11" localSheetId="0">#REF!</definedName>
    <definedName name="Plafon_11">#REF!</definedName>
    <definedName name="Plan_Vallejo_Sens">'[127]Inputs-SUMMARY'!$H$279:$BR$279</definedName>
    <definedName name="PLANT7" localSheetId="2">#REF!</definedName>
    <definedName name="PLANT7" localSheetId="0">#REF!</definedName>
    <definedName name="PLANT7">#REF!</definedName>
    <definedName name="planta">[16]DATOS!$AN$3:$AN$2313</definedName>
    <definedName name="PLANTASALCANTARILLADO1.1">'[11]INFORMACIÓN REFERENCIA'!$B$313:$I$324</definedName>
    <definedName name="PLANTASALCANTARILLADOTABLA1.7">'[11]INFORMACIÓN REFERENCIA'!$B$393:$C$404</definedName>
    <definedName name="PLANTASTRATAMIENTOTABLA5.1">'[11]INFORMACIÓN REFERENCIA'!$B$216:$F$220</definedName>
    <definedName name="PLANTASTRATAMIENTOTABLA5.2" localSheetId="2">#REF!</definedName>
    <definedName name="PLANTASTRATAMIENTOTABLA5.2" localSheetId="0">#REF!</definedName>
    <definedName name="PLANTASTRATAMIENTOTABLA5.2" localSheetId="4">#REF!</definedName>
    <definedName name="PLANTASTRATAMIENTOTABLA5.2">#REF!</definedName>
    <definedName name="plastocrete" localSheetId="2">[76]lisprecios!#REF!</definedName>
    <definedName name="plastocrete" localSheetId="0">[76]lisprecios!#REF!</definedName>
    <definedName name="plastocrete">[76]lisprecios!#REF!</definedName>
    <definedName name="Plastocreto_DM__concreto" localSheetId="2">#REF!</definedName>
    <definedName name="Plastocreto_DM__concreto" localSheetId="0">#REF!</definedName>
    <definedName name="Plastocreto_DM__concreto">#REF!</definedName>
    <definedName name="Plastocreto_DM__concreto_11" localSheetId="2">#REF!</definedName>
    <definedName name="Plastocreto_DM__concreto_11" localSheetId="0">#REF!</definedName>
    <definedName name="Plastocreto_DM__concreto_11">#REF!</definedName>
    <definedName name="PLASTROCRETE_DM" localSheetId="2">#REF!</definedName>
    <definedName name="PLASTROCRETE_DM" localSheetId="0">#REF!</definedName>
    <definedName name="PLASTROCRETE_DM">#REF!</definedName>
    <definedName name="Plaz">[294]BASES!$E$27</definedName>
    <definedName name="Plazo" localSheetId="2">[84]BASES!$E$27</definedName>
    <definedName name="Plazo" localSheetId="0">[84]BASES!$E$27</definedName>
    <definedName name="Plazo" localSheetId="4">[85]BASES!$E$27</definedName>
    <definedName name="Plazo">[86]BASES!$E$27</definedName>
    <definedName name="PlazoAIU" localSheetId="2">#REF!</definedName>
    <definedName name="PlazoAIU" localSheetId="0">#REF!</definedName>
    <definedName name="PlazoAIU" localSheetId="4">#REF!</definedName>
    <definedName name="PlazoAIU">#REF!</definedName>
    <definedName name="PlazoEnMeses" localSheetId="2">#REF!</definedName>
    <definedName name="PlazoEnMeses" localSheetId="0">#REF!</definedName>
    <definedName name="PlazoEnMeses" localSheetId="4">#REF!</definedName>
    <definedName name="PlazoEnMeses">#REF!</definedName>
    <definedName name="Plegable" localSheetId="2">#REF!</definedName>
    <definedName name="Plegable" localSheetId="0">#REF!</definedName>
    <definedName name="Plegable" localSheetId="4">#REF!</definedName>
    <definedName name="Plegable">#REF!</definedName>
    <definedName name="PLO" localSheetId="2">#REF!</definedName>
    <definedName name="PLO" localSheetId="0">#REF!</definedName>
    <definedName name="PLO" localSheetId="4">#REF!</definedName>
    <definedName name="PLO">#REF!</definedName>
    <definedName name="PLOMERO">[47]PRECIOS!$B$15</definedName>
    <definedName name="PLPLUNN" localSheetId="2" hidden="1">{"TAB1",#N/A,TRUE,"GENERAL";"TAB2",#N/A,TRUE,"GENERAL";"TAB3",#N/A,TRUE,"GENERAL";"TAB4",#N/A,TRUE,"GENERAL";"TAB5",#N/A,TRUE,"GENERAL"}</definedName>
    <definedName name="PLPLUNN" localSheetId="0" hidden="1">{"TAB1",#N/A,TRUE,"GENERAL";"TAB2",#N/A,TRUE,"GENERAL";"TAB3",#N/A,TRUE,"GENERAL";"TAB4",#N/A,TRUE,"GENERAL";"TAB5",#N/A,TRUE,"GENERAL"}</definedName>
    <definedName name="PLPLUNN" localSheetId="4" hidden="1">{"TAB1",#N/A,TRUE,"GENERAL";"TAB2",#N/A,TRUE,"GENERAL";"TAB3",#N/A,TRUE,"GENERAL";"TAB4",#N/A,TRUE,"GENERAL";"TAB5",#N/A,TRUE,"GENERAL"}</definedName>
    <definedName name="PLPLUNN" hidden="1">{"TAB1",#N/A,TRUE,"GENERAL";"TAB2",#N/A,TRUE,"GENERAL";"TAB3",#N/A,TRUE,"GENERAL";"TAB4",#N/A,TRUE,"GENERAL";"TAB5",#N/A,TRUE,"GENERAL"}</definedName>
    <definedName name="Pluma_de_250_Kg." localSheetId="2">#REF!</definedName>
    <definedName name="Pluma_de_250_Kg." localSheetId="0">#REF!</definedName>
    <definedName name="Pluma_de_250_Kg.">#REF!</definedName>
    <definedName name="Pluma_de_250_Kg._11" localSheetId="2">#REF!</definedName>
    <definedName name="Pluma_de_250_Kg._11" localSheetId="0">#REF!</definedName>
    <definedName name="Pluma_de_250_Kg._11">#REF!</definedName>
    <definedName name="PMT" localSheetId="2">#REF!</definedName>
    <definedName name="PMT" localSheetId="0">#REF!</definedName>
    <definedName name="PMT" localSheetId="4">#REF!</definedName>
    <definedName name="PMT">#REF!</definedName>
    <definedName name="pnp" localSheetId="2">#REF!</definedName>
    <definedName name="pnp" localSheetId="0">#REF!</definedName>
    <definedName name="pnp" localSheetId="4">#REF!</definedName>
    <definedName name="pnp">#REF!</definedName>
    <definedName name="pñ" localSheetId="2">#REF!</definedName>
    <definedName name="pñ" localSheetId="0">#REF!</definedName>
    <definedName name="pñ" localSheetId="4">#REF!</definedName>
    <definedName name="pñ">#REF!</definedName>
    <definedName name="po" localSheetId="2">#N/A</definedName>
    <definedName name="po" localSheetId="0">#N/A</definedName>
    <definedName name="po" localSheetId="4">#REF!</definedName>
    <definedName name="po">#REF!</definedName>
    <definedName name="Poblacion" localSheetId="2">#REF!</definedName>
    <definedName name="Poblacion" localSheetId="0">#REF!</definedName>
    <definedName name="Poblacion">#REF!</definedName>
    <definedName name="POCA" localSheetId="2">'[30]U-P1'!$D$12:$D$18,'[30]U-P1'!$D$22:$D$31,'[30]U-P1'!$C$35:$D$38,'[30]U-P1'!$C$42:$D$50,'[30]U-P1'!#REF!,'[30]U-P1'!#REF!,'[30]U-P1'!#REF!,'[30]U-P1'!#REF!,'[30]U-P1'!$D$68:$D$74,'[30]U-P1'!$D$78:$D$87,'[30]U-P1'!$C$91:$D$94,'[30]U-P1'!$C$98:$D$106,'[30]U-P1'!#REF!,'[30]U-P1'!#REF!,'[30]U-P1'!#REF!,'[30]U-P1'!#REF!,'[30]U-P1'!$D$124:$D$130,'[30]U-P1'!$D$134:$D$143,'[30]U-P1'!$C$147:$D$150</definedName>
    <definedName name="POCA" localSheetId="0">'[30]U-P1'!$D$12:$D$18,'[30]U-P1'!$D$22:$D$31,'[30]U-P1'!$C$35:$D$38,'[30]U-P1'!$C$42:$D$50,'[30]U-P1'!#REF!,'[30]U-P1'!#REF!,'[30]U-P1'!#REF!,'[30]U-P1'!#REF!,'[30]U-P1'!$D$68:$D$74,'[30]U-P1'!$D$78:$D$87,'[30]U-P1'!$C$91:$D$94,'[30]U-P1'!$C$98:$D$106,'[30]U-P1'!#REF!,'[30]U-P1'!#REF!,'[30]U-P1'!#REF!,'[30]U-P1'!#REF!,'[30]U-P1'!$D$124:$D$130,'[30]U-P1'!$D$134:$D$143,'[30]U-P1'!$C$147:$D$150</definedName>
    <definedName name="POCA" localSheetId="4">'[30]U-P1'!$D$12:$D$18,'[30]U-P1'!$D$22:$D$31,'[30]U-P1'!$C$35:$D$38,'[30]U-P1'!$C$42:$D$50,'[30]U-P1'!#REF!,'[30]U-P1'!#REF!,'[30]U-P1'!#REF!,'[30]U-P1'!#REF!,'[30]U-P1'!$D$68:$D$74,'[30]U-P1'!$D$78:$D$87,'[30]U-P1'!$C$91:$D$94,'[30]U-P1'!$C$98:$D$106,'[30]U-P1'!#REF!,'[30]U-P1'!#REF!,'[30]U-P1'!#REF!,'[30]U-P1'!#REF!,'[30]U-P1'!$D$124:$D$130,'[30]U-P1'!$D$134:$D$143,'[30]U-P1'!$C$147:$D$150</definedName>
    <definedName name="POCA">'[30]U-P1'!$D$12:$D$18,'[30]U-P1'!$D$22:$D$31,'[30]U-P1'!$C$35:$D$38,'[30]U-P1'!$C$42:$D$50,'[30]U-P1'!#REF!,'[30]U-P1'!#REF!,'[30]U-P1'!#REF!,'[30]U-P1'!#REF!,'[30]U-P1'!$D$68:$D$74,'[30]U-P1'!$D$78:$D$87,'[30]U-P1'!$C$91:$D$94,'[30]U-P1'!$C$98:$D$106,'[30]U-P1'!#REF!,'[30]U-P1'!#REF!,'[30]U-P1'!#REF!,'[30]U-P1'!#REF!,'[30]U-P1'!$D$124:$D$130,'[30]U-P1'!$D$134:$D$143,'[30]U-P1'!$C$147:$D$150</definedName>
    <definedName name="Poceta_acero_inox." localSheetId="2">#REF!</definedName>
    <definedName name="Poceta_acero_inox." localSheetId="0">#REF!</definedName>
    <definedName name="Poceta_acero_inox.">#REF!</definedName>
    <definedName name="Poceta_acero_inox._11" localSheetId="2">#REF!</definedName>
    <definedName name="Poceta_acero_inox._11" localSheetId="0">#REF!</definedName>
    <definedName name="Poceta_acero_inox._11">#REF!</definedName>
    <definedName name="POCETAS" localSheetId="2">#REF!</definedName>
    <definedName name="POCETAS" localSheetId="0">#REF!</definedName>
    <definedName name="POCETAS" localSheetId="4">#REF!</definedName>
    <definedName name="POCETAS">#REF!</definedName>
    <definedName name="POEFVRIOY6" localSheetId="0">[68]!absc</definedName>
    <definedName name="POEFVRIOY6" localSheetId="4">[68]!absc</definedName>
    <definedName name="POEFVRIOY6">[68]!absc</definedName>
    <definedName name="poi" localSheetId="2">#REF!</definedName>
    <definedName name="poi" localSheetId="0">#REF!</definedName>
    <definedName name="poi" localSheetId="4">#REF!</definedName>
    <definedName name="poi">#REF!</definedName>
    <definedName name="POIL" localSheetId="2">#REF!</definedName>
    <definedName name="POIL" localSheetId="0">#REF!</definedName>
    <definedName name="POIL" localSheetId="4">#REF!</definedName>
    <definedName name="POIL">#REF!</definedName>
    <definedName name="POIPOZOS">'[11]CALCULO POI'!$B$118:$I$154</definedName>
    <definedName name="POIUP" localSheetId="2" hidden="1">{"via1",#N/A,TRUE,"general";"via2",#N/A,TRUE,"general";"via3",#N/A,TRUE,"general"}</definedName>
    <definedName name="POIUP" localSheetId="0" hidden="1">{"via1",#N/A,TRUE,"general";"via2",#N/A,TRUE,"general";"via3",#N/A,TRUE,"general"}</definedName>
    <definedName name="POIUP" localSheetId="4" hidden="1">{"via1",#N/A,TRUE,"general";"via2",#N/A,TRUE,"general";"via3",#N/A,TRUE,"general"}</definedName>
    <definedName name="POIUP" hidden="1">{"via1",#N/A,TRUE,"general";"via2",#N/A,TRUE,"general";"via3",#N/A,TRUE,"general"}</definedName>
    <definedName name="POO" localSheetId="2">#REF!</definedName>
    <definedName name="POO" localSheetId="0">#REF!</definedName>
    <definedName name="POO" localSheetId="4">#REF!</definedName>
    <definedName name="POO">#REF!</definedName>
    <definedName name="popiol" localSheetId="2">[57]Validaciones!#REF!</definedName>
    <definedName name="popiol" localSheetId="0">[57]Validaciones!#REF!</definedName>
    <definedName name="popiol" localSheetId="4">[57]Validaciones!#REF!</definedName>
    <definedName name="popiol">[57]Validaciones!#REF!</definedName>
    <definedName name="popop" localSheetId="2" hidden="1">{"via1",#N/A,TRUE,"general";"via2",#N/A,TRUE,"general";"via3",#N/A,TRUE,"general"}</definedName>
    <definedName name="popop" localSheetId="0" hidden="1">{"via1",#N/A,TRUE,"general";"via2",#N/A,TRUE,"general";"via3",#N/A,TRUE,"general"}</definedName>
    <definedName name="popop" localSheetId="4" hidden="1">{"via1",#N/A,TRUE,"general";"via2",#N/A,TRUE,"general";"via3",#N/A,TRUE,"general"}</definedName>
    <definedName name="popop" hidden="1">{"via1",#N/A,TRUE,"general";"via2",#N/A,TRUE,"general";"via3",#N/A,TRUE,"general"}</definedName>
    <definedName name="popp" localSheetId="2" hidden="1">{"via1",#N/A,TRUE,"general";"via2",#N/A,TRUE,"general";"via3",#N/A,TRUE,"general"}</definedName>
    <definedName name="popp" localSheetId="0" hidden="1">{"via1",#N/A,TRUE,"general";"via2",#N/A,TRUE,"general";"via3",#N/A,TRUE,"general"}</definedName>
    <definedName name="popp" localSheetId="4" hidden="1">{"via1",#N/A,TRUE,"general";"via2",#N/A,TRUE,"general";"via3",#N/A,TRUE,"general"}</definedName>
    <definedName name="popp" hidden="1">{"via1",#N/A,TRUE,"general";"via2",#N/A,TRUE,"general";"via3",#N/A,TRUE,"general"}</definedName>
    <definedName name="popu" localSheetId="2">#REF!</definedName>
    <definedName name="popu" localSheetId="0">#REF!</definedName>
    <definedName name="popu" localSheetId="4">#REF!</definedName>
    <definedName name="popu">#REF!</definedName>
    <definedName name="popvds" localSheetId="2" hidden="1">{"TAB1",#N/A,TRUE,"GENERAL";"TAB2",#N/A,TRUE,"GENERAL";"TAB3",#N/A,TRUE,"GENERAL";"TAB4",#N/A,TRUE,"GENERAL";"TAB5",#N/A,TRUE,"GENERAL"}</definedName>
    <definedName name="popvds" localSheetId="0" hidden="1">{"TAB1",#N/A,TRUE,"GENERAL";"TAB2",#N/A,TRUE,"GENERAL";"TAB3",#N/A,TRUE,"GENERAL";"TAB4",#N/A,TRUE,"GENERAL";"TAB5",#N/A,TRUE,"GENERAL"}</definedName>
    <definedName name="popvds" localSheetId="4" hidden="1">{"TAB1",#N/A,TRUE,"GENERAL";"TAB2",#N/A,TRUE,"GENERAL";"TAB3",#N/A,TRUE,"GENERAL";"TAB4",#N/A,TRUE,"GENERAL";"TAB5",#N/A,TRUE,"GENERAL"}</definedName>
    <definedName name="popvds" hidden="1">{"TAB1",#N/A,TRUE,"GENERAL";"TAB2",#N/A,TRUE,"GENERAL";"TAB3",#N/A,TRUE,"GENERAL";"TAB4",#N/A,TRUE,"GENERAL";"TAB5",#N/A,TRUE,"GENERAL"}</definedName>
    <definedName name="porc" localSheetId="2">#REF!</definedName>
    <definedName name="porc" localSheetId="0">#REF!</definedName>
    <definedName name="porc" localSheetId="4">#REF!</definedName>
    <definedName name="porc">#REF!</definedName>
    <definedName name="PorcAdicCostoLlantasCliente" localSheetId="2">#REF!</definedName>
    <definedName name="PorcAdicCostoLlantasCliente" localSheetId="0">#REF!</definedName>
    <definedName name="PorcAdicCostoLlantasCliente" localSheetId="4">#REF!</definedName>
    <definedName name="PorcAdicCostoLlantasCliente">#REF!</definedName>
    <definedName name="PorcAdicCostoMtto" localSheetId="2">#REF!</definedName>
    <definedName name="PorcAdicCostoMtto" localSheetId="0">#REF!</definedName>
    <definedName name="PorcAdicCostoMtto" localSheetId="4">#REF!</definedName>
    <definedName name="PorcAdicCostoMtto">#REF!</definedName>
    <definedName name="PorcCostosOcultos" localSheetId="2">#REF!</definedName>
    <definedName name="PorcCostosOcultos" localSheetId="0">#REF!</definedName>
    <definedName name="PorcCostosOcultos" localSheetId="4">#REF!</definedName>
    <definedName name="PorcCostosOcultos">#REF!</definedName>
    <definedName name="PORCE" localSheetId="2">[87]BASES!$E$26</definedName>
    <definedName name="PORCE" localSheetId="0">[87]BASES!$E$26</definedName>
    <definedName name="PORCE" localSheetId="4">[88]BASES!$E$26</definedName>
    <definedName name="PORCE">[86]BASES!$E$26</definedName>
    <definedName name="porcentaje1" localSheetId="2">[28]datos!#REF!</definedName>
    <definedName name="porcentaje1" localSheetId="0">[28]datos!#REF!</definedName>
    <definedName name="porcentaje1" localSheetId="4">[28]datos!#REF!</definedName>
    <definedName name="porcentaje1">[28]datos!#REF!</definedName>
    <definedName name="porcentaje112" localSheetId="2">[28]datos!#REF!</definedName>
    <definedName name="porcentaje112" localSheetId="0">[28]datos!#REF!</definedName>
    <definedName name="porcentaje112" localSheetId="4">[28]datos!#REF!</definedName>
    <definedName name="porcentaje112">[28]datos!#REF!</definedName>
    <definedName name="porcentaje12">[28]datos!$U$4:$U$16384</definedName>
    <definedName name="porcentaje14">[28]datos!$W$4:$W$16384</definedName>
    <definedName name="Porcentaje34">[28]datos!$T$4:$T$210</definedName>
    <definedName name="porcentaje38">[28]datos!$V$4:$V$16384</definedName>
    <definedName name="PorContribConduct" localSheetId="2">#REF!</definedName>
    <definedName name="PorContribConduct" localSheetId="0">#REF!</definedName>
    <definedName name="PorContribConduct" localSheetId="4">#REF!</definedName>
    <definedName name="PorContribConduct">#REF!</definedName>
    <definedName name="PorContribImpRod" localSheetId="2">#REF!</definedName>
    <definedName name="PorContribImpRod" localSheetId="0">#REF!</definedName>
    <definedName name="PorContribImpRod" localSheetId="4">#REF!</definedName>
    <definedName name="PorContribImpRod">#REF!</definedName>
    <definedName name="PorContribLlantas" localSheetId="2">#REF!</definedName>
    <definedName name="PorContribLlantas" localSheetId="0">#REF!</definedName>
    <definedName name="PorContribLlantas" localSheetId="4">#REF!</definedName>
    <definedName name="PorContribLlantas">#REF!</definedName>
    <definedName name="PorContribMtto" localSheetId="2">#REF!</definedName>
    <definedName name="PorContribMtto" localSheetId="0">#REF!</definedName>
    <definedName name="PorContribMtto" localSheetId="4">#REF!</definedName>
    <definedName name="PorContribMtto">#REF!</definedName>
    <definedName name="PorContribSeguro" localSheetId="2">#REF!</definedName>
    <definedName name="PorContribSeguro" localSheetId="0">#REF!</definedName>
    <definedName name="PorContribSeguro" localSheetId="4">#REF!</definedName>
    <definedName name="PorContribSeguro">#REF!</definedName>
    <definedName name="PorcPAAG" localSheetId="2">#REF!</definedName>
    <definedName name="PorcPAAG" localSheetId="0">#REF!</definedName>
    <definedName name="PorcPAAG" localSheetId="4">#REF!</definedName>
    <definedName name="PorcPAAG">#REF!</definedName>
    <definedName name="PorcPuntosAdicCredito" localSheetId="2">#REF!</definedName>
    <definedName name="PorcPuntosAdicCredito" localSheetId="0">#REF!</definedName>
    <definedName name="PorcPuntosAdicCredito" localSheetId="4">#REF!</definedName>
    <definedName name="PorcPuntosAdicCredito">#REF!</definedName>
    <definedName name="PorcPuntosAdicLeasing" localSheetId="2">#REF!</definedName>
    <definedName name="PorcPuntosAdicLeasing" localSheetId="0">#REF!</definedName>
    <definedName name="PorcPuntosAdicLeasing" localSheetId="4">#REF!</definedName>
    <definedName name="PorcPuntosAdicLeasing">#REF!</definedName>
    <definedName name="PorcTasaSeguroCanon" localSheetId="2">#REF!</definedName>
    <definedName name="PorcTasaSeguroCanon" localSheetId="0">#REF!</definedName>
    <definedName name="PorcTasaSeguroCanon" localSheetId="4">#REF!</definedName>
    <definedName name="PorcTasaSeguroCanon">#REF!</definedName>
    <definedName name="PorcTasaSeguroCliente" localSheetId="2">#REF!</definedName>
    <definedName name="PorcTasaSeguroCliente" localSheetId="0">#REF!</definedName>
    <definedName name="PorcTasaSeguroCliente" localSheetId="4">#REF!</definedName>
    <definedName name="PorcTasaSeguroCliente">#REF!</definedName>
    <definedName name="PorDecremImptosRodamto" localSheetId="2">#REF!</definedName>
    <definedName name="PorDecremImptosRodamto" localSheetId="0">#REF!</definedName>
    <definedName name="PorDecremImptosRodamto" localSheetId="4">#REF!</definedName>
    <definedName name="PorDecremImptosRodamto">#REF!</definedName>
    <definedName name="porDemerito1" localSheetId="2">#REF!</definedName>
    <definedName name="porDemerito1" localSheetId="0">#REF!</definedName>
    <definedName name="porDemerito1" localSheetId="4">#REF!</definedName>
    <definedName name="porDemerito1">#REF!</definedName>
    <definedName name="porDemerito10" localSheetId="2">#REF!</definedName>
    <definedName name="porDemerito10" localSheetId="0">#REF!</definedName>
    <definedName name="porDemerito10" localSheetId="4">#REF!</definedName>
    <definedName name="porDemerito10">#REF!</definedName>
    <definedName name="porDemerito11" localSheetId="2">#REF!</definedName>
    <definedName name="porDemerito11" localSheetId="0">#REF!</definedName>
    <definedName name="porDemerito11" localSheetId="4">#REF!</definedName>
    <definedName name="porDemerito11">#REF!</definedName>
    <definedName name="porDemerito2" localSheetId="2">#REF!</definedName>
    <definedName name="porDemerito2" localSheetId="0">#REF!</definedName>
    <definedName name="porDemerito2" localSheetId="4">#REF!</definedName>
    <definedName name="porDemerito2">#REF!</definedName>
    <definedName name="porDemerito3" localSheetId="2">#REF!</definedName>
    <definedName name="porDemerito3" localSheetId="0">#REF!</definedName>
    <definedName name="porDemerito3" localSheetId="4">#REF!</definedName>
    <definedName name="porDemerito3">#REF!</definedName>
    <definedName name="porDemerito4" localSheetId="2">#REF!</definedName>
    <definedName name="porDemerito4" localSheetId="0">#REF!</definedName>
    <definedName name="porDemerito4" localSheetId="4">#REF!</definedName>
    <definedName name="porDemerito4">#REF!</definedName>
    <definedName name="porDemerito5" localSheetId="2">#REF!</definedName>
    <definedName name="porDemerito5" localSheetId="0">#REF!</definedName>
    <definedName name="porDemerito5" localSheetId="4">#REF!</definedName>
    <definedName name="porDemerito5">#REF!</definedName>
    <definedName name="porDemerito6" localSheetId="2">#REF!</definedName>
    <definedName name="porDemerito6" localSheetId="0">#REF!</definedName>
    <definedName name="porDemerito6" localSheetId="4">#REF!</definedName>
    <definedName name="porDemerito6">#REF!</definedName>
    <definedName name="porDemerito7" localSheetId="2">#REF!</definedName>
    <definedName name="porDemerito7" localSheetId="0">#REF!</definedName>
    <definedName name="porDemerito7" localSheetId="4">#REF!</definedName>
    <definedName name="porDemerito7">#REF!</definedName>
    <definedName name="porDemerito8" localSheetId="2">#REF!</definedName>
    <definedName name="porDemerito8" localSheetId="0">#REF!</definedName>
    <definedName name="porDemerito8" localSheetId="4">#REF!</definedName>
    <definedName name="porDemerito8">#REF!</definedName>
    <definedName name="porDemerito9" localSheetId="2">#REF!</definedName>
    <definedName name="porDemerito9" localSheetId="0">#REF!</definedName>
    <definedName name="porDemerito9" localSheetId="4">#REF!</definedName>
    <definedName name="porDemerito9">#REF!</definedName>
    <definedName name="porDemeritoAcces" localSheetId="2">#REF!</definedName>
    <definedName name="porDemeritoAcces" localSheetId="0">#REF!</definedName>
    <definedName name="porDemeritoAcces" localSheetId="4">#REF!</definedName>
    <definedName name="porDemeritoAcces">#REF!</definedName>
    <definedName name="PorDesctoTransfdoVehicClien" localSheetId="2">#REF!</definedName>
    <definedName name="PorDesctoTransfdoVehicClien" localSheetId="0">#REF!</definedName>
    <definedName name="PorDesctoTransfdoVehicClien" localSheetId="4">#REF!</definedName>
    <definedName name="PorDesctoTransfdoVehicClien">#REF!</definedName>
    <definedName name="PorDesctoVehicCliente" localSheetId="2">#REF!</definedName>
    <definedName name="PorDesctoVehicCliente" localSheetId="0">#REF!</definedName>
    <definedName name="PorDesctoVehicCliente" localSheetId="4">#REF!</definedName>
    <definedName name="PorDesctoVehicCliente">#REF!</definedName>
    <definedName name="PorDesctoVehicSurenting" localSheetId="2">#REF!</definedName>
    <definedName name="PorDesctoVehicSurenting" localSheetId="0">#REF!</definedName>
    <definedName name="PorDesctoVehicSurenting" localSheetId="4">#REF!</definedName>
    <definedName name="PorDesctoVehicSurenting">#REF!</definedName>
    <definedName name="PorDesctoVehícSurenting" localSheetId="2">#REF!</definedName>
    <definedName name="PorDesctoVehícSurenting" localSheetId="0">#REF!</definedName>
    <definedName name="PorDesctoVehícSurenting" localSheetId="4">#REF!</definedName>
    <definedName name="PorDesctoVehícSurenting">#REF!</definedName>
    <definedName name="PorFactorIvaCanon" localSheetId="2">#REF!</definedName>
    <definedName name="PorFactorIvaCanon" localSheetId="0">#REF!</definedName>
    <definedName name="PorFactorIvaCanon" localSheetId="4">#REF!</definedName>
    <definedName name="PorFactorIvaCanon">#REF!</definedName>
    <definedName name="PorFactPrestacConduct" localSheetId="2">#REF!</definedName>
    <definedName name="PorFactPrestacConduct" localSheetId="0">#REF!</definedName>
    <definedName name="PorFactPrestacConduct" localSheetId="4">#REF!</definedName>
    <definedName name="PorFactPrestacConduct">#REF!</definedName>
    <definedName name="porImprevistos" localSheetId="2">#REF!</definedName>
    <definedName name="porImprevistos" localSheetId="0">#REF!</definedName>
    <definedName name="porImprevistos" localSheetId="4">#REF!</definedName>
    <definedName name="porImprevistos">#REF!</definedName>
    <definedName name="PorImpto2Xmil" localSheetId="2">#REF!</definedName>
    <definedName name="PorImpto2Xmil" localSheetId="0">#REF!</definedName>
    <definedName name="PorImpto2Xmil" localSheetId="4">#REF!</definedName>
    <definedName name="PorImpto2Xmil">#REF!</definedName>
    <definedName name="PorIncremAnualComb" localSheetId="2">#REF!</definedName>
    <definedName name="PorIncremAnualComb" localSheetId="0">#REF!</definedName>
    <definedName name="PorIncremAnualComb" localSheetId="4">#REF!</definedName>
    <definedName name="PorIncremAnualComb">#REF!</definedName>
    <definedName name="PorIncremAnualCostos" localSheetId="2">#REF!</definedName>
    <definedName name="PorIncremAnualCostos" localSheetId="0">#REF!</definedName>
    <definedName name="PorIncremAnualCostos" localSheetId="4">#REF!</definedName>
    <definedName name="PorIncremAnualCostos">#REF!</definedName>
    <definedName name="PorIncremAnualCostos10" localSheetId="2">#REF!</definedName>
    <definedName name="PorIncremAnualCostos10" localSheetId="0">#REF!</definedName>
    <definedName name="PorIncremAnualCostos10" localSheetId="4">#REF!</definedName>
    <definedName name="PorIncremAnualCostos10">#REF!</definedName>
    <definedName name="PorIncremAnualCostos11" localSheetId="2">#REF!</definedName>
    <definedName name="PorIncremAnualCostos11" localSheetId="0">#REF!</definedName>
    <definedName name="PorIncremAnualCostos11" localSheetId="4">#REF!</definedName>
    <definedName name="PorIncremAnualCostos11">#REF!</definedName>
    <definedName name="PorIncremAnualCostos2" localSheetId="2">#REF!</definedName>
    <definedName name="PorIncremAnualCostos2" localSheetId="0">#REF!</definedName>
    <definedName name="PorIncremAnualCostos2" localSheetId="4">#REF!</definedName>
    <definedName name="PorIncremAnualCostos2">#REF!</definedName>
    <definedName name="PorIncremAnualCostos3" localSheetId="2">#REF!</definedName>
    <definedName name="PorIncremAnualCostos3" localSheetId="0">#REF!</definedName>
    <definedName name="PorIncremAnualCostos3" localSheetId="4">#REF!</definedName>
    <definedName name="PorIncremAnualCostos3">#REF!</definedName>
    <definedName name="PorIncremAnualCostos4" localSheetId="2">#REF!</definedName>
    <definedName name="PorIncremAnualCostos4" localSheetId="0">#REF!</definedName>
    <definedName name="PorIncremAnualCostos4" localSheetId="4">#REF!</definedName>
    <definedName name="PorIncremAnualCostos4">#REF!</definedName>
    <definedName name="PorIncremAnualCostos5" localSheetId="2">#REF!</definedName>
    <definedName name="PorIncremAnualCostos5" localSheetId="0">#REF!</definedName>
    <definedName name="PorIncremAnualCostos5" localSheetId="4">#REF!</definedName>
    <definedName name="PorIncremAnualCostos5">#REF!</definedName>
    <definedName name="PorIncremAnualCostos6" localSheetId="2">#REF!</definedName>
    <definedName name="PorIncremAnualCostos6" localSheetId="0">#REF!</definedName>
    <definedName name="PorIncremAnualCostos6" localSheetId="4">#REF!</definedName>
    <definedName name="PorIncremAnualCostos6">#REF!</definedName>
    <definedName name="PorIncremAnualCostos7" localSheetId="2">#REF!</definedName>
    <definedName name="PorIncremAnualCostos7" localSheetId="0">#REF!</definedName>
    <definedName name="PorIncremAnualCostos7" localSheetId="4">#REF!</definedName>
    <definedName name="PorIncremAnualCostos7">#REF!</definedName>
    <definedName name="PorIncremAnualCostos8" localSheetId="2">#REF!</definedName>
    <definedName name="PorIncremAnualCostos8" localSheetId="0">#REF!</definedName>
    <definedName name="PorIncremAnualCostos8" localSheetId="4">#REF!</definedName>
    <definedName name="PorIncremAnualCostos8">#REF!</definedName>
    <definedName name="PorIncremAnualCostos9" localSheetId="2">#REF!</definedName>
    <definedName name="PorIncremAnualCostos9" localSheetId="0">#REF!</definedName>
    <definedName name="PorIncremAnualCostos9" localSheetId="4">#REF!</definedName>
    <definedName name="PorIncremAnualCostos9">#REF!</definedName>
    <definedName name="PorIncremAnualManoObra" localSheetId="2">#REF!</definedName>
    <definedName name="PorIncremAnualManoObra" localSheetId="0">#REF!</definedName>
    <definedName name="PorIncremAnualManoObra" localSheetId="4">#REF!</definedName>
    <definedName name="PorIncremAnualManoObra">#REF!</definedName>
    <definedName name="PorIncreSeguro10A" localSheetId="2">#REF!</definedName>
    <definedName name="PorIncreSeguro10A" localSheetId="0">#REF!</definedName>
    <definedName name="PorIncreSeguro10A" localSheetId="4">#REF!</definedName>
    <definedName name="PorIncreSeguro10A">#REF!</definedName>
    <definedName name="PorIncreSeguro11A" localSheetId="2">#REF!</definedName>
    <definedName name="PorIncreSeguro11A" localSheetId="0">#REF!</definedName>
    <definedName name="PorIncreSeguro11A" localSheetId="4">#REF!</definedName>
    <definedName name="PorIncreSeguro11A">#REF!</definedName>
    <definedName name="PorIncreSeguro2A" localSheetId="2">#REF!</definedName>
    <definedName name="PorIncreSeguro2A" localSheetId="0">#REF!</definedName>
    <definedName name="PorIncreSeguro2A" localSheetId="4">#REF!</definedName>
    <definedName name="PorIncreSeguro2A">#REF!</definedName>
    <definedName name="PorIncreSeguro3A" localSheetId="2">#REF!</definedName>
    <definedName name="PorIncreSeguro3A" localSheetId="0">#REF!</definedName>
    <definedName name="PorIncreSeguro3A" localSheetId="4">#REF!</definedName>
    <definedName name="PorIncreSeguro3A">#REF!</definedName>
    <definedName name="PorIncreSeguro4A" localSheetId="2">#REF!</definedName>
    <definedName name="PorIncreSeguro4A" localSheetId="0">#REF!</definedName>
    <definedName name="PorIncreSeguro4A" localSheetId="4">#REF!</definedName>
    <definedName name="PorIncreSeguro4A">#REF!</definedName>
    <definedName name="PorIncreSeguro5A" localSheetId="2">#REF!</definedName>
    <definedName name="PorIncreSeguro5A" localSheetId="0">#REF!</definedName>
    <definedName name="PorIncreSeguro5A" localSheetId="4">#REF!</definedName>
    <definedName name="PorIncreSeguro5A">#REF!</definedName>
    <definedName name="PorIncreSeguro6A" localSheetId="2">#REF!</definedName>
    <definedName name="PorIncreSeguro6A" localSheetId="0">#REF!</definedName>
    <definedName name="PorIncreSeguro6A" localSheetId="4">#REF!</definedName>
    <definedName name="PorIncreSeguro6A">#REF!</definedName>
    <definedName name="PorIncreSeguro7A" localSheetId="2">#REF!</definedName>
    <definedName name="PorIncreSeguro7A" localSheetId="0">#REF!</definedName>
    <definedName name="PorIncreSeguro7A" localSheetId="4">#REF!</definedName>
    <definedName name="PorIncreSeguro7A">#REF!</definedName>
    <definedName name="PorIncreSeguro8A" localSheetId="2">#REF!</definedName>
    <definedName name="PorIncreSeguro8A" localSheetId="0">#REF!</definedName>
    <definedName name="PorIncreSeguro8A" localSheetId="4">#REF!</definedName>
    <definedName name="PorIncreSeguro8A">#REF!</definedName>
    <definedName name="PorIncreSeguro9A" localSheetId="2">#REF!</definedName>
    <definedName name="PorIncreSeguro9A" localSheetId="0">#REF!</definedName>
    <definedName name="PorIncreSeguro9A" localSheetId="4">#REF!</definedName>
    <definedName name="PorIncreSeguro9A">#REF!</definedName>
    <definedName name="porInsumos" localSheetId="2">#REF!</definedName>
    <definedName name="porInsumos" localSheetId="0">#REF!</definedName>
    <definedName name="porInsumos" localSheetId="4">#REF!</definedName>
    <definedName name="porInsumos">#REF!</definedName>
    <definedName name="PorIvaVehic" localSheetId="2">#REF!</definedName>
    <definedName name="PorIvaVehic" localSheetId="0">#REF!</definedName>
    <definedName name="PorIvaVehic" localSheetId="4">#REF!</definedName>
    <definedName name="PorIvaVehic">#REF!</definedName>
    <definedName name="porManoObra" localSheetId="2">#REF!</definedName>
    <definedName name="porManoObra" localSheetId="0">#REF!</definedName>
    <definedName name="porManoObra" localSheetId="4">#REF!</definedName>
    <definedName name="porManoObra">#REF!</definedName>
    <definedName name="PorMargenFuel" localSheetId="2">#REF!</definedName>
    <definedName name="PorMargenFuel" localSheetId="0">#REF!</definedName>
    <definedName name="PorMargenFuel" localSheetId="4">#REF!</definedName>
    <definedName name="PorMargenFuel">#REF!</definedName>
    <definedName name="PorMargenGeneral" localSheetId="2">#REF!</definedName>
    <definedName name="PorMargenGeneral" localSheetId="0">#REF!</definedName>
    <definedName name="PorMargenGeneral" localSheetId="4">#REF!</definedName>
    <definedName name="PorMargenGeneral">#REF!</definedName>
    <definedName name="PorMargenGPS" localSheetId="2">#REF!</definedName>
    <definedName name="PorMargenGPS" localSheetId="0">#REF!</definedName>
    <definedName name="PorMargenGPS" localSheetId="4">#REF!</definedName>
    <definedName name="PorMargenGPS">#REF!</definedName>
    <definedName name="porMargenReventa" localSheetId="2">#REF!</definedName>
    <definedName name="porMargenReventa" localSheetId="0">#REF!</definedName>
    <definedName name="porMargenReventa" localSheetId="4">#REF!</definedName>
    <definedName name="porMargenReventa">#REF!</definedName>
    <definedName name="PorMargenStandby" localSheetId="2">#REF!</definedName>
    <definedName name="PorMargenStandby" localSheetId="0">#REF!</definedName>
    <definedName name="PorMargenStandby" localSheetId="4">#REF!</definedName>
    <definedName name="PorMargenStandby">#REF!</definedName>
    <definedName name="PorPuntosAdicionDTF" localSheetId="2">#REF!</definedName>
    <definedName name="PorPuntosAdicionDTF" localSheetId="0">#REF!</definedName>
    <definedName name="PorPuntosAdicionDTF" localSheetId="4">#REF!</definedName>
    <definedName name="PorPuntosAdicionDTF">#REF!</definedName>
    <definedName name="PorPuntosAdicServicios" localSheetId="2">#REF!</definedName>
    <definedName name="PorPuntosAdicServicios" localSheetId="0">#REF!</definedName>
    <definedName name="PorPuntosAdicServicios" localSheetId="4">#REF!</definedName>
    <definedName name="PorPuntosAdicServicios">#REF!</definedName>
    <definedName name="PorPuntosPromTAFondeo" localSheetId="2">#REF!</definedName>
    <definedName name="PorPuntosPromTAFondeo" localSheetId="0">#REF!</definedName>
    <definedName name="PorPuntosPromTAFondeo" localSheetId="4">#REF!</definedName>
    <definedName name="PorPuntosPromTAFondeo">#REF!</definedName>
    <definedName name="PorRetomaCliente" localSheetId="2">#REF!</definedName>
    <definedName name="PorRetomaCliente" localSheetId="0">#REF!</definedName>
    <definedName name="PorRetomaCliente" localSheetId="4">#REF!</definedName>
    <definedName name="PorRetomaCliente">#REF!</definedName>
    <definedName name="PorRetomaLeasing" localSheetId="2">#REF!</definedName>
    <definedName name="PorRetomaLeasing" localSheetId="0">#REF!</definedName>
    <definedName name="PorRetomaLeasing" localSheetId="4">#REF!</definedName>
    <definedName name="PorRetomaLeasing">#REF!</definedName>
    <definedName name="porReventaCliente" localSheetId="2">#REF!</definedName>
    <definedName name="porReventaCliente" localSheetId="0">#REF!</definedName>
    <definedName name="porReventaCliente" localSheetId="4">#REF!</definedName>
    <definedName name="porReventaCliente">#REF!</definedName>
    <definedName name="PorReventaSurenting" localSheetId="2">#REF!</definedName>
    <definedName name="PorReventaSurenting" localSheetId="0">#REF!</definedName>
    <definedName name="PorReventaSurenting" localSheetId="4">#REF!</definedName>
    <definedName name="PorReventaSurenting">#REF!</definedName>
    <definedName name="PorRiesgoReventa" localSheetId="2">#REF!</definedName>
    <definedName name="PorRiesgoReventa" localSheetId="0">#REF!</definedName>
    <definedName name="PorRiesgoReventa" localSheetId="4">#REF!</definedName>
    <definedName name="PorRiesgoReventa">#REF!</definedName>
    <definedName name="PorTasaImpoPagoImptoRenta" localSheetId="2">#REF!</definedName>
    <definedName name="PorTasaImpoPagoImptoRenta" localSheetId="0">#REF!</definedName>
    <definedName name="PorTasaImpoPagoImptoRenta" localSheetId="4">#REF!</definedName>
    <definedName name="PorTasaImpoPagoImptoRenta">#REF!</definedName>
    <definedName name="PorTasaMensualDesctarVPN" localSheetId="2">#REF!</definedName>
    <definedName name="PorTasaMensualDesctarVPN" localSheetId="0">#REF!</definedName>
    <definedName name="PorTasaMensualDesctarVPN" localSheetId="4">#REF!</definedName>
    <definedName name="PorTasaMensualDesctarVPN">#REF!</definedName>
    <definedName name="PorTasaSeguro" localSheetId="2">#REF!</definedName>
    <definedName name="PorTasaSeguro" localSheetId="0">#REF!</definedName>
    <definedName name="PorTasaSeguro" localSheetId="4">#REF!</definedName>
    <definedName name="PorTasaSeguro">#REF!</definedName>
    <definedName name="PorTasaSgro" localSheetId="2">#REF!</definedName>
    <definedName name="PorTasaSgro" localSheetId="0">#REF!</definedName>
    <definedName name="PorTasaSgro" localSheetId="4">#REF!</definedName>
    <definedName name="PorTasaSgro">#REF!</definedName>
    <definedName name="PorUtilidadDesctoCompra" localSheetId="2">#REF!</definedName>
    <definedName name="PorUtilidadDesctoCompra" localSheetId="0">#REF!</definedName>
    <definedName name="PorUtilidadDesctoCompra" localSheetId="4">#REF!</definedName>
    <definedName name="PorUtilidadDesctoCompra">#REF!</definedName>
    <definedName name="PorUtilidadFinanciera" localSheetId="2">#REF!</definedName>
    <definedName name="PorUtilidadFinanciera" localSheetId="0">#REF!</definedName>
    <definedName name="PorUtilidadFinanciera" localSheetId="4">#REF!</definedName>
    <definedName name="PorUtilidadFinanciera">#REF!</definedName>
    <definedName name="pouig" localSheetId="2" hidden="1">{"via1",#N/A,TRUE,"general";"via2",#N/A,TRUE,"general";"via3",#N/A,TRUE,"general"}</definedName>
    <definedName name="pouig" localSheetId="0" hidden="1">{"via1",#N/A,TRUE,"general";"via2",#N/A,TRUE,"general";"via3",#N/A,TRUE,"general"}</definedName>
    <definedName name="pouig" localSheetId="4" hidden="1">{"via1",#N/A,TRUE,"general";"via2",#N/A,TRUE,"general";"via3",#N/A,TRUE,"general"}</definedName>
    <definedName name="pouig" hidden="1">{"via1",#N/A,TRUE,"general";"via2",#N/A,TRUE,"general";"via3",#N/A,TRUE,"general"}</definedName>
    <definedName name="POYOS" localSheetId="2">#REF!</definedName>
    <definedName name="POYOS" localSheetId="0">#REF!</definedName>
    <definedName name="POYOS">#REF!</definedName>
    <definedName name="POYOS_11" localSheetId="2">#REF!</definedName>
    <definedName name="POYOS_11" localSheetId="0">#REF!</definedName>
    <definedName name="POYOS_11">#REF!</definedName>
    <definedName name="POZ" localSheetId="2">#REF!</definedName>
    <definedName name="POZ" localSheetId="0">#REF!</definedName>
    <definedName name="POZ" localSheetId="4">#REF!</definedName>
    <definedName name="POZ">#REF!</definedName>
    <definedName name="POZO" localSheetId="2">#REF!</definedName>
    <definedName name="POZO" localSheetId="0">#REF!</definedName>
    <definedName name="POZO" localSheetId="4">#REF!</definedName>
    <definedName name="POZO">#REF!</definedName>
    <definedName name="POZO1.2" localSheetId="2">#REF!</definedName>
    <definedName name="POZO1.2" localSheetId="0">#REF!</definedName>
    <definedName name="POZO1.2" localSheetId="4">#REF!</definedName>
    <definedName name="POZO1.2">#REF!</definedName>
    <definedName name="POZOS" localSheetId="2">#REF!</definedName>
    <definedName name="POZOS" localSheetId="0">#REF!</definedName>
    <definedName name="POZOS" localSheetId="4">#REF!</definedName>
    <definedName name="POZOS">#REF!</definedName>
    <definedName name="POZOSACTUAL">'[11]INFORMACIÓN REFERENCIA'!$B$23:$M$34</definedName>
    <definedName name="pozosconduccion">'[11]INFORMACIÓN REFERENCIA'!$B$122:$F$133</definedName>
    <definedName name="pp" localSheetId="2">#REF!</definedName>
    <definedName name="pp" localSheetId="0">#REF!</definedName>
    <definedName name="pp" localSheetId="4">#REF!</definedName>
    <definedName name="pp">#REF!</definedName>
    <definedName name="PPORGIEOPJVB" localSheetId="0">[83]!absc</definedName>
    <definedName name="PPORGIEOPJVB" localSheetId="4">[83]!absc</definedName>
    <definedName name="PPORGIEOPJVB">[83]!absc</definedName>
    <definedName name="ppp" localSheetId="2">#REF!</definedName>
    <definedName name="ppp" localSheetId="0">#REF!</definedName>
    <definedName name="ppp" localSheetId="4">#REF!</definedName>
    <definedName name="ppp">#REF!</definedName>
    <definedName name="pppp" localSheetId="2">#REF!</definedName>
    <definedName name="pppp" localSheetId="0">#REF!</definedName>
    <definedName name="pppp" localSheetId="4">#REF!</definedName>
    <definedName name="pppp">#REF!</definedName>
    <definedName name="ppppp9" localSheetId="2" hidden="1">{"via1",#N/A,TRUE,"general";"via2",#N/A,TRUE,"general";"via3",#N/A,TRUE,"general"}</definedName>
    <definedName name="ppppp9" localSheetId="0" hidden="1">{"via1",#N/A,TRUE,"general";"via2",#N/A,TRUE,"general";"via3",#N/A,TRUE,"general"}</definedName>
    <definedName name="ppppp9" localSheetId="4" hidden="1">{"via1",#N/A,TRUE,"general";"via2",#N/A,TRUE,"general";"via3",#N/A,TRUE,"general"}</definedName>
    <definedName name="ppppp9" hidden="1">{"via1",#N/A,TRUE,"general";"via2",#N/A,TRUE,"general";"via3",#N/A,TRUE,"general"}</definedName>
    <definedName name="pppppd" localSheetId="2" hidden="1">{"TAB1",#N/A,TRUE,"GENERAL";"TAB2",#N/A,TRUE,"GENERAL";"TAB3",#N/A,TRUE,"GENERAL";"TAB4",#N/A,TRUE,"GENERAL";"TAB5",#N/A,TRUE,"GENERAL"}</definedName>
    <definedName name="pppppd" localSheetId="0" hidden="1">{"TAB1",#N/A,TRUE,"GENERAL";"TAB2",#N/A,TRUE,"GENERAL";"TAB3",#N/A,TRUE,"GENERAL";"TAB4",#N/A,TRUE,"GENERAL";"TAB5",#N/A,TRUE,"GENERAL"}</definedName>
    <definedName name="pppppd" localSheetId="4" hidden="1">{"TAB1",#N/A,TRUE,"GENERAL";"TAB2",#N/A,TRUE,"GENERAL";"TAB3",#N/A,TRUE,"GENERAL";"TAB4",#N/A,TRUE,"GENERAL";"TAB5",#N/A,TRUE,"GENERAL"}</definedName>
    <definedName name="pppppd" hidden="1">{"TAB1",#N/A,TRUE,"GENERAL";"TAB2",#N/A,TRUE,"GENERAL";"TAB3",#N/A,TRUE,"GENERAL";"TAB4",#N/A,TRUE,"GENERAL";"TAB5",#N/A,TRUE,"GENERAL"}</definedName>
    <definedName name="PPPPPPPPPPPPPPPPPPP" localSheetId="4">[2]ANALISIS!#REF!</definedName>
    <definedName name="PPPPPPPPPPPPPPPPPPP">[2]ANALISIS!#REF!</definedName>
    <definedName name="pppppppppppppppppppppppp" localSheetId="2">#REF!</definedName>
    <definedName name="pppppppppppppppppppppppp" localSheetId="0">#REF!</definedName>
    <definedName name="pppppppppppppppppppppppp" localSheetId="4">#REF!</definedName>
    <definedName name="pppppppppppppppppppppppp">#REF!</definedName>
    <definedName name="PPTO" localSheetId="2">[295]ANALISIS!#REF!</definedName>
    <definedName name="PPTO" localSheetId="0">[295]ANALISIS!#REF!</definedName>
    <definedName name="PPTO" localSheetId="5">[295]ANALISIS!#REF!</definedName>
    <definedName name="PPTO">#REF!</definedName>
    <definedName name="pqroj" localSheetId="2" hidden="1">{"via1",#N/A,TRUE,"general";"via2",#N/A,TRUE,"general";"via3",#N/A,TRUE,"general"}</definedName>
    <definedName name="pqroj" localSheetId="0" hidden="1">{"via1",#N/A,TRUE,"general";"via2",#N/A,TRUE,"general";"via3",#N/A,TRUE,"general"}</definedName>
    <definedName name="pqroj" localSheetId="4" hidden="1">{"via1",#N/A,TRUE,"general";"via2",#N/A,TRUE,"general";"via3",#N/A,TRUE,"general"}</definedName>
    <definedName name="pqroj" hidden="1">{"via1",#N/A,TRUE,"general";"via2",#N/A,TRUE,"general";"via3",#N/A,TRUE,"general"}</definedName>
    <definedName name="PRE" localSheetId="2">#REF!</definedName>
    <definedName name="PRE" localSheetId="0">#REF!</definedName>
    <definedName name="PRE" localSheetId="4">#REF!</definedName>
    <definedName name="PRE">#REF!</definedName>
    <definedName name="PRECEQUI">#N/A</definedName>
    <definedName name="PRECIO" localSheetId="2">#REF!</definedName>
    <definedName name="PRECIO" localSheetId="0">#REF!</definedName>
    <definedName name="PRECIO">[296]PRECIOS!$A$5:$M$161</definedName>
    <definedName name="precios" localSheetId="2">#REF!</definedName>
    <definedName name="precios" localSheetId="0">#REF!</definedName>
    <definedName name="precios" localSheetId="4">#REF!</definedName>
    <definedName name="precios" localSheetId="5">#REF!</definedName>
    <definedName name="PRECIOS">#REF!</definedName>
    <definedName name="predominante" localSheetId="2">#REF!</definedName>
    <definedName name="predominante" localSheetId="0">#REF!</definedName>
    <definedName name="predominante" localSheetId="4">#REF!</definedName>
    <definedName name="predominante">#REF!</definedName>
    <definedName name="predominante1" localSheetId="2">#REF!</definedName>
    <definedName name="predominante1" localSheetId="0">#REF!</definedName>
    <definedName name="predominante1" localSheetId="4">#REF!</definedName>
    <definedName name="predominante1">#REF!</definedName>
    <definedName name="predominante2" localSheetId="2">#REF!</definedName>
    <definedName name="predominante2" localSheetId="0">#REF!</definedName>
    <definedName name="predominante2" localSheetId="4">#REF!</definedName>
    <definedName name="predominante2">#REF!</definedName>
    <definedName name="predominante3" localSheetId="2">#REF!</definedName>
    <definedName name="predominante3" localSheetId="0">#REF!</definedName>
    <definedName name="predominante3" localSheetId="4">#REF!</definedName>
    <definedName name="predominante3">#REF!</definedName>
    <definedName name="predominante4" localSheetId="2">#REF!</definedName>
    <definedName name="predominante4" localSheetId="0">#REF!</definedName>
    <definedName name="predominante4" localSheetId="4">#REF!</definedName>
    <definedName name="predominante4">#REF!</definedName>
    <definedName name="Prefabricado_de_concreto._Culata" localSheetId="2">#REF!</definedName>
    <definedName name="Prefabricado_de_concreto._Culata" localSheetId="0">#REF!</definedName>
    <definedName name="Prefabricado_de_concreto._Culata">#REF!</definedName>
    <definedName name="Prefabricado_de_concreto._Culata_11" localSheetId="2">#REF!</definedName>
    <definedName name="Prefabricado_de_concreto._Culata_11" localSheetId="0">#REF!</definedName>
    <definedName name="Prefabricado_de_concreto._Culata_11">#REF!</definedName>
    <definedName name="PRELIMINAR" localSheetId="2">#REF!</definedName>
    <definedName name="PRELIMINAR" localSheetId="0">#REF!</definedName>
    <definedName name="PRELIMINAR" localSheetId="4">#REF!</definedName>
    <definedName name="PRELIMINAR">#REF!</definedName>
    <definedName name="PRELIMINARES" localSheetId="2">#REF!</definedName>
    <definedName name="PRELIMINARES" localSheetId="0">#REF!</definedName>
    <definedName name="PRELIMINARES">#REF!</definedName>
    <definedName name="presentacion" localSheetId="2">#REF!</definedName>
    <definedName name="presentacion" localSheetId="0">#REF!</definedName>
    <definedName name="presentacion" localSheetId="4">#REF!</definedName>
    <definedName name="presentacion">#REF!</definedName>
    <definedName name="PREST" localSheetId="2">#REF!</definedName>
    <definedName name="PREST" localSheetId="0">#REF!</definedName>
    <definedName name="PREST" localSheetId="4">#REF!</definedName>
    <definedName name="PREST">#REF!</definedName>
    <definedName name="prestaciones" localSheetId="2">[63]DATOS!$B$14</definedName>
    <definedName name="prestaciones" localSheetId="0">[63]DATOS!$B$14</definedName>
    <definedName name="prestaciones">[63]DATOS!$B$14</definedName>
    <definedName name="Prestaciones_sociales" localSheetId="2">'[297]P.S.'!$C$33</definedName>
    <definedName name="Prestaciones_sociales" localSheetId="0">'[297]P.S.'!$C$33</definedName>
    <definedName name="Prestaciones_sociales">'[297]P.S.'!$C$33</definedName>
    <definedName name="PrestacionesSeguridadOtros" localSheetId="2">#REF!</definedName>
    <definedName name="PrestacionesSeguridadOtros" localSheetId="0">#REF!</definedName>
    <definedName name="PrestacionesSeguridadOtros" localSheetId="4">#REF!</definedName>
    <definedName name="PrestacionesSeguridadOtros">#REF!</definedName>
    <definedName name="PRESUP">[112]PRES!$A:$E</definedName>
    <definedName name="Presupuest" localSheetId="2">#REF!</definedName>
    <definedName name="Presupuest" localSheetId="0">#REF!</definedName>
    <definedName name="Presupuest">#REF!</definedName>
    <definedName name="PRESUPUESTADO" localSheetId="2">#REF!</definedName>
    <definedName name="PRESUPUESTADO" localSheetId="0">#REF!</definedName>
    <definedName name="PRESUPUESTADO" localSheetId="4">#REF!</definedName>
    <definedName name="PRESUPUESTADO">#REF!</definedName>
    <definedName name="PRESUPUESTO" localSheetId="2">#REF!</definedName>
    <definedName name="PRESUPUESTO" localSheetId="0">#REF!</definedName>
    <definedName name="PRESUPUESTO" localSheetId="4">#REF!</definedName>
    <definedName name="PRESUPUESTO" localSheetId="5">#REF!</definedName>
    <definedName name="PRESUPUESTO">#REF!</definedName>
    <definedName name="PResupuestos">'[298]CtaGeneral-A'!$F$12:$AH$131</definedName>
    <definedName name="PRIMER" localSheetId="2" hidden="1">{"via1",#N/A,TRUE,"general";"via2",#N/A,TRUE,"general";"via3",#N/A,TRUE,"general"}</definedName>
    <definedName name="PRIMER" localSheetId="0" hidden="1">{"via1",#N/A,TRUE,"general";"via2",#N/A,TRUE,"general";"via3",#N/A,TRUE,"general"}</definedName>
    <definedName name="PRIMER" localSheetId="4" hidden="1">{"via1",#N/A,TRUE,"general";"via2",#N/A,TRUE,"general";"via3",#N/A,TRUE,"general"}</definedName>
    <definedName name="PRIMER" hidden="1">{"via1",#N/A,TRUE,"general";"via2",#N/A,TRUE,"general";"via3",#N/A,TRUE,"general"}</definedName>
    <definedName name="PRIMET" localSheetId="2" hidden="1">{"TAB1",#N/A,TRUE,"GENERAL";"TAB2",#N/A,TRUE,"GENERAL";"TAB3",#N/A,TRUE,"GENERAL";"TAB4",#N/A,TRUE,"GENERAL";"TAB5",#N/A,TRUE,"GENERAL"}</definedName>
    <definedName name="PRIMET" localSheetId="0" hidden="1">{"TAB1",#N/A,TRUE,"GENERAL";"TAB2",#N/A,TRUE,"GENERAL";"TAB3",#N/A,TRUE,"GENERAL";"TAB4",#N/A,TRUE,"GENERAL";"TAB5",#N/A,TRUE,"GENERAL"}</definedName>
    <definedName name="PRIMET" localSheetId="4" hidden="1">{"TAB1",#N/A,TRUE,"GENERAL";"TAB2",#N/A,TRUE,"GENERAL";"TAB3",#N/A,TRUE,"GENERAL";"TAB4",#N/A,TRUE,"GENERAL";"TAB5",#N/A,TRUE,"GENERAL"}</definedName>
    <definedName name="PRIMET" hidden="1">{"TAB1",#N/A,TRUE,"GENERAL";"TAB2",#N/A,TRUE,"GENERAL";"TAB3",#N/A,TRUE,"GENERAL";"TAB4",#N/A,TRUE,"GENERAL";"TAB5",#N/A,TRUE,"GENERAL"}</definedName>
    <definedName name="Princ" localSheetId="2">#REF!</definedName>
    <definedName name="Princ" localSheetId="0">#REF!</definedName>
    <definedName name="Princ" localSheetId="4">#REF!</definedName>
    <definedName name="Princ">#REF!</definedName>
    <definedName name="principal">[57]Validaciones!$AL$3:$AL$35</definedName>
    <definedName name="PRINT_AREA" localSheetId="2">#N/A</definedName>
    <definedName name="PRINT_AREA" localSheetId="0">#N/A</definedName>
    <definedName name="Print_Area" localSheetId="4">CANTIDADES!#REF!</definedName>
    <definedName name="Print_Area">#REF!</definedName>
    <definedName name="Print_Area_MI" localSheetId="2">#REF!</definedName>
    <definedName name="Print_Area_MI" localSheetId="0">#REF!</definedName>
    <definedName name="Print_Area_MI" localSheetId="4">#REF!</definedName>
    <definedName name="Print_Area_MI">#REF!</definedName>
    <definedName name="Print_Area_Reset" localSheetId="2">#N/A</definedName>
    <definedName name="Print_Area_Reset" localSheetId="0">#N/A</definedName>
    <definedName name="Print_Area_Reset" localSheetId="4">OFFSET(CANTIDADES!Full_Print,0,0,[0]!Last_Row)</definedName>
    <definedName name="Print_Area_Reset">OFFSET(Full_Print,0,0,Last_Row)</definedName>
    <definedName name="PRINT_TITLES">#N/A</definedName>
    <definedName name="PRINT_TITLES_MI">#N/A</definedName>
    <definedName name="Print_Titles2">#N/A</definedName>
    <definedName name="Prioridad">[299]Sheet1!$D$2:$D$4</definedName>
    <definedName name="PROCESO" localSheetId="2">#REF!</definedName>
    <definedName name="PROCESO" localSheetId="0">#REF!</definedName>
    <definedName name="PROCESO" localSheetId="4">#REF!</definedName>
    <definedName name="PROCESO">#REF!</definedName>
    <definedName name="PRODUCCION" localSheetId="2">[36]GP05!#REF!</definedName>
    <definedName name="PRODUCCION" localSheetId="0">[36]GP05!#REF!</definedName>
    <definedName name="PRODUCCION" localSheetId="4">[36]GP05!#REF!</definedName>
    <definedName name="PRODUCCION">[36]GP05!#REF!</definedName>
    <definedName name="PRODUCCIONACTUAL">'[11]INFORMACIÓN REFERENCIA'!$B$8:$C$19</definedName>
    <definedName name="Producto">[43]Datos!$R$3:$R$160</definedName>
    <definedName name="Profesional" localSheetId="2">#REF!</definedName>
    <definedName name="Profesional" localSheetId="0">#REF!</definedName>
    <definedName name="Profesional" localSheetId="4">#REF!</definedName>
    <definedName name="Profesional">#REF!</definedName>
    <definedName name="PrOfic" localSheetId="2">[84]BASES!$B$31</definedName>
    <definedName name="PrOfic" localSheetId="0">[84]BASES!$B$31</definedName>
    <definedName name="PrOfic" localSheetId="4">[85]BASES!$B$31</definedName>
    <definedName name="PrOfic">[86]BASES!$B$31</definedName>
    <definedName name="Programa" localSheetId="2">#REF!</definedName>
    <definedName name="Programa" localSheetId="0">#REF!</definedName>
    <definedName name="Programa">[57]Validaciones!$B$3:$B$6</definedName>
    <definedName name="programainv" localSheetId="2">[4]!err</definedName>
    <definedName name="programainv" localSheetId="0">[4]!err</definedName>
    <definedName name="programainv">[4]!err</definedName>
    <definedName name="PROP">[73]DATOS!$D$7</definedName>
    <definedName name="PROPONE" localSheetId="2">#REF!</definedName>
    <definedName name="PROPONE" localSheetId="0">#REF!</definedName>
    <definedName name="PROPONE" localSheetId="4">#REF!</definedName>
    <definedName name="PROPONE">#REF!</definedName>
    <definedName name="Proponente" localSheetId="2">#REF!</definedName>
    <definedName name="Proponente" localSheetId="0">#REF!</definedName>
    <definedName name="Proponente" localSheetId="4">#REF!</definedName>
    <definedName name="Proponente">#REF!</definedName>
    <definedName name="PROPUESTA" localSheetId="2">#REF!</definedName>
    <definedName name="PROPUESTA" localSheetId="0">#REF!</definedName>
    <definedName name="PROPUESTA">#REF!</definedName>
    <definedName name="PROSTI" localSheetId="2">#REF!</definedName>
    <definedName name="PROSTI" localSheetId="0">#REF!</definedName>
    <definedName name="PROSTI" localSheetId="4">#REF!</definedName>
    <definedName name="PROSTI">#REF!</definedName>
    <definedName name="Prov" localSheetId="2">#REF!</definedName>
    <definedName name="Prov" localSheetId="0">#REF!</definedName>
    <definedName name="Prov" localSheetId="4">#REF!</definedName>
    <definedName name="Prov">#REF!</definedName>
    <definedName name="PROYECCION" localSheetId="2">#REF!</definedName>
    <definedName name="PROYECCION" localSheetId="0">#REF!</definedName>
    <definedName name="PROYECCION" localSheetId="4">#REF!</definedName>
    <definedName name="PROYECCION">#REF!</definedName>
    <definedName name="PROYECCIONDEMANDATABLA1">[11]DEMANDABASEAND!$B$7:$F$19</definedName>
    <definedName name="PROYECTOS">[11]REFERENCIAS!$A$3:$F$25</definedName>
    <definedName name="prs" localSheetId="2" hidden="1">{#N/A,#N/A,FALSE,"310.1";#N/A,#N/A,FALSE,"321.1";#N/A,#N/A,FALSE,"320.3";#N/A,#N/A,FALSE,"330.1"}</definedName>
    <definedName name="prs" localSheetId="0" hidden="1">{#N/A,#N/A,FALSE,"310.1";#N/A,#N/A,FALSE,"321.1";#N/A,#N/A,FALSE,"320.3";#N/A,#N/A,FALSE,"330.1"}</definedName>
    <definedName name="prs" hidden="1">{#N/A,#N/A,FALSE,"310.1";#N/A,#N/A,FALSE,"321.1";#N/A,#N/A,FALSE,"320.3";#N/A,#N/A,FALSE,"330.1"}</definedName>
    <definedName name="PRUEB4" localSheetId="0">[83]!absc</definedName>
    <definedName name="PRUEB4" localSheetId="4">[83]!absc</definedName>
    <definedName name="PRUEB4">[83]!absc</definedName>
    <definedName name="PRUEBA" localSheetId="2">[300]!absc</definedName>
    <definedName name="PRUEBA" localSheetId="0">[300]!absc</definedName>
    <definedName name="PRUEBA" localSheetId="4">#N/A</definedName>
    <definedName name="prueba">#REF!</definedName>
    <definedName name="PRUEBA0660" localSheetId="0">[83]!absc</definedName>
    <definedName name="PRUEBA0660" localSheetId="4">[83]!absc</definedName>
    <definedName name="PRUEBA0660">[83]!absc</definedName>
    <definedName name="prueba1" localSheetId="2">[300]!absc</definedName>
    <definedName name="prueba1" localSheetId="0">[300]!absc</definedName>
    <definedName name="prueba1" localSheetId="4">[301]!absc</definedName>
    <definedName name="prueba1">[301]!absc</definedName>
    <definedName name="PRUEBA100" localSheetId="0">[6]!absc</definedName>
    <definedName name="PRUEBA100" localSheetId="4">[6]!absc</definedName>
    <definedName name="PRUEBA100">[6]!absc</definedName>
    <definedName name="PRUEBA2" localSheetId="2">#REF!</definedName>
    <definedName name="PRUEBA2" localSheetId="0">#REF!</definedName>
    <definedName name="PRUEBA2" localSheetId="4">#REF!</definedName>
    <definedName name="PRUEBA2">#REF!</definedName>
    <definedName name="PRUEBA3" localSheetId="0">[6]!absc</definedName>
    <definedName name="PRUEBA3" localSheetId="4">[6]!absc</definedName>
    <definedName name="PRUEBA3">[6]!absc</definedName>
    <definedName name="PRUEBA5" localSheetId="0">[83]!absc</definedName>
    <definedName name="PRUEBA5" localSheetId="4">[83]!absc</definedName>
    <definedName name="PRUEBA5">[83]!absc</definedName>
    <definedName name="PRUEBA6" localSheetId="0">[242]!absc</definedName>
    <definedName name="PRUEBA6" localSheetId="4">[242]!absc</definedName>
    <definedName name="PRUEBA6">[242]!absc</definedName>
    <definedName name="PRUEBA7" localSheetId="0">[242]!absc</definedName>
    <definedName name="PRUEBA7" localSheetId="4">[242]!absc</definedName>
    <definedName name="PRUEBA7">[242]!absc</definedName>
    <definedName name="PRUEBAGA" localSheetId="0">[83]!absc</definedName>
    <definedName name="PRUEBAGA" localSheetId="4">[83]!absc</definedName>
    <definedName name="PRUEBAGA">[83]!absc</definedName>
    <definedName name="PRUEBAGAB" localSheetId="0">[242]!absc</definedName>
    <definedName name="PRUEBAGAB" localSheetId="4">[242]!absc</definedName>
    <definedName name="PRUEBAGAB">[242]!absc</definedName>
    <definedName name="PRUEBAGAE" localSheetId="0">[83]!absc</definedName>
    <definedName name="PRUEBAGAE" localSheetId="4">[83]!absc</definedName>
    <definedName name="PRUEBAGAE">[83]!absc</definedName>
    <definedName name="PRUEBAGAM" localSheetId="0">[67]!absc</definedName>
    <definedName name="PRUEBAGAM" localSheetId="4">[67]!absc</definedName>
    <definedName name="PRUEBAGAM">[67]!absc</definedName>
    <definedName name="PRUEBAGAÑ" localSheetId="0">[83]!absc</definedName>
    <definedName name="PRUEBAGAÑ" localSheetId="4">[83]!absc</definedName>
    <definedName name="PRUEBAGAÑ">[83]!absc</definedName>
    <definedName name="PRUEBAGAX" localSheetId="0">[79]!absc</definedName>
    <definedName name="PRUEBAGAX" localSheetId="4">[79]!absc</definedName>
    <definedName name="PRUEBAGAX">[79]!absc</definedName>
    <definedName name="PRUEBAGE" localSheetId="0">[6]!absc</definedName>
    <definedName name="PRUEBAGE" localSheetId="4">[6]!absc</definedName>
    <definedName name="PRUEBAGE">[6]!absc</definedName>
    <definedName name="PS" localSheetId="2">#REF!</definedName>
    <definedName name="PS" localSheetId="0">#REF!</definedName>
    <definedName name="PS">#REF!</definedName>
    <definedName name="ptope" localSheetId="2" hidden="1">{"TAB1",#N/A,TRUE,"GENERAL";"TAB2",#N/A,TRUE,"GENERAL";"TAB3",#N/A,TRUE,"GENERAL";"TAB4",#N/A,TRUE,"GENERAL";"TAB5",#N/A,TRUE,"GENERAL"}</definedName>
    <definedName name="ptope" localSheetId="0" hidden="1">{"TAB1",#N/A,TRUE,"GENERAL";"TAB2",#N/A,TRUE,"GENERAL";"TAB3",#N/A,TRUE,"GENERAL";"TAB4",#N/A,TRUE,"GENERAL";"TAB5",#N/A,TRUE,"GENERAL"}</definedName>
    <definedName name="ptope" localSheetId="4" hidden="1">{"TAB1",#N/A,TRUE,"GENERAL";"TAB2",#N/A,TRUE,"GENERAL";"TAB3",#N/A,TRUE,"GENERAL";"TAB4",#N/A,TRUE,"GENERAL";"TAB5",#N/A,TRUE,"GENERAL"}</definedName>
    <definedName name="ptope" hidden="1">{"TAB1",#N/A,TRUE,"GENERAL";"TAB2",#N/A,TRUE,"GENERAL";"TAB3",#N/A,TRUE,"GENERAL";"TAB4",#N/A,TRUE,"GENERAL";"TAB5",#N/A,TRUE,"GENERAL"}</definedName>
    <definedName name="ptopes" localSheetId="2" hidden="1">{"via1",#N/A,TRUE,"general";"via2",#N/A,TRUE,"general";"via3",#N/A,TRUE,"general"}</definedName>
    <definedName name="ptopes" localSheetId="0" hidden="1">{"via1",#N/A,TRUE,"general";"via2",#N/A,TRUE,"general";"via3",#N/A,TRUE,"general"}</definedName>
    <definedName name="ptopes" localSheetId="4" hidden="1">{"via1",#N/A,TRUE,"general";"via2",#N/A,TRUE,"general";"via3",#N/A,TRUE,"general"}</definedName>
    <definedName name="ptopes" hidden="1">{"via1",#N/A,TRUE,"general";"via2",#N/A,TRUE,"general";"via3",#N/A,TRUE,"general"}</definedName>
    <definedName name="PTTTT" localSheetId="2" hidden="1">{#N/A,#N/A,TRUE,"INGENIERIA";#N/A,#N/A,TRUE,"COMPRAS";#N/A,#N/A,TRUE,"DIRECCION";#N/A,#N/A,TRUE,"RESUMEN"}</definedName>
    <definedName name="PTTTT" localSheetId="0" hidden="1">{#N/A,#N/A,TRUE,"INGENIERIA";#N/A,#N/A,TRUE,"COMPRAS";#N/A,#N/A,TRUE,"DIRECCION";#N/A,#N/A,TRUE,"RESUMEN"}</definedName>
    <definedName name="PTTTT" localSheetId="4" hidden="1">{#N/A,#N/A,TRUE,"INGENIERIA";#N/A,#N/A,TRUE,"COMPRAS";#N/A,#N/A,TRUE,"DIRECCION";#N/A,#N/A,TRUE,"RESUMEN"}</definedName>
    <definedName name="PTTTT" hidden="1">{#N/A,#N/A,TRUE,"INGENIERIA";#N/A,#N/A,TRUE,"COMPRAS";#N/A,#N/A,TRUE,"DIRECCION";#N/A,#N/A,TRUE,"RESUMEN"}</definedName>
    <definedName name="Puerta_2_05x0_90m._alma_de_plomo" localSheetId="2">#REF!</definedName>
    <definedName name="Puerta_2_05x0_90m._alma_de_plomo" localSheetId="0">#REF!</definedName>
    <definedName name="Puerta_2_05x0_90m._alma_de_plomo">#REF!</definedName>
    <definedName name="Puerta_2_05x0_90m._alma_de_plomo_11" localSheetId="2">#REF!</definedName>
    <definedName name="Puerta_2_05x0_90m._alma_de_plomo_11" localSheetId="0">#REF!</definedName>
    <definedName name="Puerta_2_05x0_90m._alma_de_plomo_11">#REF!</definedName>
    <definedName name="Puerta_entamborada_2_05x0_7" localSheetId="2">#REF!</definedName>
    <definedName name="Puerta_entamborada_2_05x0_7" localSheetId="0">#REF!</definedName>
    <definedName name="Puerta_entamborada_2_05x0_7">#REF!</definedName>
    <definedName name="Puerta_entamborada_2_05x0_7_11" localSheetId="2">#REF!</definedName>
    <definedName name="Puerta_entamborada_2_05x0_7_11" localSheetId="0">#REF!</definedName>
    <definedName name="Puerta_entamborada_2_05x0_7_11">#REF!</definedName>
    <definedName name="Puerta_entamborada_2_05x0_8" localSheetId="2">#REF!</definedName>
    <definedName name="Puerta_entamborada_2_05x0_8" localSheetId="0">#REF!</definedName>
    <definedName name="Puerta_entamborada_2_05x0_8">#REF!</definedName>
    <definedName name="Puerta_entamborada_2_05x0_8_11" localSheetId="2">#REF!</definedName>
    <definedName name="Puerta_entamborada_2_05x0_8_11" localSheetId="0">#REF!</definedName>
    <definedName name="Puerta_entamborada_2_05x0_8_11">#REF!</definedName>
    <definedName name="Puerta_entamborada_2_05x1_4" localSheetId="2">#REF!</definedName>
    <definedName name="Puerta_entamborada_2_05x1_4" localSheetId="0">#REF!</definedName>
    <definedName name="Puerta_entamborada_2_05x1_4">#REF!</definedName>
    <definedName name="Puerta_entamborada_2_05x1_4_11" localSheetId="2">#REF!</definedName>
    <definedName name="Puerta_entamborada_2_05x1_4_11" localSheetId="0">#REF!</definedName>
    <definedName name="Puerta_entamborada_2_05x1_4_11">#REF!</definedName>
    <definedName name="Puerta_entamborada_2_20x0_8" localSheetId="2">#REF!</definedName>
    <definedName name="Puerta_entamborada_2_20x0_8" localSheetId="0">#REF!</definedName>
    <definedName name="Puerta_entamborada_2_20x0_8">#REF!</definedName>
    <definedName name="Puerta_entamborada_2_20x0_8_11" localSheetId="2">#REF!</definedName>
    <definedName name="Puerta_entamborada_2_20x0_8_11" localSheetId="0">#REF!</definedName>
    <definedName name="Puerta_entamborada_2_20x0_8_11">#REF!</definedName>
    <definedName name="Puerta_entamborada_2_20x0_9" localSheetId="2">#REF!</definedName>
    <definedName name="Puerta_entamborada_2_20x0_9" localSheetId="0">#REF!</definedName>
    <definedName name="Puerta_entamborada_2_20x0_9">#REF!</definedName>
    <definedName name="Puerta_entamborada_2_20x0_9_11" localSheetId="2">#REF!</definedName>
    <definedName name="Puerta_entamborada_2_20x0_9_11" localSheetId="0">#REF!</definedName>
    <definedName name="Puerta_entamborada_2_20x0_9_11">#REF!</definedName>
    <definedName name="Puerta_ventana_ppal_alumin._anodis." localSheetId="2">#REF!</definedName>
    <definedName name="Puerta_ventana_ppal_alumin._anodis." localSheetId="0">#REF!</definedName>
    <definedName name="Puerta_ventana_ppal_alumin._anodis.">#REF!</definedName>
    <definedName name="Puerta_ventana_ppal_alumin._anodis._11" localSheetId="2">#REF!</definedName>
    <definedName name="Puerta_ventana_ppal_alumin._anodis._11" localSheetId="0">#REF!</definedName>
    <definedName name="Puerta_ventana_ppal_alumin._anodis._11">#REF!</definedName>
    <definedName name="PUERTA2" localSheetId="2">#REF!</definedName>
    <definedName name="PUERTA2" localSheetId="0">#REF!</definedName>
    <definedName name="PUERTA2">#REF!</definedName>
    <definedName name="PUERTA2_11" localSheetId="2">#REF!</definedName>
    <definedName name="PUERTA2_11" localSheetId="0">#REF!</definedName>
    <definedName name="PUERTA2_11">#REF!</definedName>
    <definedName name="PUERTALUMTOT" localSheetId="2">#REF!</definedName>
    <definedName name="PUERTALUMTOT" localSheetId="0">#REF!</definedName>
    <definedName name="PUERTALUMTOT">#REF!</definedName>
    <definedName name="PUERTALUMTOT_11" localSheetId="2">#REF!</definedName>
    <definedName name="PUERTALUMTOT_11" localSheetId="0">#REF!</definedName>
    <definedName name="PUERTALUMTOT_11">#REF!</definedName>
    <definedName name="PUERTAMADETOT" localSheetId="2">#REF!</definedName>
    <definedName name="PUERTAMADETOT" localSheetId="0">#REF!</definedName>
    <definedName name="PUERTAMADETOT">#REF!</definedName>
    <definedName name="PUERTAMADETOT_11" localSheetId="2">#REF!</definedName>
    <definedName name="PUERTAMADETOT_11" localSheetId="0">#REF!</definedName>
    <definedName name="PUERTAMADETOT_11">#REF!</definedName>
    <definedName name="PUERTMADECERRAT" localSheetId="2">#REF!</definedName>
    <definedName name="PUERTMADECERRAT" localSheetId="0">#REF!</definedName>
    <definedName name="PUERTMADECERRAT">#REF!</definedName>
    <definedName name="PUERTMADECERRAT_11" localSheetId="2">#REF!</definedName>
    <definedName name="PUERTMADECERRAT_11" localSheetId="0">#REF!</definedName>
    <definedName name="PUERTMADECERRAT_11">#REF!</definedName>
    <definedName name="Pulidora" localSheetId="2">#REF!</definedName>
    <definedName name="Pulidora" localSheetId="0">#REF!</definedName>
    <definedName name="Pulidora">#REF!</definedName>
    <definedName name="Pulidora_11" localSheetId="2">#REF!</definedName>
    <definedName name="Pulidora_11" localSheetId="0">#REF!</definedName>
    <definedName name="Pulidora_11">#REF!</definedName>
    <definedName name="Pulsador_para_timbre_P_C" localSheetId="2">#REF!</definedName>
    <definedName name="Pulsador_para_timbre_P_C" localSheetId="0">#REF!</definedName>
    <definedName name="Pulsador_para_timbre_P_C">#REF!</definedName>
    <definedName name="Pulsador_para_timbre_P_C_11" localSheetId="2">#REF!</definedName>
    <definedName name="Pulsador_para_timbre_P_C_11" localSheetId="0">#REF!</definedName>
    <definedName name="Pulsador_para_timbre_P_C_11">#REF!</definedName>
    <definedName name="PUNT">[75]INSUMOS!$D$688</definedName>
    <definedName name="PUNTILLA" localSheetId="2">#REF!</definedName>
    <definedName name="PUNTILLA" localSheetId="0">#REF!</definedName>
    <definedName name="PUNTILLA">#REF!</definedName>
    <definedName name="PUNTILLA_11" localSheetId="2">#REF!</definedName>
    <definedName name="PUNTILLA_11" localSheetId="0">#REF!</definedName>
    <definedName name="PUNTILLA_11">#REF!</definedName>
    <definedName name="Punto" localSheetId="2">#REF!</definedName>
    <definedName name="Punto" localSheetId="0">#REF!</definedName>
    <definedName name="Punto">#REF!</definedName>
    <definedName name="PUNTOHIDRA" localSheetId="2">#REF!</definedName>
    <definedName name="PUNTOHIDRA" localSheetId="0">#REF!</definedName>
    <definedName name="PUNTOHIDRA">#REF!</definedName>
    <definedName name="PUNTOHIDRA_11" localSheetId="2">#REF!</definedName>
    <definedName name="PUNTOHIDRA_11" localSheetId="0">#REF!</definedName>
    <definedName name="PUNTOHIDRA_11">#REF!</definedName>
    <definedName name="PUNTOSANIT" localSheetId="2">#REF!</definedName>
    <definedName name="PUNTOSANIT" localSheetId="0">#REF!</definedName>
    <definedName name="PUNTOSANIT">#REF!</definedName>
    <definedName name="PUNTOSANIT_11" localSheetId="2">#REF!</definedName>
    <definedName name="PUNTOSANIT_11" localSheetId="0">#REF!</definedName>
    <definedName name="PUNTOSANIT_11">#REF!</definedName>
    <definedName name="PuntosRentabilidad" localSheetId="2">#REF!</definedName>
    <definedName name="PuntosRentabilidad" localSheetId="0">#REF!</definedName>
    <definedName name="PuntosRentabilidad" localSheetId="4">#REF!</definedName>
    <definedName name="PuntosRentabilidad">#REF!</definedName>
    <definedName name="q" localSheetId="2" hidden="1">{"via1",#N/A,TRUE,"general";"via2",#N/A,TRUE,"general";"via3",#N/A,TRUE,"general"}</definedName>
    <definedName name="q" localSheetId="0" hidden="1">{"via1",#N/A,TRUE,"general";"via2",#N/A,TRUE,"general";"via3",#N/A,TRUE,"general"}</definedName>
    <definedName name="q" localSheetId="4" hidden="1">{"via1",#N/A,TRUE,"general";"via2",#N/A,TRUE,"general";"via3",#N/A,TRUE,"general"}</definedName>
    <definedName name="Q">#REF!</definedName>
    <definedName name="q1q1q" localSheetId="2" hidden="1">{"via1",#N/A,TRUE,"general";"via2",#N/A,TRUE,"general";"via3",#N/A,TRUE,"general"}</definedName>
    <definedName name="q1q1q" localSheetId="0" hidden="1">{"via1",#N/A,TRUE,"general";"via2",#N/A,TRUE,"general";"via3",#N/A,TRUE,"general"}</definedName>
    <definedName name="q1q1q" localSheetId="4" hidden="1">{"via1",#N/A,TRUE,"general";"via2",#N/A,TRUE,"general";"via3",#N/A,TRUE,"general"}</definedName>
    <definedName name="q1q1q" hidden="1">{"via1",#N/A,TRUE,"general";"via2",#N/A,TRUE,"general";"via3",#N/A,TRUE,"general"}</definedName>
    <definedName name="qaedtguj" localSheetId="2" hidden="1">{"via1",#N/A,TRUE,"general";"via2",#N/A,TRUE,"general";"via3",#N/A,TRUE,"general"}</definedName>
    <definedName name="qaedtguj" localSheetId="0" hidden="1">{"via1",#N/A,TRUE,"general";"via2",#N/A,TRUE,"general";"via3",#N/A,TRUE,"general"}</definedName>
    <definedName name="qaedtguj" localSheetId="4" hidden="1">{"via1",#N/A,TRUE,"general";"via2",#N/A,TRUE,"general";"via3",#N/A,TRUE,"general"}</definedName>
    <definedName name="qaedtguj" hidden="1">{"via1",#N/A,TRUE,"general";"via2",#N/A,TRUE,"general";"via3",#N/A,TRUE,"general"}</definedName>
    <definedName name="QAQSWS" localSheetId="2" hidden="1">{"via1",#N/A,TRUE,"general";"via2",#N/A,TRUE,"general";"via3",#N/A,TRUE,"general"}</definedName>
    <definedName name="QAQSWS" localSheetId="0" hidden="1">{"via1",#N/A,TRUE,"general";"via2",#N/A,TRUE,"general";"via3",#N/A,TRUE,"general"}</definedName>
    <definedName name="QAQSWS" localSheetId="4" hidden="1">{"via1",#N/A,TRUE,"general";"via2",#N/A,TRUE,"general";"via3",#N/A,TRUE,"general"}</definedName>
    <definedName name="QAQSWS" hidden="1">{"via1",#N/A,TRUE,"general";"via2",#N/A,TRUE,"general";"via3",#N/A,TRUE,"general"}</definedName>
    <definedName name="qaqwwxcr" localSheetId="2" hidden="1">{"via1",#N/A,TRUE,"general";"via2",#N/A,TRUE,"general";"via3",#N/A,TRUE,"general"}</definedName>
    <definedName name="qaqwwxcr" localSheetId="0" hidden="1">{"via1",#N/A,TRUE,"general";"via2",#N/A,TRUE,"general";"via3",#N/A,TRUE,"general"}</definedName>
    <definedName name="qaqwwxcr" localSheetId="4" hidden="1">{"via1",#N/A,TRUE,"general";"via2",#N/A,TRUE,"general";"via3",#N/A,TRUE,"general"}</definedName>
    <definedName name="qaqwwxcr" hidden="1">{"via1",#N/A,TRUE,"general";"via2",#N/A,TRUE,"general";"via3",#N/A,TRUE,"general"}</definedName>
    <definedName name="qaz" localSheetId="2">#REF!</definedName>
    <definedName name="qaz" localSheetId="0">#REF!</definedName>
    <definedName name="qaz" localSheetId="4">#REF!</definedName>
    <definedName name="qaz">#REF!</definedName>
    <definedName name="qdefqfqwreqwerqw" localSheetId="2">[58]Insumos!#REF!</definedName>
    <definedName name="qdefqfqwreqwerqw" localSheetId="0">[58]Insumos!#REF!</definedName>
    <definedName name="qdefqfqwreqwerqw" localSheetId="4">[58]Insumos!#REF!</definedName>
    <definedName name="qdefqfqwreqwerqw">[58]Insumos!#REF!</definedName>
    <definedName name="QE">[215]Equipo!$A$3:$A$79</definedName>
    <definedName name="qedcd" localSheetId="2" hidden="1">{"via1",#N/A,TRUE,"general";"via2",#N/A,TRUE,"general";"via3",#N/A,TRUE,"general"}</definedName>
    <definedName name="qedcd" localSheetId="0" hidden="1">{"via1",#N/A,TRUE,"general";"via2",#N/A,TRUE,"general";"via3",#N/A,TRUE,"general"}</definedName>
    <definedName name="qedcd" localSheetId="4" hidden="1">{"via1",#N/A,TRUE,"general";"via2",#N/A,TRUE,"general";"via3",#N/A,TRUE,"general"}</definedName>
    <definedName name="qedcd" hidden="1">{"via1",#N/A,TRUE,"general";"via2",#N/A,TRUE,"general";"via3",#N/A,TRUE,"general"}</definedName>
    <definedName name="qeqewe" localSheetId="2" hidden="1">{"TAB1",#N/A,TRUE,"GENERAL";"TAB2",#N/A,TRUE,"GENERAL";"TAB3",#N/A,TRUE,"GENERAL";"TAB4",#N/A,TRUE,"GENERAL";"TAB5",#N/A,TRUE,"GENERAL"}</definedName>
    <definedName name="qeqewe" localSheetId="0" hidden="1">{"TAB1",#N/A,TRUE,"GENERAL";"TAB2",#N/A,TRUE,"GENERAL";"TAB3",#N/A,TRUE,"GENERAL";"TAB4",#N/A,TRUE,"GENERAL";"TAB5",#N/A,TRUE,"GENERAL"}</definedName>
    <definedName name="qeqewe" localSheetId="4" hidden="1">{"TAB1",#N/A,TRUE,"GENERAL";"TAB2",#N/A,TRUE,"GENERAL";"TAB3",#N/A,TRUE,"GENERAL";"TAB4",#N/A,TRUE,"GENERAL";"TAB5",#N/A,TRUE,"GENERAL"}</definedName>
    <definedName name="qeqewe" hidden="1">{"TAB1",#N/A,TRUE,"GENERAL";"TAB2",#N/A,TRUE,"GENERAL";"TAB3",#N/A,TRUE,"GENERAL";"TAB4",#N/A,TRUE,"GENERAL";"TAB5",#N/A,TRUE,"GENERAL"}</definedName>
    <definedName name="qewj" localSheetId="2" hidden="1">{"via1",#N/A,TRUE,"general";"via2",#N/A,TRUE,"general";"via3",#N/A,TRUE,"general"}</definedName>
    <definedName name="qewj" localSheetId="0" hidden="1">{"via1",#N/A,TRUE,"general";"via2",#N/A,TRUE,"general";"via3",#N/A,TRUE,"general"}</definedName>
    <definedName name="qewj" localSheetId="4" hidden="1">{"via1",#N/A,TRUE,"general";"via2",#N/A,TRUE,"general";"via3",#N/A,TRUE,"general"}</definedName>
    <definedName name="qewj" hidden="1">{"via1",#N/A,TRUE,"general";"via2",#N/A,TRUE,"general";"via3",#N/A,TRUE,"general"}</definedName>
    <definedName name="qm" localSheetId="2">#REF!</definedName>
    <definedName name="qm" localSheetId="0">#REF!</definedName>
    <definedName name="qm">#REF!</definedName>
    <definedName name="QMAXDIARIO">'[11]CALCULO POI'!$B$118:$C$154</definedName>
    <definedName name="QPROM">[11]TARIFAS!$C$570</definedName>
    <definedName name="qq" localSheetId="2">#REF!</definedName>
    <definedName name="qq" localSheetId="0">#REF!</definedName>
    <definedName name="qq" localSheetId="4">#REF!</definedName>
    <definedName name="qq">#REF!</definedName>
    <definedName name="qqq" localSheetId="2">#REF!</definedName>
    <definedName name="qqq" localSheetId="0">#REF!</definedName>
    <definedName name="qqq" localSheetId="4">#REF!</definedName>
    <definedName name="qqq">#REF!</definedName>
    <definedName name="qqqq" localSheetId="2">#REF!</definedName>
    <definedName name="qqqq" localSheetId="0">#REF!</definedName>
    <definedName name="qqqq" localSheetId="4">#REF!</definedName>
    <definedName name="qqqq">#REF!</definedName>
    <definedName name="qqqqq" localSheetId="2">#REF!</definedName>
    <definedName name="qqqqq" localSheetId="0">#REF!</definedName>
    <definedName name="qqqqq" localSheetId="4">#REF!</definedName>
    <definedName name="qqqqq">#REF!</definedName>
    <definedName name="qqqqqq" localSheetId="2">#REF!</definedName>
    <definedName name="qqqqqq" localSheetId="0">#REF!</definedName>
    <definedName name="qqqqqq" localSheetId="4">#REF!</definedName>
    <definedName name="qqqqqq">#REF!</definedName>
    <definedName name="qqqqqqq" localSheetId="2">#REF!</definedName>
    <definedName name="qqqqqqq" localSheetId="0">#REF!</definedName>
    <definedName name="qqqqqqq" localSheetId="4">#REF!</definedName>
    <definedName name="qqqqqqq">#REF!</definedName>
    <definedName name="qqqqqqqqq" localSheetId="2">#REF!</definedName>
    <definedName name="qqqqqqqqq" localSheetId="0">#REF!</definedName>
    <definedName name="qqqqqqqqq" localSheetId="4">#REF!</definedName>
    <definedName name="qqqqqqqqq">#REF!</definedName>
    <definedName name="qqqqqqqqqqqqqqqqqqqq" localSheetId="2">#REF!</definedName>
    <definedName name="qqqqqqqqqqqqqqqqqqqq" localSheetId="0">#REF!</definedName>
    <definedName name="qqqqqqqqqqqqqqqqqqqq" localSheetId="4">#REF!</definedName>
    <definedName name="qqqqqqqqqqqqqqqqqqqq">#REF!</definedName>
    <definedName name="qqqqqqqqqqqqqqqqqqqqqqqqqwwwwwwwwww" localSheetId="2">#REF!</definedName>
    <definedName name="qqqqqqqqqqqqqqqqqqqqqqqqqwwwwwwwwww" localSheetId="0">#REF!</definedName>
    <definedName name="qqqqqqqqqqqqqqqqqqqqqqqqqwwwwwwwwww" localSheetId="4">#REF!</definedName>
    <definedName name="qqqqqqqqqqqqqqqqqqqqqqqqqwwwwwwwwww">#REF!</definedName>
    <definedName name="qqqqqw" localSheetId="2" hidden="1">{"via1",#N/A,TRUE,"general";"via2",#N/A,TRUE,"general";"via3",#N/A,TRUE,"general"}</definedName>
    <definedName name="qqqqqw" localSheetId="0" hidden="1">{"via1",#N/A,TRUE,"general";"via2",#N/A,TRUE,"general";"via3",#N/A,TRUE,"general"}</definedName>
    <definedName name="qqqqqw" localSheetId="4" hidden="1">{"via1",#N/A,TRUE,"general";"via2",#N/A,TRUE,"general";"via3",#N/A,TRUE,"general"}</definedName>
    <definedName name="qqqqqw" hidden="1">{"via1",#N/A,TRUE,"general";"via2",#N/A,TRUE,"general";"via3",#N/A,TRUE,"general"}</definedName>
    <definedName name="QRS" localSheetId="2">#REF!</definedName>
    <definedName name="QRS" localSheetId="0">#REF!</definedName>
    <definedName name="QRS" localSheetId="4">#REF!</definedName>
    <definedName name="QRS">#REF!</definedName>
    <definedName name="qswqdecdwe">#N/A</definedName>
    <definedName name="QUIMICOSTABLA1.3.1">'[11]CALCULO COSTOS DE OPERACIÓN'!$B$176:$J$211</definedName>
    <definedName name="qw" localSheetId="2" hidden="1">{"via1",#N/A,TRUE,"general";"via2",#N/A,TRUE,"general";"via3",#N/A,TRUE,"general"}</definedName>
    <definedName name="qw" localSheetId="0" hidden="1">{"via1",#N/A,TRUE,"general";"via2",#N/A,TRUE,"general";"via3",#N/A,TRUE,"general"}</definedName>
    <definedName name="qw" localSheetId="4" hidden="1">{"via1",#N/A,TRUE,"general";"via2",#N/A,TRUE,"general";"via3",#N/A,TRUE,"general"}</definedName>
    <definedName name="qw" hidden="1">{"via1",#N/A,TRUE,"general";"via2",#N/A,TRUE,"general";"via3",#N/A,TRUE,"general"}</definedName>
    <definedName name="QWAS" localSheetId="0">[83]!absc</definedName>
    <definedName name="QWAS" localSheetId="4">[83]!absc</definedName>
    <definedName name="QWAS">[83]!absc</definedName>
    <definedName name="qwdas2" localSheetId="2" hidden="1">{"via1",#N/A,TRUE,"general";"via2",#N/A,TRUE,"general";"via3",#N/A,TRUE,"general"}</definedName>
    <definedName name="qwdas2" localSheetId="0" hidden="1">{"via1",#N/A,TRUE,"general";"via2",#N/A,TRUE,"general";"via3",#N/A,TRUE,"general"}</definedName>
    <definedName name="qwdas2" localSheetId="4" hidden="1">{"via1",#N/A,TRUE,"general";"via2",#N/A,TRUE,"general";"via3",#N/A,TRUE,"general"}</definedName>
    <definedName name="qwdas2" hidden="1">{"via1",#N/A,TRUE,"general";"via2",#N/A,TRUE,"general";"via3",#N/A,TRUE,"general"}</definedName>
    <definedName name="qwe">[57]Validaciones!#REF!</definedName>
    <definedName name="qweda">[57]Validaciones!#REF!</definedName>
    <definedName name="qweqe" localSheetId="2" hidden="1">{"TAB1",#N/A,TRUE,"GENERAL";"TAB2",#N/A,TRUE,"GENERAL";"TAB3",#N/A,TRUE,"GENERAL";"TAB4",#N/A,TRUE,"GENERAL";"TAB5",#N/A,TRUE,"GENERAL"}</definedName>
    <definedName name="qweqe" localSheetId="0" hidden="1">{"TAB1",#N/A,TRUE,"GENERAL";"TAB2",#N/A,TRUE,"GENERAL";"TAB3",#N/A,TRUE,"GENERAL";"TAB4",#N/A,TRUE,"GENERAL";"TAB5",#N/A,TRUE,"GENERAL"}</definedName>
    <definedName name="qweqe" localSheetId="4" hidden="1">{"TAB1",#N/A,TRUE,"GENERAL";"TAB2",#N/A,TRUE,"GENERAL";"TAB3",#N/A,TRUE,"GENERAL";"TAB4",#N/A,TRUE,"GENERAL";"TAB5",#N/A,TRUE,"GENERAL"}</definedName>
    <definedName name="qweqe" hidden="1">{"TAB1",#N/A,TRUE,"GENERAL";"TAB2",#N/A,TRUE,"GENERAL";"TAB3",#N/A,TRUE,"GENERAL";"TAB4",#N/A,TRUE,"GENERAL";"TAB5",#N/A,TRUE,"GENERAL"}</definedName>
    <definedName name="qwerdsaxcvbn" localSheetId="2">#REF!</definedName>
    <definedName name="qwerdsaxcvbn" localSheetId="0">#REF!</definedName>
    <definedName name="qwerdsaxcvbn" localSheetId="4">#REF!</definedName>
    <definedName name="qwerdsaxcvbn">#REF!</definedName>
    <definedName name="QWERTY" localSheetId="2">[4]!err</definedName>
    <definedName name="QWERTY" localSheetId="0">[4]!err</definedName>
    <definedName name="QWERTY">[4]!err</definedName>
    <definedName name="qwesadxczvbgf" localSheetId="2">#REF!</definedName>
    <definedName name="qwesadxczvbgf" localSheetId="0">#REF!</definedName>
    <definedName name="qwesadxczvbgf" localSheetId="4">#REF!</definedName>
    <definedName name="qwesadxczvbgf">#REF!</definedName>
    <definedName name="qwqwqwj" localSheetId="2" hidden="1">{"TAB1",#N/A,TRUE,"GENERAL";"TAB2",#N/A,TRUE,"GENERAL";"TAB3",#N/A,TRUE,"GENERAL";"TAB4",#N/A,TRUE,"GENERAL";"TAB5",#N/A,TRUE,"GENERAL"}</definedName>
    <definedName name="qwqwqwj" localSheetId="0" hidden="1">{"TAB1",#N/A,TRUE,"GENERAL";"TAB2",#N/A,TRUE,"GENERAL";"TAB3",#N/A,TRUE,"GENERAL";"TAB4",#N/A,TRUE,"GENERAL";"TAB5",#N/A,TRUE,"GENERAL"}</definedName>
    <definedName name="qwqwqwj" localSheetId="4" hidden="1">{"TAB1",#N/A,TRUE,"GENERAL";"TAB2",#N/A,TRUE,"GENERAL";"TAB3",#N/A,TRUE,"GENERAL";"TAB4",#N/A,TRUE,"GENERAL";"TAB5",#N/A,TRUE,"GENERAL"}</definedName>
    <definedName name="qwqwqwj" hidden="1">{"TAB1",#N/A,TRUE,"GENERAL";"TAB2",#N/A,TRUE,"GENERAL";"TAB3",#N/A,TRUE,"GENERAL";"TAB4",#N/A,TRUE,"GENERAL";"TAB5",#N/A,TRUE,"GENERAL"}</definedName>
    <definedName name="qww">#N/A</definedName>
    <definedName name="QWWQ" localSheetId="0">[83]!absc</definedName>
    <definedName name="QWWQ" localSheetId="4">[83]!absc</definedName>
    <definedName name="QWWQ">[83]!absc</definedName>
    <definedName name="R.1" localSheetId="2">#REF!</definedName>
    <definedName name="R.1" localSheetId="0">#REF!</definedName>
    <definedName name="R.1" localSheetId="4">#REF!</definedName>
    <definedName name="R.1">#REF!</definedName>
    <definedName name="R.10" localSheetId="2">#REF!</definedName>
    <definedName name="R.10" localSheetId="0">#REF!</definedName>
    <definedName name="R.10" localSheetId="4">#REF!</definedName>
    <definedName name="R.10">#REF!</definedName>
    <definedName name="R.11" localSheetId="2">#REF!</definedName>
    <definedName name="R.11" localSheetId="0">#REF!</definedName>
    <definedName name="R.11" localSheetId="4">#REF!</definedName>
    <definedName name="R.11">#REF!</definedName>
    <definedName name="R.12" localSheetId="2">#REF!</definedName>
    <definedName name="R.12" localSheetId="0">#REF!</definedName>
    <definedName name="R.12" localSheetId="4">#REF!</definedName>
    <definedName name="R.12">#REF!</definedName>
    <definedName name="R.13" localSheetId="2">#REF!</definedName>
    <definedName name="R.13" localSheetId="0">#REF!</definedName>
    <definedName name="R.13" localSheetId="4">#REF!</definedName>
    <definedName name="R.13">#REF!</definedName>
    <definedName name="R.14" localSheetId="2">#REF!</definedName>
    <definedName name="R.14" localSheetId="0">#REF!</definedName>
    <definedName name="R.14" localSheetId="4">#REF!</definedName>
    <definedName name="R.14">#REF!</definedName>
    <definedName name="R.15" localSheetId="2">#REF!</definedName>
    <definedName name="R.15" localSheetId="0">#REF!</definedName>
    <definedName name="R.15" localSheetId="4">#REF!</definedName>
    <definedName name="R.15">#REF!</definedName>
    <definedName name="R.16" localSheetId="2">#REF!</definedName>
    <definedName name="R.16" localSheetId="0">#REF!</definedName>
    <definedName name="R.16" localSheetId="4">#REF!</definedName>
    <definedName name="R.16">#REF!</definedName>
    <definedName name="R.17" localSheetId="2">#REF!</definedName>
    <definedName name="R.17" localSheetId="0">#REF!</definedName>
    <definedName name="R.17" localSheetId="4">#REF!</definedName>
    <definedName name="R.17">#REF!</definedName>
    <definedName name="R.18" localSheetId="2">#REF!</definedName>
    <definedName name="R.18" localSheetId="0">#REF!</definedName>
    <definedName name="R.18" localSheetId="4">#REF!</definedName>
    <definedName name="R.18">#REF!</definedName>
    <definedName name="R.19" localSheetId="2">#REF!</definedName>
    <definedName name="R.19" localSheetId="0">#REF!</definedName>
    <definedName name="R.19" localSheetId="4">#REF!</definedName>
    <definedName name="R.19">#REF!</definedName>
    <definedName name="R.2" localSheetId="2">#REF!</definedName>
    <definedName name="R.2" localSheetId="0">#REF!</definedName>
    <definedName name="R.2" localSheetId="4">#REF!</definedName>
    <definedName name="R.2">#REF!</definedName>
    <definedName name="R.3" localSheetId="2">#REF!</definedName>
    <definedName name="R.3" localSheetId="0">#REF!</definedName>
    <definedName name="R.3" localSheetId="4">#REF!</definedName>
    <definedName name="R.3">#REF!</definedName>
    <definedName name="R.4" localSheetId="2">#REF!</definedName>
    <definedName name="R.4" localSheetId="0">#REF!</definedName>
    <definedName name="R.4" localSheetId="4">#REF!</definedName>
    <definedName name="R.4">#REF!</definedName>
    <definedName name="R.5" localSheetId="2">#REF!</definedName>
    <definedName name="R.5" localSheetId="0">#REF!</definedName>
    <definedName name="R.5" localSheetId="4">#REF!</definedName>
    <definedName name="R.5">#REF!</definedName>
    <definedName name="R.6" localSheetId="2">#REF!</definedName>
    <definedName name="R.6" localSheetId="0">#REF!</definedName>
    <definedName name="R.6" localSheetId="4">#REF!</definedName>
    <definedName name="R.6">#REF!</definedName>
    <definedName name="R.7" localSheetId="2">#REF!</definedName>
    <definedName name="R.7" localSheetId="0">#REF!</definedName>
    <definedName name="R.7" localSheetId="4">#REF!</definedName>
    <definedName name="R.7">#REF!</definedName>
    <definedName name="R.8" localSheetId="2">#REF!</definedName>
    <definedName name="R.8" localSheetId="0">#REF!</definedName>
    <definedName name="R.8" localSheetId="4">#REF!</definedName>
    <definedName name="R.8">#REF!</definedName>
    <definedName name="R.9" localSheetId="2">#REF!</definedName>
    <definedName name="R.9" localSheetId="0">#REF!</definedName>
    <definedName name="R.9" localSheetId="4">#REF!</definedName>
    <definedName name="R.9">#REF!</definedName>
    <definedName name="Ra" localSheetId="2">#REF!</definedName>
    <definedName name="Ra" localSheetId="0">#REF!</definedName>
    <definedName name="Ra" localSheetId="4">#REF!</definedName>
    <definedName name="Ra">#REF!</definedName>
    <definedName name="RAJON" localSheetId="2">#REF!</definedName>
    <definedName name="RAJON" localSheetId="0">#REF!</definedName>
    <definedName name="RAJON" localSheetId="4">#REF!</definedName>
    <definedName name="RAJON">#REF!</definedName>
    <definedName name="Rajón" localSheetId="2">#REF!</definedName>
    <definedName name="Rajón" localSheetId="0">#REF!</definedName>
    <definedName name="Rajón">#REF!</definedName>
    <definedName name="Rajón_11" localSheetId="2">#REF!</definedName>
    <definedName name="Rajón_11" localSheetId="0">#REF!</definedName>
    <definedName name="Rajón_11">#REF!</definedName>
    <definedName name="RAMERA" localSheetId="2">#REF!</definedName>
    <definedName name="RAMERA" localSheetId="0">#REF!</definedName>
    <definedName name="RAMERA" localSheetId="4">#REF!</definedName>
    <definedName name="RAMERA">#REF!</definedName>
    <definedName name="rango" localSheetId="2">#REF!</definedName>
    <definedName name="rango" localSheetId="0">#REF!</definedName>
    <definedName name="rango" localSheetId="4">#REF!</definedName>
    <definedName name="rango">#REF!</definedName>
    <definedName name="rangofin" localSheetId="2">#REF!,#REF!</definedName>
    <definedName name="rangofin" localSheetId="0">#REF!,#REF!</definedName>
    <definedName name="rangofin" localSheetId="4">#REF!,#REF!</definedName>
    <definedName name="rangofin">#REF!,#REF!</definedName>
    <definedName name="rata" localSheetId="2">#REF!</definedName>
    <definedName name="rata" localSheetId="0">#REF!</definedName>
    <definedName name="rata">#REF!</definedName>
    <definedName name="Rate1">[302]Summary!$D$6</definedName>
    <definedName name="rate2">[302]Summary!$D$7</definedName>
    <definedName name="raza" localSheetId="2">#REF!</definedName>
    <definedName name="raza" localSheetId="0">#REF!</definedName>
    <definedName name="raza" localSheetId="4">#REF!</definedName>
    <definedName name="raza">#REF!</definedName>
    <definedName name="raza1" localSheetId="2">#REF!</definedName>
    <definedName name="raza1" localSheetId="0">#REF!</definedName>
    <definedName name="raza1" localSheetId="4">#REF!</definedName>
    <definedName name="raza1">#REF!</definedName>
    <definedName name="raza2" localSheetId="2">#REF!</definedName>
    <definedName name="raza2" localSheetId="0">#REF!</definedName>
    <definedName name="raza2" localSheetId="4">#REF!</definedName>
    <definedName name="raza2">#REF!</definedName>
    <definedName name="Rb" localSheetId="2">#REF!</definedName>
    <definedName name="Rb" localSheetId="0">#REF!</definedName>
    <definedName name="Rb" localSheetId="4">#REF!</definedName>
    <definedName name="Rb">#REF!</definedName>
    <definedName name="Rd" localSheetId="2">#REF!</definedName>
    <definedName name="Rd" localSheetId="0">#REF!</definedName>
    <definedName name="Rd" localSheetId="4">#REF!</definedName>
    <definedName name="Rd">#REF!</definedName>
    <definedName name="rds" localSheetId="2">#REF!</definedName>
    <definedName name="rds" localSheetId="0">#REF!</definedName>
    <definedName name="rds" localSheetId="4">#REF!</definedName>
    <definedName name="rds">#REF!</definedName>
    <definedName name="Re" localSheetId="2">#REF!</definedName>
    <definedName name="Re" localSheetId="0">#REF!</definedName>
    <definedName name="Re" localSheetId="4">#REF!</definedName>
    <definedName name="Re">#REF!</definedName>
    <definedName name="RE4NTA">[303]EQUIPOS!$D$8</definedName>
    <definedName name="REAJUSTE" localSheetId="2">#REF!</definedName>
    <definedName name="REAJUSTE" localSheetId="0">#REF!</definedName>
    <definedName name="REAJUSTE">#REF!</definedName>
    <definedName name="REAJUSTES" localSheetId="2">#REF!</definedName>
    <definedName name="REAJUSTES" localSheetId="0">#REF!</definedName>
    <definedName name="REAJUSTES">#REF!</definedName>
    <definedName name="RECEBO" localSheetId="2">#REF!</definedName>
    <definedName name="RECEBO" localSheetId="0">#REF!</definedName>
    <definedName name="RECEBO" localSheetId="4">#REF!</definedName>
    <definedName name="RECEBO">#REF!</definedName>
    <definedName name="Recorder" localSheetId="2">#REF!</definedName>
    <definedName name="Recorder" localSheetId="0">#REF!</definedName>
    <definedName name="Recorder" localSheetId="4">#REF!</definedName>
    <definedName name="Recorder">#REF!</definedName>
    <definedName name="Recurso">[299]Sheet1!$B$2:$B$3</definedName>
    <definedName name="RECURSOS">'[304]REC-COD,'!$A$1:$D$962</definedName>
    <definedName name="REDESALCANTARILLADOTABLA1.2">'[11]INFORMACIÓN REFERENCIA'!$B$330:$F$341</definedName>
    <definedName name="REDESALCANTARILLADOTABLA1.4">'[11]INFORMACIÓN REFERENCIA'!$B$352:$F$364</definedName>
    <definedName name="REDESALCANTARILLADOTABLA1.5" localSheetId="2">#REF!</definedName>
    <definedName name="REDESALCANTARILLADOTABLA1.5" localSheetId="0">#REF!</definedName>
    <definedName name="REDESALCANTARILLADOTABLA1.5" localSheetId="4">#REF!</definedName>
    <definedName name="REDESALCANTARILLADOTABLA1.5">#REF!</definedName>
    <definedName name="REDESTABLA6.1">'[11]INFORMACIÓN REFERENCIA'!$B$245:$E$256</definedName>
    <definedName name="REDESTABLA6.2">'[11]INFORMACIÓN REFERENCIA'!$B$260:$K$272</definedName>
    <definedName name="REDESTABLA6.3">'[11]INFORMACIÓN REFERENCIA'!$B$276:$C$287</definedName>
    <definedName name="REDOBLON" localSheetId="2">#REF!</definedName>
    <definedName name="REDOBLON" localSheetId="0">#REF!</definedName>
    <definedName name="REDOBLON">#REF!</definedName>
    <definedName name="REDOBLON_11" localSheetId="2">#REF!</definedName>
    <definedName name="REDOBLON_11" localSheetId="0">#REF!</definedName>
    <definedName name="REDOBLON_11">#REF!</definedName>
    <definedName name="REDUCCION_3__x_2" localSheetId="2">#REF!</definedName>
    <definedName name="REDUCCION_3__x_2" localSheetId="0">#REF!</definedName>
    <definedName name="REDUCCION_3__x_2">#REF!</definedName>
    <definedName name="REDUCCION_4__x_3" localSheetId="2">#REF!</definedName>
    <definedName name="REDUCCION_4__x_3" localSheetId="0">#REF!</definedName>
    <definedName name="REDUCCION_4__x_3">#REF!</definedName>
    <definedName name="REF" localSheetId="2">#REF!</definedName>
    <definedName name="REF" localSheetId="0">#REF!</definedName>
    <definedName name="REF">#REF!</definedName>
    <definedName name="REFERENCIAPROYECTOS">[11]REFERENCIAS!$A$3:$F$24</definedName>
    <definedName name="refgsdf" localSheetId="2">[57]Validaciones!#REF!</definedName>
    <definedName name="refgsdf" localSheetId="0">[57]Validaciones!#REF!</definedName>
    <definedName name="refgsdf" localSheetId="4">[57]Validaciones!#REF!</definedName>
    <definedName name="refgsdf">[57]Validaciones!#REF!</definedName>
    <definedName name="REG" localSheetId="2">'[263]Estado Resumen'!XFC1&gt;2.5</definedName>
    <definedName name="REG" localSheetId="0">'[263]Estado Resumen'!XFC1&gt;2.5</definedName>
    <definedName name="REG" localSheetId="4">'[263]Estado Resumen'!XFC1&gt;2.5</definedName>
    <definedName name="REG" localSheetId="5">'[263]Estado Resumen'!XFC1&gt;2.5</definedName>
    <definedName name="REG">#REF!&gt;2.5</definedName>
    <definedName name="REGBT">#N/A</definedName>
    <definedName name="rege" localSheetId="2" hidden="1">{"TAB1",#N/A,TRUE,"GENERAL";"TAB2",#N/A,TRUE,"GENERAL";"TAB3",#N/A,TRUE,"GENERAL";"TAB4",#N/A,TRUE,"GENERAL";"TAB5",#N/A,TRUE,"GENERAL"}</definedName>
    <definedName name="rege" localSheetId="0" hidden="1">{"TAB1",#N/A,TRUE,"GENERAL";"TAB2",#N/A,TRUE,"GENERAL";"TAB3",#N/A,TRUE,"GENERAL";"TAB4",#N/A,TRUE,"GENERAL";"TAB5",#N/A,TRUE,"GENERAL"}</definedName>
    <definedName name="rege" localSheetId="4" hidden="1">{"TAB1",#N/A,TRUE,"GENERAL";"TAB2",#N/A,TRUE,"GENERAL";"TAB3",#N/A,TRUE,"GENERAL";"TAB4",#N/A,TRUE,"GENERAL";"TAB5",#N/A,TRUE,"GENERAL"}</definedName>
    <definedName name="rege" hidden="1">{"TAB1",#N/A,TRUE,"GENERAL";"TAB2",#N/A,TRUE,"GENERAL";"TAB3",#N/A,TRUE,"GENERAL";"TAB4",#N/A,TRUE,"GENERAL";"TAB5",#N/A,TRUE,"GENERAL"}</definedName>
    <definedName name="regional" localSheetId="2">[108]CARRETERAS!$A$2</definedName>
    <definedName name="regional" localSheetId="0">[108]CARRETERAS!$A$2</definedName>
    <definedName name="regional">[108]CARRETERAS!$A$2</definedName>
    <definedName name="regresd" localSheetId="2" hidden="1">{"TAB1",#N/A,TRUE,"GENERAL";"TAB2",#N/A,TRUE,"GENERAL";"TAB3",#N/A,TRUE,"GENERAL";"TAB4",#N/A,TRUE,"GENERAL";"TAB5",#N/A,TRUE,"GENERAL"}</definedName>
    <definedName name="regresd" localSheetId="0" hidden="1">{"TAB1",#N/A,TRUE,"GENERAL";"TAB2",#N/A,TRUE,"GENERAL";"TAB3",#N/A,TRUE,"GENERAL";"TAB4",#N/A,TRUE,"GENERAL";"TAB5",#N/A,TRUE,"GENERAL"}</definedName>
    <definedName name="regresd" localSheetId="4" hidden="1">{"TAB1",#N/A,TRUE,"GENERAL";"TAB2",#N/A,TRUE,"GENERAL";"TAB3",#N/A,TRUE,"GENERAL";"TAB4",#N/A,TRUE,"GENERAL";"TAB5",#N/A,TRUE,"GENERAL"}</definedName>
    <definedName name="regresd" hidden="1">{"TAB1",#N/A,TRUE,"GENERAL";"TAB2",#N/A,TRUE,"GENERAL";"TAB3",#N/A,TRUE,"GENERAL";"TAB4",#N/A,TRUE,"GENERAL";"TAB5",#N/A,TRUE,"GENERAL"}</definedName>
    <definedName name="regthio" localSheetId="2" hidden="1">{"TAB1",#N/A,TRUE,"GENERAL";"TAB2",#N/A,TRUE,"GENERAL";"TAB3",#N/A,TRUE,"GENERAL";"TAB4",#N/A,TRUE,"GENERAL";"TAB5",#N/A,TRUE,"GENERAL"}</definedName>
    <definedName name="regthio" localSheetId="0" hidden="1">{"TAB1",#N/A,TRUE,"GENERAL";"TAB2",#N/A,TRUE,"GENERAL";"TAB3",#N/A,TRUE,"GENERAL";"TAB4",#N/A,TRUE,"GENERAL";"TAB5",#N/A,TRUE,"GENERAL"}</definedName>
    <definedName name="regthio" localSheetId="4" hidden="1">{"TAB1",#N/A,TRUE,"GENERAL";"TAB2",#N/A,TRUE,"GENERAL";"TAB3",#N/A,TRUE,"GENERAL";"TAB4",#N/A,TRUE,"GENERAL";"TAB5",#N/A,TRUE,"GENERAL"}</definedName>
    <definedName name="regthio" hidden="1">{"TAB1",#N/A,TRUE,"GENERAL";"TAB2",#N/A,TRUE,"GENERAL";"TAB3",#N/A,TRUE,"GENERAL";"TAB4",#N/A,TRUE,"GENERAL";"TAB5",#N/A,TRUE,"GENERAL"}</definedName>
    <definedName name="REGULAR" localSheetId="2">'[264]ESTADO VÍA-CRIT.TECNICO'!XFC1&gt;2.5</definedName>
    <definedName name="REGULAR" localSheetId="0">'[264]ESTADO VÍA-CRIT.TECNICO'!XFC1&gt;2.5</definedName>
    <definedName name="REGULAR" localSheetId="4">'[264]ESTADO VÍA-CRIT.TECNICO'!XFC1&gt;2.5</definedName>
    <definedName name="REGULAR" localSheetId="5">'[264]ESTADO VÍA-CRIT.TECNICO'!XFC1&gt;2.5</definedName>
    <definedName name="REGULAR">#REF!&gt;2.5</definedName>
    <definedName name="REGULAR4006" localSheetId="2">#REF!</definedName>
    <definedName name="REGULAR4006" localSheetId="0">#REF!</definedName>
    <definedName name="REGULAR4006" localSheetId="4">#REF!</definedName>
    <definedName name="REGULAR4006">#REF!</definedName>
    <definedName name="REGULAR4006A" localSheetId="2">#REF!</definedName>
    <definedName name="REGULAR4006A" localSheetId="0">#REF!</definedName>
    <definedName name="REGULAR4006A" localSheetId="4">#REF!</definedName>
    <definedName name="REGULAR4006A">#REF!</definedName>
    <definedName name="REGULAR40CN01" localSheetId="2">#REF!</definedName>
    <definedName name="REGULAR40CN01" localSheetId="0">#REF!</definedName>
    <definedName name="REGULAR40CN01" localSheetId="4">#REF!</definedName>
    <definedName name="REGULAR40CN01">#REF!</definedName>
    <definedName name="REGULAR40CNA" localSheetId="2">#REF!</definedName>
    <definedName name="REGULAR40CNA" localSheetId="0">#REF!</definedName>
    <definedName name="REGULAR40CNA" localSheetId="4">#REF!</definedName>
    <definedName name="REGULAR40CNA">#REF!</definedName>
    <definedName name="REGULAR40CNB" localSheetId="2">#REF!</definedName>
    <definedName name="REGULAR40CNB" localSheetId="0">#REF!</definedName>
    <definedName name="REGULAR40CNB" localSheetId="4">#REF!</definedName>
    <definedName name="REGULAR40CNB">#REF!</definedName>
    <definedName name="REGULAR55CN01" localSheetId="2">#REF!</definedName>
    <definedName name="REGULAR55CN01" localSheetId="0">#REF!</definedName>
    <definedName name="REGULAR55CN01" localSheetId="4">#REF!</definedName>
    <definedName name="REGULAR55CN01">#REF!</definedName>
    <definedName name="REGULAR55CN03" localSheetId="2">#REF!</definedName>
    <definedName name="REGULAR55CN03" localSheetId="0">#REF!</definedName>
    <definedName name="REGULAR55CN03" localSheetId="4">#REF!</definedName>
    <definedName name="REGULAR55CN03">#REF!</definedName>
    <definedName name="REGULAR5607" localSheetId="2">#REF!</definedName>
    <definedName name="REGULAR5607" localSheetId="0">#REF!</definedName>
    <definedName name="REGULAR5607" localSheetId="4">#REF!</definedName>
    <definedName name="REGULAR5607">#REF!</definedName>
    <definedName name="REGULARAFIR5607" localSheetId="2">#REF!</definedName>
    <definedName name="REGULARAFIR5607" localSheetId="0">#REF!</definedName>
    <definedName name="REGULARAFIR5607" localSheetId="4">#REF!</definedName>
    <definedName name="REGULARAFIR5607">#REF!</definedName>
    <definedName name="REICIO" localSheetId="2">[4]!err</definedName>
    <definedName name="REICIO" localSheetId="0">[4]!err</definedName>
    <definedName name="REICIO">[4]!err</definedName>
    <definedName name="Reimbursement">"Reembolso"</definedName>
    <definedName name="reinicio" localSheetId="2">[4]!err</definedName>
    <definedName name="reinicio" localSheetId="0">[4]!err</definedName>
    <definedName name="reinicio">[4]!err</definedName>
    <definedName name="REJHE" localSheetId="2" hidden="1">{"via1",#N/A,TRUE,"general";"via2",#N/A,TRUE,"general";"via3",#N/A,TRUE,"general"}</definedName>
    <definedName name="REJHE" localSheetId="0" hidden="1">{"via1",#N/A,TRUE,"general";"via2",#N/A,TRUE,"general";"via3",#N/A,TRUE,"general"}</definedName>
    <definedName name="REJHE" localSheetId="4" hidden="1">{"via1",#N/A,TRUE,"general";"via2",#N/A,TRUE,"general";"via3",#N/A,TRUE,"general"}</definedName>
    <definedName name="REJHE" hidden="1">{"via1",#N/A,TRUE,"general";"via2",#N/A,TRUE,"general";"via3",#N/A,TRUE,"general"}</definedName>
    <definedName name="Rejilla_Piso_2" localSheetId="2">#REF!</definedName>
    <definedName name="Rejilla_Piso_2" localSheetId="0">#REF!</definedName>
    <definedName name="Rejilla_Piso_2">#REF!</definedName>
    <definedName name="Rejilla_Piso_2_11" localSheetId="2">#REF!</definedName>
    <definedName name="Rejilla_Piso_2_11" localSheetId="0">#REF!</definedName>
    <definedName name="Rejilla_Piso_2_11">#REF!</definedName>
    <definedName name="Rejilla_Piso_3" localSheetId="2">#REF!</definedName>
    <definedName name="Rejilla_Piso_3" localSheetId="0">#REF!</definedName>
    <definedName name="Rejilla_Piso_3">#REF!</definedName>
    <definedName name="Rejilla_Piso_3_11" localSheetId="2">#REF!</definedName>
    <definedName name="Rejilla_Piso_3_11" localSheetId="0">#REF!</definedName>
    <definedName name="Rejilla_Piso_3_11">#REF!</definedName>
    <definedName name="REJISOS2TOT" localSheetId="2">#REF!</definedName>
    <definedName name="REJISOS2TOT" localSheetId="0">#REF!</definedName>
    <definedName name="REJISOS2TOT">#REF!</definedName>
    <definedName name="REJISOS2TOT_11" localSheetId="2">#REF!</definedName>
    <definedName name="REJISOS2TOT_11" localSheetId="0">#REF!</definedName>
    <definedName name="REJISOS2TOT_11">#REF!</definedName>
    <definedName name="RELACUION" localSheetId="2">#REF!</definedName>
    <definedName name="RELACUION" localSheetId="0">#REF!</definedName>
    <definedName name="RELACUION" localSheetId="4">#REF!</definedName>
    <definedName name="RELACUION">#REF!</definedName>
    <definedName name="rell" localSheetId="2">#REF!</definedName>
    <definedName name="rell" localSheetId="0">#REF!</definedName>
    <definedName name="rell" localSheetId="4">#REF!</definedName>
    <definedName name="rell">#REF!</definedName>
    <definedName name="relle" localSheetId="2">#REF!</definedName>
    <definedName name="relle" localSheetId="0">#REF!</definedName>
    <definedName name="relle">#REF!</definedName>
    <definedName name="RELLENO" localSheetId="2">#REF!</definedName>
    <definedName name="RELLENO" localSheetId="0">#REF!</definedName>
    <definedName name="RELLENO">#REF!</definedName>
    <definedName name="RELLENO_11" localSheetId="2">#REF!</definedName>
    <definedName name="RELLENO_11" localSheetId="0">#REF!</definedName>
    <definedName name="RELLENO_11">#REF!</definedName>
    <definedName name="RELLENOALUV" localSheetId="2">#REF!</definedName>
    <definedName name="RELLENOALUV" localSheetId="0">#REF!</definedName>
    <definedName name="RELLENOALUV">#REF!</definedName>
    <definedName name="RELLENOALUV_11" localSheetId="2">#REF!</definedName>
    <definedName name="RELLENOALUV_11" localSheetId="0">#REF!</definedName>
    <definedName name="RELLENOALUV_11">#REF!</definedName>
    <definedName name="RELLG" localSheetId="2">#REF!</definedName>
    <definedName name="RELLG" localSheetId="0">#REF!</definedName>
    <definedName name="RELLG" localSheetId="4">#REF!</definedName>
    <definedName name="RELLG">#REF!</definedName>
    <definedName name="REMATE" localSheetId="2">#REF!</definedName>
    <definedName name="REMATE" localSheetId="0">#REF!</definedName>
    <definedName name="REMATE">#REF!</definedName>
    <definedName name="REMATE_11" localSheetId="2">#REF!</definedName>
    <definedName name="REMATE_11" localSheetId="0">#REF!</definedName>
    <definedName name="REMATE_11">#REF!</definedName>
    <definedName name="REP.PAV">'[37]factores A.N.'!$F$15:$F$69</definedName>
    <definedName name="reparacion4">'[76]PRESTACIONES SOCIALES'!#REF!</definedName>
    <definedName name="repello" localSheetId="2">#REF!</definedName>
    <definedName name="repello" localSheetId="0">#REF!</definedName>
    <definedName name="repello">#REF!</definedName>
    <definedName name="replanteo" localSheetId="2">#REF!</definedName>
    <definedName name="replanteo" localSheetId="0">#REF!</definedName>
    <definedName name="replanteo">#REF!</definedName>
    <definedName name="REPOSICIONACU">'[11]INFORMACIÓN REFERENCIA'!$B$674:$H$685</definedName>
    <definedName name="REPOSICIONACUREDES">'[11]INFORMACIÓN REFERENCIA'!$B$688:$D$699</definedName>
    <definedName name="REPOSICIONALC">'[11]INFORMACIÓN REFERENCIA'!$B$704:$D$715</definedName>
    <definedName name="REPOSICIONALCREDES">'[11]INFORMACIÓN REFERENCIA'!$B$718:$O$729</definedName>
    <definedName name="rer" localSheetId="2" hidden="1">{"via1",#N/A,TRUE,"general";"via2",#N/A,TRUE,"general";"via3",#N/A,TRUE,"general"}</definedName>
    <definedName name="rer" localSheetId="0" hidden="1">{"via1",#N/A,TRUE,"general";"via2",#N/A,TRUE,"general";"via3",#N/A,TRUE,"general"}</definedName>
    <definedName name="rer" localSheetId="4" hidden="1">{"via1",#N/A,TRUE,"general";"via2",#N/A,TRUE,"general";"via3",#N/A,TRUE,"general"}</definedName>
    <definedName name="rer" hidden="1">{"via1",#N/A,TRUE,"general";"via2",#N/A,TRUE,"general";"via3",#N/A,TRUE,"general"}</definedName>
    <definedName name="rererw" localSheetId="2" hidden="1">{"TAB1",#N/A,TRUE,"GENERAL";"TAB2",#N/A,TRUE,"GENERAL";"TAB3",#N/A,TRUE,"GENERAL";"TAB4",#N/A,TRUE,"GENERAL";"TAB5",#N/A,TRUE,"GENERAL"}</definedName>
    <definedName name="rererw" localSheetId="0" hidden="1">{"TAB1",#N/A,TRUE,"GENERAL";"TAB2",#N/A,TRUE,"GENERAL";"TAB3",#N/A,TRUE,"GENERAL";"TAB4",#N/A,TRUE,"GENERAL";"TAB5",#N/A,TRUE,"GENERAL"}</definedName>
    <definedName name="rererw" localSheetId="4" hidden="1">{"TAB1",#N/A,TRUE,"GENERAL";"TAB2",#N/A,TRUE,"GENERAL";"TAB3",#N/A,TRUE,"GENERAL";"TAB4",#N/A,TRUE,"GENERAL";"TAB5",#N/A,TRUE,"GENERAL"}</definedName>
    <definedName name="rererw" hidden="1">{"TAB1",#N/A,TRUE,"GENERAL";"TAB2",#N/A,TRUE,"GENERAL";"TAB3",#N/A,TRUE,"GENERAL";"TAB4",#N/A,TRUE,"GENERAL";"TAB5",#N/A,TRUE,"GENERAL"}</definedName>
    <definedName name="rerg" localSheetId="2" hidden="1">{"TAB1",#N/A,TRUE,"GENERAL";"TAB2",#N/A,TRUE,"GENERAL";"TAB3",#N/A,TRUE,"GENERAL";"TAB4",#N/A,TRUE,"GENERAL";"TAB5",#N/A,TRUE,"GENERAL"}</definedName>
    <definedName name="rerg" localSheetId="0" hidden="1">{"TAB1",#N/A,TRUE,"GENERAL";"TAB2",#N/A,TRUE,"GENERAL";"TAB3",#N/A,TRUE,"GENERAL";"TAB4",#N/A,TRUE,"GENERAL";"TAB5",#N/A,TRUE,"GENERAL"}</definedName>
    <definedName name="rerg" localSheetId="4" hidden="1">{"TAB1",#N/A,TRUE,"GENERAL";"TAB2",#N/A,TRUE,"GENERAL";"TAB3",#N/A,TRUE,"GENERAL";"TAB4",#N/A,TRUE,"GENERAL";"TAB5",#N/A,TRUE,"GENERAL"}</definedName>
    <definedName name="rerg" hidden="1">{"TAB1",#N/A,TRUE,"GENERAL";"TAB2",#N/A,TRUE,"GENERAL";"TAB3",#N/A,TRUE,"GENERAL";"TAB4",#N/A,TRUE,"GENERAL";"TAB5",#N/A,TRUE,"GENERAL"}</definedName>
    <definedName name="rerg3b">[57]Validaciones!#REF!</definedName>
    <definedName name="rerrrrw" localSheetId="2" hidden="1">{"TAB1",#N/A,TRUE,"GENERAL";"TAB2",#N/A,TRUE,"GENERAL";"TAB3",#N/A,TRUE,"GENERAL";"TAB4",#N/A,TRUE,"GENERAL";"TAB5",#N/A,TRUE,"GENERAL"}</definedName>
    <definedName name="rerrrrw" localSheetId="0" hidden="1">{"TAB1",#N/A,TRUE,"GENERAL";"TAB2",#N/A,TRUE,"GENERAL";"TAB3",#N/A,TRUE,"GENERAL";"TAB4",#N/A,TRUE,"GENERAL";"TAB5",#N/A,TRUE,"GENERAL"}</definedName>
    <definedName name="rerrrrw" localSheetId="4" hidden="1">{"TAB1",#N/A,TRUE,"GENERAL";"TAB2",#N/A,TRUE,"GENERAL";"TAB3",#N/A,TRUE,"GENERAL";"TAB4",#N/A,TRUE,"GENERAL";"TAB5",#N/A,TRUE,"GENERAL"}</definedName>
    <definedName name="rerrrrw" hidden="1">{"TAB1",#N/A,TRUE,"GENERAL";"TAB2",#N/A,TRUE,"GENERAL";"TAB3",#N/A,TRUE,"GENERAL";"TAB4",#N/A,TRUE,"GENERAL";"TAB5",#N/A,TRUE,"GENERAL"}</definedName>
    <definedName name="residente" localSheetId="2">'[108]GENERALIDADES '!$E$9</definedName>
    <definedName name="residente" localSheetId="0">'[108]GENERALIDADES '!$E$9</definedName>
    <definedName name="residente">'[108]GENERALIDADES '!$E$9</definedName>
    <definedName name="Resistenciaconductor" localSheetId="2">[147]Modelo!#REF!</definedName>
    <definedName name="Resistenciaconductor" localSheetId="0">[147]Modelo!#REF!</definedName>
    <definedName name="Resistenciaconductor" localSheetId="4">[147]Modelo!#REF!</definedName>
    <definedName name="Resistenciaconductor">[147]Modelo!#REF!</definedName>
    <definedName name="Responsible">'[70]2009 Jagua'!$G$2:$G$27</definedName>
    <definedName name="Resultados" localSheetId="2">#REF!</definedName>
    <definedName name="Resultados" localSheetId="0">#REF!</definedName>
    <definedName name="Resultados" localSheetId="4">#REF!</definedName>
    <definedName name="Resultados">#REF!</definedName>
    <definedName name="Resultados1" localSheetId="2">#REF!</definedName>
    <definedName name="Resultados1" localSheetId="0">#REF!</definedName>
    <definedName name="Resultados1" localSheetId="4">#REF!</definedName>
    <definedName name="Resultados1">#REF!</definedName>
    <definedName name="Resultados2" localSheetId="2">#REF!</definedName>
    <definedName name="Resultados2" localSheetId="0">#REF!</definedName>
    <definedName name="Resultados2" localSheetId="4">#REF!</definedName>
    <definedName name="Resultados2">#REF!</definedName>
    <definedName name="Resultados3" localSheetId="2">#REF!</definedName>
    <definedName name="Resultados3" localSheetId="0">#REF!</definedName>
    <definedName name="Resultados3" localSheetId="4">#REF!</definedName>
    <definedName name="Resultados3">#REF!</definedName>
    <definedName name="RESUM" localSheetId="2">'[237]1'!#REF!</definedName>
    <definedName name="RESUM" localSheetId="0">'[237]1'!#REF!</definedName>
    <definedName name="RESUM" localSheetId="4">'[237]1'!#REF!</definedName>
    <definedName name="RESUM">'[237]1'!#REF!</definedName>
    <definedName name="resum2" localSheetId="2">'[305]PU (2)'!#REF!</definedName>
    <definedName name="resum2" localSheetId="0">'[305]PU (2)'!#REF!</definedName>
    <definedName name="resum2" localSheetId="4">'[305]PU (2)'!#REF!</definedName>
    <definedName name="resum2">'[305]PU (2)'!#REF!</definedName>
    <definedName name="RESUMEN">#N/A</definedName>
    <definedName name="RESUMENALCANTARILLADO" localSheetId="2">#REF!</definedName>
    <definedName name="RESUMENALCANTARILLADO" localSheetId="0">#REF!</definedName>
    <definedName name="RESUMENALCANTARILLADO" localSheetId="4">#REF!</definedName>
    <definedName name="RESUMENALCANTARILLADO">#REF!</definedName>
    <definedName name="ResumenAPU">[306]ResumenMaterial!$A$12:$AB$169</definedName>
    <definedName name="RESUMENCOSTOSOPERACIÓN">'[11]CALCULO COSTOS DE OPERACIÓN'!$B$6:$Q$41</definedName>
    <definedName name="RESUMENINVERSIONESACU">'[11]CALCULO POI'!$A$6:$M$41</definedName>
    <definedName name="RESUMENINVERSIONESACUEDUCTO">'[11]CALCULO POI'!$A$6:$M$41</definedName>
    <definedName name="RESUMENINVERSIONESALC">'[11]CALCULO POI'!$A$202:$K$237</definedName>
    <definedName name="RESUMENMODELODEMANDA" localSheetId="2">#REF!</definedName>
    <definedName name="RESUMENMODELODEMANDA" localSheetId="0">#REF!</definedName>
    <definedName name="RESUMENMODELODEMANDA" localSheetId="4">#REF!</definedName>
    <definedName name="RESUMENMODELODEMANDA">#REF!</definedName>
    <definedName name="RESUMENOPTIMIZACIONACU">'[11]CALCULO POI'!$A$46:$L$81</definedName>
    <definedName name="RESUMENOPTIMIZACIONALC">'[11]CALCULO POI'!$A$242:$I$277</definedName>
    <definedName name="RET">#N/A</definedName>
    <definedName name="Retenc" localSheetId="2">[84]BASES!$E$31</definedName>
    <definedName name="Retenc" localSheetId="0">[84]BASES!$E$31</definedName>
    <definedName name="Retenc" localSheetId="4">[85]BASES!$E$31</definedName>
    <definedName name="Retenc">[86]BASES!$E$31</definedName>
    <definedName name="Retenido1" localSheetId="2">[43]Datos!$I$3:$I$16384</definedName>
    <definedName name="Retenido1" localSheetId="0">[43]Datos!$I$3:$I$16384</definedName>
    <definedName name="Retenido1" localSheetId="4">[43]Datos!$I$3:$I$16384</definedName>
    <definedName name="Retenido1">[198]datos!$H$3:$H$3199</definedName>
    <definedName name="Retenido10">[43]Datos!$M$3:$M$16384</definedName>
    <definedName name="Retenido100" localSheetId="2">[16]DATOS!$S$3:$S$1398</definedName>
    <definedName name="Retenido100" localSheetId="0">[16]DATOS!$S$3:$S$1398</definedName>
    <definedName name="Retenido100" localSheetId="4">[16]DATOS!$S$3:$S$1398</definedName>
    <definedName name="Retenido100">[205]DATOS!$M$3:$M$237</definedName>
    <definedName name="Retenido112" localSheetId="2">[43]Datos!$H$3:$H$16384</definedName>
    <definedName name="Retenido112" localSheetId="0">[43]Datos!$H$3:$H$16384</definedName>
    <definedName name="Retenido112" localSheetId="4">[43]Datos!$H$3:$H$16384</definedName>
    <definedName name="retenido112">[198]datos!$G$3:$G$3199</definedName>
    <definedName name="Retenido112F">[198]datos!$L$3:$L$1615</definedName>
    <definedName name="retenido12">[28]datos!$F$4:$F$16384</definedName>
    <definedName name="retenido12F">[28]datos!$J$4:$J$16384</definedName>
    <definedName name="retenido14">[28]datos!$H$4:$H$16384</definedName>
    <definedName name="Retenido1F">[198]datos!$M$3:$M$2465</definedName>
    <definedName name="RETENIDO2">[43]Datos!$G$3:$G$363</definedName>
    <definedName name="Retenido200" localSheetId="2">[16]DATOS!$T$3:$T$1398</definedName>
    <definedName name="Retenido200" localSheetId="0">[16]DATOS!$T$3:$T$1398</definedName>
    <definedName name="Retenido200" localSheetId="4">[16]DATOS!$T$3:$T$1398</definedName>
    <definedName name="Retenido200">[205]DATOS!$N$3:$N$237</definedName>
    <definedName name="Retenido2F" localSheetId="2">[28]datos!#REF!</definedName>
    <definedName name="Retenido2F" localSheetId="0">[28]datos!#REF!</definedName>
    <definedName name="Retenido2F" localSheetId="4">[28]datos!#REF!</definedName>
    <definedName name="Retenido2F">[28]datos!#REF!</definedName>
    <definedName name="Retenido30" localSheetId="2">[16]DATOS!$Q$3:$Q$1398</definedName>
    <definedName name="Retenido30" localSheetId="0">[16]DATOS!$Q$3:$Q$1398</definedName>
    <definedName name="Retenido30" localSheetId="4">[16]DATOS!$Q$3:$Q$1398</definedName>
    <definedName name="Retenido30">[205]DATOS!$K$3:$K$237</definedName>
    <definedName name="Retenido34" localSheetId="2">[16]DATOS!$M$3:$M$1400</definedName>
    <definedName name="Retenido34" localSheetId="0">[16]DATOS!$M$3:$M$1400</definedName>
    <definedName name="Retenido34" localSheetId="4">[16]DATOS!$M$3:$M$1400</definedName>
    <definedName name="Retenido34">[198]datos!$I$3:$I$3154</definedName>
    <definedName name="Retenido34F">[28]datos!$I$4:$I$2058</definedName>
    <definedName name="Retenido38" localSheetId="2">[16]DATOS!$N$3:$N$1398</definedName>
    <definedName name="Retenido38" localSheetId="0">[16]DATOS!$N$3:$N$1398</definedName>
    <definedName name="Retenido38" localSheetId="4">[16]DATOS!$N$3:$N$1398</definedName>
    <definedName name="Retenido38">[198]datos!$J$3:$J$3095</definedName>
    <definedName name="Retenido38F">[198]datos!$O$3:$O$2052</definedName>
    <definedName name="Retenido4" localSheetId="2">[16]DATOS!$O$3:$O$1398</definedName>
    <definedName name="Retenido4" localSheetId="0">[16]DATOS!$O$3:$O$1398</definedName>
    <definedName name="Retenido4" localSheetId="4">[16]DATOS!$O$3:$O$1398</definedName>
    <definedName name="Retenido4">[205]DATOS!$I$3:$I$237</definedName>
    <definedName name="Retenido40">[43]Datos!$N$3:$N$16384</definedName>
    <definedName name="Retenido50" localSheetId="2">[16]DATOS!$R$3:$R$1398</definedName>
    <definedName name="Retenido50" localSheetId="0">[16]DATOS!$R$3:$R$1398</definedName>
    <definedName name="Retenido50" localSheetId="4">[16]DATOS!$R$3:$R$1398</definedName>
    <definedName name="Retenido50">[205]DATOS!$L$3:$L$237</definedName>
    <definedName name="Retenido8" localSheetId="2">[16]DATOS!$P$3:$P$1398</definedName>
    <definedName name="Retenido8" localSheetId="0">[16]DATOS!$P$3:$P$1398</definedName>
    <definedName name="Retenido8" localSheetId="4">[16]DATOS!$P$3:$P$1398</definedName>
    <definedName name="Retenido8">[205]DATOS!$J$3:$J$237</definedName>
    <definedName name="retiroarbol" localSheetId="2">#REF!</definedName>
    <definedName name="retiroarbol" localSheetId="0">#REF!</definedName>
    <definedName name="retiroarbol">#REF!</definedName>
    <definedName name="retirocorte" localSheetId="2">#REF!</definedName>
    <definedName name="retirocorte" localSheetId="0">#REF!</definedName>
    <definedName name="retirocorte">#REF!</definedName>
    <definedName name="RETIROTOT" localSheetId="2">#REF!</definedName>
    <definedName name="RETIROTOT" localSheetId="0">#REF!</definedName>
    <definedName name="RETIROTOT">#REF!</definedName>
    <definedName name="RETIROTOT_11" localSheetId="2">#REF!</definedName>
    <definedName name="RETIROTOT_11" localSheetId="0">#REF!</definedName>
    <definedName name="RETIROTOT_11">#REF!</definedName>
    <definedName name="RETIROV" localSheetId="2">#REF!</definedName>
    <definedName name="RETIROV" localSheetId="0">#REF!</definedName>
    <definedName name="RETIROV" localSheetId="4">#REF!</definedName>
    <definedName name="RETIROV">#REF!</definedName>
    <definedName name="retr">#N/A</definedName>
    <definedName name="RETRO" localSheetId="2">#REF!</definedName>
    <definedName name="RETRO" localSheetId="0">#REF!</definedName>
    <definedName name="RETRO" localSheetId="4">#REF!</definedName>
    <definedName name="RETRO">#REF!</definedName>
    <definedName name="Retro_Komatzu_PC200_5_y__6" localSheetId="2">#REF!</definedName>
    <definedName name="Retro_Komatzu_PC200_5_y__6" localSheetId="0">#REF!</definedName>
    <definedName name="Retro_Komatzu_PC200_5_y__6">#REF!</definedName>
    <definedName name="Retro_Komatzu_PC200_5_y__6_11" localSheetId="2">#REF!</definedName>
    <definedName name="Retro_Komatzu_PC200_5_y__6_11" localSheetId="0">#REF!</definedName>
    <definedName name="Retro_Komatzu_PC200_5_y__6_11">#REF!</definedName>
    <definedName name="Retro_Masey_Ferguson_HD_86" localSheetId="2">#REF!</definedName>
    <definedName name="Retro_Masey_Ferguson_HD_86" localSheetId="0">#REF!</definedName>
    <definedName name="Retro_Masey_Ferguson_HD_86">#REF!</definedName>
    <definedName name="Retro_Masey_Ferguson_HD_86_11" localSheetId="2">#REF!</definedName>
    <definedName name="Retro_Masey_Ferguson_HD_86_11" localSheetId="0">#REF!</definedName>
    <definedName name="Retro_Masey_Ferguson_HD_86_11">#REF!</definedName>
    <definedName name="RETTRE" localSheetId="2" hidden="1">{"via1",#N/A,TRUE,"general";"via2",#N/A,TRUE,"general";"via3",#N/A,TRUE,"general"}</definedName>
    <definedName name="RETTRE" localSheetId="0" hidden="1">{"via1",#N/A,TRUE,"general";"via2",#N/A,TRUE,"general";"via3",#N/A,TRUE,"general"}</definedName>
    <definedName name="RETTRE" localSheetId="4" hidden="1">{"via1",#N/A,TRUE,"general";"via2",#N/A,TRUE,"general";"via3",#N/A,TRUE,"general"}</definedName>
    <definedName name="RETTRE" hidden="1">{"via1",#N/A,TRUE,"general";"via2",#N/A,TRUE,"general";"via3",#N/A,TRUE,"general"}</definedName>
    <definedName name="rety" localSheetId="2" hidden="1">{"TAB1",#N/A,TRUE,"GENERAL";"TAB2",#N/A,TRUE,"GENERAL";"TAB3",#N/A,TRUE,"GENERAL";"TAB4",#N/A,TRUE,"GENERAL";"TAB5",#N/A,TRUE,"GENERAL"}</definedName>
    <definedName name="rety" localSheetId="0" hidden="1">{"TAB1",#N/A,TRUE,"GENERAL";"TAB2",#N/A,TRUE,"GENERAL";"TAB3",#N/A,TRUE,"GENERAL";"TAB4",#N/A,TRUE,"GENERAL";"TAB5",#N/A,TRUE,"GENERAL"}</definedName>
    <definedName name="rety" localSheetId="4" hidden="1">{"TAB1",#N/A,TRUE,"GENERAL";"TAB2",#N/A,TRUE,"GENERAL";"TAB3",#N/A,TRUE,"GENERAL";"TAB4",#N/A,TRUE,"GENERAL";"TAB5",#N/A,TRUE,"GENERAL"}</definedName>
    <definedName name="rety" hidden="1">{"TAB1",#N/A,TRUE,"GENERAL";"TAB2",#N/A,TRUE,"GENERAL";"TAB3",#N/A,TRUE,"GENERAL";"TAB4",#N/A,TRUE,"GENERAL";"TAB5",#N/A,TRUE,"GENERAL"}</definedName>
    <definedName name="rewfreg" localSheetId="2" hidden="1">{"via1",#N/A,TRUE,"general";"via2",#N/A,TRUE,"general";"via3",#N/A,TRUE,"general"}</definedName>
    <definedName name="rewfreg" localSheetId="0" hidden="1">{"via1",#N/A,TRUE,"general";"via2",#N/A,TRUE,"general";"via3",#N/A,TRUE,"general"}</definedName>
    <definedName name="rewfreg" localSheetId="4" hidden="1">{"via1",#N/A,TRUE,"general";"via2",#N/A,TRUE,"general";"via3",#N/A,TRUE,"general"}</definedName>
    <definedName name="rewfreg" hidden="1">{"via1",#N/A,TRUE,"general";"via2",#N/A,TRUE,"general";"via3",#N/A,TRUE,"general"}</definedName>
    <definedName name="rewr" localSheetId="2" hidden="1">{"via1",#N/A,TRUE,"general";"via2",#N/A,TRUE,"general";"via3",#N/A,TRUE,"general"}</definedName>
    <definedName name="rewr" localSheetId="0" hidden="1">{"via1",#N/A,TRUE,"general";"via2",#N/A,TRUE,"general";"via3",#N/A,TRUE,"general"}</definedName>
    <definedName name="rewr" localSheetId="4" hidden="1">{"via1",#N/A,TRUE,"general";"via2",#N/A,TRUE,"general";"via3",#N/A,TRUE,"general"}</definedName>
    <definedName name="rewr" hidden="1">{"via1",#N/A,TRUE,"general";"via2",#N/A,TRUE,"general";"via3",#N/A,TRUE,"general"}</definedName>
    <definedName name="REWWER" localSheetId="2" hidden="1">{"TAB1",#N/A,TRUE,"GENERAL";"TAB2",#N/A,TRUE,"GENERAL";"TAB3",#N/A,TRUE,"GENERAL";"TAB4",#N/A,TRUE,"GENERAL";"TAB5",#N/A,TRUE,"GENERAL"}</definedName>
    <definedName name="REWWER" localSheetId="0" hidden="1">{"TAB1",#N/A,TRUE,"GENERAL";"TAB2",#N/A,TRUE,"GENERAL";"TAB3",#N/A,TRUE,"GENERAL";"TAB4",#N/A,TRUE,"GENERAL";"TAB5",#N/A,TRUE,"GENERAL"}</definedName>
    <definedName name="REWWER" localSheetId="4" hidden="1">{"TAB1",#N/A,TRUE,"GENERAL";"TAB2",#N/A,TRUE,"GENERAL";"TAB3",#N/A,TRUE,"GENERAL";"TAB4",#N/A,TRUE,"GENERAL";"TAB5",#N/A,TRUE,"GENERAL"}</definedName>
    <definedName name="REWWER" hidden="1">{"TAB1",#N/A,TRUE,"GENERAL";"TAB2",#N/A,TRUE,"GENERAL";"TAB3",#N/A,TRUE,"GENERAL";"TAB4",#N/A,TRUE,"GENERAL";"TAB5",#N/A,TRUE,"GENERAL"}</definedName>
    <definedName name="rey" localSheetId="2">#REF!</definedName>
    <definedName name="rey" localSheetId="0">#REF!</definedName>
    <definedName name="rey" localSheetId="4">#REF!</definedName>
    <definedName name="rey">#REF!</definedName>
    <definedName name="reyepoi" localSheetId="2" hidden="1">{"TAB1",#N/A,TRUE,"GENERAL";"TAB2",#N/A,TRUE,"GENERAL";"TAB3",#N/A,TRUE,"GENERAL";"TAB4",#N/A,TRUE,"GENERAL";"TAB5",#N/A,TRUE,"GENERAL"}</definedName>
    <definedName name="reyepoi" localSheetId="0" hidden="1">{"TAB1",#N/A,TRUE,"GENERAL";"TAB2",#N/A,TRUE,"GENERAL";"TAB3",#N/A,TRUE,"GENERAL";"TAB4",#N/A,TRUE,"GENERAL";"TAB5",#N/A,TRUE,"GENERAL"}</definedName>
    <definedName name="reyepoi" localSheetId="4" hidden="1">{"TAB1",#N/A,TRUE,"GENERAL";"TAB2",#N/A,TRUE,"GENERAL";"TAB3",#N/A,TRUE,"GENERAL";"TAB4",#N/A,TRUE,"GENERAL";"TAB5",#N/A,TRUE,"GENERAL"}</definedName>
    <definedName name="reyepoi" hidden="1">{"TAB1",#N/A,TRUE,"GENERAL";"TAB2",#N/A,TRUE,"GENERAL";"TAB3",#N/A,TRUE,"GENERAL";"TAB4",#N/A,TRUE,"GENERAL";"TAB5",#N/A,TRUE,"GENERAL"}</definedName>
    <definedName name="reyety" localSheetId="2" hidden="1">{"via1",#N/A,TRUE,"general";"via2",#N/A,TRUE,"general";"via3",#N/A,TRUE,"general"}</definedName>
    <definedName name="reyety" localSheetId="0" hidden="1">{"via1",#N/A,TRUE,"general";"via2",#N/A,TRUE,"general";"via3",#N/A,TRUE,"general"}</definedName>
    <definedName name="reyety" localSheetId="4" hidden="1">{"via1",#N/A,TRUE,"general";"via2",#N/A,TRUE,"general";"via3",#N/A,TRUE,"general"}</definedName>
    <definedName name="reyety" hidden="1">{"via1",#N/A,TRUE,"general";"via2",#N/A,TRUE,"general";"via3",#N/A,TRUE,"general"}</definedName>
    <definedName name="reyty" localSheetId="2" hidden="1">{"via1",#N/A,TRUE,"general";"via2",#N/A,TRUE,"general";"via3",#N/A,TRUE,"general"}</definedName>
    <definedName name="reyty" localSheetId="0" hidden="1">{"via1",#N/A,TRUE,"general";"via2",#N/A,TRUE,"general";"via3",#N/A,TRUE,"general"}</definedName>
    <definedName name="reyty" localSheetId="4" hidden="1">{"via1",#N/A,TRUE,"general";"via2",#N/A,TRUE,"general";"via3",#N/A,TRUE,"general"}</definedName>
    <definedName name="reyty" hidden="1">{"via1",#N/A,TRUE,"general";"via2",#N/A,TRUE,"general";"via3",#N/A,TRUE,"general"}</definedName>
    <definedName name="reyyt" localSheetId="2" hidden="1">{"via1",#N/A,TRUE,"general";"via2",#N/A,TRUE,"general";"via3",#N/A,TRUE,"general"}</definedName>
    <definedName name="reyyt" localSheetId="0" hidden="1">{"via1",#N/A,TRUE,"general";"via2",#N/A,TRUE,"general";"via3",#N/A,TRUE,"general"}</definedName>
    <definedName name="reyyt" localSheetId="4" hidden="1">{"via1",#N/A,TRUE,"general";"via2",#N/A,TRUE,"general";"via3",#N/A,TRUE,"general"}</definedName>
    <definedName name="reyyt" hidden="1">{"via1",#N/A,TRUE,"general";"via2",#N/A,TRUE,"general";"via3",#N/A,TRUE,"general"}</definedName>
    <definedName name="Rf" localSheetId="2">#REF!</definedName>
    <definedName name="Rf" localSheetId="0">#REF!</definedName>
    <definedName name="Rf" localSheetId="4">#REF!</definedName>
    <definedName name="Rf">#REF!</definedName>
    <definedName name="rfhnhjyu" localSheetId="2" hidden="1">{"TAB1",#N/A,TRUE,"GENERAL";"TAB2",#N/A,TRUE,"GENERAL";"TAB3",#N/A,TRUE,"GENERAL";"TAB4",#N/A,TRUE,"GENERAL";"TAB5",#N/A,TRUE,"GENERAL"}</definedName>
    <definedName name="rfhnhjyu" localSheetId="0" hidden="1">{"TAB1",#N/A,TRUE,"GENERAL";"TAB2",#N/A,TRUE,"GENERAL";"TAB3",#N/A,TRUE,"GENERAL";"TAB4",#N/A,TRUE,"GENERAL";"TAB5",#N/A,TRUE,"GENERAL"}</definedName>
    <definedName name="rfhnhjyu" localSheetId="4" hidden="1">{"TAB1",#N/A,TRUE,"GENERAL";"TAB2",#N/A,TRUE,"GENERAL";"TAB3",#N/A,TRUE,"GENERAL";"TAB4",#N/A,TRUE,"GENERAL";"TAB5",#N/A,TRUE,"GENERAL"}</definedName>
    <definedName name="rfhnhjyu" hidden="1">{"TAB1",#N/A,TRUE,"GENERAL";"TAB2",#N/A,TRUE,"GENERAL";"TAB3",#N/A,TRUE,"GENERAL";"TAB4",#N/A,TRUE,"GENERAL";"TAB5",#N/A,TRUE,"GENERAL"}</definedName>
    <definedName name="rfref" localSheetId="2">#REF!</definedName>
    <definedName name="rfref" localSheetId="0">#REF!</definedName>
    <definedName name="rfref" localSheetId="4">#REF!</definedName>
    <definedName name="rfref">#REF!</definedName>
    <definedName name="rfrf" localSheetId="2" hidden="1">{"via1",#N/A,TRUE,"general";"via2",#N/A,TRUE,"general";"via3",#N/A,TRUE,"general"}</definedName>
    <definedName name="rfrf" localSheetId="0" hidden="1">{"via1",#N/A,TRUE,"general";"via2",#N/A,TRUE,"general";"via3",#N/A,TRUE,"general"}</definedName>
    <definedName name="rfrf" localSheetId="4" hidden="1">{"via1",#N/A,TRUE,"general";"via2",#N/A,TRUE,"general";"via3",#N/A,TRUE,"general"}</definedName>
    <definedName name="rfrf" hidden="1">{"via1",#N/A,TRUE,"general";"via2",#N/A,TRUE,"general";"via3",#N/A,TRUE,"general"}</definedName>
    <definedName name="Rg" localSheetId="2">#REF!</definedName>
    <definedName name="Rg" localSheetId="0">#REF!</definedName>
    <definedName name="Rg" localSheetId="4">#REF!</definedName>
    <definedName name="Rg">#REF!</definedName>
    <definedName name="rgb4n4" localSheetId="2">[57]Validaciones!#REF!</definedName>
    <definedName name="rgb4n4" localSheetId="0">[57]Validaciones!#REF!</definedName>
    <definedName name="rgb4n4" localSheetId="4">[57]Validaciones!#REF!</definedName>
    <definedName name="rgb4n4">[57]Validaciones!#REF!</definedName>
    <definedName name="rge" localSheetId="2" hidden="1">{"via1",#N/A,TRUE,"general";"via2",#N/A,TRUE,"general";"via3",#N/A,TRUE,"general"}</definedName>
    <definedName name="rge" localSheetId="0" hidden="1">{"via1",#N/A,TRUE,"general";"via2",#N/A,TRUE,"general";"via3",#N/A,TRUE,"general"}</definedName>
    <definedName name="rge" localSheetId="4" hidden="1">{"via1",#N/A,TRUE,"general";"via2",#N/A,TRUE,"general";"via3",#N/A,TRUE,"general"}</definedName>
    <definedName name="rge" hidden="1">{"via1",#N/A,TRUE,"general";"via2",#N/A,TRUE,"general";"via3",#N/A,TRUE,"general"}</definedName>
    <definedName name="rgegg" localSheetId="2" hidden="1">{"via1",#N/A,TRUE,"general";"via2",#N/A,TRUE,"general";"via3",#N/A,TRUE,"general"}</definedName>
    <definedName name="rgegg" localSheetId="0" hidden="1">{"via1",#N/A,TRUE,"general";"via2",#N/A,TRUE,"general";"via3",#N/A,TRUE,"general"}</definedName>
    <definedName name="rgegg" localSheetId="4" hidden="1">{"via1",#N/A,TRUE,"general";"via2",#N/A,TRUE,"general";"via3",#N/A,TRUE,"general"}</definedName>
    <definedName name="rgegg" hidden="1">{"via1",#N/A,TRUE,"general";"via2",#N/A,TRUE,"general";"via3",#N/A,TRUE,"general"}</definedName>
    <definedName name="Rh" localSheetId="2">#REF!</definedName>
    <definedName name="Rh" localSheetId="0">#REF!</definedName>
    <definedName name="Rh" localSheetId="4">#REF!</definedName>
    <definedName name="Rh">#REF!</definedName>
    <definedName name="rhh" localSheetId="2" hidden="1">{"TAB1",#N/A,TRUE,"GENERAL";"TAB2",#N/A,TRUE,"GENERAL";"TAB3",#N/A,TRUE,"GENERAL";"TAB4",#N/A,TRUE,"GENERAL";"TAB5",#N/A,TRUE,"GENERAL"}</definedName>
    <definedName name="rhh" localSheetId="0" hidden="1">{"TAB1",#N/A,TRUE,"GENERAL";"TAB2",#N/A,TRUE,"GENERAL";"TAB3",#N/A,TRUE,"GENERAL";"TAB4",#N/A,TRUE,"GENERAL";"TAB5",#N/A,TRUE,"GENERAL"}</definedName>
    <definedName name="rhh" localSheetId="4" hidden="1">{"TAB1",#N/A,TRUE,"GENERAL";"TAB2",#N/A,TRUE,"GENERAL";"TAB3",#N/A,TRUE,"GENERAL";"TAB4",#N/A,TRUE,"GENERAL";"TAB5",#N/A,TRUE,"GENERAL"}</definedName>
    <definedName name="rhh" hidden="1">{"TAB1",#N/A,TRUE,"GENERAL";"TAB2",#N/A,TRUE,"GENERAL";"TAB3",#N/A,TRUE,"GENERAL";"TAB4",#N/A,TRUE,"GENERAL";"TAB5",#N/A,TRUE,"GENERAL"}</definedName>
    <definedName name="rhrtd" localSheetId="2" hidden="1">{"TAB1",#N/A,TRUE,"GENERAL";"TAB2",#N/A,TRUE,"GENERAL";"TAB3",#N/A,TRUE,"GENERAL";"TAB4",#N/A,TRUE,"GENERAL";"TAB5",#N/A,TRUE,"GENERAL"}</definedName>
    <definedName name="rhrtd" localSheetId="0" hidden="1">{"TAB1",#N/A,TRUE,"GENERAL";"TAB2",#N/A,TRUE,"GENERAL";"TAB3",#N/A,TRUE,"GENERAL";"TAB4",#N/A,TRUE,"GENERAL";"TAB5",#N/A,TRUE,"GENERAL"}</definedName>
    <definedName name="rhrtd" localSheetId="4" hidden="1">{"TAB1",#N/A,TRUE,"GENERAL";"TAB2",#N/A,TRUE,"GENERAL";"TAB3",#N/A,TRUE,"GENERAL";"TAB4",#N/A,TRUE,"GENERAL";"TAB5",#N/A,TRUE,"GENERAL"}</definedName>
    <definedName name="rhrtd" hidden="1">{"TAB1",#N/A,TRUE,"GENERAL";"TAB2",#N/A,TRUE,"GENERAL";"TAB3",#N/A,TRUE,"GENERAL";"TAB4",#N/A,TRUE,"GENERAL";"TAB5",#N/A,TRUE,"GENERAL"}</definedName>
    <definedName name="rhtry" localSheetId="2" hidden="1">{"TAB1",#N/A,TRUE,"GENERAL";"TAB2",#N/A,TRUE,"GENERAL";"TAB3",#N/A,TRUE,"GENERAL";"TAB4",#N/A,TRUE,"GENERAL";"TAB5",#N/A,TRUE,"GENERAL"}</definedName>
    <definedName name="rhtry" localSheetId="0" hidden="1">{"TAB1",#N/A,TRUE,"GENERAL";"TAB2",#N/A,TRUE,"GENERAL";"TAB3",#N/A,TRUE,"GENERAL";"TAB4",#N/A,TRUE,"GENERAL";"TAB5",#N/A,TRUE,"GENERAL"}</definedName>
    <definedName name="rhtry" localSheetId="4" hidden="1">{"TAB1",#N/A,TRUE,"GENERAL";"TAB2",#N/A,TRUE,"GENERAL";"TAB3",#N/A,TRUE,"GENERAL";"TAB4",#N/A,TRUE,"GENERAL";"TAB5",#N/A,TRUE,"GENERAL"}</definedName>
    <definedName name="rhtry" hidden="1">{"TAB1",#N/A,TRUE,"GENERAL";"TAB2",#N/A,TRUE,"GENERAL";"TAB3",#N/A,TRUE,"GENERAL";"TAB4",#N/A,TRUE,"GENERAL";"TAB5",#N/A,TRUE,"GENERAL"}</definedName>
    <definedName name="Ri" localSheetId="2">#REF!</definedName>
    <definedName name="Ri" localSheetId="0">#REF!</definedName>
    <definedName name="Ri" localSheetId="4">#REF!</definedName>
    <definedName name="Ri">#REF!</definedName>
    <definedName name="RICO" localSheetId="2">IF(AIU!Loan_Amount*AIU!Interest_Rate*AIU!Loan_Years*AIU!Loan_Start&gt;0,1,0)</definedName>
    <definedName name="RICO" localSheetId="0">IF('AIU (2)'!Loan_Amount*'AIU (2)'!Interest_Rate*'AIU (2)'!Loan_Years*'AIU (2)'!Loan_Start&gt;0,1,0)</definedName>
    <definedName name="RICO" localSheetId="4">IF(CANTIDADES!Loan_Amount*CANTIDADES!Interest_Rate*CANTIDADES!Loan_Years*CANTIDADES!Loan_Start&gt;0,1,0)</definedName>
    <definedName name="RICO">IF(Loan_Amount*Interest_Rate*Loan_Years*Loan_Start&gt;0,1,0)</definedName>
    <definedName name="RIEL" localSheetId="2">#REF!</definedName>
    <definedName name="RIEL" localSheetId="0">#REF!</definedName>
    <definedName name="RIEL">#REF!</definedName>
    <definedName name="RIEL_11" localSheetId="2">#REF!</definedName>
    <definedName name="RIEL_11" localSheetId="0">#REF!</definedName>
    <definedName name="RIEL_11">#REF!</definedName>
    <definedName name="Rieles_para_pavimento_0_15x0_20" localSheetId="2">#REF!</definedName>
    <definedName name="Rieles_para_pavimento_0_15x0_20" localSheetId="0">#REF!</definedName>
    <definedName name="Rieles_para_pavimento_0_15x0_20">#REF!</definedName>
    <definedName name="Rieles_para_pavimento_0_15x0_20_11" localSheetId="2">#REF!</definedName>
    <definedName name="Rieles_para_pavimento_0_15x0_20_11" localSheetId="0">#REF!</definedName>
    <definedName name="Rieles_para_pavimento_0_15x0_20_11">#REF!</definedName>
    <definedName name="RiskInd">[307]RefTables!$K$2:$K$26</definedName>
    <definedName name="RiskRanking">[307]RefTables!$L$2:$L$26</definedName>
    <definedName name="rj" localSheetId="2" hidden="1">{"TAB1",#N/A,TRUE,"GENERAL";"TAB2",#N/A,TRUE,"GENERAL";"TAB3",#N/A,TRUE,"GENERAL";"TAB4",#N/A,TRUE,"GENERAL";"TAB5",#N/A,TRUE,"GENERAL"}</definedName>
    <definedName name="rj" localSheetId="0" hidden="1">{"TAB1",#N/A,TRUE,"GENERAL";"TAB2",#N/A,TRUE,"GENERAL";"TAB3",#N/A,TRUE,"GENERAL";"TAB4",#N/A,TRUE,"GENERAL";"TAB5",#N/A,TRUE,"GENERAL"}</definedName>
    <definedName name="rj" localSheetId="4" hidden="1">{"TAB1",#N/A,TRUE,"GENERAL";"TAB2",#N/A,TRUE,"GENERAL";"TAB3",#N/A,TRUE,"GENERAL";"TAB4",#N/A,TRUE,"GENERAL";"TAB5",#N/A,TRUE,"GENERAL"}</definedName>
    <definedName name="rj" hidden="1">{"TAB1",#N/A,TRUE,"GENERAL";"TAB2",#N/A,TRUE,"GENERAL";"TAB3",#N/A,TRUE,"GENERAL";"TAB4",#N/A,TRUE,"GENERAL";"TAB5",#N/A,TRUE,"GENERAL"}</definedName>
    <definedName name="rjfgioer">[57]Validaciones!#REF!</definedName>
    <definedName name="rjjth" localSheetId="2" hidden="1">{"TAB1",#N/A,TRUE,"GENERAL";"TAB2",#N/A,TRUE,"GENERAL";"TAB3",#N/A,TRUE,"GENERAL";"TAB4",#N/A,TRUE,"GENERAL";"TAB5",#N/A,TRUE,"GENERAL"}</definedName>
    <definedName name="rjjth" localSheetId="0" hidden="1">{"TAB1",#N/A,TRUE,"GENERAL";"TAB2",#N/A,TRUE,"GENERAL";"TAB3",#N/A,TRUE,"GENERAL";"TAB4",#N/A,TRUE,"GENERAL";"TAB5",#N/A,TRUE,"GENERAL"}</definedName>
    <definedName name="rjjth" localSheetId="4" hidden="1">{"TAB1",#N/A,TRUE,"GENERAL";"TAB2",#N/A,TRUE,"GENERAL";"TAB3",#N/A,TRUE,"GENERAL";"TAB4",#N/A,TRUE,"GENERAL";"TAB5",#N/A,TRUE,"GENERAL"}</definedName>
    <definedName name="rjjth" hidden="1">{"TAB1",#N/A,TRUE,"GENERAL";"TAB2",#N/A,TRUE,"GENERAL";"TAB3",#N/A,TRUE,"GENERAL";"TAB4",#N/A,TRUE,"GENERAL";"TAB5",#N/A,TRUE,"GENERAL"}</definedName>
    <definedName name="rjy" localSheetId="2" hidden="1">{"via1",#N/A,TRUE,"general";"via2",#N/A,TRUE,"general";"via3",#N/A,TRUE,"general"}</definedName>
    <definedName name="rjy" localSheetId="0" hidden="1">{"via1",#N/A,TRUE,"general";"via2",#N/A,TRUE,"general";"via3",#N/A,TRUE,"general"}</definedName>
    <definedName name="rjy" localSheetId="4" hidden="1">{"via1",#N/A,TRUE,"general";"via2",#N/A,TRUE,"general";"via3",#N/A,TRUE,"general"}</definedName>
    <definedName name="rjy" hidden="1">{"via1",#N/A,TRUE,"general";"via2",#N/A,TRUE,"general";"via3",#N/A,TRUE,"general"}</definedName>
    <definedName name="Rk" localSheetId="2">#REF!</definedName>
    <definedName name="Rk" localSheetId="0">#REF!</definedName>
    <definedName name="Rk" localSheetId="4">#REF!</definedName>
    <definedName name="Rk">#REF!</definedName>
    <definedName name="rkjyk" localSheetId="2" hidden="1">{"TAB1",#N/A,TRUE,"GENERAL";"TAB2",#N/A,TRUE,"GENERAL";"TAB3",#N/A,TRUE,"GENERAL";"TAB4",#N/A,TRUE,"GENERAL";"TAB5",#N/A,TRUE,"GENERAL"}</definedName>
    <definedName name="rkjyk" localSheetId="0" hidden="1">{"TAB1",#N/A,TRUE,"GENERAL";"TAB2",#N/A,TRUE,"GENERAL";"TAB3",#N/A,TRUE,"GENERAL";"TAB4",#N/A,TRUE,"GENERAL";"TAB5",#N/A,TRUE,"GENERAL"}</definedName>
    <definedName name="rkjyk" localSheetId="4" hidden="1">{"TAB1",#N/A,TRUE,"GENERAL";"TAB2",#N/A,TRUE,"GENERAL";"TAB3",#N/A,TRUE,"GENERAL";"TAB4",#N/A,TRUE,"GENERAL";"TAB5",#N/A,TRUE,"GENERAL"}</definedName>
    <definedName name="rkjyk" hidden="1">{"TAB1",#N/A,TRUE,"GENERAL";"TAB2",#N/A,TRUE,"GENERAL";"TAB3",#N/A,TRUE,"GENERAL";"TAB4",#N/A,TRUE,"GENERAL";"TAB5",#N/A,TRUE,"GENERAL"}</definedName>
    <definedName name="rkru" localSheetId="2" hidden="1">{"via1",#N/A,TRUE,"general";"via2",#N/A,TRUE,"general";"via3",#N/A,TRUE,"general"}</definedName>
    <definedName name="rkru" localSheetId="0" hidden="1">{"via1",#N/A,TRUE,"general";"via2",#N/A,TRUE,"general";"via3",#N/A,TRUE,"general"}</definedName>
    <definedName name="rkru" localSheetId="4" hidden="1">{"via1",#N/A,TRUE,"general";"via2",#N/A,TRUE,"general";"via3",#N/A,TRUE,"general"}</definedName>
    <definedName name="rkru" hidden="1">{"via1",#N/A,TRUE,"general";"via2",#N/A,TRUE,"general";"via3",#N/A,TRUE,"general"}</definedName>
    <definedName name="rky" localSheetId="2" hidden="1">{"TAB1",#N/A,TRUE,"GENERAL";"TAB2",#N/A,TRUE,"GENERAL";"TAB3",#N/A,TRUE,"GENERAL";"TAB4",#N/A,TRUE,"GENERAL";"TAB5",#N/A,TRUE,"GENERAL"}</definedName>
    <definedName name="rky" localSheetId="0" hidden="1">{"TAB1",#N/A,TRUE,"GENERAL";"TAB2",#N/A,TRUE,"GENERAL";"TAB3",#N/A,TRUE,"GENERAL";"TAB4",#N/A,TRUE,"GENERAL";"TAB5",#N/A,TRUE,"GENERAL"}</definedName>
    <definedName name="rky" localSheetId="4" hidden="1">{"TAB1",#N/A,TRUE,"GENERAL";"TAB2",#N/A,TRUE,"GENERAL";"TAB3",#N/A,TRUE,"GENERAL";"TAB4",#N/A,TRUE,"GENERAL";"TAB5",#N/A,TRUE,"GENERAL"}</definedName>
    <definedName name="rky" hidden="1">{"TAB1",#N/A,TRUE,"GENERAL";"TAB2",#N/A,TRUE,"GENERAL";"TAB3",#N/A,TRUE,"GENERAL";"TAB4",#N/A,TRUE,"GENERAL";"TAB5",#N/A,TRUE,"GENERAL"}</definedName>
    <definedName name="rl" localSheetId="2">#REF!</definedName>
    <definedName name="rl" localSheetId="0">#REF!</definedName>
    <definedName name="rl" localSheetId="4">#REF!</definedName>
    <definedName name="rl">#REF!</definedName>
    <definedName name="rlo" localSheetId="2">#REF!</definedName>
    <definedName name="rlo" localSheetId="0">#REF!</definedName>
    <definedName name="rlo" localSheetId="4">#REF!</definedName>
    <definedName name="rlo">#REF!</definedName>
    <definedName name="Rm" localSheetId="2">#REF!</definedName>
    <definedName name="Rm" localSheetId="0">#REF!</definedName>
    <definedName name="rm" localSheetId="4">#REF!</definedName>
    <definedName name="rm">#REF!</definedName>
    <definedName name="Rmm" localSheetId="2">#REF!</definedName>
    <definedName name="Rmm" localSheetId="0">#REF!</definedName>
    <definedName name="Rmm" localSheetId="4">#REF!</definedName>
    <definedName name="Rmm">#REF!</definedName>
    <definedName name="Rn" localSheetId="2">#REF!</definedName>
    <definedName name="Rn" localSheetId="0">#REF!</definedName>
    <definedName name="Rn" localSheetId="4">#REF!</definedName>
    <definedName name="Rn">#REF!</definedName>
    <definedName name="Rñ" localSheetId="2">#REF!</definedName>
    <definedName name="Rñ" localSheetId="0">#REF!</definedName>
    <definedName name="rñ" localSheetId="4">#REF!</definedName>
    <definedName name="rñ">#REF!</definedName>
    <definedName name="Ro" localSheetId="2">#REF!</definedName>
    <definedName name="Ro" localSheetId="0">#REF!</definedName>
    <definedName name="Ro" localSheetId="4">#REF!</definedName>
    <definedName name="Ro">#REF!</definedName>
    <definedName name="ROCIO" localSheetId="2">#REF!</definedName>
    <definedName name="ROCIO" localSheetId="0">#REF!</definedName>
    <definedName name="ROCIO" localSheetId="4">#REF!</definedName>
    <definedName name="ROCIO">#REF!</definedName>
    <definedName name="rodaje">[76]lisprecios!#REF!</definedName>
    <definedName name="rolando" localSheetId="2">#REF!</definedName>
    <definedName name="rolando" localSheetId="0">#REF!</definedName>
    <definedName name="rolando" localSheetId="4">#REF!</definedName>
    <definedName name="rolando">#REF!</definedName>
    <definedName name="Roster1">[103]Parameters!$O$30</definedName>
    <definedName name="Roster2">[103]Parameters!$P$30</definedName>
    <definedName name="Roster3">[103]Parameters!$Q$30</definedName>
    <definedName name="Roster4">[103]Parameters!$R$30</definedName>
    <definedName name="Rosters">[103]Parameters!$O$26:$R$29</definedName>
    <definedName name="rotucudodereo" localSheetId="2">#REF!</definedName>
    <definedName name="rotucudodereo" localSheetId="0">#REF!</definedName>
    <definedName name="rotucudodereo" localSheetId="4">#REF!</definedName>
    <definedName name="rotucudodereo">#REF!</definedName>
    <definedName name="Roy_price_sens">'[127]Inputs-SUMMARY'!$H$266:$BR$266</definedName>
    <definedName name="Royal_Col_Nom">[149]W_OPEX!$H$220:$AP$220</definedName>
    <definedName name="royalphalumi">[308]datosluminariasRoyAlPHa!$A$1:$A$65536</definedName>
    <definedName name="Rp" localSheetId="2">#REF!</definedName>
    <definedName name="Rp" localSheetId="0">#REF!</definedName>
    <definedName name="Rp" localSheetId="4">#REF!</definedName>
    <definedName name="Rp">#REF!</definedName>
    <definedName name="Rq" localSheetId="2">#REF!</definedName>
    <definedName name="Rq" localSheetId="0">#REF!</definedName>
    <definedName name="Rq" localSheetId="4">#REF!</definedName>
    <definedName name="Rq">#REF!</definedName>
    <definedName name="rr" localSheetId="2">#REF!</definedName>
    <definedName name="rr" localSheetId="0">#REF!</definedName>
    <definedName name="rr" localSheetId="4">#REF!</definedName>
    <definedName name="rr">#REF!</definedName>
    <definedName name="rrr" localSheetId="2" hidden="1">{"via1",#N/A,TRUE,"general";"via2",#N/A,TRUE,"general";"via3",#N/A,TRUE,"general"}</definedName>
    <definedName name="rrr" localSheetId="0" hidden="1">{"via1",#N/A,TRUE,"general";"via2",#N/A,TRUE,"general";"via3",#N/A,TRUE,"general"}</definedName>
    <definedName name="rrr" localSheetId="4" hidden="1">{"via1",#N/A,TRUE,"general";"via2",#N/A,TRUE,"general";"via3",#N/A,TRUE,"general"}</definedName>
    <definedName name="rrr" hidden="1">{"via1",#N/A,TRUE,"general";"via2",#N/A,TRUE,"general";"via3",#N/A,TRUE,"general"}</definedName>
    <definedName name="RRRR" localSheetId="2">#REF!</definedName>
    <definedName name="RRRR" localSheetId="0">#REF!</definedName>
    <definedName name="rrrr" localSheetId="4">#REF!</definedName>
    <definedName name="rrrr">#REF!</definedName>
    <definedName name="rrrrr" localSheetId="2">#REF!</definedName>
    <definedName name="rrrrr" localSheetId="0">#REF!</definedName>
    <definedName name="rrrrr" localSheetId="4">#REF!</definedName>
    <definedName name="rrrrr">#REF!</definedName>
    <definedName name="rrrrrb" localSheetId="2" hidden="1">{"via1",#N/A,TRUE,"general";"via2",#N/A,TRUE,"general";"via3",#N/A,TRUE,"general"}</definedName>
    <definedName name="rrrrrb" localSheetId="0" hidden="1">{"via1",#N/A,TRUE,"general";"via2",#N/A,TRUE,"general";"via3",#N/A,TRUE,"general"}</definedName>
    <definedName name="rrrrrb" localSheetId="4" hidden="1">{"via1",#N/A,TRUE,"general";"via2",#N/A,TRUE,"general";"via3",#N/A,TRUE,"general"}</definedName>
    <definedName name="rrrrrb" hidden="1">{"via1",#N/A,TRUE,"general";"via2",#N/A,TRUE,"general";"via3",#N/A,TRUE,"general"}</definedName>
    <definedName name="rrrrrrre" localSheetId="2" hidden="1">{"TAB1",#N/A,TRUE,"GENERAL";"TAB2",#N/A,TRUE,"GENERAL";"TAB3",#N/A,TRUE,"GENERAL";"TAB4",#N/A,TRUE,"GENERAL";"TAB5",#N/A,TRUE,"GENERAL"}</definedName>
    <definedName name="rrrrrrre" localSheetId="0" hidden="1">{"TAB1",#N/A,TRUE,"GENERAL";"TAB2",#N/A,TRUE,"GENERAL";"TAB3",#N/A,TRUE,"GENERAL";"TAB4",#N/A,TRUE,"GENERAL";"TAB5",#N/A,TRUE,"GENERAL"}</definedName>
    <definedName name="rrrrrrre" localSheetId="4" hidden="1">{"TAB1",#N/A,TRUE,"GENERAL";"TAB2",#N/A,TRUE,"GENERAL";"TAB3",#N/A,TRUE,"GENERAL";"TAB4",#N/A,TRUE,"GENERAL";"TAB5",#N/A,TRUE,"GENERAL"}</definedName>
    <definedName name="rrrrrrre" hidden="1">{"TAB1",#N/A,TRUE,"GENERAL";"TAB2",#N/A,TRUE,"GENERAL";"TAB3",#N/A,TRUE,"GENERAL";"TAB4",#N/A,TRUE,"GENERAL";"TAB5",#N/A,TRUE,"GENERAL"}</definedName>
    <definedName name="rrrrrrrrrr" localSheetId="2">#REF!</definedName>
    <definedName name="rrrrrrrrrr" localSheetId="0">#REF!</definedName>
    <definedName name="rrrrrrrrrr" localSheetId="4">#REF!</definedName>
    <definedName name="rrrrrrrrrr">#REF!</definedName>
    <definedName name="rrrrrrrrrrrrrr" localSheetId="2">#REF!</definedName>
    <definedName name="rrrrrrrrrrrrrr" localSheetId="0">#REF!</definedName>
    <definedName name="rrrrrrrrrrrrrr" localSheetId="4">#REF!</definedName>
    <definedName name="rrrrrrrrrrrrrr">#REF!</definedName>
    <definedName name="RRRRRRRRRRRRRRRRRRR" localSheetId="4">[2]ANALISIS!#REF!</definedName>
    <definedName name="RRRRRRRRRRRRRRRRRRR">[2]ANALISIS!#REF!</definedName>
    <definedName name="rrrrrrrrrrrrrrrrrrrrrrrrrrrrrrrrrrr" localSheetId="2">#REF!</definedName>
    <definedName name="rrrrrrrrrrrrrrrrrrrrrrrrrrrrrrrrrrr" localSheetId="0">#REF!</definedName>
    <definedName name="rrrrrrrrrrrrrrrrrrrrrrrrrrrrrrrrrrr" localSheetId="4">#REF!</definedName>
    <definedName name="rrrrrrrrrrrrrrrrrrrrrrrrrrrrrrrrrrr">#REF!</definedName>
    <definedName name="rrrrt" localSheetId="2" hidden="1">{"via1",#N/A,TRUE,"general";"via2",#N/A,TRUE,"general";"via3",#N/A,TRUE,"general"}</definedName>
    <definedName name="rrrrt" localSheetId="0" hidden="1">{"via1",#N/A,TRUE,"general";"via2",#N/A,TRUE,"general";"via3",#N/A,TRUE,"general"}</definedName>
    <definedName name="rrrrt" localSheetId="4" hidden="1">{"via1",#N/A,TRUE,"general";"via2",#N/A,TRUE,"general";"via3",#N/A,TRUE,"general"}</definedName>
    <definedName name="rrrrt" hidden="1">{"via1",#N/A,TRUE,"general";"via2",#N/A,TRUE,"general";"via3",#N/A,TRUE,"general"}</definedName>
    <definedName name="Rs" localSheetId="2">#REF!</definedName>
    <definedName name="Rs" localSheetId="0">#REF!</definedName>
    <definedName name="Rs" localSheetId="4">#REF!</definedName>
    <definedName name="Rs">#REF!</definedName>
    <definedName name="rsadf" localSheetId="2">#REF!</definedName>
    <definedName name="rsadf" localSheetId="0">#REF!</definedName>
    <definedName name="rsadf" localSheetId="4">#REF!</definedName>
    <definedName name="rsadf">#REF!</definedName>
    <definedName name="rsdgsd5" localSheetId="2" hidden="1">{"TAB1",#N/A,TRUE,"GENERAL";"TAB2",#N/A,TRUE,"GENERAL";"TAB3",#N/A,TRUE,"GENERAL";"TAB4",#N/A,TRUE,"GENERAL";"TAB5",#N/A,TRUE,"GENERAL"}</definedName>
    <definedName name="rsdgsd5" localSheetId="0" hidden="1">{"TAB1",#N/A,TRUE,"GENERAL";"TAB2",#N/A,TRUE,"GENERAL";"TAB3",#N/A,TRUE,"GENERAL";"TAB4",#N/A,TRUE,"GENERAL";"TAB5",#N/A,TRUE,"GENERAL"}</definedName>
    <definedName name="rsdgsd5" localSheetId="4" hidden="1">{"TAB1",#N/A,TRUE,"GENERAL";"TAB2",#N/A,TRUE,"GENERAL";"TAB3",#N/A,TRUE,"GENERAL";"TAB4",#N/A,TRUE,"GENERAL";"TAB5",#N/A,TRUE,"GENERAL"}</definedName>
    <definedName name="rsdgsd5" hidden="1">{"TAB1",#N/A,TRUE,"GENERAL";"TAB2",#N/A,TRUE,"GENERAL";"TAB3",#N/A,TRUE,"GENERAL";"TAB4",#N/A,TRUE,"GENERAL";"TAB5",#N/A,TRUE,"GENERAL"}</definedName>
    <definedName name="rt" localSheetId="2" hidden="1">{"TAB1",#N/A,TRUE,"GENERAL";"TAB2",#N/A,TRUE,"GENERAL";"TAB3",#N/A,TRUE,"GENERAL";"TAB4",#N/A,TRUE,"GENERAL";"TAB5",#N/A,TRUE,"GENERAL"}</definedName>
    <definedName name="rt" localSheetId="0" hidden="1">{"TAB1",#N/A,TRUE,"GENERAL";"TAB2",#N/A,TRUE,"GENERAL";"TAB3",#N/A,TRUE,"GENERAL";"TAB4",#N/A,TRUE,"GENERAL";"TAB5",#N/A,TRUE,"GENERAL"}</definedName>
    <definedName name="rt" localSheetId="4" hidden="1">{"TAB1",#N/A,TRUE,"GENERAL";"TAB2",#N/A,TRUE,"GENERAL";"TAB3",#N/A,TRUE,"GENERAL";"TAB4",#N/A,TRUE,"GENERAL";"TAB5",#N/A,TRUE,"GENERAL"}</definedName>
    <definedName name="rt" hidden="1">{"TAB1",#N/A,TRUE,"GENERAL";"TAB2",#N/A,TRUE,"GENERAL";"TAB3",#N/A,TRUE,"GENERAL";"TAB4",#N/A,TRUE,"GENERAL";"TAB5",#N/A,TRUE,"GENERAL"}</definedName>
    <definedName name="rte" localSheetId="2" hidden="1">{"TAB1",#N/A,TRUE,"GENERAL";"TAB2",#N/A,TRUE,"GENERAL";"TAB3",#N/A,TRUE,"GENERAL";"TAB4",#N/A,TRUE,"GENERAL";"TAB5",#N/A,TRUE,"GENERAL"}</definedName>
    <definedName name="rte" localSheetId="0" hidden="1">{"TAB1",#N/A,TRUE,"GENERAL";"TAB2",#N/A,TRUE,"GENERAL";"TAB3",#N/A,TRUE,"GENERAL";"TAB4",#N/A,TRUE,"GENERAL";"TAB5",#N/A,TRUE,"GENERAL"}</definedName>
    <definedName name="rte" localSheetId="4" hidden="1">{"TAB1",#N/A,TRUE,"GENERAL";"TAB2",#N/A,TRUE,"GENERAL";"TAB3",#N/A,TRUE,"GENERAL";"TAB4",#N/A,TRUE,"GENERAL";"TAB5",#N/A,TRUE,"GENERAL"}</definedName>
    <definedName name="rte" hidden="1">{"TAB1",#N/A,TRUE,"GENERAL";"TAB2",#N/A,TRUE,"GENERAL";"TAB3",#N/A,TRUE,"GENERAL";"TAB4",#N/A,TRUE,"GENERAL";"TAB5",#N/A,TRUE,"GENERAL"}</definedName>
    <definedName name="rteg" localSheetId="2" hidden="1">{"via1",#N/A,TRUE,"general";"via2",#N/A,TRUE,"general";"via3",#N/A,TRUE,"general"}</definedName>
    <definedName name="rteg" localSheetId="0" hidden="1">{"via1",#N/A,TRUE,"general";"via2",#N/A,TRUE,"general";"via3",#N/A,TRUE,"general"}</definedName>
    <definedName name="rteg" localSheetId="4" hidden="1">{"via1",#N/A,TRUE,"general";"via2",#N/A,TRUE,"general";"via3",#N/A,TRUE,"general"}</definedName>
    <definedName name="rteg" hidden="1">{"via1",#N/A,TRUE,"general";"via2",#N/A,TRUE,"general";"via3",#N/A,TRUE,"general"}</definedName>
    <definedName name="rtert" localSheetId="2" hidden="1">{"TAB1",#N/A,TRUE,"GENERAL";"TAB2",#N/A,TRUE,"GENERAL";"TAB3",#N/A,TRUE,"GENERAL";"TAB4",#N/A,TRUE,"GENERAL";"TAB5",#N/A,TRUE,"GENERAL"}</definedName>
    <definedName name="rtert" localSheetId="0" hidden="1">{"TAB1",#N/A,TRUE,"GENERAL";"TAB2",#N/A,TRUE,"GENERAL";"TAB3",#N/A,TRUE,"GENERAL";"TAB4",#N/A,TRUE,"GENERAL";"TAB5",#N/A,TRUE,"GENERAL"}</definedName>
    <definedName name="rtert" localSheetId="4" hidden="1">{"TAB1",#N/A,TRUE,"GENERAL";"TAB2",#N/A,TRUE,"GENERAL";"TAB3",#N/A,TRUE,"GENERAL";"TAB4",#N/A,TRUE,"GENERAL";"TAB5",#N/A,TRUE,"GENERAL"}</definedName>
    <definedName name="rtert" hidden="1">{"TAB1",#N/A,TRUE,"GENERAL";"TAB2",#N/A,TRUE,"GENERAL";"TAB3",#N/A,TRUE,"GENERAL";"TAB4",#N/A,TRUE,"GENERAL";"TAB5",#N/A,TRUE,"GENERAL"}</definedName>
    <definedName name="rtes" localSheetId="2" hidden="1">{"via1",#N/A,TRUE,"general";"via2",#N/A,TRUE,"general";"via3",#N/A,TRUE,"general"}</definedName>
    <definedName name="rtes" localSheetId="0" hidden="1">{"via1",#N/A,TRUE,"general";"via2",#N/A,TRUE,"general";"via3",#N/A,TRUE,"general"}</definedName>
    <definedName name="rtes" localSheetId="4" hidden="1">{"via1",#N/A,TRUE,"general";"via2",#N/A,TRUE,"general";"via3",#N/A,TRUE,"general"}</definedName>
    <definedName name="rtes" hidden="1">{"via1",#N/A,TRUE,"general";"via2",#N/A,TRUE,"general";"via3",#N/A,TRUE,"general"}</definedName>
    <definedName name="rtewth" localSheetId="2" hidden="1">{"TAB1",#N/A,TRUE,"GENERAL";"TAB2",#N/A,TRUE,"GENERAL";"TAB3",#N/A,TRUE,"GENERAL";"TAB4",#N/A,TRUE,"GENERAL";"TAB5",#N/A,TRUE,"GENERAL"}</definedName>
    <definedName name="rtewth" localSheetId="0" hidden="1">{"TAB1",#N/A,TRUE,"GENERAL";"TAB2",#N/A,TRUE,"GENERAL";"TAB3",#N/A,TRUE,"GENERAL";"TAB4",#N/A,TRUE,"GENERAL";"TAB5",#N/A,TRUE,"GENERAL"}</definedName>
    <definedName name="rtewth" localSheetId="4" hidden="1">{"TAB1",#N/A,TRUE,"GENERAL";"TAB2",#N/A,TRUE,"GENERAL";"TAB3",#N/A,TRUE,"GENERAL";"TAB4",#N/A,TRUE,"GENERAL";"TAB5",#N/A,TRUE,"GENERAL"}</definedName>
    <definedName name="rtewth" hidden="1">{"TAB1",#N/A,TRUE,"GENERAL";"TAB2",#N/A,TRUE,"GENERAL";"TAB3",#N/A,TRUE,"GENERAL";"TAB4",#N/A,TRUE,"GENERAL";"TAB5",#N/A,TRUE,"GENERAL"}</definedName>
    <definedName name="RTGVVF" localSheetId="0">[6]!absc</definedName>
    <definedName name="RTGVVF" localSheetId="4">[6]!absc</definedName>
    <definedName name="RTGVVF">[6]!absc</definedName>
    <definedName name="rthbtuj">[57]Validaciones!#REF!</definedName>
    <definedName name="rthjtj" localSheetId="2" hidden="1">{"TAB1",#N/A,TRUE,"GENERAL";"TAB2",#N/A,TRUE,"GENERAL";"TAB3",#N/A,TRUE,"GENERAL";"TAB4",#N/A,TRUE,"GENERAL";"TAB5",#N/A,TRUE,"GENERAL"}</definedName>
    <definedName name="rthjtj" localSheetId="0" hidden="1">{"TAB1",#N/A,TRUE,"GENERAL";"TAB2",#N/A,TRUE,"GENERAL";"TAB3",#N/A,TRUE,"GENERAL";"TAB4",#N/A,TRUE,"GENERAL";"TAB5",#N/A,TRUE,"GENERAL"}</definedName>
    <definedName name="rthjtj" localSheetId="4" hidden="1">{"TAB1",#N/A,TRUE,"GENERAL";"TAB2",#N/A,TRUE,"GENERAL";"TAB3",#N/A,TRUE,"GENERAL";"TAB4",#N/A,TRUE,"GENERAL";"TAB5",#N/A,TRUE,"GENERAL"}</definedName>
    <definedName name="rthjtj" hidden="1">{"TAB1",#N/A,TRUE,"GENERAL";"TAB2",#N/A,TRUE,"GENERAL";"TAB3",#N/A,TRUE,"GENERAL";"TAB4",#N/A,TRUE,"GENERAL";"TAB5",#N/A,TRUE,"GENERAL"}</definedName>
    <definedName name="rthrthg" localSheetId="2" hidden="1">{"via1",#N/A,TRUE,"general";"via2",#N/A,TRUE,"general";"via3",#N/A,TRUE,"general"}</definedName>
    <definedName name="rthrthg" localSheetId="0" hidden="1">{"via1",#N/A,TRUE,"general";"via2",#N/A,TRUE,"general";"via3",#N/A,TRUE,"general"}</definedName>
    <definedName name="rthrthg" localSheetId="4" hidden="1">{"via1",#N/A,TRUE,"general";"via2",#N/A,TRUE,"general";"via3",#N/A,TRUE,"general"}</definedName>
    <definedName name="rthrthg" hidden="1">{"via1",#N/A,TRUE,"general";"via2",#N/A,TRUE,"general";"via3",#N/A,TRUE,"general"}</definedName>
    <definedName name="rthtrh" localSheetId="2" hidden="1">{"via1",#N/A,TRUE,"general";"via2",#N/A,TRUE,"general";"via3",#N/A,TRUE,"general"}</definedName>
    <definedName name="rthtrh" localSheetId="0" hidden="1">{"via1",#N/A,TRUE,"general";"via2",#N/A,TRUE,"general";"via3",#N/A,TRUE,"general"}</definedName>
    <definedName name="rthtrh" localSheetId="4" hidden="1">{"via1",#N/A,TRUE,"general";"via2",#N/A,TRUE,"general";"via3",#N/A,TRUE,"general"}</definedName>
    <definedName name="rthtrh" hidden="1">{"via1",#N/A,TRUE,"general";"via2",#N/A,TRUE,"general";"via3",#N/A,TRUE,"general"}</definedName>
    <definedName name="rtkk" localSheetId="2" hidden="1">{"via1",#N/A,TRUE,"general";"via2",#N/A,TRUE,"general";"via3",#N/A,TRUE,"general"}</definedName>
    <definedName name="rtkk" localSheetId="0" hidden="1">{"via1",#N/A,TRUE,"general";"via2",#N/A,TRUE,"general";"via3",#N/A,TRUE,"general"}</definedName>
    <definedName name="rtkk" localSheetId="4" hidden="1">{"via1",#N/A,TRUE,"general";"via2",#N/A,TRUE,"general";"via3",#N/A,TRUE,"general"}</definedName>
    <definedName name="rtkk" hidden="1">{"via1",#N/A,TRUE,"general";"via2",#N/A,TRUE,"general";"via3",#N/A,TRUE,"general"}</definedName>
    <definedName name="rttthy" localSheetId="2" hidden="1">{"via1",#N/A,TRUE,"general";"via2",#N/A,TRUE,"general";"via3",#N/A,TRUE,"general"}</definedName>
    <definedName name="rttthy" localSheetId="0" hidden="1">{"via1",#N/A,TRUE,"general";"via2",#N/A,TRUE,"general";"via3",#N/A,TRUE,"general"}</definedName>
    <definedName name="rttthy" localSheetId="4" hidden="1">{"via1",#N/A,TRUE,"general";"via2",#N/A,TRUE,"general";"via3",#N/A,TRUE,"general"}</definedName>
    <definedName name="rttthy" hidden="1">{"via1",#N/A,TRUE,"general";"via2",#N/A,TRUE,"general";"via3",#N/A,TRUE,"general"}</definedName>
    <definedName name="rttysdrg">[57]Validaciones!#REF!</definedName>
    <definedName name="rtu" localSheetId="2" hidden="1">{"via1",#N/A,TRUE,"general";"via2",#N/A,TRUE,"general";"via3",#N/A,TRUE,"general"}</definedName>
    <definedName name="rtu" localSheetId="0" hidden="1">{"via1",#N/A,TRUE,"general";"via2",#N/A,TRUE,"general";"via3",#N/A,TRUE,"general"}</definedName>
    <definedName name="rtu" localSheetId="4" hidden="1">{"via1",#N/A,TRUE,"general";"via2",#N/A,TRUE,"general";"via3",#N/A,TRUE,"general"}</definedName>
    <definedName name="rtu" hidden="1">{"via1",#N/A,TRUE,"general";"via2",#N/A,TRUE,"general";"via3",#N/A,TRUE,"general"}</definedName>
    <definedName name="rtug" localSheetId="2" hidden="1">{"TAB1",#N/A,TRUE,"GENERAL";"TAB2",#N/A,TRUE,"GENERAL";"TAB3",#N/A,TRUE,"GENERAL";"TAB4",#N/A,TRUE,"GENERAL";"TAB5",#N/A,TRUE,"GENERAL"}</definedName>
    <definedName name="rtug" localSheetId="0" hidden="1">{"TAB1",#N/A,TRUE,"GENERAL";"TAB2",#N/A,TRUE,"GENERAL";"TAB3",#N/A,TRUE,"GENERAL";"TAB4",#N/A,TRUE,"GENERAL";"TAB5",#N/A,TRUE,"GENERAL"}</definedName>
    <definedName name="rtug" localSheetId="4" hidden="1">{"TAB1",#N/A,TRUE,"GENERAL";"TAB2",#N/A,TRUE,"GENERAL";"TAB3",#N/A,TRUE,"GENERAL";"TAB4",#N/A,TRUE,"GENERAL";"TAB5",#N/A,TRUE,"GENERAL"}</definedName>
    <definedName name="rtug" hidden="1">{"TAB1",#N/A,TRUE,"GENERAL";"TAB2",#N/A,TRUE,"GENERAL";"TAB3",#N/A,TRUE,"GENERAL";"TAB4",#N/A,TRUE,"GENERAL";"TAB5",#N/A,TRUE,"GENERAL"}</definedName>
    <definedName name="rtugsd" localSheetId="2" hidden="1">{"TAB1",#N/A,TRUE,"GENERAL";"TAB2",#N/A,TRUE,"GENERAL";"TAB3",#N/A,TRUE,"GENERAL";"TAB4",#N/A,TRUE,"GENERAL";"TAB5",#N/A,TRUE,"GENERAL"}</definedName>
    <definedName name="rtugsd" localSheetId="0" hidden="1">{"TAB1",#N/A,TRUE,"GENERAL";"TAB2",#N/A,TRUE,"GENERAL";"TAB3",#N/A,TRUE,"GENERAL";"TAB4",#N/A,TRUE,"GENERAL";"TAB5",#N/A,TRUE,"GENERAL"}</definedName>
    <definedName name="rtugsd" localSheetId="4" hidden="1">{"TAB1",#N/A,TRUE,"GENERAL";"TAB2",#N/A,TRUE,"GENERAL";"TAB3",#N/A,TRUE,"GENERAL";"TAB4",#N/A,TRUE,"GENERAL";"TAB5",#N/A,TRUE,"GENERAL"}</definedName>
    <definedName name="rtugsd" hidden="1">{"TAB1",#N/A,TRUE,"GENERAL";"TAB2",#N/A,TRUE,"GENERAL";"TAB3",#N/A,TRUE,"GENERAL";"TAB4",#N/A,TRUE,"GENERAL";"TAB5",#N/A,TRUE,"GENERAL"}</definedName>
    <definedName name="rturtu" localSheetId="2" hidden="1">{"via1",#N/A,TRUE,"general";"via2",#N/A,TRUE,"general";"via3",#N/A,TRUE,"general"}</definedName>
    <definedName name="rturtu" localSheetId="0" hidden="1">{"via1",#N/A,TRUE,"general";"via2",#N/A,TRUE,"general";"via3",#N/A,TRUE,"general"}</definedName>
    <definedName name="rturtu" localSheetId="4" hidden="1">{"via1",#N/A,TRUE,"general";"via2",#N/A,TRUE,"general";"via3",#N/A,TRUE,"general"}</definedName>
    <definedName name="rturtu" hidden="1">{"via1",#N/A,TRUE,"general";"via2",#N/A,TRUE,"general";"via3",#N/A,TRUE,"general"}</definedName>
    <definedName name="rturu" localSheetId="2" hidden="1">{"via1",#N/A,TRUE,"general";"via2",#N/A,TRUE,"general";"via3",#N/A,TRUE,"general"}</definedName>
    <definedName name="rturu" localSheetId="0" hidden="1">{"via1",#N/A,TRUE,"general";"via2",#N/A,TRUE,"general";"via3",#N/A,TRUE,"general"}</definedName>
    <definedName name="rturu" localSheetId="4" hidden="1">{"via1",#N/A,TRUE,"general";"via2",#N/A,TRUE,"general";"via3",#N/A,TRUE,"general"}</definedName>
    <definedName name="rturu" hidden="1">{"via1",#N/A,TRUE,"general";"via2",#N/A,TRUE,"general";"via3",#N/A,TRUE,"general"}</definedName>
    <definedName name="rtut" localSheetId="2" hidden="1">{"via1",#N/A,TRUE,"general";"via2",#N/A,TRUE,"general";"via3",#N/A,TRUE,"general"}</definedName>
    <definedName name="rtut" localSheetId="0" hidden="1">{"via1",#N/A,TRUE,"general";"via2",#N/A,TRUE,"general";"via3",#N/A,TRUE,"general"}</definedName>
    <definedName name="rtut" localSheetId="4" hidden="1">{"via1",#N/A,TRUE,"general";"via2",#N/A,TRUE,"general";"via3",#N/A,TRUE,"general"}</definedName>
    <definedName name="rtut" hidden="1">{"via1",#N/A,TRUE,"general";"via2",#N/A,TRUE,"general";"via3",#N/A,TRUE,"general"}</definedName>
    <definedName name="rtutru" localSheetId="2" hidden="1">{"via1",#N/A,TRUE,"general";"via2",#N/A,TRUE,"general";"via3",#N/A,TRUE,"general"}</definedName>
    <definedName name="rtutru" localSheetId="0" hidden="1">{"via1",#N/A,TRUE,"general";"via2",#N/A,TRUE,"general";"via3",#N/A,TRUE,"general"}</definedName>
    <definedName name="rtutru" localSheetId="4" hidden="1">{"via1",#N/A,TRUE,"general";"via2",#N/A,TRUE,"general";"via3",#N/A,TRUE,"general"}</definedName>
    <definedName name="rtutru" hidden="1">{"via1",#N/A,TRUE,"general";"via2",#N/A,TRUE,"general";"via3",#N/A,TRUE,"general"}</definedName>
    <definedName name="rtuy" localSheetId="2" hidden="1">{"via1",#N/A,TRUE,"general";"via2",#N/A,TRUE,"general";"via3",#N/A,TRUE,"general"}</definedName>
    <definedName name="rtuy" localSheetId="0" hidden="1">{"via1",#N/A,TRUE,"general";"via2",#N/A,TRUE,"general";"via3",#N/A,TRUE,"general"}</definedName>
    <definedName name="rtuy" localSheetId="4" hidden="1">{"via1",#N/A,TRUE,"general";"via2",#N/A,TRUE,"general";"via3",#N/A,TRUE,"general"}</definedName>
    <definedName name="rtuy" hidden="1">{"via1",#N/A,TRUE,"general";"via2",#N/A,TRUE,"general";"via3",#N/A,TRUE,"general"}</definedName>
    <definedName name="rty" localSheetId="2">#REF!</definedName>
    <definedName name="rty" localSheetId="0">#REF!</definedName>
    <definedName name="rty" localSheetId="4">#REF!</definedName>
    <definedName name="rty">#REF!</definedName>
    <definedName name="RTYHJHERTH" localSheetId="2">#REF!</definedName>
    <definedName name="RTYHJHERTH" localSheetId="0">#REF!</definedName>
    <definedName name="RTYHJHERTH" localSheetId="4">#REF!</definedName>
    <definedName name="RTYHJHERTH">#REF!</definedName>
    <definedName name="rtyhr" localSheetId="2" hidden="1">{"TAB1",#N/A,TRUE,"GENERAL";"TAB2",#N/A,TRUE,"GENERAL";"TAB3",#N/A,TRUE,"GENERAL";"TAB4",#N/A,TRUE,"GENERAL";"TAB5",#N/A,TRUE,"GENERAL"}</definedName>
    <definedName name="rtyhr" localSheetId="0" hidden="1">{"TAB1",#N/A,TRUE,"GENERAL";"TAB2",#N/A,TRUE,"GENERAL";"TAB3",#N/A,TRUE,"GENERAL";"TAB4",#N/A,TRUE,"GENERAL";"TAB5",#N/A,TRUE,"GENERAL"}</definedName>
    <definedName name="rtyhr" localSheetId="4" hidden="1">{"TAB1",#N/A,TRUE,"GENERAL";"TAB2",#N/A,TRUE,"GENERAL";"TAB3",#N/A,TRUE,"GENERAL";"TAB4",#N/A,TRUE,"GENERAL";"TAB5",#N/A,TRUE,"GENERAL"}</definedName>
    <definedName name="rtyhr" hidden="1">{"TAB1",#N/A,TRUE,"GENERAL";"TAB2",#N/A,TRUE,"GENERAL";"TAB3",#N/A,TRUE,"GENERAL";"TAB4",#N/A,TRUE,"GENERAL";"TAB5",#N/A,TRUE,"GENERAL"}</definedName>
    <definedName name="rtym" localSheetId="2" hidden="1">{"via1",#N/A,TRUE,"general";"via2",#N/A,TRUE,"general";"via3",#N/A,TRUE,"general"}</definedName>
    <definedName name="rtym" localSheetId="0" hidden="1">{"via1",#N/A,TRUE,"general";"via2",#N/A,TRUE,"general";"via3",#N/A,TRUE,"general"}</definedName>
    <definedName name="rtym" localSheetId="4" hidden="1">{"via1",#N/A,TRUE,"general";"via2",#N/A,TRUE,"general";"via3",#N/A,TRUE,"general"}</definedName>
    <definedName name="rtym" hidden="1">{"via1",#N/A,TRUE,"general";"via2",#N/A,TRUE,"general";"via3",#N/A,TRUE,"general"}</definedName>
    <definedName name="rtyrey" localSheetId="2" hidden="1">{"TAB1",#N/A,TRUE,"GENERAL";"TAB2",#N/A,TRUE,"GENERAL";"TAB3",#N/A,TRUE,"GENERAL";"TAB4",#N/A,TRUE,"GENERAL";"TAB5",#N/A,TRUE,"GENERAL"}</definedName>
    <definedName name="rtyrey" localSheetId="0" hidden="1">{"TAB1",#N/A,TRUE,"GENERAL";"TAB2",#N/A,TRUE,"GENERAL";"TAB3",#N/A,TRUE,"GENERAL";"TAB4",#N/A,TRUE,"GENERAL";"TAB5",#N/A,TRUE,"GENERAL"}</definedName>
    <definedName name="rtyrey" localSheetId="4" hidden="1">{"TAB1",#N/A,TRUE,"GENERAL";"TAB2",#N/A,TRUE,"GENERAL";"TAB3",#N/A,TRUE,"GENERAL";"TAB4",#N/A,TRUE,"GENERAL";"TAB5",#N/A,TRUE,"GENERAL"}</definedName>
    <definedName name="rtyrey" hidden="1">{"TAB1",#N/A,TRUE,"GENERAL";"TAB2",#N/A,TRUE,"GENERAL";"TAB3",#N/A,TRUE,"GENERAL";"TAB4",#N/A,TRUE,"GENERAL";"TAB5",#N/A,TRUE,"GENERAL"}</definedName>
    <definedName name="rtyrh" localSheetId="2" hidden="1">{"via1",#N/A,TRUE,"general";"via2",#N/A,TRUE,"general";"via3",#N/A,TRUE,"general"}</definedName>
    <definedName name="rtyrh" localSheetId="0" hidden="1">{"via1",#N/A,TRUE,"general";"via2",#N/A,TRUE,"general";"via3",#N/A,TRUE,"general"}</definedName>
    <definedName name="rtyrh" localSheetId="4" hidden="1">{"via1",#N/A,TRUE,"general";"via2",#N/A,TRUE,"general";"via3",#N/A,TRUE,"general"}</definedName>
    <definedName name="rtyrh" hidden="1">{"via1",#N/A,TRUE,"general";"via2",#N/A,TRUE,"general";"via3",#N/A,TRUE,"general"}</definedName>
    <definedName name="RTYRTY" localSheetId="2" hidden="1">{"via1",#N/A,TRUE,"general";"via2",#N/A,TRUE,"general";"via3",#N/A,TRUE,"general"}</definedName>
    <definedName name="RTYRTY" localSheetId="0" hidden="1">{"via1",#N/A,TRUE,"general";"via2",#N/A,TRUE,"general";"via3",#N/A,TRUE,"general"}</definedName>
    <definedName name="RTYRTY" localSheetId="4" hidden="1">{"via1",#N/A,TRUE,"general";"via2",#N/A,TRUE,"general";"via3",#N/A,TRUE,"general"}</definedName>
    <definedName name="RTYRTY" hidden="1">{"via1",#N/A,TRUE,"general";"via2",#N/A,TRUE,"general";"via3",#N/A,TRUE,"general"}</definedName>
    <definedName name="rtyt" localSheetId="2" hidden="1">{"TAB1",#N/A,TRUE,"GENERAL";"TAB2",#N/A,TRUE,"GENERAL";"TAB3",#N/A,TRUE,"GENERAL";"TAB4",#N/A,TRUE,"GENERAL";"TAB5",#N/A,TRUE,"GENERAL"}</definedName>
    <definedName name="rtyt" localSheetId="0" hidden="1">{"TAB1",#N/A,TRUE,"GENERAL";"TAB2",#N/A,TRUE,"GENERAL";"TAB3",#N/A,TRUE,"GENERAL";"TAB4",#N/A,TRUE,"GENERAL";"TAB5",#N/A,TRUE,"GENERAL"}</definedName>
    <definedName name="rtyt" localSheetId="4" hidden="1">{"TAB1",#N/A,TRUE,"GENERAL";"TAB2",#N/A,TRUE,"GENERAL";"TAB3",#N/A,TRUE,"GENERAL";"TAB4",#N/A,TRUE,"GENERAL";"TAB5",#N/A,TRUE,"GENERAL"}</definedName>
    <definedName name="rtyt" hidden="1">{"TAB1",#N/A,TRUE,"GENERAL";"TAB2",#N/A,TRUE,"GENERAL";"TAB3",#N/A,TRUE,"GENERAL";"TAB4",#N/A,TRUE,"GENERAL";"TAB5",#N/A,TRUE,"GENERAL"}</definedName>
    <definedName name="rtytry" localSheetId="2" hidden="1">{"via1",#N/A,TRUE,"general";"via2",#N/A,TRUE,"general";"via3",#N/A,TRUE,"general"}</definedName>
    <definedName name="rtytry" localSheetId="0" hidden="1">{"via1",#N/A,TRUE,"general";"via2",#N/A,TRUE,"general";"via3",#N/A,TRUE,"general"}</definedName>
    <definedName name="rtytry" localSheetId="4" hidden="1">{"via1",#N/A,TRUE,"general";"via2",#N/A,TRUE,"general";"via3",#N/A,TRUE,"general"}</definedName>
    <definedName name="rtytry" hidden="1">{"via1",#N/A,TRUE,"general";"via2",#N/A,TRUE,"general";"via3",#N/A,TRUE,"general"}</definedName>
    <definedName name="rueda">[76]lisprecios!#REF!</definedName>
    <definedName name="rufgr">[57]Validaciones!#REF!</definedName>
    <definedName name="ruru" localSheetId="2" hidden="1">{"TAB1",#N/A,TRUE,"GENERAL";"TAB2",#N/A,TRUE,"GENERAL";"TAB3",#N/A,TRUE,"GENERAL";"TAB4",#N/A,TRUE,"GENERAL";"TAB5",#N/A,TRUE,"GENERAL"}</definedName>
    <definedName name="ruru" localSheetId="0" hidden="1">{"TAB1",#N/A,TRUE,"GENERAL";"TAB2",#N/A,TRUE,"GENERAL";"TAB3",#N/A,TRUE,"GENERAL";"TAB4",#N/A,TRUE,"GENERAL";"TAB5",#N/A,TRUE,"GENERAL"}</definedName>
    <definedName name="ruru" localSheetId="4" hidden="1">{"TAB1",#N/A,TRUE,"GENERAL";"TAB2",#N/A,TRUE,"GENERAL";"TAB3",#N/A,TRUE,"GENERAL";"TAB4",#N/A,TRUE,"GENERAL";"TAB5",#N/A,TRUE,"GENERAL"}</definedName>
    <definedName name="ruru" hidden="1">{"TAB1",#N/A,TRUE,"GENERAL";"TAB2",#N/A,TRUE,"GENERAL";"TAB3",#N/A,TRUE,"GENERAL";"TAB4",#N/A,TRUE,"GENERAL";"TAB5",#N/A,TRUE,"GENERAL"}</definedName>
    <definedName name="RUTA" localSheetId="2">DATE(YEAR([4]!Loan_Start),MONTH([4]!Loan_Start)+Payment_Number,DAY([4]!Loan_Start))</definedName>
    <definedName name="RUTA" localSheetId="0">DATE(YEAR([4]!Loan_Start),MONTH([4]!Loan_Start)+Payment_Number,DAY([4]!Loan_Start))</definedName>
    <definedName name="RUTA" localSheetId="4">DATE(YEAR([4]!Loan_Start),MONTH([4]!Loan_Start)+Payment_Number,DAY([4]!Loan_Start))</definedName>
    <definedName name="ruta">#REF!</definedName>
    <definedName name="rutu" localSheetId="2" hidden="1">{"via1",#N/A,TRUE,"general";"via2",#N/A,TRUE,"general";"via3",#N/A,TRUE,"general"}</definedName>
    <definedName name="rutu" localSheetId="0" hidden="1">{"via1",#N/A,TRUE,"general";"via2",#N/A,TRUE,"general";"via3",#N/A,TRUE,"general"}</definedName>
    <definedName name="rutu" localSheetId="4" hidden="1">{"via1",#N/A,TRUE,"general";"via2",#N/A,TRUE,"general";"via3",#N/A,TRUE,"general"}</definedName>
    <definedName name="rutu" hidden="1">{"via1",#N/A,TRUE,"general";"via2",#N/A,TRUE,"general";"via3",#N/A,TRUE,"general"}</definedName>
    <definedName name="Rv" localSheetId="2">#REF!</definedName>
    <definedName name="Rv" localSheetId="0">#REF!</definedName>
    <definedName name="Rv" localSheetId="4">#REF!</definedName>
    <definedName name="Rv">#REF!</definedName>
    <definedName name="Rw" localSheetId="2">#REF!</definedName>
    <definedName name="Rw" localSheetId="0">#REF!</definedName>
    <definedName name="RW">[309]items!$C$4:$J$248</definedName>
    <definedName name="RWRW" localSheetId="0">[67]!absc</definedName>
    <definedName name="RWRW" localSheetId="4">[67]!absc</definedName>
    <definedName name="RWRW">[67]!absc</definedName>
    <definedName name="RWRWR" localSheetId="0">[83]!absc</definedName>
    <definedName name="RWRWR" localSheetId="4">[83]!absc</definedName>
    <definedName name="RWRWR">[83]!absc</definedName>
    <definedName name="rwt" localSheetId="2" hidden="1">{"via1",#N/A,TRUE,"general";"via2",#N/A,TRUE,"general";"via3",#N/A,TRUE,"general"}</definedName>
    <definedName name="rwt" localSheetId="0" hidden="1">{"via1",#N/A,TRUE,"general";"via2",#N/A,TRUE,"general";"via3",#N/A,TRUE,"general"}</definedName>
    <definedName name="rwt" localSheetId="4" hidden="1">{"via1",#N/A,TRUE,"general";"via2",#N/A,TRUE,"general";"via3",#N/A,TRUE,"general"}</definedName>
    <definedName name="rwt" hidden="1">{"via1",#N/A,TRUE,"general";"via2",#N/A,TRUE,"general";"via3",#N/A,TRUE,"general"}</definedName>
    <definedName name="Rx" localSheetId="2">#REF!</definedName>
    <definedName name="Rx" localSheetId="0">#REF!</definedName>
    <definedName name="Rx" localSheetId="4">#REF!</definedName>
    <definedName name="Rx">#REF!</definedName>
    <definedName name="ry" localSheetId="2" hidden="1">{"via1",#N/A,TRUE,"general";"via2",#N/A,TRUE,"general";"via3",#N/A,TRUE,"general"}</definedName>
    <definedName name="ry" localSheetId="0" hidden="1">{"via1",#N/A,TRUE,"general";"via2",#N/A,TRUE,"general";"via3",#N/A,TRUE,"general"}</definedName>
    <definedName name="ry" localSheetId="4" hidden="1">{"via1",#N/A,TRUE,"general";"via2",#N/A,TRUE,"general";"via3",#N/A,TRUE,"general"}</definedName>
    <definedName name="ry" hidden="1">{"via1",#N/A,TRUE,"general";"via2",#N/A,TRUE,"general";"via3",#N/A,TRUE,"general"}</definedName>
    <definedName name="ryeryb" localSheetId="2" hidden="1">{"TAB1",#N/A,TRUE,"GENERAL";"TAB2",#N/A,TRUE,"GENERAL";"TAB3",#N/A,TRUE,"GENERAL";"TAB4",#N/A,TRUE,"GENERAL";"TAB5",#N/A,TRUE,"GENERAL"}</definedName>
    <definedName name="ryeryb" localSheetId="0" hidden="1">{"TAB1",#N/A,TRUE,"GENERAL";"TAB2",#N/A,TRUE,"GENERAL";"TAB3",#N/A,TRUE,"GENERAL";"TAB4",#N/A,TRUE,"GENERAL";"TAB5",#N/A,TRUE,"GENERAL"}</definedName>
    <definedName name="ryeryb" localSheetId="4" hidden="1">{"TAB1",#N/A,TRUE,"GENERAL";"TAB2",#N/A,TRUE,"GENERAL";"TAB3",#N/A,TRUE,"GENERAL";"TAB4",#N/A,TRUE,"GENERAL";"TAB5",#N/A,TRUE,"GENERAL"}</definedName>
    <definedName name="ryeryb" hidden="1">{"TAB1",#N/A,TRUE,"GENERAL";"TAB2",#N/A,TRUE,"GENERAL";"TAB3",#N/A,TRUE,"GENERAL";"TAB4",#N/A,TRUE,"GENERAL";"TAB5",#N/A,TRUE,"GENERAL"}</definedName>
    <definedName name="rytrsdg" localSheetId="2" hidden="1">{"via1",#N/A,TRUE,"general";"via2",#N/A,TRUE,"general";"via3",#N/A,TRUE,"general"}</definedName>
    <definedName name="rytrsdg" localSheetId="0" hidden="1">{"via1",#N/A,TRUE,"general";"via2",#N/A,TRUE,"general";"via3",#N/A,TRUE,"general"}</definedName>
    <definedName name="rytrsdg" localSheetId="4" hidden="1">{"via1",#N/A,TRUE,"general";"via2",#N/A,TRUE,"general";"via3",#N/A,TRUE,"general"}</definedName>
    <definedName name="rytrsdg" hidden="1">{"via1",#N/A,TRUE,"general";"via2",#N/A,TRUE,"general";"via3",#N/A,TRUE,"general"}</definedName>
    <definedName name="ryty">[57]Validaciones!#REF!</definedName>
    <definedName name="RYUKEDKYSTJR" localSheetId="2">#REF!</definedName>
    <definedName name="RYUKEDKYSTJR" localSheetId="0">#REF!</definedName>
    <definedName name="RYUKEDKYSTJR" localSheetId="4">#REF!</definedName>
    <definedName name="RYUKEDKYSTJR">#REF!</definedName>
    <definedName name="RYUKIRETYKIRTYU" localSheetId="2">#REF!</definedName>
    <definedName name="RYUKIRETYKIRTYU" localSheetId="0">#REF!</definedName>
    <definedName name="RYUKIRETYKIRTYU" localSheetId="4">#REF!</definedName>
    <definedName name="RYUKIRETYKIRTYU">#REF!</definedName>
    <definedName name="Rz" localSheetId="2">#REF!</definedName>
    <definedName name="Rz" localSheetId="0">#REF!</definedName>
    <definedName name="Rz" localSheetId="4">#REF!</definedName>
    <definedName name="Rz">#REF!</definedName>
    <definedName name="S" localSheetId="2">#REF!</definedName>
    <definedName name="S" localSheetId="0">#REF!</definedName>
    <definedName name="s" localSheetId="4">[4]!err</definedName>
    <definedName name="S">#REF!</definedName>
    <definedName name="Sa" localSheetId="2">#REF!</definedName>
    <definedName name="Sa" localSheetId="0">#REF!</definedName>
    <definedName name="SA" localSheetId="4">[153]PRESUPUESTO!#REF!</definedName>
    <definedName name="SA">[153]PRESUPUESTO!#REF!</definedName>
    <definedName name="saa" localSheetId="2" hidden="1">{"via1",#N/A,TRUE,"general";"via2",#N/A,TRUE,"general";"via3",#N/A,TRUE,"general"}</definedName>
    <definedName name="saa" localSheetId="0" hidden="1">{"via1",#N/A,TRUE,"general";"via2",#N/A,TRUE,"general";"via3",#N/A,TRUE,"general"}</definedName>
    <definedName name="saa" localSheetId="4" hidden="1">{"via1",#N/A,TRUE,"general";"via2",#N/A,TRUE,"general";"via3",#N/A,TRUE,"general"}</definedName>
    <definedName name="saa" hidden="1">{"via1",#N/A,TRUE,"general";"via2",#N/A,TRUE,"general";"via3",#N/A,TRUE,"general"}</definedName>
    <definedName name="SACOS" localSheetId="2">#REF!</definedName>
    <definedName name="SACOS" localSheetId="0">#REF!</definedName>
    <definedName name="SACOS">#REF!</definedName>
    <definedName name="SAD" localSheetId="2" hidden="1">{"via1",#N/A,TRUE,"general";"via2",#N/A,TRUE,"general";"via3",#N/A,TRUE,"general"}</definedName>
    <definedName name="SAD" localSheetId="0" hidden="1">{"via1",#N/A,TRUE,"general";"via2",#N/A,TRUE,"general";"via3",#N/A,TRUE,"general"}</definedName>
    <definedName name="SAD" localSheetId="4" hidden="1">{"via1",#N/A,TRUE,"general";"via2",#N/A,TRUE,"general";"via3",#N/A,TRUE,"general"}</definedName>
    <definedName name="SAD" hidden="1">{"via1",#N/A,TRUE,"general";"via2",#N/A,TRUE,"general";"via3",#N/A,TRUE,"general"}</definedName>
    <definedName name="SADF" localSheetId="2" hidden="1">{"via1",#N/A,TRUE,"general";"via2",#N/A,TRUE,"general";"via3",#N/A,TRUE,"general"}</definedName>
    <definedName name="SADF" localSheetId="0" hidden="1">{"via1",#N/A,TRUE,"general";"via2",#N/A,TRUE,"general";"via3",#N/A,TRUE,"general"}</definedName>
    <definedName name="SADF" localSheetId="4" hidden="1">{"via1",#N/A,TRUE,"general";"via2",#N/A,TRUE,"general";"via3",#N/A,TRUE,"general"}</definedName>
    <definedName name="SADF" hidden="1">{"via1",#N/A,TRUE,"general";"via2",#N/A,TRUE,"general";"via3",#N/A,TRUE,"general"}</definedName>
    <definedName name="SADFDXVF" localSheetId="0">[83]!absc</definedName>
    <definedName name="SADFDXVF" localSheetId="4">[83]!absc</definedName>
    <definedName name="SADFDXVF">[83]!absc</definedName>
    <definedName name="sadff" localSheetId="2" hidden="1">{"TAB1",#N/A,TRUE,"GENERAL";"TAB2",#N/A,TRUE,"GENERAL";"TAB3",#N/A,TRUE,"GENERAL";"TAB4",#N/A,TRUE,"GENERAL";"TAB5",#N/A,TRUE,"GENERAL"}</definedName>
    <definedName name="sadff" localSheetId="0" hidden="1">{"TAB1",#N/A,TRUE,"GENERAL";"TAB2",#N/A,TRUE,"GENERAL";"TAB3",#N/A,TRUE,"GENERAL";"TAB4",#N/A,TRUE,"GENERAL";"TAB5",#N/A,TRUE,"GENERAL"}</definedName>
    <definedName name="sadff" localSheetId="4" hidden="1">{"TAB1",#N/A,TRUE,"GENERAL";"TAB2",#N/A,TRUE,"GENERAL";"TAB3",#N/A,TRUE,"GENERAL";"TAB4",#N/A,TRUE,"GENERAL";"TAB5",#N/A,TRUE,"GENERAL"}</definedName>
    <definedName name="sadff" hidden="1">{"TAB1",#N/A,TRUE,"GENERAL";"TAB2",#N/A,TRUE,"GENERAL";"TAB3",#N/A,TRUE,"GENERAL";"TAB4",#N/A,TRUE,"GENERAL";"TAB5",#N/A,TRUE,"GENERAL"}</definedName>
    <definedName name="sadfo" localSheetId="2" hidden="1">{"via1",#N/A,TRUE,"general";"via2",#N/A,TRUE,"general";"via3",#N/A,TRUE,"general"}</definedName>
    <definedName name="sadfo" localSheetId="0" hidden="1">{"via1",#N/A,TRUE,"general";"via2",#N/A,TRUE,"general";"via3",#N/A,TRUE,"general"}</definedName>
    <definedName name="sadfo" localSheetId="4" hidden="1">{"via1",#N/A,TRUE,"general";"via2",#N/A,TRUE,"general";"via3",#N/A,TRUE,"general"}</definedName>
    <definedName name="sadfo" hidden="1">{"via1",#N/A,TRUE,"general";"via2",#N/A,TRUE,"general";"via3",#N/A,TRUE,"general"}</definedName>
    <definedName name="SADOEND" localSheetId="0">[79]!absc</definedName>
    <definedName name="SADOEND" localSheetId="4">[79]!absc</definedName>
    <definedName name="SADOEND">[79]!absc</definedName>
    <definedName name="safdp" localSheetId="2" hidden="1">{"TAB1",#N/A,TRUE,"GENERAL";"TAB2",#N/A,TRUE,"GENERAL";"TAB3",#N/A,TRUE,"GENERAL";"TAB4",#N/A,TRUE,"GENERAL";"TAB5",#N/A,TRUE,"GENERAL"}</definedName>
    <definedName name="safdp" localSheetId="0" hidden="1">{"TAB1",#N/A,TRUE,"GENERAL";"TAB2",#N/A,TRUE,"GENERAL";"TAB3",#N/A,TRUE,"GENERAL";"TAB4",#N/A,TRUE,"GENERAL";"TAB5",#N/A,TRUE,"GENERAL"}</definedName>
    <definedName name="safdp" localSheetId="4" hidden="1">{"TAB1",#N/A,TRUE,"GENERAL";"TAB2",#N/A,TRUE,"GENERAL";"TAB3",#N/A,TRUE,"GENERAL";"TAB4",#N/A,TRUE,"GENERAL";"TAB5",#N/A,TRUE,"GENERAL"}</definedName>
    <definedName name="safdp" hidden="1">{"TAB1",#N/A,TRUE,"GENERAL";"TAB2",#N/A,TRUE,"GENERAL";"TAB3",#N/A,TRUE,"GENERAL";"TAB4",#N/A,TRUE,"GENERAL";"TAB5",#N/A,TRUE,"GENERAL"}</definedName>
    <definedName name="safe">[57]Validaciones!#REF!</definedName>
    <definedName name="SALARIOS" localSheetId="2">#N/A</definedName>
    <definedName name="SALARIOS" localSheetId="0">#N/A</definedName>
    <definedName name="salarios">[4]!err</definedName>
    <definedName name="Saldo_Capital" localSheetId="2">#REF!</definedName>
    <definedName name="Saldo_Capital" localSheetId="0">#REF!</definedName>
    <definedName name="Saldo_Capital" localSheetId="4">#REF!</definedName>
    <definedName name="Saldo_Capital">#REF!</definedName>
    <definedName name="SALID1" localSheetId="2">#REF!</definedName>
    <definedName name="SALID1" localSheetId="0">#REF!</definedName>
    <definedName name="SALID1">#REF!</definedName>
    <definedName name="SalMinimo" localSheetId="2">[84]BASES!$E$41</definedName>
    <definedName name="SalMinimo" localSheetId="0">[84]BASES!$E$41</definedName>
    <definedName name="SalMinimo" localSheetId="4">[85]BASES!$E$41</definedName>
    <definedName name="SalMinimo">[86]BASES!$E$41</definedName>
    <definedName name="SANIB" localSheetId="2">#REF!</definedName>
    <definedName name="SANIB" localSheetId="0">#REF!</definedName>
    <definedName name="SANIB">#REF!</definedName>
    <definedName name="SANIB_11" localSheetId="2">#REF!</definedName>
    <definedName name="SANIB_11" localSheetId="0">#REF!</definedName>
    <definedName name="SANIB_11">#REF!</definedName>
    <definedName name="SANIBLA" localSheetId="2">#REF!</definedName>
    <definedName name="SANIBLA" localSheetId="0">#REF!</definedName>
    <definedName name="SANIBLA">#REF!</definedName>
    <definedName name="SANIBLA_11" localSheetId="2">#REF!</definedName>
    <definedName name="SANIBLA_11" localSheetId="0">#REF!</definedName>
    <definedName name="SANIBLA_11">#REF!</definedName>
    <definedName name="Sanitario" localSheetId="2">#REF!</definedName>
    <definedName name="Sanitario" localSheetId="0">#REF!</definedName>
    <definedName name="Sanitario">#REF!</definedName>
    <definedName name="Sanitario_11" localSheetId="2">#REF!</definedName>
    <definedName name="Sanitario_11" localSheetId="0">#REF!</definedName>
    <definedName name="Sanitario_11">#REF!</definedName>
    <definedName name="SANITNOVATOT" localSheetId="2">#REF!</definedName>
    <definedName name="SANITNOVATOT" localSheetId="0">#REF!</definedName>
    <definedName name="SANITNOVATOT">#REF!</definedName>
    <definedName name="SANITNOVATOT_11" localSheetId="2">#REF!</definedName>
    <definedName name="SANITNOVATOT_11" localSheetId="0">#REF!</definedName>
    <definedName name="SANITNOVATOT_11">#REF!</definedName>
    <definedName name="saqweqw" localSheetId="4">[57]Validaciones!#REF!</definedName>
    <definedName name="saqweqw">[57]Validaciones!#REF!</definedName>
    <definedName name="SARDINELV" localSheetId="2">#REF!</definedName>
    <definedName name="SARDINELV" localSheetId="0">#REF!</definedName>
    <definedName name="SARDINELV" localSheetId="4">#REF!</definedName>
    <definedName name="SARDINELV">#REF!</definedName>
    <definedName name="sas" localSheetId="2">[57]Validaciones!#REF!</definedName>
    <definedName name="sas" localSheetId="0">[57]Validaciones!#REF!</definedName>
    <definedName name="sas" localSheetId="4">[57]Validaciones!#REF!</definedName>
    <definedName name="sas">[57]Validaciones!#REF!</definedName>
    <definedName name="Sb" localSheetId="2">#REF!</definedName>
    <definedName name="Sb" localSheetId="0">#REF!</definedName>
    <definedName name="SB" localSheetId="4">[153]PRESUPUESTO!#REF!</definedName>
    <definedName name="SB">[153]PRESUPUESTO!#REF!</definedName>
    <definedName name="sbe" localSheetId="2">#REF!</definedName>
    <definedName name="sbe" localSheetId="0">#REF!</definedName>
    <definedName name="sbe" localSheetId="4">#REF!</definedName>
    <definedName name="sbe">#REF!</definedName>
    <definedName name="Sbf">[25]CALCULO!$E$61</definedName>
    <definedName name="sbgfbgdr" localSheetId="2" hidden="1">{"via1",#N/A,TRUE,"general";"via2",#N/A,TRUE,"general";"via3",#N/A,TRUE,"general"}</definedName>
    <definedName name="sbgfbgdr" localSheetId="0" hidden="1">{"via1",#N/A,TRUE,"general";"via2",#N/A,TRUE,"general";"via3",#N/A,TRUE,"general"}</definedName>
    <definedName name="sbgfbgdr" localSheetId="4" hidden="1">{"via1",#N/A,TRUE,"general";"via2",#N/A,TRUE,"general";"via3",#N/A,TRUE,"general"}</definedName>
    <definedName name="sbgfbgdr" hidden="1">{"via1",#N/A,TRUE,"general";"via2",#N/A,TRUE,"general";"via3",#N/A,TRUE,"general"}</definedName>
    <definedName name="SbtPpto">[225]PRESUPUESTO!$G$455</definedName>
    <definedName name="Sc" localSheetId="2">#REF!</definedName>
    <definedName name="Sc" localSheetId="0">#REF!</definedName>
    <definedName name="sc" localSheetId="4">#REF!</definedName>
    <definedName name="sc">#REF!</definedName>
    <definedName name="Sched_Pay" localSheetId="2">#REF!</definedName>
    <definedName name="Sched_Pay" localSheetId="0">#REF!</definedName>
    <definedName name="Sched_Pay" localSheetId="4">#REF!</definedName>
    <definedName name="Sched_Pay">#REF!</definedName>
    <definedName name="Scheduled_Extra_Payments" localSheetId="2">#REF!</definedName>
    <definedName name="Scheduled_Extra_Payments" localSheetId="0">#REF!</definedName>
    <definedName name="Scheduled_Extra_Payments" localSheetId="4">#REF!</definedName>
    <definedName name="Scheduled_Extra_Payments">#REF!</definedName>
    <definedName name="Scheduled_Interest_Rate" localSheetId="2">#REF!</definedName>
    <definedName name="Scheduled_Interest_Rate" localSheetId="0">#REF!</definedName>
    <definedName name="Scheduled_Interest_Rate" localSheetId="4">#REF!</definedName>
    <definedName name="Scheduled_Interest_Rate">#REF!</definedName>
    <definedName name="Scheduled_Monthly_Payment" localSheetId="2">#REF!</definedName>
    <definedName name="Scheduled_Monthly_Payment" localSheetId="0">#REF!</definedName>
    <definedName name="Scheduled_Monthly_Payment" localSheetId="4">#REF!</definedName>
    <definedName name="Scheduled_Monthly_Payment">#REF!</definedName>
    <definedName name="scope1">'[97]REF - Listas'!$D$32:$D$38</definedName>
    <definedName name="sd" localSheetId="2" hidden="1">{"TAB1",#N/A,TRUE,"GENERAL";"TAB2",#N/A,TRUE,"GENERAL";"TAB3",#N/A,TRUE,"GENERAL";"TAB4",#N/A,TRUE,"GENERAL";"TAB5",#N/A,TRUE,"GENERAL"}</definedName>
    <definedName name="sd" localSheetId="0" hidden="1">{"TAB1",#N/A,TRUE,"GENERAL";"TAB2",#N/A,TRUE,"GENERAL";"TAB3",#N/A,TRUE,"GENERAL";"TAB4",#N/A,TRUE,"GENERAL";"TAB5",#N/A,TRUE,"GENERAL"}</definedName>
    <definedName name="sd" localSheetId="4" hidden="1">{"TAB1",#N/A,TRUE,"GENERAL";"TAB2",#N/A,TRUE,"GENERAL";"TAB3",#N/A,TRUE,"GENERAL";"TAB4",#N/A,TRUE,"GENERAL";"TAB5",#N/A,TRUE,"GENERAL"}</definedName>
    <definedName name="sd" hidden="1">{"TAB1",#N/A,TRUE,"GENERAL";"TAB2",#N/A,TRUE,"GENERAL";"TAB3",#N/A,TRUE,"GENERAL";"TAB4",#N/A,TRUE,"GENERAL";"TAB5",#N/A,TRUE,"GENERAL"}</definedName>
    <definedName name="sda" localSheetId="0">[67]!absc</definedName>
    <definedName name="sda" localSheetId="4">[67]!absc</definedName>
    <definedName name="sda">[67]!absc</definedName>
    <definedName name="SDADAD" localSheetId="0">[6]!absc</definedName>
    <definedName name="SDADAD" localSheetId="4">[6]!absc</definedName>
    <definedName name="SDADAD">[6]!absc</definedName>
    <definedName name="sdaf" localSheetId="2" hidden="1">{"via1",#N/A,TRUE,"general";"via2",#N/A,TRUE,"general";"via3",#N/A,TRUE,"general"}</definedName>
    <definedName name="sdaf" localSheetId="0" hidden="1">{"via1",#N/A,TRUE,"general";"via2",#N/A,TRUE,"general";"via3",#N/A,TRUE,"general"}</definedName>
    <definedName name="sdaf" localSheetId="4" hidden="1">{"via1",#N/A,TRUE,"general";"via2",#N/A,TRUE,"general";"via3",#N/A,TRUE,"general"}</definedName>
    <definedName name="sdaf" hidden="1">{"via1",#N/A,TRUE,"general";"via2",#N/A,TRUE,"general";"via3",#N/A,TRUE,"general"}</definedName>
    <definedName name="sdafasdfg" localSheetId="0">[83]!absc</definedName>
    <definedName name="sdafasdfg" localSheetId="4">[83]!absc</definedName>
    <definedName name="sdafasdfg">[83]!absc</definedName>
    <definedName name="sdas" localSheetId="2" hidden="1">{"via1",#N/A,TRUE,"general";"via2",#N/A,TRUE,"general";"via3",#N/A,TRUE,"general"}</definedName>
    <definedName name="sdas" localSheetId="0" hidden="1">{"via1",#N/A,TRUE,"general";"via2",#N/A,TRUE,"general";"via3",#N/A,TRUE,"general"}</definedName>
    <definedName name="sdas" localSheetId="4" hidden="1">{"via1",#N/A,TRUE,"general";"via2",#N/A,TRUE,"general";"via3",#N/A,TRUE,"general"}</definedName>
    <definedName name="sdas" hidden="1">{"via1",#N/A,TRUE,"general";"via2",#N/A,TRUE,"general";"via3",#N/A,TRUE,"general"}</definedName>
    <definedName name="sdasdf" localSheetId="2" hidden="1">{"via1",#N/A,TRUE,"general";"via2",#N/A,TRUE,"general";"via3",#N/A,TRUE,"general"}</definedName>
    <definedName name="sdasdf" localSheetId="0" hidden="1">{"via1",#N/A,TRUE,"general";"via2",#N/A,TRUE,"general";"via3",#N/A,TRUE,"general"}</definedName>
    <definedName name="sdasdf" localSheetId="4" hidden="1">{"via1",#N/A,TRUE,"general";"via2",#N/A,TRUE,"general";"via3",#N/A,TRUE,"general"}</definedName>
    <definedName name="sdasdf" hidden="1">{"via1",#N/A,TRUE,"general";"via2",#N/A,TRUE,"general";"via3",#N/A,TRUE,"general"}</definedName>
    <definedName name="SDC" localSheetId="2">#REF!</definedName>
    <definedName name="SDC" localSheetId="0">#REF!</definedName>
    <definedName name="SDC" localSheetId="4">#REF!</definedName>
    <definedName name="SDC">#REF!</definedName>
    <definedName name="SDCDSCT" localSheetId="2" hidden="1">{"TAB1",#N/A,TRUE,"GENERAL";"TAB2",#N/A,TRUE,"GENERAL";"TAB3",#N/A,TRUE,"GENERAL";"TAB4",#N/A,TRUE,"GENERAL";"TAB5",#N/A,TRUE,"GENERAL"}</definedName>
    <definedName name="SDCDSCT" localSheetId="0" hidden="1">{"TAB1",#N/A,TRUE,"GENERAL";"TAB2",#N/A,TRUE,"GENERAL";"TAB3",#N/A,TRUE,"GENERAL";"TAB4",#N/A,TRUE,"GENERAL";"TAB5",#N/A,TRUE,"GENERAL"}</definedName>
    <definedName name="SDCDSCT" localSheetId="4" hidden="1">{"TAB1",#N/A,TRUE,"GENERAL";"TAB2",#N/A,TRUE,"GENERAL";"TAB3",#N/A,TRUE,"GENERAL";"TAB4",#N/A,TRUE,"GENERAL";"TAB5",#N/A,TRUE,"GENERAL"}</definedName>
    <definedName name="SDCDSCT" hidden="1">{"TAB1",#N/A,TRUE,"GENERAL";"TAB2",#N/A,TRUE,"GENERAL";"TAB3",#N/A,TRUE,"GENERAL";"TAB4",#N/A,TRUE,"GENERAL";"TAB5",#N/A,TRUE,"GENERAL"}</definedName>
    <definedName name="sdcsd">[57]Validaciones!#REF!</definedName>
    <definedName name="sdcvdf" localSheetId="0">[50]!absc</definedName>
    <definedName name="sdcvdf" localSheetId="4">[50]!absc</definedName>
    <definedName name="sdcvdf">[50]!absc</definedName>
    <definedName name="SDE" localSheetId="2">#REF!</definedName>
    <definedName name="SDE" localSheetId="0">#REF!</definedName>
    <definedName name="SDE" localSheetId="4">#REF!</definedName>
    <definedName name="SDE">#REF!</definedName>
    <definedName name="sdf" localSheetId="2">#REF!</definedName>
    <definedName name="sdf" localSheetId="0">#REF!</definedName>
    <definedName name="sdf" localSheetId="4">#REF!</definedName>
    <definedName name="sdf">#REF!</definedName>
    <definedName name="SDFCE" localSheetId="2" hidden="1">{"TAB1",#N/A,TRUE,"GENERAL";"TAB2",#N/A,TRUE,"GENERAL";"TAB3",#N/A,TRUE,"GENERAL";"TAB4",#N/A,TRUE,"GENERAL";"TAB5",#N/A,TRUE,"GENERAL"}</definedName>
    <definedName name="SDFCE" localSheetId="0" hidden="1">{"TAB1",#N/A,TRUE,"GENERAL";"TAB2",#N/A,TRUE,"GENERAL";"TAB3",#N/A,TRUE,"GENERAL";"TAB4",#N/A,TRUE,"GENERAL";"TAB5",#N/A,TRUE,"GENERAL"}</definedName>
    <definedName name="SDFCE" localSheetId="4" hidden="1">{"TAB1",#N/A,TRUE,"GENERAL";"TAB2",#N/A,TRUE,"GENERAL";"TAB3",#N/A,TRUE,"GENERAL";"TAB4",#N/A,TRUE,"GENERAL";"TAB5",#N/A,TRUE,"GENERAL"}</definedName>
    <definedName name="SDFCE" hidden="1">{"TAB1",#N/A,TRUE,"GENERAL";"TAB2",#N/A,TRUE,"GENERAL";"TAB3",#N/A,TRUE,"GENERAL";"TAB4",#N/A,TRUE,"GENERAL";"TAB5",#N/A,TRUE,"GENERAL"}</definedName>
    <definedName name="sdfd" localSheetId="2" hidden="1">{"via1",#N/A,TRUE,"general";"via2",#N/A,TRUE,"general";"via3",#N/A,TRUE,"general"}</definedName>
    <definedName name="sdfd" localSheetId="0" hidden="1">{"via1",#N/A,TRUE,"general";"via2",#N/A,TRUE,"general";"via3",#N/A,TRUE,"general"}</definedName>
    <definedName name="sdfd" localSheetId="4" hidden="1">{"via1",#N/A,TRUE,"general";"via2",#N/A,TRUE,"general";"via3",#N/A,TRUE,"general"}</definedName>
    <definedName name="sdfd" hidden="1">{"via1",#N/A,TRUE,"general";"via2",#N/A,TRUE,"general";"via3",#N/A,TRUE,"general"}</definedName>
    <definedName name="sdfds" localSheetId="2" hidden="1">{"via1",#N/A,TRUE,"general";"via2",#N/A,TRUE,"general";"via3",#N/A,TRUE,"general"}</definedName>
    <definedName name="sdfds" localSheetId="0" hidden="1">{"via1",#N/A,TRUE,"general";"via2",#N/A,TRUE,"general";"via3",#N/A,TRUE,"general"}</definedName>
    <definedName name="sdfds" localSheetId="4" hidden="1">{"via1",#N/A,TRUE,"general";"via2",#N/A,TRUE,"general";"via3",#N/A,TRUE,"general"}</definedName>
    <definedName name="sdfds" hidden="1">{"via1",#N/A,TRUE,"general";"via2",#N/A,TRUE,"general";"via3",#N/A,TRUE,"general"}</definedName>
    <definedName name="SDFDSO" localSheetId="2" hidden="1">{"via1",#N/A,TRUE,"general";"via2",#N/A,TRUE,"general";"via3",#N/A,TRUE,"general"}</definedName>
    <definedName name="SDFDSO" localSheetId="0" hidden="1">{"via1",#N/A,TRUE,"general";"via2",#N/A,TRUE,"general";"via3",#N/A,TRUE,"general"}</definedName>
    <definedName name="SDFDSO" localSheetId="4" hidden="1">{"via1",#N/A,TRUE,"general";"via2",#N/A,TRUE,"general";"via3",#N/A,TRUE,"general"}</definedName>
    <definedName name="SDFDSO" hidden="1">{"via1",#N/A,TRUE,"general";"via2",#N/A,TRUE,"general";"via3",#N/A,TRUE,"general"}</definedName>
    <definedName name="sdfdstp" localSheetId="2" hidden="1">{"TAB1",#N/A,TRUE,"GENERAL";"TAB2",#N/A,TRUE,"GENERAL";"TAB3",#N/A,TRUE,"GENERAL";"TAB4",#N/A,TRUE,"GENERAL";"TAB5",#N/A,TRUE,"GENERAL"}</definedName>
    <definedName name="sdfdstp" localSheetId="0" hidden="1">{"TAB1",#N/A,TRUE,"GENERAL";"TAB2",#N/A,TRUE,"GENERAL";"TAB3",#N/A,TRUE,"GENERAL";"TAB4",#N/A,TRUE,"GENERAL";"TAB5",#N/A,TRUE,"GENERAL"}</definedName>
    <definedName name="sdfdstp" localSheetId="4" hidden="1">{"TAB1",#N/A,TRUE,"GENERAL";"TAB2",#N/A,TRUE,"GENERAL";"TAB3",#N/A,TRUE,"GENERAL";"TAB4",#N/A,TRUE,"GENERAL";"TAB5",#N/A,TRUE,"GENERAL"}</definedName>
    <definedName name="sdfdstp" hidden="1">{"TAB1",#N/A,TRUE,"GENERAL";"TAB2",#N/A,TRUE,"GENERAL";"TAB3",#N/A,TRUE,"GENERAL";"TAB4",#N/A,TRUE,"GENERAL";"TAB5",#N/A,TRUE,"GENERAL"}</definedName>
    <definedName name="SDFEO" localSheetId="2" hidden="1">{"via1",#N/A,TRUE,"general";"via2",#N/A,TRUE,"general";"via3",#N/A,TRUE,"general"}</definedName>
    <definedName name="SDFEO" localSheetId="0" hidden="1">{"via1",#N/A,TRUE,"general";"via2",#N/A,TRUE,"general";"via3",#N/A,TRUE,"general"}</definedName>
    <definedName name="SDFEO" localSheetId="4" hidden="1">{"via1",#N/A,TRUE,"general";"via2",#N/A,TRUE,"general";"via3",#N/A,TRUE,"general"}</definedName>
    <definedName name="SDFEO" hidden="1">{"via1",#N/A,TRUE,"general";"via2",#N/A,TRUE,"general";"via3",#N/A,TRUE,"general"}</definedName>
    <definedName name="sdfg" localSheetId="2" hidden="1">{"TAB1",#N/A,TRUE,"GENERAL";"TAB2",#N/A,TRUE,"GENERAL";"TAB3",#N/A,TRUE,"GENERAL";"TAB4",#N/A,TRUE,"GENERAL";"TAB5",#N/A,TRUE,"GENERAL"}</definedName>
    <definedName name="sdfg" localSheetId="0" hidden="1">{"TAB1",#N/A,TRUE,"GENERAL";"TAB2",#N/A,TRUE,"GENERAL";"TAB3",#N/A,TRUE,"GENERAL";"TAB4",#N/A,TRUE,"GENERAL";"TAB5",#N/A,TRUE,"GENERAL"}</definedName>
    <definedName name="sdfg" localSheetId="4" hidden="1">{"TAB1",#N/A,TRUE,"GENERAL";"TAB2",#N/A,TRUE,"GENERAL";"TAB3",#N/A,TRUE,"GENERAL";"TAB4",#N/A,TRUE,"GENERAL";"TAB5",#N/A,TRUE,"GENERAL"}</definedName>
    <definedName name="sdfg" hidden="1">{"TAB1",#N/A,TRUE,"GENERAL";"TAB2",#N/A,TRUE,"GENERAL";"TAB3",#N/A,TRUE,"GENERAL";"TAB4",#N/A,TRUE,"GENERAL";"TAB5",#N/A,TRUE,"GENERAL"}</definedName>
    <definedName name="sdfgdsfk" localSheetId="2" hidden="1">{"via1",#N/A,TRUE,"general";"via2",#N/A,TRUE,"general";"via3",#N/A,TRUE,"general"}</definedName>
    <definedName name="sdfgdsfk" localSheetId="0" hidden="1">{"via1",#N/A,TRUE,"general";"via2",#N/A,TRUE,"general";"via3",#N/A,TRUE,"general"}</definedName>
    <definedName name="sdfgdsfk" localSheetId="4" hidden="1">{"via1",#N/A,TRUE,"general";"via2",#N/A,TRUE,"general";"via3",#N/A,TRUE,"general"}</definedName>
    <definedName name="sdfgdsfk" hidden="1">{"via1",#N/A,TRUE,"general";"via2",#N/A,TRUE,"general";"via3",#N/A,TRUE,"general"}</definedName>
    <definedName name="sdfgsd">[57]Validaciones!#REF!</definedName>
    <definedName name="sdfgsdfg">[57]Validaciones!#REF!</definedName>
    <definedName name="sdfgsdfgsdfgsdfg">[57]Validaciones!#REF!</definedName>
    <definedName name="sdfgserg">[57]Validaciones!#REF!</definedName>
    <definedName name="sdfgsg" localSheetId="2" hidden="1">{"via1",#N/A,TRUE,"general";"via2",#N/A,TRUE,"general";"via3",#N/A,TRUE,"general"}</definedName>
    <definedName name="sdfgsg" localSheetId="0" hidden="1">{"via1",#N/A,TRUE,"general";"via2",#N/A,TRUE,"general";"via3",#N/A,TRUE,"general"}</definedName>
    <definedName name="sdfgsg" localSheetId="4" hidden="1">{"via1",#N/A,TRUE,"general";"via2",#N/A,TRUE,"general";"via3",#N/A,TRUE,"general"}</definedName>
    <definedName name="sdfgsg" hidden="1">{"via1",#N/A,TRUE,"general";"via2",#N/A,TRUE,"general";"via3",#N/A,TRUE,"general"}</definedName>
    <definedName name="SDFLJK" localSheetId="2" hidden="1">{"TAB1",#N/A,TRUE,"GENERAL";"TAB2",#N/A,TRUE,"GENERAL";"TAB3",#N/A,TRUE,"GENERAL";"TAB4",#N/A,TRUE,"GENERAL";"TAB5",#N/A,TRUE,"GENERAL"}</definedName>
    <definedName name="SDFLJK" localSheetId="0" hidden="1">{"TAB1",#N/A,TRUE,"GENERAL";"TAB2",#N/A,TRUE,"GENERAL";"TAB3",#N/A,TRUE,"GENERAL";"TAB4",#N/A,TRUE,"GENERAL";"TAB5",#N/A,TRUE,"GENERAL"}</definedName>
    <definedName name="SDFLJK" localSheetId="4" hidden="1">{"TAB1",#N/A,TRUE,"GENERAL";"TAB2",#N/A,TRUE,"GENERAL";"TAB3",#N/A,TRUE,"GENERAL";"TAB4",#N/A,TRUE,"GENERAL";"TAB5",#N/A,TRUE,"GENERAL"}</definedName>
    <definedName name="SDFLJK" hidden="1">{"TAB1",#N/A,TRUE,"GENERAL";"TAB2",#N/A,TRUE,"GENERAL";"TAB3",#N/A,TRUE,"GENERAL";"TAB4",#N/A,TRUE,"GENERAL";"TAB5",#N/A,TRUE,"GENERAL"}</definedName>
    <definedName name="sdfr">[57]Validaciones!#REF!</definedName>
    <definedName name="sdfrgfs">[57]Validaciones!#REF!</definedName>
    <definedName name="sdfsa">[57]Validaciones!#REF!</definedName>
    <definedName name="SDFSD" localSheetId="2">#REF!</definedName>
    <definedName name="SDFSD" localSheetId="0">#REF!</definedName>
    <definedName name="SDFSD" localSheetId="4">#REF!</definedName>
    <definedName name="SDFSD">#REF!</definedName>
    <definedName name="sdfsd4" localSheetId="2" hidden="1">{"via1",#N/A,TRUE,"general";"via2",#N/A,TRUE,"general";"via3",#N/A,TRUE,"general"}</definedName>
    <definedName name="sdfsd4" localSheetId="0" hidden="1">{"via1",#N/A,TRUE,"general";"via2",#N/A,TRUE,"general";"via3",#N/A,TRUE,"general"}</definedName>
    <definedName name="sdfsd4" localSheetId="4" hidden="1">{"via1",#N/A,TRUE,"general";"via2",#N/A,TRUE,"general";"via3",#N/A,TRUE,"general"}</definedName>
    <definedName name="sdfsd4" hidden="1">{"via1",#N/A,TRUE,"general";"via2",#N/A,TRUE,"general";"via3",#N/A,TRUE,"general"}</definedName>
    <definedName name="SDFSDF" localSheetId="2" hidden="1">{"TAB1",#N/A,TRUE,"GENERAL";"TAB2",#N/A,TRUE,"GENERAL";"TAB3",#N/A,TRUE,"GENERAL";"TAB4",#N/A,TRUE,"GENERAL";"TAB5",#N/A,TRUE,"GENERAL"}</definedName>
    <definedName name="SDFSDF" localSheetId="0" hidden="1">{"TAB1",#N/A,TRUE,"GENERAL";"TAB2",#N/A,TRUE,"GENERAL";"TAB3",#N/A,TRUE,"GENERAL";"TAB4",#N/A,TRUE,"GENERAL";"TAB5",#N/A,TRUE,"GENERAL"}</definedName>
    <definedName name="SDFSDF" localSheetId="4" hidden="1">{"TAB1",#N/A,TRUE,"GENERAL";"TAB2",#N/A,TRUE,"GENERAL";"TAB3",#N/A,TRUE,"GENERAL";"TAB4",#N/A,TRUE,"GENERAL";"TAB5",#N/A,TRUE,"GENERAL"}</definedName>
    <definedName name="SDFSDF" hidden="1">{"TAB1",#N/A,TRUE,"GENERAL";"TAB2",#N/A,TRUE,"GENERAL";"TAB3",#N/A,TRUE,"GENERAL";"TAB4",#N/A,TRUE,"GENERAL";"TAB5",#N/A,TRUE,"GENERAL"}</definedName>
    <definedName name="sdfsdfb" localSheetId="2" hidden="1">{"via1",#N/A,TRUE,"general";"via2",#N/A,TRUE,"general";"via3",#N/A,TRUE,"general"}</definedName>
    <definedName name="sdfsdfb" localSheetId="0" hidden="1">{"via1",#N/A,TRUE,"general";"via2",#N/A,TRUE,"general";"via3",#N/A,TRUE,"general"}</definedName>
    <definedName name="sdfsdfb" localSheetId="4" hidden="1">{"via1",#N/A,TRUE,"general";"via2",#N/A,TRUE,"general";"via3",#N/A,TRUE,"general"}</definedName>
    <definedName name="sdfsdfb" hidden="1">{"via1",#N/A,TRUE,"general";"via2",#N/A,TRUE,"general";"via3",#N/A,TRUE,"general"}</definedName>
    <definedName name="SDFSF" localSheetId="2" hidden="1">{"TAB1",#N/A,TRUE,"GENERAL";"TAB2",#N/A,TRUE,"GENERAL";"TAB3",#N/A,TRUE,"GENERAL";"TAB4",#N/A,TRUE,"GENERAL";"TAB5",#N/A,TRUE,"GENERAL"}</definedName>
    <definedName name="SDFSF" localSheetId="0" hidden="1">{"TAB1",#N/A,TRUE,"GENERAL";"TAB2",#N/A,TRUE,"GENERAL";"TAB3",#N/A,TRUE,"GENERAL";"TAB4",#N/A,TRUE,"GENERAL";"TAB5",#N/A,TRUE,"GENERAL"}</definedName>
    <definedName name="SDFSF" localSheetId="4" hidden="1">{"TAB1",#N/A,TRUE,"GENERAL";"TAB2",#N/A,TRUE,"GENERAL";"TAB3",#N/A,TRUE,"GENERAL";"TAB4",#N/A,TRUE,"GENERAL";"TAB5",#N/A,TRUE,"GENERAL"}</definedName>
    <definedName name="SDFSF" hidden="1">{"TAB1",#N/A,TRUE,"GENERAL";"TAB2",#N/A,TRUE,"GENERAL";"TAB3",#N/A,TRUE,"GENERAL";"TAB4",#N/A,TRUE,"GENERAL";"TAB5",#N/A,TRUE,"GENERAL"}</definedName>
    <definedName name="sdfsfs" localSheetId="0">[50]!absc</definedName>
    <definedName name="sdfsfs" localSheetId="4">[50]!absc</definedName>
    <definedName name="sdfsfs">[50]!absc</definedName>
    <definedName name="sdfsv" localSheetId="2" hidden="1">{"TAB1",#N/A,TRUE,"GENERAL";"TAB2",#N/A,TRUE,"GENERAL";"TAB3",#N/A,TRUE,"GENERAL";"TAB4",#N/A,TRUE,"GENERAL";"TAB5",#N/A,TRUE,"GENERAL"}</definedName>
    <definedName name="sdfsv" localSheetId="0" hidden="1">{"TAB1",#N/A,TRUE,"GENERAL";"TAB2",#N/A,TRUE,"GENERAL";"TAB3",#N/A,TRUE,"GENERAL";"TAB4",#N/A,TRUE,"GENERAL";"TAB5",#N/A,TRUE,"GENERAL"}</definedName>
    <definedName name="sdfsv" localSheetId="4" hidden="1">{"TAB1",#N/A,TRUE,"GENERAL";"TAB2",#N/A,TRUE,"GENERAL";"TAB3",#N/A,TRUE,"GENERAL";"TAB4",#N/A,TRUE,"GENERAL";"TAB5",#N/A,TRUE,"GENERAL"}</definedName>
    <definedName name="sdfsv" hidden="1">{"TAB1",#N/A,TRUE,"GENERAL";"TAB2",#N/A,TRUE,"GENERAL";"TAB3",#N/A,TRUE,"GENERAL";"TAB4",#N/A,TRUE,"GENERAL";"TAB5",#N/A,TRUE,"GENERAL"}</definedName>
    <definedName name="SDFTRRT" localSheetId="0">[6]!absc</definedName>
    <definedName name="SDFTRRT" localSheetId="4">[6]!absc</definedName>
    <definedName name="SDFTRRT">[6]!absc</definedName>
    <definedName name="sdfv" localSheetId="0">[78]!absc</definedName>
    <definedName name="sdfv" localSheetId="4">[78]!absc</definedName>
    <definedName name="sdfv">[78]!absc</definedName>
    <definedName name="SDFV4345" localSheetId="0">[83]!absc</definedName>
    <definedName name="SDFV4345" localSheetId="4">[83]!absc</definedName>
    <definedName name="SDFV4345">[83]!absc</definedName>
    <definedName name="SDG">[310]basicos!$A$149:$F$161</definedName>
    <definedName name="SDGDG" localSheetId="4">[57]Validaciones!#REF!</definedName>
    <definedName name="SDGDG">[57]Validaciones!#REF!</definedName>
    <definedName name="sdgfd" localSheetId="2" hidden="1">{"TAB1",#N/A,TRUE,"GENERAL";"TAB2",#N/A,TRUE,"GENERAL";"TAB3",#N/A,TRUE,"GENERAL";"TAB4",#N/A,TRUE,"GENERAL";"TAB5",#N/A,TRUE,"GENERAL"}</definedName>
    <definedName name="sdgfd" localSheetId="0" hidden="1">{"TAB1",#N/A,TRUE,"GENERAL";"TAB2",#N/A,TRUE,"GENERAL";"TAB3",#N/A,TRUE,"GENERAL";"TAB4",#N/A,TRUE,"GENERAL";"TAB5",#N/A,TRUE,"GENERAL"}</definedName>
    <definedName name="sdgfd" localSheetId="4" hidden="1">{"TAB1",#N/A,TRUE,"GENERAL";"TAB2",#N/A,TRUE,"GENERAL";"TAB3",#N/A,TRUE,"GENERAL";"TAB4",#N/A,TRUE,"GENERAL";"TAB5",#N/A,TRUE,"GENERAL"}</definedName>
    <definedName name="sdgfd" hidden="1">{"TAB1",#N/A,TRUE,"GENERAL";"TAB2",#N/A,TRUE,"GENERAL";"TAB3",#N/A,TRUE,"GENERAL";"TAB4",#N/A,TRUE,"GENERAL";"TAB5",#N/A,TRUE,"GENERAL"}</definedName>
    <definedName name="sdgfgp" localSheetId="2" hidden="1">{"via1",#N/A,TRUE,"general";"via2",#N/A,TRUE,"general";"via3",#N/A,TRUE,"general"}</definedName>
    <definedName name="sdgfgp" localSheetId="0" hidden="1">{"via1",#N/A,TRUE,"general";"via2",#N/A,TRUE,"general";"via3",#N/A,TRUE,"general"}</definedName>
    <definedName name="sdgfgp" localSheetId="4" hidden="1">{"via1",#N/A,TRUE,"general";"via2",#N/A,TRUE,"general";"via3",#N/A,TRUE,"general"}</definedName>
    <definedName name="sdgfgp" hidden="1">{"via1",#N/A,TRUE,"general";"via2",#N/A,TRUE,"general";"via3",#N/A,TRUE,"general"}</definedName>
    <definedName name="sdgfiu" localSheetId="2" hidden="1">{"via1",#N/A,TRUE,"general";"via2",#N/A,TRUE,"general";"via3",#N/A,TRUE,"general"}</definedName>
    <definedName name="sdgfiu" localSheetId="0" hidden="1">{"via1",#N/A,TRUE,"general";"via2",#N/A,TRUE,"general";"via3",#N/A,TRUE,"general"}</definedName>
    <definedName name="sdgfiu" localSheetId="4" hidden="1">{"via1",#N/A,TRUE,"general";"via2",#N/A,TRUE,"general";"via3",#N/A,TRUE,"general"}</definedName>
    <definedName name="sdgfiu" hidden="1">{"via1",#N/A,TRUE,"general";"via2",#N/A,TRUE,"general";"via3",#N/A,TRUE,"general"}</definedName>
    <definedName name="sdgsd" localSheetId="2" hidden="1">{"TAB1",#N/A,TRUE,"GENERAL";"TAB2",#N/A,TRUE,"GENERAL";"TAB3",#N/A,TRUE,"GENERAL";"TAB4",#N/A,TRUE,"GENERAL";"TAB5",#N/A,TRUE,"GENERAL"}</definedName>
    <definedName name="sdgsd" localSheetId="0" hidden="1">{"TAB1",#N/A,TRUE,"GENERAL";"TAB2",#N/A,TRUE,"GENERAL";"TAB3",#N/A,TRUE,"GENERAL";"TAB4",#N/A,TRUE,"GENERAL";"TAB5",#N/A,TRUE,"GENERAL"}</definedName>
    <definedName name="sdgsd" localSheetId="4" hidden="1">{"TAB1",#N/A,TRUE,"GENERAL";"TAB2",#N/A,TRUE,"GENERAL";"TAB3",#N/A,TRUE,"GENERAL";"TAB4",#N/A,TRUE,"GENERAL";"TAB5",#N/A,TRUE,"GENERAL"}</definedName>
    <definedName name="sdgsd" hidden="1">{"TAB1",#N/A,TRUE,"GENERAL";"TAB2",#N/A,TRUE,"GENERAL";"TAB3",#N/A,TRUE,"GENERAL";"TAB4",#N/A,TRUE,"GENERAL";"TAB5",#N/A,TRUE,"GENERAL"}</definedName>
    <definedName name="sdgsg" localSheetId="2" hidden="1">{"via1",#N/A,TRUE,"general";"via2",#N/A,TRUE,"general";"via3",#N/A,TRUE,"general"}</definedName>
    <definedName name="sdgsg" localSheetId="0" hidden="1">{"via1",#N/A,TRUE,"general";"via2",#N/A,TRUE,"general";"via3",#N/A,TRUE,"general"}</definedName>
    <definedName name="sdgsg" localSheetId="4" hidden="1">{"via1",#N/A,TRUE,"general";"via2",#N/A,TRUE,"general";"via3",#N/A,TRUE,"general"}</definedName>
    <definedName name="sdgsg" hidden="1">{"via1",#N/A,TRUE,"general";"via2",#N/A,TRUE,"general";"via3",#N/A,TRUE,"general"}</definedName>
    <definedName name="SDIKOM" localSheetId="2" hidden="1">{"TAB1",#N/A,TRUE,"GENERAL";"TAB2",#N/A,TRUE,"GENERAL";"TAB3",#N/A,TRUE,"GENERAL";"TAB4",#N/A,TRUE,"GENERAL";"TAB5",#N/A,TRUE,"GENERAL"}</definedName>
    <definedName name="SDIKOM" localSheetId="0" hidden="1">{"TAB1",#N/A,TRUE,"GENERAL";"TAB2",#N/A,TRUE,"GENERAL";"TAB3",#N/A,TRUE,"GENERAL";"TAB4",#N/A,TRUE,"GENERAL";"TAB5",#N/A,TRUE,"GENERAL"}</definedName>
    <definedName name="SDIKOM" localSheetId="4" hidden="1">{"TAB1",#N/A,TRUE,"GENERAL";"TAB2",#N/A,TRUE,"GENERAL";"TAB3",#N/A,TRUE,"GENERAL";"TAB4",#N/A,TRUE,"GENERAL";"TAB5",#N/A,TRUE,"GENERAL"}</definedName>
    <definedName name="SDIKOM" hidden="1">{"TAB1",#N/A,TRUE,"GENERAL";"TAB2",#N/A,TRUE,"GENERAL";"TAB3",#N/A,TRUE,"GENERAL";"TAB4",#N/A,TRUE,"GENERAL";"TAB5",#N/A,TRUE,"GENERAL"}</definedName>
    <definedName name="sdsdfh" localSheetId="2" hidden="1">{"via1",#N/A,TRUE,"general";"via2",#N/A,TRUE,"general";"via3",#N/A,TRUE,"general"}</definedName>
    <definedName name="sdsdfh" localSheetId="0" hidden="1">{"via1",#N/A,TRUE,"general";"via2",#N/A,TRUE,"general";"via3",#N/A,TRUE,"general"}</definedName>
    <definedName name="sdsdfh" localSheetId="4" hidden="1">{"via1",#N/A,TRUE,"general";"via2",#N/A,TRUE,"general";"via3",#N/A,TRUE,"general"}</definedName>
    <definedName name="sdsdfh" hidden="1">{"via1",#N/A,TRUE,"general";"via2",#N/A,TRUE,"general";"via3",#N/A,TRUE,"general"}</definedName>
    <definedName name="Se" localSheetId="2">#REF!</definedName>
    <definedName name="Se" localSheetId="0">#REF!</definedName>
    <definedName name="SE">[311]Datos!$B$3:$D$72</definedName>
    <definedName name="SECRETARIA" localSheetId="2">#REF!</definedName>
    <definedName name="SECRETARIA" localSheetId="0">#REF!</definedName>
    <definedName name="SECRETARIA">#REF!</definedName>
    <definedName name="SECTOR" localSheetId="2">#REF!</definedName>
    <definedName name="SECTOR" localSheetId="0">#REF!</definedName>
    <definedName name="SECTOR" localSheetId="4">#REF!</definedName>
    <definedName name="Sector">#REF!</definedName>
    <definedName name="segundo" localSheetId="2">'[53]ESTADO RED'!#REF!</definedName>
    <definedName name="segundo" localSheetId="0">'[53]ESTADO RED'!#REF!</definedName>
    <definedName name="segundo" localSheetId="4">'[53]ESTADO RED'!#REF!</definedName>
    <definedName name="segundo">'[53]ESTADO RED'!#REF!</definedName>
    <definedName name="Segundos" localSheetId="2">#REF!</definedName>
    <definedName name="Segundos" localSheetId="0">#REF!</definedName>
    <definedName name="Segundos">#REF!</definedName>
    <definedName name="Seguro" localSheetId="2">#REF!</definedName>
    <definedName name="Seguro" localSheetId="0">#REF!</definedName>
    <definedName name="Seguro" localSheetId="4">#REF!</definedName>
    <definedName name="Seguro">#REF!</definedName>
    <definedName name="SeguroCostos" localSheetId="2">#REF!</definedName>
    <definedName name="SeguroCostos" localSheetId="0">#REF!</definedName>
    <definedName name="SeguroCostos" localSheetId="4">#REF!</definedName>
    <definedName name="SeguroCostos">#REF!</definedName>
    <definedName name="Selector_voltimetro_7_posiciones" localSheetId="2">#REF!</definedName>
    <definedName name="Selector_voltimetro_7_posiciones" localSheetId="0">#REF!</definedName>
    <definedName name="Selector_voltimetro_7_posiciones">#REF!</definedName>
    <definedName name="Selector_voltimetro_7_posiciones_11" localSheetId="2">#REF!</definedName>
    <definedName name="Selector_voltimetro_7_posiciones_11" localSheetId="0">#REF!</definedName>
    <definedName name="Selector_voltimetro_7_posiciones_11">#REF!</definedName>
    <definedName name="Sellador_piso_granito" localSheetId="2">#REF!</definedName>
    <definedName name="Sellador_piso_granito" localSheetId="0">#REF!</definedName>
    <definedName name="Sellador_piso_granito">#REF!</definedName>
    <definedName name="Sellador_piso_granito_11" localSheetId="2">#REF!</definedName>
    <definedName name="Sellador_piso_granito_11" localSheetId="0">#REF!</definedName>
    <definedName name="Sellador_piso_granito_11">#REF!</definedName>
    <definedName name="sencount" hidden="1">1</definedName>
    <definedName name="SEP" localSheetId="2">#REF!</definedName>
    <definedName name="SEP" localSheetId="0">#REF!</definedName>
    <definedName name="SEP" localSheetId="4">#REF!</definedName>
    <definedName name="SEP">#REF!</definedName>
    <definedName name="Serie" localSheetId="2">#REF!</definedName>
    <definedName name="Serie" localSheetId="0">#REF!</definedName>
    <definedName name="Serie" localSheetId="4">#REF!</definedName>
    <definedName name="Serie">#REF!</definedName>
    <definedName name="serie1">"Gráfico 1"</definedName>
    <definedName name="SERO" localSheetId="2">[4]!err</definedName>
    <definedName name="SERO" localSheetId="0">[4]!err</definedName>
    <definedName name="SERO">[4]!err</definedName>
    <definedName name="serse" localSheetId="2">[57]Validaciones!#REF!</definedName>
    <definedName name="serse" localSheetId="0">[57]Validaciones!#REF!</definedName>
    <definedName name="serse">[57]Validaciones!#REF!</definedName>
    <definedName name="servicioingreso" localSheetId="2">#REF!</definedName>
    <definedName name="servicioingreso" localSheetId="0">#REF!</definedName>
    <definedName name="servicioingreso" localSheetId="4">#REF!</definedName>
    <definedName name="servicioingreso">#REF!</definedName>
    <definedName name="ServicioSurentingExpress" localSheetId="2">#REF!</definedName>
    <definedName name="ServicioSurentingExpress" localSheetId="0">#REF!</definedName>
    <definedName name="ServicioSurentingExpress" localSheetId="4">#REF!</definedName>
    <definedName name="ServicioSurentingExpress">#REF!</definedName>
    <definedName name="servicioutilidad" localSheetId="2">#REF!</definedName>
    <definedName name="servicioutilidad" localSheetId="0">#REF!</definedName>
    <definedName name="servicioutilidad" localSheetId="4">#REF!</definedName>
    <definedName name="servicioutilidad">#REF!</definedName>
    <definedName name="ServicioVehSustituto" localSheetId="2">#REF!</definedName>
    <definedName name="ServicioVehSustituto" localSheetId="0">#REF!</definedName>
    <definedName name="ServicioVehSustituto" localSheetId="4">#REF!</definedName>
    <definedName name="ServicioVehSustituto">#REF!</definedName>
    <definedName name="setrj" localSheetId="2" hidden="1">{"via1",#N/A,TRUE,"general";"via2",#N/A,TRUE,"general";"via3",#N/A,TRUE,"general"}</definedName>
    <definedName name="setrj" localSheetId="0" hidden="1">{"via1",#N/A,TRUE,"general";"via2",#N/A,TRUE,"general";"via3",#N/A,TRUE,"general"}</definedName>
    <definedName name="setrj" localSheetId="4" hidden="1">{"via1",#N/A,TRUE,"general";"via2",#N/A,TRUE,"general";"via3",#N/A,TRUE,"general"}</definedName>
    <definedName name="setrj" hidden="1">{"via1",#N/A,TRUE,"general";"via2",#N/A,TRUE,"general";"via3",#N/A,TRUE,"general"}</definedName>
    <definedName name="sett" localSheetId="2" hidden="1">{"via1",#N/A,TRUE,"general";"via2",#N/A,TRUE,"general";"via3",#N/A,TRUE,"general"}</definedName>
    <definedName name="sett" localSheetId="0" hidden="1">{"via1",#N/A,TRUE,"general";"via2",#N/A,TRUE,"general";"via3",#N/A,TRUE,"general"}</definedName>
    <definedName name="sett" localSheetId="4" hidden="1">{"via1",#N/A,TRUE,"general";"via2",#N/A,TRUE,"general";"via3",#N/A,TRUE,"general"}</definedName>
    <definedName name="sett" hidden="1">{"via1",#N/A,TRUE,"general";"via2",#N/A,TRUE,"general";"via3",#N/A,TRUE,"general"}</definedName>
    <definedName name="setzz4">[57]Validaciones!#REF!</definedName>
    <definedName name="Sf" localSheetId="2">#REF!</definedName>
    <definedName name="Sf" localSheetId="0">#REF!</definedName>
    <definedName name="SF" localSheetId="4">'[95]CIRCUITOS CODENSA'!#REF!</definedName>
    <definedName name="SF">'[95]CIRCUITOS CODENSA'!#REF!</definedName>
    <definedName name="sfasf" localSheetId="2" hidden="1">{"TAB1",#N/A,TRUE,"GENERAL";"TAB2",#N/A,TRUE,"GENERAL";"TAB3",#N/A,TRUE,"GENERAL";"TAB4",#N/A,TRUE,"GENERAL";"TAB5",#N/A,TRUE,"GENERAL"}</definedName>
    <definedName name="sfasf" localSheetId="0" hidden="1">{"TAB1",#N/A,TRUE,"GENERAL";"TAB2",#N/A,TRUE,"GENERAL";"TAB3",#N/A,TRUE,"GENERAL";"TAB4",#N/A,TRUE,"GENERAL";"TAB5",#N/A,TRUE,"GENERAL"}</definedName>
    <definedName name="sfasf" localSheetId="4" hidden="1">{"TAB1",#N/A,TRUE,"GENERAL";"TAB2",#N/A,TRUE,"GENERAL";"TAB3",#N/A,TRUE,"GENERAL";"TAB4",#N/A,TRUE,"GENERAL";"TAB5",#N/A,TRUE,"GENERAL"}</definedName>
    <definedName name="sfasf" hidden="1">{"TAB1",#N/A,TRUE,"GENERAL";"TAB2",#N/A,TRUE,"GENERAL";"TAB3",#N/A,TRUE,"GENERAL";"TAB4",#N/A,TRUE,"GENERAL";"TAB5",#N/A,TRUE,"GENERAL"}</definedName>
    <definedName name="SFGHSGH">[57]Validaciones!#REF!</definedName>
    <definedName name="SFHSGFH" localSheetId="2" hidden="1">{"TAB1",#N/A,TRUE,"GENERAL";"TAB2",#N/A,TRUE,"GENERAL";"TAB3",#N/A,TRUE,"GENERAL";"TAB4",#N/A,TRUE,"GENERAL";"TAB5",#N/A,TRUE,"GENERAL"}</definedName>
    <definedName name="SFHSGFH" localSheetId="0" hidden="1">{"TAB1",#N/A,TRUE,"GENERAL";"TAB2",#N/A,TRUE,"GENERAL";"TAB3",#N/A,TRUE,"GENERAL";"TAB4",#N/A,TRUE,"GENERAL";"TAB5",#N/A,TRUE,"GENERAL"}</definedName>
    <definedName name="SFHSGFH" localSheetId="4" hidden="1">{"TAB1",#N/A,TRUE,"GENERAL";"TAB2",#N/A,TRUE,"GENERAL";"TAB3",#N/A,TRUE,"GENERAL";"TAB4",#N/A,TRUE,"GENERAL";"TAB5",#N/A,TRUE,"GENERAL"}</definedName>
    <definedName name="SFHSGFH" hidden="1">{"TAB1",#N/A,TRUE,"GENERAL";"TAB2",#N/A,TRUE,"GENERAL";"TAB3",#N/A,TRUE,"GENERAL";"TAB4",#N/A,TRUE,"GENERAL";"TAB5",#N/A,TRUE,"GENERAL"}</definedName>
    <definedName name="sfsd" localSheetId="2" hidden="1">{"via1",#N/A,TRUE,"general";"via2",#N/A,TRUE,"general";"via3",#N/A,TRUE,"general"}</definedName>
    <definedName name="sfsd" localSheetId="0" hidden="1">{"via1",#N/A,TRUE,"general";"via2",#N/A,TRUE,"general";"via3",#N/A,TRUE,"general"}</definedName>
    <definedName name="sfsd" localSheetId="4" hidden="1">{"via1",#N/A,TRUE,"general";"via2",#N/A,TRUE,"general";"via3",#N/A,TRUE,"general"}</definedName>
    <definedName name="sfsd" hidden="1">{"via1",#N/A,TRUE,"general";"via2",#N/A,TRUE,"general";"via3",#N/A,TRUE,"general"}</definedName>
    <definedName name="sfsdf" localSheetId="2" hidden="1">{"TAB1",#N/A,TRUE,"GENERAL";"TAB2",#N/A,TRUE,"GENERAL";"TAB3",#N/A,TRUE,"GENERAL";"TAB4",#N/A,TRUE,"GENERAL";"TAB5",#N/A,TRUE,"GENERAL"}</definedName>
    <definedName name="sfsdf" localSheetId="0" hidden="1">{"TAB1",#N/A,TRUE,"GENERAL";"TAB2",#N/A,TRUE,"GENERAL";"TAB3",#N/A,TRUE,"GENERAL";"TAB4",#N/A,TRUE,"GENERAL";"TAB5",#N/A,TRUE,"GENERAL"}</definedName>
    <definedName name="sfsdf" localSheetId="4" hidden="1">{"TAB1",#N/A,TRUE,"GENERAL";"TAB2",#N/A,TRUE,"GENERAL";"TAB3",#N/A,TRUE,"GENERAL";"TAB4",#N/A,TRUE,"GENERAL";"TAB5",#N/A,TRUE,"GENERAL"}</definedName>
    <definedName name="sfsdf" hidden="1">{"TAB1",#N/A,TRUE,"GENERAL";"TAB2",#N/A,TRUE,"GENERAL";"TAB3",#N/A,TRUE,"GENERAL";"TAB4",#N/A,TRUE,"GENERAL";"TAB5",#N/A,TRUE,"GENERAL"}</definedName>
    <definedName name="sfsdferg" localSheetId="2" hidden="1">{"TAB1",#N/A,TRUE,"GENERAL";"TAB2",#N/A,TRUE,"GENERAL";"TAB3",#N/A,TRUE,"GENERAL";"TAB4",#N/A,TRUE,"GENERAL";"TAB5",#N/A,TRUE,"GENERAL"}</definedName>
    <definedName name="sfsdferg" localSheetId="0" hidden="1">{"TAB1",#N/A,TRUE,"GENERAL";"TAB2",#N/A,TRUE,"GENERAL";"TAB3",#N/A,TRUE,"GENERAL";"TAB4",#N/A,TRUE,"GENERAL";"TAB5",#N/A,TRUE,"GENERAL"}</definedName>
    <definedName name="sfsdferg" localSheetId="4" hidden="1">{"TAB1",#N/A,TRUE,"GENERAL";"TAB2",#N/A,TRUE,"GENERAL";"TAB3",#N/A,TRUE,"GENERAL";"TAB4",#N/A,TRUE,"GENERAL";"TAB5",#N/A,TRUE,"GENERAL"}</definedName>
    <definedName name="sfsdferg" hidden="1">{"TAB1",#N/A,TRUE,"GENERAL";"TAB2",#N/A,TRUE,"GENERAL";"TAB3",#N/A,TRUE,"GENERAL";"TAB4",#N/A,TRUE,"GENERAL";"TAB5",#N/A,TRUE,"GENERAL"}</definedName>
    <definedName name="sfsdfs" localSheetId="2" hidden="1">{"TAB1",#N/A,TRUE,"GENERAL";"TAB2",#N/A,TRUE,"GENERAL";"TAB3",#N/A,TRUE,"GENERAL";"TAB4",#N/A,TRUE,"GENERAL";"TAB5",#N/A,TRUE,"GENERAL"}</definedName>
    <definedName name="sfsdfs" localSheetId="0" hidden="1">{"TAB1",#N/A,TRUE,"GENERAL";"TAB2",#N/A,TRUE,"GENERAL";"TAB3",#N/A,TRUE,"GENERAL";"TAB4",#N/A,TRUE,"GENERAL";"TAB5",#N/A,TRUE,"GENERAL"}</definedName>
    <definedName name="sfsdfs" localSheetId="4" hidden="1">{"TAB1",#N/A,TRUE,"GENERAL";"TAB2",#N/A,TRUE,"GENERAL";"TAB3",#N/A,TRUE,"GENERAL";"TAB4",#N/A,TRUE,"GENERAL";"TAB5",#N/A,TRUE,"GENERAL"}</definedName>
    <definedName name="sfsdfs" hidden="1">{"TAB1",#N/A,TRUE,"GENERAL";"TAB2",#N/A,TRUE,"GENERAL";"TAB3",#N/A,TRUE,"GENERAL";"TAB4",#N/A,TRUE,"GENERAL";"TAB5",#N/A,TRUE,"GENERAL"}</definedName>
    <definedName name="sfsrrre">[57]Validaciones!#REF!</definedName>
    <definedName name="SFYJDFCV" localSheetId="0">[67]!absc</definedName>
    <definedName name="SFYJDFCV" localSheetId="4">[67]!absc</definedName>
    <definedName name="SFYJDFCV">[67]!absc</definedName>
    <definedName name="Sg" localSheetId="2">#REF!</definedName>
    <definedName name="Sg" localSheetId="0">#REF!</definedName>
    <definedName name="Sg" localSheetId="4">#REF!</definedName>
    <definedName name="Sg">#REF!</definedName>
    <definedName name="SGI_V_INDICES_CIRCUITO_CAUSA" localSheetId="2">#REF!</definedName>
    <definedName name="SGI_V_INDICES_CIRCUITO_CAUSA" localSheetId="0">#REF!</definedName>
    <definedName name="SGI_V_INDICES_CIRCUITO_CAUSA" localSheetId="4">#REF!</definedName>
    <definedName name="SGI_V_INDICES_CIRCUITO_CAUSA">#REF!</definedName>
    <definedName name="SGLO" localSheetId="0">[83]!absc</definedName>
    <definedName name="SGLO" localSheetId="4">[83]!absc</definedName>
    <definedName name="SGLO">[83]!absc</definedName>
    <definedName name="Sh" localSheetId="2">#REF!</definedName>
    <definedName name="Sh" localSheetId="0">#REF!</definedName>
    <definedName name="Sh" localSheetId="4">#REF!</definedName>
    <definedName name="Sh">#REF!</definedName>
    <definedName name="SHARED_FORMULA_10___0">NA()</definedName>
    <definedName name="SHARED_FORMULA_14___0">NA()</definedName>
    <definedName name="SHARED_FORMULA_18___0">NA()</definedName>
    <definedName name="SHARED_FORMULA_2___0">1/13</definedName>
    <definedName name="SHARED_FORMULA_22___0">NA()</definedName>
    <definedName name="SHARED_FORMULA_26___0">NA()</definedName>
    <definedName name="SHARED_FORMULA_30___0">NA()</definedName>
    <definedName name="SHARED_FORMULA_34">NA()</definedName>
    <definedName name="SHARED_FORMULA_38">NA()</definedName>
    <definedName name="SHARED_FORMULA_6___0">NA()</definedName>
    <definedName name="si" localSheetId="2">#REF!</definedName>
    <definedName name="si" localSheetId="0">#REF!</definedName>
    <definedName name="si" localSheetId="4">#REF!</definedName>
    <definedName name="si">#REF!</definedName>
    <definedName name="Sifón__PVC_2" localSheetId="2">#REF!</definedName>
    <definedName name="Sifón__PVC_2" localSheetId="0">#REF!</definedName>
    <definedName name="Sifón__PVC_2">#REF!</definedName>
    <definedName name="Sifón__PVC_2_11" localSheetId="2">#REF!</definedName>
    <definedName name="Sifón__PVC_2_11" localSheetId="0">#REF!</definedName>
    <definedName name="Sifón__PVC_2_11">#REF!</definedName>
    <definedName name="Sifón__PVC_3" localSheetId="2">#REF!</definedName>
    <definedName name="Sifón__PVC_3" localSheetId="0">#REF!</definedName>
    <definedName name="Sifón__PVC_3">#REF!</definedName>
    <definedName name="Sifón__PVC_3_11" localSheetId="2">#REF!</definedName>
    <definedName name="Sifón__PVC_3_11" localSheetId="0">#REF!</definedName>
    <definedName name="Sifón__PVC_3_11">#REF!</definedName>
    <definedName name="SIFON_180_2" localSheetId="2">#REF!</definedName>
    <definedName name="SIFON_180_2" localSheetId="0">#REF!</definedName>
    <definedName name="SIFON_180_2">#REF!</definedName>
    <definedName name="SIKA" localSheetId="2">#REF!</definedName>
    <definedName name="SIKA" localSheetId="0">#REF!</definedName>
    <definedName name="SIKA">#REF!</definedName>
    <definedName name="SIKA_1">'[312]LISTA PRECIO'!$B$72</definedName>
    <definedName name="Sika_1__mortero" localSheetId="2">#REF!</definedName>
    <definedName name="Sika_1__mortero" localSheetId="0">#REF!</definedName>
    <definedName name="Sika_1__mortero">#REF!</definedName>
    <definedName name="Sika_1__mortero_11" localSheetId="2">#REF!</definedName>
    <definedName name="Sika_1__mortero_11" localSheetId="0">#REF!</definedName>
    <definedName name="Sika_1__mortero_11">#REF!</definedName>
    <definedName name="SIKADUR" localSheetId="2">#REF!</definedName>
    <definedName name="SIKADUR" localSheetId="0">#REF!</definedName>
    <definedName name="SIKADUR">#REF!</definedName>
    <definedName name="SISISIS" localSheetId="2">[4]!err</definedName>
    <definedName name="SISISIS" localSheetId="0">[4]!err</definedName>
    <definedName name="SISISIS">[4]!err</definedName>
    <definedName name="SITIO" localSheetId="2">#REF!</definedName>
    <definedName name="SITIO" localSheetId="0">#REF!</definedName>
    <definedName name="SITIO">#REF!</definedName>
    <definedName name="SJ" localSheetId="2">'[95]CIRCUITOS CODENSA'!#REF!</definedName>
    <definedName name="SJ" localSheetId="0">'[95]CIRCUITOS CODENSA'!#REF!</definedName>
    <definedName name="SJ" localSheetId="4">'[95]CIRCUITOS CODENSA'!#REF!</definedName>
    <definedName name="SJ">'[95]CIRCUITOS CODENSA'!#REF!</definedName>
    <definedName name="sk" localSheetId="2">#REF!</definedName>
    <definedName name="sk" localSheetId="0">#REF!</definedName>
    <definedName name="sk" localSheetId="4">#REF!</definedName>
    <definedName name="sk">#REF!</definedName>
    <definedName name="SL" localSheetId="2">[153]PRESUPUESTO!#REF!</definedName>
    <definedName name="SL" localSheetId="0">[153]PRESUPUESTO!#REF!</definedName>
    <definedName name="SL" localSheetId="4">[153]PRESUPUESTO!#REF!</definedName>
    <definedName name="SL">[153]PRESUPUESTO!#REF!</definedName>
    <definedName name="sm" localSheetId="2">#REF!</definedName>
    <definedName name="sm" localSheetId="0">#REF!</definedName>
    <definedName name="sm" localSheetId="4">#REF!</definedName>
    <definedName name="sm">#REF!</definedName>
    <definedName name="sn" localSheetId="2">#REF!</definedName>
    <definedName name="sn" localSheetId="0">#REF!</definedName>
    <definedName name="sn" localSheetId="4">#REF!</definedName>
    <definedName name="sn">#REF!</definedName>
    <definedName name="snw" localSheetId="2">#REF!</definedName>
    <definedName name="snw" localSheetId="0">#REF!</definedName>
    <definedName name="snw" localSheetId="4">#REF!</definedName>
    <definedName name="snw">#REF!</definedName>
    <definedName name="sñ" localSheetId="2">#REF!</definedName>
    <definedName name="sñ" localSheetId="0">#REF!</definedName>
    <definedName name="sñ" localSheetId="4">#REF!</definedName>
    <definedName name="sñ">#REF!</definedName>
    <definedName name="so" localSheetId="2">#REF!</definedName>
    <definedName name="so" localSheetId="0">#REF!</definedName>
    <definedName name="so" localSheetId="4">#REF!</definedName>
    <definedName name="so">#REF!</definedName>
    <definedName name="Soat" localSheetId="2">#REF!</definedName>
    <definedName name="Soat" localSheetId="0">#REF!</definedName>
    <definedName name="Soat" localSheetId="4">#REF!</definedName>
    <definedName name="Soat">#REF!</definedName>
    <definedName name="SoatCostos" localSheetId="2">#REF!</definedName>
    <definedName name="SoatCostos" localSheetId="0">#REF!</definedName>
    <definedName name="SoatCostos" localSheetId="4">#REF!</definedName>
    <definedName name="SoatCostos">#REF!</definedName>
    <definedName name="SOBRE2H" localSheetId="2">#REF!</definedName>
    <definedName name="SOBRE2H" localSheetId="0">#REF!</definedName>
    <definedName name="SOBRE2H">#REF!</definedName>
    <definedName name="SOBRECIMIEN20" localSheetId="2">#REF!</definedName>
    <definedName name="SOBRECIMIEN20" localSheetId="0">#REF!</definedName>
    <definedName name="SOBRECIMIEN20">#REF!</definedName>
    <definedName name="SOBRECIMIEN20_11" localSheetId="2">#REF!</definedName>
    <definedName name="SOBRECIMIEN20_11" localSheetId="0">#REF!</definedName>
    <definedName name="SOBRECIMIEN20_11">#REF!</definedName>
    <definedName name="sobrecimiento" localSheetId="2">#REF!</definedName>
    <definedName name="sobrecimiento" localSheetId="0">#REF!</definedName>
    <definedName name="sobrecimiento">#REF!</definedName>
    <definedName name="SOCIAL" localSheetId="2">#REF!</definedName>
    <definedName name="SOCIAL" localSheetId="0">#REF!</definedName>
    <definedName name="SOCIAL" localSheetId="4">#REF!</definedName>
    <definedName name="SOCIAL">#REF!</definedName>
    <definedName name="solado" localSheetId="2">#REF!</definedName>
    <definedName name="solado" localSheetId="0">#REF!</definedName>
    <definedName name="solado">#REF!</definedName>
    <definedName name="soladov" localSheetId="2">#REF!</definedName>
    <definedName name="soladov" localSheetId="0">#REF!</definedName>
    <definedName name="soladov" localSheetId="4">#REF!</definedName>
    <definedName name="soladov">#REF!</definedName>
    <definedName name="SOLDA" localSheetId="2">#REF!</definedName>
    <definedName name="SOLDA" localSheetId="0">#REF!</definedName>
    <definedName name="SOLDA">#REF!</definedName>
    <definedName name="Soldador">'[46]M.O.'!$F$10</definedName>
    <definedName name="Soldador_1A">'[56]M.O.'!$F$10</definedName>
    <definedName name="SOLDADURA" localSheetId="2">#REF!</definedName>
    <definedName name="SOLDADURA" localSheetId="0">#REF!</definedName>
    <definedName name="SOLDADURA">#REF!</definedName>
    <definedName name="Soldadura_cawell">'[56]LISTADO '!$F$94</definedName>
    <definedName name="Soldadura_electrica">'[56]LISTADO '!$F$9</definedName>
    <definedName name="Soldadura_y_limpiador_PVC" localSheetId="2">#REF!</definedName>
    <definedName name="Soldadura_y_limpiador_PVC" localSheetId="0">#REF!</definedName>
    <definedName name="Soldadura_y_limpiador_PVC">#REF!</definedName>
    <definedName name="Soldadura_y_limpiador_PVC_11" localSheetId="2">#REF!</definedName>
    <definedName name="Soldadura_y_limpiador_PVC_11" localSheetId="0">#REF!</definedName>
    <definedName name="Soldadura_y_limpiador_PVC_11">#REF!</definedName>
    <definedName name="solo" localSheetId="2">#REF!</definedName>
    <definedName name="solo" localSheetId="0">#REF!</definedName>
    <definedName name="solo" localSheetId="4">#REF!</definedName>
    <definedName name="solo">#REF!</definedName>
    <definedName name="spread" localSheetId="2">#REF!</definedName>
    <definedName name="spread" localSheetId="0">#REF!</definedName>
    <definedName name="spread" localSheetId="4">#REF!</definedName>
    <definedName name="spread">#REF!</definedName>
    <definedName name="SpreadDesctos" localSheetId="2">#REF!</definedName>
    <definedName name="SpreadDesctos" localSheetId="0">#REF!</definedName>
    <definedName name="SpreadDesctos" localSheetId="4">#REF!</definedName>
    <definedName name="SpreadDesctos">#REF!</definedName>
    <definedName name="SpreadFcro" localSheetId="2">#REF!</definedName>
    <definedName name="SpreadFcro" localSheetId="0">#REF!</definedName>
    <definedName name="SpreadFcro" localSheetId="4">#REF!</definedName>
    <definedName name="SpreadFcro">#REF!</definedName>
    <definedName name="SpreadServicios" localSheetId="2">#REF!</definedName>
    <definedName name="SpreadServicios" localSheetId="0">#REF!</definedName>
    <definedName name="SpreadServicios" localSheetId="4">#REF!</definedName>
    <definedName name="SpreadServicios">#REF!</definedName>
    <definedName name="SpreadTotal" localSheetId="2">#REF!</definedName>
    <definedName name="SpreadTotal" localSheetId="0">#REF!</definedName>
    <definedName name="SpreadTotal" localSheetId="4">#REF!</definedName>
    <definedName name="SpreadTotal">#REF!</definedName>
    <definedName name="SQLA" localSheetId="0">[78]!absc</definedName>
    <definedName name="SQLA" localSheetId="4">[78]!absc</definedName>
    <definedName name="SQLA">[78]!absc</definedName>
    <definedName name="SQPO" localSheetId="0">[83]!absc</definedName>
    <definedName name="SQPO" localSheetId="4">[83]!absc</definedName>
    <definedName name="SQPO">[83]!absc</definedName>
    <definedName name="sr" localSheetId="2">#REF!</definedName>
    <definedName name="sr" localSheetId="0">#REF!</definedName>
    <definedName name="sr" localSheetId="4">#REF!</definedName>
    <definedName name="sr">#REF!</definedName>
    <definedName name="srwrwr" localSheetId="2" hidden="1">{"TAB1",#N/A,TRUE,"GENERAL";"TAB2",#N/A,TRUE,"GENERAL";"TAB3",#N/A,TRUE,"GENERAL";"TAB4",#N/A,TRUE,"GENERAL";"TAB5",#N/A,TRUE,"GENERAL"}</definedName>
    <definedName name="srwrwr" localSheetId="0" hidden="1">{"TAB1",#N/A,TRUE,"GENERAL";"TAB2",#N/A,TRUE,"GENERAL";"TAB3",#N/A,TRUE,"GENERAL";"TAB4",#N/A,TRUE,"GENERAL";"TAB5",#N/A,TRUE,"GENERAL"}</definedName>
    <definedName name="srwrwr" localSheetId="4" hidden="1">{"TAB1",#N/A,TRUE,"GENERAL";"TAB2",#N/A,TRUE,"GENERAL";"TAB3",#N/A,TRUE,"GENERAL";"TAB4",#N/A,TRUE,"GENERAL";"TAB5",#N/A,TRUE,"GENERAL"}</definedName>
    <definedName name="srwrwr" hidden="1">{"TAB1",#N/A,TRUE,"GENERAL";"TAB2",#N/A,TRUE,"GENERAL";"TAB3",#N/A,TRUE,"GENERAL";"TAB4",#N/A,TRUE,"GENERAL";"TAB5",#N/A,TRUE,"GENERAL"}</definedName>
    <definedName name="ss" localSheetId="2">#REF!</definedName>
    <definedName name="ss" localSheetId="0">#REF!</definedName>
    <definedName name="ss" localSheetId="4">#REF!</definedName>
    <definedName name="ss">#REF!</definedName>
    <definedName name="sss" localSheetId="2">#REF!</definedName>
    <definedName name="sss" localSheetId="0">#REF!</definedName>
    <definedName name="sss" localSheetId="4">#REF!</definedName>
    <definedName name="sss">#REF!</definedName>
    <definedName name="ssss" localSheetId="2">#REF!</definedName>
    <definedName name="ssss" localSheetId="0">#REF!</definedName>
    <definedName name="SSSS">[4]!err</definedName>
    <definedName name="sssss7" localSheetId="2" hidden="1">{"via1",#N/A,TRUE,"general";"via2",#N/A,TRUE,"general";"via3",#N/A,TRUE,"general"}</definedName>
    <definedName name="sssss7" localSheetId="0" hidden="1">{"via1",#N/A,TRUE,"general";"via2",#N/A,TRUE,"general";"via3",#N/A,TRUE,"general"}</definedName>
    <definedName name="sssss7" localSheetId="4" hidden="1">{"via1",#N/A,TRUE,"general";"via2",#N/A,TRUE,"general";"via3",#N/A,TRUE,"general"}</definedName>
    <definedName name="sssss7" hidden="1">{"via1",#N/A,TRUE,"general";"via2",#N/A,TRUE,"general";"via3",#N/A,TRUE,"general"}</definedName>
    <definedName name="sssssa" localSheetId="2" hidden="1">{"TAB1",#N/A,TRUE,"GENERAL";"TAB2",#N/A,TRUE,"GENERAL";"TAB3",#N/A,TRUE,"GENERAL";"TAB4",#N/A,TRUE,"GENERAL";"TAB5",#N/A,TRUE,"GENERAL"}</definedName>
    <definedName name="sssssa" localSheetId="0" hidden="1">{"TAB1",#N/A,TRUE,"GENERAL";"TAB2",#N/A,TRUE,"GENERAL";"TAB3",#N/A,TRUE,"GENERAL";"TAB4",#N/A,TRUE,"GENERAL";"TAB5",#N/A,TRUE,"GENERAL"}</definedName>
    <definedName name="sssssa" localSheetId="4" hidden="1">{"TAB1",#N/A,TRUE,"GENERAL";"TAB2",#N/A,TRUE,"GENERAL";"TAB3",#N/A,TRUE,"GENERAL";"TAB4",#N/A,TRUE,"GENERAL";"TAB5",#N/A,TRUE,"GENERAL"}</definedName>
    <definedName name="sssssa" hidden="1">{"TAB1",#N/A,TRUE,"GENERAL";"TAB2",#N/A,TRUE,"GENERAL";"TAB3",#N/A,TRUE,"GENERAL";"TAB4",#N/A,TRUE,"GENERAL";"TAB5",#N/A,TRUE,"GENERAL"}</definedName>
    <definedName name="SSSSSSS" localSheetId="2">IF(AIU!Loan_Amount*AIU!Interest_Rate*AIU!Loan_Years*AIU!Loan_Start&gt;0,1,0)</definedName>
    <definedName name="SSSSSSS" localSheetId="0">IF('AIU (2)'!Loan_Amount*'AIU (2)'!Interest_Rate*'AIU (2)'!Loan_Years*'AIU (2)'!Loan_Start&gt;0,1,0)</definedName>
    <definedName name="SSSSSSS" localSheetId="4">IF(CANTIDADES!Loan_Amount*CANTIDADES!Interest_Rate*CANTIDADES!Loan_Years*CANTIDADES!Loan_Start&gt;0,1,0)</definedName>
    <definedName name="SSSSSSS">IF(Loan_Amount*Interest_Rate*Loan_Years*Loan_Start&gt;0,1,0)</definedName>
    <definedName name="sssssy" localSheetId="2" hidden="1">{"via1",#N/A,TRUE,"general";"via2",#N/A,TRUE,"general";"via3",#N/A,TRUE,"general"}</definedName>
    <definedName name="sssssy" localSheetId="0" hidden="1">{"via1",#N/A,TRUE,"general";"via2",#N/A,TRUE,"general";"via3",#N/A,TRUE,"general"}</definedName>
    <definedName name="sssssy" localSheetId="4" hidden="1">{"via1",#N/A,TRUE,"general";"via2",#N/A,TRUE,"general";"via3",#N/A,TRUE,"general"}</definedName>
    <definedName name="sssssy" hidden="1">{"via1",#N/A,TRUE,"general";"via2",#N/A,TRUE,"general";"via3",#N/A,TRUE,"general"}</definedName>
    <definedName name="st" localSheetId="2">#REF!</definedName>
    <definedName name="st" localSheetId="0">#REF!</definedName>
    <definedName name="st" localSheetId="4">#REF!</definedName>
    <definedName name="st">#REF!</definedName>
    <definedName name="Standby" localSheetId="2">#REF!</definedName>
    <definedName name="Standby" localSheetId="0">#REF!</definedName>
    <definedName name="Standby" localSheetId="4">#REF!</definedName>
    <definedName name="Standby">#REF!</definedName>
    <definedName name="StandbyCostos" localSheetId="2">#REF!</definedName>
    <definedName name="StandbyCostos" localSheetId="0">#REF!</definedName>
    <definedName name="StandbyCostos" localSheetId="4">#REF!</definedName>
    <definedName name="StandbyCostos">#REF!</definedName>
    <definedName name="StartPeriod">[313]Index!$S$41</definedName>
    <definedName name="status">'[206]LISTS-FOR INTERNAL USE ONLY'!$B$8:$B$13</definedName>
    <definedName name="stbvc" localSheetId="4">[57]Validaciones!#REF!</definedName>
    <definedName name="stbvc">[57]Validaciones!#REF!</definedName>
    <definedName name="StrBaseIncremCanon" localSheetId="2">#REF!</definedName>
    <definedName name="StrBaseIncremCanon" localSheetId="0">#REF!</definedName>
    <definedName name="StrBaseIncremCanon" localSheetId="4">#REF!</definedName>
    <definedName name="StrBaseIncremCanon">#REF!</definedName>
    <definedName name="StrBaseReliquidacion" localSheetId="2">#REF!</definedName>
    <definedName name="StrBaseReliquidacion" localSheetId="0">#REF!</definedName>
    <definedName name="StrBaseReliquidacion" localSheetId="4">#REF!</definedName>
    <definedName name="StrBaseReliquidacion">#REF!</definedName>
    <definedName name="StrClienDescontarIVA" localSheetId="2">#REF!</definedName>
    <definedName name="StrClienDescontarIVA" localSheetId="0">#REF!</definedName>
    <definedName name="StrClienDescontarIVA" localSheetId="4">#REF!</definedName>
    <definedName name="StrClienDescontarIVA">#REF!</definedName>
    <definedName name="StrCliente" localSheetId="2">#REF!</definedName>
    <definedName name="StrCliente" localSheetId="0">#REF!</definedName>
    <definedName name="StrCliente" localSheetId="4">#REF!</definedName>
    <definedName name="StrCliente">#REF!</definedName>
    <definedName name="StrClienTributaRentaPresun" localSheetId="2">#REF!</definedName>
    <definedName name="StrClienTributaRentaPresun" localSheetId="0">#REF!</definedName>
    <definedName name="StrClienTributaRentaPresun" localSheetId="4">#REF!</definedName>
    <definedName name="StrClienTributaRentaPresun">#REF!</definedName>
    <definedName name="strDescAccesorios" localSheetId="2">#REF!</definedName>
    <definedName name="strDescAccesorios" localSheetId="0">#REF!</definedName>
    <definedName name="strDescAccesorios" localSheetId="4">#REF!</definedName>
    <definedName name="strDescAccesorios">#REF!</definedName>
    <definedName name="strDescPlanSeguro" localSheetId="2">#REF!</definedName>
    <definedName name="strDescPlanSeguro" localSheetId="0">#REF!</definedName>
    <definedName name="strDescPlanSeguro" localSheetId="4">#REF!</definedName>
    <definedName name="strDescPlanSeguro">#REF!</definedName>
    <definedName name="strEstado" localSheetId="2">#REF!</definedName>
    <definedName name="strEstado" localSheetId="0">#REF!</definedName>
    <definedName name="strEstado" localSheetId="4">#REF!</definedName>
    <definedName name="strEstado">#REF!</definedName>
    <definedName name="StrFrecPago" localSheetId="2">#REF!</definedName>
    <definedName name="StrFrecPago" localSheetId="0">#REF!</definedName>
    <definedName name="StrFrecPago" localSheetId="4">#REF!</definedName>
    <definedName name="StrFrecPago">#REF!</definedName>
    <definedName name="StrFrecReliquidacion" localSheetId="2">#REF!</definedName>
    <definedName name="StrFrecReliquidacion" localSheetId="0">#REF!</definedName>
    <definedName name="StrFrecReliquidacion" localSheetId="4">#REF!</definedName>
    <definedName name="StrFrecReliquidacion">#REF!</definedName>
    <definedName name="StrGerenteCuenta" localSheetId="2">#REF!</definedName>
    <definedName name="StrGerenteCuenta" localSheetId="0">#REF!</definedName>
    <definedName name="StrGerenteCuenta" localSheetId="4">#REF!</definedName>
    <definedName name="StrGerenteCuenta">#REF!</definedName>
    <definedName name="StrImpDosXMil" localSheetId="2">#REF!</definedName>
    <definedName name="StrImpDosXMil" localSheetId="0">#REF!</definedName>
    <definedName name="StrImpDosXMil" localSheetId="4">#REF!</definedName>
    <definedName name="StrImpDosXMil">#REF!</definedName>
    <definedName name="StrMarcaVehicModelo" localSheetId="2">#REF!</definedName>
    <definedName name="StrMarcaVehicModelo" localSheetId="0">#REF!</definedName>
    <definedName name="StrMarcaVehicModelo" localSheetId="4">#REF!</definedName>
    <definedName name="StrMarcaVehicModelo">#REF!</definedName>
    <definedName name="StrMarcaVehícModelo" localSheetId="2">#REF!</definedName>
    <definedName name="StrMarcaVehícModelo" localSheetId="0">#REF!</definedName>
    <definedName name="StrMarcaVehícModelo" localSheetId="4">#REF!</definedName>
    <definedName name="StrMarcaVehícModelo">#REF!</definedName>
    <definedName name="StrModalidadCanon" localSheetId="2">#REF!</definedName>
    <definedName name="StrModalidadCanon" localSheetId="0">#REF!</definedName>
    <definedName name="StrModalidadCanon" localSheetId="4">#REF!</definedName>
    <definedName name="StrModalidadCanon">#REF!</definedName>
    <definedName name="StrModalidadPago" localSheetId="2">#REF!</definedName>
    <definedName name="StrModalidadPago" localSheetId="0">#REF!</definedName>
    <definedName name="StrModalidadPago" localSheetId="4">#REF!</definedName>
    <definedName name="StrModalidadPago">#REF!</definedName>
    <definedName name="strNomVariable1" localSheetId="2">#REF!</definedName>
    <definedName name="strNomVariable1" localSheetId="0">#REF!</definedName>
    <definedName name="strNomVariable1" localSheetId="4">#REF!</definedName>
    <definedName name="strNomVariable1">#REF!</definedName>
    <definedName name="strNomVariable2" localSheetId="2">#REF!</definedName>
    <definedName name="strNomVariable2" localSheetId="0">#REF!</definedName>
    <definedName name="strNomVariable2" localSheetId="4">#REF!</definedName>
    <definedName name="strNomVariable2">#REF!</definedName>
    <definedName name="strNomVariable3" localSheetId="2">#REF!</definedName>
    <definedName name="strNomVariable3" localSheetId="0">#REF!</definedName>
    <definedName name="strNomVariable3" localSheetId="4">#REF!</definedName>
    <definedName name="strNomVariable3">#REF!</definedName>
    <definedName name="StrNumeroCotizacion" localSheetId="2">#REF!</definedName>
    <definedName name="StrNumeroCotizacion" localSheetId="0">#REF!</definedName>
    <definedName name="StrNumeroCotizacion" localSheetId="4">#REF!</definedName>
    <definedName name="StrNumeroCotizacion">#REF!</definedName>
    <definedName name="StrNumeroCotización" localSheetId="2">#REF!</definedName>
    <definedName name="StrNumeroCotización" localSheetId="0">#REF!</definedName>
    <definedName name="StrNumeroCotización" localSheetId="4">#REF!</definedName>
    <definedName name="StrNumeroCotización">#REF!</definedName>
    <definedName name="strPlaca" localSheetId="2">#REF!</definedName>
    <definedName name="strPlaca" localSheetId="0">#REF!</definedName>
    <definedName name="strPlaca" localSheetId="4">#REF!</definedName>
    <definedName name="strPlaca">#REF!</definedName>
    <definedName name="StrRentBack" localSheetId="2">#REF!</definedName>
    <definedName name="StrRentBack" localSheetId="0">#REF!</definedName>
    <definedName name="StrRentBack" localSheetId="4">#REF!</definedName>
    <definedName name="StrRentBack">#REF!</definedName>
    <definedName name="strTipoCliente" localSheetId="2">#REF!</definedName>
    <definedName name="strTipoCliente" localSheetId="0">#REF!</definedName>
    <definedName name="strTipoCliente" localSheetId="4">#REF!</definedName>
    <definedName name="strTipoCliente">#REF!</definedName>
    <definedName name="StrTipoContrato" localSheetId="2">#REF!</definedName>
    <definedName name="StrTipoContrato" localSheetId="0">#REF!</definedName>
    <definedName name="StrTipoContrato" localSheetId="4">#REF!</definedName>
    <definedName name="StrTipoContrato">#REF!</definedName>
    <definedName name="stt" localSheetId="2" hidden="1">{"via1",#N/A,TRUE,"general";"via2",#N/A,TRUE,"general";"via3",#N/A,TRUE,"general"}</definedName>
    <definedName name="stt" localSheetId="0" hidden="1">{"via1",#N/A,TRUE,"general";"via2",#N/A,TRUE,"general";"via3",#N/A,TRUE,"general"}</definedName>
    <definedName name="stt" localSheetId="4" hidden="1">{"via1",#N/A,TRUE,"general";"via2",#N/A,TRUE,"general";"via3",#N/A,TRUE,"general"}</definedName>
    <definedName name="stt" hidden="1">{"via1",#N/A,TRUE,"general";"via2",#N/A,TRUE,"general";"via3",#N/A,TRUE,"general"}</definedName>
    <definedName name="SU" localSheetId="4">'[95]CIRCUITOS CODENSA'!#REF!</definedName>
    <definedName name="SU">'[95]CIRCUITOS CODENSA'!#REF!</definedName>
    <definedName name="SUBA">#REF!</definedName>
    <definedName name="SUBBASE" localSheetId="2">#REF!</definedName>
    <definedName name="SUBBASE" localSheetId="0">#REF!</definedName>
    <definedName name="SUBBASE" localSheetId="4">#REF!</definedName>
    <definedName name="SUBBASE">#REF!</definedName>
    <definedName name="Subbase2" localSheetId="2">#REF!</definedName>
    <definedName name="Subbase2" localSheetId="0">#REF!</definedName>
    <definedName name="Subbase2" localSheetId="4">#REF!</definedName>
    <definedName name="Subbase2">#REF!</definedName>
    <definedName name="SUBESTACIONES" localSheetId="2">'[314]OBRAS SES'!#REF!</definedName>
    <definedName name="SUBESTACIONES" localSheetId="0">'[314]OBRAS SES'!#REF!</definedName>
    <definedName name="SUBESTACIONES" localSheetId="4">'[314]OBRAS SES'!#REF!</definedName>
    <definedName name="SUBESTACIONES">'[314]OBRAS SES'!#REF!</definedName>
    <definedName name="SUBPRODUCTOS" localSheetId="2">#REF!</definedName>
    <definedName name="SUBPRODUCTOS" localSheetId="0">#REF!</definedName>
    <definedName name="SUBPRODUCTOS" localSheetId="4">#REF!</definedName>
    <definedName name="SUBPRODUCTOS">#REF!</definedName>
    <definedName name="Subprograma">[57]Validaciones!$E$3:$E$3</definedName>
    <definedName name="Subprograma1">[57]Validaciones!$E$4:$E$4</definedName>
    <definedName name="Subprograma2">[57]Validaciones!$E$5:$E$7</definedName>
    <definedName name="Subprograma3">[57]Validaciones!$E$8</definedName>
    <definedName name="SUBTOTAL" localSheetId="2">#REF!</definedName>
    <definedName name="SUBTOTAL" localSheetId="0">#REF!</definedName>
    <definedName name="SUBTOTAL">#REF!</definedName>
    <definedName name="SUBTOTALMAT">'[153]2,2,6,1 Pilotes 0,30'!$I$19</definedName>
    <definedName name="SUELDOS">[315]SALARIOS!$A$9:$I$200</definedName>
    <definedName name="suma" localSheetId="2">[123]Hoja1!$F$60</definedName>
    <definedName name="suma" localSheetId="0">[123]Hoja1!$F$60</definedName>
    <definedName name="suma">[316]Hoja1!$F$60</definedName>
    <definedName name="Summary" localSheetId="2">#REF!</definedName>
    <definedName name="Summary" localSheetId="0">#REF!</definedName>
    <definedName name="Summary" localSheetId="4">#REF!</definedName>
    <definedName name="Summary">#REF!</definedName>
    <definedName name="Super_T">'[46]LISTADO '!$F$23</definedName>
    <definedName name="SUPERCEL" localSheetId="2">#REF!</definedName>
    <definedName name="SUPERCEL" localSheetId="0">#REF!</definedName>
    <definedName name="SUPERCEL">#REF!</definedName>
    <definedName name="Supercel_Inc.Estruct." localSheetId="2">#REF!</definedName>
    <definedName name="Supercel_Inc.Estruct." localSheetId="0">#REF!</definedName>
    <definedName name="Supercel_Inc.Estruct.">#REF!</definedName>
    <definedName name="Supercel_Inc.Estruct._11" localSheetId="2">#REF!</definedName>
    <definedName name="Supercel_Inc.Estruct._11" localSheetId="0">#REF!</definedName>
    <definedName name="Supercel_Inc.Estruct._11">#REF!</definedName>
    <definedName name="supert">'[56]LISTADO '!$F$110</definedName>
    <definedName name="Supervía" localSheetId="2" hidden="1">{#N/A,#N/A,TRUE,"0001";#N/A,#N/A,TRUE,"0002";#N/A,#N/A,TRUE,"0003";#N/A,#N/A,TRUE,"0004";#N/A,#N/A,TRUE,"0005";#N/A,#N/A,TRUE,"0006";#N/A,#N/A,TRUE,"0007";#N/A,#N/A,TRUE,"0008";#N/A,#N/A,TRUE,"0009";#N/A,#N/A,TRUE,"0010"}</definedName>
    <definedName name="Supervía" localSheetId="0" hidden="1">{#N/A,#N/A,TRUE,"0001";#N/A,#N/A,TRUE,"0002";#N/A,#N/A,TRUE,"0003";#N/A,#N/A,TRUE,"0004";#N/A,#N/A,TRUE,"0005";#N/A,#N/A,TRUE,"0006";#N/A,#N/A,TRUE,"0007";#N/A,#N/A,TRUE,"0008";#N/A,#N/A,TRUE,"0009";#N/A,#N/A,TRUE,"0010"}</definedName>
    <definedName name="Supervía" hidden="1">{#N/A,#N/A,TRUE,"0001";#N/A,#N/A,TRUE,"0002";#N/A,#N/A,TRUE,"0003";#N/A,#N/A,TRUE,"0004";#N/A,#N/A,TRUE,"0005";#N/A,#N/A,TRUE,"0006";#N/A,#N/A,TRUE,"0007";#N/A,#N/A,TRUE,"0008";#N/A,#N/A,TRUE,"0009";#N/A,#N/A,TRUE,"0010"}</definedName>
    <definedName name="SUSHI" localSheetId="0">[78]!absc</definedName>
    <definedName name="SUSHI" localSheetId="4">[78]!absc</definedName>
    <definedName name="SUSHI">[78]!absc</definedName>
    <definedName name="sw" localSheetId="2">#N/A</definedName>
    <definedName name="sw" localSheetId="0">#N/A</definedName>
    <definedName name="sw">[4]!err</definedName>
    <definedName name="swsw" localSheetId="2" hidden="1">{"via1",#N/A,TRUE,"general";"via2",#N/A,TRUE,"general";"via3",#N/A,TRUE,"general"}</definedName>
    <definedName name="swsw" localSheetId="0" hidden="1">{"via1",#N/A,TRUE,"general";"via2",#N/A,TRUE,"general";"via3",#N/A,TRUE,"general"}</definedName>
    <definedName name="swsw" localSheetId="4" hidden="1">{"via1",#N/A,TRUE,"general";"via2",#N/A,TRUE,"general";"via3",#N/A,TRUE,"general"}</definedName>
    <definedName name="swsw" hidden="1">{"via1",#N/A,TRUE,"general";"via2",#N/A,TRUE,"general";"via3",#N/A,TRUE,"general"}</definedName>
    <definedName name="swsw3" localSheetId="2" hidden="1">{"TAB1",#N/A,TRUE,"GENERAL";"TAB2",#N/A,TRUE,"GENERAL";"TAB3",#N/A,TRUE,"GENERAL";"TAB4",#N/A,TRUE,"GENERAL";"TAB5",#N/A,TRUE,"GENERAL"}</definedName>
    <definedName name="swsw3" localSheetId="0" hidden="1">{"TAB1",#N/A,TRUE,"GENERAL";"TAB2",#N/A,TRUE,"GENERAL";"TAB3",#N/A,TRUE,"GENERAL";"TAB4",#N/A,TRUE,"GENERAL";"TAB5",#N/A,TRUE,"GENERAL"}</definedName>
    <definedName name="swsw3" localSheetId="4" hidden="1">{"TAB1",#N/A,TRUE,"GENERAL";"TAB2",#N/A,TRUE,"GENERAL";"TAB3",#N/A,TRUE,"GENERAL";"TAB4",#N/A,TRUE,"GENERAL";"TAB5",#N/A,TRUE,"GENERAL"}</definedName>
    <definedName name="swsw3" hidden="1">{"TAB1",#N/A,TRUE,"GENERAL";"TAB2",#N/A,TRUE,"GENERAL";"TAB3",#N/A,TRUE,"GENERAL";"TAB4",#N/A,TRUE,"GENERAL";"TAB5",#N/A,TRUE,"GENERAL"}</definedName>
    <definedName name="Swvu.TAB1." localSheetId="2" hidden="1">#REF!</definedName>
    <definedName name="Swvu.TAB1." localSheetId="0" hidden="1">#REF!</definedName>
    <definedName name="Swvu.TAB1." hidden="1">#REF!</definedName>
    <definedName name="Swvu.TAB2." localSheetId="2" hidden="1">#REF!</definedName>
    <definedName name="Swvu.TAB2." localSheetId="0" hidden="1">#REF!</definedName>
    <definedName name="Swvu.TAB2." hidden="1">#REF!</definedName>
    <definedName name="Swvu.TAB3." localSheetId="2" hidden="1">#REF!</definedName>
    <definedName name="Swvu.TAB3." localSheetId="0" hidden="1">#REF!</definedName>
    <definedName name="Swvu.TAB3." hidden="1">#REF!</definedName>
    <definedName name="Swvu.TAB4." localSheetId="2" hidden="1">#REF!</definedName>
    <definedName name="Swvu.TAB4." localSheetId="0" hidden="1">#REF!</definedName>
    <definedName name="Swvu.TAB4." hidden="1">#REF!</definedName>
    <definedName name="Swvu.TAB5." localSheetId="2" hidden="1">#REF!</definedName>
    <definedName name="Swvu.TAB5." localSheetId="0" hidden="1">#REF!</definedName>
    <definedName name="Swvu.TAB5." hidden="1">#REF!</definedName>
    <definedName name="SYGSRE">[57]Validaciones!#REF!</definedName>
    <definedName name="szev">[57]Validaciones!#REF!</definedName>
    <definedName name="t" localSheetId="2">[6]!absc</definedName>
    <definedName name="t" localSheetId="0">[6]!absc</definedName>
    <definedName name="t" localSheetId="4">[12]!absc</definedName>
    <definedName name="T">'[104]Base de Datos'!$B$36:$B$55</definedName>
    <definedName name="T.1" localSheetId="2">#REF!</definedName>
    <definedName name="T.1" localSheetId="0">#REF!</definedName>
    <definedName name="T.1" localSheetId="4">#REF!</definedName>
    <definedName name="T.1">#REF!</definedName>
    <definedName name="T.1_POZ">[317]TUBERIA!$AB$10:$AB$84</definedName>
    <definedName name="T.10" localSheetId="2">#REF!</definedName>
    <definedName name="T.10" localSheetId="0">#REF!</definedName>
    <definedName name="T.10" localSheetId="4">#REF!</definedName>
    <definedName name="T.10">#REF!</definedName>
    <definedName name="T.11" localSheetId="2">#REF!</definedName>
    <definedName name="T.11" localSheetId="0">#REF!</definedName>
    <definedName name="T.11" localSheetId="4">#REF!</definedName>
    <definedName name="T.11">#REF!</definedName>
    <definedName name="T.12" localSheetId="2">#REF!</definedName>
    <definedName name="T.12" localSheetId="0">#REF!</definedName>
    <definedName name="T.12" localSheetId="4">#REF!</definedName>
    <definedName name="T.12">#REF!</definedName>
    <definedName name="T.13" localSheetId="2">#REF!</definedName>
    <definedName name="T.13" localSheetId="0">#REF!</definedName>
    <definedName name="T.13" localSheetId="4">#REF!</definedName>
    <definedName name="T.13">#REF!</definedName>
    <definedName name="T.14" localSheetId="2">#REF!</definedName>
    <definedName name="T.14" localSheetId="0">#REF!</definedName>
    <definedName name="T.14" localSheetId="4">#REF!</definedName>
    <definedName name="T.14">#REF!</definedName>
    <definedName name="T.15" localSheetId="2">#REF!</definedName>
    <definedName name="T.15" localSheetId="0">#REF!</definedName>
    <definedName name="T.15" localSheetId="4">#REF!</definedName>
    <definedName name="T.15">#REF!</definedName>
    <definedName name="T.16" localSheetId="2">#REF!</definedName>
    <definedName name="T.16" localSheetId="0">#REF!</definedName>
    <definedName name="T.16" localSheetId="4">#REF!</definedName>
    <definedName name="T.16">#REF!</definedName>
    <definedName name="T.17" localSheetId="2">#REF!</definedName>
    <definedName name="T.17" localSheetId="0">#REF!</definedName>
    <definedName name="T.17" localSheetId="4">#REF!</definedName>
    <definedName name="T.17">#REF!</definedName>
    <definedName name="T.2" localSheetId="2">#REF!</definedName>
    <definedName name="T.2" localSheetId="0">#REF!</definedName>
    <definedName name="T.2" localSheetId="4">#REF!</definedName>
    <definedName name="T.2">#REF!</definedName>
    <definedName name="T.3" localSheetId="2">#REF!</definedName>
    <definedName name="T.3" localSheetId="0">#REF!</definedName>
    <definedName name="T.3" localSheetId="4">#REF!</definedName>
    <definedName name="T.3">#REF!</definedName>
    <definedName name="T.4" localSheetId="2">#REF!</definedName>
    <definedName name="T.4" localSheetId="0">#REF!</definedName>
    <definedName name="T.4" localSheetId="4">#REF!</definedName>
    <definedName name="T.4">#REF!</definedName>
    <definedName name="T.5" localSheetId="2">#REF!</definedName>
    <definedName name="T.5" localSheetId="0">#REF!</definedName>
    <definedName name="T.5" localSheetId="4">#REF!</definedName>
    <definedName name="T.5">#REF!</definedName>
    <definedName name="T.6" localSheetId="2">#REF!</definedName>
    <definedName name="T.6" localSheetId="0">#REF!</definedName>
    <definedName name="T.6" localSheetId="4">#REF!</definedName>
    <definedName name="T.6">#REF!</definedName>
    <definedName name="T.7" localSheetId="2">#REF!</definedName>
    <definedName name="T.7" localSheetId="0">#REF!</definedName>
    <definedName name="T.7" localSheetId="4">#REF!</definedName>
    <definedName name="T.7">#REF!</definedName>
    <definedName name="T.8" localSheetId="2">#REF!</definedName>
    <definedName name="T.8" localSheetId="0">#REF!</definedName>
    <definedName name="T.8" localSheetId="4">#REF!</definedName>
    <definedName name="T.8">#REF!</definedName>
    <definedName name="T.9" localSheetId="2">#REF!</definedName>
    <definedName name="T.9" localSheetId="0">#REF!</definedName>
    <definedName name="T.9" localSheetId="4">#REF!</definedName>
    <definedName name="T.9">#REF!</definedName>
    <definedName name="T.VIA">'[37]factores A.N.'!$H$15:$H$306</definedName>
    <definedName name="T___2_.3_FC_2.2" localSheetId="2">#REF!</definedName>
    <definedName name="T___2_.3_FC_2.2" localSheetId="0">#REF!</definedName>
    <definedName name="T___2_.3_FC_2.2" localSheetId="4">#REF!</definedName>
    <definedName name="T___2_.3_FC_2.2">#REF!</definedName>
    <definedName name="T0BIOFGOPIS" localSheetId="0">[50]!absc</definedName>
    <definedName name="T0BIOFGOPIS" localSheetId="4">[50]!absc</definedName>
    <definedName name="T0BIOFGOPIS">[50]!absc</definedName>
    <definedName name="T1_" localSheetId="2">#REF!</definedName>
    <definedName name="T1_" localSheetId="0">#REF!</definedName>
    <definedName name="T1_" localSheetId="4">#REF!</definedName>
    <definedName name="T1_">#REF!</definedName>
    <definedName name="T1__2_FC1_5" localSheetId="2">#REF!</definedName>
    <definedName name="T1__2_FC1_5" localSheetId="0">#REF!</definedName>
    <definedName name="T1__2_FC1_5" localSheetId="4">#REF!</definedName>
    <definedName name="T1__2_FC1_5">#REF!</definedName>
    <definedName name="T1__2_FC1_9" localSheetId="2">#REF!</definedName>
    <definedName name="T1__2_FC1_9" localSheetId="0">#REF!</definedName>
    <definedName name="T1__2_FC1_9" localSheetId="4">#REF!</definedName>
    <definedName name="T1__2_FC1_9">#REF!</definedName>
    <definedName name="T1__3__2_FC1_9" localSheetId="2">#REF!</definedName>
    <definedName name="T1__3__2_FC1_9" localSheetId="0">#REF!</definedName>
    <definedName name="T1__3__2_FC1_9" localSheetId="4">#REF!</definedName>
    <definedName name="T1__3__2_FC1_9">#REF!</definedName>
    <definedName name="T1_FC_1.5__.2" localSheetId="2">#REF!</definedName>
    <definedName name="T1_FC_1.5__.2" localSheetId="0">#REF!</definedName>
    <definedName name="T1_FC_1.5__.2" localSheetId="4">#REF!</definedName>
    <definedName name="T1_FC_1.5__.2">#REF!</definedName>
    <definedName name="T1_FC_1.9__.2" localSheetId="2">#REF!</definedName>
    <definedName name="T1_FC_1.9__.2" localSheetId="0">#REF!</definedName>
    <definedName name="T1_FC_1.9__.2" localSheetId="4">#REF!</definedName>
    <definedName name="T1_FC_1.9__.2">#REF!</definedName>
    <definedName name="T1_FC1_5">'[37]factores A.N.'!$H$8:$H$33</definedName>
    <definedName name="T1_FC1_9">'[37]factores A.N.'!$J$8:$J$33</definedName>
    <definedName name="T1_FC2.2">[318]FACTORES!$M$8:$M$23</definedName>
    <definedName name="T11SF15" localSheetId="2">#REF!</definedName>
    <definedName name="T11SF15" localSheetId="0">#REF!</definedName>
    <definedName name="T11SF15" localSheetId="4">#REF!</definedName>
    <definedName name="T11SF15">#REF!</definedName>
    <definedName name="T11SF19" localSheetId="2">#REF!</definedName>
    <definedName name="T11SF19" localSheetId="0">#REF!</definedName>
    <definedName name="T11SF19" localSheetId="4">#REF!</definedName>
    <definedName name="T11SF19">#REF!</definedName>
    <definedName name="T12SF15" localSheetId="2">#REF!</definedName>
    <definedName name="T12SF15" localSheetId="0">#REF!</definedName>
    <definedName name="T12SF15" localSheetId="4">#REF!</definedName>
    <definedName name="T12SF15">#REF!</definedName>
    <definedName name="T12SF19" localSheetId="2">#REF!</definedName>
    <definedName name="T12SF19" localSheetId="0">#REF!</definedName>
    <definedName name="T12SF19" localSheetId="4">#REF!</definedName>
    <definedName name="T12SF19">#REF!</definedName>
    <definedName name="T1RF15" localSheetId="2">#REF!</definedName>
    <definedName name="T1RF15" localSheetId="0">#REF!</definedName>
    <definedName name="T1RF15" localSheetId="4">#REF!</definedName>
    <definedName name="T1RF15">#REF!</definedName>
    <definedName name="T1RF19" localSheetId="2">#REF!</definedName>
    <definedName name="T1RF19" localSheetId="0">#REF!</definedName>
    <definedName name="T1RF19" localSheetId="4">#REF!</definedName>
    <definedName name="T1RF19">#REF!</definedName>
    <definedName name="T2.PVC">'[37]factores A.N.'!$P$8:$P$19</definedName>
    <definedName name="T2_" localSheetId="2">#REF!</definedName>
    <definedName name="T2_" localSheetId="0">#REF!</definedName>
    <definedName name="T2_" localSheetId="4">#REF!</definedName>
    <definedName name="T2_">#REF!</definedName>
    <definedName name="T2_.3" localSheetId="2">#REF!</definedName>
    <definedName name="T2_.3" localSheetId="0">#REF!</definedName>
    <definedName name="T2_.3" localSheetId="4">#REF!</definedName>
    <definedName name="T2_.3">#REF!</definedName>
    <definedName name="T2__2_FC1_5" localSheetId="2">#REF!</definedName>
    <definedName name="T2__2_FC1_5" localSheetId="0">#REF!</definedName>
    <definedName name="T2__2_FC1_5" localSheetId="4">#REF!</definedName>
    <definedName name="T2__2_FC1_5">#REF!</definedName>
    <definedName name="T2__3_FC1_9" localSheetId="2">#REF!</definedName>
    <definedName name="T2__3_FC1_9" localSheetId="0">#REF!</definedName>
    <definedName name="T2__3_FC1_9" localSheetId="4">#REF!</definedName>
    <definedName name="T2__3_FC1_9">#REF!</definedName>
    <definedName name="T2_FC_1.5__.3" localSheetId="2">#REF!</definedName>
    <definedName name="T2_FC_1.5__.3" localSheetId="0">#REF!</definedName>
    <definedName name="T2_FC_1.5__.3" localSheetId="4">#REF!</definedName>
    <definedName name="T2_FC_1.5__.3">#REF!</definedName>
    <definedName name="T2_FC_1.5__.3_.2" localSheetId="2">#REF!</definedName>
    <definedName name="T2_FC_1.5__.3_.2" localSheetId="0">#REF!</definedName>
    <definedName name="T2_FC_1.5__.3_.2" localSheetId="4">#REF!</definedName>
    <definedName name="T2_FC_1.5__.3_.2">#REF!</definedName>
    <definedName name="T2_FC_1.9__.3" localSheetId="2">#REF!</definedName>
    <definedName name="T2_FC_1.9__.3" localSheetId="0">#REF!</definedName>
    <definedName name="T2_FC_1.9__.3" localSheetId="4">#REF!</definedName>
    <definedName name="T2_FC_1.9__.3">#REF!</definedName>
    <definedName name="T2_FC_1.9__.3_.2" localSheetId="2">#REF!</definedName>
    <definedName name="T2_FC_1.9__.3_.2" localSheetId="0">#REF!</definedName>
    <definedName name="T2_FC_1.9__.3_.2" localSheetId="4">#REF!</definedName>
    <definedName name="T2_FC_1.9__.3_.2">#REF!</definedName>
    <definedName name="T2_FC1_5">'[37]factores A.N.'!$I$8:$I$33</definedName>
    <definedName name="T2_FC1_9">'[37]factores A.N.'!$K$8:$K$33</definedName>
    <definedName name="T2_POZ" localSheetId="2">#REF!</definedName>
    <definedName name="T2_POZ" localSheetId="0">#REF!</definedName>
    <definedName name="T2_POZ" localSheetId="4">#REF!</definedName>
    <definedName name="T2_POZ">#REF!</definedName>
    <definedName name="T2_RAS" localSheetId="2">#REF!</definedName>
    <definedName name="T2_RAS" localSheetId="0">#REF!</definedName>
    <definedName name="T2_RAS" localSheetId="4">#REF!</definedName>
    <definedName name="T2_RAS">#REF!</definedName>
    <definedName name="T21SF15" localSheetId="2">#REF!</definedName>
    <definedName name="T21SF15" localSheetId="0">#REF!</definedName>
    <definedName name="T21SF15" localSheetId="4">#REF!</definedName>
    <definedName name="T21SF15">#REF!</definedName>
    <definedName name="T21SF19" localSheetId="2">#REF!</definedName>
    <definedName name="T21SF19" localSheetId="0">#REF!</definedName>
    <definedName name="T21SF19" localSheetId="4">#REF!</definedName>
    <definedName name="T21SF19">#REF!</definedName>
    <definedName name="T22SF15" localSheetId="2">#REF!</definedName>
    <definedName name="T22SF15" localSheetId="0">#REF!</definedName>
    <definedName name="T22SF15" localSheetId="4">#REF!</definedName>
    <definedName name="T22SF15">#REF!</definedName>
    <definedName name="T22SF19" localSheetId="2">#REF!</definedName>
    <definedName name="T22SF19" localSheetId="0">#REF!</definedName>
    <definedName name="T22SF19" localSheetId="4">#REF!</definedName>
    <definedName name="T22SF19">#REF!</definedName>
    <definedName name="T2RF15" localSheetId="2">#REF!</definedName>
    <definedName name="T2RF15" localSheetId="0">#REF!</definedName>
    <definedName name="T2RF15" localSheetId="4">#REF!</definedName>
    <definedName name="T2RF15">#REF!</definedName>
    <definedName name="T2RF19" localSheetId="2">#REF!</definedName>
    <definedName name="T2RF19" localSheetId="0">#REF!</definedName>
    <definedName name="T2RF19" localSheetId="4">#REF!</definedName>
    <definedName name="T2RF19">#REF!</definedName>
    <definedName name="t5t5" localSheetId="2" hidden="1">{"TAB1",#N/A,TRUE,"GENERAL";"TAB2",#N/A,TRUE,"GENERAL";"TAB3",#N/A,TRUE,"GENERAL";"TAB4",#N/A,TRUE,"GENERAL";"TAB5",#N/A,TRUE,"GENERAL"}</definedName>
    <definedName name="t5t5" localSheetId="0" hidden="1">{"TAB1",#N/A,TRUE,"GENERAL";"TAB2",#N/A,TRUE,"GENERAL";"TAB3",#N/A,TRUE,"GENERAL";"TAB4",#N/A,TRUE,"GENERAL";"TAB5",#N/A,TRUE,"GENERAL"}</definedName>
    <definedName name="t5t5" localSheetId="4" hidden="1">{"TAB1",#N/A,TRUE,"GENERAL";"TAB2",#N/A,TRUE,"GENERAL";"TAB3",#N/A,TRUE,"GENERAL";"TAB4",#N/A,TRUE,"GENERAL";"TAB5",#N/A,TRUE,"GENERAL"}</definedName>
    <definedName name="t5t5" hidden="1">{"TAB1",#N/A,TRUE,"GENERAL";"TAB2",#N/A,TRUE,"GENERAL";"TAB3",#N/A,TRUE,"GENERAL";"TAB4",#N/A,TRUE,"GENERAL";"TAB5",#N/A,TRUE,"GENERAL"}</definedName>
    <definedName name="t7uityu">[57]Validaciones!#REF!</definedName>
    <definedName name="Ta" localSheetId="2">#REF!</definedName>
    <definedName name="Ta" localSheetId="0">#REF!</definedName>
    <definedName name="TA" localSheetId="4">[153]PRESUPUESTO!#REF!</definedName>
    <definedName name="TA">[153]PRESUPUESTO!#REF!</definedName>
    <definedName name="TAB" localSheetId="2">#REF!</definedName>
    <definedName name="TAB" localSheetId="0">#REF!</definedName>
    <definedName name="TAB" localSheetId="4">#REF!</definedName>
    <definedName name="TAB">#REF!</definedName>
    <definedName name="Tab_Elec">[202]Inputs!$J$25</definedName>
    <definedName name="Tab_Expense">[202]Inputs!$P$127:$Q$161</definedName>
    <definedName name="Tab_Process">[202]Inputs!$N$127:$O$173</definedName>
    <definedName name="Tab_Respons">[202]Inputs!$L$127:$M$139</definedName>
    <definedName name="TABLA" localSheetId="2">#REF!</definedName>
    <definedName name="TABLA" localSheetId="0">#REF!</definedName>
    <definedName name="TABLA" localSheetId="4">#REF!</definedName>
    <definedName name="TABLA">#REF!</definedName>
    <definedName name="TABLA_CMI">[11]BS.DATOS!$Q$5:$X$17</definedName>
    <definedName name="TABLA_DE_CARACOLI" localSheetId="2">#REF!</definedName>
    <definedName name="TABLA_DE_CARACOLI" localSheetId="0">#REF!</definedName>
    <definedName name="TABLA_DE_CARACOLI">#REF!</definedName>
    <definedName name="TABLA_DE_CONTENIDO__A1" localSheetId="2">#REF!</definedName>
    <definedName name="TABLA_DE_CONTENIDO__A1" localSheetId="0">#REF!</definedName>
    <definedName name="TABLA_DE_CONTENIDO__A1" comment="VOLVER A TABLA DE CONTENIDO" localSheetId="4">#REF!</definedName>
    <definedName name="TABLA_DE_CONTENIDO__A1" comment="VOLVER A TABLA DE CONTENIDO">#REF!</definedName>
    <definedName name="Tabla_en_madera">'[56]LISTADO '!$F$13</definedName>
    <definedName name="TABLA_RN">[11]BS.DATOS!$AA$5:$AH$17</definedName>
    <definedName name="TABLA1.2.2" localSheetId="2">'[319]A.P.U'!#REF!</definedName>
    <definedName name="TABLA1.2.2" localSheetId="0">'[319]A.P.U'!#REF!</definedName>
    <definedName name="TABLA1.2.2" localSheetId="4">'[319]A.P.U'!#REF!</definedName>
    <definedName name="TABLA1.2.2">'[319]A.P.U'!#REF!</definedName>
    <definedName name="TABLA1.2.2_1" localSheetId="2">'[320]A.P.U'!#REF!</definedName>
    <definedName name="TABLA1.2.2_1" localSheetId="0">'[320]A.P.U'!#REF!</definedName>
    <definedName name="TABLA1.2.2_1">'[320]A.P.U'!#REF!</definedName>
    <definedName name="TABLA1.2.2_10" localSheetId="2">'[321]A.P.U'!#REF!</definedName>
    <definedName name="TABLA1.2.2_10" localSheetId="0">'[321]A.P.U'!#REF!</definedName>
    <definedName name="TABLA1.2.2_10">'[321]A.P.U'!#REF!</definedName>
    <definedName name="TABLA1.2.2_11" localSheetId="2">'[321]A.P.U'!#REF!</definedName>
    <definedName name="TABLA1.2.2_11" localSheetId="0">'[321]A.P.U'!#REF!</definedName>
    <definedName name="TABLA1.2.2_11">'[321]A.P.U'!#REF!</definedName>
    <definedName name="TABLA1.2.2_12">'[321]A.P.U'!#REF!</definedName>
    <definedName name="TABLA1.2.2_13">'[321]A.P.U'!#REF!</definedName>
    <definedName name="TABLA1.2.2_14">'[321]A.P.U'!#REF!</definedName>
    <definedName name="TABLA1.2.2_15">'[321]A.P.U'!#REF!</definedName>
    <definedName name="TABLA1.2.2_16">'[321]A.P.U'!#REF!</definedName>
    <definedName name="TABLA1.2.2_17">'[321]A.P.U'!#REF!</definedName>
    <definedName name="TABLA1.2.2_18">'[321]A.P.U'!#REF!</definedName>
    <definedName name="TABLA1.2.2_19">'[321]A.P.U'!#REF!</definedName>
    <definedName name="TABLA1.2.2_2">'[320]A.P.U'!#REF!</definedName>
    <definedName name="TABLA1.2.2_20">'[321]A.P.U'!#REF!</definedName>
    <definedName name="TABLA1.2.2_21">'[321]A.P.U'!#REF!</definedName>
    <definedName name="TABLA1.2.2_22">'[321]A.P.U'!#REF!</definedName>
    <definedName name="TABLA1.2.2_23">'[321]A.P.U'!#REF!</definedName>
    <definedName name="TABLA1.2.2_24">'[321]A.P.U'!#REF!</definedName>
    <definedName name="TABLA1.2.2_25">'[321]A.P.U'!#REF!</definedName>
    <definedName name="TABLA1.2.2_26">'[321]A.P.U'!#REF!</definedName>
    <definedName name="TABLA1.2.2_27">'[321]A.P.U'!#REF!</definedName>
    <definedName name="TABLA1.2.2_28">'[321]A.P.U'!#REF!</definedName>
    <definedName name="TABLA1.2.2_29">'[321]A.P.U'!#REF!</definedName>
    <definedName name="TABLA1.2.2_3">'[322]A.P.U'!#REF!</definedName>
    <definedName name="TABLA1.2.2_30">'[321]A.P.U'!#REF!</definedName>
    <definedName name="TABLA1.2.2_31">'[321]A.P.U'!#REF!</definedName>
    <definedName name="TABLA1.2.2_32">'[321]A.P.U'!#REF!</definedName>
    <definedName name="TABLA1.2.2_33">'[321]A.P.U'!#REF!</definedName>
    <definedName name="TABLA1.2.2_34">'[321]A.P.U'!#REF!</definedName>
    <definedName name="TABLA1.2.2_35">'[321]A.P.U'!#REF!</definedName>
    <definedName name="TABLA1.2.2_36">'[321]A.P.U'!#REF!</definedName>
    <definedName name="TABLA1.2.2_37">'[321]A.P.U'!#REF!</definedName>
    <definedName name="TABLA1.2.2_38">'[321]A.P.U'!#REF!</definedName>
    <definedName name="TABLA1.2.2_39">'[321]A.P.U'!#REF!</definedName>
    <definedName name="TABLA1.2.2_4">'[320]A.P.U'!#REF!</definedName>
    <definedName name="TABLA1.2.2_40">'[321]A.P.U'!#REF!</definedName>
    <definedName name="TABLA1.2.2_41">'[321]A.P.U'!#REF!</definedName>
    <definedName name="TABLA1.2.2_42">'[321]A.P.U'!#REF!</definedName>
    <definedName name="TABLA1.2.2_43">'[321]A.P.U'!#REF!</definedName>
    <definedName name="TABLA1.2.2_44">'[321]A.P.U'!#REF!</definedName>
    <definedName name="TABLA1.2.2_45">'[321]A.P.U'!#REF!</definedName>
    <definedName name="TABLA1.2.2_46">'[321]A.P.U'!#REF!</definedName>
    <definedName name="TABLA1.2.2_47">'[321]A.P.U'!#REF!</definedName>
    <definedName name="TABLA1.2.2_48">'[321]A.P.U'!#REF!</definedName>
    <definedName name="TABLA1.2.2_49">'[321]A.P.U'!#REF!</definedName>
    <definedName name="TABLA1.2.2_5">'[321]A.P.U'!#REF!</definedName>
    <definedName name="TABLA1.2.2_50">'[321]A.P.U'!#REF!</definedName>
    <definedName name="TABLA1.2.2_51">'[321]A.P.U'!#REF!</definedName>
    <definedName name="TABLA1.2.2_52">'[321]A.P.U'!#REF!</definedName>
    <definedName name="TABLA1.2.2_53">'[321]A.P.U'!#REF!</definedName>
    <definedName name="TABLA1.2.2_54">'[321]A.P.U'!#REF!</definedName>
    <definedName name="TABLA1.2.2_55">'[321]A.P.U'!#REF!</definedName>
    <definedName name="TABLA1.2.2_56">'[321]A.P.U'!#REF!</definedName>
    <definedName name="TABLA1.2.2_57">'[321]A.P.U'!#REF!</definedName>
    <definedName name="TABLA1.2.2_58">'[321]A.P.U'!#REF!</definedName>
    <definedName name="TABLA1.2.2_59">'[320]A.P.U'!#REF!</definedName>
    <definedName name="TABLA1.2.2_60">'[320]A.P.U'!#REF!</definedName>
    <definedName name="TABLA1.2.2_61">'[321]A.P.U'!#REF!</definedName>
    <definedName name="TABLA1.2.2_62">'[321]A.P.U'!#REF!</definedName>
    <definedName name="TABLA1.2.2_63">'[321]A.P.U'!#REF!</definedName>
    <definedName name="TABLA1.2.2_64">'[321]A.P.U'!#REF!</definedName>
    <definedName name="TABLA1.2.2_65">'[321]A.P.U'!#REF!</definedName>
    <definedName name="TABLA1.2.2_66">'[321]A.P.U'!#REF!</definedName>
    <definedName name="TABLA1.2.2_67">'[321]A.P.U'!#REF!</definedName>
    <definedName name="TABLA1.2.2_68">'[321]A.P.U'!#REF!</definedName>
    <definedName name="TABLA1.2.2_69">'[321]A.P.U'!#REF!</definedName>
    <definedName name="TABLA1.2.2_70">'[321]A.P.U'!#REF!</definedName>
    <definedName name="TABLA1.2.2_71">'[321]A.P.U'!#REF!</definedName>
    <definedName name="TABLA1.2.2_72">'[321]A.P.U'!#REF!</definedName>
    <definedName name="TABLA1.2.2_73">'[321]A.P.U'!#REF!</definedName>
    <definedName name="TABLA1.2.2_74">'[321]A.P.U'!#REF!</definedName>
    <definedName name="TABLA1.2.2_75">'[321]A.P.U'!#REF!</definedName>
    <definedName name="TABLA1.2.2_76">'[321]A.P.U'!#REF!</definedName>
    <definedName name="TABLA1.2.2_78">'[321]A.P.U'!#REF!</definedName>
    <definedName name="TABLA1.2.2_79">'[321]A.P.U'!#REF!</definedName>
    <definedName name="TABLA1.2.2_9">'[321]A.P.U'!#REF!</definedName>
    <definedName name="tabla2" localSheetId="2">#REF!</definedName>
    <definedName name="tabla2" localSheetId="0">#REF!</definedName>
    <definedName name="tabla2" localSheetId="4">#REF!</definedName>
    <definedName name="tabla2">#REF!</definedName>
    <definedName name="tablaDeDTFS" localSheetId="2">#REF!</definedName>
    <definedName name="tablaDeDTFS" localSheetId="0">#REF!</definedName>
    <definedName name="tablaDeDTFS" localSheetId="4">#REF!</definedName>
    <definedName name="tablaDeDTFS">#REF!</definedName>
    <definedName name="TablaElDorado">[51]ELDORADO!$A$2:$H$15</definedName>
    <definedName name="TablaIbague">[51]IBAGUE!$A$2:$G$18</definedName>
    <definedName name="TablaStarosa">'[51]STA ROSA'!$A$6:$I$23</definedName>
    <definedName name="TABLERO_4_CIRCUITOS">'[56]LISTADO '!$F$108</definedName>
    <definedName name="Tablero_de_12_circuitos" localSheetId="2">#REF!</definedName>
    <definedName name="Tablero_de_12_circuitos" localSheetId="0">#REF!</definedName>
    <definedName name="Tablero_de_12_circuitos">#REF!</definedName>
    <definedName name="Tablero_de_12_circuitos_11" localSheetId="2">#REF!</definedName>
    <definedName name="Tablero_de_12_circuitos_11" localSheetId="0">#REF!</definedName>
    <definedName name="Tablero_de_12_circuitos_11">#REF!</definedName>
    <definedName name="Tablero_de_2_circuitos" localSheetId="2">#REF!</definedName>
    <definedName name="Tablero_de_2_circuitos" localSheetId="0">#REF!</definedName>
    <definedName name="Tablero_de_2_circuitos">#REF!</definedName>
    <definedName name="Tablero_de_2_circuitos_11" localSheetId="2">#REF!</definedName>
    <definedName name="Tablero_de_2_circuitos_11" localSheetId="0">#REF!</definedName>
    <definedName name="Tablero_de_2_circuitos_11">#REF!</definedName>
    <definedName name="Tablero_trifásico_12_circuitos">'[82]L. MAT.'!#REF!</definedName>
    <definedName name="TABLETA" localSheetId="2">#REF!</definedName>
    <definedName name="TABLETA" localSheetId="0">#REF!</definedName>
    <definedName name="TABLETA">#REF!</definedName>
    <definedName name="TABLETA_11" localSheetId="2">#REF!</definedName>
    <definedName name="TABLETA_11" localSheetId="0">#REF!</definedName>
    <definedName name="TABLETA_11">#REF!</definedName>
    <definedName name="tablilla" localSheetId="2">#REF!</definedName>
    <definedName name="tablilla" localSheetId="0">#REF!</definedName>
    <definedName name="tablilla">#REF!</definedName>
    <definedName name="TABLON" localSheetId="2">#REF!</definedName>
    <definedName name="TABLON" localSheetId="0">#REF!</definedName>
    <definedName name="TABLON">#REF!</definedName>
    <definedName name="TABLON_11" localSheetId="2">#REF!</definedName>
    <definedName name="TABLON_11" localSheetId="0">#REF!</definedName>
    <definedName name="TABLON_11">#REF!</definedName>
    <definedName name="Tablon_gres">'[56]LISTADO '!$F$28</definedName>
    <definedName name="Tamiz10" localSheetId="2">#REF!</definedName>
    <definedName name="Tamiz10" localSheetId="0">#REF!</definedName>
    <definedName name="Tamiz10" localSheetId="4">#REF!</definedName>
    <definedName name="Tamiz10">#REF!</definedName>
    <definedName name="TAMIZ100" localSheetId="2">#REF!</definedName>
    <definedName name="TAMIZ100" localSheetId="0">#REF!</definedName>
    <definedName name="TAMIZ100" localSheetId="4">#REF!</definedName>
    <definedName name="TAMIZ100">#REF!</definedName>
    <definedName name="Tamiz12" localSheetId="2">#REF!</definedName>
    <definedName name="Tamiz12" localSheetId="0">#REF!</definedName>
    <definedName name="Tamiz12" localSheetId="4">#REF!</definedName>
    <definedName name="Tamiz12">#REF!</definedName>
    <definedName name="TAMIZ2" localSheetId="2">'[323]DATOS  GRANULOMETRIA'!#REF!</definedName>
    <definedName name="TAMIZ2" localSheetId="0">'[323]DATOS  GRANULOMETRIA'!#REF!</definedName>
    <definedName name="TAMIZ2" localSheetId="4">'[323]DATOS  GRANULOMETRIA'!#REF!</definedName>
    <definedName name="TAMIZ2">'[323]DATOS  GRANULOMETRIA'!#REF!</definedName>
    <definedName name="Tamiz200" localSheetId="2">#REF!</definedName>
    <definedName name="Tamiz200" localSheetId="0">#REF!</definedName>
    <definedName name="Tamiz200" localSheetId="4">#REF!</definedName>
    <definedName name="Tamiz200">#REF!</definedName>
    <definedName name="TAMIZ34" localSheetId="2">'[323]DATOS  GRANULOMETRIA'!#REF!</definedName>
    <definedName name="TAMIZ34" localSheetId="0">'[323]DATOS  GRANULOMETRIA'!#REF!</definedName>
    <definedName name="TAMIZ34" localSheetId="4">'[323]DATOS  GRANULOMETRIA'!#REF!</definedName>
    <definedName name="TAMIZ34">'[323]DATOS  GRANULOMETRIA'!#REF!</definedName>
    <definedName name="Tamiz38" localSheetId="2">#REF!</definedName>
    <definedName name="Tamiz38" localSheetId="0">#REF!</definedName>
    <definedName name="Tamiz38" localSheetId="4">#REF!</definedName>
    <definedName name="Tamiz38">#REF!</definedName>
    <definedName name="Tamiz4" localSheetId="2">#REF!</definedName>
    <definedName name="Tamiz4" localSheetId="0">#REF!</definedName>
    <definedName name="Tamiz4" localSheetId="4">#REF!</definedName>
    <definedName name="Tamiz4">#REF!</definedName>
    <definedName name="Tamiz40" localSheetId="2">#REF!</definedName>
    <definedName name="Tamiz40" localSheetId="0">#REF!</definedName>
    <definedName name="Tamiz40" localSheetId="4">#REF!</definedName>
    <definedName name="Tamiz40">#REF!</definedName>
    <definedName name="Tamiz80" localSheetId="2">#REF!</definedName>
    <definedName name="Tamiz80" localSheetId="0">#REF!</definedName>
    <definedName name="Tamiz80" localSheetId="4">#REF!</definedName>
    <definedName name="Tamiz80">#REF!</definedName>
    <definedName name="Tanq" localSheetId="2">#REF!</definedName>
    <definedName name="Tanq" localSheetId="0">#REF!</definedName>
    <definedName name="Tanq">#REF!</definedName>
    <definedName name="TANQUE" localSheetId="2">#REF!</definedName>
    <definedName name="TANQUE" localSheetId="0">#REF!</definedName>
    <definedName name="TANQUE" localSheetId="4">#REF!</definedName>
    <definedName name="TANQUE">#REF!</definedName>
    <definedName name="Tanque_asbt_cemt_de_1.000_ltrs" localSheetId="2">#REF!</definedName>
    <definedName name="Tanque_asbt_cemt_de_1.000_ltrs" localSheetId="0">#REF!</definedName>
    <definedName name="Tanque_asbt_cemt_de_1.000_ltrs">#REF!</definedName>
    <definedName name="Tanque_asbt_cemt_de_1.000_ltrs_11" localSheetId="2">#REF!</definedName>
    <definedName name="Tanque_asbt_cemt_de_1.000_ltrs_11" localSheetId="0">#REF!</definedName>
    <definedName name="Tanque_asbt_cemt_de_1.000_ltrs_11">#REF!</definedName>
    <definedName name="TANQUEELEVATOT" localSheetId="2">#REF!</definedName>
    <definedName name="TANQUEELEVATOT" localSheetId="0">#REF!</definedName>
    <definedName name="TANQUEELEVATOT">#REF!</definedName>
    <definedName name="TANQUEELEVATOT_11" localSheetId="2">#REF!</definedName>
    <definedName name="TANQUEELEVATOT_11" localSheetId="0">#REF!</definedName>
    <definedName name="TANQUEELEVATOT_11">#REF!</definedName>
    <definedName name="TANQUES4.1" localSheetId="2">#REF!</definedName>
    <definedName name="TANQUES4.1" localSheetId="0">#REF!</definedName>
    <definedName name="TANQUES4.1" localSheetId="4">#REF!</definedName>
    <definedName name="TANQUES4.1">#REF!</definedName>
    <definedName name="TAPA">[96]PRECIOS!$B$43</definedName>
    <definedName name="TAPA_HF" localSheetId="2">#REF!</definedName>
    <definedName name="TAPA_HF" localSheetId="0">#REF!</definedName>
    <definedName name="TAPA_HF">#REF!</definedName>
    <definedName name="Tapa_tipo_intemperie" localSheetId="2">#REF!</definedName>
    <definedName name="Tapa_tipo_intemperie" localSheetId="0">#REF!</definedName>
    <definedName name="Tapa_tipo_intemperie">#REF!</definedName>
    <definedName name="Tapa_tipo_intemperie_11" localSheetId="2">#REF!</definedName>
    <definedName name="Tapa_tipo_intemperie_11" localSheetId="0">#REF!</definedName>
    <definedName name="Tapa_tipo_intemperie_11">#REF!</definedName>
    <definedName name="TAPON_2__P.V.C" localSheetId="2">#REF!</definedName>
    <definedName name="TAPON_2__P.V.C" localSheetId="0">#REF!</definedName>
    <definedName name="TAPON_2__P.V.C">#REF!</definedName>
    <definedName name="Tapon_Pres._1" localSheetId="2">#REF!</definedName>
    <definedName name="Tapon_Pres._1" localSheetId="0">#REF!</definedName>
    <definedName name="Tapon_Pres._1">#REF!</definedName>
    <definedName name="Tapon_Pres._1_11" localSheetId="2">#REF!</definedName>
    <definedName name="Tapon_Pres._1_11" localSheetId="0">#REF!</definedName>
    <definedName name="Tapon_Pres._1_11">#REF!</definedName>
    <definedName name="Tapon_Pres._1_2" localSheetId="2">#REF!</definedName>
    <definedName name="Tapon_Pres._1_2" localSheetId="0">#REF!</definedName>
    <definedName name="Tapon_Pres._1_2">#REF!</definedName>
    <definedName name="Tapon_Pres._1_2_11" localSheetId="2">#REF!</definedName>
    <definedName name="Tapon_Pres._1_2_11" localSheetId="0">#REF!</definedName>
    <definedName name="Tapon_Pres._1_2_11">#REF!</definedName>
    <definedName name="Tapon_Pres._3_4" localSheetId="2">#REF!</definedName>
    <definedName name="Tapon_Pres._3_4" localSheetId="0">#REF!</definedName>
    <definedName name="Tapon_Pres._3_4">#REF!</definedName>
    <definedName name="Tapon_Pres._3_4_11" localSheetId="2">#REF!</definedName>
    <definedName name="Tapon_Pres._3_4_11" localSheetId="0">#REF!</definedName>
    <definedName name="Tapon_Pres._3_4_11">#REF!</definedName>
    <definedName name="TARIFAS" localSheetId="2">[324]TARIFAS!$A$1:$F$52</definedName>
    <definedName name="TARIFAS" localSheetId="0">[324]TARIFAS!$A$1:$F$52</definedName>
    <definedName name="TARIFAS">[324]TARIFAS!$A$1:$F$52</definedName>
    <definedName name="TARIFAS_SUBSIDIOS" localSheetId="2">#REF!</definedName>
    <definedName name="TARIFAS_SUBSIDIOS" localSheetId="0">#REF!</definedName>
    <definedName name="TARIFAS_SUBSIDIOS" localSheetId="4">#REF!</definedName>
    <definedName name="TARIFAS_SUBSIDIOS">#REF!</definedName>
    <definedName name="TARIFAS1" localSheetId="2">#REF!</definedName>
    <definedName name="TARIFAS1" localSheetId="0">#REF!</definedName>
    <definedName name="TARIFAS1" localSheetId="4">#REF!</definedName>
    <definedName name="TARIFAS1">#REF!</definedName>
    <definedName name="Tasa_Cambio" localSheetId="2">[325]PRESUPUESTO!#REF!</definedName>
    <definedName name="Tasa_Cambio" localSheetId="0">[325]PRESUPUESTO!#REF!</definedName>
    <definedName name="Tasa_Cambio" localSheetId="4">[325]PRESUPUESTO!#REF!</definedName>
    <definedName name="Tasa_Cambio">[325]PRESUPUESTO!#REF!</definedName>
    <definedName name="Tasa_Efectiva_Mensual_Fondeo" localSheetId="2">#REF!</definedName>
    <definedName name="Tasa_Efectiva_Mensual_Fondeo" localSheetId="0">#REF!</definedName>
    <definedName name="Tasa_Efectiva_Mensual_Fondeo" localSheetId="4">#REF!</definedName>
    <definedName name="Tasa_Efectiva_Mensual_Fondeo">#REF!</definedName>
    <definedName name="Tax_Rate_Col">'[127]Inputs-SUMMARY'!$H$466:$BR$466</definedName>
    <definedName name="Tb" localSheetId="2">#REF!</definedName>
    <definedName name="Tb" localSheetId="0">#REF!</definedName>
    <definedName name="tb" localSheetId="4">#REF!</definedName>
    <definedName name="tb">#REF!</definedName>
    <definedName name="TBCUR">[326]Sheet4!$A$2:$E$235</definedName>
    <definedName name="tbt" localSheetId="4">[57]Validaciones!#REF!</definedName>
    <definedName name="tbt">[57]Validaciones!#REF!</definedName>
    <definedName name="Tc" localSheetId="2">#REF!</definedName>
    <definedName name="Tc" localSheetId="0">#REF!</definedName>
    <definedName name="TC" localSheetId="4">[153]PRESUPUESTO!#REF!</definedName>
    <definedName name="TC">[153]PRESUPUESTO!#REF!</definedName>
    <definedName name="Td" localSheetId="2">#REF!</definedName>
    <definedName name="Td" localSheetId="0">#REF!</definedName>
    <definedName name="Td" localSheetId="4">#REF!</definedName>
    <definedName name="Td">#REF!</definedName>
    <definedName name="tdy" localSheetId="2" hidden="1">{"TAB1",#N/A,TRUE,"GENERAL";"TAB2",#N/A,TRUE,"GENERAL";"TAB3",#N/A,TRUE,"GENERAL";"TAB4",#N/A,TRUE,"GENERAL";"TAB5",#N/A,TRUE,"GENERAL"}</definedName>
    <definedName name="tdy" localSheetId="0" hidden="1">{"TAB1",#N/A,TRUE,"GENERAL";"TAB2",#N/A,TRUE,"GENERAL";"TAB3",#N/A,TRUE,"GENERAL";"TAB4",#N/A,TRUE,"GENERAL";"TAB5",#N/A,TRUE,"GENERAL"}</definedName>
    <definedName name="tdy" localSheetId="4" hidden="1">{"TAB1",#N/A,TRUE,"GENERAL";"TAB2",#N/A,TRUE,"GENERAL";"TAB3",#N/A,TRUE,"GENERAL";"TAB4",#N/A,TRUE,"GENERAL";"TAB5",#N/A,TRUE,"GENERAL"}</definedName>
    <definedName name="tdy" hidden="1">{"TAB1",#N/A,TRUE,"GENERAL";"TAB2",#N/A,TRUE,"GENERAL";"TAB3",#N/A,TRUE,"GENERAL";"TAB4",#N/A,TRUE,"GENERAL";"TAB5",#N/A,TRUE,"GENERAL"}</definedName>
    <definedName name="Te" localSheetId="2">#REF!</definedName>
    <definedName name="Te" localSheetId="0">#REF!</definedName>
    <definedName name="TE" localSheetId="4">[153]PRESUPUESTO!#REF!</definedName>
    <definedName name="TE">[153]PRESUPUESTO!#REF!</definedName>
    <definedName name="Tec_Adesivo" localSheetId="2">'[82]L. MAT.'!#REF!</definedName>
    <definedName name="Tec_Adesivo" localSheetId="0">'[82]L. MAT.'!#REF!</definedName>
    <definedName name="Tec_Adesivo">'[82]L. MAT.'!#REF!</definedName>
    <definedName name="TECHINT_INTERNATIONAL_CONSTRUCTION">"CP03"</definedName>
    <definedName name="TECN" localSheetId="2">DATE(YEAR(AIU!Loan_Start),MONTH(AIU!Loan_Start)+Payment_Number,DAY(AIU!Loan_Start))</definedName>
    <definedName name="TECN" localSheetId="0">DATE(YEAR('AIU (2)'!Loan_Start),MONTH('AIU (2)'!Loan_Start)+Payment_Number,DAY('AIU (2)'!Loan_Start))</definedName>
    <definedName name="TECN" localSheetId="4">DATE(YEAR(CANTIDADES!Loan_Start),MONTH(CANTIDADES!Loan_Start)+Payment_Number,DAY(CANTIDADES!Loan_Start))</definedName>
    <definedName name="TECN">DATE(YEAR(Loan_Start),MONTH(Loan_Start)+Payment_Number,DAY(Loan_Start))</definedName>
    <definedName name="Tecnico" localSheetId="2">#REF!</definedName>
    <definedName name="Tecnico" localSheetId="0">#REF!</definedName>
    <definedName name="Tecnico" localSheetId="4">#REF!</definedName>
    <definedName name="Tecnico">#REF!</definedName>
    <definedName name="TEE_2_____2____P.V.C" localSheetId="2">#REF!</definedName>
    <definedName name="TEE_2_____2____P.V.C" localSheetId="0">#REF!</definedName>
    <definedName name="TEE_2_____2____P.V.C">#REF!</definedName>
    <definedName name="TEE_3____3____2____P.V.C" localSheetId="2">#REF!</definedName>
    <definedName name="TEE_3____3____2____P.V.C" localSheetId="0">#REF!</definedName>
    <definedName name="TEE_3____3____2____P.V.C">#REF!</definedName>
    <definedName name="TEE_3____3____2____P.V.C_UM" localSheetId="2">#REF!</definedName>
    <definedName name="TEE_3____3____2____P.V.C_UM" localSheetId="0">#REF!</definedName>
    <definedName name="TEE_3____3____2____P.V.C_UM">#REF!</definedName>
    <definedName name="TEE_3____3____3____P.V.C" localSheetId="2">#REF!</definedName>
    <definedName name="TEE_3____3____3____P.V.C" localSheetId="0">#REF!</definedName>
    <definedName name="TEE_3____3____3____P.V.C">#REF!</definedName>
    <definedName name="TEE_3__x_3__B_x_B" localSheetId="2">#REF!</definedName>
    <definedName name="TEE_3__x_3__B_x_B" localSheetId="0">#REF!</definedName>
    <definedName name="TEE_3__x_3__B_x_B">#REF!</definedName>
    <definedName name="TEE_4____4____4____P.V.C_UM" localSheetId="2">#REF!</definedName>
    <definedName name="TEE_4____4____4____P.V.C_UM" localSheetId="0">#REF!</definedName>
    <definedName name="TEE_4____4____4____P.V.C_UM">#REF!</definedName>
    <definedName name="Tee_Pres._1" localSheetId="2">#REF!</definedName>
    <definedName name="Tee_Pres._1" localSheetId="0">#REF!</definedName>
    <definedName name="Tee_Pres._1">#REF!</definedName>
    <definedName name="Tee_Pres._1_11" localSheetId="2">#REF!</definedName>
    <definedName name="Tee_Pres._1_11" localSheetId="0">#REF!</definedName>
    <definedName name="Tee_Pres._1_11">#REF!</definedName>
    <definedName name="Tee_Pres.1_2" localSheetId="2">#REF!</definedName>
    <definedName name="Tee_Pres.1_2" localSheetId="0">#REF!</definedName>
    <definedName name="Tee_Pres.1_2">#REF!</definedName>
    <definedName name="Tee_Pres.1_2_11" localSheetId="2">#REF!</definedName>
    <definedName name="Tee_Pres.1_2_11" localSheetId="0">#REF!</definedName>
    <definedName name="Tee_Pres.1_2_11">#REF!</definedName>
    <definedName name="Tee_Pres.3_4" localSheetId="2">#REF!</definedName>
    <definedName name="Tee_Pres.3_4" localSheetId="0">#REF!</definedName>
    <definedName name="Tee_Pres.3_4">#REF!</definedName>
    <definedName name="Tee_Pres.3_4_11" localSheetId="2">#REF!</definedName>
    <definedName name="Tee_Pres.3_4_11" localSheetId="0">#REF!</definedName>
    <definedName name="Tee_Pres.3_4_11">#REF!</definedName>
    <definedName name="Tee_Sanit._2" localSheetId="2">#REF!</definedName>
    <definedName name="Tee_Sanit._2" localSheetId="0">#REF!</definedName>
    <definedName name="Tee_Sanit._2">#REF!</definedName>
    <definedName name="Tee_Sanit._2_11" localSheetId="2">#REF!</definedName>
    <definedName name="Tee_Sanit._2_11" localSheetId="0">#REF!</definedName>
    <definedName name="Tee_Sanit._2_11">#REF!</definedName>
    <definedName name="Tee_Sanit._3" localSheetId="2">#REF!</definedName>
    <definedName name="Tee_Sanit._3" localSheetId="0">#REF!</definedName>
    <definedName name="Tee_Sanit._3">#REF!</definedName>
    <definedName name="Tee_Sanit._3_11" localSheetId="2">#REF!</definedName>
    <definedName name="Tee_Sanit._3_11" localSheetId="0">#REF!</definedName>
    <definedName name="Tee_Sanit._3_11">#REF!</definedName>
    <definedName name="Tee_Sanit._4" localSheetId="2">#REF!</definedName>
    <definedName name="Tee_Sanit._4" localSheetId="0">#REF!</definedName>
    <definedName name="Tee_Sanit._4">#REF!</definedName>
    <definedName name="Tee_Sanit._4_11" localSheetId="2">#REF!</definedName>
    <definedName name="Tee_Sanit._4_11" localSheetId="0">#REF!</definedName>
    <definedName name="Tee_Sanit._4_11">#REF!</definedName>
    <definedName name="Tee_Sanit._6" localSheetId="2">#REF!</definedName>
    <definedName name="Tee_Sanit._6" localSheetId="0">#REF!</definedName>
    <definedName name="Tee_Sanit._6">#REF!</definedName>
    <definedName name="Tee_Sanit._6_11" localSheetId="2">#REF!</definedName>
    <definedName name="Tee_Sanit._6_11" localSheetId="0">#REF!</definedName>
    <definedName name="Tee_Sanit._6_11">#REF!</definedName>
    <definedName name="TEFLON" localSheetId="2">#REF!</definedName>
    <definedName name="TEFLON" localSheetId="0">#REF!</definedName>
    <definedName name="TEFLON">#REF!</definedName>
    <definedName name="Teja_aluminio">'[46]LISTADO '!$F$27</definedName>
    <definedName name="Teja_asbt_cemt_N__10_Inc._Acces." localSheetId="2">#REF!</definedName>
    <definedName name="Teja_asbt_cemt_N__10_Inc._Acces." localSheetId="0">#REF!</definedName>
    <definedName name="Teja_asbt_cemt_N__10_Inc._Acces.">#REF!</definedName>
    <definedName name="Teja_asbt_cemt_N__10_Inc._Acces._11" localSheetId="2">#REF!</definedName>
    <definedName name="Teja_asbt_cemt_N__10_Inc._Acces._11" localSheetId="0">#REF!</definedName>
    <definedName name="Teja_asbt_cemt_N__10_Inc._Acces._11">#REF!</definedName>
    <definedName name="Teja_asbt_cemt_N__4_Inc._Acces." localSheetId="2">#REF!</definedName>
    <definedName name="Teja_asbt_cemt_N__4_Inc._Acces." localSheetId="0">#REF!</definedName>
    <definedName name="Teja_asbt_cemt_N__4_Inc._Acces.">#REF!</definedName>
    <definedName name="Teja_asbt_cemt_N__4_Inc._Acces._11" localSheetId="2">#REF!</definedName>
    <definedName name="Teja_asbt_cemt_N__4_Inc._Acces._11" localSheetId="0">#REF!</definedName>
    <definedName name="Teja_asbt_cemt_N__4_Inc._Acces._11">#REF!</definedName>
    <definedName name="Teja_asbt_cemt_N__5_Inc._Acces." localSheetId="2">#REF!</definedName>
    <definedName name="Teja_asbt_cemt_N__5_Inc._Acces." localSheetId="0">#REF!</definedName>
    <definedName name="Teja_asbt_cemt_N__5_Inc._Acces.">#REF!</definedName>
    <definedName name="Teja_asbt_cemt_N__5_Inc._Acces._11" localSheetId="2">#REF!</definedName>
    <definedName name="Teja_asbt_cemt_N__5_Inc._Acces._11" localSheetId="0">#REF!</definedName>
    <definedName name="Teja_asbt_cemt_N__5_Inc._Acces._11">#REF!</definedName>
    <definedName name="Teja_asbt_cemt_N__6_Inc._Acces." localSheetId="2">#REF!</definedName>
    <definedName name="Teja_asbt_cemt_N__6_Inc._Acces." localSheetId="0">#REF!</definedName>
    <definedName name="Teja_asbt_cemt_N__6_Inc._Acces.">#REF!</definedName>
    <definedName name="Teja_asbt_cemt_N__6_Inc._Acces._11" localSheetId="2">#REF!</definedName>
    <definedName name="Teja_asbt_cemt_N__6_Inc._Acces._11" localSheetId="0">#REF!</definedName>
    <definedName name="Teja_asbt_cemt_N__6_Inc._Acces._11">#REF!</definedName>
    <definedName name="Teja_asbt_cemt_N__8_Inc._Acces." localSheetId="2">#REF!</definedName>
    <definedName name="Teja_asbt_cemt_N__8_Inc._Acces." localSheetId="0">#REF!</definedName>
    <definedName name="Teja_asbt_cemt_N__8_Inc._Acces.">#REF!</definedName>
    <definedName name="Teja_asbt_cemt_N__8_Inc._Acces._11" localSheetId="2">#REF!</definedName>
    <definedName name="Teja_asbt_cemt_N__8_Inc._Acces._11" localSheetId="0">#REF!</definedName>
    <definedName name="Teja_asbt_cemt_N__8_Inc._Acces._11">#REF!</definedName>
    <definedName name="Teja_thermoacustica">'[56]LISTADO '!$F$102</definedName>
    <definedName name="TEJA6" localSheetId="2">#REF!</definedName>
    <definedName name="TEJA6" localSheetId="0">#REF!</definedName>
    <definedName name="TEJA6">#REF!</definedName>
    <definedName name="TEJA6_11" localSheetId="2">#REF!</definedName>
    <definedName name="TEJA6_11" localSheetId="0">#REF!</definedName>
    <definedName name="TEJA6_11">#REF!</definedName>
    <definedName name="TEMP2">'[168]Cost Codes'!$B$4:$G$361</definedName>
    <definedName name="TEMPLL">'[16]DAT NUC'!$G$2:$G$532</definedName>
    <definedName name="TEMPS">'[16]DAT NUC'!$F$2:$F$444</definedName>
    <definedName name="TER" localSheetId="2">[4]!err</definedName>
    <definedName name="TER" localSheetId="0">[4]!err</definedName>
    <definedName name="TER">[4]!err</definedName>
    <definedName name="TERM" localSheetId="2">[4]!err</definedName>
    <definedName name="TERM" localSheetId="0">[4]!err</definedName>
    <definedName name="TERM">[4]!err</definedName>
    <definedName name="TERMINADORA" localSheetId="2">#REF!</definedName>
    <definedName name="TERMINADORA" localSheetId="0">#REF!</definedName>
    <definedName name="TERMINADORA" localSheetId="4">#REF!</definedName>
    <definedName name="TERMINADORA">#REF!</definedName>
    <definedName name="TÉRMINOS" localSheetId="2">[4]!err</definedName>
    <definedName name="TÉRMINOS" localSheetId="0">[4]!err</definedName>
    <definedName name="TÉRMINOS">[4]!err</definedName>
    <definedName name="TERR" localSheetId="2">[39]PRESUPUESTO!$I$7</definedName>
    <definedName name="TERR" localSheetId="0">[39]PRESUPUESTO!$I$7</definedName>
    <definedName name="TERR">[39]PRESUPUESTO!$I$7</definedName>
    <definedName name="tert34">[57]Validaciones!#REF!</definedName>
    <definedName name="tewst" localSheetId="2" hidden="1">{"TAB1",#N/A,TRUE,"GENERAL";"TAB2",#N/A,TRUE,"GENERAL";"TAB3",#N/A,TRUE,"GENERAL";"TAB4",#N/A,TRUE,"GENERAL";"TAB5",#N/A,TRUE,"GENERAL"}</definedName>
    <definedName name="tewst" localSheetId="0" hidden="1">{"TAB1",#N/A,TRUE,"GENERAL";"TAB2",#N/A,TRUE,"GENERAL";"TAB3",#N/A,TRUE,"GENERAL";"TAB4",#N/A,TRUE,"GENERAL";"TAB5",#N/A,TRUE,"GENERAL"}</definedName>
    <definedName name="tewst" localSheetId="4" hidden="1">{"TAB1",#N/A,TRUE,"GENERAL";"TAB2",#N/A,TRUE,"GENERAL";"TAB3",#N/A,TRUE,"GENERAL";"TAB4",#N/A,TRUE,"GENERAL";"TAB5",#N/A,TRUE,"GENERAL"}</definedName>
    <definedName name="tewst" hidden="1">{"TAB1",#N/A,TRUE,"GENERAL";"TAB2",#N/A,TRUE,"GENERAL";"TAB3",#N/A,TRUE,"GENERAL";"TAB4",#N/A,TRUE,"GENERAL";"TAB5",#N/A,TRUE,"GENERAL"}</definedName>
    <definedName name="teytrh" localSheetId="2" hidden="1">{"via1",#N/A,TRUE,"general";"via2",#N/A,TRUE,"general";"via3",#N/A,TRUE,"general"}</definedName>
    <definedName name="teytrh" localSheetId="0" hidden="1">{"via1",#N/A,TRUE,"general";"via2",#N/A,TRUE,"general";"via3",#N/A,TRUE,"general"}</definedName>
    <definedName name="teytrh" localSheetId="4" hidden="1">{"via1",#N/A,TRUE,"general";"via2",#N/A,TRUE,"general";"via3",#N/A,TRUE,"general"}</definedName>
    <definedName name="teytrh" hidden="1">{"via1",#N/A,TRUE,"general";"via2",#N/A,TRUE,"general";"via3",#N/A,TRUE,"general"}</definedName>
    <definedName name="Tf" localSheetId="2">#REF!</definedName>
    <definedName name="Tf" localSheetId="0">#REF!</definedName>
    <definedName name="Tf" localSheetId="4">#REF!</definedName>
    <definedName name="Tf">#REF!</definedName>
    <definedName name="tfjncn" localSheetId="2">[57]Validaciones!#REF!</definedName>
    <definedName name="tfjncn" localSheetId="0">[57]Validaciones!#REF!</definedName>
    <definedName name="tfjncn" localSheetId="4">[57]Validaciones!#REF!</definedName>
    <definedName name="tfjncn">[57]Validaciones!#REF!</definedName>
    <definedName name="Tg" localSheetId="2">#REF!</definedName>
    <definedName name="Tg" localSheetId="0">#REF!</definedName>
    <definedName name="Tg" localSheetId="4">#REF!</definedName>
    <definedName name="Tg">#REF!</definedName>
    <definedName name="tg.fdvdfv" localSheetId="0">[67]!absc</definedName>
    <definedName name="tg.fdvdfv" localSheetId="4">[67]!absc</definedName>
    <definedName name="tg.fdvdfv">[67]!absc</definedName>
    <definedName name="TGGRFG" localSheetId="0">[83]!absc</definedName>
    <definedName name="TGGRFG" localSheetId="4">[83]!absc</definedName>
    <definedName name="TGGRFG">[83]!absc</definedName>
    <definedName name="Th" localSheetId="2">#REF!</definedName>
    <definedName name="Th" localSheetId="0">#REF!</definedName>
    <definedName name="th" localSheetId="4">#REF!</definedName>
    <definedName name="th">#REF!</definedName>
    <definedName name="THBDF" localSheetId="0">[6]!absc</definedName>
    <definedName name="THBDF" localSheetId="4">[6]!absc</definedName>
    <definedName name="THBDF">[6]!absc</definedName>
    <definedName name="thdh" localSheetId="2" hidden="1">{"TAB1",#N/A,TRUE,"GENERAL";"TAB2",#N/A,TRUE,"GENERAL";"TAB3",#N/A,TRUE,"GENERAL";"TAB4",#N/A,TRUE,"GENERAL";"TAB5",#N/A,TRUE,"GENERAL"}</definedName>
    <definedName name="thdh" localSheetId="0" hidden="1">{"TAB1",#N/A,TRUE,"GENERAL";"TAB2",#N/A,TRUE,"GENERAL";"TAB3",#N/A,TRUE,"GENERAL";"TAB4",#N/A,TRUE,"GENERAL";"TAB5",#N/A,TRUE,"GENERAL"}</definedName>
    <definedName name="thdh" localSheetId="4" hidden="1">{"TAB1",#N/A,TRUE,"GENERAL";"TAB2",#N/A,TRUE,"GENERAL";"TAB3",#N/A,TRUE,"GENERAL";"TAB4",#N/A,TRUE,"GENERAL";"TAB5",#N/A,TRUE,"GENERAL"}</definedName>
    <definedName name="thdh" hidden="1">{"TAB1",#N/A,TRUE,"GENERAL";"TAB2",#N/A,TRUE,"GENERAL";"TAB3",#N/A,TRUE,"GENERAL";"TAB4",#N/A,TRUE,"GENERAL";"TAB5",#N/A,TRUE,"GENERAL"}</definedName>
    <definedName name="thtj" localSheetId="2" hidden="1">{"via1",#N/A,TRUE,"general";"via2",#N/A,TRUE,"general";"via3",#N/A,TRUE,"general"}</definedName>
    <definedName name="thtj" localSheetId="0" hidden="1">{"via1",#N/A,TRUE,"general";"via2",#N/A,TRUE,"general";"via3",#N/A,TRUE,"general"}</definedName>
    <definedName name="thtj" localSheetId="4" hidden="1">{"via1",#N/A,TRUE,"general";"via2",#N/A,TRUE,"general";"via3",#N/A,TRUE,"general"}</definedName>
    <definedName name="thtj" hidden="1">{"via1",#N/A,TRUE,"general";"via2",#N/A,TRUE,"general";"via3",#N/A,TRUE,"general"}</definedName>
    <definedName name="THTR">[57]Validaciones!#REF!</definedName>
    <definedName name="thtxcfg">[57]Validaciones!#REF!</definedName>
    <definedName name="THY" localSheetId="0">[67]!absc</definedName>
    <definedName name="THY" localSheetId="4">[67]!absc</definedName>
    <definedName name="THY">[67]!absc</definedName>
    <definedName name="Ti" localSheetId="2">#REF!</definedName>
    <definedName name="Ti" localSheetId="0">#REF!</definedName>
    <definedName name="Ti" localSheetId="4">#REF!</definedName>
    <definedName name="Ti">#REF!</definedName>
    <definedName name="TIEMPO" localSheetId="2">[87]BASES!$E$27</definedName>
    <definedName name="TIEMPO" localSheetId="0">[87]BASES!$E$27</definedName>
    <definedName name="TIEMPO" localSheetId="4">[88]BASES!$E$27</definedName>
    <definedName name="TIEMPO">[86]BASES!$E$27</definedName>
    <definedName name="Timbre_chicharra_120v" localSheetId="2">#REF!</definedName>
    <definedName name="Timbre_chicharra_120v" localSheetId="0">#REF!</definedName>
    <definedName name="Timbre_chicharra_120v">#REF!</definedName>
    <definedName name="Timbre_chicharra_120v_11" localSheetId="2">#REF!</definedName>
    <definedName name="Timbre_chicharra_120v_11" localSheetId="0">#REF!</definedName>
    <definedName name="Timbre_chicharra_120v_11">#REF!</definedName>
    <definedName name="TIPO" localSheetId="2">#REF!</definedName>
    <definedName name="TIPO" localSheetId="0">#REF!</definedName>
    <definedName name="TIPO" localSheetId="4">#REF!</definedName>
    <definedName name="TIPO" localSheetId="5">#REF!</definedName>
    <definedName name="TIPO">#REF!</definedName>
    <definedName name="Tipoconst">[57]Validaciones!$S$3:$S$7</definedName>
    <definedName name="TipoCosteo" localSheetId="2">#REF!</definedName>
    <definedName name="TipoCosteo" localSheetId="0">#REF!</definedName>
    <definedName name="TipoCosteo" localSheetId="4">#REF!</definedName>
    <definedName name="TipoCosteo">#REF!</definedName>
    <definedName name="TipoCosteoNivelRiesgo" localSheetId="2">#REF!</definedName>
    <definedName name="TipoCosteoNivelRiesgo" localSheetId="0">#REF!</definedName>
    <definedName name="TipoCosteoNivelRiesgo" localSheetId="4">#REF!</definedName>
    <definedName name="TipoCosteoNivelRiesgo">#REF!</definedName>
    <definedName name="TiposCampamentos" localSheetId="2">#REF!</definedName>
    <definedName name="TiposCampamentos" localSheetId="0">#REF!</definedName>
    <definedName name="TiposCampamentos" localSheetId="4">#REF!</definedName>
    <definedName name="TiposCampamentos">#REF!</definedName>
    <definedName name="TiposEnsayos" localSheetId="2">#REF!</definedName>
    <definedName name="TiposEnsayos" localSheetId="0">#REF!</definedName>
    <definedName name="TiposEnsayos" localSheetId="4">#REF!</definedName>
    <definedName name="TiposEnsayos">#REF!</definedName>
    <definedName name="TiposEquipos" localSheetId="2">#REF!</definedName>
    <definedName name="TiposEquipos" localSheetId="0">#REF!</definedName>
    <definedName name="TiposEquipos" localSheetId="4">#REF!</definedName>
    <definedName name="TiposEquipos">#REF!</definedName>
    <definedName name="TiposOficina" localSheetId="2">#REF!</definedName>
    <definedName name="TiposOficina" localSheetId="0">#REF!</definedName>
    <definedName name="TiposOficina" localSheetId="4">#REF!</definedName>
    <definedName name="TiposOficina">#REF!</definedName>
    <definedName name="TiposPersonalProfesional" localSheetId="2">#REF!</definedName>
    <definedName name="TiposPersonalProfesional" localSheetId="0">#REF!</definedName>
    <definedName name="TiposPersonalProfesional" localSheetId="4">#REF!</definedName>
    <definedName name="TiposPersonalProfesional">#REF!</definedName>
    <definedName name="TiposPersonalTecnico" localSheetId="2">#REF!</definedName>
    <definedName name="TiposPersonalTecnico" localSheetId="0">#REF!</definedName>
    <definedName name="TiposPersonalTecnico" localSheetId="4">#REF!</definedName>
    <definedName name="TiposPersonalTecnico">#REF!</definedName>
    <definedName name="tipov" localSheetId="2">#REF!</definedName>
    <definedName name="tipov" localSheetId="0">#REF!</definedName>
    <definedName name="tipov" localSheetId="4">#REF!</definedName>
    <definedName name="tipov">#REF!</definedName>
    <definedName name="TIT" localSheetId="2">#REF!</definedName>
    <definedName name="TIT" localSheetId="0">#REF!</definedName>
    <definedName name="TIT" localSheetId="4">#REF!</definedName>
    <definedName name="TIT">#REF!</definedName>
    <definedName name="titi" localSheetId="2">IF(AIU!Loan_Amount*AIU!Interest_Rate*AIU!Loan_Years*AIU!Loan_Start&gt;0,1,0)</definedName>
    <definedName name="titi" localSheetId="0">IF('AIU (2)'!Loan_Amount*'AIU (2)'!Interest_Rate*'AIU (2)'!Loan_Years*'AIU (2)'!Loan_Start&gt;0,1,0)</definedName>
    <definedName name="titi" localSheetId="4">IF(CANTIDADES!Loan_Amount*CANTIDADES!Interest_Rate*CANTIDADES!Loan_Years*CANTIDADES!Loan_Start&gt;0,1,0)</definedName>
    <definedName name="titi">IF(Loan_Amount*Interest_Rate*Loan_Years*Loan_Start&gt;0,1,0)</definedName>
    <definedName name="TITO">#N/A</definedName>
    <definedName name="TITOF">#N/A</definedName>
    <definedName name="titu" localSheetId="2">#REF!</definedName>
    <definedName name="titu" localSheetId="0">#REF!</definedName>
    <definedName name="titu">#REF!</definedName>
    <definedName name="titu2" localSheetId="2">#REF!</definedName>
    <definedName name="titu2" localSheetId="0">#REF!</definedName>
    <definedName name="titu2">#REF!</definedName>
    <definedName name="TITULO" localSheetId="2">#REF!</definedName>
    <definedName name="TITULO" localSheetId="0">#REF!</definedName>
    <definedName name="TITULO" localSheetId="4">#REF!</definedName>
    <definedName name="TITULO">#REF!</definedName>
    <definedName name="_xlnm.Print_Titles" localSheetId="2">AIU!$2:$5</definedName>
    <definedName name="_xlnm.Print_Titles" localSheetId="0">'AIU (2)'!$2:$5</definedName>
    <definedName name="_xlnm.Print_Titles">#N/A</definedName>
    <definedName name="Títulos_a_imprimir_IM" localSheetId="2">#REF!</definedName>
    <definedName name="Títulos_a_imprimir_IM" localSheetId="0">#REF!</definedName>
    <definedName name="Títulos_a_imprimir_IM" localSheetId="4">#REF!</definedName>
    <definedName name="Títulos_a_imprimir_IM">#REF!</definedName>
    <definedName name="Tj" localSheetId="2">#REF!</definedName>
    <definedName name="Tj" localSheetId="0">#REF!</definedName>
    <definedName name="tj" localSheetId="4">#REF!</definedName>
    <definedName name="tj">#REF!</definedName>
    <definedName name="tjhtjtj" localSheetId="2">[57]Validaciones!#REF!</definedName>
    <definedName name="tjhtjtj" localSheetId="0">[57]Validaciones!#REF!</definedName>
    <definedName name="tjhtjtj" localSheetId="4">[57]Validaciones!#REF!</definedName>
    <definedName name="tjhtjtj">[57]Validaciones!#REF!</definedName>
    <definedName name="TJK" localSheetId="2">#REF!</definedName>
    <definedName name="TJK" localSheetId="0">#REF!</definedName>
    <definedName name="TJK" localSheetId="4">#REF!</definedName>
    <definedName name="TJK">#REF!</definedName>
    <definedName name="tjntjtj" localSheetId="2">[57]Validaciones!#REF!</definedName>
    <definedName name="tjntjtj" localSheetId="0">[57]Validaciones!#REF!</definedName>
    <definedName name="tjntjtj" localSheetId="4">[57]Validaciones!#REF!</definedName>
    <definedName name="tjntjtj">[57]Validaciones!#REF!</definedName>
    <definedName name="tjntm" localSheetId="2">[57]Validaciones!#REF!</definedName>
    <definedName name="tjntm" localSheetId="0">[57]Validaciones!#REF!</definedName>
    <definedName name="tjntm" localSheetId="4">[57]Validaciones!#REF!</definedName>
    <definedName name="tjntm">[57]Validaciones!#REF!</definedName>
    <definedName name="tjtyj" localSheetId="2">[57]Validaciones!#REF!</definedName>
    <definedName name="tjtyj" localSheetId="0">[57]Validaciones!#REF!</definedName>
    <definedName name="tjtyj" localSheetId="4">[57]Validaciones!#REF!</definedName>
    <definedName name="tjtyj">[57]Validaciones!#REF!</definedName>
    <definedName name="Tk" localSheetId="2">#REF!</definedName>
    <definedName name="Tk" localSheetId="0">#REF!</definedName>
    <definedName name="Tk" localSheetId="4">#REF!</definedName>
    <definedName name="Tk">#REF!</definedName>
    <definedName name="tl" localSheetId="2">#REF!</definedName>
    <definedName name="tl" localSheetId="0">#REF!</definedName>
    <definedName name="tl" localSheetId="4">#REF!</definedName>
    <definedName name="tl">#REF!</definedName>
    <definedName name="Tll" localSheetId="2">#REF!</definedName>
    <definedName name="Tll" localSheetId="0">#REF!</definedName>
    <definedName name="Tll" localSheetId="4">#REF!</definedName>
    <definedName name="Tll">#REF!</definedName>
    <definedName name="TLL3_11" localSheetId="2">#REF!</definedName>
    <definedName name="TLL3_11" localSheetId="0">#REF!</definedName>
    <definedName name="TLL3_11">#REF!</definedName>
    <definedName name="Tm" localSheetId="2">#REF!</definedName>
    <definedName name="Tm" localSheetId="0">#REF!</definedName>
    <definedName name="Tm" localSheetId="4">#REF!</definedName>
    <definedName name="Tm">#REF!</definedName>
    <definedName name="Tn" localSheetId="2">#REF!</definedName>
    <definedName name="Tn" localSheetId="0">#REF!</definedName>
    <definedName name="tn" localSheetId="4">#REF!</definedName>
    <definedName name="tn">#REF!</definedName>
    <definedName name="Tñ" localSheetId="2">#REF!</definedName>
    <definedName name="Tñ" localSheetId="0">#REF!</definedName>
    <definedName name="Tñ" localSheetId="4">#REF!</definedName>
    <definedName name="Tñ">#REF!</definedName>
    <definedName name="To" localSheetId="2">#REF!</definedName>
    <definedName name="To" localSheetId="0">#REF!</definedName>
    <definedName name="To" localSheetId="4">#REF!</definedName>
    <definedName name="To">#REF!</definedName>
    <definedName name="TOGVBR" localSheetId="0">[6]!absc</definedName>
    <definedName name="TOGVBR" localSheetId="4">[6]!absc</definedName>
    <definedName name="TOGVBR">[6]!absc</definedName>
    <definedName name="Toma_Ambia_para_muro" localSheetId="2">#REF!</definedName>
    <definedName name="Toma_Ambia_para_muro" localSheetId="0">#REF!</definedName>
    <definedName name="Toma_Ambia_para_muro">#REF!</definedName>
    <definedName name="Toma_Ambia_para_muro_11" localSheetId="2">#REF!</definedName>
    <definedName name="Toma_Ambia_para_muro_11" localSheetId="0">#REF!</definedName>
    <definedName name="Toma_Ambia_para_muro_11">#REF!</definedName>
    <definedName name="Toma_corriente_dobles_polo_tierra">'[56]LISTADO '!$F$76</definedName>
    <definedName name="Toma_doble_P_T_Levinton" localSheetId="2">#REF!</definedName>
    <definedName name="Toma_doble_P_T_Levinton" localSheetId="0">#REF!</definedName>
    <definedName name="Toma_doble_P_T_Levinton">#REF!</definedName>
    <definedName name="Toma_doble_P_T_Levinton_11" localSheetId="2">#REF!</definedName>
    <definedName name="Toma_doble_P_T_Levinton_11" localSheetId="0">#REF!</definedName>
    <definedName name="Toma_doble_P_T_Levinton_11">#REF!</definedName>
    <definedName name="Toma_trifilar" localSheetId="2">#REF!</definedName>
    <definedName name="Toma_trifilar" localSheetId="0">#REF!</definedName>
    <definedName name="Toma_trifilar">#REF!</definedName>
    <definedName name="Toma_trifilar_11" localSheetId="2">#REF!</definedName>
    <definedName name="Toma_trifilar_11" localSheetId="0">#REF!</definedName>
    <definedName name="Toma_trifilar_11">#REF!</definedName>
    <definedName name="TOMADO">'[16]DAT NUC'!$H$2:$H$902</definedName>
    <definedName name="TOPO" localSheetId="2">#REF!</definedName>
    <definedName name="TOPO" localSheetId="0">#REF!</definedName>
    <definedName name="TOPO" localSheetId="4">#REF!</definedName>
    <definedName name="TOPO">#REF!</definedName>
    <definedName name="TOPOGRAFO" localSheetId="2">#REF!</definedName>
    <definedName name="TOPOGRAFO" localSheetId="0">#REF!</definedName>
    <definedName name="TOPOGRAFO">#REF!</definedName>
    <definedName name="TORNILLO_3" localSheetId="2">#REF!</definedName>
    <definedName name="TORNILLO_3" localSheetId="0">#REF!</definedName>
    <definedName name="TORNILLO_3">#REF!</definedName>
    <definedName name="TORNILLOS_2.5" localSheetId="2">#REF!</definedName>
    <definedName name="TORNILLOS_2.5" localSheetId="0">#REF!</definedName>
    <definedName name="TORNILLOS_2.5">#REF!</definedName>
    <definedName name="tortas" localSheetId="2" hidden="1">{"TAB1",#N/A,TRUE,"GENERAL";"TAB2",#N/A,TRUE,"GENERAL";"TAB3",#N/A,TRUE,"GENERAL";"TAB4",#N/A,TRUE,"GENERAL";"TAB5",#N/A,TRUE,"GENERAL"}</definedName>
    <definedName name="tortas" localSheetId="0" hidden="1">{"TAB1",#N/A,TRUE,"GENERAL";"TAB2",#N/A,TRUE,"GENERAL";"TAB3",#N/A,TRUE,"GENERAL";"TAB4",#N/A,TRUE,"GENERAL";"TAB5",#N/A,TRUE,"GENERAL"}</definedName>
    <definedName name="tortas" localSheetId="4" hidden="1">{"TAB1",#N/A,TRUE,"GENERAL";"TAB2",#N/A,TRUE,"GENERAL";"TAB3",#N/A,TRUE,"GENERAL";"TAB4",#N/A,TRUE,"GENERAL";"TAB5",#N/A,TRUE,"GENERAL"}</definedName>
    <definedName name="tortas" hidden="1">{"TAB1",#N/A,TRUE,"GENERAL";"TAB2",#N/A,TRUE,"GENERAL";"TAB3",#N/A,TRUE,"GENERAL";"TAB4",#N/A,TRUE,"GENERAL";"TAB5",#N/A,TRUE,"GENERAL"}</definedName>
    <definedName name="tortas2" localSheetId="2" hidden="1">{"via1",#N/A,TRUE,"general";"via2",#N/A,TRUE,"general";"via3",#N/A,TRUE,"general"}</definedName>
    <definedName name="tortas2" localSheetId="0" hidden="1">{"via1",#N/A,TRUE,"general";"via2",#N/A,TRUE,"general";"via3",#N/A,TRUE,"general"}</definedName>
    <definedName name="tortas2" localSheetId="4" hidden="1">{"via1",#N/A,TRUE,"general";"via2",#N/A,TRUE,"general";"via3",#N/A,TRUE,"general"}</definedName>
    <definedName name="tortas2" hidden="1">{"via1",#N/A,TRUE,"general";"via2",#N/A,TRUE,"general";"via3",#N/A,TRUE,"general"}</definedName>
    <definedName name="tot" localSheetId="2">#REF!</definedName>
    <definedName name="tot" localSheetId="0">#REF!</definedName>
    <definedName name="tot" localSheetId="4">#REF!</definedName>
    <definedName name="tot">#REF!</definedName>
    <definedName name="TOTAL" localSheetId="2">#REF!</definedName>
    <definedName name="TOTAL" localSheetId="0">#REF!</definedName>
    <definedName name="TOTAL" localSheetId="4">#REF!</definedName>
    <definedName name="TOTAL">#REF!</definedName>
    <definedName name="Total_Interest" localSheetId="2">#REF!</definedName>
    <definedName name="Total_Interest" localSheetId="0">#REF!</definedName>
    <definedName name="Total_Interest" localSheetId="4">#REF!</definedName>
    <definedName name="Total_Interest">#REF!</definedName>
    <definedName name="Total_Kilometro_típico_aereo_11.4_kV" localSheetId="2">'[327]c2.5y2.6'!#REF!</definedName>
    <definedName name="Total_Kilometro_típico_aereo_11.4_kV" localSheetId="0">'[327]c2.5y2.6'!#REF!</definedName>
    <definedName name="Total_Kilometro_típico_aereo_11.4_kV" localSheetId="4">'[327]c2.5y2.6'!#REF!</definedName>
    <definedName name="Total_Kilometro_típico_aereo_11.4_kV">'[327]c2.5y2.6'!#REF!</definedName>
    <definedName name="Total_Kilometro_típico_aereo_34.5_kV" localSheetId="2">'[327]c2.5y2.6'!#REF!</definedName>
    <definedName name="Total_Kilometro_típico_aereo_34.5_kV" localSheetId="0">'[327]c2.5y2.6'!#REF!</definedName>
    <definedName name="Total_Kilometro_típico_aereo_34.5_kV" localSheetId="4">'[327]c2.5y2.6'!#REF!</definedName>
    <definedName name="Total_Kilometro_típico_aereo_34.5_kV">'[327]c2.5y2.6'!#REF!</definedName>
    <definedName name="Total_Kilometro_típico_aereo_rural_11.4kV" localSheetId="2">'[327]c2.5y2.6'!#REF!</definedName>
    <definedName name="Total_Kilometro_típico_aereo_rural_11.4kV" localSheetId="0">'[327]c2.5y2.6'!#REF!</definedName>
    <definedName name="Total_Kilometro_típico_aereo_rural_11.4kV" localSheetId="4">'[327]c2.5y2.6'!#REF!</definedName>
    <definedName name="Total_Kilometro_típico_aereo_rural_11.4kV">'[327]c2.5y2.6'!#REF!</definedName>
    <definedName name="Total_Kilometro_típico_aereo_rural_34.5kV" localSheetId="2">'[327]c2.5y2.6'!#REF!</definedName>
    <definedName name="Total_Kilometro_típico_aereo_rural_34.5kV" localSheetId="0">'[327]c2.5y2.6'!#REF!</definedName>
    <definedName name="Total_Kilometro_típico_aereo_rural_34.5kV" localSheetId="4">'[327]c2.5y2.6'!#REF!</definedName>
    <definedName name="Total_Kilometro_típico_aereo_rural_34.5kV">'[327]c2.5y2.6'!#REF!</definedName>
    <definedName name="Total_Kilometro_típico_subterraneo_11.4_kV" localSheetId="4">'[327]c2.5y2.6'!#REF!</definedName>
    <definedName name="Total_Kilometro_típico_subterraneo_11.4_kV">'[327]c2.5y2.6'!#REF!</definedName>
    <definedName name="Total_Kilometro_típico_subterraneo_34.5_kV" localSheetId="4">'[327]c2.5y2.6'!#REF!</definedName>
    <definedName name="Total_Kilometro_típico_subterraneo_34.5_kV">'[327]c2.5y2.6'!#REF!</definedName>
    <definedName name="Total_Pay" localSheetId="2">#REF!</definedName>
    <definedName name="Total_Pay" localSheetId="0">#REF!</definedName>
    <definedName name="Total_Pay" localSheetId="4">#REF!</definedName>
    <definedName name="Total_Pay">#REF!</definedName>
    <definedName name="Total_Payment" localSheetId="2">Scheduled_Payment+Extra_Payment</definedName>
    <definedName name="Total_Payment" localSheetId="0">Scheduled_Payment+Extra_Payment</definedName>
    <definedName name="Total_Payment" localSheetId="4">Scheduled_Payment+Extra_Payment</definedName>
    <definedName name="Total_Payment">Scheduled_Payment+Extra_Payment</definedName>
    <definedName name="TOTAL_SERVICIOS" localSheetId="2">#REF!</definedName>
    <definedName name="TOTAL_SERVICIOS" localSheetId="0">#REF!</definedName>
    <definedName name="TOTAL_SERVICIOS" localSheetId="4">#REF!</definedName>
    <definedName name="TOTAL_SERVICIOS">#REF!</definedName>
    <definedName name="TOTALAFIR4006" localSheetId="2">#REF!</definedName>
    <definedName name="TOTALAFIR4006" localSheetId="0">#REF!</definedName>
    <definedName name="TOTALAFIR4006" localSheetId="4">#REF!</definedName>
    <definedName name="TOTALAFIR4006">#REF!</definedName>
    <definedName name="TOTALAFIR4006A" localSheetId="2">#REF!</definedName>
    <definedName name="TOTALAFIR4006A" localSheetId="0">#REF!</definedName>
    <definedName name="TOTALAFIR4006A" localSheetId="4">#REF!</definedName>
    <definedName name="TOTALAFIR4006A">#REF!</definedName>
    <definedName name="TOTALAFIR40CN01" localSheetId="2">#REF!</definedName>
    <definedName name="TOTALAFIR40CN01" localSheetId="0">#REF!</definedName>
    <definedName name="TOTALAFIR40CN01" localSheetId="4">#REF!</definedName>
    <definedName name="TOTALAFIR40CN01">#REF!</definedName>
    <definedName name="TOTALAFIR55CN01" localSheetId="2">#REF!</definedName>
    <definedName name="TOTALAFIR55CN01" localSheetId="0">#REF!</definedName>
    <definedName name="TOTALAFIR55CN01" localSheetId="4">#REF!</definedName>
    <definedName name="TOTALAFIR55CN01">#REF!</definedName>
    <definedName name="TOTALAFIR55CN03" localSheetId="2">#REF!</definedName>
    <definedName name="TOTALAFIR55CN03" localSheetId="0">#REF!</definedName>
    <definedName name="TOTALAFIR55CN03" localSheetId="4">#REF!</definedName>
    <definedName name="TOTALAFIR55CN03">#REF!</definedName>
    <definedName name="TOTALAFIR5607" localSheetId="2">#REF!</definedName>
    <definedName name="TOTALAFIR5607" localSheetId="0">#REF!</definedName>
    <definedName name="TOTALAFIR5607" localSheetId="4">#REF!</definedName>
    <definedName name="TOTALAFIR5607">#REF!</definedName>
    <definedName name="TotalCalidad" localSheetId="2">#REF!</definedName>
    <definedName name="TotalCalidad" localSheetId="0">#REF!</definedName>
    <definedName name="TotalCalidad" localSheetId="4">#REF!</definedName>
    <definedName name="TotalCalidad">#REF!</definedName>
    <definedName name="TotalCam" localSheetId="2">#REF!</definedName>
    <definedName name="TotalCam" localSheetId="0">#REF!</definedName>
    <definedName name="TotalCam" localSheetId="4">#REF!</definedName>
    <definedName name="TotalCam">#REF!</definedName>
    <definedName name="TotalContratoConIva">'[146]COSTEO TOTAL OBRA'!$D$37</definedName>
    <definedName name="TotalContratoSinIVA">'[146]COSTEO TOTAL OBRA'!$D$33</definedName>
    <definedName name="TotalEns" localSheetId="2">#REF!</definedName>
    <definedName name="TotalEns" localSheetId="0">#REF!</definedName>
    <definedName name="TotalEns" localSheetId="4">#REF!</definedName>
    <definedName name="TotalEns">#REF!</definedName>
    <definedName name="TotalEqu" localSheetId="2">#REF!</definedName>
    <definedName name="TotalEqu" localSheetId="0">#REF!</definedName>
    <definedName name="TotalEqu" localSheetId="4">#REF!</definedName>
    <definedName name="TotalEqu">#REF!</definedName>
    <definedName name="totales" localSheetId="2">#REF!</definedName>
    <definedName name="totales" localSheetId="0">#REF!</definedName>
    <definedName name="totales" localSheetId="4">#REF!</definedName>
    <definedName name="totales">#REF!</definedName>
    <definedName name="TotalImpuestosObra" localSheetId="2">#REF!</definedName>
    <definedName name="TotalImpuestosObra" localSheetId="0">#REF!</definedName>
    <definedName name="TotalImpuestosObra" localSheetId="4">#REF!</definedName>
    <definedName name="TotalImpuestosObra">#REF!</definedName>
    <definedName name="TOTALITEM1.1" localSheetId="2">'[319]A.P.U'!#REF!</definedName>
    <definedName name="TOTALITEM1.1" localSheetId="0">'[319]A.P.U'!#REF!</definedName>
    <definedName name="TOTALITEM1.1" localSheetId="4">'[319]A.P.U'!#REF!</definedName>
    <definedName name="TOTALITEM1.1">'[319]A.P.U'!#REF!</definedName>
    <definedName name="TOTALITEM1.1.1" localSheetId="2">'[319]A.P.U'!#REF!</definedName>
    <definedName name="TOTALITEM1.1.1" localSheetId="0">'[319]A.P.U'!#REF!</definedName>
    <definedName name="TOTALITEM1.1.1" localSheetId="4">'[319]A.P.U'!#REF!</definedName>
    <definedName name="TOTALITEM1.1.1">'[319]A.P.U'!#REF!</definedName>
    <definedName name="TOTALITEM1.1.1_1">'[320]A.P.U'!#REF!</definedName>
    <definedName name="TOTALITEM1.1.1_10">'[321]A.P.U'!#REF!</definedName>
    <definedName name="TOTALITEM1.1.1_11">'[321]A.P.U'!#REF!</definedName>
    <definedName name="TOTALITEM1.1.1_12">'[321]A.P.U'!#REF!</definedName>
    <definedName name="TOTALITEM1.1.1_13">'[321]A.P.U'!#REF!</definedName>
    <definedName name="TOTALITEM1.1.1_14">'[321]A.P.U'!#REF!</definedName>
    <definedName name="TOTALITEM1.1.1_15">'[321]A.P.U'!#REF!</definedName>
    <definedName name="TOTALITEM1.1.1_16">'[321]A.P.U'!#REF!</definedName>
    <definedName name="TOTALITEM1.1.1_17">'[321]A.P.U'!#REF!</definedName>
    <definedName name="TOTALITEM1.1.1_18">'[321]A.P.U'!#REF!</definedName>
    <definedName name="TOTALITEM1.1.1_19">'[321]A.P.U'!#REF!</definedName>
    <definedName name="TOTALITEM1.1.1_2">'[320]A.P.U'!#REF!</definedName>
    <definedName name="TOTALITEM1.1.1_20">'[321]A.P.U'!#REF!</definedName>
    <definedName name="TOTALITEM1.1.1_21">'[321]A.P.U'!#REF!</definedName>
    <definedName name="TOTALITEM1.1.1_22">'[321]A.P.U'!#REF!</definedName>
    <definedName name="TOTALITEM1.1.1_23">'[321]A.P.U'!#REF!</definedName>
    <definedName name="TOTALITEM1.1.1_24">'[321]A.P.U'!#REF!</definedName>
    <definedName name="TOTALITEM1.1.1_25">'[321]A.P.U'!#REF!</definedName>
    <definedName name="TOTALITEM1.1.1_26">'[321]A.P.U'!#REF!</definedName>
    <definedName name="TOTALITEM1.1.1_27">'[321]A.P.U'!#REF!</definedName>
    <definedName name="TOTALITEM1.1.1_28">'[321]A.P.U'!#REF!</definedName>
    <definedName name="TOTALITEM1.1.1_29">'[321]A.P.U'!#REF!</definedName>
    <definedName name="TOTALITEM1.1.1_3">'[322]A.P.U'!#REF!</definedName>
    <definedName name="TOTALITEM1.1.1_30">'[321]A.P.U'!#REF!</definedName>
    <definedName name="TOTALITEM1.1.1_31">'[321]A.P.U'!#REF!</definedName>
    <definedName name="TOTALITEM1.1.1_32">'[321]A.P.U'!#REF!</definedName>
    <definedName name="TOTALITEM1.1.1_33">'[321]A.P.U'!#REF!</definedName>
    <definedName name="TOTALITEM1.1.1_34">'[321]A.P.U'!#REF!</definedName>
    <definedName name="TOTALITEM1.1.1_35">'[321]A.P.U'!#REF!</definedName>
    <definedName name="TOTALITEM1.1.1_36">'[321]A.P.U'!#REF!</definedName>
    <definedName name="TOTALITEM1.1.1_37">'[321]A.P.U'!#REF!</definedName>
    <definedName name="TOTALITEM1.1.1_38">'[321]A.P.U'!#REF!</definedName>
    <definedName name="TOTALITEM1.1.1_39">'[321]A.P.U'!#REF!</definedName>
    <definedName name="TOTALITEM1.1.1_4">'[320]A.P.U'!#REF!</definedName>
    <definedName name="TOTALITEM1.1.1_40">'[321]A.P.U'!#REF!</definedName>
    <definedName name="TOTALITEM1.1.1_41">'[321]A.P.U'!#REF!</definedName>
    <definedName name="TOTALITEM1.1.1_42">'[321]A.P.U'!#REF!</definedName>
    <definedName name="TOTALITEM1.1.1_43">'[321]A.P.U'!#REF!</definedName>
    <definedName name="TOTALITEM1.1.1_44">'[321]A.P.U'!#REF!</definedName>
    <definedName name="TOTALITEM1.1.1_45">'[321]A.P.U'!#REF!</definedName>
    <definedName name="TOTALITEM1.1.1_46">'[321]A.P.U'!#REF!</definedName>
    <definedName name="TOTALITEM1.1.1_47">'[321]A.P.U'!#REF!</definedName>
    <definedName name="TOTALITEM1.1.1_48">'[321]A.P.U'!#REF!</definedName>
    <definedName name="TOTALITEM1.1.1_49">'[321]A.P.U'!#REF!</definedName>
    <definedName name="TOTALITEM1.1.1_5">'[321]A.P.U'!#REF!</definedName>
    <definedName name="TOTALITEM1.1.1_50">'[321]A.P.U'!#REF!</definedName>
    <definedName name="TOTALITEM1.1.1_51">'[321]A.P.U'!#REF!</definedName>
    <definedName name="TOTALITEM1.1.1_52">'[321]A.P.U'!#REF!</definedName>
    <definedName name="TOTALITEM1.1.1_53">'[321]A.P.U'!#REF!</definedName>
    <definedName name="TOTALITEM1.1.1_54">'[321]A.P.U'!#REF!</definedName>
    <definedName name="TOTALITEM1.1.1_55">'[321]A.P.U'!#REF!</definedName>
    <definedName name="TOTALITEM1.1.1_56">'[321]A.P.U'!#REF!</definedName>
    <definedName name="TOTALITEM1.1.1_57">'[321]A.P.U'!#REF!</definedName>
    <definedName name="TOTALITEM1.1.1_58">'[321]A.P.U'!#REF!</definedName>
    <definedName name="TOTALITEM1.1.1_59">'[320]A.P.U'!#REF!</definedName>
    <definedName name="TOTALITEM1.1.1_60">'[320]A.P.U'!#REF!</definedName>
    <definedName name="TOTALITEM1.1.1_61">'[321]A.P.U'!#REF!</definedName>
    <definedName name="TOTALITEM1.1.1_62">'[321]A.P.U'!#REF!</definedName>
    <definedName name="TOTALITEM1.1.1_63">'[321]A.P.U'!#REF!</definedName>
    <definedName name="TOTALITEM1.1.1_64">'[321]A.P.U'!#REF!</definedName>
    <definedName name="TOTALITEM1.1.1_65">'[321]A.P.U'!#REF!</definedName>
    <definedName name="TOTALITEM1.1.1_66">'[321]A.P.U'!#REF!</definedName>
    <definedName name="TOTALITEM1.1.1_67">'[321]A.P.U'!#REF!</definedName>
    <definedName name="TOTALITEM1.1.1_68">'[321]A.P.U'!#REF!</definedName>
    <definedName name="TOTALITEM1.1.1_69">'[321]A.P.U'!#REF!</definedName>
    <definedName name="TOTALITEM1.1.1_70">'[321]A.P.U'!#REF!</definedName>
    <definedName name="TOTALITEM1.1.1_71">'[321]A.P.U'!#REF!</definedName>
    <definedName name="TOTALITEM1.1.1_72">'[321]A.P.U'!#REF!</definedName>
    <definedName name="TOTALITEM1.1.1_73">'[321]A.P.U'!#REF!</definedName>
    <definedName name="TOTALITEM1.1.1_74">'[321]A.P.U'!#REF!</definedName>
    <definedName name="TOTALITEM1.1.1_75">'[321]A.P.U'!#REF!</definedName>
    <definedName name="TOTALITEM1.1.1_76">'[321]A.P.U'!#REF!</definedName>
    <definedName name="TOTALITEM1.1.1_78">'[321]A.P.U'!#REF!</definedName>
    <definedName name="TOTALITEM1.1.1_79">'[321]A.P.U'!#REF!</definedName>
    <definedName name="TOTALITEM1.1.1_9">'[321]A.P.U'!#REF!</definedName>
    <definedName name="TOTALITEM1.1.2" localSheetId="2">'[319]A.P.U'!#REF!</definedName>
    <definedName name="TOTALITEM1.1.2" localSheetId="0">'[319]A.P.U'!#REF!</definedName>
    <definedName name="TOTALITEM1.1.2" localSheetId="4">'[319]A.P.U'!#REF!</definedName>
    <definedName name="TOTALITEM1.1.2">'[319]A.P.U'!#REF!</definedName>
    <definedName name="TOTALITEM1.1.2_1">'[320]A.P.U'!#REF!</definedName>
    <definedName name="TOTALITEM1.1.2_10">'[321]A.P.U'!#REF!</definedName>
    <definedName name="TOTALITEM1.1.2_11">'[321]A.P.U'!#REF!</definedName>
    <definedName name="TOTALITEM1.1.2_12">'[321]A.P.U'!#REF!</definedName>
    <definedName name="TOTALITEM1.1.2_13">'[321]A.P.U'!#REF!</definedName>
    <definedName name="TOTALITEM1.1.2_14">'[321]A.P.U'!#REF!</definedName>
    <definedName name="TOTALITEM1.1.2_15">'[321]A.P.U'!#REF!</definedName>
    <definedName name="TOTALITEM1.1.2_16">'[321]A.P.U'!#REF!</definedName>
    <definedName name="TOTALITEM1.1.2_17">'[321]A.P.U'!#REF!</definedName>
    <definedName name="TOTALITEM1.1.2_18">'[321]A.P.U'!#REF!</definedName>
    <definedName name="TOTALITEM1.1.2_19">'[321]A.P.U'!#REF!</definedName>
    <definedName name="TOTALITEM1.1.2_2">'[320]A.P.U'!#REF!</definedName>
    <definedName name="TOTALITEM1.1.2_20">'[321]A.P.U'!#REF!</definedName>
    <definedName name="TOTALITEM1.1.2_21">'[321]A.P.U'!#REF!</definedName>
    <definedName name="TOTALITEM1.1.2_22">'[321]A.P.U'!#REF!</definedName>
    <definedName name="TOTALITEM1.1.2_23">'[321]A.P.U'!#REF!</definedName>
    <definedName name="TOTALITEM1.1.2_24">'[321]A.P.U'!#REF!</definedName>
    <definedName name="TOTALITEM1.1.2_25">'[321]A.P.U'!#REF!</definedName>
    <definedName name="TOTALITEM1.1.2_26">'[321]A.P.U'!#REF!</definedName>
    <definedName name="TOTALITEM1.1.2_27">'[321]A.P.U'!#REF!</definedName>
    <definedName name="TOTALITEM1.1.2_28">'[321]A.P.U'!#REF!</definedName>
    <definedName name="TOTALITEM1.1.2_29">'[321]A.P.U'!#REF!</definedName>
    <definedName name="TOTALITEM1.1.2_3">'[322]A.P.U'!#REF!</definedName>
    <definedName name="TOTALITEM1.1.2_30">'[321]A.P.U'!#REF!</definedName>
    <definedName name="TOTALITEM1.1.2_31">'[321]A.P.U'!#REF!</definedName>
    <definedName name="TOTALITEM1.1.2_32">'[321]A.P.U'!#REF!</definedName>
    <definedName name="TOTALITEM1.1.2_33">'[321]A.P.U'!#REF!</definedName>
    <definedName name="TOTALITEM1.1.2_34">'[321]A.P.U'!#REF!</definedName>
    <definedName name="TOTALITEM1.1.2_35">'[321]A.P.U'!#REF!</definedName>
    <definedName name="TOTALITEM1.1.2_36">'[321]A.P.U'!#REF!</definedName>
    <definedName name="TOTALITEM1.1.2_37">'[321]A.P.U'!#REF!</definedName>
    <definedName name="TOTALITEM1.1.2_38">'[321]A.P.U'!#REF!</definedName>
    <definedName name="TOTALITEM1.1.2_39">'[321]A.P.U'!#REF!</definedName>
    <definedName name="TOTALITEM1.1.2_4">'[320]A.P.U'!#REF!</definedName>
    <definedName name="TOTALITEM1.1.2_40">'[321]A.P.U'!#REF!</definedName>
    <definedName name="TOTALITEM1.1.2_41">'[321]A.P.U'!#REF!</definedName>
    <definedName name="TOTALITEM1.1.2_42">'[321]A.P.U'!#REF!</definedName>
    <definedName name="TOTALITEM1.1.2_43">'[321]A.P.U'!#REF!</definedName>
    <definedName name="TOTALITEM1.1.2_44">'[321]A.P.U'!#REF!</definedName>
    <definedName name="TOTALITEM1.1.2_45">'[321]A.P.U'!#REF!</definedName>
    <definedName name="TOTALITEM1.1.2_46">'[321]A.P.U'!#REF!</definedName>
    <definedName name="TOTALITEM1.1.2_47">'[321]A.P.U'!#REF!</definedName>
    <definedName name="TOTALITEM1.1.2_48">'[321]A.P.U'!#REF!</definedName>
    <definedName name="TOTALITEM1.1.2_49">'[321]A.P.U'!#REF!</definedName>
    <definedName name="TOTALITEM1.1.2_5">'[321]A.P.U'!#REF!</definedName>
    <definedName name="TOTALITEM1.1.2_50">'[321]A.P.U'!#REF!</definedName>
    <definedName name="TOTALITEM1.1.2_51">'[321]A.P.U'!#REF!</definedName>
    <definedName name="TOTALITEM1.1.2_52">'[321]A.P.U'!#REF!</definedName>
    <definedName name="TOTALITEM1.1.2_53">'[321]A.P.U'!#REF!</definedName>
    <definedName name="TOTALITEM1.1.2_54">'[321]A.P.U'!#REF!</definedName>
    <definedName name="TOTALITEM1.1.2_55">'[321]A.P.U'!#REF!</definedName>
    <definedName name="TOTALITEM1.1.2_56">'[321]A.P.U'!#REF!</definedName>
    <definedName name="TOTALITEM1.1.2_57">'[321]A.P.U'!#REF!</definedName>
    <definedName name="TOTALITEM1.1.2_58">'[321]A.P.U'!#REF!</definedName>
    <definedName name="TOTALITEM1.1.2_59">'[320]A.P.U'!#REF!</definedName>
    <definedName name="TOTALITEM1.1.2_60">'[320]A.P.U'!#REF!</definedName>
    <definedName name="TOTALITEM1.1.2_61">'[321]A.P.U'!#REF!</definedName>
    <definedName name="TOTALITEM1.1.2_62">'[321]A.P.U'!#REF!</definedName>
    <definedName name="TOTALITEM1.1.2_63">'[321]A.P.U'!#REF!</definedName>
    <definedName name="TOTALITEM1.1.2_64">'[321]A.P.U'!#REF!</definedName>
    <definedName name="TOTALITEM1.1.2_65">'[321]A.P.U'!#REF!</definedName>
    <definedName name="TOTALITEM1.1.2_66">'[321]A.P.U'!#REF!</definedName>
    <definedName name="TOTALITEM1.1.2_67">'[321]A.P.U'!#REF!</definedName>
    <definedName name="TOTALITEM1.1.2_68">'[321]A.P.U'!#REF!</definedName>
    <definedName name="TOTALITEM1.1.2_69">'[321]A.P.U'!#REF!</definedName>
    <definedName name="TOTALITEM1.1.2_70">'[321]A.P.U'!#REF!</definedName>
    <definedName name="TOTALITEM1.1.2_71">'[321]A.P.U'!#REF!</definedName>
    <definedName name="TOTALITEM1.1.2_72">'[321]A.P.U'!#REF!</definedName>
    <definedName name="TOTALITEM1.1.2_73">'[321]A.P.U'!#REF!</definedName>
    <definedName name="TOTALITEM1.1.2_74">'[321]A.P.U'!#REF!</definedName>
    <definedName name="TOTALITEM1.1.2_75">'[321]A.P.U'!#REF!</definedName>
    <definedName name="TOTALITEM1.1.2_76">'[321]A.P.U'!#REF!</definedName>
    <definedName name="TOTALITEM1.1.2_78">'[321]A.P.U'!#REF!</definedName>
    <definedName name="TOTALITEM1.1.2_79">'[321]A.P.U'!#REF!</definedName>
    <definedName name="TOTALITEM1.1.2_9">'[321]A.P.U'!#REF!</definedName>
    <definedName name="TOTALITEM1.1.3" localSheetId="2">'[319]A.P.U'!#REF!</definedName>
    <definedName name="TOTALITEM1.1.3" localSheetId="0">'[319]A.P.U'!#REF!</definedName>
    <definedName name="TOTALITEM1.1.3" localSheetId="4">'[319]A.P.U'!#REF!</definedName>
    <definedName name="TOTALITEM1.1.3">'[319]A.P.U'!#REF!</definedName>
    <definedName name="TOTALITEM1.1.3_1">'[320]A.P.U'!#REF!</definedName>
    <definedName name="TOTALITEM1.1.3_10">'[321]A.P.U'!#REF!</definedName>
    <definedName name="TOTALITEM1.1.3_11">'[321]A.P.U'!#REF!</definedName>
    <definedName name="TOTALITEM1.1.3_12">'[321]A.P.U'!#REF!</definedName>
    <definedName name="TOTALITEM1.1.3_13">'[321]A.P.U'!#REF!</definedName>
    <definedName name="TOTALITEM1.1.3_14">'[321]A.P.U'!#REF!</definedName>
    <definedName name="TOTALITEM1.1.3_15">'[321]A.P.U'!#REF!</definedName>
    <definedName name="TOTALITEM1.1.3_16">'[321]A.P.U'!#REF!</definedName>
    <definedName name="TOTALITEM1.1.3_17">'[321]A.P.U'!#REF!</definedName>
    <definedName name="TOTALITEM1.1.3_18">'[321]A.P.U'!#REF!</definedName>
    <definedName name="TOTALITEM1.1.3_19">'[321]A.P.U'!#REF!</definedName>
    <definedName name="TOTALITEM1.1.3_2">'[320]A.P.U'!#REF!</definedName>
    <definedName name="TOTALITEM1.1.3_20">'[321]A.P.U'!#REF!</definedName>
    <definedName name="TOTALITEM1.1.3_21">'[321]A.P.U'!#REF!</definedName>
    <definedName name="TOTALITEM1.1.3_22">'[321]A.P.U'!#REF!</definedName>
    <definedName name="TOTALITEM1.1.3_23">'[321]A.P.U'!#REF!</definedName>
    <definedName name="TOTALITEM1.1.3_24">'[321]A.P.U'!#REF!</definedName>
    <definedName name="TOTALITEM1.1.3_25">'[321]A.P.U'!#REF!</definedName>
    <definedName name="TOTALITEM1.1.3_26">'[321]A.P.U'!#REF!</definedName>
    <definedName name="TOTALITEM1.1.3_27">'[321]A.P.U'!#REF!</definedName>
    <definedName name="TOTALITEM1.1.3_28">'[321]A.P.U'!#REF!</definedName>
    <definedName name="TOTALITEM1.1.3_29">'[321]A.P.U'!#REF!</definedName>
    <definedName name="TOTALITEM1.1.3_3">'[322]A.P.U'!#REF!</definedName>
    <definedName name="TOTALITEM1.1.3_30">'[321]A.P.U'!#REF!</definedName>
    <definedName name="TOTALITEM1.1.3_31">'[321]A.P.U'!#REF!</definedName>
    <definedName name="TOTALITEM1.1.3_32">'[321]A.P.U'!#REF!</definedName>
    <definedName name="TOTALITEM1.1.3_33">'[321]A.P.U'!#REF!</definedName>
    <definedName name="TOTALITEM1.1.3_34">'[321]A.P.U'!#REF!</definedName>
    <definedName name="TOTALITEM1.1.3_35">'[321]A.P.U'!#REF!</definedName>
    <definedName name="TOTALITEM1.1.3_36">'[321]A.P.U'!#REF!</definedName>
    <definedName name="TOTALITEM1.1.3_37">'[321]A.P.U'!#REF!</definedName>
    <definedName name="TOTALITEM1.1.3_38">'[321]A.P.U'!#REF!</definedName>
    <definedName name="TOTALITEM1.1.3_39">'[321]A.P.U'!#REF!</definedName>
    <definedName name="TOTALITEM1.1.3_4">'[320]A.P.U'!#REF!</definedName>
    <definedName name="TOTALITEM1.1.3_40">'[321]A.P.U'!#REF!</definedName>
    <definedName name="TOTALITEM1.1.3_41">'[321]A.P.U'!#REF!</definedName>
    <definedName name="TOTALITEM1.1.3_42">'[321]A.P.U'!#REF!</definedName>
    <definedName name="TOTALITEM1.1.3_43">'[321]A.P.U'!#REF!</definedName>
    <definedName name="TOTALITEM1.1.3_44">'[321]A.P.U'!#REF!</definedName>
    <definedName name="TOTALITEM1.1.3_45">'[321]A.P.U'!#REF!</definedName>
    <definedName name="TOTALITEM1.1.3_46">'[321]A.P.U'!#REF!</definedName>
    <definedName name="TOTALITEM1.1.3_47">'[321]A.P.U'!#REF!</definedName>
    <definedName name="TOTALITEM1.1.3_48">'[321]A.P.U'!#REF!</definedName>
    <definedName name="TOTALITEM1.1.3_49">'[321]A.P.U'!#REF!</definedName>
    <definedName name="TOTALITEM1.1.3_5">'[321]A.P.U'!#REF!</definedName>
    <definedName name="TOTALITEM1.1.3_50">'[321]A.P.U'!#REF!</definedName>
    <definedName name="TOTALITEM1.1.3_51">'[321]A.P.U'!#REF!</definedName>
    <definedName name="TOTALITEM1.1.3_52">'[321]A.P.U'!#REF!</definedName>
    <definedName name="TOTALITEM1.1.3_53">'[321]A.P.U'!#REF!</definedName>
    <definedName name="TOTALITEM1.1.3_54">'[321]A.P.U'!#REF!</definedName>
    <definedName name="TOTALITEM1.1.3_55">'[321]A.P.U'!#REF!</definedName>
    <definedName name="TOTALITEM1.1.3_56">'[321]A.P.U'!#REF!</definedName>
    <definedName name="TOTALITEM1.1.3_57">'[321]A.P.U'!#REF!</definedName>
    <definedName name="TOTALITEM1.1.3_58">'[321]A.P.U'!#REF!</definedName>
    <definedName name="TOTALITEM1.1.3_59">'[320]A.P.U'!#REF!</definedName>
    <definedName name="TOTALITEM1.1.3_60">'[320]A.P.U'!#REF!</definedName>
    <definedName name="TOTALITEM1.1.3_61">'[321]A.P.U'!#REF!</definedName>
    <definedName name="TOTALITEM1.1.3_62">'[321]A.P.U'!#REF!</definedName>
    <definedName name="TOTALITEM1.1.3_63">'[321]A.P.U'!#REF!</definedName>
    <definedName name="TOTALITEM1.1.3_64">'[321]A.P.U'!#REF!</definedName>
    <definedName name="TOTALITEM1.1.3_65">'[321]A.P.U'!#REF!</definedName>
    <definedName name="TOTALITEM1.1.3_66">'[321]A.P.U'!#REF!</definedName>
    <definedName name="TOTALITEM1.1.3_67">'[321]A.P.U'!#REF!</definedName>
    <definedName name="TOTALITEM1.1.3_68">'[321]A.P.U'!#REF!</definedName>
    <definedName name="TOTALITEM1.1.3_69">'[321]A.P.U'!#REF!</definedName>
    <definedName name="TOTALITEM1.1.3_70">'[321]A.P.U'!#REF!</definedName>
    <definedName name="TOTALITEM1.1.3_71">'[321]A.P.U'!#REF!</definedName>
    <definedName name="TOTALITEM1.1.3_72">'[321]A.P.U'!#REF!</definedName>
    <definedName name="TOTALITEM1.1.3_73">'[321]A.P.U'!#REF!</definedName>
    <definedName name="TOTALITEM1.1.3_74">'[321]A.P.U'!#REF!</definedName>
    <definedName name="TOTALITEM1.1.3_75">'[321]A.P.U'!#REF!</definedName>
    <definedName name="TOTALITEM1.1.3_76">'[321]A.P.U'!#REF!</definedName>
    <definedName name="TOTALITEM1.1.3_78">'[321]A.P.U'!#REF!</definedName>
    <definedName name="TOTALITEM1.1.3_79">'[321]A.P.U'!#REF!</definedName>
    <definedName name="TOTALITEM1.1.3_9">'[321]A.P.U'!#REF!</definedName>
    <definedName name="TOTALITEM1.1.4" localSheetId="2">'[319]A.P.U'!#REF!</definedName>
    <definedName name="TOTALITEM1.1.4" localSheetId="0">'[319]A.P.U'!#REF!</definedName>
    <definedName name="TOTALITEM1.1.4" localSheetId="4">'[319]A.P.U'!#REF!</definedName>
    <definedName name="TOTALITEM1.1.4">'[319]A.P.U'!#REF!</definedName>
    <definedName name="TOTALITEM1.1.4_1">'[320]A.P.U'!#REF!</definedName>
    <definedName name="TOTALITEM1.1.4_10">'[321]A.P.U'!#REF!</definedName>
    <definedName name="TOTALITEM1.1.4_11">'[321]A.P.U'!#REF!</definedName>
    <definedName name="TOTALITEM1.1.4_12">'[321]A.P.U'!#REF!</definedName>
    <definedName name="TOTALITEM1.1.4_13">'[321]A.P.U'!#REF!</definedName>
    <definedName name="TOTALITEM1.1.4_14">'[321]A.P.U'!#REF!</definedName>
    <definedName name="TOTALITEM1.1.4_15">'[321]A.P.U'!#REF!</definedName>
    <definedName name="TOTALITEM1.1.4_16">'[321]A.P.U'!#REF!</definedName>
    <definedName name="TOTALITEM1.1.4_17">'[321]A.P.U'!#REF!</definedName>
    <definedName name="TOTALITEM1.1.4_18">'[321]A.P.U'!#REF!</definedName>
    <definedName name="TOTALITEM1.1.4_19">'[321]A.P.U'!#REF!</definedName>
    <definedName name="TOTALITEM1.1.4_2">'[320]A.P.U'!#REF!</definedName>
    <definedName name="TOTALITEM1.1.4_20">'[321]A.P.U'!#REF!</definedName>
    <definedName name="TOTALITEM1.1.4_21">'[321]A.P.U'!#REF!</definedName>
    <definedName name="TOTALITEM1.1.4_22">'[321]A.P.U'!#REF!</definedName>
    <definedName name="TOTALITEM1.1.4_23">'[321]A.P.U'!#REF!</definedName>
    <definedName name="TOTALITEM1.1.4_24">'[321]A.P.U'!#REF!</definedName>
    <definedName name="TOTALITEM1.1.4_25">'[321]A.P.U'!#REF!</definedName>
    <definedName name="TOTALITEM1.1.4_26">'[321]A.P.U'!#REF!</definedName>
    <definedName name="TOTALITEM1.1.4_27">'[321]A.P.U'!#REF!</definedName>
    <definedName name="TOTALITEM1.1.4_28">'[321]A.P.U'!#REF!</definedName>
    <definedName name="TOTALITEM1.1.4_29">'[321]A.P.U'!#REF!</definedName>
    <definedName name="TOTALITEM1.1.4_3">'[322]A.P.U'!#REF!</definedName>
    <definedName name="TOTALITEM1.1.4_30">'[321]A.P.U'!#REF!</definedName>
    <definedName name="TOTALITEM1.1.4_31">'[321]A.P.U'!#REF!</definedName>
    <definedName name="TOTALITEM1.1.4_32">'[321]A.P.U'!#REF!</definedName>
    <definedName name="TOTALITEM1.1.4_33">'[321]A.P.U'!#REF!</definedName>
    <definedName name="TOTALITEM1.1.4_34">'[321]A.P.U'!#REF!</definedName>
    <definedName name="TOTALITEM1.1.4_35">'[321]A.P.U'!#REF!</definedName>
    <definedName name="TOTALITEM1.1.4_36">'[321]A.P.U'!#REF!</definedName>
    <definedName name="TOTALITEM1.1.4_37">'[321]A.P.U'!#REF!</definedName>
    <definedName name="TOTALITEM1.1.4_38">'[321]A.P.U'!#REF!</definedName>
    <definedName name="TOTALITEM1.1.4_39">'[321]A.P.U'!#REF!</definedName>
    <definedName name="TOTALITEM1.1.4_4">'[320]A.P.U'!#REF!</definedName>
    <definedName name="TOTALITEM1.1.4_40">'[321]A.P.U'!#REF!</definedName>
    <definedName name="TOTALITEM1.1.4_41">'[321]A.P.U'!#REF!</definedName>
    <definedName name="TOTALITEM1.1.4_42">'[321]A.P.U'!#REF!</definedName>
    <definedName name="TOTALITEM1.1.4_43">'[321]A.P.U'!#REF!</definedName>
    <definedName name="TOTALITEM1.1.4_44">'[321]A.P.U'!#REF!</definedName>
    <definedName name="TOTALITEM1.1.4_45">'[321]A.P.U'!#REF!</definedName>
    <definedName name="TOTALITEM1.1.4_46">'[321]A.P.U'!#REF!</definedName>
    <definedName name="TOTALITEM1.1.4_47">'[321]A.P.U'!#REF!</definedName>
    <definedName name="TOTALITEM1.1.4_48">'[321]A.P.U'!#REF!</definedName>
    <definedName name="TOTALITEM1.1.4_49">'[321]A.P.U'!#REF!</definedName>
    <definedName name="TOTALITEM1.1.4_5">'[321]A.P.U'!#REF!</definedName>
    <definedName name="TOTALITEM1.1.4_50">'[321]A.P.U'!#REF!</definedName>
    <definedName name="TOTALITEM1.1.4_51">'[321]A.P.U'!#REF!</definedName>
    <definedName name="TOTALITEM1.1.4_52">'[321]A.P.U'!#REF!</definedName>
    <definedName name="TOTALITEM1.1.4_53">'[321]A.P.U'!#REF!</definedName>
    <definedName name="TOTALITEM1.1.4_54">'[321]A.P.U'!#REF!</definedName>
    <definedName name="TOTALITEM1.1.4_55">'[321]A.P.U'!#REF!</definedName>
    <definedName name="TOTALITEM1.1.4_56">'[321]A.P.U'!#REF!</definedName>
    <definedName name="TOTALITEM1.1.4_57">'[321]A.P.U'!#REF!</definedName>
    <definedName name="TOTALITEM1.1.4_58">'[321]A.P.U'!#REF!</definedName>
    <definedName name="TOTALITEM1.1.4_59">'[320]A.P.U'!#REF!</definedName>
    <definedName name="TOTALITEM1.1.4_60">'[320]A.P.U'!#REF!</definedName>
    <definedName name="TOTALITEM1.1.4_61">'[321]A.P.U'!#REF!</definedName>
    <definedName name="TOTALITEM1.1.4_62">'[321]A.P.U'!#REF!</definedName>
    <definedName name="TOTALITEM1.1.4_63">'[321]A.P.U'!#REF!</definedName>
    <definedName name="TOTALITEM1.1.4_64">'[321]A.P.U'!#REF!</definedName>
    <definedName name="TOTALITEM1.1.4_65">'[321]A.P.U'!#REF!</definedName>
    <definedName name="TOTALITEM1.1.4_66">'[321]A.P.U'!#REF!</definedName>
    <definedName name="TOTALITEM1.1.4_67">'[321]A.P.U'!#REF!</definedName>
    <definedName name="TOTALITEM1.1.4_68">'[321]A.P.U'!#REF!</definedName>
    <definedName name="TOTALITEM1.1.4_69">'[321]A.P.U'!#REF!</definedName>
    <definedName name="TOTALITEM1.1.4_70">'[321]A.P.U'!#REF!</definedName>
    <definedName name="TOTALITEM1.1.4_71">'[321]A.P.U'!#REF!</definedName>
    <definedName name="TOTALITEM1.1.4_72">'[321]A.P.U'!#REF!</definedName>
    <definedName name="TOTALITEM1.1.4_73">'[321]A.P.U'!#REF!</definedName>
    <definedName name="TOTALITEM1.1.4_74">'[321]A.P.U'!#REF!</definedName>
    <definedName name="TOTALITEM1.1.4_75">'[321]A.P.U'!#REF!</definedName>
    <definedName name="TOTALITEM1.1.4_76">'[321]A.P.U'!#REF!</definedName>
    <definedName name="TOTALITEM1.1.4_78">'[321]A.P.U'!#REF!</definedName>
    <definedName name="TOTALITEM1.1.4_79">'[321]A.P.U'!#REF!</definedName>
    <definedName name="TOTALITEM1.1.4_9">'[321]A.P.U'!#REF!</definedName>
    <definedName name="TOTALITEM1.1_1">'[320]A.P.U'!#REF!</definedName>
    <definedName name="TOTALITEM1.1_10">'[321]A.P.U'!#REF!</definedName>
    <definedName name="TOTALITEM1.1_11">'[321]A.P.U'!#REF!</definedName>
    <definedName name="TOTALITEM1.1_12">'[321]A.P.U'!#REF!</definedName>
    <definedName name="TOTALITEM1.1_13">'[321]A.P.U'!#REF!</definedName>
    <definedName name="TOTALITEM1.1_14">'[321]A.P.U'!#REF!</definedName>
    <definedName name="TOTALITEM1.1_15">'[321]A.P.U'!#REF!</definedName>
    <definedName name="TOTALITEM1.1_16">'[321]A.P.U'!#REF!</definedName>
    <definedName name="TOTALITEM1.1_17">'[321]A.P.U'!#REF!</definedName>
    <definedName name="TOTALITEM1.1_18">'[321]A.P.U'!#REF!</definedName>
    <definedName name="TOTALITEM1.1_19">'[321]A.P.U'!#REF!</definedName>
    <definedName name="TOTALITEM1.1_2">'[320]A.P.U'!#REF!</definedName>
    <definedName name="TOTALITEM1.1_20">'[321]A.P.U'!#REF!</definedName>
    <definedName name="TOTALITEM1.1_21">'[321]A.P.U'!#REF!</definedName>
    <definedName name="TOTALITEM1.1_22">'[321]A.P.U'!#REF!</definedName>
    <definedName name="TOTALITEM1.1_23">'[321]A.P.U'!#REF!</definedName>
    <definedName name="TOTALITEM1.1_24">'[321]A.P.U'!#REF!</definedName>
    <definedName name="TOTALITEM1.1_25">'[321]A.P.U'!#REF!</definedName>
    <definedName name="TOTALITEM1.1_26">'[321]A.P.U'!#REF!</definedName>
    <definedName name="TOTALITEM1.1_27">'[321]A.P.U'!#REF!</definedName>
    <definedName name="TOTALITEM1.1_28">'[321]A.P.U'!#REF!</definedName>
    <definedName name="TOTALITEM1.1_29">'[321]A.P.U'!#REF!</definedName>
    <definedName name="TOTALITEM1.1_3">'[322]A.P.U'!#REF!</definedName>
    <definedName name="TOTALITEM1.1_30">'[321]A.P.U'!#REF!</definedName>
    <definedName name="TOTALITEM1.1_31">'[321]A.P.U'!#REF!</definedName>
    <definedName name="TOTALITEM1.1_32">'[321]A.P.U'!#REF!</definedName>
    <definedName name="TOTALITEM1.1_33">'[321]A.P.U'!#REF!</definedName>
    <definedName name="TOTALITEM1.1_34">'[321]A.P.U'!#REF!</definedName>
    <definedName name="TOTALITEM1.1_35">'[321]A.P.U'!#REF!</definedName>
    <definedName name="TOTALITEM1.1_36">'[321]A.P.U'!#REF!</definedName>
    <definedName name="TOTALITEM1.1_37">'[321]A.P.U'!#REF!</definedName>
    <definedName name="TOTALITEM1.1_38">'[321]A.P.U'!#REF!</definedName>
    <definedName name="TOTALITEM1.1_39">'[321]A.P.U'!#REF!</definedName>
    <definedName name="TOTALITEM1.1_4">'[320]A.P.U'!#REF!</definedName>
    <definedName name="TOTALITEM1.1_40">'[321]A.P.U'!#REF!</definedName>
    <definedName name="TOTALITEM1.1_41">'[321]A.P.U'!#REF!</definedName>
    <definedName name="TOTALITEM1.1_42">'[321]A.P.U'!#REF!</definedName>
    <definedName name="TOTALITEM1.1_43">'[321]A.P.U'!#REF!</definedName>
    <definedName name="TOTALITEM1.1_44">'[321]A.P.U'!#REF!</definedName>
    <definedName name="TOTALITEM1.1_45">'[321]A.P.U'!#REF!</definedName>
    <definedName name="TOTALITEM1.1_46">'[321]A.P.U'!#REF!</definedName>
    <definedName name="TOTALITEM1.1_47">'[321]A.P.U'!#REF!</definedName>
    <definedName name="TOTALITEM1.1_48">'[321]A.P.U'!#REF!</definedName>
    <definedName name="TOTALITEM1.1_49">'[321]A.P.U'!#REF!</definedName>
    <definedName name="TOTALITEM1.1_5">'[321]A.P.U'!#REF!</definedName>
    <definedName name="TOTALITEM1.1_50">'[321]A.P.U'!#REF!</definedName>
    <definedName name="TOTALITEM1.1_51">'[321]A.P.U'!#REF!</definedName>
    <definedName name="TOTALITEM1.1_52">'[321]A.P.U'!#REF!</definedName>
    <definedName name="TOTALITEM1.1_53">'[321]A.P.U'!#REF!</definedName>
    <definedName name="TOTALITEM1.1_54">'[321]A.P.U'!#REF!</definedName>
    <definedName name="TOTALITEM1.1_55">'[321]A.P.U'!#REF!</definedName>
    <definedName name="TOTALITEM1.1_56">'[321]A.P.U'!#REF!</definedName>
    <definedName name="TOTALITEM1.1_57">'[321]A.P.U'!#REF!</definedName>
    <definedName name="TOTALITEM1.1_58">'[321]A.P.U'!#REF!</definedName>
    <definedName name="TOTALITEM1.1_59">'[320]A.P.U'!#REF!</definedName>
    <definedName name="TOTALITEM1.1_60">'[320]A.P.U'!#REF!</definedName>
    <definedName name="TOTALITEM1.1_61">'[321]A.P.U'!#REF!</definedName>
    <definedName name="TOTALITEM1.1_62">'[321]A.P.U'!#REF!</definedName>
    <definedName name="TOTALITEM1.1_63">'[321]A.P.U'!#REF!</definedName>
    <definedName name="TOTALITEM1.1_64">'[321]A.P.U'!#REF!</definedName>
    <definedName name="TOTALITEM1.1_65">'[321]A.P.U'!#REF!</definedName>
    <definedName name="TOTALITEM1.1_66">'[321]A.P.U'!#REF!</definedName>
    <definedName name="TOTALITEM1.1_67">'[321]A.P.U'!#REF!</definedName>
    <definedName name="TOTALITEM1.1_68">'[321]A.P.U'!#REF!</definedName>
    <definedName name="TOTALITEM1.1_69">'[321]A.P.U'!#REF!</definedName>
    <definedName name="TOTALITEM1.1_70">'[321]A.P.U'!#REF!</definedName>
    <definedName name="TOTALITEM1.1_71">'[321]A.P.U'!#REF!</definedName>
    <definedName name="TOTALITEM1.1_72">'[321]A.P.U'!#REF!</definedName>
    <definedName name="TOTALITEM1.1_73">'[321]A.P.U'!#REF!</definedName>
    <definedName name="TOTALITEM1.1_74">'[321]A.P.U'!#REF!</definedName>
    <definedName name="TOTALITEM1.1_75">'[321]A.P.U'!#REF!</definedName>
    <definedName name="TOTALITEM1.1_76">'[321]A.P.U'!#REF!</definedName>
    <definedName name="TOTALITEM1.1_78">'[321]A.P.U'!#REF!</definedName>
    <definedName name="TOTALITEM1.1_79">'[321]A.P.U'!#REF!</definedName>
    <definedName name="TOTALITEM1.1_9">'[321]A.P.U'!#REF!</definedName>
    <definedName name="TOTALITEM1.2.1" localSheetId="2">'[319]A.P.U'!#REF!</definedName>
    <definedName name="TOTALITEM1.2.1" localSheetId="0">'[319]A.P.U'!#REF!</definedName>
    <definedName name="TOTALITEM1.2.1" localSheetId="4">'[319]A.P.U'!#REF!</definedName>
    <definedName name="TOTALITEM1.2.1">'[319]A.P.U'!#REF!</definedName>
    <definedName name="TOTALITEM1.2.1_1">'[320]A.P.U'!#REF!</definedName>
    <definedName name="TOTALITEM1.2.1_10">'[321]A.P.U'!#REF!</definedName>
    <definedName name="TOTALITEM1.2.1_11">'[321]A.P.U'!#REF!</definedName>
    <definedName name="TOTALITEM1.2.1_12">'[321]A.P.U'!#REF!</definedName>
    <definedName name="TOTALITEM1.2.1_13">'[321]A.P.U'!#REF!</definedName>
    <definedName name="TOTALITEM1.2.1_14">'[321]A.P.U'!#REF!</definedName>
    <definedName name="TOTALITEM1.2.1_15">'[321]A.P.U'!#REF!</definedName>
    <definedName name="TOTALITEM1.2.1_16">'[321]A.P.U'!#REF!</definedName>
    <definedName name="TOTALITEM1.2.1_17">'[321]A.P.U'!#REF!</definedName>
    <definedName name="TOTALITEM1.2.1_18">'[321]A.P.U'!#REF!</definedName>
    <definedName name="TOTALITEM1.2.1_19">'[321]A.P.U'!#REF!</definedName>
    <definedName name="TOTALITEM1.2.1_2">'[320]A.P.U'!#REF!</definedName>
    <definedName name="TOTALITEM1.2.1_20">'[321]A.P.U'!#REF!</definedName>
    <definedName name="TOTALITEM1.2.1_21">'[321]A.P.U'!#REF!</definedName>
    <definedName name="TOTALITEM1.2.1_22">'[321]A.P.U'!#REF!</definedName>
    <definedName name="TOTALITEM1.2.1_23">'[321]A.P.U'!#REF!</definedName>
    <definedName name="TOTALITEM1.2.1_24">'[321]A.P.U'!#REF!</definedName>
    <definedName name="TOTALITEM1.2.1_25">'[321]A.P.U'!#REF!</definedName>
    <definedName name="TOTALITEM1.2.1_26">'[321]A.P.U'!#REF!</definedName>
    <definedName name="TOTALITEM1.2.1_27">'[321]A.P.U'!#REF!</definedName>
    <definedName name="TOTALITEM1.2.1_28">'[321]A.P.U'!#REF!</definedName>
    <definedName name="TOTALITEM1.2.1_29">'[321]A.P.U'!#REF!</definedName>
    <definedName name="TOTALITEM1.2.1_3">'[322]A.P.U'!#REF!</definedName>
    <definedName name="TOTALITEM1.2.1_30">'[321]A.P.U'!#REF!</definedName>
    <definedName name="TOTALITEM1.2.1_31">'[321]A.P.U'!#REF!</definedName>
    <definedName name="TOTALITEM1.2.1_32">'[321]A.P.U'!#REF!</definedName>
    <definedName name="TOTALITEM1.2.1_33">'[321]A.P.U'!#REF!</definedName>
    <definedName name="TOTALITEM1.2.1_34">'[321]A.P.U'!#REF!</definedName>
    <definedName name="TOTALITEM1.2.1_35">'[321]A.P.U'!#REF!</definedName>
    <definedName name="TOTALITEM1.2.1_36">'[321]A.P.U'!#REF!</definedName>
    <definedName name="TOTALITEM1.2.1_37">'[321]A.P.U'!#REF!</definedName>
    <definedName name="TOTALITEM1.2.1_38">'[321]A.P.U'!#REF!</definedName>
    <definedName name="TOTALITEM1.2.1_39">'[321]A.P.U'!#REF!</definedName>
    <definedName name="TOTALITEM1.2.1_4">'[320]A.P.U'!#REF!</definedName>
    <definedName name="TOTALITEM1.2.1_40">'[321]A.P.U'!#REF!</definedName>
    <definedName name="TOTALITEM1.2.1_41">'[321]A.P.U'!#REF!</definedName>
    <definedName name="TOTALITEM1.2.1_42">'[321]A.P.U'!#REF!</definedName>
    <definedName name="TOTALITEM1.2.1_43">'[321]A.P.U'!#REF!</definedName>
    <definedName name="TOTALITEM1.2.1_44">'[321]A.P.U'!#REF!</definedName>
    <definedName name="TOTALITEM1.2.1_45">'[321]A.P.U'!#REF!</definedName>
    <definedName name="TOTALITEM1.2.1_46">'[321]A.P.U'!#REF!</definedName>
    <definedName name="TOTALITEM1.2.1_47">'[321]A.P.U'!#REF!</definedName>
    <definedName name="TOTALITEM1.2.1_48">'[321]A.P.U'!#REF!</definedName>
    <definedName name="TOTALITEM1.2.1_49">'[321]A.P.U'!#REF!</definedName>
    <definedName name="TOTALITEM1.2.1_5">'[321]A.P.U'!#REF!</definedName>
    <definedName name="TOTALITEM1.2.1_50">'[321]A.P.U'!#REF!</definedName>
    <definedName name="TOTALITEM1.2.1_51">'[321]A.P.U'!#REF!</definedName>
    <definedName name="TOTALITEM1.2.1_52">'[321]A.P.U'!#REF!</definedName>
    <definedName name="TOTALITEM1.2.1_53">'[321]A.P.U'!#REF!</definedName>
    <definedName name="TOTALITEM1.2.1_54">'[321]A.P.U'!#REF!</definedName>
    <definedName name="TOTALITEM1.2.1_55">'[321]A.P.U'!#REF!</definedName>
    <definedName name="TOTALITEM1.2.1_56">'[321]A.P.U'!#REF!</definedName>
    <definedName name="TOTALITEM1.2.1_57">'[321]A.P.U'!#REF!</definedName>
    <definedName name="TOTALITEM1.2.1_58">'[321]A.P.U'!#REF!</definedName>
    <definedName name="TOTALITEM1.2.1_59">'[320]A.P.U'!#REF!</definedName>
    <definedName name="TOTALITEM1.2.1_60">'[320]A.P.U'!#REF!</definedName>
    <definedName name="TOTALITEM1.2.1_61">'[321]A.P.U'!#REF!</definedName>
    <definedName name="TOTALITEM1.2.1_62">'[321]A.P.U'!#REF!</definedName>
    <definedName name="TOTALITEM1.2.1_63">'[321]A.P.U'!#REF!</definedName>
    <definedName name="TOTALITEM1.2.1_64">'[321]A.P.U'!#REF!</definedName>
    <definedName name="TOTALITEM1.2.1_65">'[321]A.P.U'!#REF!</definedName>
    <definedName name="TOTALITEM1.2.1_66">'[321]A.P.U'!#REF!</definedName>
    <definedName name="TOTALITEM1.2.1_67">'[321]A.P.U'!#REF!</definedName>
    <definedName name="TOTALITEM1.2.1_68">'[321]A.P.U'!#REF!</definedName>
    <definedName name="TOTALITEM1.2.1_69">'[321]A.P.U'!#REF!</definedName>
    <definedName name="TOTALITEM1.2.1_70">'[321]A.P.U'!#REF!</definedName>
    <definedName name="TOTALITEM1.2.1_71">'[321]A.P.U'!#REF!</definedName>
    <definedName name="TOTALITEM1.2.1_72">'[321]A.P.U'!#REF!</definedName>
    <definedName name="TOTALITEM1.2.1_73">'[321]A.P.U'!#REF!</definedName>
    <definedName name="TOTALITEM1.2.1_74">'[321]A.P.U'!#REF!</definedName>
    <definedName name="TOTALITEM1.2.1_75">'[321]A.P.U'!#REF!</definedName>
    <definedName name="TOTALITEM1.2.1_76">'[321]A.P.U'!#REF!</definedName>
    <definedName name="TOTALITEM1.2.1_78">'[321]A.P.U'!#REF!</definedName>
    <definedName name="TOTALITEM1.2.1_79">'[321]A.P.U'!#REF!</definedName>
    <definedName name="TOTALITEM1.2.1_9">'[321]A.P.U'!#REF!</definedName>
    <definedName name="TOTALITEM1.2.2" localSheetId="2">'[319]A.P.U'!#REF!</definedName>
    <definedName name="TOTALITEM1.2.2" localSheetId="0">'[319]A.P.U'!#REF!</definedName>
    <definedName name="TOTALITEM1.2.2" localSheetId="4">'[319]A.P.U'!#REF!</definedName>
    <definedName name="TOTALITEM1.2.2">'[319]A.P.U'!#REF!</definedName>
    <definedName name="TOTALITEM1.2.2_1">'[320]A.P.U'!#REF!</definedName>
    <definedName name="TOTALITEM1.2.2_10">'[321]A.P.U'!#REF!</definedName>
    <definedName name="TOTALITEM1.2.2_11">'[321]A.P.U'!#REF!</definedName>
    <definedName name="TOTALITEM1.2.2_12">'[321]A.P.U'!#REF!</definedName>
    <definedName name="TOTALITEM1.2.2_13">'[321]A.P.U'!#REF!</definedName>
    <definedName name="TOTALITEM1.2.2_14">'[321]A.P.U'!#REF!</definedName>
    <definedName name="TOTALITEM1.2.2_15">'[321]A.P.U'!#REF!</definedName>
    <definedName name="TOTALITEM1.2.2_16">'[321]A.P.U'!#REF!</definedName>
    <definedName name="TOTALITEM1.2.2_17">'[321]A.P.U'!#REF!</definedName>
    <definedName name="TOTALITEM1.2.2_18">'[321]A.P.U'!#REF!</definedName>
    <definedName name="TOTALITEM1.2.2_19">'[321]A.P.U'!#REF!</definedName>
    <definedName name="TOTALITEM1.2.2_2">'[320]A.P.U'!#REF!</definedName>
    <definedName name="TOTALITEM1.2.2_20">'[321]A.P.U'!#REF!</definedName>
    <definedName name="TOTALITEM1.2.2_21">'[321]A.P.U'!#REF!</definedName>
    <definedName name="TOTALITEM1.2.2_22">'[321]A.P.U'!#REF!</definedName>
    <definedName name="TOTALITEM1.2.2_23">'[321]A.P.U'!#REF!</definedName>
    <definedName name="TOTALITEM1.2.2_24">'[321]A.P.U'!#REF!</definedName>
    <definedName name="TOTALITEM1.2.2_25">'[321]A.P.U'!#REF!</definedName>
    <definedName name="TOTALITEM1.2.2_26">'[321]A.P.U'!#REF!</definedName>
    <definedName name="TOTALITEM1.2.2_27">'[321]A.P.U'!#REF!</definedName>
    <definedName name="TOTALITEM1.2.2_28">'[321]A.P.U'!#REF!</definedName>
    <definedName name="TOTALITEM1.2.2_29">'[321]A.P.U'!#REF!</definedName>
    <definedName name="TOTALITEM1.2.2_3">'[322]A.P.U'!#REF!</definedName>
    <definedName name="TOTALITEM1.2.2_30">'[321]A.P.U'!#REF!</definedName>
    <definedName name="TOTALITEM1.2.2_31">'[321]A.P.U'!#REF!</definedName>
    <definedName name="TOTALITEM1.2.2_32">'[321]A.P.U'!#REF!</definedName>
    <definedName name="TOTALITEM1.2.2_33">'[321]A.P.U'!#REF!</definedName>
    <definedName name="TOTALITEM1.2.2_34">'[321]A.P.U'!#REF!</definedName>
    <definedName name="TOTALITEM1.2.2_35">'[321]A.P.U'!#REF!</definedName>
    <definedName name="TOTALITEM1.2.2_36">'[321]A.P.U'!#REF!</definedName>
    <definedName name="TOTALITEM1.2.2_37">'[321]A.P.U'!#REF!</definedName>
    <definedName name="TOTALITEM1.2.2_38">'[321]A.P.U'!#REF!</definedName>
    <definedName name="TOTALITEM1.2.2_39">'[321]A.P.U'!#REF!</definedName>
    <definedName name="TOTALITEM1.2.2_4">'[320]A.P.U'!#REF!</definedName>
    <definedName name="TOTALITEM1.2.2_40">'[321]A.P.U'!#REF!</definedName>
    <definedName name="TOTALITEM1.2.2_41">'[321]A.P.U'!#REF!</definedName>
    <definedName name="TOTALITEM1.2.2_42">'[321]A.P.U'!#REF!</definedName>
    <definedName name="TOTALITEM1.2.2_43">'[321]A.P.U'!#REF!</definedName>
    <definedName name="TOTALITEM1.2.2_44">'[321]A.P.U'!#REF!</definedName>
    <definedName name="TOTALITEM1.2.2_45">'[321]A.P.U'!#REF!</definedName>
    <definedName name="TOTALITEM1.2.2_46">'[321]A.P.U'!#REF!</definedName>
    <definedName name="TOTALITEM1.2.2_47">'[321]A.P.U'!#REF!</definedName>
    <definedName name="TOTALITEM1.2.2_48">'[321]A.P.U'!#REF!</definedName>
    <definedName name="TOTALITEM1.2.2_49">'[321]A.P.U'!#REF!</definedName>
    <definedName name="TOTALITEM1.2.2_5">'[321]A.P.U'!#REF!</definedName>
    <definedName name="TOTALITEM1.2.2_50">'[321]A.P.U'!#REF!</definedName>
    <definedName name="TOTALITEM1.2.2_51">'[321]A.P.U'!#REF!</definedName>
    <definedName name="TOTALITEM1.2.2_52">'[321]A.P.U'!#REF!</definedName>
    <definedName name="TOTALITEM1.2.2_53">'[321]A.P.U'!#REF!</definedName>
    <definedName name="TOTALITEM1.2.2_54">'[321]A.P.U'!#REF!</definedName>
    <definedName name="TOTALITEM1.2.2_55">'[321]A.P.U'!#REF!</definedName>
    <definedName name="TOTALITEM1.2.2_56">'[321]A.P.U'!#REF!</definedName>
    <definedName name="TOTALITEM1.2.2_57">'[321]A.P.U'!#REF!</definedName>
    <definedName name="TOTALITEM1.2.2_58">'[321]A.P.U'!#REF!</definedName>
    <definedName name="TOTALITEM1.2.2_59">'[320]A.P.U'!#REF!</definedName>
    <definedName name="TOTALITEM1.2.2_60">'[320]A.P.U'!#REF!</definedName>
    <definedName name="TOTALITEM1.2.2_61">'[321]A.P.U'!#REF!</definedName>
    <definedName name="TOTALITEM1.2.2_62">'[321]A.P.U'!#REF!</definedName>
    <definedName name="TOTALITEM1.2.2_63">'[321]A.P.U'!#REF!</definedName>
    <definedName name="TOTALITEM1.2.2_64">'[321]A.P.U'!#REF!</definedName>
    <definedName name="TOTALITEM1.2.2_65">'[321]A.P.U'!#REF!</definedName>
    <definedName name="TOTALITEM1.2.2_66">'[321]A.P.U'!#REF!</definedName>
    <definedName name="TOTALITEM1.2.2_67">'[321]A.P.U'!#REF!</definedName>
    <definedName name="TOTALITEM1.2.2_68">'[321]A.P.U'!#REF!</definedName>
    <definedName name="TOTALITEM1.2.2_69">'[321]A.P.U'!#REF!</definedName>
    <definedName name="TOTALITEM1.2.2_70">'[321]A.P.U'!#REF!</definedName>
    <definedName name="TOTALITEM1.2.2_71">'[321]A.P.U'!#REF!</definedName>
    <definedName name="TOTALITEM1.2.2_72">'[321]A.P.U'!#REF!</definedName>
    <definedName name="TOTALITEM1.2.2_73">'[321]A.P.U'!#REF!</definedName>
    <definedName name="TOTALITEM1.2.2_74">'[321]A.P.U'!#REF!</definedName>
    <definedName name="TOTALITEM1.2.2_75">'[321]A.P.U'!#REF!</definedName>
    <definedName name="TOTALITEM1.2.2_76">'[321]A.P.U'!#REF!</definedName>
    <definedName name="TOTALITEM1.2.2_78">'[321]A.P.U'!#REF!</definedName>
    <definedName name="TOTALITEM1.2.2_79">'[321]A.P.U'!#REF!</definedName>
    <definedName name="TOTALITEM1.2.2_9">'[321]A.P.U'!#REF!</definedName>
    <definedName name="TOTALITEM1.2.3" localSheetId="2">'[319]A.P.U'!#REF!</definedName>
    <definedName name="TOTALITEM1.2.3" localSheetId="0">'[319]A.P.U'!#REF!</definedName>
    <definedName name="TOTALITEM1.2.3" localSheetId="4">'[319]A.P.U'!#REF!</definedName>
    <definedName name="TOTALITEM1.2.3">'[319]A.P.U'!#REF!</definedName>
    <definedName name="TOTALITEM1.2.3_1">'[320]A.P.U'!#REF!</definedName>
    <definedName name="TOTALITEM1.2.3_10">'[321]A.P.U'!#REF!</definedName>
    <definedName name="TOTALITEM1.2.3_11">'[321]A.P.U'!#REF!</definedName>
    <definedName name="TOTALITEM1.2.3_12">'[321]A.P.U'!#REF!</definedName>
    <definedName name="TOTALITEM1.2.3_13">'[321]A.P.U'!#REF!</definedName>
    <definedName name="TOTALITEM1.2.3_14">'[321]A.P.U'!#REF!</definedName>
    <definedName name="TOTALITEM1.2.3_15">'[321]A.P.U'!#REF!</definedName>
    <definedName name="TOTALITEM1.2.3_16">'[321]A.P.U'!#REF!</definedName>
    <definedName name="TOTALITEM1.2.3_17">'[321]A.P.U'!#REF!</definedName>
    <definedName name="TOTALITEM1.2.3_18">'[321]A.P.U'!#REF!</definedName>
    <definedName name="TOTALITEM1.2.3_19">'[321]A.P.U'!#REF!</definedName>
    <definedName name="TOTALITEM1.2.3_2">'[320]A.P.U'!#REF!</definedName>
    <definedName name="TOTALITEM1.2.3_20">'[321]A.P.U'!#REF!</definedName>
    <definedName name="TOTALITEM1.2.3_21">'[321]A.P.U'!#REF!</definedName>
    <definedName name="TOTALITEM1.2.3_22">'[321]A.P.U'!#REF!</definedName>
    <definedName name="TOTALITEM1.2.3_23">'[321]A.P.U'!#REF!</definedName>
    <definedName name="TOTALITEM1.2.3_24">'[321]A.P.U'!#REF!</definedName>
    <definedName name="TOTALITEM1.2.3_25">'[321]A.P.U'!#REF!</definedName>
    <definedName name="TOTALITEM1.2.3_26">'[321]A.P.U'!#REF!</definedName>
    <definedName name="TOTALITEM1.2.3_27">'[321]A.P.U'!#REF!</definedName>
    <definedName name="TOTALITEM1.2.3_28">'[321]A.P.U'!#REF!</definedName>
    <definedName name="TOTALITEM1.2.3_29">'[321]A.P.U'!#REF!</definedName>
    <definedName name="TOTALITEM1.2.3_3">'[322]A.P.U'!#REF!</definedName>
    <definedName name="TOTALITEM1.2.3_30">'[321]A.P.U'!#REF!</definedName>
    <definedName name="TOTALITEM1.2.3_31">'[321]A.P.U'!#REF!</definedName>
    <definedName name="TOTALITEM1.2.3_32">'[321]A.P.U'!#REF!</definedName>
    <definedName name="TOTALITEM1.2.3_33">'[321]A.P.U'!#REF!</definedName>
    <definedName name="TOTALITEM1.2.3_34">'[321]A.P.U'!#REF!</definedName>
    <definedName name="TOTALITEM1.2.3_35">'[321]A.P.U'!#REF!</definedName>
    <definedName name="TOTALITEM1.2.3_36">'[321]A.P.U'!#REF!</definedName>
    <definedName name="TOTALITEM1.2.3_37">'[321]A.P.U'!#REF!</definedName>
    <definedName name="TOTALITEM1.2.3_38">'[321]A.P.U'!#REF!</definedName>
    <definedName name="TOTALITEM1.2.3_39">'[321]A.P.U'!#REF!</definedName>
    <definedName name="TOTALITEM1.2.3_4">'[320]A.P.U'!#REF!</definedName>
    <definedName name="TOTALITEM1.2.3_40">'[321]A.P.U'!#REF!</definedName>
    <definedName name="TOTALITEM1.2.3_41">'[321]A.P.U'!#REF!</definedName>
    <definedName name="TOTALITEM1.2.3_42">'[321]A.P.U'!#REF!</definedName>
    <definedName name="TOTALITEM1.2.3_43">'[321]A.P.U'!#REF!</definedName>
    <definedName name="TOTALITEM1.2.3_44">'[321]A.P.U'!#REF!</definedName>
    <definedName name="TOTALITEM1.2.3_45">'[321]A.P.U'!#REF!</definedName>
    <definedName name="TOTALITEM1.2.3_46">'[321]A.P.U'!#REF!</definedName>
    <definedName name="TOTALITEM1.2.3_47">'[321]A.P.U'!#REF!</definedName>
    <definedName name="TOTALITEM1.2.3_48">'[321]A.P.U'!#REF!</definedName>
    <definedName name="TOTALITEM1.2.3_49">'[321]A.P.U'!#REF!</definedName>
    <definedName name="TOTALITEM1.2.3_5">'[321]A.P.U'!#REF!</definedName>
    <definedName name="TOTALITEM1.2.3_50">'[321]A.P.U'!#REF!</definedName>
    <definedName name="TOTALITEM1.2.3_51">'[321]A.P.U'!#REF!</definedName>
    <definedName name="TOTALITEM1.2.3_52">'[321]A.P.U'!#REF!</definedName>
    <definedName name="TOTALITEM1.2.3_53">'[321]A.P.U'!#REF!</definedName>
    <definedName name="TOTALITEM1.2.3_54">'[321]A.P.U'!#REF!</definedName>
    <definedName name="TOTALITEM1.2.3_55">'[321]A.P.U'!#REF!</definedName>
    <definedName name="TOTALITEM1.2.3_56">'[321]A.P.U'!#REF!</definedName>
    <definedName name="TOTALITEM1.2.3_57">'[321]A.P.U'!#REF!</definedName>
    <definedName name="TOTALITEM1.2.3_58">'[321]A.P.U'!#REF!</definedName>
    <definedName name="TOTALITEM1.2.3_59">'[320]A.P.U'!#REF!</definedName>
    <definedName name="TOTALITEM1.2.3_60">'[320]A.P.U'!#REF!</definedName>
    <definedName name="TOTALITEM1.2.3_61">'[321]A.P.U'!#REF!</definedName>
    <definedName name="TOTALITEM1.2.3_62">'[321]A.P.U'!#REF!</definedName>
    <definedName name="TOTALITEM1.2.3_63">'[321]A.P.U'!#REF!</definedName>
    <definedName name="TOTALITEM1.2.3_64">'[321]A.P.U'!#REF!</definedName>
    <definedName name="TOTALITEM1.2.3_65">'[321]A.P.U'!#REF!</definedName>
    <definedName name="TOTALITEM1.2.3_66">'[321]A.P.U'!#REF!</definedName>
    <definedName name="TOTALITEM1.2.3_67">'[321]A.P.U'!#REF!</definedName>
    <definedName name="TOTALITEM1.2.3_68">'[321]A.P.U'!#REF!</definedName>
    <definedName name="TOTALITEM1.2.3_69">'[321]A.P.U'!#REF!</definedName>
    <definedName name="TOTALITEM1.2.3_70">'[321]A.P.U'!#REF!</definedName>
    <definedName name="TOTALITEM1.2.3_71">'[321]A.P.U'!#REF!</definedName>
    <definedName name="TOTALITEM1.2.3_72">'[321]A.P.U'!#REF!</definedName>
    <definedName name="TOTALITEM1.2.3_73">'[321]A.P.U'!#REF!</definedName>
    <definedName name="TOTALITEM1.2.3_74">'[321]A.P.U'!#REF!</definedName>
    <definedName name="TOTALITEM1.2.3_75">'[321]A.P.U'!#REF!</definedName>
    <definedName name="TOTALITEM1.2.3_76">'[321]A.P.U'!#REF!</definedName>
    <definedName name="TOTALITEM1.2.3_78">'[321]A.P.U'!#REF!</definedName>
    <definedName name="TOTALITEM1.2.3_79">'[321]A.P.U'!#REF!</definedName>
    <definedName name="TOTALITEM1.2.3_9">'[321]A.P.U'!#REF!</definedName>
    <definedName name="TOTALITEM1.2.4" localSheetId="2">'[319]A.P.U'!#REF!</definedName>
    <definedName name="TOTALITEM1.2.4" localSheetId="0">'[319]A.P.U'!#REF!</definedName>
    <definedName name="TOTALITEM1.2.4" localSheetId="4">'[319]A.P.U'!#REF!</definedName>
    <definedName name="TOTALITEM1.2.4">'[319]A.P.U'!#REF!</definedName>
    <definedName name="TOTALITEM1.2.4_1">'[320]A.P.U'!#REF!</definedName>
    <definedName name="TOTALITEM1.2.4_10">'[321]A.P.U'!#REF!</definedName>
    <definedName name="TOTALITEM1.2.4_11">'[321]A.P.U'!#REF!</definedName>
    <definedName name="TOTALITEM1.2.4_12">'[321]A.P.U'!#REF!</definedName>
    <definedName name="TOTALITEM1.2.4_13">'[321]A.P.U'!#REF!</definedName>
    <definedName name="TOTALITEM1.2.4_14">'[321]A.P.U'!#REF!</definedName>
    <definedName name="TOTALITEM1.2.4_15">'[321]A.P.U'!#REF!</definedName>
    <definedName name="TOTALITEM1.2.4_16">'[321]A.P.U'!#REF!</definedName>
    <definedName name="TOTALITEM1.2.4_17">'[321]A.P.U'!#REF!</definedName>
    <definedName name="TOTALITEM1.2.4_18">'[321]A.P.U'!#REF!</definedName>
    <definedName name="TOTALITEM1.2.4_19">'[321]A.P.U'!#REF!</definedName>
    <definedName name="TOTALITEM1.2.4_2">'[320]A.P.U'!#REF!</definedName>
    <definedName name="TOTALITEM1.2.4_20">'[321]A.P.U'!#REF!</definedName>
    <definedName name="TOTALITEM1.2.4_21">'[321]A.P.U'!#REF!</definedName>
    <definedName name="TOTALITEM1.2.4_22">'[321]A.P.U'!#REF!</definedName>
    <definedName name="TOTALITEM1.2.4_23">'[321]A.P.U'!#REF!</definedName>
    <definedName name="TOTALITEM1.2.4_24">'[321]A.P.U'!#REF!</definedName>
    <definedName name="TOTALITEM1.2.4_25">'[321]A.P.U'!#REF!</definedName>
    <definedName name="TOTALITEM1.2.4_26">'[321]A.P.U'!#REF!</definedName>
    <definedName name="TOTALITEM1.2.4_27">'[321]A.P.U'!#REF!</definedName>
    <definedName name="TOTALITEM1.2.4_28">'[321]A.P.U'!#REF!</definedName>
    <definedName name="TOTALITEM1.2.4_29">'[321]A.P.U'!#REF!</definedName>
    <definedName name="TOTALITEM1.2.4_3">'[322]A.P.U'!#REF!</definedName>
    <definedName name="TOTALITEM1.2.4_30">'[321]A.P.U'!#REF!</definedName>
    <definedName name="TOTALITEM1.2.4_31">'[321]A.P.U'!#REF!</definedName>
    <definedName name="TOTALITEM1.2.4_32">'[321]A.P.U'!#REF!</definedName>
    <definedName name="TOTALITEM1.2.4_33">'[321]A.P.U'!#REF!</definedName>
    <definedName name="TOTALITEM1.2.4_34">'[321]A.P.U'!#REF!</definedName>
    <definedName name="TOTALITEM1.2.4_35">'[321]A.P.U'!#REF!</definedName>
    <definedName name="TOTALITEM1.2.4_36">'[321]A.P.U'!#REF!</definedName>
    <definedName name="TOTALITEM1.2.4_37">'[321]A.P.U'!#REF!</definedName>
    <definedName name="TOTALITEM1.2.4_38">'[321]A.P.U'!#REF!</definedName>
    <definedName name="TOTALITEM1.2.4_39">'[321]A.P.U'!#REF!</definedName>
    <definedName name="TOTALITEM1.2.4_4">'[320]A.P.U'!#REF!</definedName>
    <definedName name="TOTALITEM1.2.4_40">'[321]A.P.U'!#REF!</definedName>
    <definedName name="TOTALITEM1.2.4_41">'[321]A.P.U'!#REF!</definedName>
    <definedName name="TOTALITEM1.2.4_42">'[321]A.P.U'!#REF!</definedName>
    <definedName name="TOTALITEM1.2.4_43">'[321]A.P.U'!#REF!</definedName>
    <definedName name="TOTALITEM1.2.4_44">'[321]A.P.U'!#REF!</definedName>
    <definedName name="TOTALITEM1.2.4_45">'[321]A.P.U'!#REF!</definedName>
    <definedName name="TOTALITEM1.2.4_46">'[321]A.P.U'!#REF!</definedName>
    <definedName name="TOTALITEM1.2.4_47">'[321]A.P.U'!#REF!</definedName>
    <definedName name="TOTALITEM1.2.4_48">'[321]A.P.U'!#REF!</definedName>
    <definedName name="TOTALITEM1.2.4_49">'[321]A.P.U'!#REF!</definedName>
    <definedName name="TOTALITEM1.2.4_5">'[321]A.P.U'!#REF!</definedName>
    <definedName name="TOTALITEM1.2.4_50">'[321]A.P.U'!#REF!</definedName>
    <definedName name="TOTALITEM1.2.4_51">'[321]A.P.U'!#REF!</definedName>
    <definedName name="TOTALITEM1.2.4_52">'[321]A.P.U'!#REF!</definedName>
    <definedName name="TOTALITEM1.2.4_53">'[321]A.P.U'!#REF!</definedName>
    <definedName name="TOTALITEM1.2.4_54">'[321]A.P.U'!#REF!</definedName>
    <definedName name="TOTALITEM1.2.4_55">'[321]A.P.U'!#REF!</definedName>
    <definedName name="TOTALITEM1.2.4_56">'[321]A.P.U'!#REF!</definedName>
    <definedName name="TOTALITEM1.2.4_57">'[321]A.P.U'!#REF!</definedName>
    <definedName name="TOTALITEM1.2.4_58">'[321]A.P.U'!#REF!</definedName>
    <definedName name="TOTALITEM1.2.4_59">'[320]A.P.U'!#REF!</definedName>
    <definedName name="TOTALITEM1.2.4_60">'[320]A.P.U'!#REF!</definedName>
    <definedName name="TOTALITEM1.2.4_61">'[321]A.P.U'!#REF!</definedName>
    <definedName name="TOTALITEM1.2.4_62">'[321]A.P.U'!#REF!</definedName>
    <definedName name="TOTALITEM1.2.4_63">'[321]A.P.U'!#REF!</definedName>
    <definedName name="TOTALITEM1.2.4_64">'[321]A.P.U'!#REF!</definedName>
    <definedName name="TOTALITEM1.2.4_65">'[321]A.P.U'!#REF!</definedName>
    <definedName name="TOTALITEM1.2.4_66">'[321]A.P.U'!#REF!</definedName>
    <definedName name="TOTALITEM1.2.4_67">'[321]A.P.U'!#REF!</definedName>
    <definedName name="TOTALITEM1.2.4_68">'[321]A.P.U'!#REF!</definedName>
    <definedName name="TOTALITEM1.2.4_69">'[321]A.P.U'!#REF!</definedName>
    <definedName name="TOTALITEM1.2.4_70">'[321]A.P.U'!#REF!</definedName>
    <definedName name="TOTALITEM1.2.4_71">'[321]A.P.U'!#REF!</definedName>
    <definedName name="TOTALITEM1.2.4_72">'[321]A.P.U'!#REF!</definedName>
    <definedName name="TOTALITEM1.2.4_73">'[321]A.P.U'!#REF!</definedName>
    <definedName name="TOTALITEM1.2.4_74">'[321]A.P.U'!#REF!</definedName>
    <definedName name="TOTALITEM1.2.4_75">'[321]A.P.U'!#REF!</definedName>
    <definedName name="TOTALITEM1.2.4_76">'[321]A.P.U'!#REF!</definedName>
    <definedName name="TOTALITEM1.2.4_78">'[321]A.P.U'!#REF!</definedName>
    <definedName name="TOTALITEM1.2.4_79">'[321]A.P.U'!#REF!</definedName>
    <definedName name="TOTALITEM1.2.4_9">'[321]A.P.U'!#REF!</definedName>
    <definedName name="TOTALITEM1.2.5" localSheetId="2">'[319]A.P.U'!#REF!</definedName>
    <definedName name="TOTALITEM1.2.5" localSheetId="0">'[319]A.P.U'!#REF!</definedName>
    <definedName name="TOTALITEM1.2.5" localSheetId="4">'[319]A.P.U'!#REF!</definedName>
    <definedName name="TOTALITEM1.2.5">'[319]A.P.U'!#REF!</definedName>
    <definedName name="TOTALITEM1.2.5_1">'[320]A.P.U'!#REF!</definedName>
    <definedName name="TOTALITEM1.2.5_10">'[321]A.P.U'!#REF!</definedName>
    <definedName name="TOTALITEM1.2.5_11">'[321]A.P.U'!#REF!</definedName>
    <definedName name="TOTALITEM1.2.5_12">'[321]A.P.U'!#REF!</definedName>
    <definedName name="TOTALITEM1.2.5_13">'[321]A.P.U'!#REF!</definedName>
    <definedName name="TOTALITEM1.2.5_14">'[321]A.P.U'!#REF!</definedName>
    <definedName name="TOTALITEM1.2.5_15">'[321]A.P.U'!#REF!</definedName>
    <definedName name="TOTALITEM1.2.5_16">'[321]A.P.U'!#REF!</definedName>
    <definedName name="TOTALITEM1.2.5_17">'[321]A.P.U'!#REF!</definedName>
    <definedName name="TOTALITEM1.2.5_18">'[321]A.P.U'!#REF!</definedName>
    <definedName name="TOTALITEM1.2.5_19">'[321]A.P.U'!#REF!</definedName>
    <definedName name="TOTALITEM1.2.5_2">'[320]A.P.U'!#REF!</definedName>
    <definedName name="TOTALITEM1.2.5_20">'[321]A.P.U'!#REF!</definedName>
    <definedName name="TOTALITEM1.2.5_21">'[321]A.P.U'!#REF!</definedName>
    <definedName name="TOTALITEM1.2.5_22">'[321]A.P.U'!#REF!</definedName>
    <definedName name="TOTALITEM1.2.5_23">'[321]A.P.U'!#REF!</definedName>
    <definedName name="TOTALITEM1.2.5_24">'[321]A.P.U'!#REF!</definedName>
    <definedName name="TOTALITEM1.2.5_25">'[321]A.P.U'!#REF!</definedName>
    <definedName name="TOTALITEM1.2.5_26">'[321]A.P.U'!#REF!</definedName>
    <definedName name="TOTALITEM1.2.5_27">'[321]A.P.U'!#REF!</definedName>
    <definedName name="TOTALITEM1.2.5_28">'[321]A.P.U'!#REF!</definedName>
    <definedName name="TOTALITEM1.2.5_29">'[321]A.P.U'!#REF!</definedName>
    <definedName name="TOTALITEM1.2.5_3">'[322]A.P.U'!#REF!</definedName>
    <definedName name="TOTALITEM1.2.5_30">'[321]A.P.U'!#REF!</definedName>
    <definedName name="TOTALITEM1.2.5_31">'[321]A.P.U'!#REF!</definedName>
    <definedName name="TOTALITEM1.2.5_32">'[321]A.P.U'!#REF!</definedName>
    <definedName name="TOTALITEM1.2.5_33">'[321]A.P.U'!#REF!</definedName>
    <definedName name="TOTALITEM1.2.5_34">'[321]A.P.U'!#REF!</definedName>
    <definedName name="TOTALITEM1.2.5_35">'[321]A.P.U'!#REF!</definedName>
    <definedName name="TOTALITEM1.2.5_36">'[321]A.P.U'!#REF!</definedName>
    <definedName name="TOTALITEM1.2.5_37">'[321]A.P.U'!#REF!</definedName>
    <definedName name="TOTALITEM1.2.5_38">'[321]A.P.U'!#REF!</definedName>
    <definedName name="TOTALITEM1.2.5_39">'[321]A.P.U'!#REF!</definedName>
    <definedName name="TOTALITEM1.2.5_4">'[320]A.P.U'!#REF!</definedName>
    <definedName name="TOTALITEM1.2.5_40">'[321]A.P.U'!#REF!</definedName>
    <definedName name="TOTALITEM1.2.5_41">'[321]A.P.U'!#REF!</definedName>
    <definedName name="TOTALITEM1.2.5_42">'[321]A.P.U'!#REF!</definedName>
    <definedName name="TOTALITEM1.2.5_43">'[321]A.P.U'!#REF!</definedName>
    <definedName name="TOTALITEM1.2.5_44">'[321]A.P.U'!#REF!</definedName>
    <definedName name="TOTALITEM1.2.5_45">'[321]A.P.U'!#REF!</definedName>
    <definedName name="TOTALITEM1.2.5_46">'[321]A.P.U'!#REF!</definedName>
    <definedName name="TOTALITEM1.2.5_47">'[321]A.P.U'!#REF!</definedName>
    <definedName name="TOTALITEM1.2.5_48">'[321]A.P.U'!#REF!</definedName>
    <definedName name="TOTALITEM1.2.5_49">'[321]A.P.U'!#REF!</definedName>
    <definedName name="TOTALITEM1.2.5_5">'[321]A.P.U'!#REF!</definedName>
    <definedName name="TOTALITEM1.2.5_50">'[321]A.P.U'!#REF!</definedName>
    <definedName name="TOTALITEM1.2.5_51">'[321]A.P.U'!#REF!</definedName>
    <definedName name="TOTALITEM1.2.5_52">'[321]A.P.U'!#REF!</definedName>
    <definedName name="TOTALITEM1.2.5_53">'[321]A.P.U'!#REF!</definedName>
    <definedName name="TOTALITEM1.2.5_54">'[321]A.P.U'!#REF!</definedName>
    <definedName name="TOTALITEM1.2.5_55">'[321]A.P.U'!#REF!</definedName>
    <definedName name="TOTALITEM1.2.5_56">'[321]A.P.U'!#REF!</definedName>
    <definedName name="TOTALITEM1.2.5_57">'[321]A.P.U'!#REF!</definedName>
    <definedName name="TOTALITEM1.2.5_58">'[321]A.P.U'!#REF!</definedName>
    <definedName name="TOTALITEM1.2.5_59">'[320]A.P.U'!#REF!</definedName>
    <definedName name="TOTALITEM1.2.5_60">'[320]A.P.U'!#REF!</definedName>
    <definedName name="TOTALITEM1.2.5_61">'[321]A.P.U'!#REF!</definedName>
    <definedName name="TOTALITEM1.2.5_62">'[321]A.P.U'!#REF!</definedName>
    <definedName name="TOTALITEM1.2.5_63">'[321]A.P.U'!#REF!</definedName>
    <definedName name="TOTALITEM1.2.5_64">'[321]A.P.U'!#REF!</definedName>
    <definedName name="TOTALITEM1.2.5_65">'[321]A.P.U'!#REF!</definedName>
    <definedName name="TOTALITEM1.2.5_66">'[321]A.P.U'!#REF!</definedName>
    <definedName name="TOTALITEM1.2.5_67">'[321]A.P.U'!#REF!</definedName>
    <definedName name="TOTALITEM1.2.5_68">'[321]A.P.U'!#REF!</definedName>
    <definedName name="TOTALITEM1.2.5_69">'[321]A.P.U'!#REF!</definedName>
    <definedName name="TOTALITEM1.2.5_70">'[321]A.P.U'!#REF!</definedName>
    <definedName name="TOTALITEM1.2.5_71">'[321]A.P.U'!#REF!</definedName>
    <definedName name="TOTALITEM1.2.5_72">'[321]A.P.U'!#REF!</definedName>
    <definedName name="TOTALITEM1.2.5_73">'[321]A.P.U'!#REF!</definedName>
    <definedName name="TOTALITEM1.2.5_74">'[321]A.P.U'!#REF!</definedName>
    <definedName name="TOTALITEM1.2.5_75">'[321]A.P.U'!#REF!</definedName>
    <definedName name="TOTALITEM1.2.5_76">'[321]A.P.U'!#REF!</definedName>
    <definedName name="TOTALITEM1.2.5_78">'[321]A.P.U'!#REF!</definedName>
    <definedName name="TOTALITEM1.2.5_79">'[321]A.P.U'!#REF!</definedName>
    <definedName name="TOTALITEM1.2.5_9">'[321]A.P.U'!#REF!</definedName>
    <definedName name="TOTALITEM1.2.6" localSheetId="2">'[319]A.P.U'!#REF!</definedName>
    <definedName name="TOTALITEM1.2.6" localSheetId="0">'[319]A.P.U'!#REF!</definedName>
    <definedName name="TOTALITEM1.2.6" localSheetId="4">'[319]A.P.U'!#REF!</definedName>
    <definedName name="TOTALITEM1.2.6">'[319]A.P.U'!#REF!</definedName>
    <definedName name="TOTALITEM1.2.6_1">'[320]A.P.U'!#REF!</definedName>
    <definedName name="TOTALITEM1.2.6_10">'[321]A.P.U'!#REF!</definedName>
    <definedName name="TOTALITEM1.2.6_11">'[321]A.P.U'!#REF!</definedName>
    <definedName name="TOTALITEM1.2.6_12">'[321]A.P.U'!#REF!</definedName>
    <definedName name="TOTALITEM1.2.6_13">'[321]A.P.U'!#REF!</definedName>
    <definedName name="TOTALITEM1.2.6_14">'[321]A.P.U'!#REF!</definedName>
    <definedName name="TOTALITEM1.2.6_15">'[321]A.P.U'!#REF!</definedName>
    <definedName name="TOTALITEM1.2.6_16">'[321]A.P.U'!#REF!</definedName>
    <definedName name="TOTALITEM1.2.6_17">'[321]A.P.U'!#REF!</definedName>
    <definedName name="TOTALITEM1.2.6_18">'[321]A.P.U'!#REF!</definedName>
    <definedName name="TOTALITEM1.2.6_19">'[321]A.P.U'!#REF!</definedName>
    <definedName name="TOTALITEM1.2.6_2">'[320]A.P.U'!#REF!</definedName>
    <definedName name="TOTALITEM1.2.6_20">'[321]A.P.U'!#REF!</definedName>
    <definedName name="TOTALITEM1.2.6_21">'[321]A.P.U'!#REF!</definedName>
    <definedName name="TOTALITEM1.2.6_22">'[321]A.P.U'!#REF!</definedName>
    <definedName name="TOTALITEM1.2.6_23">'[321]A.P.U'!#REF!</definedName>
    <definedName name="TOTALITEM1.2.6_24">'[321]A.P.U'!#REF!</definedName>
    <definedName name="TOTALITEM1.2.6_25">'[321]A.P.U'!#REF!</definedName>
    <definedName name="TOTALITEM1.2.6_26">'[321]A.P.U'!#REF!</definedName>
    <definedName name="TOTALITEM1.2.6_27">'[321]A.P.U'!#REF!</definedName>
    <definedName name="TOTALITEM1.2.6_28">'[321]A.P.U'!#REF!</definedName>
    <definedName name="TOTALITEM1.2.6_29">'[321]A.P.U'!#REF!</definedName>
    <definedName name="TOTALITEM1.2.6_3">'[322]A.P.U'!#REF!</definedName>
    <definedName name="TOTALITEM1.2.6_30">'[321]A.P.U'!#REF!</definedName>
    <definedName name="TOTALITEM1.2.6_31">'[321]A.P.U'!#REF!</definedName>
    <definedName name="TOTALITEM1.2.6_32">'[321]A.P.U'!#REF!</definedName>
    <definedName name="TOTALITEM1.2.6_33">'[321]A.P.U'!#REF!</definedName>
    <definedName name="TOTALITEM1.2.6_34">'[321]A.P.U'!#REF!</definedName>
    <definedName name="TOTALITEM1.2.6_35">'[321]A.P.U'!#REF!</definedName>
    <definedName name="TOTALITEM1.2.6_36">'[321]A.P.U'!#REF!</definedName>
    <definedName name="TOTALITEM1.2.6_37">'[321]A.P.U'!#REF!</definedName>
    <definedName name="TOTALITEM1.2.6_38">'[321]A.P.U'!#REF!</definedName>
    <definedName name="TOTALITEM1.2.6_39">'[321]A.P.U'!#REF!</definedName>
    <definedName name="TOTALITEM1.2.6_4">'[320]A.P.U'!#REF!</definedName>
    <definedName name="TOTALITEM1.2.6_40">'[321]A.P.U'!#REF!</definedName>
    <definedName name="TOTALITEM1.2.6_41">'[321]A.P.U'!#REF!</definedName>
    <definedName name="TOTALITEM1.2.6_42">'[321]A.P.U'!#REF!</definedName>
    <definedName name="TOTALITEM1.2.6_43">'[321]A.P.U'!#REF!</definedName>
    <definedName name="TOTALITEM1.2.6_44">'[321]A.P.U'!#REF!</definedName>
    <definedName name="TOTALITEM1.2.6_45">'[321]A.P.U'!#REF!</definedName>
    <definedName name="TOTALITEM1.2.6_46">'[321]A.P.U'!#REF!</definedName>
    <definedName name="TOTALITEM1.2.6_47">'[321]A.P.U'!#REF!</definedName>
    <definedName name="TOTALITEM1.2.6_48">'[321]A.P.U'!#REF!</definedName>
    <definedName name="TOTALITEM1.2.6_49">'[321]A.P.U'!#REF!</definedName>
    <definedName name="TOTALITEM1.2.6_5">'[321]A.P.U'!#REF!</definedName>
    <definedName name="TOTALITEM1.2.6_50">'[321]A.P.U'!#REF!</definedName>
    <definedName name="TOTALITEM1.2.6_51">'[321]A.P.U'!#REF!</definedName>
    <definedName name="TOTALITEM1.2.6_52">'[321]A.P.U'!#REF!</definedName>
    <definedName name="TOTALITEM1.2.6_53">'[321]A.P.U'!#REF!</definedName>
    <definedName name="TOTALITEM1.2.6_54">'[321]A.P.U'!#REF!</definedName>
    <definedName name="TOTALITEM1.2.6_55">'[321]A.P.U'!#REF!</definedName>
    <definedName name="TOTALITEM1.2.6_56">'[321]A.P.U'!#REF!</definedName>
    <definedName name="TOTALITEM1.2.6_57">'[321]A.P.U'!#REF!</definedName>
    <definedName name="TOTALITEM1.2.6_58">'[321]A.P.U'!#REF!</definedName>
    <definedName name="TOTALITEM1.2.6_59">'[320]A.P.U'!#REF!</definedName>
    <definedName name="TOTALITEM1.2.6_60">'[320]A.P.U'!#REF!</definedName>
    <definedName name="TOTALITEM1.2.6_61">'[321]A.P.U'!#REF!</definedName>
    <definedName name="TOTALITEM1.2.6_62">'[321]A.P.U'!#REF!</definedName>
    <definedName name="TOTALITEM1.2.6_63">'[321]A.P.U'!#REF!</definedName>
    <definedName name="TOTALITEM1.2.6_64">'[321]A.P.U'!#REF!</definedName>
    <definedName name="TOTALITEM1.2.6_65">'[321]A.P.U'!#REF!</definedName>
    <definedName name="TOTALITEM1.2.6_66">'[321]A.P.U'!#REF!</definedName>
    <definedName name="TOTALITEM1.2.6_67">'[321]A.P.U'!#REF!</definedName>
    <definedName name="TOTALITEM1.2.6_68">'[321]A.P.U'!#REF!</definedName>
    <definedName name="TOTALITEM1.2.6_69">'[321]A.P.U'!#REF!</definedName>
    <definedName name="TOTALITEM1.2.6_70">'[321]A.P.U'!#REF!</definedName>
    <definedName name="TOTALITEM1.2.6_71">'[321]A.P.U'!#REF!</definedName>
    <definedName name="TOTALITEM1.2.6_72">'[321]A.P.U'!#REF!</definedName>
    <definedName name="TOTALITEM1.2.6_73">'[321]A.P.U'!#REF!</definedName>
    <definedName name="TOTALITEM1.2.6_74">'[321]A.P.U'!#REF!</definedName>
    <definedName name="TOTALITEM1.2.6_75">'[321]A.P.U'!#REF!</definedName>
    <definedName name="TOTALITEM1.2.6_76">'[321]A.P.U'!#REF!</definedName>
    <definedName name="TOTALITEM1.2.6_78">'[321]A.P.U'!#REF!</definedName>
    <definedName name="TOTALITEM1.2.6_79">'[321]A.P.U'!#REF!</definedName>
    <definedName name="TOTALITEM1.2.6_9">'[321]A.P.U'!#REF!</definedName>
    <definedName name="TOTALITEM1.3.1" localSheetId="2">'[319]A.P.U'!#REF!</definedName>
    <definedName name="TOTALITEM1.3.1" localSheetId="0">'[319]A.P.U'!#REF!</definedName>
    <definedName name="TOTALITEM1.3.1" localSheetId="4">'[319]A.P.U'!#REF!</definedName>
    <definedName name="TOTALITEM1.3.1">'[319]A.P.U'!#REF!</definedName>
    <definedName name="TOTALITEM1.3.1_1">'[320]A.P.U'!#REF!</definedName>
    <definedName name="TOTALITEM1.3.1_10">'[321]A.P.U'!#REF!</definedName>
    <definedName name="TOTALITEM1.3.1_11">'[321]A.P.U'!#REF!</definedName>
    <definedName name="TOTALITEM1.3.1_12">'[321]A.P.U'!#REF!</definedName>
    <definedName name="TOTALITEM1.3.1_13">'[321]A.P.U'!#REF!</definedName>
    <definedName name="TOTALITEM1.3.1_14">'[321]A.P.U'!#REF!</definedName>
    <definedName name="TOTALITEM1.3.1_15">'[321]A.P.U'!#REF!</definedName>
    <definedName name="TOTALITEM1.3.1_16">'[321]A.P.U'!#REF!</definedName>
    <definedName name="TOTALITEM1.3.1_17">'[321]A.P.U'!#REF!</definedName>
    <definedName name="TOTALITEM1.3.1_18">'[321]A.P.U'!#REF!</definedName>
    <definedName name="TOTALITEM1.3.1_19">'[321]A.P.U'!#REF!</definedName>
    <definedName name="TOTALITEM1.3.1_2">'[320]A.P.U'!#REF!</definedName>
    <definedName name="TOTALITEM1.3.1_20">'[321]A.P.U'!#REF!</definedName>
    <definedName name="TOTALITEM1.3.1_21">'[321]A.P.U'!#REF!</definedName>
    <definedName name="TOTALITEM1.3.1_22">'[321]A.P.U'!#REF!</definedName>
    <definedName name="TOTALITEM1.3.1_23">'[321]A.P.U'!#REF!</definedName>
    <definedName name="TOTALITEM1.3.1_24">'[321]A.P.U'!#REF!</definedName>
    <definedName name="TOTALITEM1.3.1_25">'[321]A.P.U'!#REF!</definedName>
    <definedName name="TOTALITEM1.3.1_26">'[321]A.P.U'!#REF!</definedName>
    <definedName name="TOTALITEM1.3.1_27">'[321]A.P.U'!#REF!</definedName>
    <definedName name="TOTALITEM1.3.1_28">'[321]A.P.U'!#REF!</definedName>
    <definedName name="TOTALITEM1.3.1_29">'[321]A.P.U'!#REF!</definedName>
    <definedName name="TOTALITEM1.3.1_3">'[322]A.P.U'!#REF!</definedName>
    <definedName name="TOTALITEM1.3.1_30">'[321]A.P.U'!#REF!</definedName>
    <definedName name="TOTALITEM1.3.1_31">'[321]A.P.U'!#REF!</definedName>
    <definedName name="TOTALITEM1.3.1_32">'[321]A.P.U'!#REF!</definedName>
    <definedName name="TOTALITEM1.3.1_33">'[321]A.P.U'!#REF!</definedName>
    <definedName name="TOTALITEM1.3.1_34">'[321]A.P.U'!#REF!</definedName>
    <definedName name="TOTALITEM1.3.1_35">'[321]A.P.U'!#REF!</definedName>
    <definedName name="TOTALITEM1.3.1_36">'[321]A.P.U'!#REF!</definedName>
    <definedName name="TOTALITEM1.3.1_37">'[321]A.P.U'!#REF!</definedName>
    <definedName name="TOTALITEM1.3.1_38">'[321]A.P.U'!#REF!</definedName>
    <definedName name="TOTALITEM1.3.1_39">'[321]A.P.U'!#REF!</definedName>
    <definedName name="TOTALITEM1.3.1_4">'[320]A.P.U'!#REF!</definedName>
    <definedName name="TOTALITEM1.3.1_40">'[321]A.P.U'!#REF!</definedName>
    <definedName name="TOTALITEM1.3.1_41">'[321]A.P.U'!#REF!</definedName>
    <definedName name="TOTALITEM1.3.1_42">'[321]A.P.U'!#REF!</definedName>
    <definedName name="TOTALITEM1.3.1_43">'[321]A.P.U'!#REF!</definedName>
    <definedName name="TOTALITEM1.3.1_44">'[321]A.P.U'!#REF!</definedName>
    <definedName name="TOTALITEM1.3.1_45">'[321]A.P.U'!#REF!</definedName>
    <definedName name="TOTALITEM1.3.1_46">'[321]A.P.U'!#REF!</definedName>
    <definedName name="TOTALITEM1.3.1_47">'[321]A.P.U'!#REF!</definedName>
    <definedName name="TOTALITEM1.3.1_48">'[321]A.P.U'!#REF!</definedName>
    <definedName name="TOTALITEM1.3.1_49">'[321]A.P.U'!#REF!</definedName>
    <definedName name="TOTALITEM1.3.1_5">'[321]A.P.U'!#REF!</definedName>
    <definedName name="TOTALITEM1.3.1_50">'[321]A.P.U'!#REF!</definedName>
    <definedName name="TOTALITEM1.3.1_51">'[321]A.P.U'!#REF!</definedName>
    <definedName name="TOTALITEM1.3.1_52">'[321]A.P.U'!#REF!</definedName>
    <definedName name="TOTALITEM1.3.1_53">'[321]A.P.U'!#REF!</definedName>
    <definedName name="TOTALITEM1.3.1_54">'[321]A.P.U'!#REF!</definedName>
    <definedName name="TOTALITEM1.3.1_55">'[321]A.P.U'!#REF!</definedName>
    <definedName name="TOTALITEM1.3.1_56">'[321]A.P.U'!#REF!</definedName>
    <definedName name="TOTALITEM1.3.1_57">'[321]A.P.U'!#REF!</definedName>
    <definedName name="TOTALITEM1.3.1_58">'[321]A.P.U'!#REF!</definedName>
    <definedName name="TOTALITEM1.3.1_59">'[320]A.P.U'!#REF!</definedName>
    <definedName name="TOTALITEM1.3.1_60">'[320]A.P.U'!#REF!</definedName>
    <definedName name="TOTALITEM1.3.1_61">'[321]A.P.U'!#REF!</definedName>
    <definedName name="TOTALITEM1.3.1_62">'[321]A.P.U'!#REF!</definedName>
    <definedName name="TOTALITEM1.3.1_63">'[321]A.P.U'!#REF!</definedName>
    <definedName name="TOTALITEM1.3.1_64">'[321]A.P.U'!#REF!</definedName>
    <definedName name="TOTALITEM1.3.1_65">'[321]A.P.U'!#REF!</definedName>
    <definedName name="TOTALITEM1.3.1_66">'[321]A.P.U'!#REF!</definedName>
    <definedName name="TOTALITEM1.3.1_67">'[321]A.P.U'!#REF!</definedName>
    <definedName name="TOTALITEM1.3.1_68">'[321]A.P.U'!#REF!</definedName>
    <definedName name="TOTALITEM1.3.1_69">'[321]A.P.U'!#REF!</definedName>
    <definedName name="TOTALITEM1.3.1_70">'[321]A.P.U'!#REF!</definedName>
    <definedName name="TOTALITEM1.3.1_71">'[321]A.P.U'!#REF!</definedName>
    <definedName name="TOTALITEM1.3.1_72">'[321]A.P.U'!#REF!</definedName>
    <definedName name="TOTALITEM1.3.1_73">'[321]A.P.U'!#REF!</definedName>
    <definedName name="TOTALITEM1.3.1_74">'[321]A.P.U'!#REF!</definedName>
    <definedName name="TOTALITEM1.3.1_75">'[321]A.P.U'!#REF!</definedName>
    <definedName name="TOTALITEM1.3.1_76">'[321]A.P.U'!#REF!</definedName>
    <definedName name="TOTALITEM1.3.1_78">'[321]A.P.U'!#REF!</definedName>
    <definedName name="TOTALITEM1.3.1_79">'[321]A.P.U'!#REF!</definedName>
    <definedName name="TOTALITEM1.3.1_9">'[321]A.P.U'!#REF!</definedName>
    <definedName name="TOTALITEM1.4" localSheetId="2">'[319]A.P.U'!#REF!</definedName>
    <definedName name="TOTALITEM1.4" localSheetId="0">'[319]A.P.U'!#REF!</definedName>
    <definedName name="TOTALITEM1.4" localSheetId="4">'[319]A.P.U'!#REF!</definedName>
    <definedName name="TOTALITEM1.4">'[319]A.P.U'!#REF!</definedName>
    <definedName name="TOTALITEM1.4_1">'[320]A.P.U'!#REF!</definedName>
    <definedName name="TOTALITEM1.4_10">'[321]A.P.U'!#REF!</definedName>
    <definedName name="TOTALITEM1.4_11">'[321]A.P.U'!#REF!</definedName>
    <definedName name="TOTALITEM1.4_12">'[321]A.P.U'!#REF!</definedName>
    <definedName name="TOTALITEM1.4_13">'[321]A.P.U'!#REF!</definedName>
    <definedName name="TOTALITEM1.4_14">'[321]A.P.U'!#REF!</definedName>
    <definedName name="TOTALITEM1.4_15">'[321]A.P.U'!#REF!</definedName>
    <definedName name="TOTALITEM1.4_16">'[321]A.P.U'!#REF!</definedName>
    <definedName name="TOTALITEM1.4_17">'[321]A.P.U'!#REF!</definedName>
    <definedName name="TOTALITEM1.4_18">'[321]A.P.U'!#REF!</definedName>
    <definedName name="TOTALITEM1.4_19">'[321]A.P.U'!#REF!</definedName>
    <definedName name="TOTALITEM1.4_2">'[320]A.P.U'!#REF!</definedName>
    <definedName name="TOTALITEM1.4_20">'[321]A.P.U'!#REF!</definedName>
    <definedName name="TOTALITEM1.4_21">'[321]A.P.U'!#REF!</definedName>
    <definedName name="TOTALITEM1.4_22">'[321]A.P.U'!#REF!</definedName>
    <definedName name="TOTALITEM1.4_23">'[321]A.P.U'!#REF!</definedName>
    <definedName name="TOTALITEM1.4_24">'[321]A.P.U'!#REF!</definedName>
    <definedName name="TOTALITEM1.4_25">'[321]A.P.U'!#REF!</definedName>
    <definedName name="TOTALITEM1.4_26">'[321]A.P.U'!#REF!</definedName>
    <definedName name="TOTALITEM1.4_27">'[321]A.P.U'!#REF!</definedName>
    <definedName name="TOTALITEM1.4_28">'[321]A.P.U'!#REF!</definedName>
    <definedName name="TOTALITEM1.4_29">'[321]A.P.U'!#REF!</definedName>
    <definedName name="TOTALITEM1.4_3">'[322]A.P.U'!#REF!</definedName>
    <definedName name="TOTALITEM1.4_30">'[321]A.P.U'!#REF!</definedName>
    <definedName name="TOTALITEM1.4_31">'[321]A.P.U'!#REF!</definedName>
    <definedName name="TOTALITEM1.4_32">'[321]A.P.U'!#REF!</definedName>
    <definedName name="TOTALITEM1.4_33">'[321]A.P.U'!#REF!</definedName>
    <definedName name="TOTALITEM1.4_34">'[321]A.P.U'!#REF!</definedName>
    <definedName name="TOTALITEM1.4_35">'[321]A.P.U'!#REF!</definedName>
    <definedName name="TOTALITEM1.4_36">'[321]A.P.U'!#REF!</definedName>
    <definedName name="TOTALITEM1.4_37">'[321]A.P.U'!#REF!</definedName>
    <definedName name="TOTALITEM1.4_38">'[321]A.P.U'!#REF!</definedName>
    <definedName name="TOTALITEM1.4_39">'[321]A.P.U'!#REF!</definedName>
    <definedName name="TOTALITEM1.4_4">'[320]A.P.U'!#REF!</definedName>
    <definedName name="TOTALITEM1.4_40">'[321]A.P.U'!#REF!</definedName>
    <definedName name="TOTALITEM1.4_41">'[321]A.P.U'!#REF!</definedName>
    <definedName name="TOTALITEM1.4_42">'[321]A.P.U'!#REF!</definedName>
    <definedName name="TOTALITEM1.4_43">'[321]A.P.U'!#REF!</definedName>
    <definedName name="TOTALITEM1.4_44">'[321]A.P.U'!#REF!</definedName>
    <definedName name="TOTALITEM1.4_45">'[321]A.P.U'!#REF!</definedName>
    <definedName name="TOTALITEM1.4_46">'[321]A.P.U'!#REF!</definedName>
    <definedName name="TOTALITEM1.4_47">'[321]A.P.U'!#REF!</definedName>
    <definedName name="TOTALITEM1.4_48">'[321]A.P.U'!#REF!</definedName>
    <definedName name="TOTALITEM1.4_49">'[321]A.P.U'!#REF!</definedName>
    <definedName name="TOTALITEM1.4_5">'[321]A.P.U'!#REF!</definedName>
    <definedName name="TOTALITEM1.4_50">'[321]A.P.U'!#REF!</definedName>
    <definedName name="TOTALITEM1.4_51">'[321]A.P.U'!#REF!</definedName>
    <definedName name="TOTALITEM1.4_52">'[321]A.P.U'!#REF!</definedName>
    <definedName name="TOTALITEM1.4_53">'[321]A.P.U'!#REF!</definedName>
    <definedName name="TOTALITEM1.4_54">'[321]A.P.U'!#REF!</definedName>
    <definedName name="TOTALITEM1.4_55">'[321]A.P.U'!#REF!</definedName>
    <definedName name="TOTALITEM1.4_56">'[321]A.P.U'!#REF!</definedName>
    <definedName name="TOTALITEM1.4_57">'[321]A.P.U'!#REF!</definedName>
    <definedName name="TOTALITEM1.4_58">'[321]A.P.U'!#REF!</definedName>
    <definedName name="TOTALITEM1.4_59">'[320]A.P.U'!#REF!</definedName>
    <definedName name="TOTALITEM1.4_60">'[320]A.P.U'!#REF!</definedName>
    <definedName name="TOTALITEM1.4_61">'[321]A.P.U'!#REF!</definedName>
    <definedName name="TOTALITEM1.4_62">'[321]A.P.U'!#REF!</definedName>
    <definedName name="TOTALITEM1.4_63">'[321]A.P.U'!#REF!</definedName>
    <definedName name="TOTALITEM1.4_64">'[321]A.P.U'!#REF!</definedName>
    <definedName name="TOTALITEM1.4_65">'[321]A.P.U'!#REF!</definedName>
    <definedName name="TOTALITEM1.4_66">'[321]A.P.U'!#REF!</definedName>
    <definedName name="TOTALITEM1.4_67">'[321]A.P.U'!#REF!</definedName>
    <definedName name="TOTALITEM1.4_68">'[321]A.P.U'!#REF!</definedName>
    <definedName name="TOTALITEM1.4_69">'[321]A.P.U'!#REF!</definedName>
    <definedName name="TOTALITEM1.4_70">'[321]A.P.U'!#REF!</definedName>
    <definedName name="TOTALITEM1.4_71">'[321]A.P.U'!#REF!</definedName>
    <definedName name="TOTALITEM1.4_72">'[321]A.P.U'!#REF!</definedName>
    <definedName name="TOTALITEM1.4_73">'[321]A.P.U'!#REF!</definedName>
    <definedName name="TOTALITEM1.4_74">'[321]A.P.U'!#REF!</definedName>
    <definedName name="TOTALITEM1.4_75">'[321]A.P.U'!#REF!</definedName>
    <definedName name="TOTALITEM1.4_76">'[321]A.P.U'!#REF!</definedName>
    <definedName name="TOTALITEM1.4_78">'[321]A.P.U'!#REF!</definedName>
    <definedName name="TOTALITEM1.4_79">'[321]A.P.U'!#REF!</definedName>
    <definedName name="TOTALITEM1.4_9">'[321]A.P.U'!#REF!</definedName>
    <definedName name="TOTALITEM1.5" localSheetId="2">'[319]A.P.U'!#REF!</definedName>
    <definedName name="TOTALITEM1.5" localSheetId="0">'[319]A.P.U'!#REF!</definedName>
    <definedName name="TOTALITEM1.5" localSheetId="4">'[319]A.P.U'!#REF!</definedName>
    <definedName name="TOTALITEM1.5">'[319]A.P.U'!#REF!</definedName>
    <definedName name="TOTALITEM1.5_1">'[320]A.P.U'!#REF!</definedName>
    <definedName name="TOTALITEM1.5_10">'[321]A.P.U'!#REF!</definedName>
    <definedName name="TOTALITEM1.5_11">'[321]A.P.U'!#REF!</definedName>
    <definedName name="TOTALITEM1.5_12">'[321]A.P.U'!#REF!</definedName>
    <definedName name="TOTALITEM1.5_13">'[321]A.P.U'!#REF!</definedName>
    <definedName name="TOTALITEM1.5_14">'[321]A.P.U'!#REF!</definedName>
    <definedName name="TOTALITEM1.5_15">'[321]A.P.U'!#REF!</definedName>
    <definedName name="TOTALITEM1.5_16">'[321]A.P.U'!#REF!</definedName>
    <definedName name="TOTALITEM1.5_17">'[321]A.P.U'!#REF!</definedName>
    <definedName name="TOTALITEM1.5_18">'[321]A.P.U'!#REF!</definedName>
    <definedName name="TOTALITEM1.5_19">'[321]A.P.U'!#REF!</definedName>
    <definedName name="TOTALITEM1.5_2">'[320]A.P.U'!#REF!</definedName>
    <definedName name="TOTALITEM1.5_20">'[321]A.P.U'!#REF!</definedName>
    <definedName name="TOTALITEM1.5_21">'[321]A.P.U'!#REF!</definedName>
    <definedName name="TOTALITEM1.5_22">'[321]A.P.U'!#REF!</definedName>
    <definedName name="TOTALITEM1.5_23">'[321]A.P.U'!#REF!</definedName>
    <definedName name="TOTALITEM1.5_24">'[321]A.P.U'!#REF!</definedName>
    <definedName name="TOTALITEM1.5_25">'[321]A.P.U'!#REF!</definedName>
    <definedName name="TOTALITEM1.5_26">'[321]A.P.U'!#REF!</definedName>
    <definedName name="TOTALITEM1.5_27">'[321]A.P.U'!#REF!</definedName>
    <definedName name="TOTALITEM1.5_28">'[321]A.P.U'!#REF!</definedName>
    <definedName name="TOTALITEM1.5_29">'[321]A.P.U'!#REF!</definedName>
    <definedName name="TOTALITEM1.5_3">'[322]A.P.U'!#REF!</definedName>
    <definedName name="TOTALITEM1.5_30">'[321]A.P.U'!#REF!</definedName>
    <definedName name="TOTALITEM1.5_31">'[321]A.P.U'!#REF!</definedName>
    <definedName name="TOTALITEM1.5_32">'[321]A.P.U'!#REF!</definedName>
    <definedName name="TOTALITEM1.5_33">'[321]A.P.U'!#REF!</definedName>
    <definedName name="TOTALITEM1.5_34">'[321]A.P.U'!#REF!</definedName>
    <definedName name="TOTALITEM1.5_35">'[321]A.P.U'!#REF!</definedName>
    <definedName name="TOTALITEM1.5_36">'[321]A.P.U'!#REF!</definedName>
    <definedName name="TOTALITEM1.5_37">'[321]A.P.U'!#REF!</definedName>
    <definedName name="TOTALITEM1.5_38">'[321]A.P.U'!#REF!</definedName>
    <definedName name="TOTALITEM1.5_39">'[321]A.P.U'!#REF!</definedName>
    <definedName name="TOTALITEM1.5_4">'[320]A.P.U'!#REF!</definedName>
    <definedName name="TOTALITEM1.5_40">'[321]A.P.U'!#REF!</definedName>
    <definedName name="TOTALITEM1.5_41">'[321]A.P.U'!#REF!</definedName>
    <definedName name="TOTALITEM1.5_42">'[321]A.P.U'!#REF!</definedName>
    <definedName name="TOTALITEM1.5_43">'[321]A.P.U'!#REF!</definedName>
    <definedName name="TOTALITEM1.5_44">'[321]A.P.U'!#REF!</definedName>
    <definedName name="TOTALITEM1.5_45">'[321]A.P.U'!#REF!</definedName>
    <definedName name="TOTALITEM1.5_46">'[321]A.P.U'!#REF!</definedName>
    <definedName name="TOTALITEM1.5_47">'[321]A.P.U'!#REF!</definedName>
    <definedName name="TOTALITEM1.5_48">'[321]A.P.U'!#REF!</definedName>
    <definedName name="TOTALITEM1.5_49">'[321]A.P.U'!#REF!</definedName>
    <definedName name="TOTALITEM1.5_5">'[321]A.P.U'!#REF!</definedName>
    <definedName name="TOTALITEM1.5_50">'[321]A.P.U'!#REF!</definedName>
    <definedName name="TOTALITEM1.5_51">'[321]A.P.U'!#REF!</definedName>
    <definedName name="TOTALITEM1.5_52">'[321]A.P.U'!#REF!</definedName>
    <definedName name="TOTALITEM1.5_53">'[321]A.P.U'!#REF!</definedName>
    <definedName name="TOTALITEM1.5_54">'[321]A.P.U'!#REF!</definedName>
    <definedName name="TOTALITEM1.5_55">'[321]A.P.U'!#REF!</definedName>
    <definedName name="TOTALITEM1.5_56">'[321]A.P.U'!#REF!</definedName>
    <definedName name="TOTALITEM1.5_57">'[321]A.P.U'!#REF!</definedName>
    <definedName name="TOTALITEM1.5_58">'[321]A.P.U'!#REF!</definedName>
    <definedName name="TOTALITEM1.5_59">'[320]A.P.U'!#REF!</definedName>
    <definedName name="TOTALITEM1.5_60">'[320]A.P.U'!#REF!</definedName>
    <definedName name="TOTALITEM1.5_61">'[321]A.P.U'!#REF!</definedName>
    <definedName name="TOTALITEM1.5_62">'[321]A.P.U'!#REF!</definedName>
    <definedName name="TOTALITEM1.5_63">'[321]A.P.U'!#REF!</definedName>
    <definedName name="TOTALITEM1.5_64">'[321]A.P.U'!#REF!</definedName>
    <definedName name="TOTALITEM1.5_65">'[321]A.P.U'!#REF!</definedName>
    <definedName name="TOTALITEM1.5_66">'[321]A.P.U'!#REF!</definedName>
    <definedName name="TOTALITEM1.5_67">'[321]A.P.U'!#REF!</definedName>
    <definedName name="TOTALITEM1.5_68">'[321]A.P.U'!#REF!</definedName>
    <definedName name="TOTALITEM1.5_69">'[321]A.P.U'!#REF!</definedName>
    <definedName name="TOTALITEM1.5_70">'[321]A.P.U'!#REF!</definedName>
    <definedName name="TOTALITEM1.5_71">'[321]A.P.U'!#REF!</definedName>
    <definedName name="TOTALITEM1.5_72">'[321]A.P.U'!#REF!</definedName>
    <definedName name="TOTALITEM1.5_73">'[321]A.P.U'!#REF!</definedName>
    <definedName name="TOTALITEM1.5_74">'[321]A.P.U'!#REF!</definedName>
    <definedName name="TOTALITEM1.5_75">'[321]A.P.U'!#REF!</definedName>
    <definedName name="TOTALITEM1.5_76">'[321]A.P.U'!#REF!</definedName>
    <definedName name="TOTALITEM1.5_78">'[321]A.P.U'!#REF!</definedName>
    <definedName name="TOTALITEM1.5_79">'[321]A.P.U'!#REF!</definedName>
    <definedName name="TOTALITEM1.5_9">'[321]A.P.U'!#REF!</definedName>
    <definedName name="TOTALITEM1.6" localSheetId="2">'[319]A.P.U'!#REF!</definedName>
    <definedName name="TOTALITEM1.6" localSheetId="0">'[319]A.P.U'!#REF!</definedName>
    <definedName name="TOTALITEM1.6" localSheetId="4">'[319]A.P.U'!#REF!</definedName>
    <definedName name="TOTALITEM1.6">'[319]A.P.U'!#REF!</definedName>
    <definedName name="TOTALITEM1.6_1">'[320]A.P.U'!#REF!</definedName>
    <definedName name="TOTALITEM1.6_10">'[321]A.P.U'!#REF!</definedName>
    <definedName name="TOTALITEM1.6_11">'[321]A.P.U'!#REF!</definedName>
    <definedName name="TOTALITEM1.6_12">'[321]A.P.U'!#REF!</definedName>
    <definedName name="TOTALITEM1.6_13">'[321]A.P.U'!#REF!</definedName>
    <definedName name="TOTALITEM1.6_14">'[321]A.P.U'!#REF!</definedName>
    <definedName name="TOTALITEM1.6_15">'[321]A.P.U'!#REF!</definedName>
    <definedName name="TOTALITEM1.6_16">'[321]A.P.U'!#REF!</definedName>
    <definedName name="TOTALITEM1.6_17">'[321]A.P.U'!#REF!</definedName>
    <definedName name="TOTALITEM1.6_18">'[321]A.P.U'!#REF!</definedName>
    <definedName name="TOTALITEM1.6_19">'[321]A.P.U'!#REF!</definedName>
    <definedName name="TOTALITEM1.6_2">'[320]A.P.U'!#REF!</definedName>
    <definedName name="TOTALITEM1.6_20">'[321]A.P.U'!#REF!</definedName>
    <definedName name="TOTALITEM1.6_21">'[321]A.P.U'!#REF!</definedName>
    <definedName name="TOTALITEM1.6_22">'[321]A.P.U'!#REF!</definedName>
    <definedName name="TOTALITEM1.6_23">'[321]A.P.U'!#REF!</definedName>
    <definedName name="TOTALITEM1.6_24">'[321]A.P.U'!#REF!</definedName>
    <definedName name="TOTALITEM1.6_25">'[321]A.P.U'!#REF!</definedName>
    <definedName name="TOTALITEM1.6_26">'[321]A.P.U'!#REF!</definedName>
    <definedName name="TOTALITEM1.6_27">'[321]A.P.U'!#REF!</definedName>
    <definedName name="TOTALITEM1.6_28">'[321]A.P.U'!#REF!</definedName>
    <definedName name="TOTALITEM1.6_29">'[321]A.P.U'!#REF!</definedName>
    <definedName name="TOTALITEM1.6_3">'[322]A.P.U'!#REF!</definedName>
    <definedName name="TOTALITEM1.6_30">'[321]A.P.U'!#REF!</definedName>
    <definedName name="TOTALITEM1.6_31">'[321]A.P.U'!#REF!</definedName>
    <definedName name="TOTALITEM1.6_32">'[321]A.P.U'!#REF!</definedName>
    <definedName name="TOTALITEM1.6_33">'[321]A.P.U'!#REF!</definedName>
    <definedName name="TOTALITEM1.6_34">'[321]A.P.U'!#REF!</definedName>
    <definedName name="TOTALITEM1.6_35">'[321]A.P.U'!#REF!</definedName>
    <definedName name="TOTALITEM1.6_36">'[321]A.P.U'!#REF!</definedName>
    <definedName name="TOTALITEM1.6_37">'[321]A.P.U'!#REF!</definedName>
    <definedName name="TOTALITEM1.6_38">'[321]A.P.U'!#REF!</definedName>
    <definedName name="TOTALITEM1.6_39">'[321]A.P.U'!#REF!</definedName>
    <definedName name="TOTALITEM1.6_4">'[320]A.P.U'!#REF!</definedName>
    <definedName name="TOTALITEM1.6_40">'[321]A.P.U'!#REF!</definedName>
    <definedName name="TOTALITEM1.6_41">'[321]A.P.U'!#REF!</definedName>
    <definedName name="TOTALITEM1.6_42">'[321]A.P.U'!#REF!</definedName>
    <definedName name="TOTALITEM1.6_43">'[321]A.P.U'!#REF!</definedName>
    <definedName name="TOTALITEM1.6_44">'[321]A.P.U'!#REF!</definedName>
    <definedName name="TOTALITEM1.6_45">'[321]A.P.U'!#REF!</definedName>
    <definedName name="TOTALITEM1.6_46">'[321]A.P.U'!#REF!</definedName>
    <definedName name="TOTALITEM1.6_47">'[321]A.P.U'!#REF!</definedName>
    <definedName name="TOTALITEM1.6_48">'[321]A.P.U'!#REF!</definedName>
    <definedName name="TOTALITEM1.6_49">'[321]A.P.U'!#REF!</definedName>
    <definedName name="TOTALITEM1.6_5">'[321]A.P.U'!#REF!</definedName>
    <definedName name="TOTALITEM1.6_50">'[321]A.P.U'!#REF!</definedName>
    <definedName name="TOTALITEM1.6_51">'[321]A.P.U'!#REF!</definedName>
    <definedName name="TOTALITEM1.6_52">'[321]A.P.U'!#REF!</definedName>
    <definedName name="TOTALITEM1.6_53">'[321]A.P.U'!#REF!</definedName>
    <definedName name="TOTALITEM1.6_54">'[321]A.P.U'!#REF!</definedName>
    <definedName name="TOTALITEM1.6_55">'[321]A.P.U'!#REF!</definedName>
    <definedName name="TOTALITEM1.6_56">'[321]A.P.U'!#REF!</definedName>
    <definedName name="TOTALITEM1.6_57">'[321]A.P.U'!#REF!</definedName>
    <definedName name="TOTALITEM1.6_58">'[321]A.P.U'!#REF!</definedName>
    <definedName name="TOTALITEM1.6_59">'[320]A.P.U'!#REF!</definedName>
    <definedName name="TOTALITEM1.6_60">'[320]A.P.U'!#REF!</definedName>
    <definedName name="TOTALITEM1.6_61">'[321]A.P.U'!#REF!</definedName>
    <definedName name="TOTALITEM1.6_62">'[321]A.P.U'!#REF!</definedName>
    <definedName name="TOTALITEM1.6_63">'[321]A.P.U'!#REF!</definedName>
    <definedName name="TOTALITEM1.6_64">'[321]A.P.U'!#REF!</definedName>
    <definedName name="TOTALITEM1.6_65">'[321]A.P.U'!#REF!</definedName>
    <definedName name="TOTALITEM1.6_66">'[321]A.P.U'!#REF!</definedName>
    <definedName name="TOTALITEM1.6_67">'[321]A.P.U'!#REF!</definedName>
    <definedName name="TOTALITEM1.6_68">'[321]A.P.U'!#REF!</definedName>
    <definedName name="TOTALITEM1.6_69">'[321]A.P.U'!#REF!</definedName>
    <definedName name="TOTALITEM1.6_70">'[321]A.P.U'!#REF!</definedName>
    <definedName name="TOTALITEM1.6_71">'[321]A.P.U'!#REF!</definedName>
    <definedName name="TOTALITEM1.6_72">'[321]A.P.U'!#REF!</definedName>
    <definedName name="TOTALITEM1.6_73">'[321]A.P.U'!#REF!</definedName>
    <definedName name="TOTALITEM1.6_74">'[321]A.P.U'!#REF!</definedName>
    <definedName name="TOTALITEM1.6_75">'[321]A.P.U'!#REF!</definedName>
    <definedName name="TOTALITEM1.6_76">'[321]A.P.U'!#REF!</definedName>
    <definedName name="TOTALITEM1.6_78">'[321]A.P.U'!#REF!</definedName>
    <definedName name="TOTALITEM1.6_79">'[321]A.P.U'!#REF!</definedName>
    <definedName name="TOTALITEM1.6_9">'[321]A.P.U'!#REF!</definedName>
    <definedName name="TOTALITEM1.7" localSheetId="2">'[319]A.P.U'!#REF!</definedName>
    <definedName name="TOTALITEM1.7" localSheetId="0">'[319]A.P.U'!#REF!</definedName>
    <definedName name="TOTALITEM1.7" localSheetId="4">'[319]A.P.U'!#REF!</definedName>
    <definedName name="TOTALITEM1.7">'[319]A.P.U'!#REF!</definedName>
    <definedName name="TOTALITEM1.7_1">'[320]A.P.U'!#REF!</definedName>
    <definedName name="TOTALITEM1.7_10">'[321]A.P.U'!#REF!</definedName>
    <definedName name="TOTALITEM1.7_11">'[321]A.P.U'!#REF!</definedName>
    <definedName name="TOTALITEM1.7_12">'[321]A.P.U'!#REF!</definedName>
    <definedName name="TOTALITEM1.7_13">'[321]A.P.U'!#REF!</definedName>
    <definedName name="TOTALITEM1.7_14">'[321]A.P.U'!#REF!</definedName>
    <definedName name="TOTALITEM1.7_15">'[321]A.P.U'!#REF!</definedName>
    <definedName name="TOTALITEM1.7_16">'[321]A.P.U'!#REF!</definedName>
    <definedName name="TOTALITEM1.7_17">'[321]A.P.U'!#REF!</definedName>
    <definedName name="TOTALITEM1.7_18">'[321]A.P.U'!#REF!</definedName>
    <definedName name="TOTALITEM1.7_19">'[321]A.P.U'!#REF!</definedName>
    <definedName name="TOTALITEM1.7_2">'[320]A.P.U'!#REF!</definedName>
    <definedName name="TOTALITEM1.7_20">'[321]A.P.U'!#REF!</definedName>
    <definedName name="TOTALITEM1.7_21">'[321]A.P.U'!#REF!</definedName>
    <definedName name="TOTALITEM1.7_22">'[321]A.P.U'!#REF!</definedName>
    <definedName name="TOTALITEM1.7_23">'[321]A.P.U'!#REF!</definedName>
    <definedName name="TOTALITEM1.7_24">'[321]A.P.U'!#REF!</definedName>
    <definedName name="TOTALITEM1.7_25">'[321]A.P.U'!#REF!</definedName>
    <definedName name="TOTALITEM1.7_26">'[321]A.P.U'!#REF!</definedName>
    <definedName name="TOTALITEM1.7_27">'[321]A.P.U'!#REF!</definedName>
    <definedName name="TOTALITEM1.7_28">'[321]A.P.U'!#REF!</definedName>
    <definedName name="TOTALITEM1.7_29">'[321]A.P.U'!#REF!</definedName>
    <definedName name="TOTALITEM1.7_3">'[322]A.P.U'!#REF!</definedName>
    <definedName name="TOTALITEM1.7_30">'[321]A.P.U'!#REF!</definedName>
    <definedName name="TOTALITEM1.7_31">'[321]A.P.U'!#REF!</definedName>
    <definedName name="TOTALITEM1.7_32">'[321]A.P.U'!#REF!</definedName>
    <definedName name="TOTALITEM1.7_33">'[321]A.P.U'!#REF!</definedName>
    <definedName name="TOTALITEM1.7_34">'[321]A.P.U'!#REF!</definedName>
    <definedName name="TOTALITEM1.7_35">'[321]A.P.U'!#REF!</definedName>
    <definedName name="TOTALITEM1.7_36">'[321]A.P.U'!#REF!</definedName>
    <definedName name="TOTALITEM1.7_37">'[321]A.P.U'!#REF!</definedName>
    <definedName name="TOTALITEM1.7_38">'[321]A.P.U'!#REF!</definedName>
    <definedName name="TOTALITEM1.7_39">'[321]A.P.U'!#REF!</definedName>
    <definedName name="TOTALITEM1.7_4">'[320]A.P.U'!#REF!</definedName>
    <definedName name="TOTALITEM1.7_40">'[321]A.P.U'!#REF!</definedName>
    <definedName name="TOTALITEM1.7_41">'[321]A.P.U'!#REF!</definedName>
    <definedName name="TOTALITEM1.7_42">'[321]A.P.U'!#REF!</definedName>
    <definedName name="TOTALITEM1.7_43">'[321]A.P.U'!#REF!</definedName>
    <definedName name="TOTALITEM1.7_44">'[321]A.P.U'!#REF!</definedName>
    <definedName name="TOTALITEM1.7_45">'[321]A.P.U'!#REF!</definedName>
    <definedName name="TOTALITEM1.7_46">'[321]A.P.U'!#REF!</definedName>
    <definedName name="TOTALITEM1.7_47">'[321]A.P.U'!#REF!</definedName>
    <definedName name="TOTALITEM1.7_48">'[321]A.P.U'!#REF!</definedName>
    <definedName name="TOTALITEM1.7_49">'[321]A.P.U'!#REF!</definedName>
    <definedName name="TOTALITEM1.7_5">'[321]A.P.U'!#REF!</definedName>
    <definedName name="TOTALITEM1.7_50">'[321]A.P.U'!#REF!</definedName>
    <definedName name="TOTALITEM1.7_51">'[321]A.P.U'!#REF!</definedName>
    <definedName name="TOTALITEM1.7_52">'[321]A.P.U'!#REF!</definedName>
    <definedName name="TOTALITEM1.7_53">'[321]A.P.U'!#REF!</definedName>
    <definedName name="TOTALITEM1.7_54">'[321]A.P.U'!#REF!</definedName>
    <definedName name="TOTALITEM1.7_55">'[321]A.P.U'!#REF!</definedName>
    <definedName name="TOTALITEM1.7_56">'[321]A.P.U'!#REF!</definedName>
    <definedName name="TOTALITEM1.7_57">'[321]A.P.U'!#REF!</definedName>
    <definedName name="TOTALITEM1.7_58">'[321]A.P.U'!#REF!</definedName>
    <definedName name="TOTALITEM1.7_59">'[320]A.P.U'!#REF!</definedName>
    <definedName name="TOTALITEM1.7_60">'[320]A.P.U'!#REF!</definedName>
    <definedName name="TOTALITEM1.7_61">'[321]A.P.U'!#REF!</definedName>
    <definedName name="TOTALITEM1.7_62">'[321]A.P.U'!#REF!</definedName>
    <definedName name="TOTALITEM1.7_63">'[321]A.P.U'!#REF!</definedName>
    <definedName name="TOTALITEM1.7_64">'[321]A.P.U'!#REF!</definedName>
    <definedName name="TOTALITEM1.7_65">'[321]A.P.U'!#REF!</definedName>
    <definedName name="TOTALITEM1.7_66">'[321]A.P.U'!#REF!</definedName>
    <definedName name="TOTALITEM1.7_67">'[321]A.P.U'!#REF!</definedName>
    <definedName name="TOTALITEM1.7_68">'[321]A.P.U'!#REF!</definedName>
    <definedName name="TOTALITEM1.7_69">'[321]A.P.U'!#REF!</definedName>
    <definedName name="TOTALITEM1.7_70">'[321]A.P.U'!#REF!</definedName>
    <definedName name="TOTALITEM1.7_71">'[321]A.P.U'!#REF!</definedName>
    <definedName name="TOTALITEM1.7_72">'[321]A.P.U'!#REF!</definedName>
    <definedName name="TOTALITEM1.7_73">'[321]A.P.U'!#REF!</definedName>
    <definedName name="TOTALITEM1.7_74">'[321]A.P.U'!#REF!</definedName>
    <definedName name="TOTALITEM1.7_75">'[321]A.P.U'!#REF!</definedName>
    <definedName name="TOTALITEM1.7_76">'[321]A.P.U'!#REF!</definedName>
    <definedName name="TOTALITEM1.7_78">'[321]A.P.U'!#REF!</definedName>
    <definedName name="TOTALITEM1.7_79">'[321]A.P.U'!#REF!</definedName>
    <definedName name="TOTALITEM1.7_9">'[321]A.P.U'!#REF!</definedName>
    <definedName name="TOTALITEM1.8" localSheetId="2">'[319]A.P.U'!#REF!</definedName>
    <definedName name="TOTALITEM1.8" localSheetId="0">'[319]A.P.U'!#REF!</definedName>
    <definedName name="TOTALITEM1.8" localSheetId="4">'[319]A.P.U'!#REF!</definedName>
    <definedName name="TOTALITEM1.8">'[319]A.P.U'!#REF!</definedName>
    <definedName name="TOTALITEM1.8_1">'[320]A.P.U'!#REF!</definedName>
    <definedName name="TOTALITEM1.8_10">'[321]A.P.U'!#REF!</definedName>
    <definedName name="TOTALITEM1.8_11">'[321]A.P.U'!#REF!</definedName>
    <definedName name="TOTALITEM1.8_12">'[321]A.P.U'!#REF!</definedName>
    <definedName name="TOTALITEM1.8_13">'[321]A.P.U'!#REF!</definedName>
    <definedName name="TOTALITEM1.8_14">'[321]A.P.U'!#REF!</definedName>
    <definedName name="TOTALITEM1.8_15">'[321]A.P.U'!#REF!</definedName>
    <definedName name="TOTALITEM1.8_16">'[321]A.P.U'!#REF!</definedName>
    <definedName name="TOTALITEM1.8_17">'[321]A.P.U'!#REF!</definedName>
    <definedName name="TOTALITEM1.8_18">'[321]A.P.U'!#REF!</definedName>
    <definedName name="TOTALITEM1.8_19">'[321]A.P.U'!#REF!</definedName>
    <definedName name="TOTALITEM1.8_2">'[320]A.P.U'!#REF!</definedName>
    <definedName name="TOTALITEM1.8_20">'[321]A.P.U'!#REF!</definedName>
    <definedName name="TOTALITEM1.8_21">'[321]A.P.U'!#REF!</definedName>
    <definedName name="TOTALITEM1.8_22">'[321]A.P.U'!#REF!</definedName>
    <definedName name="TOTALITEM1.8_23">'[321]A.P.U'!#REF!</definedName>
    <definedName name="TOTALITEM1.8_24">'[321]A.P.U'!#REF!</definedName>
    <definedName name="TOTALITEM1.8_25">'[321]A.P.U'!#REF!</definedName>
    <definedName name="TOTALITEM1.8_26">'[321]A.P.U'!#REF!</definedName>
    <definedName name="TOTALITEM1.8_27">'[321]A.P.U'!#REF!</definedName>
    <definedName name="TOTALITEM1.8_28">'[321]A.P.U'!#REF!</definedName>
    <definedName name="TOTALITEM1.8_29">'[321]A.P.U'!#REF!</definedName>
    <definedName name="TOTALITEM1.8_3">'[322]A.P.U'!#REF!</definedName>
    <definedName name="TOTALITEM1.8_30">'[321]A.P.U'!#REF!</definedName>
    <definedName name="TOTALITEM1.8_31">'[321]A.P.U'!#REF!</definedName>
    <definedName name="TOTALITEM1.8_32">'[321]A.P.U'!#REF!</definedName>
    <definedName name="TOTALITEM1.8_33">'[321]A.P.U'!#REF!</definedName>
    <definedName name="TOTALITEM1.8_34">'[321]A.P.U'!#REF!</definedName>
    <definedName name="TOTALITEM1.8_35">'[321]A.P.U'!#REF!</definedName>
    <definedName name="TOTALITEM1.8_36">'[321]A.P.U'!#REF!</definedName>
    <definedName name="TOTALITEM1.8_37">'[321]A.P.U'!#REF!</definedName>
    <definedName name="TOTALITEM1.8_38">'[321]A.P.U'!#REF!</definedName>
    <definedName name="TOTALITEM1.8_39">'[321]A.P.U'!#REF!</definedName>
    <definedName name="TOTALITEM1.8_4">'[320]A.P.U'!#REF!</definedName>
    <definedName name="TOTALITEM1.8_40">'[321]A.P.U'!#REF!</definedName>
    <definedName name="TOTALITEM1.8_41">'[321]A.P.U'!#REF!</definedName>
    <definedName name="TOTALITEM1.8_42">'[321]A.P.U'!#REF!</definedName>
    <definedName name="TOTALITEM1.8_43">'[321]A.P.U'!#REF!</definedName>
    <definedName name="TOTALITEM1.8_44">'[321]A.P.U'!#REF!</definedName>
    <definedName name="TOTALITEM1.8_45">'[321]A.P.U'!#REF!</definedName>
    <definedName name="TOTALITEM1.8_46">'[321]A.P.U'!#REF!</definedName>
    <definedName name="TOTALITEM1.8_47">'[321]A.P.U'!#REF!</definedName>
    <definedName name="TOTALITEM1.8_48">'[321]A.P.U'!#REF!</definedName>
    <definedName name="TOTALITEM1.8_49">'[321]A.P.U'!#REF!</definedName>
    <definedName name="TOTALITEM1.8_5">'[321]A.P.U'!#REF!</definedName>
    <definedName name="TOTALITEM1.8_50">'[321]A.P.U'!#REF!</definedName>
    <definedName name="TOTALITEM1.8_51">'[321]A.P.U'!#REF!</definedName>
    <definedName name="TOTALITEM1.8_52">'[321]A.P.U'!#REF!</definedName>
    <definedName name="TOTALITEM1.8_53">'[321]A.P.U'!#REF!</definedName>
    <definedName name="TOTALITEM1.8_54">'[321]A.P.U'!#REF!</definedName>
    <definedName name="TOTALITEM1.8_55">'[321]A.P.U'!#REF!</definedName>
    <definedName name="TOTALITEM1.8_56">'[321]A.P.U'!#REF!</definedName>
    <definedName name="TOTALITEM1.8_57">'[321]A.P.U'!#REF!</definedName>
    <definedName name="TOTALITEM1.8_58">'[321]A.P.U'!#REF!</definedName>
    <definedName name="TOTALITEM1.8_59">'[320]A.P.U'!#REF!</definedName>
    <definedName name="TOTALITEM1.8_60">'[320]A.P.U'!#REF!</definedName>
    <definedName name="TOTALITEM1.8_61">'[321]A.P.U'!#REF!</definedName>
    <definedName name="TOTALITEM1.8_62">'[321]A.P.U'!#REF!</definedName>
    <definedName name="TOTALITEM1.8_63">'[321]A.P.U'!#REF!</definedName>
    <definedName name="TOTALITEM1.8_64">'[321]A.P.U'!#REF!</definedName>
    <definedName name="TOTALITEM1.8_65">'[321]A.P.U'!#REF!</definedName>
    <definedName name="TOTALITEM1.8_66">'[321]A.P.U'!#REF!</definedName>
    <definedName name="TOTALITEM1.8_67">'[321]A.P.U'!#REF!</definedName>
    <definedName name="TOTALITEM1.8_68">'[321]A.P.U'!#REF!</definedName>
    <definedName name="TOTALITEM1.8_69">'[321]A.P.U'!#REF!</definedName>
    <definedName name="TOTALITEM1.8_70">'[321]A.P.U'!#REF!</definedName>
    <definedName name="TOTALITEM1.8_71">'[321]A.P.U'!#REF!</definedName>
    <definedName name="TOTALITEM1.8_72">'[321]A.P.U'!#REF!</definedName>
    <definedName name="TOTALITEM1.8_73">'[321]A.P.U'!#REF!</definedName>
    <definedName name="TOTALITEM1.8_74">'[321]A.P.U'!#REF!</definedName>
    <definedName name="TOTALITEM1.8_75">'[321]A.P.U'!#REF!</definedName>
    <definedName name="TOTALITEM1.8_76">'[321]A.P.U'!#REF!</definedName>
    <definedName name="TOTALITEM1.8_78">'[321]A.P.U'!#REF!</definedName>
    <definedName name="TOTALITEM1.8_79">'[321]A.P.U'!#REF!</definedName>
    <definedName name="TOTALITEM1.8_9">'[321]A.P.U'!#REF!</definedName>
    <definedName name="TOTALITEM10.1" localSheetId="2">'[319]A.P.U'!#REF!</definedName>
    <definedName name="TOTALITEM10.1" localSheetId="0">'[319]A.P.U'!#REF!</definedName>
    <definedName name="TOTALITEM10.1" localSheetId="4">'[319]A.P.U'!#REF!</definedName>
    <definedName name="TOTALITEM10.1">'[319]A.P.U'!#REF!</definedName>
    <definedName name="TOTALITEM10.1_1">'[320]A.P.U'!#REF!</definedName>
    <definedName name="TOTALITEM10.1_10">'[321]A.P.U'!#REF!</definedName>
    <definedName name="TOTALITEM10.1_11">'[321]A.P.U'!#REF!</definedName>
    <definedName name="TOTALITEM10.1_12">'[321]A.P.U'!#REF!</definedName>
    <definedName name="TOTALITEM10.1_13">'[321]A.P.U'!#REF!</definedName>
    <definedName name="TOTALITEM10.1_14">'[321]A.P.U'!#REF!</definedName>
    <definedName name="TOTALITEM10.1_15">'[321]A.P.U'!#REF!</definedName>
    <definedName name="TOTALITEM10.1_16">'[321]A.P.U'!#REF!</definedName>
    <definedName name="TOTALITEM10.1_17">'[321]A.P.U'!#REF!</definedName>
    <definedName name="TOTALITEM10.1_18">'[321]A.P.U'!#REF!</definedName>
    <definedName name="TOTALITEM10.1_19">'[321]A.P.U'!#REF!</definedName>
    <definedName name="TOTALITEM10.1_2">'[320]A.P.U'!#REF!</definedName>
    <definedName name="TOTALITEM10.1_20">'[321]A.P.U'!#REF!</definedName>
    <definedName name="TOTALITEM10.1_21">'[321]A.P.U'!#REF!</definedName>
    <definedName name="TOTALITEM10.1_22">'[321]A.P.U'!#REF!</definedName>
    <definedName name="TOTALITEM10.1_23">'[321]A.P.U'!#REF!</definedName>
    <definedName name="TOTALITEM10.1_24">'[321]A.P.U'!#REF!</definedName>
    <definedName name="TOTALITEM10.1_25">'[321]A.P.U'!#REF!</definedName>
    <definedName name="TOTALITEM10.1_26">'[321]A.P.U'!#REF!</definedName>
    <definedName name="TOTALITEM10.1_27">'[321]A.P.U'!#REF!</definedName>
    <definedName name="TOTALITEM10.1_28">'[321]A.P.U'!#REF!</definedName>
    <definedName name="TOTALITEM10.1_29">'[321]A.P.U'!#REF!</definedName>
    <definedName name="TOTALITEM10.1_3">'[322]A.P.U'!#REF!</definedName>
    <definedName name="TOTALITEM10.1_30">'[321]A.P.U'!#REF!</definedName>
    <definedName name="TOTALITEM10.1_31">'[321]A.P.U'!#REF!</definedName>
    <definedName name="TOTALITEM10.1_32">'[321]A.P.U'!#REF!</definedName>
    <definedName name="TOTALITEM10.1_33">'[321]A.P.U'!#REF!</definedName>
    <definedName name="TOTALITEM10.1_34">'[321]A.P.U'!#REF!</definedName>
    <definedName name="TOTALITEM10.1_35">'[321]A.P.U'!#REF!</definedName>
    <definedName name="TOTALITEM10.1_36">'[321]A.P.U'!#REF!</definedName>
    <definedName name="TOTALITEM10.1_37">'[321]A.P.U'!#REF!</definedName>
    <definedName name="TOTALITEM10.1_38">'[321]A.P.U'!#REF!</definedName>
    <definedName name="TOTALITEM10.1_39">'[321]A.P.U'!#REF!</definedName>
    <definedName name="TOTALITEM10.1_4">'[320]A.P.U'!#REF!</definedName>
    <definedName name="TOTALITEM10.1_40">'[321]A.P.U'!#REF!</definedName>
    <definedName name="TOTALITEM10.1_41">'[321]A.P.U'!#REF!</definedName>
    <definedName name="TOTALITEM10.1_42">'[321]A.P.U'!#REF!</definedName>
    <definedName name="TOTALITEM10.1_43">'[321]A.P.U'!#REF!</definedName>
    <definedName name="TOTALITEM10.1_44">'[321]A.P.U'!#REF!</definedName>
    <definedName name="TOTALITEM10.1_45">'[321]A.P.U'!#REF!</definedName>
    <definedName name="TOTALITEM10.1_46">'[321]A.P.U'!#REF!</definedName>
    <definedName name="TOTALITEM10.1_47">'[321]A.P.U'!#REF!</definedName>
    <definedName name="TOTALITEM10.1_48">'[321]A.P.U'!#REF!</definedName>
    <definedName name="TOTALITEM10.1_49">'[321]A.P.U'!#REF!</definedName>
    <definedName name="TOTALITEM10.1_5">'[321]A.P.U'!#REF!</definedName>
    <definedName name="TOTALITEM10.1_50">'[321]A.P.U'!#REF!</definedName>
    <definedName name="TOTALITEM10.1_51">'[321]A.P.U'!#REF!</definedName>
    <definedName name="TOTALITEM10.1_52">'[321]A.P.U'!#REF!</definedName>
    <definedName name="TOTALITEM10.1_53">'[321]A.P.U'!#REF!</definedName>
    <definedName name="TOTALITEM10.1_54">'[321]A.P.U'!#REF!</definedName>
    <definedName name="TOTALITEM10.1_55">'[321]A.P.U'!#REF!</definedName>
    <definedName name="TOTALITEM10.1_56">'[321]A.P.U'!#REF!</definedName>
    <definedName name="TOTALITEM10.1_57">'[321]A.P.U'!#REF!</definedName>
    <definedName name="TOTALITEM10.1_58">'[321]A.P.U'!#REF!</definedName>
    <definedName name="TOTALITEM10.1_59">'[320]A.P.U'!#REF!</definedName>
    <definedName name="TOTALITEM10.1_60">'[320]A.P.U'!#REF!</definedName>
    <definedName name="TOTALITEM10.1_61">'[321]A.P.U'!#REF!</definedName>
    <definedName name="TOTALITEM10.1_62">'[321]A.P.U'!#REF!</definedName>
    <definedName name="TOTALITEM10.1_63">'[321]A.P.U'!#REF!</definedName>
    <definedName name="TOTALITEM10.1_64">'[321]A.P.U'!#REF!</definedName>
    <definedName name="TOTALITEM10.1_65">'[321]A.P.U'!#REF!</definedName>
    <definedName name="TOTALITEM10.1_66">'[321]A.P.U'!#REF!</definedName>
    <definedName name="TOTALITEM10.1_67">'[321]A.P.U'!#REF!</definedName>
    <definedName name="TOTALITEM10.1_68">'[321]A.P.U'!#REF!</definedName>
    <definedName name="TOTALITEM10.1_69">'[321]A.P.U'!#REF!</definedName>
    <definedName name="TOTALITEM10.1_70">'[321]A.P.U'!#REF!</definedName>
    <definedName name="TOTALITEM10.1_71">'[321]A.P.U'!#REF!</definedName>
    <definedName name="TOTALITEM10.1_72">'[321]A.P.U'!#REF!</definedName>
    <definedName name="TOTALITEM10.1_73">'[321]A.P.U'!#REF!</definedName>
    <definedName name="TOTALITEM10.1_74">'[321]A.P.U'!#REF!</definedName>
    <definedName name="TOTALITEM10.1_75">'[321]A.P.U'!#REF!</definedName>
    <definedName name="TOTALITEM10.1_76">'[321]A.P.U'!#REF!</definedName>
    <definedName name="TOTALITEM10.1_78">'[321]A.P.U'!#REF!</definedName>
    <definedName name="TOTALITEM10.1_79">'[321]A.P.U'!#REF!</definedName>
    <definedName name="TOTALITEM10.1_9">'[321]A.P.U'!#REF!</definedName>
    <definedName name="TOTALITEM11.1" localSheetId="2">'[319]A.P.U'!#REF!</definedName>
    <definedName name="TOTALITEM11.1" localSheetId="0">'[319]A.P.U'!#REF!</definedName>
    <definedName name="TOTALITEM11.1" localSheetId="4">'[319]A.P.U'!#REF!</definedName>
    <definedName name="TOTALITEM11.1">'[319]A.P.U'!#REF!</definedName>
    <definedName name="TOTALITEM11.1_1">'[320]A.P.U'!#REF!</definedName>
    <definedName name="TOTALITEM11.1_10">'[321]A.P.U'!#REF!</definedName>
    <definedName name="TOTALITEM11.1_11">'[321]A.P.U'!#REF!</definedName>
    <definedName name="TOTALITEM11.1_12">'[321]A.P.U'!#REF!</definedName>
    <definedName name="TOTALITEM11.1_13">'[321]A.P.U'!#REF!</definedName>
    <definedName name="TOTALITEM11.1_14">'[321]A.P.U'!#REF!</definedName>
    <definedName name="TOTALITEM11.1_15">'[321]A.P.U'!#REF!</definedName>
    <definedName name="TOTALITEM11.1_16">'[321]A.P.U'!#REF!</definedName>
    <definedName name="TOTALITEM11.1_17">'[321]A.P.U'!#REF!</definedName>
    <definedName name="TOTALITEM11.1_18">'[321]A.P.U'!#REF!</definedName>
    <definedName name="TOTALITEM11.1_19">'[321]A.P.U'!#REF!</definedName>
    <definedName name="TOTALITEM11.1_2">'[320]A.P.U'!#REF!</definedName>
    <definedName name="TOTALITEM11.1_20">'[321]A.P.U'!#REF!</definedName>
    <definedName name="TOTALITEM11.1_21">'[321]A.P.U'!#REF!</definedName>
    <definedName name="TOTALITEM11.1_22">'[321]A.P.U'!#REF!</definedName>
    <definedName name="TOTALITEM11.1_23">'[321]A.P.U'!#REF!</definedName>
    <definedName name="TOTALITEM11.1_24">'[321]A.P.U'!#REF!</definedName>
    <definedName name="TOTALITEM11.1_25">'[321]A.P.U'!#REF!</definedName>
    <definedName name="TOTALITEM11.1_26">'[321]A.P.U'!#REF!</definedName>
    <definedName name="TOTALITEM11.1_27">'[321]A.P.U'!#REF!</definedName>
    <definedName name="TOTALITEM11.1_28">'[321]A.P.U'!#REF!</definedName>
    <definedName name="TOTALITEM11.1_29">'[321]A.P.U'!#REF!</definedName>
    <definedName name="TOTALITEM11.1_3">'[322]A.P.U'!#REF!</definedName>
    <definedName name="TOTALITEM11.1_30">'[321]A.P.U'!#REF!</definedName>
    <definedName name="TOTALITEM11.1_31">'[321]A.P.U'!#REF!</definedName>
    <definedName name="TOTALITEM11.1_32">'[321]A.P.U'!#REF!</definedName>
    <definedName name="TOTALITEM11.1_33">'[321]A.P.U'!#REF!</definedName>
    <definedName name="TOTALITEM11.1_34">'[321]A.P.U'!#REF!</definedName>
    <definedName name="TOTALITEM11.1_35">'[321]A.P.U'!#REF!</definedName>
    <definedName name="TOTALITEM11.1_36">'[321]A.P.U'!#REF!</definedName>
    <definedName name="TOTALITEM11.1_37">'[321]A.P.U'!#REF!</definedName>
    <definedName name="TOTALITEM11.1_38">'[321]A.P.U'!#REF!</definedName>
    <definedName name="TOTALITEM11.1_39">'[321]A.P.U'!#REF!</definedName>
    <definedName name="TOTALITEM11.1_4">'[320]A.P.U'!#REF!</definedName>
    <definedName name="TOTALITEM11.1_40">'[321]A.P.U'!#REF!</definedName>
    <definedName name="TOTALITEM11.1_41">'[321]A.P.U'!#REF!</definedName>
    <definedName name="TOTALITEM11.1_42">'[321]A.P.U'!#REF!</definedName>
    <definedName name="TOTALITEM11.1_43">'[321]A.P.U'!#REF!</definedName>
    <definedName name="TOTALITEM11.1_44">'[321]A.P.U'!#REF!</definedName>
    <definedName name="TOTALITEM11.1_45">'[321]A.P.U'!#REF!</definedName>
    <definedName name="TOTALITEM11.1_46">'[321]A.P.U'!#REF!</definedName>
    <definedName name="TOTALITEM11.1_47">'[321]A.P.U'!#REF!</definedName>
    <definedName name="TOTALITEM11.1_48">'[321]A.P.U'!#REF!</definedName>
    <definedName name="TOTALITEM11.1_49">'[321]A.P.U'!#REF!</definedName>
    <definedName name="TOTALITEM11.1_5">'[321]A.P.U'!#REF!</definedName>
    <definedName name="TOTALITEM11.1_50">'[321]A.P.U'!#REF!</definedName>
    <definedName name="TOTALITEM11.1_51">'[321]A.P.U'!#REF!</definedName>
    <definedName name="TOTALITEM11.1_52">'[321]A.P.U'!#REF!</definedName>
    <definedName name="TOTALITEM11.1_53">'[321]A.P.U'!#REF!</definedName>
    <definedName name="TOTALITEM11.1_54">'[321]A.P.U'!#REF!</definedName>
    <definedName name="TOTALITEM11.1_55">'[321]A.P.U'!#REF!</definedName>
    <definedName name="TOTALITEM11.1_56">'[321]A.P.U'!#REF!</definedName>
    <definedName name="TOTALITEM11.1_57">'[321]A.P.U'!#REF!</definedName>
    <definedName name="TOTALITEM11.1_58">'[321]A.P.U'!#REF!</definedName>
    <definedName name="TOTALITEM11.1_59">'[320]A.P.U'!#REF!</definedName>
    <definedName name="TOTALITEM11.1_60">'[320]A.P.U'!#REF!</definedName>
    <definedName name="TOTALITEM11.1_61">'[321]A.P.U'!#REF!</definedName>
    <definedName name="TOTALITEM11.1_62">'[321]A.P.U'!#REF!</definedName>
    <definedName name="TOTALITEM11.1_63">'[321]A.P.U'!#REF!</definedName>
    <definedName name="TOTALITEM11.1_64">'[321]A.P.U'!#REF!</definedName>
    <definedName name="TOTALITEM11.1_65">'[321]A.P.U'!#REF!</definedName>
    <definedName name="TOTALITEM11.1_66">'[321]A.P.U'!#REF!</definedName>
    <definedName name="TOTALITEM11.1_67">'[321]A.P.U'!#REF!</definedName>
    <definedName name="TOTALITEM11.1_68">'[321]A.P.U'!#REF!</definedName>
    <definedName name="TOTALITEM11.1_69">'[321]A.P.U'!#REF!</definedName>
    <definedName name="TOTALITEM11.1_70">'[321]A.P.U'!#REF!</definedName>
    <definedName name="TOTALITEM11.1_71">'[321]A.P.U'!#REF!</definedName>
    <definedName name="TOTALITEM11.1_72">'[321]A.P.U'!#REF!</definedName>
    <definedName name="TOTALITEM11.1_73">'[321]A.P.U'!#REF!</definedName>
    <definedName name="TOTALITEM11.1_74">'[321]A.P.U'!#REF!</definedName>
    <definedName name="TOTALITEM11.1_75">'[321]A.P.U'!#REF!</definedName>
    <definedName name="TOTALITEM11.1_76">'[321]A.P.U'!#REF!</definedName>
    <definedName name="TOTALITEM11.1_78">'[321]A.P.U'!#REF!</definedName>
    <definedName name="TOTALITEM11.1_79">'[321]A.P.U'!#REF!</definedName>
    <definedName name="TOTALITEM11.1_9">'[321]A.P.U'!#REF!</definedName>
    <definedName name="TOTALITEM11.2" localSheetId="2">'[319]A.P.U'!#REF!</definedName>
    <definedName name="TOTALITEM11.2" localSheetId="0">'[319]A.P.U'!#REF!</definedName>
    <definedName name="TOTALITEM11.2" localSheetId="4">'[319]A.P.U'!#REF!</definedName>
    <definedName name="TOTALITEM11.2">'[319]A.P.U'!#REF!</definedName>
    <definedName name="TOTALITEM11.2_1">'[320]A.P.U'!#REF!</definedName>
    <definedName name="TOTALITEM11.2_10">'[321]A.P.U'!#REF!</definedName>
    <definedName name="TOTALITEM11.2_11">'[321]A.P.U'!#REF!</definedName>
    <definedName name="TOTALITEM11.2_12">'[321]A.P.U'!#REF!</definedName>
    <definedName name="TOTALITEM11.2_13">'[321]A.P.U'!#REF!</definedName>
    <definedName name="TOTALITEM11.2_14">'[321]A.P.U'!#REF!</definedName>
    <definedName name="TOTALITEM11.2_15">'[321]A.P.U'!#REF!</definedName>
    <definedName name="TOTALITEM11.2_16">'[321]A.P.U'!#REF!</definedName>
    <definedName name="TOTALITEM11.2_17">'[321]A.P.U'!#REF!</definedName>
    <definedName name="TOTALITEM11.2_18">'[321]A.P.U'!#REF!</definedName>
    <definedName name="TOTALITEM11.2_19">'[321]A.P.U'!#REF!</definedName>
    <definedName name="TOTALITEM11.2_2">'[320]A.P.U'!#REF!</definedName>
    <definedName name="TOTALITEM11.2_20">'[321]A.P.U'!#REF!</definedName>
    <definedName name="TOTALITEM11.2_21">'[321]A.P.U'!#REF!</definedName>
    <definedName name="TOTALITEM11.2_22">'[321]A.P.U'!#REF!</definedName>
    <definedName name="TOTALITEM11.2_23">'[321]A.P.U'!#REF!</definedName>
    <definedName name="TOTALITEM11.2_24">'[321]A.P.U'!#REF!</definedName>
    <definedName name="TOTALITEM11.2_25">'[321]A.P.U'!#REF!</definedName>
    <definedName name="TOTALITEM11.2_26">'[321]A.P.U'!#REF!</definedName>
    <definedName name="TOTALITEM11.2_27">'[321]A.P.U'!#REF!</definedName>
    <definedName name="TOTALITEM11.2_28">'[321]A.P.U'!#REF!</definedName>
    <definedName name="TOTALITEM11.2_29">'[321]A.P.U'!#REF!</definedName>
    <definedName name="TOTALITEM11.2_3">'[322]A.P.U'!#REF!</definedName>
    <definedName name="TOTALITEM11.2_30">'[321]A.P.U'!#REF!</definedName>
    <definedName name="TOTALITEM11.2_31">'[321]A.P.U'!#REF!</definedName>
    <definedName name="TOTALITEM11.2_32">'[321]A.P.U'!#REF!</definedName>
    <definedName name="TOTALITEM11.2_33">'[321]A.P.U'!#REF!</definedName>
    <definedName name="TOTALITEM11.2_34">'[321]A.P.U'!#REF!</definedName>
    <definedName name="TOTALITEM11.2_35">'[321]A.P.U'!#REF!</definedName>
    <definedName name="TOTALITEM11.2_36">'[321]A.P.U'!#REF!</definedName>
    <definedName name="TOTALITEM11.2_37">'[321]A.P.U'!#REF!</definedName>
    <definedName name="TOTALITEM11.2_38">'[321]A.P.U'!#REF!</definedName>
    <definedName name="TOTALITEM11.2_39">'[321]A.P.U'!#REF!</definedName>
    <definedName name="TOTALITEM11.2_4">'[320]A.P.U'!#REF!</definedName>
    <definedName name="TOTALITEM11.2_40">'[321]A.P.U'!#REF!</definedName>
    <definedName name="TOTALITEM11.2_41">'[321]A.P.U'!#REF!</definedName>
    <definedName name="TOTALITEM11.2_42">'[321]A.P.U'!#REF!</definedName>
    <definedName name="TOTALITEM11.2_43">'[321]A.P.U'!#REF!</definedName>
    <definedName name="TOTALITEM11.2_44">'[321]A.P.U'!#REF!</definedName>
    <definedName name="TOTALITEM11.2_45">'[321]A.P.U'!#REF!</definedName>
    <definedName name="TOTALITEM11.2_46">'[321]A.P.U'!#REF!</definedName>
    <definedName name="TOTALITEM11.2_47">'[321]A.P.U'!#REF!</definedName>
    <definedName name="TOTALITEM11.2_48">'[321]A.P.U'!#REF!</definedName>
    <definedName name="TOTALITEM11.2_49">'[321]A.P.U'!#REF!</definedName>
    <definedName name="TOTALITEM11.2_5">'[321]A.P.U'!#REF!</definedName>
    <definedName name="TOTALITEM11.2_50">'[321]A.P.U'!#REF!</definedName>
    <definedName name="TOTALITEM11.2_51">'[321]A.P.U'!#REF!</definedName>
    <definedName name="TOTALITEM11.2_52">'[321]A.P.U'!#REF!</definedName>
    <definedName name="TOTALITEM11.2_53">'[321]A.P.U'!#REF!</definedName>
    <definedName name="TOTALITEM11.2_54">'[321]A.P.U'!#REF!</definedName>
    <definedName name="TOTALITEM11.2_55">'[321]A.P.U'!#REF!</definedName>
    <definedName name="TOTALITEM11.2_56">'[321]A.P.U'!#REF!</definedName>
    <definedName name="TOTALITEM11.2_57">'[321]A.P.U'!#REF!</definedName>
    <definedName name="TOTALITEM11.2_58">'[321]A.P.U'!#REF!</definedName>
    <definedName name="TOTALITEM11.2_59">'[320]A.P.U'!#REF!</definedName>
    <definedName name="TOTALITEM11.2_60">'[320]A.P.U'!#REF!</definedName>
    <definedName name="TOTALITEM11.2_61">'[321]A.P.U'!#REF!</definedName>
    <definedName name="TOTALITEM11.2_62">'[321]A.P.U'!#REF!</definedName>
    <definedName name="TOTALITEM11.2_63">'[321]A.P.U'!#REF!</definedName>
    <definedName name="TOTALITEM11.2_64">'[321]A.P.U'!#REF!</definedName>
    <definedName name="TOTALITEM11.2_65">'[321]A.P.U'!#REF!</definedName>
    <definedName name="TOTALITEM11.2_66">'[321]A.P.U'!#REF!</definedName>
    <definedName name="TOTALITEM11.2_67">'[321]A.P.U'!#REF!</definedName>
    <definedName name="TOTALITEM11.2_68">'[321]A.P.U'!#REF!</definedName>
    <definedName name="TOTALITEM11.2_69">'[321]A.P.U'!#REF!</definedName>
    <definedName name="TOTALITEM11.2_70">'[321]A.P.U'!#REF!</definedName>
    <definedName name="TOTALITEM11.2_71">'[321]A.P.U'!#REF!</definedName>
    <definedName name="TOTALITEM11.2_72">'[321]A.P.U'!#REF!</definedName>
    <definedName name="TOTALITEM11.2_73">'[321]A.P.U'!#REF!</definedName>
    <definedName name="TOTALITEM11.2_74">'[321]A.P.U'!#REF!</definedName>
    <definedName name="TOTALITEM11.2_75">'[321]A.P.U'!#REF!</definedName>
    <definedName name="TOTALITEM11.2_76">'[321]A.P.U'!#REF!</definedName>
    <definedName name="TOTALITEM11.2_78">'[321]A.P.U'!#REF!</definedName>
    <definedName name="TOTALITEM11.2_79">'[321]A.P.U'!#REF!</definedName>
    <definedName name="TOTALITEM11.2_9">'[321]A.P.U'!#REF!</definedName>
    <definedName name="TOTALITEM11.3" localSheetId="2">'[319]A.P.U'!#REF!</definedName>
    <definedName name="TOTALITEM11.3" localSheetId="0">'[319]A.P.U'!#REF!</definedName>
    <definedName name="TOTALITEM11.3" localSheetId="4">'[319]A.P.U'!#REF!</definedName>
    <definedName name="TOTALITEM11.3">'[319]A.P.U'!#REF!</definedName>
    <definedName name="TOTALITEM11.3_1">'[320]A.P.U'!#REF!</definedName>
    <definedName name="TOTALITEM11.3_10">'[321]A.P.U'!#REF!</definedName>
    <definedName name="TOTALITEM11.3_11">'[321]A.P.U'!#REF!</definedName>
    <definedName name="TOTALITEM11.3_12">'[321]A.P.U'!#REF!</definedName>
    <definedName name="TOTALITEM11.3_13">'[321]A.P.U'!#REF!</definedName>
    <definedName name="TOTALITEM11.3_14">'[321]A.P.U'!#REF!</definedName>
    <definedName name="TOTALITEM11.3_15">'[321]A.P.U'!#REF!</definedName>
    <definedName name="TOTALITEM11.3_16">'[321]A.P.U'!#REF!</definedName>
    <definedName name="TOTALITEM11.3_17">'[321]A.P.U'!#REF!</definedName>
    <definedName name="TOTALITEM11.3_18">'[321]A.P.U'!#REF!</definedName>
    <definedName name="TOTALITEM11.3_19">'[321]A.P.U'!#REF!</definedName>
    <definedName name="TOTALITEM11.3_2">'[320]A.P.U'!#REF!</definedName>
    <definedName name="TOTALITEM11.3_20">'[321]A.P.U'!#REF!</definedName>
    <definedName name="TOTALITEM11.3_21">'[321]A.P.U'!#REF!</definedName>
    <definedName name="TOTALITEM11.3_22">'[321]A.P.U'!#REF!</definedName>
    <definedName name="TOTALITEM11.3_23">'[321]A.P.U'!#REF!</definedName>
    <definedName name="TOTALITEM11.3_24">'[321]A.P.U'!#REF!</definedName>
    <definedName name="TOTALITEM11.3_25">'[321]A.P.U'!#REF!</definedName>
    <definedName name="TOTALITEM11.3_26">'[321]A.P.U'!#REF!</definedName>
    <definedName name="TOTALITEM11.3_27">'[321]A.P.U'!#REF!</definedName>
    <definedName name="TOTALITEM11.3_28">'[321]A.P.U'!#REF!</definedName>
    <definedName name="TOTALITEM11.3_29">'[321]A.P.U'!#REF!</definedName>
    <definedName name="TOTALITEM11.3_3">'[322]A.P.U'!#REF!</definedName>
    <definedName name="TOTALITEM11.3_30">'[321]A.P.U'!#REF!</definedName>
    <definedName name="TOTALITEM11.3_31">'[321]A.P.U'!#REF!</definedName>
    <definedName name="TOTALITEM11.3_32">'[321]A.P.U'!#REF!</definedName>
    <definedName name="TOTALITEM11.3_33">'[321]A.P.U'!#REF!</definedName>
    <definedName name="TOTALITEM11.3_34">'[321]A.P.U'!#REF!</definedName>
    <definedName name="TOTALITEM11.3_35">'[321]A.P.U'!#REF!</definedName>
    <definedName name="TOTALITEM11.3_36">'[321]A.P.U'!#REF!</definedName>
    <definedName name="TOTALITEM11.3_37">'[321]A.P.U'!#REF!</definedName>
    <definedName name="TOTALITEM11.3_38">'[321]A.P.U'!#REF!</definedName>
    <definedName name="TOTALITEM11.3_39">'[321]A.P.U'!#REF!</definedName>
    <definedName name="TOTALITEM11.3_4">'[320]A.P.U'!#REF!</definedName>
    <definedName name="TOTALITEM11.3_40">'[321]A.P.U'!#REF!</definedName>
    <definedName name="TOTALITEM11.3_41">'[321]A.P.U'!#REF!</definedName>
    <definedName name="TOTALITEM11.3_42">'[321]A.P.U'!#REF!</definedName>
    <definedName name="TOTALITEM11.3_43">'[321]A.P.U'!#REF!</definedName>
    <definedName name="TOTALITEM11.3_44">'[321]A.P.U'!#REF!</definedName>
    <definedName name="TOTALITEM11.3_45">'[321]A.P.U'!#REF!</definedName>
    <definedName name="TOTALITEM11.3_46">'[321]A.P.U'!#REF!</definedName>
    <definedName name="TOTALITEM11.3_47">'[321]A.P.U'!#REF!</definedName>
    <definedName name="TOTALITEM11.3_48">'[321]A.P.U'!#REF!</definedName>
    <definedName name="TOTALITEM11.3_49">'[321]A.P.U'!#REF!</definedName>
    <definedName name="TOTALITEM11.3_5">'[321]A.P.U'!#REF!</definedName>
    <definedName name="TOTALITEM11.3_50">'[321]A.P.U'!#REF!</definedName>
    <definedName name="TOTALITEM11.3_51">'[321]A.P.U'!#REF!</definedName>
    <definedName name="TOTALITEM11.3_52">'[321]A.P.U'!#REF!</definedName>
    <definedName name="TOTALITEM11.3_53">'[321]A.P.U'!#REF!</definedName>
    <definedName name="TOTALITEM11.3_54">'[321]A.P.U'!#REF!</definedName>
    <definedName name="TOTALITEM11.3_55">'[321]A.P.U'!#REF!</definedName>
    <definedName name="TOTALITEM11.3_56">'[321]A.P.U'!#REF!</definedName>
    <definedName name="TOTALITEM11.3_57">'[321]A.P.U'!#REF!</definedName>
    <definedName name="TOTALITEM11.3_58">'[321]A.P.U'!#REF!</definedName>
    <definedName name="TOTALITEM11.3_59">'[320]A.P.U'!#REF!</definedName>
    <definedName name="TOTALITEM11.3_60">'[320]A.P.U'!#REF!</definedName>
    <definedName name="TOTALITEM11.3_61">'[321]A.P.U'!#REF!</definedName>
    <definedName name="TOTALITEM11.3_62">'[321]A.P.U'!#REF!</definedName>
    <definedName name="TOTALITEM11.3_63">'[321]A.P.U'!#REF!</definedName>
    <definedName name="TOTALITEM11.3_64">'[321]A.P.U'!#REF!</definedName>
    <definedName name="TOTALITEM11.3_65">'[321]A.P.U'!#REF!</definedName>
    <definedName name="TOTALITEM11.3_66">'[321]A.P.U'!#REF!</definedName>
    <definedName name="TOTALITEM11.3_67">'[321]A.P.U'!#REF!</definedName>
    <definedName name="TOTALITEM11.3_68">'[321]A.P.U'!#REF!</definedName>
    <definedName name="TOTALITEM11.3_69">'[321]A.P.U'!#REF!</definedName>
    <definedName name="TOTALITEM11.3_70">'[321]A.P.U'!#REF!</definedName>
    <definedName name="TOTALITEM11.3_71">'[321]A.P.U'!#REF!</definedName>
    <definedName name="TOTALITEM11.3_72">'[321]A.P.U'!#REF!</definedName>
    <definedName name="TOTALITEM11.3_73">'[321]A.P.U'!#REF!</definedName>
    <definedName name="TOTALITEM11.3_74">'[321]A.P.U'!#REF!</definedName>
    <definedName name="TOTALITEM11.3_75">'[321]A.P.U'!#REF!</definedName>
    <definedName name="TOTALITEM11.3_76">'[321]A.P.U'!#REF!</definedName>
    <definedName name="TOTALITEM11.3_78">'[321]A.P.U'!#REF!</definedName>
    <definedName name="TOTALITEM11.3_79">'[321]A.P.U'!#REF!</definedName>
    <definedName name="TOTALITEM11.3_9">'[321]A.P.U'!#REF!</definedName>
    <definedName name="TOTALITEM11.4" localSheetId="2">'[319]A.P.U'!#REF!</definedName>
    <definedName name="TOTALITEM11.4" localSheetId="0">'[319]A.P.U'!#REF!</definedName>
    <definedName name="TOTALITEM11.4" localSheetId="4">'[319]A.P.U'!#REF!</definedName>
    <definedName name="TOTALITEM11.4">'[319]A.P.U'!#REF!</definedName>
    <definedName name="TOTALITEM11.4_1">'[320]A.P.U'!#REF!</definedName>
    <definedName name="TOTALITEM11.4_10">'[321]A.P.U'!#REF!</definedName>
    <definedName name="TOTALITEM11.4_11">'[321]A.P.U'!#REF!</definedName>
    <definedName name="TOTALITEM11.4_12">'[321]A.P.U'!#REF!</definedName>
    <definedName name="TOTALITEM11.4_13">'[321]A.P.U'!#REF!</definedName>
    <definedName name="TOTALITEM11.4_14">'[321]A.P.U'!#REF!</definedName>
    <definedName name="TOTALITEM11.4_15">'[321]A.P.U'!#REF!</definedName>
    <definedName name="TOTALITEM11.4_16">'[321]A.P.U'!#REF!</definedName>
    <definedName name="TOTALITEM11.4_17">'[321]A.P.U'!#REF!</definedName>
    <definedName name="TOTALITEM11.4_18">'[321]A.P.U'!#REF!</definedName>
    <definedName name="TOTALITEM11.4_19">'[321]A.P.U'!#REF!</definedName>
    <definedName name="TOTALITEM11.4_2">'[320]A.P.U'!#REF!</definedName>
    <definedName name="TOTALITEM11.4_20">'[321]A.P.U'!#REF!</definedName>
    <definedName name="TOTALITEM11.4_21">'[321]A.P.U'!#REF!</definedName>
    <definedName name="TOTALITEM11.4_22">'[321]A.P.U'!#REF!</definedName>
    <definedName name="TOTALITEM11.4_23">'[321]A.P.U'!#REF!</definedName>
    <definedName name="TOTALITEM11.4_24">'[321]A.P.U'!#REF!</definedName>
    <definedName name="TOTALITEM11.4_25">'[321]A.P.U'!#REF!</definedName>
    <definedName name="TOTALITEM11.4_26">'[321]A.P.U'!#REF!</definedName>
    <definedName name="TOTALITEM11.4_27">'[321]A.P.U'!#REF!</definedName>
    <definedName name="TOTALITEM11.4_28">'[321]A.P.U'!#REF!</definedName>
    <definedName name="TOTALITEM11.4_29">'[321]A.P.U'!#REF!</definedName>
    <definedName name="TOTALITEM11.4_3">'[322]A.P.U'!#REF!</definedName>
    <definedName name="TOTALITEM11.4_30">'[321]A.P.U'!#REF!</definedName>
    <definedName name="TOTALITEM11.4_31">'[321]A.P.U'!#REF!</definedName>
    <definedName name="TOTALITEM11.4_32">'[321]A.P.U'!#REF!</definedName>
    <definedName name="TOTALITEM11.4_33">'[321]A.P.U'!#REF!</definedName>
    <definedName name="TOTALITEM11.4_34">'[321]A.P.U'!#REF!</definedName>
    <definedName name="TOTALITEM11.4_35">'[321]A.P.U'!#REF!</definedName>
    <definedName name="TOTALITEM11.4_36">'[321]A.P.U'!#REF!</definedName>
    <definedName name="TOTALITEM11.4_37">'[321]A.P.U'!#REF!</definedName>
    <definedName name="TOTALITEM11.4_38">'[321]A.P.U'!#REF!</definedName>
    <definedName name="TOTALITEM11.4_39">'[321]A.P.U'!#REF!</definedName>
    <definedName name="TOTALITEM11.4_4">'[320]A.P.U'!#REF!</definedName>
    <definedName name="TOTALITEM11.4_40">'[321]A.P.U'!#REF!</definedName>
    <definedName name="TOTALITEM11.4_41">'[321]A.P.U'!#REF!</definedName>
    <definedName name="TOTALITEM11.4_42">'[321]A.P.U'!#REF!</definedName>
    <definedName name="TOTALITEM11.4_43">'[321]A.P.U'!#REF!</definedName>
    <definedName name="TOTALITEM11.4_44">'[321]A.P.U'!#REF!</definedName>
    <definedName name="TOTALITEM11.4_45">'[321]A.P.U'!#REF!</definedName>
    <definedName name="TOTALITEM11.4_46">'[321]A.P.U'!#REF!</definedName>
    <definedName name="TOTALITEM11.4_47">'[321]A.P.U'!#REF!</definedName>
    <definedName name="TOTALITEM11.4_48">'[321]A.P.U'!#REF!</definedName>
    <definedName name="TOTALITEM11.4_49">'[321]A.P.U'!#REF!</definedName>
    <definedName name="TOTALITEM11.4_5">'[321]A.P.U'!#REF!</definedName>
    <definedName name="TOTALITEM11.4_50">'[321]A.P.U'!#REF!</definedName>
    <definedName name="TOTALITEM11.4_51">'[321]A.P.U'!#REF!</definedName>
    <definedName name="TOTALITEM11.4_52">'[321]A.P.U'!#REF!</definedName>
    <definedName name="TOTALITEM11.4_53">'[321]A.P.U'!#REF!</definedName>
    <definedName name="TOTALITEM11.4_54">'[321]A.P.U'!#REF!</definedName>
    <definedName name="TOTALITEM11.4_55">'[321]A.P.U'!#REF!</definedName>
    <definedName name="TOTALITEM11.4_56">'[321]A.P.U'!#REF!</definedName>
    <definedName name="TOTALITEM11.4_57">'[321]A.P.U'!#REF!</definedName>
    <definedName name="TOTALITEM11.4_58">'[321]A.P.U'!#REF!</definedName>
    <definedName name="TOTALITEM11.4_59">'[320]A.P.U'!#REF!</definedName>
    <definedName name="TOTALITEM11.4_60">'[320]A.P.U'!#REF!</definedName>
    <definedName name="TOTALITEM11.4_61">'[321]A.P.U'!#REF!</definedName>
    <definedName name="TOTALITEM11.4_62">'[321]A.P.U'!#REF!</definedName>
    <definedName name="TOTALITEM11.4_63">'[321]A.P.U'!#REF!</definedName>
    <definedName name="TOTALITEM11.4_64">'[321]A.P.U'!#REF!</definedName>
    <definedName name="TOTALITEM11.4_65">'[321]A.P.U'!#REF!</definedName>
    <definedName name="TOTALITEM11.4_66">'[321]A.P.U'!#REF!</definedName>
    <definedName name="TOTALITEM11.4_67">'[321]A.P.U'!#REF!</definedName>
    <definedName name="TOTALITEM11.4_68">'[321]A.P.U'!#REF!</definedName>
    <definedName name="TOTALITEM11.4_69">'[321]A.P.U'!#REF!</definedName>
    <definedName name="TOTALITEM11.4_70">'[321]A.P.U'!#REF!</definedName>
    <definedName name="TOTALITEM11.4_71">'[321]A.P.U'!#REF!</definedName>
    <definedName name="TOTALITEM11.4_72">'[321]A.P.U'!#REF!</definedName>
    <definedName name="TOTALITEM11.4_73">'[321]A.P.U'!#REF!</definedName>
    <definedName name="TOTALITEM11.4_74">'[321]A.P.U'!#REF!</definedName>
    <definedName name="TOTALITEM11.4_75">'[321]A.P.U'!#REF!</definedName>
    <definedName name="TOTALITEM11.4_76">'[321]A.P.U'!#REF!</definedName>
    <definedName name="TOTALITEM11.4_78">'[321]A.P.U'!#REF!</definedName>
    <definedName name="TOTALITEM11.4_79">'[321]A.P.U'!#REF!</definedName>
    <definedName name="TOTALITEM11.4_9">'[321]A.P.U'!#REF!</definedName>
    <definedName name="TOTALITEM11.5" localSheetId="2">'[319]A.P.U'!#REF!</definedName>
    <definedName name="TOTALITEM11.5" localSheetId="0">'[319]A.P.U'!#REF!</definedName>
    <definedName name="TOTALITEM11.5" localSheetId="4">'[319]A.P.U'!#REF!</definedName>
    <definedName name="TOTALITEM11.5">'[319]A.P.U'!#REF!</definedName>
    <definedName name="TOTALITEM11.5_1">'[320]A.P.U'!#REF!</definedName>
    <definedName name="TOTALITEM11.5_10">'[321]A.P.U'!#REF!</definedName>
    <definedName name="TOTALITEM11.5_11">'[321]A.P.U'!#REF!</definedName>
    <definedName name="TOTALITEM11.5_12">'[321]A.P.U'!#REF!</definedName>
    <definedName name="TOTALITEM11.5_13">'[321]A.P.U'!#REF!</definedName>
    <definedName name="TOTALITEM11.5_14">'[321]A.P.U'!#REF!</definedName>
    <definedName name="TOTALITEM11.5_15">'[321]A.P.U'!#REF!</definedName>
    <definedName name="TOTALITEM11.5_16">'[321]A.P.U'!#REF!</definedName>
    <definedName name="TOTALITEM11.5_17">'[321]A.P.U'!#REF!</definedName>
    <definedName name="TOTALITEM11.5_18">'[321]A.P.U'!#REF!</definedName>
    <definedName name="TOTALITEM11.5_19">'[321]A.P.U'!#REF!</definedName>
    <definedName name="TOTALITEM11.5_2">'[320]A.P.U'!#REF!</definedName>
    <definedName name="TOTALITEM11.5_20">'[321]A.P.U'!#REF!</definedName>
    <definedName name="TOTALITEM11.5_21">'[321]A.P.U'!#REF!</definedName>
    <definedName name="TOTALITEM11.5_22">'[321]A.P.U'!#REF!</definedName>
    <definedName name="TOTALITEM11.5_23">'[321]A.P.U'!#REF!</definedName>
    <definedName name="TOTALITEM11.5_24">'[321]A.P.U'!#REF!</definedName>
    <definedName name="TOTALITEM11.5_25">'[321]A.P.U'!#REF!</definedName>
    <definedName name="TOTALITEM11.5_26">'[321]A.P.U'!#REF!</definedName>
    <definedName name="TOTALITEM11.5_27">'[321]A.P.U'!#REF!</definedName>
    <definedName name="TOTALITEM11.5_28">'[321]A.P.U'!#REF!</definedName>
    <definedName name="TOTALITEM11.5_29">'[321]A.P.U'!#REF!</definedName>
    <definedName name="TOTALITEM11.5_3">'[322]A.P.U'!#REF!</definedName>
    <definedName name="TOTALITEM11.5_30">'[321]A.P.U'!#REF!</definedName>
    <definedName name="TOTALITEM11.5_31">'[321]A.P.U'!#REF!</definedName>
    <definedName name="TOTALITEM11.5_32">'[321]A.P.U'!#REF!</definedName>
    <definedName name="TOTALITEM11.5_33">'[321]A.P.U'!#REF!</definedName>
    <definedName name="TOTALITEM11.5_34">'[321]A.P.U'!#REF!</definedName>
    <definedName name="TOTALITEM11.5_35">'[321]A.P.U'!#REF!</definedName>
    <definedName name="TOTALITEM11.5_36">'[321]A.P.U'!#REF!</definedName>
    <definedName name="TOTALITEM11.5_37">'[321]A.P.U'!#REF!</definedName>
    <definedName name="TOTALITEM11.5_38">'[321]A.P.U'!#REF!</definedName>
    <definedName name="TOTALITEM11.5_39">'[321]A.P.U'!#REF!</definedName>
    <definedName name="TOTALITEM11.5_4">'[320]A.P.U'!#REF!</definedName>
    <definedName name="TOTALITEM11.5_40">'[321]A.P.U'!#REF!</definedName>
    <definedName name="TOTALITEM11.5_41">'[321]A.P.U'!#REF!</definedName>
    <definedName name="TOTALITEM11.5_42">'[321]A.P.U'!#REF!</definedName>
    <definedName name="TOTALITEM11.5_43">'[321]A.P.U'!#REF!</definedName>
    <definedName name="TOTALITEM11.5_44">'[321]A.P.U'!#REF!</definedName>
    <definedName name="TOTALITEM11.5_45">'[321]A.P.U'!#REF!</definedName>
    <definedName name="TOTALITEM11.5_46">'[321]A.P.U'!#REF!</definedName>
    <definedName name="TOTALITEM11.5_47">'[321]A.P.U'!#REF!</definedName>
    <definedName name="TOTALITEM11.5_48">'[321]A.P.U'!#REF!</definedName>
    <definedName name="TOTALITEM11.5_49">'[321]A.P.U'!#REF!</definedName>
    <definedName name="TOTALITEM11.5_5">'[321]A.P.U'!#REF!</definedName>
    <definedName name="TOTALITEM11.5_50">'[321]A.P.U'!#REF!</definedName>
    <definedName name="TOTALITEM11.5_51">'[321]A.P.U'!#REF!</definedName>
    <definedName name="TOTALITEM11.5_52">'[321]A.P.U'!#REF!</definedName>
    <definedName name="TOTALITEM11.5_53">'[321]A.P.U'!#REF!</definedName>
    <definedName name="TOTALITEM11.5_54">'[321]A.P.U'!#REF!</definedName>
    <definedName name="TOTALITEM11.5_55">'[321]A.P.U'!#REF!</definedName>
    <definedName name="TOTALITEM11.5_56">'[321]A.P.U'!#REF!</definedName>
    <definedName name="TOTALITEM11.5_57">'[321]A.P.U'!#REF!</definedName>
    <definedName name="TOTALITEM11.5_58">'[321]A.P.U'!#REF!</definedName>
    <definedName name="TOTALITEM11.5_59">'[320]A.P.U'!#REF!</definedName>
    <definedName name="TOTALITEM11.5_60">'[320]A.P.U'!#REF!</definedName>
    <definedName name="TOTALITEM11.5_61">'[321]A.P.U'!#REF!</definedName>
    <definedName name="TOTALITEM11.5_62">'[321]A.P.U'!#REF!</definedName>
    <definedName name="TOTALITEM11.5_63">'[321]A.P.U'!#REF!</definedName>
    <definedName name="TOTALITEM11.5_64">'[321]A.P.U'!#REF!</definedName>
    <definedName name="TOTALITEM11.5_65">'[321]A.P.U'!#REF!</definedName>
    <definedName name="TOTALITEM11.5_66">'[321]A.P.U'!#REF!</definedName>
    <definedName name="TOTALITEM11.5_67">'[321]A.P.U'!#REF!</definedName>
    <definedName name="TOTALITEM11.5_68">'[321]A.P.U'!#REF!</definedName>
    <definedName name="TOTALITEM11.5_69">'[321]A.P.U'!#REF!</definedName>
    <definedName name="TOTALITEM11.5_70">'[321]A.P.U'!#REF!</definedName>
    <definedName name="TOTALITEM11.5_71">'[321]A.P.U'!#REF!</definedName>
    <definedName name="TOTALITEM11.5_72">'[321]A.P.U'!#REF!</definedName>
    <definedName name="TOTALITEM11.5_73">'[321]A.P.U'!#REF!</definedName>
    <definedName name="TOTALITEM11.5_74">'[321]A.P.U'!#REF!</definedName>
    <definedName name="TOTALITEM11.5_75">'[321]A.P.U'!#REF!</definedName>
    <definedName name="TOTALITEM11.5_76">'[321]A.P.U'!#REF!</definedName>
    <definedName name="TOTALITEM11.5_78">'[321]A.P.U'!#REF!</definedName>
    <definedName name="TOTALITEM11.5_79">'[321]A.P.U'!#REF!</definedName>
    <definedName name="TOTALITEM11.5_9">'[321]A.P.U'!#REF!</definedName>
    <definedName name="TOTALITEM11.6" localSheetId="2">'[319]A.P.U'!#REF!</definedName>
    <definedName name="TOTALITEM11.6" localSheetId="0">'[319]A.P.U'!#REF!</definedName>
    <definedName name="TOTALITEM11.6" localSheetId="4">'[319]A.P.U'!#REF!</definedName>
    <definedName name="TOTALITEM11.6">'[319]A.P.U'!#REF!</definedName>
    <definedName name="TOTALITEM11.6_1">'[320]A.P.U'!#REF!</definedName>
    <definedName name="TOTALITEM11.6_10">'[321]A.P.U'!#REF!</definedName>
    <definedName name="TOTALITEM11.6_11">'[321]A.P.U'!#REF!</definedName>
    <definedName name="TOTALITEM11.6_12">'[321]A.P.U'!#REF!</definedName>
    <definedName name="TOTALITEM11.6_13">'[321]A.P.U'!#REF!</definedName>
    <definedName name="TOTALITEM11.6_14">'[321]A.P.U'!#REF!</definedName>
    <definedName name="TOTALITEM11.6_15">'[321]A.P.U'!#REF!</definedName>
    <definedName name="TOTALITEM11.6_16">'[321]A.P.U'!#REF!</definedName>
    <definedName name="TOTALITEM11.6_17">'[321]A.P.U'!#REF!</definedName>
    <definedName name="TOTALITEM11.6_18">'[321]A.P.U'!#REF!</definedName>
    <definedName name="TOTALITEM11.6_19">'[321]A.P.U'!#REF!</definedName>
    <definedName name="TOTALITEM11.6_2">'[320]A.P.U'!#REF!</definedName>
    <definedName name="TOTALITEM11.6_20">'[321]A.P.U'!#REF!</definedName>
    <definedName name="TOTALITEM11.6_21">'[321]A.P.U'!#REF!</definedName>
    <definedName name="TOTALITEM11.6_22">'[321]A.P.U'!#REF!</definedName>
    <definedName name="TOTALITEM11.6_23">'[321]A.P.U'!#REF!</definedName>
    <definedName name="TOTALITEM11.6_24">'[321]A.P.U'!#REF!</definedName>
    <definedName name="TOTALITEM11.6_25">'[321]A.P.U'!#REF!</definedName>
    <definedName name="TOTALITEM11.6_26">'[321]A.P.U'!#REF!</definedName>
    <definedName name="TOTALITEM11.6_27">'[321]A.P.U'!#REF!</definedName>
    <definedName name="TOTALITEM11.6_28">'[321]A.P.U'!#REF!</definedName>
    <definedName name="TOTALITEM11.6_29">'[321]A.P.U'!#REF!</definedName>
    <definedName name="TOTALITEM11.6_3">'[322]A.P.U'!#REF!</definedName>
    <definedName name="TOTALITEM11.6_30">'[321]A.P.U'!#REF!</definedName>
    <definedName name="TOTALITEM11.6_31">'[321]A.P.U'!#REF!</definedName>
    <definedName name="TOTALITEM11.6_32">'[321]A.P.U'!#REF!</definedName>
    <definedName name="TOTALITEM11.6_33">'[321]A.P.U'!#REF!</definedName>
    <definedName name="TOTALITEM11.6_34">'[321]A.P.U'!#REF!</definedName>
    <definedName name="TOTALITEM11.6_35">'[321]A.P.U'!#REF!</definedName>
    <definedName name="TOTALITEM11.6_36">'[321]A.P.U'!#REF!</definedName>
    <definedName name="TOTALITEM11.6_37">'[321]A.P.U'!#REF!</definedName>
    <definedName name="TOTALITEM11.6_38">'[321]A.P.U'!#REF!</definedName>
    <definedName name="TOTALITEM11.6_39">'[321]A.P.U'!#REF!</definedName>
    <definedName name="TOTALITEM11.6_4">'[320]A.P.U'!#REF!</definedName>
    <definedName name="TOTALITEM11.6_40">'[321]A.P.U'!#REF!</definedName>
    <definedName name="TOTALITEM11.6_41">'[321]A.P.U'!#REF!</definedName>
    <definedName name="TOTALITEM11.6_42">'[321]A.P.U'!#REF!</definedName>
    <definedName name="TOTALITEM11.6_43">'[321]A.P.U'!#REF!</definedName>
    <definedName name="TOTALITEM11.6_44">'[321]A.P.U'!#REF!</definedName>
    <definedName name="TOTALITEM11.6_45">'[321]A.P.U'!#REF!</definedName>
    <definedName name="TOTALITEM11.6_46">'[321]A.P.U'!#REF!</definedName>
    <definedName name="TOTALITEM11.6_47">'[321]A.P.U'!#REF!</definedName>
    <definedName name="TOTALITEM11.6_48">'[321]A.P.U'!#REF!</definedName>
    <definedName name="TOTALITEM11.6_49">'[321]A.P.U'!#REF!</definedName>
    <definedName name="TOTALITEM11.6_5">'[321]A.P.U'!#REF!</definedName>
    <definedName name="TOTALITEM11.6_50">'[321]A.P.U'!#REF!</definedName>
    <definedName name="TOTALITEM11.6_51">'[321]A.P.U'!#REF!</definedName>
    <definedName name="TOTALITEM11.6_52">'[321]A.P.U'!#REF!</definedName>
    <definedName name="TOTALITEM11.6_53">'[321]A.P.U'!#REF!</definedName>
    <definedName name="TOTALITEM11.6_54">'[321]A.P.U'!#REF!</definedName>
    <definedName name="TOTALITEM11.6_55">'[321]A.P.U'!#REF!</definedName>
    <definedName name="TOTALITEM11.6_56">'[321]A.P.U'!#REF!</definedName>
    <definedName name="TOTALITEM11.6_57">'[321]A.P.U'!#REF!</definedName>
    <definedName name="TOTALITEM11.6_58">'[321]A.P.U'!#REF!</definedName>
    <definedName name="TOTALITEM11.6_59">'[320]A.P.U'!#REF!</definedName>
    <definedName name="TOTALITEM11.6_60">'[320]A.P.U'!#REF!</definedName>
    <definedName name="TOTALITEM11.6_61">'[321]A.P.U'!#REF!</definedName>
    <definedName name="TOTALITEM11.6_62">'[321]A.P.U'!#REF!</definedName>
    <definedName name="TOTALITEM11.6_63">'[321]A.P.U'!#REF!</definedName>
    <definedName name="TOTALITEM11.6_64">'[321]A.P.U'!#REF!</definedName>
    <definedName name="TOTALITEM11.6_65">'[321]A.P.U'!#REF!</definedName>
    <definedName name="TOTALITEM11.6_66">'[321]A.P.U'!#REF!</definedName>
    <definedName name="TOTALITEM11.6_67">'[321]A.P.U'!#REF!</definedName>
    <definedName name="TOTALITEM11.6_68">'[321]A.P.U'!#REF!</definedName>
    <definedName name="TOTALITEM11.6_69">'[321]A.P.U'!#REF!</definedName>
    <definedName name="TOTALITEM11.6_70">'[321]A.P.U'!#REF!</definedName>
    <definedName name="TOTALITEM11.6_71">'[321]A.P.U'!#REF!</definedName>
    <definedName name="TOTALITEM11.6_72">'[321]A.P.U'!#REF!</definedName>
    <definedName name="TOTALITEM11.6_73">'[321]A.P.U'!#REF!</definedName>
    <definedName name="TOTALITEM11.6_74">'[321]A.P.U'!#REF!</definedName>
    <definedName name="TOTALITEM11.6_75">'[321]A.P.U'!#REF!</definedName>
    <definedName name="TOTALITEM11.6_76">'[321]A.P.U'!#REF!</definedName>
    <definedName name="TOTALITEM11.6_78">'[321]A.P.U'!#REF!</definedName>
    <definedName name="TOTALITEM11.6_79">'[321]A.P.U'!#REF!</definedName>
    <definedName name="TOTALITEM11.6_9">'[321]A.P.U'!#REF!</definedName>
    <definedName name="TOTALITEM12.1" localSheetId="2">'[319]A.P.U'!#REF!</definedName>
    <definedName name="TOTALITEM12.1" localSheetId="0">'[319]A.P.U'!#REF!</definedName>
    <definedName name="TOTALITEM12.1" localSheetId="4">'[319]A.P.U'!#REF!</definedName>
    <definedName name="TOTALITEM12.1">'[319]A.P.U'!#REF!</definedName>
    <definedName name="TOTALITEM12.1_1">'[320]A.P.U'!#REF!</definedName>
    <definedName name="TOTALITEM12.1_10">'[321]A.P.U'!#REF!</definedName>
    <definedName name="TOTALITEM12.1_11">'[321]A.P.U'!#REF!</definedName>
    <definedName name="TOTALITEM12.1_12">'[321]A.P.U'!#REF!</definedName>
    <definedName name="TOTALITEM12.1_13">'[321]A.P.U'!#REF!</definedName>
    <definedName name="TOTALITEM12.1_14">'[321]A.P.U'!#REF!</definedName>
    <definedName name="TOTALITEM12.1_15">'[321]A.P.U'!#REF!</definedName>
    <definedName name="TOTALITEM12.1_16">'[321]A.P.U'!#REF!</definedName>
    <definedName name="TOTALITEM12.1_17">'[321]A.P.U'!#REF!</definedName>
    <definedName name="TOTALITEM12.1_18">'[321]A.P.U'!#REF!</definedName>
    <definedName name="TOTALITEM12.1_19">'[321]A.P.U'!#REF!</definedName>
    <definedName name="TOTALITEM12.1_2">'[320]A.P.U'!#REF!</definedName>
    <definedName name="TOTALITEM12.1_20">'[321]A.P.U'!#REF!</definedName>
    <definedName name="TOTALITEM12.1_21">'[321]A.P.U'!#REF!</definedName>
    <definedName name="TOTALITEM12.1_22">'[321]A.P.U'!#REF!</definedName>
    <definedName name="TOTALITEM12.1_23">'[321]A.P.U'!#REF!</definedName>
    <definedName name="TOTALITEM12.1_24">'[321]A.P.U'!#REF!</definedName>
    <definedName name="TOTALITEM12.1_25">'[321]A.P.U'!#REF!</definedName>
    <definedName name="TOTALITEM12.1_26">'[321]A.P.U'!#REF!</definedName>
    <definedName name="TOTALITEM12.1_27">'[321]A.P.U'!#REF!</definedName>
    <definedName name="TOTALITEM12.1_28">'[321]A.P.U'!#REF!</definedName>
    <definedName name="TOTALITEM12.1_29">'[321]A.P.U'!#REF!</definedName>
    <definedName name="TOTALITEM12.1_3">'[322]A.P.U'!#REF!</definedName>
    <definedName name="TOTALITEM12.1_30">'[321]A.P.U'!#REF!</definedName>
    <definedName name="TOTALITEM12.1_31">'[321]A.P.U'!#REF!</definedName>
    <definedName name="TOTALITEM12.1_32">'[321]A.P.U'!#REF!</definedName>
    <definedName name="TOTALITEM12.1_33">'[321]A.P.U'!#REF!</definedName>
    <definedName name="TOTALITEM12.1_34">'[321]A.P.U'!#REF!</definedName>
    <definedName name="TOTALITEM12.1_35">'[321]A.P.U'!#REF!</definedName>
    <definedName name="TOTALITEM12.1_36">'[321]A.P.U'!#REF!</definedName>
    <definedName name="TOTALITEM12.1_37">'[321]A.P.U'!#REF!</definedName>
    <definedName name="TOTALITEM12.1_38">'[321]A.P.U'!#REF!</definedName>
    <definedName name="TOTALITEM12.1_39">'[321]A.P.U'!#REF!</definedName>
    <definedName name="TOTALITEM12.1_4">'[320]A.P.U'!#REF!</definedName>
    <definedName name="TOTALITEM12.1_40">'[321]A.P.U'!#REF!</definedName>
    <definedName name="TOTALITEM12.1_41">'[321]A.P.U'!#REF!</definedName>
    <definedName name="TOTALITEM12.1_42">'[321]A.P.U'!#REF!</definedName>
    <definedName name="TOTALITEM12.1_43">'[321]A.P.U'!#REF!</definedName>
    <definedName name="TOTALITEM12.1_44">'[321]A.P.U'!#REF!</definedName>
    <definedName name="TOTALITEM12.1_45">'[321]A.P.U'!#REF!</definedName>
    <definedName name="TOTALITEM12.1_46">'[321]A.P.U'!#REF!</definedName>
    <definedName name="TOTALITEM12.1_47">'[321]A.P.U'!#REF!</definedName>
    <definedName name="TOTALITEM12.1_48">'[321]A.P.U'!#REF!</definedName>
    <definedName name="TOTALITEM12.1_49">'[321]A.P.U'!#REF!</definedName>
    <definedName name="TOTALITEM12.1_5">'[321]A.P.U'!#REF!</definedName>
    <definedName name="TOTALITEM12.1_50">'[321]A.P.U'!#REF!</definedName>
    <definedName name="TOTALITEM12.1_51">'[321]A.P.U'!#REF!</definedName>
    <definedName name="TOTALITEM12.1_52">'[321]A.P.U'!#REF!</definedName>
    <definedName name="TOTALITEM12.1_53">'[321]A.P.U'!#REF!</definedName>
    <definedName name="TOTALITEM12.1_54">'[321]A.P.U'!#REF!</definedName>
    <definedName name="TOTALITEM12.1_55">'[321]A.P.U'!#REF!</definedName>
    <definedName name="TOTALITEM12.1_56">'[321]A.P.U'!#REF!</definedName>
    <definedName name="TOTALITEM12.1_57">'[321]A.P.U'!#REF!</definedName>
    <definedName name="TOTALITEM12.1_58">'[321]A.P.U'!#REF!</definedName>
    <definedName name="TOTALITEM12.1_59">'[320]A.P.U'!#REF!</definedName>
    <definedName name="TOTALITEM12.1_60">'[320]A.P.U'!#REF!</definedName>
    <definedName name="TOTALITEM12.1_61">'[321]A.P.U'!#REF!</definedName>
    <definedName name="TOTALITEM12.1_62">'[321]A.P.U'!#REF!</definedName>
    <definedName name="TOTALITEM12.1_63">'[321]A.P.U'!#REF!</definedName>
    <definedName name="TOTALITEM12.1_64">'[321]A.P.U'!#REF!</definedName>
    <definedName name="TOTALITEM12.1_65">'[321]A.P.U'!#REF!</definedName>
    <definedName name="TOTALITEM12.1_66">'[321]A.P.U'!#REF!</definedName>
    <definedName name="TOTALITEM12.1_67">'[321]A.P.U'!#REF!</definedName>
    <definedName name="TOTALITEM12.1_68">'[321]A.P.U'!#REF!</definedName>
    <definedName name="TOTALITEM12.1_69">'[321]A.P.U'!#REF!</definedName>
    <definedName name="TOTALITEM12.1_70">'[321]A.P.U'!#REF!</definedName>
    <definedName name="TOTALITEM12.1_71">'[321]A.P.U'!#REF!</definedName>
    <definedName name="TOTALITEM12.1_72">'[321]A.P.U'!#REF!</definedName>
    <definedName name="TOTALITEM12.1_73">'[321]A.P.U'!#REF!</definedName>
    <definedName name="TOTALITEM12.1_74">'[321]A.P.U'!#REF!</definedName>
    <definedName name="TOTALITEM12.1_75">'[321]A.P.U'!#REF!</definedName>
    <definedName name="TOTALITEM12.1_76">'[321]A.P.U'!#REF!</definedName>
    <definedName name="TOTALITEM12.1_78">'[321]A.P.U'!#REF!</definedName>
    <definedName name="TOTALITEM12.1_79">'[321]A.P.U'!#REF!</definedName>
    <definedName name="TOTALITEM12.1_9">'[321]A.P.U'!#REF!</definedName>
    <definedName name="TOTALITEM12.10" localSheetId="2">'[319]A.P.U'!#REF!</definedName>
    <definedName name="TOTALITEM12.10" localSheetId="0">'[319]A.P.U'!#REF!</definedName>
    <definedName name="TOTALITEM12.10" localSheetId="4">'[319]A.P.U'!#REF!</definedName>
    <definedName name="TOTALITEM12.10">'[319]A.P.U'!#REF!</definedName>
    <definedName name="TOTALITEM12.10_1">'[320]A.P.U'!#REF!</definedName>
    <definedName name="TOTALITEM12.10_10">'[321]A.P.U'!#REF!</definedName>
    <definedName name="TOTALITEM12.10_11">'[321]A.P.U'!#REF!</definedName>
    <definedName name="TOTALITEM12.10_12">'[321]A.P.U'!#REF!</definedName>
    <definedName name="TOTALITEM12.10_13">'[321]A.P.U'!#REF!</definedName>
    <definedName name="TOTALITEM12.10_14">'[321]A.P.U'!#REF!</definedName>
    <definedName name="TOTALITEM12.10_15">'[321]A.P.U'!#REF!</definedName>
    <definedName name="TOTALITEM12.10_16">'[321]A.P.U'!#REF!</definedName>
    <definedName name="TOTALITEM12.10_17">'[321]A.P.U'!#REF!</definedName>
    <definedName name="TOTALITEM12.10_18">'[321]A.P.U'!#REF!</definedName>
    <definedName name="TOTALITEM12.10_19">'[321]A.P.U'!#REF!</definedName>
    <definedName name="TOTALITEM12.10_2">'[320]A.P.U'!#REF!</definedName>
    <definedName name="TOTALITEM12.10_20">'[321]A.P.U'!#REF!</definedName>
    <definedName name="TOTALITEM12.10_21">'[321]A.P.U'!#REF!</definedName>
    <definedName name="TOTALITEM12.10_22">'[321]A.P.U'!#REF!</definedName>
    <definedName name="TOTALITEM12.10_23">'[321]A.P.U'!#REF!</definedName>
    <definedName name="TOTALITEM12.10_24">'[321]A.P.U'!#REF!</definedName>
    <definedName name="TOTALITEM12.10_25">'[321]A.P.U'!#REF!</definedName>
    <definedName name="TOTALITEM12.10_26">'[321]A.P.U'!#REF!</definedName>
    <definedName name="TOTALITEM12.10_27">'[321]A.P.U'!#REF!</definedName>
    <definedName name="TOTALITEM12.10_28">'[321]A.P.U'!#REF!</definedName>
    <definedName name="TOTALITEM12.10_29">'[321]A.P.U'!#REF!</definedName>
    <definedName name="TOTALITEM12.10_3">'[322]A.P.U'!#REF!</definedName>
    <definedName name="TOTALITEM12.10_30">'[321]A.P.U'!#REF!</definedName>
    <definedName name="TOTALITEM12.10_31">'[321]A.P.U'!#REF!</definedName>
    <definedName name="TOTALITEM12.10_32">'[321]A.P.U'!#REF!</definedName>
    <definedName name="TOTALITEM12.10_33">'[321]A.P.U'!#REF!</definedName>
    <definedName name="TOTALITEM12.10_34">'[321]A.P.U'!#REF!</definedName>
    <definedName name="TOTALITEM12.10_35">'[321]A.P.U'!#REF!</definedName>
    <definedName name="TOTALITEM12.10_36">'[321]A.P.U'!#REF!</definedName>
    <definedName name="TOTALITEM12.10_37">'[321]A.P.U'!#REF!</definedName>
    <definedName name="TOTALITEM12.10_38">'[321]A.P.U'!#REF!</definedName>
    <definedName name="TOTALITEM12.10_39">'[321]A.P.U'!#REF!</definedName>
    <definedName name="TOTALITEM12.10_4">'[320]A.P.U'!#REF!</definedName>
    <definedName name="TOTALITEM12.10_40">'[321]A.P.U'!#REF!</definedName>
    <definedName name="TOTALITEM12.10_41">'[321]A.P.U'!#REF!</definedName>
    <definedName name="TOTALITEM12.10_42">'[321]A.P.U'!#REF!</definedName>
    <definedName name="TOTALITEM12.10_43">'[321]A.P.U'!#REF!</definedName>
    <definedName name="TOTALITEM12.10_44">'[321]A.P.U'!#REF!</definedName>
    <definedName name="TOTALITEM12.10_45">'[321]A.P.U'!#REF!</definedName>
    <definedName name="TOTALITEM12.10_46">'[321]A.P.U'!#REF!</definedName>
    <definedName name="TOTALITEM12.10_47">'[321]A.P.U'!#REF!</definedName>
    <definedName name="TOTALITEM12.10_48">'[321]A.P.U'!#REF!</definedName>
    <definedName name="TOTALITEM12.10_49">'[321]A.P.U'!#REF!</definedName>
    <definedName name="TOTALITEM12.10_5">'[321]A.P.U'!#REF!</definedName>
    <definedName name="TOTALITEM12.10_50">'[321]A.P.U'!#REF!</definedName>
    <definedName name="TOTALITEM12.10_51">'[321]A.P.U'!#REF!</definedName>
    <definedName name="TOTALITEM12.10_52">'[321]A.P.U'!#REF!</definedName>
    <definedName name="TOTALITEM12.10_53">'[321]A.P.U'!#REF!</definedName>
    <definedName name="TOTALITEM12.10_54">'[321]A.P.U'!#REF!</definedName>
    <definedName name="TOTALITEM12.10_55">'[321]A.P.U'!#REF!</definedName>
    <definedName name="TOTALITEM12.10_56">'[321]A.P.U'!#REF!</definedName>
    <definedName name="TOTALITEM12.10_57">'[321]A.P.U'!#REF!</definedName>
    <definedName name="TOTALITEM12.10_58">'[321]A.P.U'!#REF!</definedName>
    <definedName name="TOTALITEM12.10_59">'[320]A.P.U'!#REF!</definedName>
    <definedName name="TOTALITEM12.10_60">'[320]A.P.U'!#REF!</definedName>
    <definedName name="TOTALITEM12.10_61">'[321]A.P.U'!#REF!</definedName>
    <definedName name="TOTALITEM12.10_62">'[321]A.P.U'!#REF!</definedName>
    <definedName name="TOTALITEM12.10_63">'[321]A.P.U'!#REF!</definedName>
    <definedName name="TOTALITEM12.10_64">'[321]A.P.U'!#REF!</definedName>
    <definedName name="TOTALITEM12.10_65">'[321]A.P.U'!#REF!</definedName>
    <definedName name="TOTALITEM12.10_66">'[321]A.P.U'!#REF!</definedName>
    <definedName name="TOTALITEM12.10_67">'[321]A.P.U'!#REF!</definedName>
    <definedName name="TOTALITEM12.10_68">'[321]A.P.U'!#REF!</definedName>
    <definedName name="TOTALITEM12.10_69">'[321]A.P.U'!#REF!</definedName>
    <definedName name="TOTALITEM12.10_70">'[321]A.P.U'!#REF!</definedName>
    <definedName name="TOTALITEM12.10_71">'[321]A.P.U'!#REF!</definedName>
    <definedName name="TOTALITEM12.10_72">'[321]A.P.U'!#REF!</definedName>
    <definedName name="TOTALITEM12.10_73">'[321]A.P.U'!#REF!</definedName>
    <definedName name="TOTALITEM12.10_74">'[321]A.P.U'!#REF!</definedName>
    <definedName name="TOTALITEM12.10_75">'[321]A.P.U'!#REF!</definedName>
    <definedName name="TOTALITEM12.10_76">'[321]A.P.U'!#REF!</definedName>
    <definedName name="TOTALITEM12.10_78">'[321]A.P.U'!#REF!</definedName>
    <definedName name="TOTALITEM12.10_79">'[321]A.P.U'!#REF!</definedName>
    <definedName name="TOTALITEM12.10_9">'[321]A.P.U'!#REF!</definedName>
    <definedName name="TOTALITEM12.2" localSheetId="2">'[319]A.P.U'!#REF!</definedName>
    <definedName name="TOTALITEM12.2" localSheetId="0">'[319]A.P.U'!#REF!</definedName>
    <definedName name="TOTALITEM12.2" localSheetId="4">'[319]A.P.U'!#REF!</definedName>
    <definedName name="TOTALITEM12.2">'[319]A.P.U'!#REF!</definedName>
    <definedName name="TOTALITEM12.2_1">'[320]A.P.U'!#REF!</definedName>
    <definedName name="TOTALITEM12.2_10">'[321]A.P.U'!#REF!</definedName>
    <definedName name="TOTALITEM12.2_11">'[321]A.P.U'!#REF!</definedName>
    <definedName name="TOTALITEM12.2_12">'[321]A.P.U'!#REF!</definedName>
    <definedName name="TOTALITEM12.2_13">'[321]A.P.U'!#REF!</definedName>
    <definedName name="TOTALITEM12.2_14">'[321]A.P.U'!#REF!</definedName>
    <definedName name="TOTALITEM12.2_15">'[321]A.P.U'!#REF!</definedName>
    <definedName name="TOTALITEM12.2_16">'[321]A.P.U'!#REF!</definedName>
    <definedName name="TOTALITEM12.2_17">'[321]A.P.U'!#REF!</definedName>
    <definedName name="TOTALITEM12.2_18">'[321]A.P.U'!#REF!</definedName>
    <definedName name="TOTALITEM12.2_19">'[321]A.P.U'!#REF!</definedName>
    <definedName name="TOTALITEM12.2_2">'[320]A.P.U'!#REF!</definedName>
    <definedName name="TOTALITEM12.2_20">'[321]A.P.U'!#REF!</definedName>
    <definedName name="TOTALITEM12.2_21">'[321]A.P.U'!#REF!</definedName>
    <definedName name="TOTALITEM12.2_22">'[321]A.P.U'!#REF!</definedName>
    <definedName name="TOTALITEM12.2_23">'[321]A.P.U'!#REF!</definedName>
    <definedName name="TOTALITEM12.2_24">'[321]A.P.U'!#REF!</definedName>
    <definedName name="TOTALITEM12.2_25">'[321]A.P.U'!#REF!</definedName>
    <definedName name="TOTALITEM12.2_26">'[321]A.P.U'!#REF!</definedName>
    <definedName name="TOTALITEM12.2_27">'[321]A.P.U'!#REF!</definedName>
    <definedName name="TOTALITEM12.2_28">'[321]A.P.U'!#REF!</definedName>
    <definedName name="TOTALITEM12.2_29">'[321]A.P.U'!#REF!</definedName>
    <definedName name="TOTALITEM12.2_3">'[322]A.P.U'!#REF!</definedName>
    <definedName name="TOTALITEM12.2_30">'[321]A.P.U'!#REF!</definedName>
    <definedName name="TOTALITEM12.2_31">'[321]A.P.U'!#REF!</definedName>
    <definedName name="TOTALITEM12.2_32">'[321]A.P.U'!#REF!</definedName>
    <definedName name="TOTALITEM12.2_33">'[321]A.P.U'!#REF!</definedName>
    <definedName name="TOTALITEM12.2_34">'[321]A.P.U'!#REF!</definedName>
    <definedName name="TOTALITEM12.2_35">'[321]A.P.U'!#REF!</definedName>
    <definedName name="TOTALITEM12.2_36">'[321]A.P.U'!#REF!</definedName>
    <definedName name="TOTALITEM12.2_37">'[321]A.P.U'!#REF!</definedName>
    <definedName name="TOTALITEM12.2_38">'[321]A.P.U'!#REF!</definedName>
    <definedName name="TOTALITEM12.2_39">'[321]A.P.U'!#REF!</definedName>
    <definedName name="TOTALITEM12.2_4">'[320]A.P.U'!#REF!</definedName>
    <definedName name="TOTALITEM12.2_40">'[321]A.P.U'!#REF!</definedName>
    <definedName name="TOTALITEM12.2_41">'[321]A.P.U'!#REF!</definedName>
    <definedName name="TOTALITEM12.2_42">'[321]A.P.U'!#REF!</definedName>
    <definedName name="TOTALITEM12.2_43">'[321]A.P.U'!#REF!</definedName>
    <definedName name="TOTALITEM12.2_44">'[321]A.P.U'!#REF!</definedName>
    <definedName name="TOTALITEM12.2_45">'[321]A.P.U'!#REF!</definedName>
    <definedName name="TOTALITEM12.2_46">'[321]A.P.U'!#REF!</definedName>
    <definedName name="TOTALITEM12.2_47">'[321]A.P.U'!#REF!</definedName>
    <definedName name="TOTALITEM12.2_48">'[321]A.P.U'!#REF!</definedName>
    <definedName name="TOTALITEM12.2_49">'[321]A.P.U'!#REF!</definedName>
    <definedName name="TOTALITEM12.2_5">'[321]A.P.U'!#REF!</definedName>
    <definedName name="TOTALITEM12.2_50">'[321]A.P.U'!#REF!</definedName>
    <definedName name="TOTALITEM12.2_51">'[321]A.P.U'!#REF!</definedName>
    <definedName name="TOTALITEM12.2_52">'[321]A.P.U'!#REF!</definedName>
    <definedName name="TOTALITEM12.2_53">'[321]A.P.U'!#REF!</definedName>
    <definedName name="TOTALITEM12.2_54">'[321]A.P.U'!#REF!</definedName>
    <definedName name="TOTALITEM12.2_55">'[321]A.P.U'!#REF!</definedName>
    <definedName name="TOTALITEM12.2_56">'[321]A.P.U'!#REF!</definedName>
    <definedName name="TOTALITEM12.2_57">'[321]A.P.U'!#REF!</definedName>
    <definedName name="TOTALITEM12.2_58">'[321]A.P.U'!#REF!</definedName>
    <definedName name="TOTALITEM12.2_59">'[320]A.P.U'!#REF!</definedName>
    <definedName name="TOTALITEM12.2_60">'[320]A.P.U'!#REF!</definedName>
    <definedName name="TOTALITEM12.2_61">'[321]A.P.U'!#REF!</definedName>
    <definedName name="TOTALITEM12.2_62">'[321]A.P.U'!#REF!</definedName>
    <definedName name="TOTALITEM12.2_63">'[321]A.P.U'!#REF!</definedName>
    <definedName name="TOTALITEM12.2_64">'[321]A.P.U'!#REF!</definedName>
    <definedName name="TOTALITEM12.2_65">'[321]A.P.U'!#REF!</definedName>
    <definedName name="TOTALITEM12.2_66">'[321]A.P.U'!#REF!</definedName>
    <definedName name="TOTALITEM12.2_67">'[321]A.P.U'!#REF!</definedName>
    <definedName name="TOTALITEM12.2_68">'[321]A.P.U'!#REF!</definedName>
    <definedName name="TOTALITEM12.2_69">'[321]A.P.U'!#REF!</definedName>
    <definedName name="TOTALITEM12.2_70">'[321]A.P.U'!#REF!</definedName>
    <definedName name="TOTALITEM12.2_71">'[321]A.P.U'!#REF!</definedName>
    <definedName name="TOTALITEM12.2_72">'[321]A.P.U'!#REF!</definedName>
    <definedName name="TOTALITEM12.2_73">'[321]A.P.U'!#REF!</definedName>
    <definedName name="TOTALITEM12.2_74">'[321]A.P.U'!#REF!</definedName>
    <definedName name="TOTALITEM12.2_75">'[321]A.P.U'!#REF!</definedName>
    <definedName name="TOTALITEM12.2_76">'[321]A.P.U'!#REF!</definedName>
    <definedName name="TOTALITEM12.2_78">'[321]A.P.U'!#REF!</definedName>
    <definedName name="TOTALITEM12.2_79">'[321]A.P.U'!#REF!</definedName>
    <definedName name="TOTALITEM12.2_9">'[321]A.P.U'!#REF!</definedName>
    <definedName name="TOTALITEM12.3" localSheetId="2">'[319]A.P.U'!#REF!</definedName>
    <definedName name="TOTALITEM12.3" localSheetId="0">'[319]A.P.U'!#REF!</definedName>
    <definedName name="TOTALITEM12.3" localSheetId="4">'[319]A.P.U'!#REF!</definedName>
    <definedName name="TOTALITEM12.3">'[319]A.P.U'!#REF!</definedName>
    <definedName name="TOTALITEM12.3_1">'[320]A.P.U'!#REF!</definedName>
    <definedName name="TOTALITEM12.3_10">'[321]A.P.U'!#REF!</definedName>
    <definedName name="TOTALITEM12.3_11">'[321]A.P.U'!#REF!</definedName>
    <definedName name="TOTALITEM12.3_12">'[321]A.P.U'!#REF!</definedName>
    <definedName name="TOTALITEM12.3_13">'[321]A.P.U'!#REF!</definedName>
    <definedName name="TOTALITEM12.3_14">'[321]A.P.U'!#REF!</definedName>
    <definedName name="TOTALITEM12.3_15">'[321]A.P.U'!#REF!</definedName>
    <definedName name="TOTALITEM12.3_16">'[321]A.P.U'!#REF!</definedName>
    <definedName name="TOTALITEM12.3_17">'[321]A.P.U'!#REF!</definedName>
    <definedName name="TOTALITEM12.3_18">'[321]A.P.U'!#REF!</definedName>
    <definedName name="TOTALITEM12.3_19">'[321]A.P.U'!#REF!</definedName>
    <definedName name="TOTALITEM12.3_2">'[320]A.P.U'!#REF!</definedName>
    <definedName name="TOTALITEM12.3_20">'[321]A.P.U'!#REF!</definedName>
    <definedName name="TOTALITEM12.3_21">'[321]A.P.U'!#REF!</definedName>
    <definedName name="TOTALITEM12.3_22">'[321]A.P.U'!#REF!</definedName>
    <definedName name="TOTALITEM12.3_23">'[321]A.P.U'!#REF!</definedName>
    <definedName name="TOTALITEM12.3_24">'[321]A.P.U'!#REF!</definedName>
    <definedName name="TOTALITEM12.3_25">'[321]A.P.U'!#REF!</definedName>
    <definedName name="TOTALITEM12.3_26">'[321]A.P.U'!#REF!</definedName>
    <definedName name="TOTALITEM12.3_27">'[321]A.P.U'!#REF!</definedName>
    <definedName name="TOTALITEM12.3_28">'[321]A.P.U'!#REF!</definedName>
    <definedName name="TOTALITEM12.3_29">'[321]A.P.U'!#REF!</definedName>
    <definedName name="TOTALITEM12.3_3">'[322]A.P.U'!#REF!</definedName>
    <definedName name="TOTALITEM12.3_30">'[321]A.P.U'!#REF!</definedName>
    <definedName name="TOTALITEM12.3_31">'[321]A.P.U'!#REF!</definedName>
    <definedName name="TOTALITEM12.3_32">'[321]A.P.U'!#REF!</definedName>
    <definedName name="TOTALITEM12.3_33">'[321]A.P.U'!#REF!</definedName>
    <definedName name="TOTALITEM12.3_34">'[321]A.P.U'!#REF!</definedName>
    <definedName name="TOTALITEM12.3_35">'[321]A.P.U'!#REF!</definedName>
    <definedName name="TOTALITEM12.3_36">'[321]A.P.U'!#REF!</definedName>
    <definedName name="TOTALITEM12.3_37">'[321]A.P.U'!#REF!</definedName>
    <definedName name="TOTALITEM12.3_38">'[321]A.P.U'!#REF!</definedName>
    <definedName name="TOTALITEM12.3_39">'[321]A.P.U'!#REF!</definedName>
    <definedName name="TOTALITEM12.3_4">'[320]A.P.U'!#REF!</definedName>
    <definedName name="TOTALITEM12.3_40">'[321]A.P.U'!#REF!</definedName>
    <definedName name="TOTALITEM12.3_41">'[321]A.P.U'!#REF!</definedName>
    <definedName name="TOTALITEM12.3_42">'[321]A.P.U'!#REF!</definedName>
    <definedName name="TOTALITEM12.3_43">'[321]A.P.U'!#REF!</definedName>
    <definedName name="TOTALITEM12.3_44">'[321]A.P.U'!#REF!</definedName>
    <definedName name="TOTALITEM12.3_45">'[321]A.P.U'!#REF!</definedName>
    <definedName name="TOTALITEM12.3_46">'[321]A.P.U'!#REF!</definedName>
    <definedName name="TOTALITEM12.3_47">'[321]A.P.U'!#REF!</definedName>
    <definedName name="TOTALITEM12.3_48">'[321]A.P.U'!#REF!</definedName>
    <definedName name="TOTALITEM12.3_49">'[321]A.P.U'!#REF!</definedName>
    <definedName name="TOTALITEM12.3_5">'[321]A.P.U'!#REF!</definedName>
    <definedName name="TOTALITEM12.3_50">'[321]A.P.U'!#REF!</definedName>
    <definedName name="TOTALITEM12.3_51">'[321]A.P.U'!#REF!</definedName>
    <definedName name="TOTALITEM12.3_52">'[321]A.P.U'!#REF!</definedName>
    <definedName name="TOTALITEM12.3_53">'[321]A.P.U'!#REF!</definedName>
    <definedName name="TOTALITEM12.3_54">'[321]A.P.U'!#REF!</definedName>
    <definedName name="TOTALITEM12.3_55">'[321]A.P.U'!#REF!</definedName>
    <definedName name="TOTALITEM12.3_56">'[321]A.P.U'!#REF!</definedName>
    <definedName name="TOTALITEM12.3_57">'[321]A.P.U'!#REF!</definedName>
    <definedName name="TOTALITEM12.3_58">'[321]A.P.U'!#REF!</definedName>
    <definedName name="TOTALITEM12.3_59">'[320]A.P.U'!#REF!</definedName>
    <definedName name="TOTALITEM12.3_60">'[320]A.P.U'!#REF!</definedName>
    <definedName name="TOTALITEM12.3_61">'[321]A.P.U'!#REF!</definedName>
    <definedName name="TOTALITEM12.3_62">'[321]A.P.U'!#REF!</definedName>
    <definedName name="TOTALITEM12.3_63">'[321]A.P.U'!#REF!</definedName>
    <definedName name="TOTALITEM12.3_64">'[321]A.P.U'!#REF!</definedName>
    <definedName name="TOTALITEM12.3_65">'[321]A.P.U'!#REF!</definedName>
    <definedName name="TOTALITEM12.3_66">'[321]A.P.U'!#REF!</definedName>
    <definedName name="TOTALITEM12.3_67">'[321]A.P.U'!#REF!</definedName>
    <definedName name="TOTALITEM12.3_68">'[321]A.P.U'!#REF!</definedName>
    <definedName name="TOTALITEM12.3_69">'[321]A.P.U'!#REF!</definedName>
    <definedName name="TOTALITEM12.3_70">'[321]A.P.U'!#REF!</definedName>
    <definedName name="TOTALITEM12.3_71">'[321]A.P.U'!#REF!</definedName>
    <definedName name="TOTALITEM12.3_72">'[321]A.P.U'!#REF!</definedName>
    <definedName name="TOTALITEM12.3_73">'[321]A.P.U'!#REF!</definedName>
    <definedName name="TOTALITEM12.3_74">'[321]A.P.U'!#REF!</definedName>
    <definedName name="TOTALITEM12.3_75">'[321]A.P.U'!#REF!</definedName>
    <definedName name="TOTALITEM12.3_76">'[321]A.P.U'!#REF!</definedName>
    <definedName name="TOTALITEM12.3_78">'[321]A.P.U'!#REF!</definedName>
    <definedName name="TOTALITEM12.3_79">'[321]A.P.U'!#REF!</definedName>
    <definedName name="TOTALITEM12.3_9">'[321]A.P.U'!#REF!</definedName>
    <definedName name="TOTALITEM12.4" localSheetId="2">'[319]A.P.U'!#REF!</definedName>
    <definedName name="TOTALITEM12.4" localSheetId="0">'[319]A.P.U'!#REF!</definedName>
    <definedName name="TOTALITEM12.4" localSheetId="4">'[319]A.P.U'!#REF!</definedName>
    <definedName name="TOTALITEM12.4">'[319]A.P.U'!#REF!</definedName>
    <definedName name="TOTALITEM12.4_1">'[320]A.P.U'!#REF!</definedName>
    <definedName name="TOTALITEM12.4_10">'[321]A.P.U'!#REF!</definedName>
    <definedName name="TOTALITEM12.4_11">'[321]A.P.U'!#REF!</definedName>
    <definedName name="TOTALITEM12.4_12">'[321]A.P.U'!#REF!</definedName>
    <definedName name="TOTALITEM12.4_13">'[321]A.P.U'!#REF!</definedName>
    <definedName name="TOTALITEM12.4_14">'[321]A.P.U'!#REF!</definedName>
    <definedName name="TOTALITEM12.4_15">'[321]A.P.U'!#REF!</definedName>
    <definedName name="TOTALITEM12.4_16">'[321]A.P.U'!#REF!</definedName>
    <definedName name="TOTALITEM12.4_17">'[321]A.P.U'!#REF!</definedName>
    <definedName name="TOTALITEM12.4_18">'[321]A.P.U'!#REF!</definedName>
    <definedName name="TOTALITEM12.4_19">'[321]A.P.U'!#REF!</definedName>
    <definedName name="TOTALITEM12.4_2">'[320]A.P.U'!#REF!</definedName>
    <definedName name="TOTALITEM12.4_20">'[321]A.P.U'!#REF!</definedName>
    <definedName name="TOTALITEM12.4_21">'[321]A.P.U'!#REF!</definedName>
    <definedName name="TOTALITEM12.4_22">'[321]A.P.U'!#REF!</definedName>
    <definedName name="TOTALITEM12.4_23">'[321]A.P.U'!#REF!</definedName>
    <definedName name="TOTALITEM12.4_24">'[321]A.P.U'!#REF!</definedName>
    <definedName name="TOTALITEM12.4_25">'[321]A.P.U'!#REF!</definedName>
    <definedName name="TOTALITEM12.4_26">'[321]A.P.U'!#REF!</definedName>
    <definedName name="TOTALITEM12.4_27">'[321]A.P.U'!#REF!</definedName>
    <definedName name="TOTALITEM12.4_28">'[321]A.P.U'!#REF!</definedName>
    <definedName name="TOTALITEM12.4_29">'[321]A.P.U'!#REF!</definedName>
    <definedName name="TOTALITEM12.4_3">'[322]A.P.U'!#REF!</definedName>
    <definedName name="TOTALITEM12.4_30">'[321]A.P.U'!#REF!</definedName>
    <definedName name="TOTALITEM12.4_31">'[321]A.P.U'!#REF!</definedName>
    <definedName name="TOTALITEM12.4_32">'[321]A.P.U'!#REF!</definedName>
    <definedName name="TOTALITEM12.4_33">'[321]A.P.U'!#REF!</definedName>
    <definedName name="TOTALITEM12.4_34">'[321]A.P.U'!#REF!</definedName>
    <definedName name="TOTALITEM12.4_35">'[321]A.P.U'!#REF!</definedName>
    <definedName name="TOTALITEM12.4_36">'[321]A.P.U'!#REF!</definedName>
    <definedName name="TOTALITEM12.4_37">'[321]A.P.U'!#REF!</definedName>
    <definedName name="TOTALITEM12.4_38">'[321]A.P.U'!#REF!</definedName>
    <definedName name="TOTALITEM12.4_39">'[321]A.P.U'!#REF!</definedName>
    <definedName name="TOTALITEM12.4_4">'[320]A.P.U'!#REF!</definedName>
    <definedName name="TOTALITEM12.4_40">'[321]A.P.U'!#REF!</definedName>
    <definedName name="TOTALITEM12.4_41">'[321]A.P.U'!#REF!</definedName>
    <definedName name="TOTALITEM12.4_42">'[321]A.P.U'!#REF!</definedName>
    <definedName name="TOTALITEM12.4_43">'[321]A.P.U'!#REF!</definedName>
    <definedName name="TOTALITEM12.4_44">'[321]A.P.U'!#REF!</definedName>
    <definedName name="TOTALITEM12.4_45">'[321]A.P.U'!#REF!</definedName>
    <definedName name="TOTALITEM12.4_46">'[321]A.P.U'!#REF!</definedName>
    <definedName name="TOTALITEM12.4_47">'[321]A.P.U'!#REF!</definedName>
    <definedName name="TOTALITEM12.4_48">'[321]A.P.U'!#REF!</definedName>
    <definedName name="TOTALITEM12.4_49">'[321]A.P.U'!#REF!</definedName>
    <definedName name="TOTALITEM12.4_5">'[321]A.P.U'!#REF!</definedName>
    <definedName name="TOTALITEM12.4_50">'[321]A.P.U'!#REF!</definedName>
    <definedName name="TOTALITEM12.4_51">'[321]A.P.U'!#REF!</definedName>
    <definedName name="TOTALITEM12.4_52">'[321]A.P.U'!#REF!</definedName>
    <definedName name="TOTALITEM12.4_53">'[321]A.P.U'!#REF!</definedName>
    <definedName name="TOTALITEM12.4_54">'[321]A.P.U'!#REF!</definedName>
    <definedName name="TOTALITEM12.4_55">'[321]A.P.U'!#REF!</definedName>
    <definedName name="TOTALITEM12.4_56">'[321]A.P.U'!#REF!</definedName>
    <definedName name="TOTALITEM12.4_57">'[321]A.P.U'!#REF!</definedName>
    <definedName name="TOTALITEM12.4_58">'[321]A.P.U'!#REF!</definedName>
    <definedName name="TOTALITEM12.4_59">'[320]A.P.U'!#REF!</definedName>
    <definedName name="TOTALITEM12.4_60">'[320]A.P.U'!#REF!</definedName>
    <definedName name="TOTALITEM12.4_61">'[321]A.P.U'!#REF!</definedName>
    <definedName name="TOTALITEM12.4_62">'[321]A.P.U'!#REF!</definedName>
    <definedName name="TOTALITEM12.4_63">'[321]A.P.U'!#REF!</definedName>
    <definedName name="TOTALITEM12.4_64">'[321]A.P.U'!#REF!</definedName>
    <definedName name="TOTALITEM12.4_65">'[321]A.P.U'!#REF!</definedName>
    <definedName name="TOTALITEM12.4_66">'[321]A.P.U'!#REF!</definedName>
    <definedName name="TOTALITEM12.4_67">'[321]A.P.U'!#REF!</definedName>
    <definedName name="TOTALITEM12.4_68">'[321]A.P.U'!#REF!</definedName>
    <definedName name="TOTALITEM12.4_69">'[321]A.P.U'!#REF!</definedName>
    <definedName name="TOTALITEM12.4_70">'[321]A.P.U'!#REF!</definedName>
    <definedName name="TOTALITEM12.4_71">'[321]A.P.U'!#REF!</definedName>
    <definedName name="TOTALITEM12.4_72">'[321]A.P.U'!#REF!</definedName>
    <definedName name="TOTALITEM12.4_73">'[321]A.P.U'!#REF!</definedName>
    <definedName name="TOTALITEM12.4_74">'[321]A.P.U'!#REF!</definedName>
    <definedName name="TOTALITEM12.4_75">'[321]A.P.U'!#REF!</definedName>
    <definedName name="TOTALITEM12.4_76">'[321]A.P.U'!#REF!</definedName>
    <definedName name="TOTALITEM12.4_78">'[321]A.P.U'!#REF!</definedName>
    <definedName name="TOTALITEM12.4_79">'[321]A.P.U'!#REF!</definedName>
    <definedName name="TOTALITEM12.4_9">'[321]A.P.U'!#REF!</definedName>
    <definedName name="TOTALITEM12.5" localSheetId="2">'[319]A.P.U'!#REF!</definedName>
    <definedName name="TOTALITEM12.5" localSheetId="0">'[319]A.P.U'!#REF!</definedName>
    <definedName name="TOTALITEM12.5" localSheetId="4">'[319]A.P.U'!#REF!</definedName>
    <definedName name="TOTALITEM12.5">'[319]A.P.U'!#REF!</definedName>
    <definedName name="TOTALITEM12.5_1">'[320]A.P.U'!#REF!</definedName>
    <definedName name="TOTALITEM12.5_10">'[321]A.P.U'!#REF!</definedName>
    <definedName name="TOTALITEM12.5_11">'[321]A.P.U'!#REF!</definedName>
    <definedName name="TOTALITEM12.5_12">'[321]A.P.U'!#REF!</definedName>
    <definedName name="TOTALITEM12.5_13">'[321]A.P.U'!#REF!</definedName>
    <definedName name="TOTALITEM12.5_14">'[321]A.P.U'!#REF!</definedName>
    <definedName name="TOTALITEM12.5_15">'[321]A.P.U'!#REF!</definedName>
    <definedName name="TOTALITEM12.5_16">'[321]A.P.U'!#REF!</definedName>
    <definedName name="TOTALITEM12.5_17">'[321]A.P.U'!#REF!</definedName>
    <definedName name="TOTALITEM12.5_18">'[321]A.P.U'!#REF!</definedName>
    <definedName name="TOTALITEM12.5_19">'[321]A.P.U'!#REF!</definedName>
    <definedName name="TOTALITEM12.5_2">'[320]A.P.U'!#REF!</definedName>
    <definedName name="TOTALITEM12.5_20">'[321]A.P.U'!#REF!</definedName>
    <definedName name="TOTALITEM12.5_21">'[321]A.P.U'!#REF!</definedName>
    <definedName name="TOTALITEM12.5_22">'[321]A.P.U'!#REF!</definedName>
    <definedName name="TOTALITEM12.5_23">'[321]A.P.U'!#REF!</definedName>
    <definedName name="TOTALITEM12.5_24">'[321]A.P.U'!#REF!</definedName>
    <definedName name="TOTALITEM12.5_25">'[321]A.P.U'!#REF!</definedName>
    <definedName name="TOTALITEM12.5_26">'[321]A.P.U'!#REF!</definedName>
    <definedName name="TOTALITEM12.5_27">'[321]A.P.U'!#REF!</definedName>
    <definedName name="TOTALITEM12.5_28">'[321]A.P.U'!#REF!</definedName>
    <definedName name="TOTALITEM12.5_29">'[321]A.P.U'!#REF!</definedName>
    <definedName name="TOTALITEM12.5_3">'[322]A.P.U'!#REF!</definedName>
    <definedName name="TOTALITEM12.5_30">'[321]A.P.U'!#REF!</definedName>
    <definedName name="TOTALITEM12.5_31">'[321]A.P.U'!#REF!</definedName>
    <definedName name="TOTALITEM12.5_32">'[321]A.P.U'!#REF!</definedName>
    <definedName name="TOTALITEM12.5_33">'[321]A.P.U'!#REF!</definedName>
    <definedName name="TOTALITEM12.5_34">'[321]A.P.U'!#REF!</definedName>
    <definedName name="TOTALITEM12.5_35">'[321]A.P.U'!#REF!</definedName>
    <definedName name="TOTALITEM12.5_36">'[321]A.P.U'!#REF!</definedName>
    <definedName name="TOTALITEM12.5_37">'[321]A.P.U'!#REF!</definedName>
    <definedName name="TOTALITEM12.5_38">'[321]A.P.U'!#REF!</definedName>
    <definedName name="TOTALITEM12.5_39">'[321]A.P.U'!#REF!</definedName>
    <definedName name="TOTALITEM12.5_4">'[320]A.P.U'!#REF!</definedName>
    <definedName name="TOTALITEM12.5_40">'[321]A.P.U'!#REF!</definedName>
    <definedName name="TOTALITEM12.5_41">'[321]A.P.U'!#REF!</definedName>
    <definedName name="TOTALITEM12.5_42">'[321]A.P.U'!#REF!</definedName>
    <definedName name="TOTALITEM12.5_43">'[321]A.P.U'!#REF!</definedName>
    <definedName name="TOTALITEM12.5_44">'[321]A.P.U'!#REF!</definedName>
    <definedName name="TOTALITEM12.5_45">'[321]A.P.U'!#REF!</definedName>
    <definedName name="TOTALITEM12.5_46">'[321]A.P.U'!#REF!</definedName>
    <definedName name="TOTALITEM12.5_47">'[321]A.P.U'!#REF!</definedName>
    <definedName name="TOTALITEM12.5_48">'[321]A.P.U'!#REF!</definedName>
    <definedName name="TOTALITEM12.5_49">'[321]A.P.U'!#REF!</definedName>
    <definedName name="TOTALITEM12.5_5">'[321]A.P.U'!#REF!</definedName>
    <definedName name="TOTALITEM12.5_50">'[321]A.P.U'!#REF!</definedName>
    <definedName name="TOTALITEM12.5_51">'[321]A.P.U'!#REF!</definedName>
    <definedName name="TOTALITEM12.5_52">'[321]A.P.U'!#REF!</definedName>
    <definedName name="TOTALITEM12.5_53">'[321]A.P.U'!#REF!</definedName>
    <definedName name="TOTALITEM12.5_54">'[321]A.P.U'!#REF!</definedName>
    <definedName name="TOTALITEM12.5_55">'[321]A.P.U'!#REF!</definedName>
    <definedName name="TOTALITEM12.5_56">'[321]A.P.U'!#REF!</definedName>
    <definedName name="TOTALITEM12.5_57">'[321]A.P.U'!#REF!</definedName>
    <definedName name="TOTALITEM12.5_58">'[321]A.P.U'!#REF!</definedName>
    <definedName name="TOTALITEM12.5_59">'[320]A.P.U'!#REF!</definedName>
    <definedName name="TOTALITEM12.5_60">'[320]A.P.U'!#REF!</definedName>
    <definedName name="TOTALITEM12.5_61">'[321]A.P.U'!#REF!</definedName>
    <definedName name="TOTALITEM12.5_62">'[321]A.P.U'!#REF!</definedName>
    <definedName name="TOTALITEM12.5_63">'[321]A.P.U'!#REF!</definedName>
    <definedName name="TOTALITEM12.5_64">'[321]A.P.U'!#REF!</definedName>
    <definedName name="TOTALITEM12.5_65">'[321]A.P.U'!#REF!</definedName>
    <definedName name="TOTALITEM12.5_66">'[321]A.P.U'!#REF!</definedName>
    <definedName name="TOTALITEM12.5_67">'[321]A.P.U'!#REF!</definedName>
    <definedName name="TOTALITEM12.5_68">'[321]A.P.U'!#REF!</definedName>
    <definedName name="TOTALITEM12.5_69">'[321]A.P.U'!#REF!</definedName>
    <definedName name="TOTALITEM12.5_70">'[321]A.P.U'!#REF!</definedName>
    <definedName name="TOTALITEM12.5_71">'[321]A.P.U'!#REF!</definedName>
    <definedName name="TOTALITEM12.5_72">'[321]A.P.U'!#REF!</definedName>
    <definedName name="TOTALITEM12.5_73">'[321]A.P.U'!#REF!</definedName>
    <definedName name="TOTALITEM12.5_74">'[321]A.P.U'!#REF!</definedName>
    <definedName name="TOTALITEM12.5_75">'[321]A.P.U'!#REF!</definedName>
    <definedName name="TOTALITEM12.5_76">'[321]A.P.U'!#REF!</definedName>
    <definedName name="TOTALITEM12.5_78">'[321]A.P.U'!#REF!</definedName>
    <definedName name="TOTALITEM12.5_79">'[321]A.P.U'!#REF!</definedName>
    <definedName name="TOTALITEM12.5_9">'[321]A.P.U'!#REF!</definedName>
    <definedName name="TOTALITEM12.6" localSheetId="2">'[319]A.P.U'!#REF!</definedName>
    <definedName name="TOTALITEM12.6" localSheetId="0">'[319]A.P.U'!#REF!</definedName>
    <definedName name="TOTALITEM12.6" localSheetId="4">'[319]A.P.U'!#REF!</definedName>
    <definedName name="TOTALITEM12.6">'[319]A.P.U'!#REF!</definedName>
    <definedName name="TOTALITEM12.6_1">'[320]A.P.U'!#REF!</definedName>
    <definedName name="TOTALITEM12.6_10">'[321]A.P.U'!#REF!</definedName>
    <definedName name="TOTALITEM12.6_11">'[321]A.P.U'!#REF!</definedName>
    <definedName name="TOTALITEM12.6_12">'[321]A.P.U'!#REF!</definedName>
    <definedName name="TOTALITEM12.6_13">'[321]A.P.U'!#REF!</definedName>
    <definedName name="TOTALITEM12.6_14">'[321]A.P.U'!#REF!</definedName>
    <definedName name="TOTALITEM12.6_15">'[321]A.P.U'!#REF!</definedName>
    <definedName name="TOTALITEM12.6_16">'[321]A.P.U'!#REF!</definedName>
    <definedName name="TOTALITEM12.6_17">'[321]A.P.U'!#REF!</definedName>
    <definedName name="TOTALITEM12.6_18">'[321]A.P.U'!#REF!</definedName>
    <definedName name="TOTALITEM12.6_19">'[321]A.P.U'!#REF!</definedName>
    <definedName name="TOTALITEM12.6_2">'[320]A.P.U'!#REF!</definedName>
    <definedName name="TOTALITEM12.6_20">'[321]A.P.U'!#REF!</definedName>
    <definedName name="TOTALITEM12.6_21">'[321]A.P.U'!#REF!</definedName>
    <definedName name="TOTALITEM12.6_22">'[321]A.P.U'!#REF!</definedName>
    <definedName name="TOTALITEM12.6_23">'[321]A.P.U'!#REF!</definedName>
    <definedName name="TOTALITEM12.6_24">'[321]A.P.U'!#REF!</definedName>
    <definedName name="TOTALITEM12.6_25">'[321]A.P.U'!#REF!</definedName>
    <definedName name="TOTALITEM12.6_26">'[321]A.P.U'!#REF!</definedName>
    <definedName name="TOTALITEM12.6_27">'[321]A.P.U'!#REF!</definedName>
    <definedName name="TOTALITEM12.6_28">'[321]A.P.U'!#REF!</definedName>
    <definedName name="TOTALITEM12.6_29">'[321]A.P.U'!#REF!</definedName>
    <definedName name="TOTALITEM12.6_3">'[322]A.P.U'!#REF!</definedName>
    <definedName name="TOTALITEM12.6_30">'[321]A.P.U'!#REF!</definedName>
    <definedName name="TOTALITEM12.6_31">'[321]A.P.U'!#REF!</definedName>
    <definedName name="TOTALITEM12.6_32">'[321]A.P.U'!#REF!</definedName>
    <definedName name="TOTALITEM12.6_33">'[321]A.P.U'!#REF!</definedName>
    <definedName name="TOTALITEM12.6_34">'[321]A.P.U'!#REF!</definedName>
    <definedName name="TOTALITEM12.6_35">'[321]A.P.U'!#REF!</definedName>
    <definedName name="TOTALITEM12.6_36">'[321]A.P.U'!#REF!</definedName>
    <definedName name="TOTALITEM12.6_37">'[321]A.P.U'!#REF!</definedName>
    <definedName name="TOTALITEM12.6_38">'[321]A.P.U'!#REF!</definedName>
    <definedName name="TOTALITEM12.6_39">'[321]A.P.U'!#REF!</definedName>
    <definedName name="TOTALITEM12.6_4">'[320]A.P.U'!#REF!</definedName>
    <definedName name="TOTALITEM12.6_40">'[321]A.P.U'!#REF!</definedName>
    <definedName name="TOTALITEM12.6_41">'[321]A.P.U'!#REF!</definedName>
    <definedName name="TOTALITEM12.6_42">'[321]A.P.U'!#REF!</definedName>
    <definedName name="TOTALITEM12.6_43">'[321]A.P.U'!#REF!</definedName>
    <definedName name="TOTALITEM12.6_44">'[321]A.P.U'!#REF!</definedName>
    <definedName name="TOTALITEM12.6_45">'[321]A.P.U'!#REF!</definedName>
    <definedName name="TOTALITEM12.6_46">'[321]A.P.U'!#REF!</definedName>
    <definedName name="TOTALITEM12.6_47">'[321]A.P.U'!#REF!</definedName>
    <definedName name="TOTALITEM12.6_48">'[321]A.P.U'!#REF!</definedName>
    <definedName name="TOTALITEM12.6_49">'[321]A.P.U'!#REF!</definedName>
    <definedName name="TOTALITEM12.6_5">'[321]A.P.U'!#REF!</definedName>
    <definedName name="TOTALITEM12.6_50">'[321]A.P.U'!#REF!</definedName>
    <definedName name="TOTALITEM12.6_51">'[321]A.P.U'!#REF!</definedName>
    <definedName name="TOTALITEM12.6_52">'[321]A.P.U'!#REF!</definedName>
    <definedName name="TOTALITEM12.6_53">'[321]A.P.U'!#REF!</definedName>
    <definedName name="TOTALITEM12.6_54">'[321]A.P.U'!#REF!</definedName>
    <definedName name="TOTALITEM12.6_55">'[321]A.P.U'!#REF!</definedName>
    <definedName name="TOTALITEM12.6_56">'[321]A.P.U'!#REF!</definedName>
    <definedName name="TOTALITEM12.6_57">'[321]A.P.U'!#REF!</definedName>
    <definedName name="TOTALITEM12.6_58">'[321]A.P.U'!#REF!</definedName>
    <definedName name="TOTALITEM12.6_59">'[320]A.P.U'!#REF!</definedName>
    <definedName name="TOTALITEM12.6_60">'[320]A.P.U'!#REF!</definedName>
    <definedName name="TOTALITEM12.6_61">'[321]A.P.U'!#REF!</definedName>
    <definedName name="TOTALITEM12.6_62">'[321]A.P.U'!#REF!</definedName>
    <definedName name="TOTALITEM12.6_63">'[321]A.P.U'!#REF!</definedName>
    <definedName name="TOTALITEM12.6_64">'[321]A.P.U'!#REF!</definedName>
    <definedName name="TOTALITEM12.6_65">'[321]A.P.U'!#REF!</definedName>
    <definedName name="TOTALITEM12.6_66">'[321]A.P.U'!#REF!</definedName>
    <definedName name="TOTALITEM12.6_67">'[321]A.P.U'!#REF!</definedName>
    <definedName name="TOTALITEM12.6_68">'[321]A.P.U'!#REF!</definedName>
    <definedName name="TOTALITEM12.6_69">'[321]A.P.U'!#REF!</definedName>
    <definedName name="TOTALITEM12.6_70">'[321]A.P.U'!#REF!</definedName>
    <definedName name="TOTALITEM12.6_71">'[321]A.P.U'!#REF!</definedName>
    <definedName name="TOTALITEM12.6_72">'[321]A.P.U'!#REF!</definedName>
    <definedName name="TOTALITEM12.6_73">'[321]A.P.U'!#REF!</definedName>
    <definedName name="TOTALITEM12.6_74">'[321]A.P.U'!#REF!</definedName>
    <definedName name="TOTALITEM12.6_75">'[321]A.P.U'!#REF!</definedName>
    <definedName name="TOTALITEM12.6_76">'[321]A.P.U'!#REF!</definedName>
    <definedName name="TOTALITEM12.6_78">'[321]A.P.U'!#REF!</definedName>
    <definedName name="TOTALITEM12.6_79">'[321]A.P.U'!#REF!</definedName>
    <definedName name="TOTALITEM12.6_9">'[321]A.P.U'!#REF!</definedName>
    <definedName name="TOTALITEM12.7" localSheetId="2">'[319]A.P.U'!#REF!</definedName>
    <definedName name="TOTALITEM12.7" localSheetId="0">'[319]A.P.U'!#REF!</definedName>
    <definedName name="TOTALITEM12.7" localSheetId="4">'[319]A.P.U'!#REF!</definedName>
    <definedName name="TOTALITEM12.7">'[319]A.P.U'!#REF!</definedName>
    <definedName name="TOTALITEM12.7_1">'[320]A.P.U'!#REF!</definedName>
    <definedName name="TOTALITEM12.7_10">'[321]A.P.U'!#REF!</definedName>
    <definedName name="TOTALITEM12.7_11">'[321]A.P.U'!#REF!</definedName>
    <definedName name="TOTALITEM12.7_12">'[321]A.P.U'!#REF!</definedName>
    <definedName name="TOTALITEM12.7_13">'[321]A.P.U'!#REF!</definedName>
    <definedName name="TOTALITEM12.7_14">'[321]A.P.U'!#REF!</definedName>
    <definedName name="TOTALITEM12.7_15">'[321]A.P.U'!#REF!</definedName>
    <definedName name="TOTALITEM12.7_16">'[321]A.P.U'!#REF!</definedName>
    <definedName name="TOTALITEM12.7_17">'[321]A.P.U'!#REF!</definedName>
    <definedName name="TOTALITEM12.7_18">'[321]A.P.U'!#REF!</definedName>
    <definedName name="TOTALITEM12.7_19">'[321]A.P.U'!#REF!</definedName>
    <definedName name="TOTALITEM12.7_2">'[320]A.P.U'!#REF!</definedName>
    <definedName name="TOTALITEM12.7_20">'[321]A.P.U'!#REF!</definedName>
    <definedName name="TOTALITEM12.7_21">'[321]A.P.U'!#REF!</definedName>
    <definedName name="TOTALITEM12.7_22">'[321]A.P.U'!#REF!</definedName>
    <definedName name="TOTALITEM12.7_23">'[321]A.P.U'!#REF!</definedName>
    <definedName name="TOTALITEM12.7_24">'[321]A.P.U'!#REF!</definedName>
    <definedName name="TOTALITEM12.7_25">'[321]A.P.U'!#REF!</definedName>
    <definedName name="TOTALITEM12.7_26">'[321]A.P.U'!#REF!</definedName>
    <definedName name="TOTALITEM12.7_27">'[321]A.P.U'!#REF!</definedName>
    <definedName name="TOTALITEM12.7_28">'[321]A.P.U'!#REF!</definedName>
    <definedName name="TOTALITEM12.7_29">'[321]A.P.U'!#REF!</definedName>
    <definedName name="TOTALITEM12.7_3">'[322]A.P.U'!#REF!</definedName>
    <definedName name="TOTALITEM12.7_30">'[321]A.P.U'!#REF!</definedName>
    <definedName name="TOTALITEM12.7_31">'[321]A.P.U'!#REF!</definedName>
    <definedName name="TOTALITEM12.7_32">'[321]A.P.U'!#REF!</definedName>
    <definedName name="TOTALITEM12.7_33">'[321]A.P.U'!#REF!</definedName>
    <definedName name="TOTALITEM12.7_34">'[321]A.P.U'!#REF!</definedName>
    <definedName name="TOTALITEM12.7_35">'[321]A.P.U'!#REF!</definedName>
    <definedName name="TOTALITEM12.7_36">'[321]A.P.U'!#REF!</definedName>
    <definedName name="TOTALITEM12.7_37">'[321]A.P.U'!#REF!</definedName>
    <definedName name="TOTALITEM12.7_38">'[321]A.P.U'!#REF!</definedName>
    <definedName name="TOTALITEM12.7_39">'[321]A.P.U'!#REF!</definedName>
    <definedName name="TOTALITEM12.7_4">'[320]A.P.U'!#REF!</definedName>
    <definedName name="TOTALITEM12.7_40">'[321]A.P.U'!#REF!</definedName>
    <definedName name="TOTALITEM12.7_41">'[321]A.P.U'!#REF!</definedName>
    <definedName name="TOTALITEM12.7_42">'[321]A.P.U'!#REF!</definedName>
    <definedName name="TOTALITEM12.7_43">'[321]A.P.U'!#REF!</definedName>
    <definedName name="TOTALITEM12.7_44">'[321]A.P.U'!#REF!</definedName>
    <definedName name="TOTALITEM12.7_45">'[321]A.P.U'!#REF!</definedName>
    <definedName name="TOTALITEM12.7_46">'[321]A.P.U'!#REF!</definedName>
    <definedName name="TOTALITEM12.7_47">'[321]A.P.U'!#REF!</definedName>
    <definedName name="TOTALITEM12.7_48">'[321]A.P.U'!#REF!</definedName>
    <definedName name="TOTALITEM12.7_49">'[321]A.P.U'!#REF!</definedName>
    <definedName name="TOTALITEM12.7_5">'[321]A.P.U'!#REF!</definedName>
    <definedName name="TOTALITEM12.7_50">'[321]A.P.U'!#REF!</definedName>
    <definedName name="TOTALITEM12.7_51">'[321]A.P.U'!#REF!</definedName>
    <definedName name="TOTALITEM12.7_52">'[321]A.P.U'!#REF!</definedName>
    <definedName name="TOTALITEM12.7_53">'[321]A.P.U'!#REF!</definedName>
    <definedName name="TOTALITEM12.7_54">'[321]A.P.U'!#REF!</definedName>
    <definedName name="TOTALITEM12.7_55">'[321]A.P.U'!#REF!</definedName>
    <definedName name="TOTALITEM12.7_56">'[321]A.P.U'!#REF!</definedName>
    <definedName name="TOTALITEM12.7_57">'[321]A.P.U'!#REF!</definedName>
    <definedName name="TOTALITEM12.7_58">'[321]A.P.U'!#REF!</definedName>
    <definedName name="TOTALITEM12.7_59">'[320]A.P.U'!#REF!</definedName>
    <definedName name="TOTALITEM12.7_60">'[320]A.P.U'!#REF!</definedName>
    <definedName name="TOTALITEM12.7_61">'[321]A.P.U'!#REF!</definedName>
    <definedName name="TOTALITEM12.7_62">'[321]A.P.U'!#REF!</definedName>
    <definedName name="TOTALITEM12.7_63">'[321]A.P.U'!#REF!</definedName>
    <definedName name="TOTALITEM12.7_64">'[321]A.P.U'!#REF!</definedName>
    <definedName name="TOTALITEM12.7_65">'[321]A.P.U'!#REF!</definedName>
    <definedName name="TOTALITEM12.7_66">'[321]A.P.U'!#REF!</definedName>
    <definedName name="TOTALITEM12.7_67">'[321]A.P.U'!#REF!</definedName>
    <definedName name="TOTALITEM12.7_68">'[321]A.P.U'!#REF!</definedName>
    <definedName name="TOTALITEM12.7_69">'[321]A.P.U'!#REF!</definedName>
    <definedName name="TOTALITEM12.7_70">'[321]A.P.U'!#REF!</definedName>
    <definedName name="TOTALITEM12.7_71">'[321]A.P.U'!#REF!</definedName>
    <definedName name="TOTALITEM12.7_72">'[321]A.P.U'!#REF!</definedName>
    <definedName name="TOTALITEM12.7_73">'[321]A.P.U'!#REF!</definedName>
    <definedName name="TOTALITEM12.7_74">'[321]A.P.U'!#REF!</definedName>
    <definedName name="TOTALITEM12.7_75">'[321]A.P.U'!#REF!</definedName>
    <definedName name="TOTALITEM12.7_76">'[321]A.P.U'!#REF!</definedName>
    <definedName name="TOTALITEM12.7_78">'[321]A.P.U'!#REF!</definedName>
    <definedName name="TOTALITEM12.7_79">'[321]A.P.U'!#REF!</definedName>
    <definedName name="TOTALITEM12.7_9">'[321]A.P.U'!#REF!</definedName>
    <definedName name="TOTALITEM12.8" localSheetId="2">'[319]A.P.U'!#REF!</definedName>
    <definedName name="TOTALITEM12.8" localSheetId="0">'[319]A.P.U'!#REF!</definedName>
    <definedName name="TOTALITEM12.8" localSheetId="4">'[319]A.P.U'!#REF!</definedName>
    <definedName name="TOTALITEM12.8">'[319]A.P.U'!#REF!</definedName>
    <definedName name="TOTALITEM12.8_1">'[320]A.P.U'!#REF!</definedName>
    <definedName name="TOTALITEM12.8_10">'[321]A.P.U'!#REF!</definedName>
    <definedName name="TOTALITEM12.8_11">'[321]A.P.U'!#REF!</definedName>
    <definedName name="TOTALITEM12.8_12">'[321]A.P.U'!#REF!</definedName>
    <definedName name="TOTALITEM12.8_13">'[321]A.P.U'!#REF!</definedName>
    <definedName name="TOTALITEM12.8_14">'[321]A.P.U'!#REF!</definedName>
    <definedName name="TOTALITEM12.8_15">'[321]A.P.U'!#REF!</definedName>
    <definedName name="TOTALITEM12.8_16">'[321]A.P.U'!#REF!</definedName>
    <definedName name="TOTALITEM12.8_17">'[321]A.P.U'!#REF!</definedName>
    <definedName name="TOTALITEM12.8_18">'[321]A.P.U'!#REF!</definedName>
    <definedName name="TOTALITEM12.8_19">'[321]A.P.U'!#REF!</definedName>
    <definedName name="TOTALITEM12.8_2">'[320]A.P.U'!#REF!</definedName>
    <definedName name="TOTALITEM12.8_20">'[321]A.P.U'!#REF!</definedName>
    <definedName name="TOTALITEM12.8_21">'[321]A.P.U'!#REF!</definedName>
    <definedName name="TOTALITEM12.8_22">'[321]A.P.U'!#REF!</definedName>
    <definedName name="TOTALITEM12.8_23">'[321]A.P.U'!#REF!</definedName>
    <definedName name="TOTALITEM12.8_24">'[321]A.P.U'!#REF!</definedName>
    <definedName name="TOTALITEM12.8_25">'[321]A.P.U'!#REF!</definedName>
    <definedName name="TOTALITEM12.8_26">'[321]A.P.U'!#REF!</definedName>
    <definedName name="TOTALITEM12.8_27">'[321]A.P.U'!#REF!</definedName>
    <definedName name="TOTALITEM12.8_28">'[321]A.P.U'!#REF!</definedName>
    <definedName name="TOTALITEM12.8_29">'[321]A.P.U'!#REF!</definedName>
    <definedName name="TOTALITEM12.8_3">'[322]A.P.U'!#REF!</definedName>
    <definedName name="TOTALITEM12.8_30">'[321]A.P.U'!#REF!</definedName>
    <definedName name="TOTALITEM12.8_31">'[321]A.P.U'!#REF!</definedName>
    <definedName name="TOTALITEM12.8_32">'[321]A.P.U'!#REF!</definedName>
    <definedName name="TOTALITEM12.8_33">'[321]A.P.U'!#REF!</definedName>
    <definedName name="TOTALITEM12.8_34">'[321]A.P.U'!#REF!</definedName>
    <definedName name="TOTALITEM12.8_35">'[321]A.P.U'!#REF!</definedName>
    <definedName name="TOTALITEM12.8_36">'[321]A.P.U'!#REF!</definedName>
    <definedName name="TOTALITEM12.8_37">'[321]A.P.U'!#REF!</definedName>
    <definedName name="TOTALITEM12.8_38">'[321]A.P.U'!#REF!</definedName>
    <definedName name="TOTALITEM12.8_39">'[321]A.P.U'!#REF!</definedName>
    <definedName name="TOTALITEM12.8_4">'[320]A.P.U'!#REF!</definedName>
    <definedName name="TOTALITEM12.8_40">'[321]A.P.U'!#REF!</definedName>
    <definedName name="TOTALITEM12.8_41">'[321]A.P.U'!#REF!</definedName>
    <definedName name="TOTALITEM12.8_42">'[321]A.P.U'!#REF!</definedName>
    <definedName name="TOTALITEM12.8_43">'[321]A.P.U'!#REF!</definedName>
    <definedName name="TOTALITEM12.8_44">'[321]A.P.U'!#REF!</definedName>
    <definedName name="TOTALITEM12.8_45">'[321]A.P.U'!#REF!</definedName>
    <definedName name="TOTALITEM12.8_46">'[321]A.P.U'!#REF!</definedName>
    <definedName name="TOTALITEM12.8_47">'[321]A.P.U'!#REF!</definedName>
    <definedName name="TOTALITEM12.8_48">'[321]A.P.U'!#REF!</definedName>
    <definedName name="TOTALITEM12.8_49">'[321]A.P.U'!#REF!</definedName>
    <definedName name="TOTALITEM12.8_5">'[321]A.P.U'!#REF!</definedName>
    <definedName name="TOTALITEM12.8_50">'[321]A.P.U'!#REF!</definedName>
    <definedName name="TOTALITEM12.8_51">'[321]A.P.U'!#REF!</definedName>
    <definedName name="TOTALITEM12.8_52">'[321]A.P.U'!#REF!</definedName>
    <definedName name="TOTALITEM12.8_53">'[321]A.P.U'!#REF!</definedName>
    <definedName name="TOTALITEM12.8_54">'[321]A.P.U'!#REF!</definedName>
    <definedName name="TOTALITEM12.8_55">'[321]A.P.U'!#REF!</definedName>
    <definedName name="TOTALITEM12.8_56">'[321]A.P.U'!#REF!</definedName>
    <definedName name="TOTALITEM12.8_57">'[321]A.P.U'!#REF!</definedName>
    <definedName name="TOTALITEM12.8_58">'[321]A.P.U'!#REF!</definedName>
    <definedName name="TOTALITEM12.8_59">'[320]A.P.U'!#REF!</definedName>
    <definedName name="TOTALITEM12.8_60">'[320]A.P.U'!#REF!</definedName>
    <definedName name="TOTALITEM12.8_61">'[321]A.P.U'!#REF!</definedName>
    <definedName name="TOTALITEM12.8_62">'[321]A.P.U'!#REF!</definedName>
    <definedName name="TOTALITEM12.8_63">'[321]A.P.U'!#REF!</definedName>
    <definedName name="TOTALITEM12.8_64">'[321]A.P.U'!#REF!</definedName>
    <definedName name="TOTALITEM12.8_65">'[321]A.P.U'!#REF!</definedName>
    <definedName name="TOTALITEM12.8_66">'[321]A.P.U'!#REF!</definedName>
    <definedName name="TOTALITEM12.8_67">'[321]A.P.U'!#REF!</definedName>
    <definedName name="TOTALITEM12.8_68">'[321]A.P.U'!#REF!</definedName>
    <definedName name="TOTALITEM12.8_69">'[321]A.P.U'!#REF!</definedName>
    <definedName name="TOTALITEM12.8_70">'[321]A.P.U'!#REF!</definedName>
    <definedName name="TOTALITEM12.8_71">'[321]A.P.U'!#REF!</definedName>
    <definedName name="TOTALITEM12.8_72">'[321]A.P.U'!#REF!</definedName>
    <definedName name="TOTALITEM12.8_73">'[321]A.P.U'!#REF!</definedName>
    <definedName name="TOTALITEM12.8_74">'[321]A.P.U'!#REF!</definedName>
    <definedName name="TOTALITEM12.8_75">'[321]A.P.U'!#REF!</definedName>
    <definedName name="TOTALITEM12.8_76">'[321]A.P.U'!#REF!</definedName>
    <definedName name="TOTALITEM12.8_78">'[321]A.P.U'!#REF!</definedName>
    <definedName name="TOTALITEM12.8_79">'[321]A.P.U'!#REF!</definedName>
    <definedName name="TOTALITEM12.8_9">'[321]A.P.U'!#REF!</definedName>
    <definedName name="TOTALITEM12.9" localSheetId="2">'[319]A.P.U'!#REF!</definedName>
    <definedName name="TOTALITEM12.9" localSheetId="0">'[319]A.P.U'!#REF!</definedName>
    <definedName name="TOTALITEM12.9" localSheetId="4">'[319]A.P.U'!#REF!</definedName>
    <definedName name="TOTALITEM12.9">'[319]A.P.U'!#REF!</definedName>
    <definedName name="TOTALITEM12.9_1">'[320]A.P.U'!#REF!</definedName>
    <definedName name="TOTALITEM12.9_10">'[321]A.P.U'!#REF!</definedName>
    <definedName name="TOTALITEM12.9_11">'[321]A.P.U'!#REF!</definedName>
    <definedName name="TOTALITEM12.9_12">'[321]A.P.U'!#REF!</definedName>
    <definedName name="TOTALITEM12.9_13">'[321]A.P.U'!#REF!</definedName>
    <definedName name="TOTALITEM12.9_14">'[321]A.P.U'!#REF!</definedName>
    <definedName name="TOTALITEM12.9_15">'[321]A.P.U'!#REF!</definedName>
    <definedName name="TOTALITEM12.9_16">'[321]A.P.U'!#REF!</definedName>
    <definedName name="TOTALITEM12.9_17">'[321]A.P.U'!#REF!</definedName>
    <definedName name="TOTALITEM12.9_18">'[321]A.P.U'!#REF!</definedName>
    <definedName name="TOTALITEM12.9_19">'[321]A.P.U'!#REF!</definedName>
    <definedName name="TOTALITEM12.9_2">'[320]A.P.U'!#REF!</definedName>
    <definedName name="TOTALITEM12.9_20">'[321]A.P.U'!#REF!</definedName>
    <definedName name="TOTALITEM12.9_21">'[321]A.P.U'!#REF!</definedName>
    <definedName name="TOTALITEM12.9_22">'[321]A.P.U'!#REF!</definedName>
    <definedName name="TOTALITEM12.9_23">'[321]A.P.U'!#REF!</definedName>
    <definedName name="TOTALITEM12.9_24">'[321]A.P.U'!#REF!</definedName>
    <definedName name="TOTALITEM12.9_25">'[321]A.P.U'!#REF!</definedName>
    <definedName name="TOTALITEM12.9_26">'[321]A.P.U'!#REF!</definedName>
    <definedName name="TOTALITEM12.9_27">'[321]A.P.U'!#REF!</definedName>
    <definedName name="TOTALITEM12.9_28">'[321]A.P.U'!#REF!</definedName>
    <definedName name="TOTALITEM12.9_29">'[321]A.P.U'!#REF!</definedName>
    <definedName name="TOTALITEM12.9_3">'[322]A.P.U'!#REF!</definedName>
    <definedName name="TOTALITEM12.9_30">'[321]A.P.U'!#REF!</definedName>
    <definedName name="TOTALITEM12.9_31">'[321]A.P.U'!#REF!</definedName>
    <definedName name="TOTALITEM12.9_32">'[321]A.P.U'!#REF!</definedName>
    <definedName name="TOTALITEM12.9_33">'[321]A.P.U'!#REF!</definedName>
    <definedName name="TOTALITEM12.9_34">'[321]A.P.U'!#REF!</definedName>
    <definedName name="TOTALITEM12.9_35">'[321]A.P.U'!#REF!</definedName>
    <definedName name="TOTALITEM12.9_36">'[321]A.P.U'!#REF!</definedName>
    <definedName name="TOTALITEM12.9_37">'[321]A.P.U'!#REF!</definedName>
    <definedName name="TOTALITEM12.9_38">'[321]A.P.U'!#REF!</definedName>
    <definedName name="TOTALITEM12.9_39">'[321]A.P.U'!#REF!</definedName>
    <definedName name="TOTALITEM12.9_4">'[320]A.P.U'!#REF!</definedName>
    <definedName name="TOTALITEM12.9_40">'[321]A.P.U'!#REF!</definedName>
    <definedName name="TOTALITEM12.9_41">'[321]A.P.U'!#REF!</definedName>
    <definedName name="TOTALITEM12.9_42">'[321]A.P.U'!#REF!</definedName>
    <definedName name="TOTALITEM12.9_43">'[321]A.P.U'!#REF!</definedName>
    <definedName name="TOTALITEM12.9_44">'[321]A.P.U'!#REF!</definedName>
    <definedName name="TOTALITEM12.9_45">'[321]A.P.U'!#REF!</definedName>
    <definedName name="TOTALITEM12.9_46">'[321]A.P.U'!#REF!</definedName>
    <definedName name="TOTALITEM12.9_47">'[321]A.P.U'!#REF!</definedName>
    <definedName name="TOTALITEM12.9_48">'[321]A.P.U'!#REF!</definedName>
    <definedName name="TOTALITEM12.9_49">'[321]A.P.U'!#REF!</definedName>
    <definedName name="TOTALITEM12.9_5">'[321]A.P.U'!#REF!</definedName>
    <definedName name="TOTALITEM12.9_50">'[321]A.P.U'!#REF!</definedName>
    <definedName name="TOTALITEM12.9_51">'[321]A.P.U'!#REF!</definedName>
    <definedName name="TOTALITEM12.9_52">'[321]A.P.U'!#REF!</definedName>
    <definedName name="TOTALITEM12.9_53">'[321]A.P.U'!#REF!</definedName>
    <definedName name="TOTALITEM12.9_54">'[321]A.P.U'!#REF!</definedName>
    <definedName name="TOTALITEM12.9_55">'[321]A.P.U'!#REF!</definedName>
    <definedName name="TOTALITEM12.9_56">'[321]A.P.U'!#REF!</definedName>
    <definedName name="TOTALITEM12.9_57">'[321]A.P.U'!#REF!</definedName>
    <definedName name="TOTALITEM12.9_58">'[321]A.P.U'!#REF!</definedName>
    <definedName name="TOTALITEM12.9_59">'[320]A.P.U'!#REF!</definedName>
    <definedName name="TOTALITEM12.9_60">'[320]A.P.U'!#REF!</definedName>
    <definedName name="TOTALITEM12.9_61">'[321]A.P.U'!#REF!</definedName>
    <definedName name="TOTALITEM12.9_62">'[321]A.P.U'!#REF!</definedName>
    <definedName name="TOTALITEM12.9_63">'[321]A.P.U'!#REF!</definedName>
    <definedName name="TOTALITEM12.9_64">'[321]A.P.U'!#REF!</definedName>
    <definedName name="TOTALITEM12.9_65">'[321]A.P.U'!#REF!</definedName>
    <definedName name="TOTALITEM12.9_66">'[321]A.P.U'!#REF!</definedName>
    <definedName name="TOTALITEM12.9_67">'[321]A.P.U'!#REF!</definedName>
    <definedName name="TOTALITEM12.9_68">'[321]A.P.U'!#REF!</definedName>
    <definedName name="TOTALITEM12.9_69">'[321]A.P.U'!#REF!</definedName>
    <definedName name="TOTALITEM12.9_70">'[321]A.P.U'!#REF!</definedName>
    <definedName name="TOTALITEM12.9_71">'[321]A.P.U'!#REF!</definedName>
    <definedName name="TOTALITEM12.9_72">'[321]A.P.U'!#REF!</definedName>
    <definedName name="TOTALITEM12.9_73">'[321]A.P.U'!#REF!</definedName>
    <definedName name="TOTALITEM12.9_74">'[321]A.P.U'!#REF!</definedName>
    <definedName name="TOTALITEM12.9_75">'[321]A.P.U'!#REF!</definedName>
    <definedName name="TOTALITEM12.9_76">'[321]A.P.U'!#REF!</definedName>
    <definedName name="TOTALITEM12.9_78">'[321]A.P.U'!#REF!</definedName>
    <definedName name="TOTALITEM12.9_79">'[321]A.P.U'!#REF!</definedName>
    <definedName name="TOTALITEM12.9_9">'[321]A.P.U'!#REF!</definedName>
    <definedName name="TOTALITEM13.1.1" localSheetId="2">'[319]A.P.U'!#REF!</definedName>
    <definedName name="TOTALITEM13.1.1" localSheetId="0">'[319]A.P.U'!#REF!</definedName>
    <definedName name="TOTALITEM13.1.1" localSheetId="4">'[319]A.P.U'!#REF!</definedName>
    <definedName name="TOTALITEM13.1.1">'[319]A.P.U'!#REF!</definedName>
    <definedName name="TOTALITEM13.1.1_1">'[320]A.P.U'!#REF!</definedName>
    <definedName name="TOTALITEM13.1.1_10">'[321]A.P.U'!#REF!</definedName>
    <definedName name="TOTALITEM13.1.1_11">'[321]A.P.U'!#REF!</definedName>
    <definedName name="TOTALITEM13.1.1_12">'[321]A.P.U'!#REF!</definedName>
    <definedName name="TOTALITEM13.1.1_13">'[321]A.P.U'!#REF!</definedName>
    <definedName name="TOTALITEM13.1.1_14">'[321]A.P.U'!#REF!</definedName>
    <definedName name="TOTALITEM13.1.1_15">'[321]A.P.U'!#REF!</definedName>
    <definedName name="TOTALITEM13.1.1_16">'[321]A.P.U'!#REF!</definedName>
    <definedName name="TOTALITEM13.1.1_17">'[321]A.P.U'!#REF!</definedName>
    <definedName name="TOTALITEM13.1.1_18">'[321]A.P.U'!#REF!</definedName>
    <definedName name="TOTALITEM13.1.1_19">'[321]A.P.U'!#REF!</definedName>
    <definedName name="TOTALITEM13.1.1_2">'[320]A.P.U'!#REF!</definedName>
    <definedName name="TOTALITEM13.1.1_20">'[321]A.P.U'!#REF!</definedName>
    <definedName name="TOTALITEM13.1.1_21">'[321]A.P.U'!#REF!</definedName>
    <definedName name="TOTALITEM13.1.1_22">'[321]A.P.U'!#REF!</definedName>
    <definedName name="TOTALITEM13.1.1_23">'[321]A.P.U'!#REF!</definedName>
    <definedName name="TOTALITEM13.1.1_24">'[321]A.P.U'!#REF!</definedName>
    <definedName name="TOTALITEM13.1.1_25">'[321]A.P.U'!#REF!</definedName>
    <definedName name="TOTALITEM13.1.1_26">'[321]A.P.U'!#REF!</definedName>
    <definedName name="TOTALITEM13.1.1_27">'[321]A.P.U'!#REF!</definedName>
    <definedName name="TOTALITEM13.1.1_28">'[321]A.P.U'!#REF!</definedName>
    <definedName name="TOTALITEM13.1.1_29">'[321]A.P.U'!#REF!</definedName>
    <definedName name="TOTALITEM13.1.1_3">'[322]A.P.U'!#REF!</definedName>
    <definedName name="TOTALITEM13.1.1_30">'[321]A.P.U'!#REF!</definedName>
    <definedName name="TOTALITEM13.1.1_31">'[321]A.P.U'!#REF!</definedName>
    <definedName name="TOTALITEM13.1.1_32">'[321]A.P.U'!#REF!</definedName>
    <definedName name="TOTALITEM13.1.1_33">'[321]A.P.U'!#REF!</definedName>
    <definedName name="TOTALITEM13.1.1_34">'[321]A.P.U'!#REF!</definedName>
    <definedName name="TOTALITEM13.1.1_35">'[321]A.P.U'!#REF!</definedName>
    <definedName name="TOTALITEM13.1.1_36">'[321]A.P.U'!#REF!</definedName>
    <definedName name="TOTALITEM13.1.1_37">'[321]A.P.U'!#REF!</definedName>
    <definedName name="TOTALITEM13.1.1_38">'[321]A.P.U'!#REF!</definedName>
    <definedName name="TOTALITEM13.1.1_39">'[321]A.P.U'!#REF!</definedName>
    <definedName name="TOTALITEM13.1.1_4">'[320]A.P.U'!#REF!</definedName>
    <definedName name="TOTALITEM13.1.1_40">'[321]A.P.U'!#REF!</definedName>
    <definedName name="TOTALITEM13.1.1_41">'[321]A.P.U'!#REF!</definedName>
    <definedName name="TOTALITEM13.1.1_42">'[321]A.P.U'!#REF!</definedName>
    <definedName name="TOTALITEM13.1.1_43">'[321]A.P.U'!#REF!</definedName>
    <definedName name="TOTALITEM13.1.1_44">'[321]A.P.U'!#REF!</definedName>
    <definedName name="TOTALITEM13.1.1_45">'[321]A.P.U'!#REF!</definedName>
    <definedName name="TOTALITEM13.1.1_46">'[321]A.P.U'!#REF!</definedName>
    <definedName name="TOTALITEM13.1.1_47">'[321]A.P.U'!#REF!</definedName>
    <definedName name="TOTALITEM13.1.1_48">'[321]A.P.U'!#REF!</definedName>
    <definedName name="TOTALITEM13.1.1_49">'[321]A.P.U'!#REF!</definedName>
    <definedName name="TOTALITEM13.1.1_5">'[321]A.P.U'!#REF!</definedName>
    <definedName name="TOTALITEM13.1.1_50">'[321]A.P.U'!#REF!</definedName>
    <definedName name="TOTALITEM13.1.1_51">'[321]A.P.U'!#REF!</definedName>
    <definedName name="TOTALITEM13.1.1_52">'[321]A.P.U'!#REF!</definedName>
    <definedName name="TOTALITEM13.1.1_53">'[321]A.P.U'!#REF!</definedName>
    <definedName name="TOTALITEM13.1.1_54">'[321]A.P.U'!#REF!</definedName>
    <definedName name="TOTALITEM13.1.1_55">'[321]A.P.U'!#REF!</definedName>
    <definedName name="TOTALITEM13.1.1_56">'[321]A.P.U'!#REF!</definedName>
    <definedName name="TOTALITEM13.1.1_57">'[321]A.P.U'!#REF!</definedName>
    <definedName name="TOTALITEM13.1.1_58">'[321]A.P.U'!#REF!</definedName>
    <definedName name="TOTALITEM13.1.1_59">'[320]A.P.U'!#REF!</definedName>
    <definedName name="TOTALITEM13.1.1_60">'[320]A.P.U'!#REF!</definedName>
    <definedName name="TOTALITEM13.1.1_61">'[321]A.P.U'!#REF!</definedName>
    <definedName name="TOTALITEM13.1.1_62">'[321]A.P.U'!#REF!</definedName>
    <definedName name="TOTALITEM13.1.1_63">'[321]A.P.U'!#REF!</definedName>
    <definedName name="TOTALITEM13.1.1_64">'[321]A.P.U'!#REF!</definedName>
    <definedName name="TOTALITEM13.1.1_65">'[321]A.P.U'!#REF!</definedName>
    <definedName name="TOTALITEM13.1.1_66">'[321]A.P.U'!#REF!</definedName>
    <definedName name="TOTALITEM13.1.1_67">'[321]A.P.U'!#REF!</definedName>
    <definedName name="TOTALITEM13.1.1_68">'[321]A.P.U'!#REF!</definedName>
    <definedName name="TOTALITEM13.1.1_69">'[321]A.P.U'!#REF!</definedName>
    <definedName name="TOTALITEM13.1.1_70">'[321]A.P.U'!#REF!</definedName>
    <definedName name="TOTALITEM13.1.1_71">'[321]A.P.U'!#REF!</definedName>
    <definedName name="TOTALITEM13.1.1_72">'[321]A.P.U'!#REF!</definedName>
    <definedName name="TOTALITEM13.1.1_73">'[321]A.P.U'!#REF!</definedName>
    <definedName name="TOTALITEM13.1.1_74">'[321]A.P.U'!#REF!</definedName>
    <definedName name="TOTALITEM13.1.1_75">'[321]A.P.U'!#REF!</definedName>
    <definedName name="TOTALITEM13.1.1_76">'[321]A.P.U'!#REF!</definedName>
    <definedName name="TOTALITEM13.1.1_78">'[321]A.P.U'!#REF!</definedName>
    <definedName name="TOTALITEM13.1.1_79">'[321]A.P.U'!#REF!</definedName>
    <definedName name="TOTALITEM13.1.1_9">'[321]A.P.U'!#REF!</definedName>
    <definedName name="TOTALITEM13.1.2" localSheetId="2">'[319]A.P.U'!#REF!</definedName>
    <definedName name="TOTALITEM13.1.2" localSheetId="0">'[319]A.P.U'!#REF!</definedName>
    <definedName name="TOTALITEM13.1.2" localSheetId="4">'[319]A.P.U'!#REF!</definedName>
    <definedName name="TOTALITEM13.1.2">'[319]A.P.U'!#REF!</definedName>
    <definedName name="TOTALITEM13.1.2_1">'[320]A.P.U'!#REF!</definedName>
    <definedName name="TOTALITEM13.1.2_10">'[321]A.P.U'!#REF!</definedName>
    <definedName name="TOTALITEM13.1.2_11">'[321]A.P.U'!#REF!</definedName>
    <definedName name="TOTALITEM13.1.2_12">'[321]A.P.U'!#REF!</definedName>
    <definedName name="TOTALITEM13.1.2_13">'[321]A.P.U'!#REF!</definedName>
    <definedName name="TOTALITEM13.1.2_14">'[321]A.P.U'!#REF!</definedName>
    <definedName name="TOTALITEM13.1.2_15">'[321]A.P.U'!#REF!</definedName>
    <definedName name="TOTALITEM13.1.2_16">'[321]A.P.U'!#REF!</definedName>
    <definedName name="TOTALITEM13.1.2_17">'[321]A.P.U'!#REF!</definedName>
    <definedName name="TOTALITEM13.1.2_18">'[321]A.P.U'!#REF!</definedName>
    <definedName name="TOTALITEM13.1.2_19">'[321]A.P.U'!#REF!</definedName>
    <definedName name="TOTALITEM13.1.2_2">'[320]A.P.U'!#REF!</definedName>
    <definedName name="TOTALITEM13.1.2_20">'[321]A.P.U'!#REF!</definedName>
    <definedName name="TOTALITEM13.1.2_21">'[321]A.P.U'!#REF!</definedName>
    <definedName name="TOTALITEM13.1.2_22">'[321]A.P.U'!#REF!</definedName>
    <definedName name="TOTALITEM13.1.2_23">'[321]A.P.U'!#REF!</definedName>
    <definedName name="TOTALITEM13.1.2_24">'[321]A.P.U'!#REF!</definedName>
    <definedName name="TOTALITEM13.1.2_25">'[321]A.P.U'!#REF!</definedName>
    <definedName name="TOTALITEM13.1.2_26">'[321]A.P.U'!#REF!</definedName>
    <definedName name="TOTALITEM13.1.2_27">'[321]A.P.U'!#REF!</definedName>
    <definedName name="TOTALITEM13.1.2_28">'[321]A.P.U'!#REF!</definedName>
    <definedName name="TOTALITEM13.1.2_29">'[321]A.P.U'!#REF!</definedName>
    <definedName name="TOTALITEM13.1.2_3">'[322]A.P.U'!#REF!</definedName>
    <definedName name="TOTALITEM13.1.2_30">'[321]A.P.U'!#REF!</definedName>
    <definedName name="TOTALITEM13.1.2_31">'[321]A.P.U'!#REF!</definedName>
    <definedName name="TOTALITEM13.1.2_32">'[321]A.P.U'!#REF!</definedName>
    <definedName name="TOTALITEM13.1.2_33">'[321]A.P.U'!#REF!</definedName>
    <definedName name="TOTALITEM13.1.2_34">'[321]A.P.U'!#REF!</definedName>
    <definedName name="TOTALITEM13.1.2_35">'[321]A.P.U'!#REF!</definedName>
    <definedName name="TOTALITEM13.1.2_36">'[321]A.P.U'!#REF!</definedName>
    <definedName name="TOTALITEM13.1.2_37">'[321]A.P.U'!#REF!</definedName>
    <definedName name="TOTALITEM13.1.2_38">'[321]A.P.U'!#REF!</definedName>
    <definedName name="TOTALITEM13.1.2_39">'[321]A.P.U'!#REF!</definedName>
    <definedName name="TOTALITEM13.1.2_4">'[320]A.P.U'!#REF!</definedName>
    <definedName name="TOTALITEM13.1.2_40">'[321]A.P.U'!#REF!</definedName>
    <definedName name="TOTALITEM13.1.2_41">'[321]A.P.U'!#REF!</definedName>
    <definedName name="TOTALITEM13.1.2_42">'[321]A.P.U'!#REF!</definedName>
    <definedName name="TOTALITEM13.1.2_43">'[321]A.P.U'!#REF!</definedName>
    <definedName name="TOTALITEM13.1.2_44">'[321]A.P.U'!#REF!</definedName>
    <definedName name="TOTALITEM13.1.2_45">'[321]A.P.U'!#REF!</definedName>
    <definedName name="TOTALITEM13.1.2_46">'[321]A.P.U'!#REF!</definedName>
    <definedName name="TOTALITEM13.1.2_47">'[321]A.P.U'!#REF!</definedName>
    <definedName name="TOTALITEM13.1.2_48">'[321]A.P.U'!#REF!</definedName>
    <definedName name="TOTALITEM13.1.2_49">'[321]A.P.U'!#REF!</definedName>
    <definedName name="TOTALITEM13.1.2_5">'[321]A.P.U'!#REF!</definedName>
    <definedName name="TOTALITEM13.1.2_50">'[321]A.P.U'!#REF!</definedName>
    <definedName name="TOTALITEM13.1.2_51">'[321]A.P.U'!#REF!</definedName>
    <definedName name="TOTALITEM13.1.2_52">'[321]A.P.U'!#REF!</definedName>
    <definedName name="TOTALITEM13.1.2_53">'[321]A.P.U'!#REF!</definedName>
    <definedName name="TOTALITEM13.1.2_54">'[321]A.P.U'!#REF!</definedName>
    <definedName name="TOTALITEM13.1.2_55">'[321]A.P.U'!#REF!</definedName>
    <definedName name="TOTALITEM13.1.2_56">'[321]A.P.U'!#REF!</definedName>
    <definedName name="TOTALITEM13.1.2_57">'[321]A.P.U'!#REF!</definedName>
    <definedName name="TOTALITEM13.1.2_58">'[321]A.P.U'!#REF!</definedName>
    <definedName name="TOTALITEM13.1.2_59">'[320]A.P.U'!#REF!</definedName>
    <definedName name="TOTALITEM13.1.2_60">'[320]A.P.U'!#REF!</definedName>
    <definedName name="TOTALITEM13.1.2_61">'[321]A.P.U'!#REF!</definedName>
    <definedName name="TOTALITEM13.1.2_62">'[321]A.P.U'!#REF!</definedName>
    <definedName name="TOTALITEM13.1.2_63">'[321]A.P.U'!#REF!</definedName>
    <definedName name="TOTALITEM13.1.2_64">'[321]A.P.U'!#REF!</definedName>
    <definedName name="TOTALITEM13.1.2_65">'[321]A.P.U'!#REF!</definedName>
    <definedName name="TOTALITEM13.1.2_66">'[321]A.P.U'!#REF!</definedName>
    <definedName name="TOTALITEM13.1.2_67">'[321]A.P.U'!#REF!</definedName>
    <definedName name="TOTALITEM13.1.2_68">'[321]A.P.U'!#REF!</definedName>
    <definedName name="TOTALITEM13.1.2_69">'[321]A.P.U'!#REF!</definedName>
    <definedName name="TOTALITEM13.1.2_70">'[321]A.P.U'!#REF!</definedName>
    <definedName name="TOTALITEM13.1.2_71">'[321]A.P.U'!#REF!</definedName>
    <definedName name="TOTALITEM13.1.2_72">'[321]A.P.U'!#REF!</definedName>
    <definedName name="TOTALITEM13.1.2_73">'[321]A.P.U'!#REF!</definedName>
    <definedName name="TOTALITEM13.1.2_74">'[321]A.P.U'!#REF!</definedName>
    <definedName name="TOTALITEM13.1.2_75">'[321]A.P.U'!#REF!</definedName>
    <definedName name="TOTALITEM13.1.2_76">'[321]A.P.U'!#REF!</definedName>
    <definedName name="TOTALITEM13.1.2_78">'[321]A.P.U'!#REF!</definedName>
    <definedName name="TOTALITEM13.1.2_79">'[321]A.P.U'!#REF!</definedName>
    <definedName name="TOTALITEM13.1.2_9">'[321]A.P.U'!#REF!</definedName>
    <definedName name="TOTALITEM13.1.3" localSheetId="2">'[319]A.P.U'!#REF!</definedName>
    <definedName name="TOTALITEM13.1.3" localSheetId="0">'[319]A.P.U'!#REF!</definedName>
    <definedName name="TOTALITEM13.1.3" localSheetId="4">'[319]A.P.U'!#REF!</definedName>
    <definedName name="TOTALITEM13.1.3">'[319]A.P.U'!#REF!</definedName>
    <definedName name="TOTALITEM13.1.3_1">'[320]A.P.U'!#REF!</definedName>
    <definedName name="TOTALITEM13.1.3_10">'[321]A.P.U'!#REF!</definedName>
    <definedName name="TOTALITEM13.1.3_11">'[321]A.P.U'!#REF!</definedName>
    <definedName name="TOTALITEM13.1.3_12">'[321]A.P.U'!#REF!</definedName>
    <definedName name="TOTALITEM13.1.3_13">'[321]A.P.U'!#REF!</definedName>
    <definedName name="TOTALITEM13.1.3_14">'[321]A.P.U'!#REF!</definedName>
    <definedName name="TOTALITEM13.1.3_15">'[321]A.P.U'!#REF!</definedName>
    <definedName name="TOTALITEM13.1.3_16">'[321]A.P.U'!#REF!</definedName>
    <definedName name="TOTALITEM13.1.3_17">'[321]A.P.U'!#REF!</definedName>
    <definedName name="TOTALITEM13.1.3_18">'[321]A.P.U'!#REF!</definedName>
    <definedName name="TOTALITEM13.1.3_19">'[321]A.P.U'!#REF!</definedName>
    <definedName name="TOTALITEM13.1.3_2">'[320]A.P.U'!#REF!</definedName>
    <definedName name="TOTALITEM13.1.3_20">'[321]A.P.U'!#REF!</definedName>
    <definedName name="TOTALITEM13.1.3_21">'[321]A.P.U'!#REF!</definedName>
    <definedName name="TOTALITEM13.1.3_22">'[321]A.P.U'!#REF!</definedName>
    <definedName name="TOTALITEM13.1.3_23">'[321]A.P.U'!#REF!</definedName>
    <definedName name="TOTALITEM13.1.3_24">'[321]A.P.U'!#REF!</definedName>
    <definedName name="TOTALITEM13.1.3_25">'[321]A.P.U'!#REF!</definedName>
    <definedName name="TOTALITEM13.1.3_26">'[321]A.P.U'!#REF!</definedName>
    <definedName name="TOTALITEM13.1.3_27">'[321]A.P.U'!#REF!</definedName>
    <definedName name="TOTALITEM13.1.3_28">'[321]A.P.U'!#REF!</definedName>
    <definedName name="TOTALITEM13.1.3_29">'[321]A.P.U'!#REF!</definedName>
    <definedName name="TOTALITEM13.1.3_3">'[322]A.P.U'!#REF!</definedName>
    <definedName name="TOTALITEM13.1.3_30">'[321]A.P.U'!#REF!</definedName>
    <definedName name="TOTALITEM13.1.3_31">'[321]A.P.U'!#REF!</definedName>
    <definedName name="TOTALITEM13.1.3_32">'[321]A.P.U'!#REF!</definedName>
    <definedName name="TOTALITEM13.1.3_33">'[321]A.P.U'!#REF!</definedName>
    <definedName name="TOTALITEM13.1.3_34">'[321]A.P.U'!#REF!</definedName>
    <definedName name="TOTALITEM13.1.3_35">'[321]A.P.U'!#REF!</definedName>
    <definedName name="TOTALITEM13.1.3_36">'[321]A.P.U'!#REF!</definedName>
    <definedName name="TOTALITEM13.1.3_37">'[321]A.P.U'!#REF!</definedName>
    <definedName name="TOTALITEM13.1.3_38">'[321]A.P.U'!#REF!</definedName>
    <definedName name="TOTALITEM13.1.3_39">'[321]A.P.U'!#REF!</definedName>
    <definedName name="TOTALITEM13.1.3_4">'[320]A.P.U'!#REF!</definedName>
    <definedName name="TOTALITEM13.1.3_40">'[321]A.P.U'!#REF!</definedName>
    <definedName name="TOTALITEM13.1.3_41">'[321]A.P.U'!#REF!</definedName>
    <definedName name="TOTALITEM13.1.3_42">'[321]A.P.U'!#REF!</definedName>
    <definedName name="TOTALITEM13.1.3_43">'[321]A.P.U'!#REF!</definedName>
    <definedName name="TOTALITEM13.1.3_44">'[321]A.P.U'!#REF!</definedName>
    <definedName name="TOTALITEM13.1.3_45">'[321]A.P.U'!#REF!</definedName>
    <definedName name="TOTALITEM13.1.3_46">'[321]A.P.U'!#REF!</definedName>
    <definedName name="TOTALITEM13.1.3_47">'[321]A.P.U'!#REF!</definedName>
    <definedName name="TOTALITEM13.1.3_48">'[321]A.P.U'!#REF!</definedName>
    <definedName name="TOTALITEM13.1.3_49">'[321]A.P.U'!#REF!</definedName>
    <definedName name="TOTALITEM13.1.3_5">'[321]A.P.U'!#REF!</definedName>
    <definedName name="TOTALITEM13.1.3_50">'[321]A.P.U'!#REF!</definedName>
    <definedName name="TOTALITEM13.1.3_51">'[321]A.P.U'!#REF!</definedName>
    <definedName name="TOTALITEM13.1.3_52">'[321]A.P.U'!#REF!</definedName>
    <definedName name="TOTALITEM13.1.3_53">'[321]A.P.U'!#REF!</definedName>
    <definedName name="TOTALITEM13.1.3_54">'[321]A.P.U'!#REF!</definedName>
    <definedName name="TOTALITEM13.1.3_55">'[321]A.P.U'!#REF!</definedName>
    <definedName name="TOTALITEM13.1.3_56">'[321]A.P.U'!#REF!</definedName>
    <definedName name="TOTALITEM13.1.3_57">'[321]A.P.U'!#REF!</definedName>
    <definedName name="TOTALITEM13.1.3_58">'[321]A.P.U'!#REF!</definedName>
    <definedName name="TOTALITEM13.1.3_59">'[320]A.P.U'!#REF!</definedName>
    <definedName name="TOTALITEM13.1.3_60">'[320]A.P.U'!#REF!</definedName>
    <definedName name="TOTALITEM13.1.3_61">'[321]A.P.U'!#REF!</definedName>
    <definedName name="TOTALITEM13.1.3_62">'[321]A.P.U'!#REF!</definedName>
    <definedName name="TOTALITEM13.1.3_63">'[321]A.P.U'!#REF!</definedName>
    <definedName name="TOTALITEM13.1.3_64">'[321]A.P.U'!#REF!</definedName>
    <definedName name="TOTALITEM13.1.3_65">'[321]A.P.U'!#REF!</definedName>
    <definedName name="TOTALITEM13.1.3_66">'[321]A.P.U'!#REF!</definedName>
    <definedName name="TOTALITEM13.1.3_67">'[321]A.P.U'!#REF!</definedName>
    <definedName name="TOTALITEM13.1.3_68">'[321]A.P.U'!#REF!</definedName>
    <definedName name="TOTALITEM13.1.3_69">'[321]A.P.U'!#REF!</definedName>
    <definedName name="TOTALITEM13.1.3_70">'[321]A.P.U'!#REF!</definedName>
    <definedName name="TOTALITEM13.1.3_71">'[321]A.P.U'!#REF!</definedName>
    <definedName name="TOTALITEM13.1.3_72">'[321]A.P.U'!#REF!</definedName>
    <definedName name="TOTALITEM13.1.3_73">'[321]A.P.U'!#REF!</definedName>
    <definedName name="TOTALITEM13.1.3_74">'[321]A.P.U'!#REF!</definedName>
    <definedName name="TOTALITEM13.1.3_75">'[321]A.P.U'!#REF!</definedName>
    <definedName name="TOTALITEM13.1.3_76">'[321]A.P.U'!#REF!</definedName>
    <definedName name="TOTALITEM13.1.3_78">'[321]A.P.U'!#REF!</definedName>
    <definedName name="TOTALITEM13.1.3_79">'[321]A.P.U'!#REF!</definedName>
    <definedName name="TOTALITEM13.1.3_9">'[321]A.P.U'!#REF!</definedName>
    <definedName name="TOTALITEM13.2.2" localSheetId="2">'[319]A.P.U'!#REF!</definedName>
    <definedName name="TOTALITEM13.2.2" localSheetId="0">'[319]A.P.U'!#REF!</definedName>
    <definedName name="TOTALITEM13.2.2" localSheetId="4">'[319]A.P.U'!#REF!</definedName>
    <definedName name="TOTALITEM13.2.2">'[319]A.P.U'!#REF!</definedName>
    <definedName name="TOTALITEM13.2.2_1">'[320]A.P.U'!#REF!</definedName>
    <definedName name="TOTALITEM13.2.2_10">'[321]A.P.U'!#REF!</definedName>
    <definedName name="TOTALITEM13.2.2_11">'[321]A.P.U'!#REF!</definedName>
    <definedName name="TOTALITEM13.2.2_12">'[321]A.P.U'!#REF!</definedName>
    <definedName name="TOTALITEM13.2.2_13">'[321]A.P.U'!#REF!</definedName>
    <definedName name="TOTALITEM13.2.2_14">'[321]A.P.U'!#REF!</definedName>
    <definedName name="TOTALITEM13.2.2_15">'[321]A.P.U'!#REF!</definedName>
    <definedName name="TOTALITEM13.2.2_16">'[321]A.P.U'!#REF!</definedName>
    <definedName name="TOTALITEM13.2.2_17">'[321]A.P.U'!#REF!</definedName>
    <definedName name="TOTALITEM13.2.2_18">'[321]A.P.U'!#REF!</definedName>
    <definedName name="TOTALITEM13.2.2_19">'[321]A.P.U'!#REF!</definedName>
    <definedName name="TOTALITEM13.2.2_2">'[320]A.P.U'!#REF!</definedName>
    <definedName name="TOTALITEM13.2.2_20">'[321]A.P.U'!#REF!</definedName>
    <definedName name="TOTALITEM13.2.2_21">'[321]A.P.U'!#REF!</definedName>
    <definedName name="TOTALITEM13.2.2_22">'[321]A.P.U'!#REF!</definedName>
    <definedName name="TOTALITEM13.2.2_23">'[321]A.P.U'!#REF!</definedName>
    <definedName name="TOTALITEM13.2.2_24">'[321]A.P.U'!#REF!</definedName>
    <definedName name="TOTALITEM13.2.2_25">'[321]A.P.U'!#REF!</definedName>
    <definedName name="TOTALITEM13.2.2_26">'[321]A.P.U'!#REF!</definedName>
    <definedName name="TOTALITEM13.2.2_27">'[321]A.P.U'!#REF!</definedName>
    <definedName name="TOTALITEM13.2.2_28">'[321]A.P.U'!#REF!</definedName>
    <definedName name="TOTALITEM13.2.2_29">'[321]A.P.U'!#REF!</definedName>
    <definedName name="TOTALITEM13.2.2_3">'[322]A.P.U'!#REF!</definedName>
    <definedName name="TOTALITEM13.2.2_30">'[321]A.P.U'!#REF!</definedName>
    <definedName name="TOTALITEM13.2.2_31">'[321]A.P.U'!#REF!</definedName>
    <definedName name="TOTALITEM13.2.2_32">'[321]A.P.U'!#REF!</definedName>
    <definedName name="TOTALITEM13.2.2_33">'[321]A.P.U'!#REF!</definedName>
    <definedName name="TOTALITEM13.2.2_34">'[321]A.P.U'!#REF!</definedName>
    <definedName name="TOTALITEM13.2.2_35">'[321]A.P.U'!#REF!</definedName>
    <definedName name="TOTALITEM13.2.2_36">'[321]A.P.U'!#REF!</definedName>
    <definedName name="TOTALITEM13.2.2_37">'[321]A.P.U'!#REF!</definedName>
    <definedName name="TOTALITEM13.2.2_38">'[321]A.P.U'!#REF!</definedName>
    <definedName name="TOTALITEM13.2.2_39">'[321]A.P.U'!#REF!</definedName>
    <definedName name="TOTALITEM13.2.2_4">'[320]A.P.U'!#REF!</definedName>
    <definedName name="TOTALITEM13.2.2_40">'[321]A.P.U'!#REF!</definedName>
    <definedName name="TOTALITEM13.2.2_41">'[321]A.P.U'!#REF!</definedName>
    <definedName name="TOTALITEM13.2.2_42">'[321]A.P.U'!#REF!</definedName>
    <definedName name="TOTALITEM13.2.2_43">'[321]A.P.U'!#REF!</definedName>
    <definedName name="TOTALITEM13.2.2_44">'[321]A.P.U'!#REF!</definedName>
    <definedName name="TOTALITEM13.2.2_45">'[321]A.P.U'!#REF!</definedName>
    <definedName name="TOTALITEM13.2.2_46">'[321]A.P.U'!#REF!</definedName>
    <definedName name="TOTALITEM13.2.2_47">'[321]A.P.U'!#REF!</definedName>
    <definedName name="TOTALITEM13.2.2_48">'[321]A.P.U'!#REF!</definedName>
    <definedName name="TOTALITEM13.2.2_49">'[321]A.P.U'!#REF!</definedName>
    <definedName name="TOTALITEM13.2.2_5">'[321]A.P.U'!#REF!</definedName>
    <definedName name="TOTALITEM13.2.2_50">'[321]A.P.U'!#REF!</definedName>
    <definedName name="TOTALITEM13.2.2_51">'[321]A.P.U'!#REF!</definedName>
    <definedName name="TOTALITEM13.2.2_52">'[321]A.P.U'!#REF!</definedName>
    <definedName name="TOTALITEM13.2.2_53">'[321]A.P.U'!#REF!</definedName>
    <definedName name="TOTALITEM13.2.2_54">'[321]A.P.U'!#REF!</definedName>
    <definedName name="TOTALITEM13.2.2_55">'[321]A.P.U'!#REF!</definedName>
    <definedName name="TOTALITEM13.2.2_56">'[321]A.P.U'!#REF!</definedName>
    <definedName name="TOTALITEM13.2.2_57">'[321]A.P.U'!#REF!</definedName>
    <definedName name="TOTALITEM13.2.2_58">'[321]A.P.U'!#REF!</definedName>
    <definedName name="TOTALITEM13.2.2_59">'[320]A.P.U'!#REF!</definedName>
    <definedName name="TOTALITEM13.2.2_60">'[320]A.P.U'!#REF!</definedName>
    <definedName name="TOTALITEM13.2.2_61">'[321]A.P.U'!#REF!</definedName>
    <definedName name="TOTALITEM13.2.2_62">'[321]A.P.U'!#REF!</definedName>
    <definedName name="TOTALITEM13.2.2_63">'[321]A.P.U'!#REF!</definedName>
    <definedName name="TOTALITEM13.2.2_64">'[321]A.P.U'!#REF!</definedName>
    <definedName name="TOTALITEM13.2.2_65">'[321]A.P.U'!#REF!</definedName>
    <definedName name="TOTALITEM13.2.2_66">'[321]A.P.U'!#REF!</definedName>
    <definedName name="TOTALITEM13.2.2_67">'[321]A.P.U'!#REF!</definedName>
    <definedName name="TOTALITEM13.2.2_68">'[321]A.P.U'!#REF!</definedName>
    <definedName name="TOTALITEM13.2.2_69">'[321]A.P.U'!#REF!</definedName>
    <definedName name="TOTALITEM13.2.2_70">'[321]A.P.U'!#REF!</definedName>
    <definedName name="TOTALITEM13.2.2_71">'[321]A.P.U'!#REF!</definedName>
    <definedName name="TOTALITEM13.2.2_72">'[321]A.P.U'!#REF!</definedName>
    <definedName name="TOTALITEM13.2.2_73">'[321]A.P.U'!#REF!</definedName>
    <definedName name="TOTALITEM13.2.2_74">'[321]A.P.U'!#REF!</definedName>
    <definedName name="TOTALITEM13.2.2_75">'[321]A.P.U'!#REF!</definedName>
    <definedName name="TOTALITEM13.2.2_76">'[321]A.P.U'!#REF!</definedName>
    <definedName name="TOTALITEM13.2.2_78">'[321]A.P.U'!#REF!</definedName>
    <definedName name="TOTALITEM13.2.2_79">'[321]A.P.U'!#REF!</definedName>
    <definedName name="TOTALITEM13.2.2_9">'[321]A.P.U'!#REF!</definedName>
    <definedName name="TOTALITEM14.2" localSheetId="2">'[319]A.P.U'!#REF!</definedName>
    <definedName name="TOTALITEM14.2" localSheetId="0">'[319]A.P.U'!#REF!</definedName>
    <definedName name="TOTALITEM14.2" localSheetId="4">'[319]A.P.U'!#REF!</definedName>
    <definedName name="TOTALITEM14.2">'[319]A.P.U'!#REF!</definedName>
    <definedName name="TOTALITEM14.2_1">'[320]A.P.U'!#REF!</definedName>
    <definedName name="TOTALITEM14.2_10">'[321]A.P.U'!#REF!</definedName>
    <definedName name="TOTALITEM14.2_11">'[321]A.P.U'!#REF!</definedName>
    <definedName name="TOTALITEM14.2_12">'[321]A.P.U'!#REF!</definedName>
    <definedName name="TOTALITEM14.2_13">'[321]A.P.U'!#REF!</definedName>
    <definedName name="TOTALITEM14.2_14">'[321]A.P.U'!#REF!</definedName>
    <definedName name="TOTALITEM14.2_15">'[321]A.P.U'!#REF!</definedName>
    <definedName name="TOTALITEM14.2_16">'[321]A.P.U'!#REF!</definedName>
    <definedName name="TOTALITEM14.2_17">'[321]A.P.U'!#REF!</definedName>
    <definedName name="TOTALITEM14.2_18">'[321]A.P.U'!#REF!</definedName>
    <definedName name="TOTALITEM14.2_19">'[321]A.P.U'!#REF!</definedName>
    <definedName name="TOTALITEM14.2_2">'[320]A.P.U'!#REF!</definedName>
    <definedName name="TOTALITEM14.2_20">'[321]A.P.U'!#REF!</definedName>
    <definedName name="TOTALITEM14.2_21">'[321]A.P.U'!#REF!</definedName>
    <definedName name="TOTALITEM14.2_22">'[321]A.P.U'!#REF!</definedName>
    <definedName name="TOTALITEM14.2_23">'[321]A.P.U'!#REF!</definedName>
    <definedName name="TOTALITEM14.2_24">'[321]A.P.U'!#REF!</definedName>
    <definedName name="TOTALITEM14.2_25">'[321]A.P.U'!#REF!</definedName>
    <definedName name="TOTALITEM14.2_26">'[321]A.P.U'!#REF!</definedName>
    <definedName name="TOTALITEM14.2_27">'[321]A.P.U'!#REF!</definedName>
    <definedName name="TOTALITEM14.2_28">'[321]A.P.U'!#REF!</definedName>
    <definedName name="TOTALITEM14.2_29">'[321]A.P.U'!#REF!</definedName>
    <definedName name="TOTALITEM14.2_3">'[322]A.P.U'!#REF!</definedName>
    <definedName name="TOTALITEM14.2_30">'[321]A.P.U'!#REF!</definedName>
    <definedName name="TOTALITEM14.2_31">'[321]A.P.U'!#REF!</definedName>
    <definedName name="TOTALITEM14.2_32">'[321]A.P.U'!#REF!</definedName>
    <definedName name="TOTALITEM14.2_33">'[321]A.P.U'!#REF!</definedName>
    <definedName name="TOTALITEM14.2_34">'[321]A.P.U'!#REF!</definedName>
    <definedName name="TOTALITEM14.2_35">'[321]A.P.U'!#REF!</definedName>
    <definedName name="TOTALITEM14.2_36">'[321]A.P.U'!#REF!</definedName>
    <definedName name="TOTALITEM14.2_37">'[321]A.P.U'!#REF!</definedName>
    <definedName name="TOTALITEM14.2_38">'[321]A.P.U'!#REF!</definedName>
    <definedName name="TOTALITEM14.2_39">'[321]A.P.U'!#REF!</definedName>
    <definedName name="TOTALITEM14.2_4">'[320]A.P.U'!#REF!</definedName>
    <definedName name="TOTALITEM14.2_40">'[321]A.P.U'!#REF!</definedName>
    <definedName name="TOTALITEM14.2_41">'[321]A.P.U'!#REF!</definedName>
    <definedName name="TOTALITEM14.2_42">'[321]A.P.U'!#REF!</definedName>
    <definedName name="TOTALITEM14.2_43">'[321]A.P.U'!#REF!</definedName>
    <definedName name="TOTALITEM14.2_44">'[321]A.P.U'!#REF!</definedName>
    <definedName name="TOTALITEM14.2_45">'[321]A.P.U'!#REF!</definedName>
    <definedName name="TOTALITEM14.2_46">'[321]A.P.U'!#REF!</definedName>
    <definedName name="TOTALITEM14.2_47">'[321]A.P.U'!#REF!</definedName>
    <definedName name="TOTALITEM14.2_48">'[321]A.P.U'!#REF!</definedName>
    <definedName name="TOTALITEM14.2_49">'[321]A.P.U'!#REF!</definedName>
    <definedName name="TOTALITEM14.2_5">'[321]A.P.U'!#REF!</definedName>
    <definedName name="TOTALITEM14.2_50">'[321]A.P.U'!#REF!</definedName>
    <definedName name="TOTALITEM14.2_51">'[321]A.P.U'!#REF!</definedName>
    <definedName name="TOTALITEM14.2_52">'[321]A.P.U'!#REF!</definedName>
    <definedName name="TOTALITEM14.2_53">'[321]A.P.U'!#REF!</definedName>
    <definedName name="TOTALITEM14.2_54">'[321]A.P.U'!#REF!</definedName>
    <definedName name="TOTALITEM14.2_55">'[321]A.P.U'!#REF!</definedName>
    <definedName name="TOTALITEM14.2_56">'[321]A.P.U'!#REF!</definedName>
    <definedName name="TOTALITEM14.2_57">'[321]A.P.U'!#REF!</definedName>
    <definedName name="TOTALITEM14.2_58">'[321]A.P.U'!#REF!</definedName>
    <definedName name="TOTALITEM14.2_59">'[320]A.P.U'!#REF!</definedName>
    <definedName name="TOTALITEM14.2_60">'[320]A.P.U'!#REF!</definedName>
    <definedName name="TOTALITEM14.2_61">'[321]A.P.U'!#REF!</definedName>
    <definedName name="TOTALITEM14.2_62">'[321]A.P.U'!#REF!</definedName>
    <definedName name="TOTALITEM14.2_63">'[321]A.P.U'!#REF!</definedName>
    <definedName name="TOTALITEM14.2_64">'[321]A.P.U'!#REF!</definedName>
    <definedName name="TOTALITEM14.2_65">'[321]A.P.U'!#REF!</definedName>
    <definedName name="TOTALITEM14.2_66">'[321]A.P.U'!#REF!</definedName>
    <definedName name="TOTALITEM14.2_67">'[321]A.P.U'!#REF!</definedName>
    <definedName name="TOTALITEM14.2_68">'[321]A.P.U'!#REF!</definedName>
    <definedName name="TOTALITEM14.2_69">'[321]A.P.U'!#REF!</definedName>
    <definedName name="TOTALITEM14.2_70">'[321]A.P.U'!#REF!</definedName>
    <definedName name="TOTALITEM14.2_71">'[321]A.P.U'!#REF!</definedName>
    <definedName name="TOTALITEM14.2_72">'[321]A.P.U'!#REF!</definedName>
    <definedName name="TOTALITEM14.2_73">'[321]A.P.U'!#REF!</definedName>
    <definedName name="TOTALITEM14.2_74">'[321]A.P.U'!#REF!</definedName>
    <definedName name="TOTALITEM14.2_75">'[321]A.P.U'!#REF!</definedName>
    <definedName name="TOTALITEM14.2_76">'[321]A.P.U'!#REF!</definedName>
    <definedName name="TOTALITEM14.2_78">'[321]A.P.U'!#REF!</definedName>
    <definedName name="TOTALITEM14.2_79">'[321]A.P.U'!#REF!</definedName>
    <definedName name="TOTALITEM14.2_9">'[321]A.P.U'!#REF!</definedName>
    <definedName name="TOTALITEM14.3" localSheetId="2">'[319]A.P.U'!#REF!</definedName>
    <definedName name="TOTALITEM14.3" localSheetId="0">'[319]A.P.U'!#REF!</definedName>
    <definedName name="TOTALITEM14.3" localSheetId="4">'[319]A.P.U'!#REF!</definedName>
    <definedName name="TOTALITEM14.3">'[319]A.P.U'!#REF!</definedName>
    <definedName name="TOTALITEM14.3_1">'[320]A.P.U'!#REF!</definedName>
    <definedName name="TOTALITEM14.3_10">'[321]A.P.U'!#REF!</definedName>
    <definedName name="TOTALITEM14.3_11">'[321]A.P.U'!#REF!</definedName>
    <definedName name="TOTALITEM14.3_12">'[321]A.P.U'!#REF!</definedName>
    <definedName name="TOTALITEM14.3_13">'[321]A.P.U'!#REF!</definedName>
    <definedName name="TOTALITEM14.3_14">'[321]A.P.U'!#REF!</definedName>
    <definedName name="TOTALITEM14.3_15">'[321]A.P.U'!#REF!</definedName>
    <definedName name="TOTALITEM14.3_16">'[321]A.P.U'!#REF!</definedName>
    <definedName name="TOTALITEM14.3_17">'[321]A.P.U'!#REF!</definedName>
    <definedName name="TOTALITEM14.3_18">'[321]A.P.U'!#REF!</definedName>
    <definedName name="TOTALITEM14.3_19">'[321]A.P.U'!#REF!</definedName>
    <definedName name="TOTALITEM14.3_2">'[320]A.P.U'!#REF!</definedName>
    <definedName name="TOTALITEM14.3_20">'[321]A.P.U'!#REF!</definedName>
    <definedName name="TOTALITEM14.3_21">'[321]A.P.U'!#REF!</definedName>
    <definedName name="TOTALITEM14.3_22">'[321]A.P.U'!#REF!</definedName>
    <definedName name="TOTALITEM14.3_23">'[321]A.P.U'!#REF!</definedName>
    <definedName name="TOTALITEM14.3_24">'[321]A.P.U'!#REF!</definedName>
    <definedName name="TOTALITEM14.3_25">'[321]A.P.U'!#REF!</definedName>
    <definedName name="TOTALITEM14.3_26">'[321]A.P.U'!#REF!</definedName>
    <definedName name="TOTALITEM14.3_27">'[321]A.P.U'!#REF!</definedName>
    <definedName name="TOTALITEM14.3_28">'[321]A.P.U'!#REF!</definedName>
    <definedName name="TOTALITEM14.3_29">'[321]A.P.U'!#REF!</definedName>
    <definedName name="TOTALITEM14.3_3">'[322]A.P.U'!#REF!</definedName>
    <definedName name="TOTALITEM14.3_30">'[321]A.P.U'!#REF!</definedName>
    <definedName name="TOTALITEM14.3_31">'[321]A.P.U'!#REF!</definedName>
    <definedName name="TOTALITEM14.3_32">'[321]A.P.U'!#REF!</definedName>
    <definedName name="TOTALITEM14.3_33">'[321]A.P.U'!#REF!</definedName>
    <definedName name="TOTALITEM14.3_34">'[321]A.P.U'!#REF!</definedName>
    <definedName name="TOTALITEM14.3_35">'[321]A.P.U'!#REF!</definedName>
    <definedName name="TOTALITEM14.3_36">'[321]A.P.U'!#REF!</definedName>
    <definedName name="TOTALITEM14.3_37">'[321]A.P.U'!#REF!</definedName>
    <definedName name="TOTALITEM14.3_38">'[321]A.P.U'!#REF!</definedName>
    <definedName name="TOTALITEM14.3_39">'[321]A.P.U'!#REF!</definedName>
    <definedName name="TOTALITEM14.3_4">'[320]A.P.U'!#REF!</definedName>
    <definedName name="TOTALITEM14.3_40">'[321]A.P.U'!#REF!</definedName>
    <definedName name="TOTALITEM14.3_41">'[321]A.P.U'!#REF!</definedName>
    <definedName name="TOTALITEM14.3_42">'[321]A.P.U'!#REF!</definedName>
    <definedName name="TOTALITEM14.3_43">'[321]A.P.U'!#REF!</definedName>
    <definedName name="TOTALITEM14.3_44">'[321]A.P.U'!#REF!</definedName>
    <definedName name="TOTALITEM14.3_45">'[321]A.P.U'!#REF!</definedName>
    <definedName name="TOTALITEM14.3_46">'[321]A.P.U'!#REF!</definedName>
    <definedName name="TOTALITEM14.3_47">'[321]A.P.U'!#REF!</definedName>
    <definedName name="TOTALITEM14.3_48">'[321]A.P.U'!#REF!</definedName>
    <definedName name="TOTALITEM14.3_49">'[321]A.P.U'!#REF!</definedName>
    <definedName name="TOTALITEM14.3_5">'[321]A.P.U'!#REF!</definedName>
    <definedName name="TOTALITEM14.3_50">'[321]A.P.U'!#REF!</definedName>
    <definedName name="TOTALITEM14.3_51">'[321]A.P.U'!#REF!</definedName>
    <definedName name="TOTALITEM14.3_52">'[321]A.P.U'!#REF!</definedName>
    <definedName name="TOTALITEM14.3_53">'[321]A.P.U'!#REF!</definedName>
    <definedName name="TOTALITEM14.3_54">'[321]A.P.U'!#REF!</definedName>
    <definedName name="TOTALITEM14.3_55">'[321]A.P.U'!#REF!</definedName>
    <definedName name="TOTALITEM14.3_56">'[321]A.P.U'!#REF!</definedName>
    <definedName name="TOTALITEM14.3_57">'[321]A.P.U'!#REF!</definedName>
    <definedName name="TOTALITEM14.3_58">'[321]A.P.U'!#REF!</definedName>
    <definedName name="TOTALITEM14.3_59">'[320]A.P.U'!#REF!</definedName>
    <definedName name="TOTALITEM14.3_60">'[320]A.P.U'!#REF!</definedName>
    <definedName name="TOTALITEM14.3_61">'[321]A.P.U'!#REF!</definedName>
    <definedName name="TOTALITEM14.3_62">'[321]A.P.U'!#REF!</definedName>
    <definedName name="TOTALITEM14.3_63">'[321]A.P.U'!#REF!</definedName>
    <definedName name="TOTALITEM14.3_64">'[321]A.P.U'!#REF!</definedName>
    <definedName name="TOTALITEM14.3_65">'[321]A.P.U'!#REF!</definedName>
    <definedName name="TOTALITEM14.3_66">'[321]A.P.U'!#REF!</definedName>
    <definedName name="TOTALITEM14.3_67">'[321]A.P.U'!#REF!</definedName>
    <definedName name="TOTALITEM14.3_68">'[321]A.P.U'!#REF!</definedName>
    <definedName name="TOTALITEM14.3_69">'[321]A.P.U'!#REF!</definedName>
    <definedName name="TOTALITEM14.3_70">'[321]A.P.U'!#REF!</definedName>
    <definedName name="TOTALITEM14.3_71">'[321]A.P.U'!#REF!</definedName>
    <definedName name="TOTALITEM14.3_72">'[321]A.P.U'!#REF!</definedName>
    <definedName name="TOTALITEM14.3_73">'[321]A.P.U'!#REF!</definedName>
    <definedName name="TOTALITEM14.3_74">'[321]A.P.U'!#REF!</definedName>
    <definedName name="TOTALITEM14.3_75">'[321]A.P.U'!#REF!</definedName>
    <definedName name="TOTALITEM14.3_76">'[321]A.P.U'!#REF!</definedName>
    <definedName name="TOTALITEM14.3_78">'[321]A.P.U'!#REF!</definedName>
    <definedName name="TOTALITEM14.3_79">'[321]A.P.U'!#REF!</definedName>
    <definedName name="TOTALITEM14.3_9">'[321]A.P.U'!#REF!</definedName>
    <definedName name="TOTALITEM14.4" localSheetId="2">'[319]A.P.U'!#REF!</definedName>
    <definedName name="TOTALITEM14.4" localSheetId="0">'[319]A.P.U'!#REF!</definedName>
    <definedName name="TOTALITEM14.4" localSheetId="4">'[319]A.P.U'!#REF!</definedName>
    <definedName name="TOTALITEM14.4">'[319]A.P.U'!#REF!</definedName>
    <definedName name="TOTALITEM14.4_1">'[320]A.P.U'!#REF!</definedName>
    <definedName name="TOTALITEM14.4_10">'[321]A.P.U'!#REF!</definedName>
    <definedName name="TOTALITEM14.4_11">'[321]A.P.U'!#REF!</definedName>
    <definedName name="TOTALITEM14.4_12">'[321]A.P.U'!#REF!</definedName>
    <definedName name="TOTALITEM14.4_13">'[321]A.P.U'!#REF!</definedName>
    <definedName name="TOTALITEM14.4_14">'[321]A.P.U'!#REF!</definedName>
    <definedName name="TOTALITEM14.4_15">'[321]A.P.U'!#REF!</definedName>
    <definedName name="TOTALITEM14.4_16">'[321]A.P.U'!#REF!</definedName>
    <definedName name="TOTALITEM14.4_17">'[321]A.P.U'!#REF!</definedName>
    <definedName name="TOTALITEM14.4_18">'[321]A.P.U'!#REF!</definedName>
    <definedName name="TOTALITEM14.4_19">'[321]A.P.U'!#REF!</definedName>
    <definedName name="TOTALITEM14.4_2">'[320]A.P.U'!#REF!</definedName>
    <definedName name="TOTALITEM14.4_20">'[321]A.P.U'!#REF!</definedName>
    <definedName name="TOTALITEM14.4_21">'[321]A.P.U'!#REF!</definedName>
    <definedName name="TOTALITEM14.4_22">'[321]A.P.U'!#REF!</definedName>
    <definedName name="TOTALITEM14.4_23">'[321]A.P.U'!#REF!</definedName>
    <definedName name="TOTALITEM14.4_24">'[321]A.P.U'!#REF!</definedName>
    <definedName name="TOTALITEM14.4_25">'[321]A.P.U'!#REF!</definedName>
    <definedName name="TOTALITEM14.4_26">'[321]A.P.U'!#REF!</definedName>
    <definedName name="TOTALITEM14.4_27">'[321]A.P.U'!#REF!</definedName>
    <definedName name="TOTALITEM14.4_28">'[321]A.P.U'!#REF!</definedName>
    <definedName name="TOTALITEM14.4_29">'[321]A.P.U'!#REF!</definedName>
    <definedName name="TOTALITEM14.4_3">'[322]A.P.U'!#REF!</definedName>
    <definedName name="TOTALITEM14.4_30">'[321]A.P.U'!#REF!</definedName>
    <definedName name="TOTALITEM14.4_31">'[321]A.P.U'!#REF!</definedName>
    <definedName name="TOTALITEM14.4_32">'[321]A.P.U'!#REF!</definedName>
    <definedName name="TOTALITEM14.4_33">'[321]A.P.U'!#REF!</definedName>
    <definedName name="TOTALITEM14.4_34">'[321]A.P.U'!#REF!</definedName>
    <definedName name="TOTALITEM14.4_35">'[321]A.P.U'!#REF!</definedName>
    <definedName name="TOTALITEM14.4_36">'[321]A.P.U'!#REF!</definedName>
    <definedName name="TOTALITEM14.4_37">'[321]A.P.U'!#REF!</definedName>
    <definedName name="TOTALITEM14.4_38">'[321]A.P.U'!#REF!</definedName>
    <definedName name="TOTALITEM14.4_39">'[321]A.P.U'!#REF!</definedName>
    <definedName name="TOTALITEM14.4_4">'[320]A.P.U'!#REF!</definedName>
    <definedName name="TOTALITEM14.4_40">'[321]A.P.U'!#REF!</definedName>
    <definedName name="TOTALITEM14.4_41">'[321]A.P.U'!#REF!</definedName>
    <definedName name="TOTALITEM14.4_42">'[321]A.P.U'!#REF!</definedName>
    <definedName name="TOTALITEM14.4_43">'[321]A.P.U'!#REF!</definedName>
    <definedName name="TOTALITEM14.4_44">'[321]A.P.U'!#REF!</definedName>
    <definedName name="TOTALITEM14.4_45">'[321]A.P.U'!#REF!</definedName>
    <definedName name="TOTALITEM14.4_46">'[321]A.P.U'!#REF!</definedName>
    <definedName name="TOTALITEM14.4_47">'[321]A.P.U'!#REF!</definedName>
    <definedName name="TOTALITEM14.4_48">'[321]A.P.U'!#REF!</definedName>
    <definedName name="TOTALITEM14.4_49">'[321]A.P.U'!#REF!</definedName>
    <definedName name="TOTALITEM14.4_5">'[321]A.P.U'!#REF!</definedName>
    <definedName name="TOTALITEM14.4_50">'[321]A.P.U'!#REF!</definedName>
    <definedName name="TOTALITEM14.4_51">'[321]A.P.U'!#REF!</definedName>
    <definedName name="TOTALITEM14.4_52">'[321]A.P.U'!#REF!</definedName>
    <definedName name="TOTALITEM14.4_53">'[321]A.P.U'!#REF!</definedName>
    <definedName name="TOTALITEM14.4_54">'[321]A.P.U'!#REF!</definedName>
    <definedName name="TOTALITEM14.4_55">'[321]A.P.U'!#REF!</definedName>
    <definedName name="TOTALITEM14.4_56">'[321]A.P.U'!#REF!</definedName>
    <definedName name="TOTALITEM14.4_57">'[321]A.P.U'!#REF!</definedName>
    <definedName name="TOTALITEM14.4_58">'[321]A.P.U'!#REF!</definedName>
    <definedName name="TOTALITEM14.4_59">'[320]A.P.U'!#REF!</definedName>
    <definedName name="TOTALITEM14.4_60">'[320]A.P.U'!#REF!</definedName>
    <definedName name="TOTALITEM14.4_61">'[321]A.P.U'!#REF!</definedName>
    <definedName name="TOTALITEM14.4_62">'[321]A.P.U'!#REF!</definedName>
    <definedName name="TOTALITEM14.4_63">'[321]A.P.U'!#REF!</definedName>
    <definedName name="TOTALITEM14.4_64">'[321]A.P.U'!#REF!</definedName>
    <definedName name="TOTALITEM14.4_65">'[321]A.P.U'!#REF!</definedName>
    <definedName name="TOTALITEM14.4_66">'[321]A.P.U'!#REF!</definedName>
    <definedName name="TOTALITEM14.4_67">'[321]A.P.U'!#REF!</definedName>
    <definedName name="TOTALITEM14.4_68">'[321]A.P.U'!#REF!</definedName>
    <definedName name="TOTALITEM14.4_69">'[321]A.P.U'!#REF!</definedName>
    <definedName name="TOTALITEM14.4_70">'[321]A.P.U'!#REF!</definedName>
    <definedName name="TOTALITEM14.4_71">'[321]A.P.U'!#REF!</definedName>
    <definedName name="TOTALITEM14.4_72">'[321]A.P.U'!#REF!</definedName>
    <definedName name="TOTALITEM14.4_73">'[321]A.P.U'!#REF!</definedName>
    <definedName name="TOTALITEM14.4_74">'[321]A.P.U'!#REF!</definedName>
    <definedName name="TOTALITEM14.4_75">'[321]A.P.U'!#REF!</definedName>
    <definedName name="TOTALITEM14.4_76">'[321]A.P.U'!#REF!</definedName>
    <definedName name="TOTALITEM14.4_78">'[321]A.P.U'!#REF!</definedName>
    <definedName name="TOTALITEM14.4_79">'[321]A.P.U'!#REF!</definedName>
    <definedName name="TOTALITEM14.4_9">'[321]A.P.U'!#REF!</definedName>
    <definedName name="TOTALITEM14.5" localSheetId="2">'[319]A.P.U'!#REF!</definedName>
    <definedName name="TOTALITEM14.5" localSheetId="0">'[319]A.P.U'!#REF!</definedName>
    <definedName name="TOTALITEM14.5" localSheetId="4">'[319]A.P.U'!#REF!</definedName>
    <definedName name="TOTALITEM14.5">'[319]A.P.U'!#REF!</definedName>
    <definedName name="TOTALITEM14.5_1">'[320]A.P.U'!#REF!</definedName>
    <definedName name="TOTALITEM14.5_10">'[321]A.P.U'!#REF!</definedName>
    <definedName name="TOTALITEM14.5_11">'[321]A.P.U'!#REF!</definedName>
    <definedName name="TOTALITEM14.5_12">'[321]A.P.U'!#REF!</definedName>
    <definedName name="TOTALITEM14.5_13">'[321]A.P.U'!#REF!</definedName>
    <definedName name="TOTALITEM14.5_14">'[321]A.P.U'!#REF!</definedName>
    <definedName name="TOTALITEM14.5_15">'[321]A.P.U'!#REF!</definedName>
    <definedName name="TOTALITEM14.5_16">'[321]A.P.U'!#REF!</definedName>
    <definedName name="TOTALITEM14.5_17">'[321]A.P.U'!#REF!</definedName>
    <definedName name="TOTALITEM14.5_18">'[321]A.P.U'!#REF!</definedName>
    <definedName name="TOTALITEM14.5_19">'[321]A.P.U'!#REF!</definedName>
    <definedName name="TOTALITEM14.5_2">'[320]A.P.U'!#REF!</definedName>
    <definedName name="TOTALITEM14.5_20">'[321]A.P.U'!#REF!</definedName>
    <definedName name="TOTALITEM14.5_21">'[321]A.P.U'!#REF!</definedName>
    <definedName name="TOTALITEM14.5_22">'[321]A.P.U'!#REF!</definedName>
    <definedName name="TOTALITEM14.5_23">'[321]A.P.U'!#REF!</definedName>
    <definedName name="TOTALITEM14.5_24">'[321]A.P.U'!#REF!</definedName>
    <definedName name="TOTALITEM14.5_25">'[321]A.P.U'!#REF!</definedName>
    <definedName name="TOTALITEM14.5_26">'[321]A.P.U'!#REF!</definedName>
    <definedName name="TOTALITEM14.5_27">'[321]A.P.U'!#REF!</definedName>
    <definedName name="TOTALITEM14.5_28">'[321]A.P.U'!#REF!</definedName>
    <definedName name="TOTALITEM14.5_29">'[321]A.P.U'!#REF!</definedName>
    <definedName name="TOTALITEM14.5_3">'[322]A.P.U'!#REF!</definedName>
    <definedName name="TOTALITEM14.5_30">'[321]A.P.U'!#REF!</definedName>
    <definedName name="TOTALITEM14.5_31">'[321]A.P.U'!#REF!</definedName>
    <definedName name="TOTALITEM14.5_32">'[321]A.P.U'!#REF!</definedName>
    <definedName name="TOTALITEM14.5_33">'[321]A.P.U'!#REF!</definedName>
    <definedName name="TOTALITEM14.5_34">'[321]A.P.U'!#REF!</definedName>
    <definedName name="TOTALITEM14.5_35">'[321]A.P.U'!#REF!</definedName>
    <definedName name="TOTALITEM14.5_36">'[321]A.P.U'!#REF!</definedName>
    <definedName name="TOTALITEM14.5_37">'[321]A.P.U'!#REF!</definedName>
    <definedName name="TOTALITEM14.5_38">'[321]A.P.U'!#REF!</definedName>
    <definedName name="TOTALITEM14.5_39">'[321]A.P.U'!#REF!</definedName>
    <definedName name="TOTALITEM14.5_4">'[320]A.P.U'!#REF!</definedName>
    <definedName name="TOTALITEM14.5_40">'[321]A.P.U'!#REF!</definedName>
    <definedName name="TOTALITEM14.5_41">'[321]A.P.U'!#REF!</definedName>
    <definedName name="TOTALITEM14.5_42">'[321]A.P.U'!#REF!</definedName>
    <definedName name="TOTALITEM14.5_43">'[321]A.P.U'!#REF!</definedName>
    <definedName name="TOTALITEM14.5_44">'[321]A.P.U'!#REF!</definedName>
    <definedName name="TOTALITEM14.5_45">'[321]A.P.U'!#REF!</definedName>
    <definedName name="TOTALITEM14.5_46">'[321]A.P.U'!#REF!</definedName>
    <definedName name="TOTALITEM14.5_47">'[321]A.P.U'!#REF!</definedName>
    <definedName name="TOTALITEM14.5_48">'[321]A.P.U'!#REF!</definedName>
    <definedName name="TOTALITEM14.5_49">'[321]A.P.U'!#REF!</definedName>
    <definedName name="TOTALITEM14.5_5">'[321]A.P.U'!#REF!</definedName>
    <definedName name="TOTALITEM14.5_50">'[321]A.P.U'!#REF!</definedName>
    <definedName name="TOTALITEM14.5_51">'[321]A.P.U'!#REF!</definedName>
    <definedName name="TOTALITEM14.5_52">'[321]A.P.U'!#REF!</definedName>
    <definedName name="TOTALITEM14.5_53">'[321]A.P.U'!#REF!</definedName>
    <definedName name="TOTALITEM14.5_54">'[321]A.P.U'!#REF!</definedName>
    <definedName name="TOTALITEM14.5_55">'[321]A.P.U'!#REF!</definedName>
    <definedName name="TOTALITEM14.5_56">'[321]A.P.U'!#REF!</definedName>
    <definedName name="TOTALITEM14.5_57">'[321]A.P.U'!#REF!</definedName>
    <definedName name="TOTALITEM14.5_58">'[321]A.P.U'!#REF!</definedName>
    <definedName name="TOTALITEM14.5_59">'[320]A.P.U'!#REF!</definedName>
    <definedName name="TOTALITEM14.5_60">'[320]A.P.U'!#REF!</definedName>
    <definedName name="TOTALITEM14.5_61">'[321]A.P.U'!#REF!</definedName>
    <definedName name="TOTALITEM14.5_62">'[321]A.P.U'!#REF!</definedName>
    <definedName name="TOTALITEM14.5_63">'[321]A.P.U'!#REF!</definedName>
    <definedName name="TOTALITEM14.5_64">'[321]A.P.U'!#REF!</definedName>
    <definedName name="TOTALITEM14.5_65">'[321]A.P.U'!#REF!</definedName>
    <definedName name="TOTALITEM14.5_66">'[321]A.P.U'!#REF!</definedName>
    <definedName name="TOTALITEM14.5_67">'[321]A.P.U'!#REF!</definedName>
    <definedName name="TOTALITEM14.5_68">'[321]A.P.U'!#REF!</definedName>
    <definedName name="TOTALITEM14.5_69">'[321]A.P.U'!#REF!</definedName>
    <definedName name="TOTALITEM14.5_70">'[321]A.P.U'!#REF!</definedName>
    <definedName name="TOTALITEM14.5_71">'[321]A.P.U'!#REF!</definedName>
    <definedName name="TOTALITEM14.5_72">'[321]A.P.U'!#REF!</definedName>
    <definedName name="TOTALITEM14.5_73">'[321]A.P.U'!#REF!</definedName>
    <definedName name="TOTALITEM14.5_74">'[321]A.P.U'!#REF!</definedName>
    <definedName name="TOTALITEM14.5_75">'[321]A.P.U'!#REF!</definedName>
    <definedName name="TOTALITEM14.5_76">'[321]A.P.U'!#REF!</definedName>
    <definedName name="TOTALITEM14.5_78">'[321]A.P.U'!#REF!</definedName>
    <definedName name="TOTALITEM14.5_79">'[321]A.P.U'!#REF!</definedName>
    <definedName name="TOTALITEM14.5_9">'[321]A.P.U'!#REF!</definedName>
    <definedName name="TOTALITEM14.6" localSheetId="2">'[319]A.P.U'!#REF!</definedName>
    <definedName name="TOTALITEM14.6" localSheetId="0">'[319]A.P.U'!#REF!</definedName>
    <definedName name="TOTALITEM14.6" localSheetId="4">'[319]A.P.U'!#REF!</definedName>
    <definedName name="TOTALITEM14.6">'[319]A.P.U'!#REF!</definedName>
    <definedName name="TOTALITEM14.6_1">'[320]A.P.U'!#REF!</definedName>
    <definedName name="TOTALITEM14.6_10">'[321]A.P.U'!#REF!</definedName>
    <definedName name="TOTALITEM14.6_11">'[321]A.P.U'!#REF!</definedName>
    <definedName name="TOTALITEM14.6_12">'[321]A.P.U'!#REF!</definedName>
    <definedName name="TOTALITEM14.6_13">'[321]A.P.U'!#REF!</definedName>
    <definedName name="TOTALITEM14.6_14">'[321]A.P.U'!#REF!</definedName>
    <definedName name="TOTALITEM14.6_15">'[321]A.P.U'!#REF!</definedName>
    <definedName name="TOTALITEM14.6_16">'[321]A.P.U'!#REF!</definedName>
    <definedName name="TOTALITEM14.6_17">'[321]A.P.U'!#REF!</definedName>
    <definedName name="TOTALITEM14.6_18">'[321]A.P.U'!#REF!</definedName>
    <definedName name="TOTALITEM14.6_19">'[321]A.P.U'!#REF!</definedName>
    <definedName name="TOTALITEM14.6_2">'[320]A.P.U'!#REF!</definedName>
    <definedName name="TOTALITEM14.6_20">'[321]A.P.U'!#REF!</definedName>
    <definedName name="TOTALITEM14.6_21">'[321]A.P.U'!#REF!</definedName>
    <definedName name="TOTALITEM14.6_22">'[321]A.P.U'!#REF!</definedName>
    <definedName name="TOTALITEM14.6_23">'[321]A.P.U'!#REF!</definedName>
    <definedName name="TOTALITEM14.6_24">'[321]A.P.U'!#REF!</definedName>
    <definedName name="TOTALITEM14.6_25">'[321]A.P.U'!#REF!</definedName>
    <definedName name="TOTALITEM14.6_26">'[321]A.P.U'!#REF!</definedName>
    <definedName name="TOTALITEM14.6_27">'[321]A.P.U'!#REF!</definedName>
    <definedName name="TOTALITEM14.6_28">'[321]A.P.U'!#REF!</definedName>
    <definedName name="TOTALITEM14.6_29">'[321]A.P.U'!#REF!</definedName>
    <definedName name="TOTALITEM14.6_3">'[322]A.P.U'!#REF!</definedName>
    <definedName name="TOTALITEM14.6_30">'[321]A.P.U'!#REF!</definedName>
    <definedName name="TOTALITEM14.6_31">'[321]A.P.U'!#REF!</definedName>
    <definedName name="TOTALITEM14.6_32">'[321]A.P.U'!#REF!</definedName>
    <definedName name="TOTALITEM14.6_33">'[321]A.P.U'!#REF!</definedName>
    <definedName name="TOTALITEM14.6_34">'[321]A.P.U'!#REF!</definedName>
    <definedName name="TOTALITEM14.6_35">'[321]A.P.U'!#REF!</definedName>
    <definedName name="TOTALITEM14.6_36">'[321]A.P.U'!#REF!</definedName>
    <definedName name="TOTALITEM14.6_37">'[321]A.P.U'!#REF!</definedName>
    <definedName name="TOTALITEM14.6_38">'[321]A.P.U'!#REF!</definedName>
    <definedName name="TOTALITEM14.6_39">'[321]A.P.U'!#REF!</definedName>
    <definedName name="TOTALITEM14.6_4">'[320]A.P.U'!#REF!</definedName>
    <definedName name="TOTALITEM14.6_40">'[321]A.P.U'!#REF!</definedName>
    <definedName name="TOTALITEM14.6_41">'[321]A.P.U'!#REF!</definedName>
    <definedName name="TOTALITEM14.6_42">'[321]A.P.U'!#REF!</definedName>
    <definedName name="TOTALITEM14.6_43">'[321]A.P.U'!#REF!</definedName>
    <definedName name="TOTALITEM14.6_44">'[321]A.P.U'!#REF!</definedName>
    <definedName name="TOTALITEM14.6_45">'[321]A.P.U'!#REF!</definedName>
    <definedName name="TOTALITEM14.6_46">'[321]A.P.U'!#REF!</definedName>
    <definedName name="TOTALITEM14.6_47">'[321]A.P.U'!#REF!</definedName>
    <definedName name="TOTALITEM14.6_48">'[321]A.P.U'!#REF!</definedName>
    <definedName name="TOTALITEM14.6_49">'[321]A.P.U'!#REF!</definedName>
    <definedName name="TOTALITEM14.6_5">'[321]A.P.U'!#REF!</definedName>
    <definedName name="TOTALITEM14.6_50">'[321]A.P.U'!#REF!</definedName>
    <definedName name="TOTALITEM14.6_51">'[321]A.P.U'!#REF!</definedName>
    <definedName name="TOTALITEM14.6_52">'[321]A.P.U'!#REF!</definedName>
    <definedName name="TOTALITEM14.6_53">'[321]A.P.U'!#REF!</definedName>
    <definedName name="TOTALITEM14.6_54">'[321]A.P.U'!#REF!</definedName>
    <definedName name="TOTALITEM14.6_55">'[321]A.P.U'!#REF!</definedName>
    <definedName name="TOTALITEM14.6_56">'[321]A.P.U'!#REF!</definedName>
    <definedName name="TOTALITEM14.6_57">'[321]A.P.U'!#REF!</definedName>
    <definedName name="TOTALITEM14.6_58">'[321]A.P.U'!#REF!</definedName>
    <definedName name="TOTALITEM14.6_59">'[320]A.P.U'!#REF!</definedName>
    <definedName name="TOTALITEM14.6_60">'[320]A.P.U'!#REF!</definedName>
    <definedName name="TOTALITEM14.6_61">'[321]A.P.U'!#REF!</definedName>
    <definedName name="TOTALITEM14.6_62">'[321]A.P.U'!#REF!</definedName>
    <definedName name="TOTALITEM14.6_63">'[321]A.P.U'!#REF!</definedName>
    <definedName name="TOTALITEM14.6_64">'[321]A.P.U'!#REF!</definedName>
    <definedName name="TOTALITEM14.6_65">'[321]A.P.U'!#REF!</definedName>
    <definedName name="TOTALITEM14.6_66">'[321]A.P.U'!#REF!</definedName>
    <definedName name="TOTALITEM14.6_67">'[321]A.P.U'!#REF!</definedName>
    <definedName name="TOTALITEM14.6_68">'[321]A.P.U'!#REF!</definedName>
    <definedName name="TOTALITEM14.6_69">'[321]A.P.U'!#REF!</definedName>
    <definedName name="TOTALITEM14.6_70">'[321]A.P.U'!#REF!</definedName>
    <definedName name="TOTALITEM14.6_71">'[321]A.P.U'!#REF!</definedName>
    <definedName name="TOTALITEM14.6_72">'[321]A.P.U'!#REF!</definedName>
    <definedName name="TOTALITEM14.6_73">'[321]A.P.U'!#REF!</definedName>
    <definedName name="TOTALITEM14.6_74">'[321]A.P.U'!#REF!</definedName>
    <definedName name="TOTALITEM14.6_75">'[321]A.P.U'!#REF!</definedName>
    <definedName name="TOTALITEM14.6_76">'[321]A.P.U'!#REF!</definedName>
    <definedName name="TOTALITEM14.6_78">'[321]A.P.U'!#REF!</definedName>
    <definedName name="TOTALITEM14.6_79">'[321]A.P.U'!#REF!</definedName>
    <definedName name="TOTALITEM14.6_9">'[321]A.P.U'!#REF!</definedName>
    <definedName name="TOTALITEM15" localSheetId="2">'[319]A.P.U'!#REF!</definedName>
    <definedName name="TOTALITEM15" localSheetId="0">'[319]A.P.U'!#REF!</definedName>
    <definedName name="TOTALITEM15" localSheetId="4">'[319]A.P.U'!#REF!</definedName>
    <definedName name="TOTALITEM15">'[319]A.P.U'!#REF!</definedName>
    <definedName name="TOTALITEM15_1">'[320]A.P.U'!#REF!</definedName>
    <definedName name="TOTALITEM15_10">'[321]A.P.U'!#REF!</definedName>
    <definedName name="TOTALITEM15_11">'[321]A.P.U'!#REF!</definedName>
    <definedName name="TOTALITEM15_12">'[321]A.P.U'!#REF!</definedName>
    <definedName name="TOTALITEM15_13">'[321]A.P.U'!#REF!</definedName>
    <definedName name="TOTALITEM15_14">'[321]A.P.U'!#REF!</definedName>
    <definedName name="TOTALITEM15_15">'[321]A.P.U'!#REF!</definedName>
    <definedName name="TOTALITEM15_16">'[321]A.P.U'!#REF!</definedName>
    <definedName name="TOTALITEM15_17">'[321]A.P.U'!#REF!</definedName>
    <definedName name="TOTALITEM15_18">'[321]A.P.U'!#REF!</definedName>
    <definedName name="TOTALITEM15_19">'[321]A.P.U'!#REF!</definedName>
    <definedName name="TOTALITEM15_2">'[320]A.P.U'!#REF!</definedName>
    <definedName name="TOTALITEM15_20">'[321]A.P.U'!#REF!</definedName>
    <definedName name="TOTALITEM15_21">'[321]A.P.U'!#REF!</definedName>
    <definedName name="TOTALITEM15_22">'[321]A.P.U'!#REF!</definedName>
    <definedName name="TOTALITEM15_23">'[321]A.P.U'!#REF!</definedName>
    <definedName name="TOTALITEM15_24">'[321]A.P.U'!#REF!</definedName>
    <definedName name="TOTALITEM15_25">'[321]A.P.U'!#REF!</definedName>
    <definedName name="TOTALITEM15_26">'[321]A.P.U'!#REF!</definedName>
    <definedName name="TOTALITEM15_27">'[321]A.P.U'!#REF!</definedName>
    <definedName name="TOTALITEM15_28">'[321]A.P.U'!#REF!</definedName>
    <definedName name="TOTALITEM15_29">'[321]A.P.U'!#REF!</definedName>
    <definedName name="TOTALITEM15_3">'[322]A.P.U'!#REF!</definedName>
    <definedName name="TOTALITEM15_30">'[321]A.P.U'!#REF!</definedName>
    <definedName name="TOTALITEM15_31">'[321]A.P.U'!#REF!</definedName>
    <definedName name="TOTALITEM15_32">'[321]A.P.U'!#REF!</definedName>
    <definedName name="TOTALITEM15_33">'[321]A.P.U'!#REF!</definedName>
    <definedName name="TOTALITEM15_34">'[321]A.P.U'!#REF!</definedName>
    <definedName name="TOTALITEM15_35">'[321]A.P.U'!#REF!</definedName>
    <definedName name="TOTALITEM15_36">'[321]A.P.U'!#REF!</definedName>
    <definedName name="TOTALITEM15_37">'[321]A.P.U'!#REF!</definedName>
    <definedName name="TOTALITEM15_38">'[321]A.P.U'!#REF!</definedName>
    <definedName name="TOTALITEM15_39">'[321]A.P.U'!#REF!</definedName>
    <definedName name="TOTALITEM15_4">'[320]A.P.U'!#REF!</definedName>
    <definedName name="TOTALITEM15_40">'[321]A.P.U'!#REF!</definedName>
    <definedName name="TOTALITEM15_41">'[321]A.P.U'!#REF!</definedName>
    <definedName name="TOTALITEM15_42">'[321]A.P.U'!#REF!</definedName>
    <definedName name="TOTALITEM15_43">'[321]A.P.U'!#REF!</definedName>
    <definedName name="TOTALITEM15_44">'[321]A.P.U'!#REF!</definedName>
    <definedName name="TOTALITEM15_45">'[321]A.P.U'!#REF!</definedName>
    <definedName name="TOTALITEM15_46">'[321]A.P.U'!#REF!</definedName>
    <definedName name="TOTALITEM15_47">'[321]A.P.U'!#REF!</definedName>
    <definedName name="TOTALITEM15_48">'[321]A.P.U'!#REF!</definedName>
    <definedName name="TOTALITEM15_49">'[321]A.P.U'!#REF!</definedName>
    <definedName name="TOTALITEM15_5">'[321]A.P.U'!#REF!</definedName>
    <definedName name="TOTALITEM15_50">'[321]A.P.U'!#REF!</definedName>
    <definedName name="TOTALITEM15_51">'[321]A.P.U'!#REF!</definedName>
    <definedName name="TOTALITEM15_52">'[321]A.P.U'!#REF!</definedName>
    <definedName name="TOTALITEM15_53">'[321]A.P.U'!#REF!</definedName>
    <definedName name="TOTALITEM15_54">'[321]A.P.U'!#REF!</definedName>
    <definedName name="TOTALITEM15_55">'[321]A.P.U'!#REF!</definedName>
    <definedName name="TOTALITEM15_56">'[321]A.P.U'!#REF!</definedName>
    <definedName name="TOTALITEM15_57">'[321]A.P.U'!#REF!</definedName>
    <definedName name="TOTALITEM15_58">'[321]A.P.U'!#REF!</definedName>
    <definedName name="TOTALITEM15_59">'[320]A.P.U'!#REF!</definedName>
    <definedName name="TOTALITEM15_60">'[320]A.P.U'!#REF!</definedName>
    <definedName name="TOTALITEM15_61">'[321]A.P.U'!#REF!</definedName>
    <definedName name="TOTALITEM15_62">'[321]A.P.U'!#REF!</definedName>
    <definedName name="TOTALITEM15_63">'[321]A.P.U'!#REF!</definedName>
    <definedName name="TOTALITEM15_64">'[321]A.P.U'!#REF!</definedName>
    <definedName name="TOTALITEM15_65">'[321]A.P.U'!#REF!</definedName>
    <definedName name="TOTALITEM15_66">'[321]A.P.U'!#REF!</definedName>
    <definedName name="TOTALITEM15_67">'[321]A.P.U'!#REF!</definedName>
    <definedName name="TOTALITEM15_68">'[321]A.P.U'!#REF!</definedName>
    <definedName name="TOTALITEM15_69">'[321]A.P.U'!#REF!</definedName>
    <definedName name="TOTALITEM15_70">'[321]A.P.U'!#REF!</definedName>
    <definedName name="TOTALITEM15_71">'[321]A.P.U'!#REF!</definedName>
    <definedName name="TOTALITEM15_72">'[321]A.P.U'!#REF!</definedName>
    <definedName name="TOTALITEM15_73">'[321]A.P.U'!#REF!</definedName>
    <definedName name="TOTALITEM15_74">'[321]A.P.U'!#REF!</definedName>
    <definedName name="TOTALITEM15_75">'[321]A.P.U'!#REF!</definedName>
    <definedName name="TOTALITEM15_76">'[321]A.P.U'!#REF!</definedName>
    <definedName name="TOTALITEM15_78">'[321]A.P.U'!#REF!</definedName>
    <definedName name="TOTALITEM15_79">'[321]A.P.U'!#REF!</definedName>
    <definedName name="TOTALITEM15_9">'[321]A.P.U'!#REF!</definedName>
    <definedName name="TOTALITEM16" localSheetId="2">'[319]A.P.U'!#REF!</definedName>
    <definedName name="TOTALITEM16" localSheetId="0">'[319]A.P.U'!#REF!</definedName>
    <definedName name="TOTALITEM16" localSheetId="4">'[319]A.P.U'!#REF!</definedName>
    <definedName name="TOTALITEM16">'[319]A.P.U'!#REF!</definedName>
    <definedName name="TOTALITEM16_1">'[320]A.P.U'!#REF!</definedName>
    <definedName name="TOTALITEM16_10">'[321]A.P.U'!#REF!</definedName>
    <definedName name="TOTALITEM16_11">'[321]A.P.U'!#REF!</definedName>
    <definedName name="TOTALITEM16_12">'[321]A.P.U'!#REF!</definedName>
    <definedName name="TOTALITEM16_13">'[321]A.P.U'!#REF!</definedName>
    <definedName name="TOTALITEM16_14">'[321]A.P.U'!#REF!</definedName>
    <definedName name="TOTALITEM16_15">'[321]A.P.U'!#REF!</definedName>
    <definedName name="TOTALITEM16_16">'[321]A.P.U'!#REF!</definedName>
    <definedName name="TOTALITEM16_17">'[321]A.P.U'!#REF!</definedName>
    <definedName name="TOTALITEM16_18">'[321]A.P.U'!#REF!</definedName>
    <definedName name="TOTALITEM16_19">'[321]A.P.U'!#REF!</definedName>
    <definedName name="TOTALITEM16_2">'[320]A.P.U'!#REF!</definedName>
    <definedName name="TOTALITEM16_20">'[321]A.P.U'!#REF!</definedName>
    <definedName name="TOTALITEM16_21">'[321]A.P.U'!#REF!</definedName>
    <definedName name="TOTALITEM16_22">'[321]A.P.U'!#REF!</definedName>
    <definedName name="TOTALITEM16_23">'[321]A.P.U'!#REF!</definedName>
    <definedName name="TOTALITEM16_24">'[321]A.P.U'!#REF!</definedName>
    <definedName name="TOTALITEM16_25">'[321]A.P.U'!#REF!</definedName>
    <definedName name="TOTALITEM16_26">'[321]A.P.U'!#REF!</definedName>
    <definedName name="TOTALITEM16_27">'[321]A.P.U'!#REF!</definedName>
    <definedName name="TOTALITEM16_28">'[321]A.P.U'!#REF!</definedName>
    <definedName name="TOTALITEM16_29">'[321]A.P.U'!#REF!</definedName>
    <definedName name="TOTALITEM16_3">'[322]A.P.U'!#REF!</definedName>
    <definedName name="TOTALITEM16_30">'[321]A.P.U'!#REF!</definedName>
    <definedName name="TOTALITEM16_31">'[321]A.P.U'!#REF!</definedName>
    <definedName name="TOTALITEM16_32">'[321]A.P.U'!#REF!</definedName>
    <definedName name="TOTALITEM16_33">'[321]A.P.U'!#REF!</definedName>
    <definedName name="TOTALITEM16_34">'[321]A.P.U'!#REF!</definedName>
    <definedName name="TOTALITEM16_35">'[321]A.P.U'!#REF!</definedName>
    <definedName name="TOTALITEM16_36">'[321]A.P.U'!#REF!</definedName>
    <definedName name="TOTALITEM16_37">'[321]A.P.U'!#REF!</definedName>
    <definedName name="TOTALITEM16_38">'[321]A.P.U'!#REF!</definedName>
    <definedName name="TOTALITEM16_39">'[321]A.P.U'!#REF!</definedName>
    <definedName name="TOTALITEM16_4">'[320]A.P.U'!#REF!</definedName>
    <definedName name="TOTALITEM16_40">'[321]A.P.U'!#REF!</definedName>
    <definedName name="TOTALITEM16_41">'[321]A.P.U'!#REF!</definedName>
    <definedName name="TOTALITEM16_42">'[321]A.P.U'!#REF!</definedName>
    <definedName name="TOTALITEM16_43">'[321]A.P.U'!#REF!</definedName>
    <definedName name="TOTALITEM16_44">'[321]A.P.U'!#REF!</definedName>
    <definedName name="TOTALITEM16_45">'[321]A.P.U'!#REF!</definedName>
    <definedName name="TOTALITEM16_46">'[321]A.P.U'!#REF!</definedName>
    <definedName name="TOTALITEM16_47">'[321]A.P.U'!#REF!</definedName>
    <definedName name="TOTALITEM16_48">'[321]A.P.U'!#REF!</definedName>
    <definedName name="TOTALITEM16_49">'[321]A.P.U'!#REF!</definedName>
    <definedName name="TOTALITEM16_5">'[321]A.P.U'!#REF!</definedName>
    <definedName name="TOTALITEM16_50">'[321]A.P.U'!#REF!</definedName>
    <definedName name="TOTALITEM16_51">'[321]A.P.U'!#REF!</definedName>
    <definedName name="TOTALITEM16_52">'[321]A.P.U'!#REF!</definedName>
    <definedName name="TOTALITEM16_53">'[321]A.P.U'!#REF!</definedName>
    <definedName name="TOTALITEM16_54">'[321]A.P.U'!#REF!</definedName>
    <definedName name="TOTALITEM16_55">'[321]A.P.U'!#REF!</definedName>
    <definedName name="TOTALITEM16_56">'[321]A.P.U'!#REF!</definedName>
    <definedName name="TOTALITEM16_57">'[321]A.P.U'!#REF!</definedName>
    <definedName name="TOTALITEM16_58">'[321]A.P.U'!#REF!</definedName>
    <definedName name="TOTALITEM16_59">'[320]A.P.U'!#REF!</definedName>
    <definedName name="TOTALITEM16_60">'[320]A.P.U'!#REF!</definedName>
    <definedName name="TOTALITEM16_61">'[321]A.P.U'!#REF!</definedName>
    <definedName name="TOTALITEM16_62">'[321]A.P.U'!#REF!</definedName>
    <definedName name="TOTALITEM16_63">'[321]A.P.U'!#REF!</definedName>
    <definedName name="TOTALITEM16_64">'[321]A.P.U'!#REF!</definedName>
    <definedName name="TOTALITEM16_65">'[321]A.P.U'!#REF!</definedName>
    <definedName name="TOTALITEM16_66">'[321]A.P.U'!#REF!</definedName>
    <definedName name="TOTALITEM16_67">'[321]A.P.U'!#REF!</definedName>
    <definedName name="TOTALITEM16_68">'[321]A.P.U'!#REF!</definedName>
    <definedName name="TOTALITEM16_69">'[321]A.P.U'!#REF!</definedName>
    <definedName name="TOTALITEM16_70">'[321]A.P.U'!#REF!</definedName>
    <definedName name="TOTALITEM16_71">'[321]A.P.U'!#REF!</definedName>
    <definedName name="TOTALITEM16_72">'[321]A.P.U'!#REF!</definedName>
    <definedName name="TOTALITEM16_73">'[321]A.P.U'!#REF!</definedName>
    <definedName name="TOTALITEM16_74">'[321]A.P.U'!#REF!</definedName>
    <definedName name="TOTALITEM16_75">'[321]A.P.U'!#REF!</definedName>
    <definedName name="TOTALITEM16_76">'[321]A.P.U'!#REF!</definedName>
    <definedName name="TOTALITEM16_78">'[321]A.P.U'!#REF!</definedName>
    <definedName name="TOTALITEM16_79">'[321]A.P.U'!#REF!</definedName>
    <definedName name="TOTALITEM16_9">'[321]A.P.U'!#REF!</definedName>
    <definedName name="TOTALITEM2.1" localSheetId="2">'[319]A.P.U'!#REF!</definedName>
    <definedName name="TOTALITEM2.1" localSheetId="0">'[319]A.P.U'!#REF!</definedName>
    <definedName name="TOTALITEM2.1" localSheetId="4">'[319]A.P.U'!#REF!</definedName>
    <definedName name="TOTALITEM2.1">'[319]A.P.U'!#REF!</definedName>
    <definedName name="TOTALITEM2.1_1">'[320]A.P.U'!#REF!</definedName>
    <definedName name="TOTALITEM2.1_10">'[321]A.P.U'!#REF!</definedName>
    <definedName name="TOTALITEM2.1_11">'[321]A.P.U'!#REF!</definedName>
    <definedName name="TOTALITEM2.1_12">'[321]A.P.U'!#REF!</definedName>
    <definedName name="TOTALITEM2.1_13">'[321]A.P.U'!#REF!</definedName>
    <definedName name="TOTALITEM2.1_14">'[321]A.P.U'!#REF!</definedName>
    <definedName name="TOTALITEM2.1_15">'[321]A.P.U'!#REF!</definedName>
    <definedName name="TOTALITEM2.1_16">'[321]A.P.U'!#REF!</definedName>
    <definedName name="TOTALITEM2.1_17">'[321]A.P.U'!#REF!</definedName>
    <definedName name="TOTALITEM2.1_18">'[321]A.P.U'!#REF!</definedName>
    <definedName name="TOTALITEM2.1_19">'[321]A.P.U'!#REF!</definedName>
    <definedName name="TOTALITEM2.1_2">'[320]A.P.U'!#REF!</definedName>
    <definedName name="TOTALITEM2.1_20">'[321]A.P.U'!#REF!</definedName>
    <definedName name="TOTALITEM2.1_21">'[321]A.P.U'!#REF!</definedName>
    <definedName name="TOTALITEM2.1_22">'[321]A.P.U'!#REF!</definedName>
    <definedName name="TOTALITEM2.1_23">'[321]A.P.U'!#REF!</definedName>
    <definedName name="TOTALITEM2.1_24">'[321]A.P.U'!#REF!</definedName>
    <definedName name="TOTALITEM2.1_25">'[321]A.P.U'!#REF!</definedName>
    <definedName name="TOTALITEM2.1_26">'[321]A.P.U'!#REF!</definedName>
    <definedName name="TOTALITEM2.1_27">'[321]A.P.U'!#REF!</definedName>
    <definedName name="TOTALITEM2.1_28">'[321]A.P.U'!#REF!</definedName>
    <definedName name="TOTALITEM2.1_29">'[321]A.P.U'!#REF!</definedName>
    <definedName name="TOTALITEM2.1_3">'[322]A.P.U'!#REF!</definedName>
    <definedName name="TOTALITEM2.1_30">'[321]A.P.U'!#REF!</definedName>
    <definedName name="TOTALITEM2.1_31">'[321]A.P.U'!#REF!</definedName>
    <definedName name="TOTALITEM2.1_32">'[321]A.P.U'!#REF!</definedName>
    <definedName name="TOTALITEM2.1_33">'[321]A.P.U'!#REF!</definedName>
    <definedName name="TOTALITEM2.1_34">'[321]A.P.U'!#REF!</definedName>
    <definedName name="TOTALITEM2.1_35">'[321]A.P.U'!#REF!</definedName>
    <definedName name="TOTALITEM2.1_36">'[321]A.P.U'!#REF!</definedName>
    <definedName name="TOTALITEM2.1_37">'[321]A.P.U'!#REF!</definedName>
    <definedName name="TOTALITEM2.1_38">'[321]A.P.U'!#REF!</definedName>
    <definedName name="TOTALITEM2.1_39">'[321]A.P.U'!#REF!</definedName>
    <definedName name="TOTALITEM2.1_4">'[320]A.P.U'!#REF!</definedName>
    <definedName name="TOTALITEM2.1_40">'[321]A.P.U'!#REF!</definedName>
    <definedName name="TOTALITEM2.1_41">'[321]A.P.U'!#REF!</definedName>
    <definedName name="TOTALITEM2.1_42">'[321]A.P.U'!#REF!</definedName>
    <definedName name="TOTALITEM2.1_43">'[321]A.P.U'!#REF!</definedName>
    <definedName name="TOTALITEM2.1_44">'[321]A.P.U'!#REF!</definedName>
    <definedName name="TOTALITEM2.1_45">'[321]A.P.U'!#REF!</definedName>
    <definedName name="TOTALITEM2.1_46">'[321]A.P.U'!#REF!</definedName>
    <definedName name="TOTALITEM2.1_47">'[321]A.P.U'!#REF!</definedName>
    <definedName name="TOTALITEM2.1_48">'[321]A.P.U'!#REF!</definedName>
    <definedName name="TOTALITEM2.1_49">'[321]A.P.U'!#REF!</definedName>
    <definedName name="TOTALITEM2.1_5">'[321]A.P.U'!#REF!</definedName>
    <definedName name="TOTALITEM2.1_50">'[321]A.P.U'!#REF!</definedName>
    <definedName name="TOTALITEM2.1_51">'[321]A.P.U'!#REF!</definedName>
    <definedName name="TOTALITEM2.1_52">'[321]A.P.U'!#REF!</definedName>
    <definedName name="TOTALITEM2.1_53">'[321]A.P.U'!#REF!</definedName>
    <definedName name="TOTALITEM2.1_54">'[321]A.P.U'!#REF!</definedName>
    <definedName name="TOTALITEM2.1_55">'[321]A.P.U'!#REF!</definedName>
    <definedName name="TOTALITEM2.1_56">'[321]A.P.U'!#REF!</definedName>
    <definedName name="TOTALITEM2.1_57">'[321]A.P.U'!#REF!</definedName>
    <definedName name="TOTALITEM2.1_58">'[321]A.P.U'!#REF!</definedName>
    <definedName name="TOTALITEM2.1_59">'[320]A.P.U'!#REF!</definedName>
    <definedName name="TOTALITEM2.1_60">'[320]A.P.U'!#REF!</definedName>
    <definedName name="TOTALITEM2.1_61">'[321]A.P.U'!#REF!</definedName>
    <definedName name="TOTALITEM2.1_62">'[321]A.P.U'!#REF!</definedName>
    <definedName name="TOTALITEM2.1_63">'[321]A.P.U'!#REF!</definedName>
    <definedName name="TOTALITEM2.1_64">'[321]A.P.U'!#REF!</definedName>
    <definedName name="TOTALITEM2.1_65">'[321]A.P.U'!#REF!</definedName>
    <definedName name="TOTALITEM2.1_66">'[321]A.P.U'!#REF!</definedName>
    <definedName name="TOTALITEM2.1_67">'[321]A.P.U'!#REF!</definedName>
    <definedName name="TOTALITEM2.1_68">'[321]A.P.U'!#REF!</definedName>
    <definedName name="TOTALITEM2.1_69">'[321]A.P.U'!#REF!</definedName>
    <definedName name="TOTALITEM2.1_70">'[321]A.P.U'!#REF!</definedName>
    <definedName name="TOTALITEM2.1_71">'[321]A.P.U'!#REF!</definedName>
    <definedName name="TOTALITEM2.1_72">'[321]A.P.U'!#REF!</definedName>
    <definedName name="TOTALITEM2.1_73">'[321]A.P.U'!#REF!</definedName>
    <definedName name="TOTALITEM2.1_74">'[321]A.P.U'!#REF!</definedName>
    <definedName name="TOTALITEM2.1_75">'[321]A.P.U'!#REF!</definedName>
    <definedName name="TOTALITEM2.1_76">'[321]A.P.U'!#REF!</definedName>
    <definedName name="TOTALITEM2.1_78">'[321]A.P.U'!#REF!</definedName>
    <definedName name="TOTALITEM2.1_79">'[321]A.P.U'!#REF!</definedName>
    <definedName name="TOTALITEM2.1_9">'[321]A.P.U'!#REF!</definedName>
    <definedName name="TOTALITEM2.10" localSheetId="2">'[319]A.P.U'!#REF!</definedName>
    <definedName name="TOTALITEM2.10" localSheetId="0">'[319]A.P.U'!#REF!</definedName>
    <definedName name="TOTALITEM2.10" localSheetId="4">'[319]A.P.U'!#REF!</definedName>
    <definedName name="TOTALITEM2.10">'[319]A.P.U'!#REF!</definedName>
    <definedName name="TOTALITEM2.10_1">'[320]A.P.U'!#REF!</definedName>
    <definedName name="TOTALITEM2.10_10">'[321]A.P.U'!#REF!</definedName>
    <definedName name="TOTALITEM2.10_11">'[321]A.P.U'!#REF!</definedName>
    <definedName name="TOTALITEM2.10_12">'[321]A.P.U'!#REF!</definedName>
    <definedName name="TOTALITEM2.10_13">'[321]A.P.U'!#REF!</definedName>
    <definedName name="TOTALITEM2.10_14">'[321]A.P.U'!#REF!</definedName>
    <definedName name="TOTALITEM2.10_15">'[321]A.P.U'!#REF!</definedName>
    <definedName name="TOTALITEM2.10_16">'[321]A.P.U'!#REF!</definedName>
    <definedName name="TOTALITEM2.10_17">'[321]A.P.U'!#REF!</definedName>
    <definedName name="TOTALITEM2.10_18">'[321]A.P.U'!#REF!</definedName>
    <definedName name="TOTALITEM2.10_19">'[321]A.P.U'!#REF!</definedName>
    <definedName name="TOTALITEM2.10_2">'[320]A.P.U'!#REF!</definedName>
    <definedName name="TOTALITEM2.10_20">'[321]A.P.U'!#REF!</definedName>
    <definedName name="TOTALITEM2.10_21">'[321]A.P.U'!#REF!</definedName>
    <definedName name="TOTALITEM2.10_22">'[321]A.P.U'!#REF!</definedName>
    <definedName name="TOTALITEM2.10_23">'[321]A.P.U'!#REF!</definedName>
    <definedName name="TOTALITEM2.10_24">'[321]A.P.U'!#REF!</definedName>
    <definedName name="TOTALITEM2.10_25">'[321]A.P.U'!#REF!</definedName>
    <definedName name="TOTALITEM2.10_26">'[321]A.P.U'!#REF!</definedName>
    <definedName name="TOTALITEM2.10_27">'[321]A.P.U'!#REF!</definedName>
    <definedName name="TOTALITEM2.10_28">'[321]A.P.U'!#REF!</definedName>
    <definedName name="TOTALITEM2.10_29">'[321]A.P.U'!#REF!</definedName>
    <definedName name="TOTALITEM2.10_3">'[322]A.P.U'!#REF!</definedName>
    <definedName name="TOTALITEM2.10_30">'[321]A.P.U'!#REF!</definedName>
    <definedName name="TOTALITEM2.10_31">'[321]A.P.U'!#REF!</definedName>
    <definedName name="TOTALITEM2.10_32">'[321]A.P.U'!#REF!</definedName>
    <definedName name="TOTALITEM2.10_33">'[321]A.P.U'!#REF!</definedName>
    <definedName name="TOTALITEM2.10_34">'[321]A.P.U'!#REF!</definedName>
    <definedName name="TOTALITEM2.10_35">'[321]A.P.U'!#REF!</definedName>
    <definedName name="TOTALITEM2.10_36">'[321]A.P.U'!#REF!</definedName>
    <definedName name="TOTALITEM2.10_37">'[321]A.P.U'!#REF!</definedName>
    <definedName name="TOTALITEM2.10_38">'[321]A.P.U'!#REF!</definedName>
    <definedName name="TOTALITEM2.10_39">'[321]A.P.U'!#REF!</definedName>
    <definedName name="TOTALITEM2.10_4">'[320]A.P.U'!#REF!</definedName>
    <definedName name="TOTALITEM2.10_40">'[321]A.P.U'!#REF!</definedName>
    <definedName name="TOTALITEM2.10_41">'[321]A.P.U'!#REF!</definedName>
    <definedName name="TOTALITEM2.10_42">'[321]A.P.U'!#REF!</definedName>
    <definedName name="TOTALITEM2.10_43">'[321]A.P.U'!#REF!</definedName>
    <definedName name="TOTALITEM2.10_44">'[321]A.P.U'!#REF!</definedName>
    <definedName name="TOTALITEM2.10_45">'[321]A.P.U'!#REF!</definedName>
    <definedName name="TOTALITEM2.10_46">'[321]A.P.U'!#REF!</definedName>
    <definedName name="TOTALITEM2.10_47">'[321]A.P.U'!#REF!</definedName>
    <definedName name="TOTALITEM2.10_48">'[321]A.P.U'!#REF!</definedName>
    <definedName name="TOTALITEM2.10_49">'[321]A.P.U'!#REF!</definedName>
    <definedName name="TOTALITEM2.10_5">'[321]A.P.U'!#REF!</definedName>
    <definedName name="TOTALITEM2.10_50">'[321]A.P.U'!#REF!</definedName>
    <definedName name="TOTALITEM2.10_51">'[321]A.P.U'!#REF!</definedName>
    <definedName name="TOTALITEM2.10_52">'[321]A.P.U'!#REF!</definedName>
    <definedName name="TOTALITEM2.10_53">'[321]A.P.U'!#REF!</definedName>
    <definedName name="TOTALITEM2.10_54">'[321]A.P.U'!#REF!</definedName>
    <definedName name="TOTALITEM2.10_55">'[321]A.P.U'!#REF!</definedName>
    <definedName name="TOTALITEM2.10_56">'[321]A.P.U'!#REF!</definedName>
    <definedName name="TOTALITEM2.10_57">'[321]A.P.U'!#REF!</definedName>
    <definedName name="TOTALITEM2.10_58">'[321]A.P.U'!#REF!</definedName>
    <definedName name="TOTALITEM2.10_59">'[320]A.P.U'!#REF!</definedName>
    <definedName name="TOTALITEM2.10_60">'[320]A.P.U'!#REF!</definedName>
    <definedName name="TOTALITEM2.10_61">'[321]A.P.U'!#REF!</definedName>
    <definedName name="TOTALITEM2.10_62">'[321]A.P.U'!#REF!</definedName>
    <definedName name="TOTALITEM2.10_63">'[321]A.P.U'!#REF!</definedName>
    <definedName name="TOTALITEM2.10_64">'[321]A.P.U'!#REF!</definedName>
    <definedName name="TOTALITEM2.10_65">'[321]A.P.U'!#REF!</definedName>
    <definedName name="TOTALITEM2.10_66">'[321]A.P.U'!#REF!</definedName>
    <definedName name="TOTALITEM2.10_67">'[321]A.P.U'!#REF!</definedName>
    <definedName name="TOTALITEM2.10_68">'[321]A.P.U'!#REF!</definedName>
    <definedName name="TOTALITEM2.10_69">'[321]A.P.U'!#REF!</definedName>
    <definedName name="TOTALITEM2.10_70">'[321]A.P.U'!#REF!</definedName>
    <definedName name="TOTALITEM2.10_71">'[321]A.P.U'!#REF!</definedName>
    <definedName name="TOTALITEM2.10_72">'[321]A.P.U'!#REF!</definedName>
    <definedName name="TOTALITEM2.10_73">'[321]A.P.U'!#REF!</definedName>
    <definedName name="TOTALITEM2.10_74">'[321]A.P.U'!#REF!</definedName>
    <definedName name="TOTALITEM2.10_75">'[321]A.P.U'!#REF!</definedName>
    <definedName name="TOTALITEM2.10_76">'[321]A.P.U'!#REF!</definedName>
    <definedName name="TOTALITEM2.10_78">'[321]A.P.U'!#REF!</definedName>
    <definedName name="TOTALITEM2.10_79">'[321]A.P.U'!#REF!</definedName>
    <definedName name="TOTALITEM2.10_9">'[321]A.P.U'!#REF!</definedName>
    <definedName name="TOTALITEM2.11.1" localSheetId="2">'[319]A.P.U'!#REF!</definedName>
    <definedName name="TOTALITEM2.11.1" localSheetId="0">'[319]A.P.U'!#REF!</definedName>
    <definedName name="TOTALITEM2.11.1" localSheetId="4">'[319]A.P.U'!#REF!</definedName>
    <definedName name="TOTALITEM2.11.1">'[319]A.P.U'!#REF!</definedName>
    <definedName name="TOTALITEM2.11.1_1">'[320]A.P.U'!#REF!</definedName>
    <definedName name="TOTALITEM2.11.1_10">'[321]A.P.U'!#REF!</definedName>
    <definedName name="TOTALITEM2.11.1_11">'[321]A.P.U'!#REF!</definedName>
    <definedName name="TOTALITEM2.11.1_12">'[321]A.P.U'!#REF!</definedName>
    <definedName name="TOTALITEM2.11.1_13">'[321]A.P.U'!#REF!</definedName>
    <definedName name="TOTALITEM2.11.1_14">'[321]A.P.U'!#REF!</definedName>
    <definedName name="TOTALITEM2.11.1_15">'[321]A.P.U'!#REF!</definedName>
    <definedName name="TOTALITEM2.11.1_16">'[321]A.P.U'!#REF!</definedName>
    <definedName name="TOTALITEM2.11.1_17">'[321]A.P.U'!#REF!</definedName>
    <definedName name="TOTALITEM2.11.1_18">'[321]A.P.U'!#REF!</definedName>
    <definedName name="TOTALITEM2.11.1_19">'[321]A.P.U'!#REF!</definedName>
    <definedName name="TOTALITEM2.11.1_2">'[320]A.P.U'!#REF!</definedName>
    <definedName name="TOTALITEM2.11.1_20">'[321]A.P.U'!#REF!</definedName>
    <definedName name="TOTALITEM2.11.1_21">'[321]A.P.U'!#REF!</definedName>
    <definedName name="TOTALITEM2.11.1_22">'[321]A.P.U'!#REF!</definedName>
    <definedName name="TOTALITEM2.11.1_23">'[321]A.P.U'!#REF!</definedName>
    <definedName name="TOTALITEM2.11.1_24">'[321]A.P.U'!#REF!</definedName>
    <definedName name="TOTALITEM2.11.1_25">'[321]A.P.U'!#REF!</definedName>
    <definedName name="TOTALITEM2.11.1_26">'[321]A.P.U'!#REF!</definedName>
    <definedName name="TOTALITEM2.11.1_27">'[321]A.P.U'!#REF!</definedName>
    <definedName name="TOTALITEM2.11.1_28">'[321]A.P.U'!#REF!</definedName>
    <definedName name="TOTALITEM2.11.1_29">'[321]A.P.U'!#REF!</definedName>
    <definedName name="TOTALITEM2.11.1_3">'[322]A.P.U'!#REF!</definedName>
    <definedName name="TOTALITEM2.11.1_30">'[321]A.P.U'!#REF!</definedName>
    <definedName name="TOTALITEM2.11.1_31">'[321]A.P.U'!#REF!</definedName>
    <definedName name="TOTALITEM2.11.1_32">'[321]A.P.U'!#REF!</definedName>
    <definedName name="TOTALITEM2.11.1_33">'[321]A.P.U'!#REF!</definedName>
    <definedName name="TOTALITEM2.11.1_34">'[321]A.P.U'!#REF!</definedName>
    <definedName name="TOTALITEM2.11.1_35">'[321]A.P.U'!#REF!</definedName>
    <definedName name="TOTALITEM2.11.1_36">'[321]A.P.U'!#REF!</definedName>
    <definedName name="TOTALITEM2.11.1_37">'[321]A.P.U'!#REF!</definedName>
    <definedName name="TOTALITEM2.11.1_38">'[321]A.P.U'!#REF!</definedName>
    <definedName name="TOTALITEM2.11.1_39">'[321]A.P.U'!#REF!</definedName>
    <definedName name="TOTALITEM2.11.1_4">'[320]A.P.U'!#REF!</definedName>
    <definedName name="TOTALITEM2.11.1_40">'[321]A.P.U'!#REF!</definedName>
    <definedName name="TOTALITEM2.11.1_41">'[321]A.P.U'!#REF!</definedName>
    <definedName name="TOTALITEM2.11.1_42">'[321]A.P.U'!#REF!</definedName>
    <definedName name="TOTALITEM2.11.1_43">'[321]A.P.U'!#REF!</definedName>
    <definedName name="TOTALITEM2.11.1_44">'[321]A.P.U'!#REF!</definedName>
    <definedName name="TOTALITEM2.11.1_45">'[321]A.P.U'!#REF!</definedName>
    <definedName name="TOTALITEM2.11.1_46">'[321]A.P.U'!#REF!</definedName>
    <definedName name="TOTALITEM2.11.1_47">'[321]A.P.U'!#REF!</definedName>
    <definedName name="TOTALITEM2.11.1_48">'[321]A.P.U'!#REF!</definedName>
    <definedName name="TOTALITEM2.11.1_49">'[321]A.P.U'!#REF!</definedName>
    <definedName name="TOTALITEM2.11.1_5">'[321]A.P.U'!#REF!</definedName>
    <definedName name="TOTALITEM2.11.1_50">'[321]A.P.U'!#REF!</definedName>
    <definedName name="TOTALITEM2.11.1_51">'[321]A.P.U'!#REF!</definedName>
    <definedName name="TOTALITEM2.11.1_52">'[321]A.P.U'!#REF!</definedName>
    <definedName name="TOTALITEM2.11.1_53">'[321]A.P.U'!#REF!</definedName>
    <definedName name="TOTALITEM2.11.1_54">'[321]A.P.U'!#REF!</definedName>
    <definedName name="TOTALITEM2.11.1_55">'[321]A.P.U'!#REF!</definedName>
    <definedName name="TOTALITEM2.11.1_56">'[321]A.P.U'!#REF!</definedName>
    <definedName name="TOTALITEM2.11.1_57">'[321]A.P.U'!#REF!</definedName>
    <definedName name="TOTALITEM2.11.1_58">'[321]A.P.U'!#REF!</definedName>
    <definedName name="TOTALITEM2.11.1_59">'[320]A.P.U'!#REF!</definedName>
    <definedName name="TOTALITEM2.11.1_60">'[320]A.P.U'!#REF!</definedName>
    <definedName name="TOTALITEM2.11.1_61">'[321]A.P.U'!#REF!</definedName>
    <definedName name="TOTALITEM2.11.1_62">'[321]A.P.U'!#REF!</definedName>
    <definedName name="TOTALITEM2.11.1_63">'[321]A.P.U'!#REF!</definedName>
    <definedName name="TOTALITEM2.11.1_64">'[321]A.P.U'!#REF!</definedName>
    <definedName name="TOTALITEM2.11.1_65">'[321]A.P.U'!#REF!</definedName>
    <definedName name="TOTALITEM2.11.1_66">'[321]A.P.U'!#REF!</definedName>
    <definedName name="TOTALITEM2.11.1_67">'[321]A.P.U'!#REF!</definedName>
    <definedName name="TOTALITEM2.11.1_68">'[321]A.P.U'!#REF!</definedName>
    <definedName name="TOTALITEM2.11.1_69">'[321]A.P.U'!#REF!</definedName>
    <definedName name="TOTALITEM2.11.1_70">'[321]A.P.U'!#REF!</definedName>
    <definedName name="TOTALITEM2.11.1_71">'[321]A.P.U'!#REF!</definedName>
    <definedName name="TOTALITEM2.11.1_72">'[321]A.P.U'!#REF!</definedName>
    <definedName name="TOTALITEM2.11.1_73">'[321]A.P.U'!#REF!</definedName>
    <definedName name="TOTALITEM2.11.1_74">'[321]A.P.U'!#REF!</definedName>
    <definedName name="TOTALITEM2.11.1_75">'[321]A.P.U'!#REF!</definedName>
    <definedName name="TOTALITEM2.11.1_76">'[321]A.P.U'!#REF!</definedName>
    <definedName name="TOTALITEM2.11.1_78">'[321]A.P.U'!#REF!</definedName>
    <definedName name="TOTALITEM2.11.1_79">'[321]A.P.U'!#REF!</definedName>
    <definedName name="TOTALITEM2.11.1_9">'[321]A.P.U'!#REF!</definedName>
    <definedName name="TOTALITEM2.11.2" localSheetId="2">'[319]A.P.U'!#REF!</definedName>
    <definedName name="TOTALITEM2.11.2" localSheetId="0">'[319]A.P.U'!#REF!</definedName>
    <definedName name="TOTALITEM2.11.2" localSheetId="4">'[319]A.P.U'!#REF!</definedName>
    <definedName name="TOTALITEM2.11.2">'[319]A.P.U'!#REF!</definedName>
    <definedName name="TOTALITEM2.11.2_1">'[320]A.P.U'!#REF!</definedName>
    <definedName name="TOTALITEM2.11.2_10">'[321]A.P.U'!#REF!</definedName>
    <definedName name="TOTALITEM2.11.2_11">'[321]A.P.U'!#REF!</definedName>
    <definedName name="TOTALITEM2.11.2_12">'[321]A.P.U'!#REF!</definedName>
    <definedName name="TOTALITEM2.11.2_13">'[321]A.P.U'!#REF!</definedName>
    <definedName name="TOTALITEM2.11.2_14">'[321]A.P.U'!#REF!</definedName>
    <definedName name="TOTALITEM2.11.2_15">'[321]A.P.U'!#REF!</definedName>
    <definedName name="TOTALITEM2.11.2_16">'[321]A.P.U'!#REF!</definedName>
    <definedName name="TOTALITEM2.11.2_17">'[321]A.P.U'!#REF!</definedName>
    <definedName name="TOTALITEM2.11.2_18">'[321]A.P.U'!#REF!</definedName>
    <definedName name="TOTALITEM2.11.2_19">'[321]A.P.U'!#REF!</definedName>
    <definedName name="TOTALITEM2.11.2_2">'[320]A.P.U'!#REF!</definedName>
    <definedName name="TOTALITEM2.11.2_20">'[321]A.P.U'!#REF!</definedName>
    <definedName name="TOTALITEM2.11.2_21">'[321]A.P.U'!#REF!</definedName>
    <definedName name="TOTALITEM2.11.2_22">'[321]A.P.U'!#REF!</definedName>
    <definedName name="TOTALITEM2.11.2_23">'[321]A.P.U'!#REF!</definedName>
    <definedName name="TOTALITEM2.11.2_24">'[321]A.P.U'!#REF!</definedName>
    <definedName name="TOTALITEM2.11.2_25">'[321]A.P.U'!#REF!</definedName>
    <definedName name="TOTALITEM2.11.2_26">'[321]A.P.U'!#REF!</definedName>
    <definedName name="TOTALITEM2.11.2_27">'[321]A.P.U'!#REF!</definedName>
    <definedName name="TOTALITEM2.11.2_28">'[321]A.P.U'!#REF!</definedName>
    <definedName name="TOTALITEM2.11.2_29">'[321]A.P.U'!#REF!</definedName>
    <definedName name="TOTALITEM2.11.2_3">'[322]A.P.U'!#REF!</definedName>
    <definedName name="TOTALITEM2.11.2_30">'[321]A.P.U'!#REF!</definedName>
    <definedName name="TOTALITEM2.11.2_31">'[321]A.P.U'!#REF!</definedName>
    <definedName name="TOTALITEM2.11.2_32">'[321]A.P.U'!#REF!</definedName>
    <definedName name="TOTALITEM2.11.2_33">'[321]A.P.U'!#REF!</definedName>
    <definedName name="TOTALITEM2.11.2_34">'[321]A.P.U'!#REF!</definedName>
    <definedName name="TOTALITEM2.11.2_35">'[321]A.P.U'!#REF!</definedName>
    <definedName name="TOTALITEM2.11.2_36">'[321]A.P.U'!#REF!</definedName>
    <definedName name="TOTALITEM2.11.2_37">'[321]A.P.U'!#REF!</definedName>
    <definedName name="TOTALITEM2.11.2_38">'[321]A.P.U'!#REF!</definedName>
    <definedName name="TOTALITEM2.11.2_39">'[321]A.P.U'!#REF!</definedName>
    <definedName name="TOTALITEM2.11.2_4">'[320]A.P.U'!#REF!</definedName>
    <definedName name="TOTALITEM2.11.2_40">'[321]A.P.U'!#REF!</definedName>
    <definedName name="TOTALITEM2.11.2_41">'[321]A.P.U'!#REF!</definedName>
    <definedName name="TOTALITEM2.11.2_42">'[321]A.P.U'!#REF!</definedName>
    <definedName name="TOTALITEM2.11.2_43">'[321]A.P.U'!#REF!</definedName>
    <definedName name="TOTALITEM2.11.2_44">'[321]A.P.U'!#REF!</definedName>
    <definedName name="TOTALITEM2.11.2_45">'[321]A.P.U'!#REF!</definedName>
    <definedName name="TOTALITEM2.11.2_46">'[321]A.P.U'!#REF!</definedName>
    <definedName name="TOTALITEM2.11.2_47">'[321]A.P.U'!#REF!</definedName>
    <definedName name="TOTALITEM2.11.2_48">'[321]A.P.U'!#REF!</definedName>
    <definedName name="TOTALITEM2.11.2_49">'[321]A.P.U'!#REF!</definedName>
    <definedName name="TOTALITEM2.11.2_5">'[321]A.P.U'!#REF!</definedName>
    <definedName name="TOTALITEM2.11.2_50">'[321]A.P.U'!#REF!</definedName>
    <definedName name="TOTALITEM2.11.2_51">'[321]A.P.U'!#REF!</definedName>
    <definedName name="TOTALITEM2.11.2_52">'[321]A.P.U'!#REF!</definedName>
    <definedName name="TOTALITEM2.11.2_53">'[321]A.P.U'!#REF!</definedName>
    <definedName name="TOTALITEM2.11.2_54">'[321]A.P.U'!#REF!</definedName>
    <definedName name="TOTALITEM2.11.2_55">'[321]A.P.U'!#REF!</definedName>
    <definedName name="TOTALITEM2.11.2_56">'[321]A.P.U'!#REF!</definedName>
    <definedName name="TOTALITEM2.11.2_57">'[321]A.P.U'!#REF!</definedName>
    <definedName name="TOTALITEM2.11.2_58">'[321]A.P.U'!#REF!</definedName>
    <definedName name="TOTALITEM2.11.2_59">'[320]A.P.U'!#REF!</definedName>
    <definedName name="TOTALITEM2.11.2_60">'[320]A.P.U'!#REF!</definedName>
    <definedName name="TOTALITEM2.11.2_61">'[321]A.P.U'!#REF!</definedName>
    <definedName name="TOTALITEM2.11.2_62">'[321]A.P.U'!#REF!</definedName>
    <definedName name="TOTALITEM2.11.2_63">'[321]A.P.U'!#REF!</definedName>
    <definedName name="TOTALITEM2.11.2_64">'[321]A.P.U'!#REF!</definedName>
    <definedName name="TOTALITEM2.11.2_65">'[321]A.P.U'!#REF!</definedName>
    <definedName name="TOTALITEM2.11.2_66">'[321]A.P.U'!#REF!</definedName>
    <definedName name="TOTALITEM2.11.2_67">'[321]A.P.U'!#REF!</definedName>
    <definedName name="TOTALITEM2.11.2_68">'[321]A.P.U'!#REF!</definedName>
    <definedName name="TOTALITEM2.11.2_69">'[321]A.P.U'!#REF!</definedName>
    <definedName name="TOTALITEM2.11.2_70">'[321]A.P.U'!#REF!</definedName>
    <definedName name="TOTALITEM2.11.2_71">'[321]A.P.U'!#REF!</definedName>
    <definedName name="TOTALITEM2.11.2_72">'[321]A.P.U'!#REF!</definedName>
    <definedName name="TOTALITEM2.11.2_73">'[321]A.P.U'!#REF!</definedName>
    <definedName name="TOTALITEM2.11.2_74">'[321]A.P.U'!#REF!</definedName>
    <definedName name="TOTALITEM2.11.2_75">'[321]A.P.U'!#REF!</definedName>
    <definedName name="TOTALITEM2.11.2_76">'[321]A.P.U'!#REF!</definedName>
    <definedName name="TOTALITEM2.11.2_78">'[321]A.P.U'!#REF!</definedName>
    <definedName name="TOTALITEM2.11.2_79">'[321]A.P.U'!#REF!</definedName>
    <definedName name="TOTALITEM2.11.2_9">'[321]A.P.U'!#REF!</definedName>
    <definedName name="TOTALITEM2.12.1" localSheetId="2">'[319]A.P.U'!#REF!</definedName>
    <definedName name="TOTALITEM2.12.1" localSheetId="0">'[319]A.P.U'!#REF!</definedName>
    <definedName name="TOTALITEM2.12.1" localSheetId="4">'[319]A.P.U'!#REF!</definedName>
    <definedName name="TOTALITEM2.12.1">'[319]A.P.U'!#REF!</definedName>
    <definedName name="TOTALITEM2.12.1_1">'[320]A.P.U'!#REF!</definedName>
    <definedName name="TOTALITEM2.12.1_10">'[321]A.P.U'!#REF!</definedName>
    <definedName name="TOTALITEM2.12.1_11">'[321]A.P.U'!#REF!</definedName>
    <definedName name="TOTALITEM2.12.1_12">'[321]A.P.U'!#REF!</definedName>
    <definedName name="TOTALITEM2.12.1_13">'[321]A.P.U'!#REF!</definedName>
    <definedName name="TOTALITEM2.12.1_14">'[321]A.P.U'!#REF!</definedName>
    <definedName name="TOTALITEM2.12.1_15">'[321]A.P.U'!#REF!</definedName>
    <definedName name="TOTALITEM2.12.1_16">'[321]A.P.U'!#REF!</definedName>
    <definedName name="TOTALITEM2.12.1_17">'[321]A.P.U'!#REF!</definedName>
    <definedName name="TOTALITEM2.12.1_18">'[321]A.P.U'!#REF!</definedName>
    <definedName name="TOTALITEM2.12.1_19">'[321]A.P.U'!#REF!</definedName>
    <definedName name="TOTALITEM2.12.1_2">'[320]A.P.U'!#REF!</definedName>
    <definedName name="TOTALITEM2.12.1_20">'[321]A.P.U'!#REF!</definedName>
    <definedName name="TOTALITEM2.12.1_21">'[321]A.P.U'!#REF!</definedName>
    <definedName name="TOTALITEM2.12.1_22">'[321]A.P.U'!#REF!</definedName>
    <definedName name="TOTALITEM2.12.1_23">'[321]A.P.U'!#REF!</definedName>
    <definedName name="TOTALITEM2.12.1_24">'[321]A.P.U'!#REF!</definedName>
    <definedName name="TOTALITEM2.12.1_25">'[321]A.P.U'!#REF!</definedName>
    <definedName name="TOTALITEM2.12.1_26">'[321]A.P.U'!#REF!</definedName>
    <definedName name="TOTALITEM2.12.1_27">'[321]A.P.U'!#REF!</definedName>
    <definedName name="TOTALITEM2.12.1_28">'[321]A.P.U'!#REF!</definedName>
    <definedName name="TOTALITEM2.12.1_29">'[321]A.P.U'!#REF!</definedName>
    <definedName name="TOTALITEM2.12.1_3">'[322]A.P.U'!#REF!</definedName>
    <definedName name="TOTALITEM2.12.1_30">'[321]A.P.U'!#REF!</definedName>
    <definedName name="TOTALITEM2.12.1_31">'[321]A.P.U'!#REF!</definedName>
    <definedName name="TOTALITEM2.12.1_32">'[321]A.P.U'!#REF!</definedName>
    <definedName name="TOTALITEM2.12.1_33">'[321]A.P.U'!#REF!</definedName>
    <definedName name="TOTALITEM2.12.1_34">'[321]A.P.U'!#REF!</definedName>
    <definedName name="TOTALITEM2.12.1_35">'[321]A.P.U'!#REF!</definedName>
    <definedName name="TOTALITEM2.12.1_36">'[321]A.P.U'!#REF!</definedName>
    <definedName name="TOTALITEM2.12.1_37">'[321]A.P.U'!#REF!</definedName>
    <definedName name="TOTALITEM2.12.1_38">'[321]A.P.U'!#REF!</definedName>
    <definedName name="TOTALITEM2.12.1_39">'[321]A.P.U'!#REF!</definedName>
    <definedName name="TOTALITEM2.12.1_4">'[320]A.P.U'!#REF!</definedName>
    <definedName name="TOTALITEM2.12.1_40">'[321]A.P.U'!#REF!</definedName>
    <definedName name="TOTALITEM2.12.1_41">'[321]A.P.U'!#REF!</definedName>
    <definedName name="TOTALITEM2.12.1_42">'[321]A.P.U'!#REF!</definedName>
    <definedName name="TOTALITEM2.12.1_43">'[321]A.P.U'!#REF!</definedName>
    <definedName name="TOTALITEM2.12.1_44">'[321]A.P.U'!#REF!</definedName>
    <definedName name="TOTALITEM2.12.1_45">'[321]A.P.U'!#REF!</definedName>
    <definedName name="TOTALITEM2.12.1_46">'[321]A.P.U'!#REF!</definedName>
    <definedName name="TOTALITEM2.12.1_47">'[321]A.P.U'!#REF!</definedName>
    <definedName name="TOTALITEM2.12.1_48">'[321]A.P.U'!#REF!</definedName>
    <definedName name="TOTALITEM2.12.1_49">'[321]A.P.U'!#REF!</definedName>
    <definedName name="TOTALITEM2.12.1_5">'[321]A.P.U'!#REF!</definedName>
    <definedName name="TOTALITEM2.12.1_50">'[321]A.P.U'!#REF!</definedName>
    <definedName name="TOTALITEM2.12.1_51">'[321]A.P.U'!#REF!</definedName>
    <definedName name="TOTALITEM2.12.1_52">'[321]A.P.U'!#REF!</definedName>
    <definedName name="TOTALITEM2.12.1_53">'[321]A.P.U'!#REF!</definedName>
    <definedName name="TOTALITEM2.12.1_54">'[321]A.P.U'!#REF!</definedName>
    <definedName name="TOTALITEM2.12.1_55">'[321]A.P.U'!#REF!</definedName>
    <definedName name="TOTALITEM2.12.1_56">'[321]A.P.U'!#REF!</definedName>
    <definedName name="TOTALITEM2.12.1_57">'[321]A.P.U'!#REF!</definedName>
    <definedName name="TOTALITEM2.12.1_58">'[321]A.P.U'!#REF!</definedName>
    <definedName name="TOTALITEM2.12.1_59">'[320]A.P.U'!#REF!</definedName>
    <definedName name="TOTALITEM2.12.1_60">'[320]A.P.U'!#REF!</definedName>
    <definedName name="TOTALITEM2.12.1_61">'[321]A.P.U'!#REF!</definedName>
    <definedName name="TOTALITEM2.12.1_62">'[321]A.P.U'!#REF!</definedName>
    <definedName name="TOTALITEM2.12.1_63">'[321]A.P.U'!#REF!</definedName>
    <definedName name="TOTALITEM2.12.1_64">'[321]A.P.U'!#REF!</definedName>
    <definedName name="TOTALITEM2.12.1_65">'[321]A.P.U'!#REF!</definedName>
    <definedName name="TOTALITEM2.12.1_66">'[321]A.P.U'!#REF!</definedName>
    <definedName name="TOTALITEM2.12.1_67">'[321]A.P.U'!#REF!</definedName>
    <definedName name="TOTALITEM2.12.1_68">'[321]A.P.U'!#REF!</definedName>
    <definedName name="TOTALITEM2.12.1_69">'[321]A.P.U'!#REF!</definedName>
    <definedName name="TOTALITEM2.12.1_70">'[321]A.P.U'!#REF!</definedName>
    <definedName name="TOTALITEM2.12.1_71">'[321]A.P.U'!#REF!</definedName>
    <definedName name="TOTALITEM2.12.1_72">'[321]A.P.U'!#REF!</definedName>
    <definedName name="TOTALITEM2.12.1_73">'[321]A.P.U'!#REF!</definedName>
    <definedName name="TOTALITEM2.12.1_74">'[321]A.P.U'!#REF!</definedName>
    <definedName name="TOTALITEM2.12.1_75">'[321]A.P.U'!#REF!</definedName>
    <definedName name="TOTALITEM2.12.1_76">'[321]A.P.U'!#REF!</definedName>
    <definedName name="TOTALITEM2.12.1_78">'[321]A.P.U'!#REF!</definedName>
    <definedName name="TOTALITEM2.12.1_79">'[321]A.P.U'!#REF!</definedName>
    <definedName name="TOTALITEM2.12.1_9">'[321]A.P.U'!#REF!</definedName>
    <definedName name="TOTALITEM2.2" localSheetId="2">'[319]A.P.U'!#REF!</definedName>
    <definedName name="TOTALITEM2.2" localSheetId="0">'[319]A.P.U'!#REF!</definedName>
    <definedName name="TOTALITEM2.2" localSheetId="4">'[319]A.P.U'!#REF!</definedName>
    <definedName name="TOTALITEM2.2">'[319]A.P.U'!#REF!</definedName>
    <definedName name="TOTALITEM2.2_1">'[320]A.P.U'!#REF!</definedName>
    <definedName name="TOTALITEM2.2_10">'[321]A.P.U'!#REF!</definedName>
    <definedName name="TOTALITEM2.2_11">'[321]A.P.U'!#REF!</definedName>
    <definedName name="TOTALITEM2.2_12">'[321]A.P.U'!#REF!</definedName>
    <definedName name="TOTALITEM2.2_13">'[321]A.P.U'!#REF!</definedName>
    <definedName name="TOTALITEM2.2_14">'[321]A.P.U'!#REF!</definedName>
    <definedName name="TOTALITEM2.2_15">'[321]A.P.U'!#REF!</definedName>
    <definedName name="TOTALITEM2.2_16">'[321]A.P.U'!#REF!</definedName>
    <definedName name="TOTALITEM2.2_17">'[321]A.P.U'!#REF!</definedName>
    <definedName name="TOTALITEM2.2_18">'[321]A.P.U'!#REF!</definedName>
    <definedName name="TOTALITEM2.2_19">'[321]A.P.U'!#REF!</definedName>
    <definedName name="TOTALITEM2.2_2">'[320]A.P.U'!#REF!</definedName>
    <definedName name="TOTALITEM2.2_20">'[321]A.P.U'!#REF!</definedName>
    <definedName name="TOTALITEM2.2_21">'[321]A.P.U'!#REF!</definedName>
    <definedName name="TOTALITEM2.2_22">'[321]A.P.U'!#REF!</definedName>
    <definedName name="TOTALITEM2.2_23">'[321]A.P.U'!#REF!</definedName>
    <definedName name="TOTALITEM2.2_24">'[321]A.P.U'!#REF!</definedName>
    <definedName name="TOTALITEM2.2_25">'[321]A.P.U'!#REF!</definedName>
    <definedName name="TOTALITEM2.2_26">'[321]A.P.U'!#REF!</definedName>
    <definedName name="TOTALITEM2.2_27">'[321]A.P.U'!#REF!</definedName>
    <definedName name="TOTALITEM2.2_28">'[321]A.P.U'!#REF!</definedName>
    <definedName name="TOTALITEM2.2_29">'[321]A.P.U'!#REF!</definedName>
    <definedName name="TOTALITEM2.2_3">'[322]A.P.U'!#REF!</definedName>
    <definedName name="TOTALITEM2.2_30">'[321]A.P.U'!#REF!</definedName>
    <definedName name="TOTALITEM2.2_31">'[321]A.P.U'!#REF!</definedName>
    <definedName name="TOTALITEM2.2_32">'[321]A.P.U'!#REF!</definedName>
    <definedName name="TOTALITEM2.2_33">'[321]A.P.U'!#REF!</definedName>
    <definedName name="TOTALITEM2.2_34">'[321]A.P.U'!#REF!</definedName>
    <definedName name="TOTALITEM2.2_35">'[321]A.P.U'!#REF!</definedName>
    <definedName name="TOTALITEM2.2_36">'[321]A.P.U'!#REF!</definedName>
    <definedName name="TOTALITEM2.2_37">'[321]A.P.U'!#REF!</definedName>
    <definedName name="TOTALITEM2.2_38">'[321]A.P.U'!#REF!</definedName>
    <definedName name="TOTALITEM2.2_39">'[321]A.P.U'!#REF!</definedName>
    <definedName name="TOTALITEM2.2_4">'[320]A.P.U'!#REF!</definedName>
    <definedName name="TOTALITEM2.2_40">'[321]A.P.U'!#REF!</definedName>
    <definedName name="TOTALITEM2.2_41">'[321]A.P.U'!#REF!</definedName>
    <definedName name="TOTALITEM2.2_42">'[321]A.P.U'!#REF!</definedName>
    <definedName name="TOTALITEM2.2_43">'[321]A.P.U'!#REF!</definedName>
    <definedName name="TOTALITEM2.2_44">'[321]A.P.U'!#REF!</definedName>
    <definedName name="TOTALITEM2.2_45">'[321]A.P.U'!#REF!</definedName>
    <definedName name="TOTALITEM2.2_46">'[321]A.P.U'!#REF!</definedName>
    <definedName name="TOTALITEM2.2_47">'[321]A.P.U'!#REF!</definedName>
    <definedName name="TOTALITEM2.2_48">'[321]A.P.U'!#REF!</definedName>
    <definedName name="TOTALITEM2.2_49">'[321]A.P.U'!#REF!</definedName>
    <definedName name="TOTALITEM2.2_5">'[321]A.P.U'!#REF!</definedName>
    <definedName name="TOTALITEM2.2_50">'[321]A.P.U'!#REF!</definedName>
    <definedName name="TOTALITEM2.2_51">'[321]A.P.U'!#REF!</definedName>
    <definedName name="TOTALITEM2.2_52">'[321]A.P.U'!#REF!</definedName>
    <definedName name="TOTALITEM2.2_53">'[321]A.P.U'!#REF!</definedName>
    <definedName name="TOTALITEM2.2_54">'[321]A.P.U'!#REF!</definedName>
    <definedName name="TOTALITEM2.2_55">'[321]A.P.U'!#REF!</definedName>
    <definedName name="TOTALITEM2.2_56">'[321]A.P.U'!#REF!</definedName>
    <definedName name="TOTALITEM2.2_57">'[321]A.P.U'!#REF!</definedName>
    <definedName name="TOTALITEM2.2_58">'[321]A.P.U'!#REF!</definedName>
    <definedName name="TOTALITEM2.2_59">'[320]A.P.U'!#REF!</definedName>
    <definedName name="TOTALITEM2.2_60">'[320]A.P.U'!#REF!</definedName>
    <definedName name="TOTALITEM2.2_61">'[321]A.P.U'!#REF!</definedName>
    <definedName name="TOTALITEM2.2_62">'[321]A.P.U'!#REF!</definedName>
    <definedName name="TOTALITEM2.2_63">'[321]A.P.U'!#REF!</definedName>
    <definedName name="TOTALITEM2.2_64">'[321]A.P.U'!#REF!</definedName>
    <definedName name="TOTALITEM2.2_65">'[321]A.P.U'!#REF!</definedName>
    <definedName name="TOTALITEM2.2_66">'[321]A.P.U'!#REF!</definedName>
    <definedName name="TOTALITEM2.2_67">'[321]A.P.U'!#REF!</definedName>
    <definedName name="TOTALITEM2.2_68">'[321]A.P.U'!#REF!</definedName>
    <definedName name="TOTALITEM2.2_69">'[321]A.P.U'!#REF!</definedName>
    <definedName name="TOTALITEM2.2_70">'[321]A.P.U'!#REF!</definedName>
    <definedName name="TOTALITEM2.2_71">'[321]A.P.U'!#REF!</definedName>
    <definedName name="TOTALITEM2.2_72">'[321]A.P.U'!#REF!</definedName>
    <definedName name="TOTALITEM2.2_73">'[321]A.P.U'!#REF!</definedName>
    <definedName name="TOTALITEM2.2_74">'[321]A.P.U'!#REF!</definedName>
    <definedName name="TOTALITEM2.2_75">'[321]A.P.U'!#REF!</definedName>
    <definedName name="TOTALITEM2.2_76">'[321]A.P.U'!#REF!</definedName>
    <definedName name="TOTALITEM2.2_78">'[321]A.P.U'!#REF!</definedName>
    <definedName name="TOTALITEM2.2_79">'[321]A.P.U'!#REF!</definedName>
    <definedName name="TOTALITEM2.2_9">'[321]A.P.U'!#REF!</definedName>
    <definedName name="TOTALITEM2.3" localSheetId="2">'[319]A.P.U'!#REF!</definedName>
    <definedName name="TOTALITEM2.3" localSheetId="0">'[319]A.P.U'!#REF!</definedName>
    <definedName name="TOTALITEM2.3" localSheetId="4">'[319]A.P.U'!#REF!</definedName>
    <definedName name="TOTALITEM2.3">'[319]A.P.U'!#REF!</definedName>
    <definedName name="TOTALITEM2.3_1">'[320]A.P.U'!#REF!</definedName>
    <definedName name="TOTALITEM2.3_10">'[321]A.P.U'!#REF!</definedName>
    <definedName name="TOTALITEM2.3_11">'[321]A.P.U'!#REF!</definedName>
    <definedName name="TOTALITEM2.3_12">'[321]A.P.U'!#REF!</definedName>
    <definedName name="TOTALITEM2.3_13">'[321]A.P.U'!#REF!</definedName>
    <definedName name="TOTALITEM2.3_14">'[321]A.P.U'!#REF!</definedName>
    <definedName name="TOTALITEM2.3_15">'[321]A.P.U'!#REF!</definedName>
    <definedName name="TOTALITEM2.3_16">'[321]A.P.U'!#REF!</definedName>
    <definedName name="TOTALITEM2.3_17">'[321]A.P.U'!#REF!</definedName>
    <definedName name="TOTALITEM2.3_18">'[321]A.P.U'!#REF!</definedName>
    <definedName name="TOTALITEM2.3_19">'[321]A.P.U'!#REF!</definedName>
    <definedName name="TOTALITEM2.3_2">'[320]A.P.U'!#REF!</definedName>
    <definedName name="TOTALITEM2.3_20">'[321]A.P.U'!#REF!</definedName>
    <definedName name="TOTALITEM2.3_21">'[321]A.P.U'!#REF!</definedName>
    <definedName name="TOTALITEM2.3_22">'[321]A.P.U'!#REF!</definedName>
    <definedName name="TOTALITEM2.3_23">'[321]A.P.U'!#REF!</definedName>
    <definedName name="TOTALITEM2.3_24">'[321]A.P.U'!#REF!</definedName>
    <definedName name="TOTALITEM2.3_25">'[321]A.P.U'!#REF!</definedName>
    <definedName name="TOTALITEM2.3_26">'[321]A.P.U'!#REF!</definedName>
    <definedName name="TOTALITEM2.3_27">'[321]A.P.U'!#REF!</definedName>
    <definedName name="TOTALITEM2.3_28">'[321]A.P.U'!#REF!</definedName>
    <definedName name="TOTALITEM2.3_29">'[321]A.P.U'!#REF!</definedName>
    <definedName name="TOTALITEM2.3_3">'[322]A.P.U'!#REF!</definedName>
    <definedName name="TOTALITEM2.3_30">'[321]A.P.U'!#REF!</definedName>
    <definedName name="TOTALITEM2.3_31">'[321]A.P.U'!#REF!</definedName>
    <definedName name="TOTALITEM2.3_32">'[321]A.P.U'!#REF!</definedName>
    <definedName name="TOTALITEM2.3_33">'[321]A.P.U'!#REF!</definedName>
    <definedName name="TOTALITEM2.3_34">'[321]A.P.U'!#REF!</definedName>
    <definedName name="TOTALITEM2.3_35">'[321]A.P.U'!#REF!</definedName>
    <definedName name="TOTALITEM2.3_36">'[321]A.P.U'!#REF!</definedName>
    <definedName name="TOTALITEM2.3_37">'[321]A.P.U'!#REF!</definedName>
    <definedName name="TOTALITEM2.3_38">'[321]A.P.U'!#REF!</definedName>
    <definedName name="TOTALITEM2.3_39">'[321]A.P.U'!#REF!</definedName>
    <definedName name="TOTALITEM2.3_4">'[320]A.P.U'!#REF!</definedName>
    <definedName name="TOTALITEM2.3_40">'[321]A.P.U'!#REF!</definedName>
    <definedName name="TOTALITEM2.3_41">'[321]A.P.U'!#REF!</definedName>
    <definedName name="TOTALITEM2.3_42">'[321]A.P.U'!#REF!</definedName>
    <definedName name="TOTALITEM2.3_43">'[321]A.P.U'!#REF!</definedName>
    <definedName name="TOTALITEM2.3_44">'[321]A.P.U'!#REF!</definedName>
    <definedName name="TOTALITEM2.3_45">'[321]A.P.U'!#REF!</definedName>
    <definedName name="TOTALITEM2.3_46">'[321]A.P.U'!#REF!</definedName>
    <definedName name="TOTALITEM2.3_47">'[321]A.P.U'!#REF!</definedName>
    <definedName name="TOTALITEM2.3_48">'[321]A.P.U'!#REF!</definedName>
    <definedName name="TOTALITEM2.3_49">'[321]A.P.U'!#REF!</definedName>
    <definedName name="TOTALITEM2.3_5">'[321]A.P.U'!#REF!</definedName>
    <definedName name="TOTALITEM2.3_50">'[321]A.P.U'!#REF!</definedName>
    <definedName name="TOTALITEM2.3_51">'[321]A.P.U'!#REF!</definedName>
    <definedName name="TOTALITEM2.3_52">'[321]A.P.U'!#REF!</definedName>
    <definedName name="TOTALITEM2.3_53">'[321]A.P.U'!#REF!</definedName>
    <definedName name="TOTALITEM2.3_54">'[321]A.P.U'!#REF!</definedName>
    <definedName name="TOTALITEM2.3_55">'[321]A.P.U'!#REF!</definedName>
    <definedName name="TOTALITEM2.3_56">'[321]A.P.U'!#REF!</definedName>
    <definedName name="TOTALITEM2.3_57">'[321]A.P.U'!#REF!</definedName>
    <definedName name="TOTALITEM2.3_58">'[321]A.P.U'!#REF!</definedName>
    <definedName name="TOTALITEM2.3_59">'[320]A.P.U'!#REF!</definedName>
    <definedName name="TOTALITEM2.3_60">'[320]A.P.U'!#REF!</definedName>
    <definedName name="TOTALITEM2.3_61">'[321]A.P.U'!#REF!</definedName>
    <definedName name="TOTALITEM2.3_62">'[321]A.P.U'!#REF!</definedName>
    <definedName name="TOTALITEM2.3_63">'[321]A.P.U'!#REF!</definedName>
    <definedName name="TOTALITEM2.3_64">'[321]A.P.U'!#REF!</definedName>
    <definedName name="TOTALITEM2.3_65">'[321]A.P.U'!#REF!</definedName>
    <definedName name="TOTALITEM2.3_66">'[321]A.P.U'!#REF!</definedName>
    <definedName name="TOTALITEM2.3_67">'[321]A.P.U'!#REF!</definedName>
    <definedName name="TOTALITEM2.3_68">'[321]A.P.U'!#REF!</definedName>
    <definedName name="TOTALITEM2.3_69">'[321]A.P.U'!#REF!</definedName>
    <definedName name="TOTALITEM2.3_70">'[321]A.P.U'!#REF!</definedName>
    <definedName name="TOTALITEM2.3_71">'[321]A.P.U'!#REF!</definedName>
    <definedName name="TOTALITEM2.3_72">'[321]A.P.U'!#REF!</definedName>
    <definedName name="TOTALITEM2.3_73">'[321]A.P.U'!#REF!</definedName>
    <definedName name="TOTALITEM2.3_74">'[321]A.P.U'!#REF!</definedName>
    <definedName name="TOTALITEM2.3_75">'[321]A.P.U'!#REF!</definedName>
    <definedName name="TOTALITEM2.3_76">'[321]A.P.U'!#REF!</definedName>
    <definedName name="TOTALITEM2.3_78">'[321]A.P.U'!#REF!</definedName>
    <definedName name="TOTALITEM2.3_79">'[321]A.P.U'!#REF!</definedName>
    <definedName name="TOTALITEM2.3_9">'[321]A.P.U'!#REF!</definedName>
    <definedName name="TOTALITEM2.4" localSheetId="2">'[319]A.P.U'!#REF!</definedName>
    <definedName name="TOTALITEM2.4" localSheetId="0">'[319]A.P.U'!#REF!</definedName>
    <definedName name="TOTALITEM2.4" localSheetId="4">'[319]A.P.U'!#REF!</definedName>
    <definedName name="TOTALITEM2.4">'[319]A.P.U'!#REF!</definedName>
    <definedName name="TOTALITEM2.4_1">'[320]A.P.U'!#REF!</definedName>
    <definedName name="TOTALITEM2.4_10">'[321]A.P.U'!#REF!</definedName>
    <definedName name="TOTALITEM2.4_11">'[321]A.P.U'!#REF!</definedName>
    <definedName name="TOTALITEM2.4_12">'[321]A.P.U'!#REF!</definedName>
    <definedName name="TOTALITEM2.4_13">'[321]A.P.U'!#REF!</definedName>
    <definedName name="TOTALITEM2.4_14">'[321]A.P.U'!#REF!</definedName>
    <definedName name="TOTALITEM2.4_15">'[321]A.P.U'!#REF!</definedName>
    <definedName name="TOTALITEM2.4_16">'[321]A.P.U'!#REF!</definedName>
    <definedName name="TOTALITEM2.4_17">'[321]A.P.U'!#REF!</definedName>
    <definedName name="TOTALITEM2.4_18">'[321]A.P.U'!#REF!</definedName>
    <definedName name="TOTALITEM2.4_19">'[321]A.P.U'!#REF!</definedName>
    <definedName name="TOTALITEM2.4_2">'[320]A.P.U'!#REF!</definedName>
    <definedName name="TOTALITEM2.4_20">'[321]A.P.U'!#REF!</definedName>
    <definedName name="TOTALITEM2.4_21">'[321]A.P.U'!#REF!</definedName>
    <definedName name="TOTALITEM2.4_22">'[321]A.P.U'!#REF!</definedName>
    <definedName name="TOTALITEM2.4_23">'[321]A.P.U'!#REF!</definedName>
    <definedName name="TOTALITEM2.4_24">'[321]A.P.U'!#REF!</definedName>
    <definedName name="TOTALITEM2.4_25">'[321]A.P.U'!#REF!</definedName>
    <definedName name="TOTALITEM2.4_26">'[321]A.P.U'!#REF!</definedName>
    <definedName name="TOTALITEM2.4_27">'[321]A.P.U'!#REF!</definedName>
    <definedName name="TOTALITEM2.4_28">'[321]A.P.U'!#REF!</definedName>
    <definedName name="TOTALITEM2.4_29">'[321]A.P.U'!#REF!</definedName>
    <definedName name="TOTALITEM2.4_3">'[322]A.P.U'!#REF!</definedName>
    <definedName name="TOTALITEM2.4_30">'[321]A.P.U'!#REF!</definedName>
    <definedName name="TOTALITEM2.4_31">'[321]A.P.U'!#REF!</definedName>
    <definedName name="TOTALITEM2.4_32">'[321]A.P.U'!#REF!</definedName>
    <definedName name="TOTALITEM2.4_33">'[321]A.P.U'!#REF!</definedName>
    <definedName name="TOTALITEM2.4_34">'[321]A.P.U'!#REF!</definedName>
    <definedName name="TOTALITEM2.4_35">'[321]A.P.U'!#REF!</definedName>
    <definedName name="TOTALITEM2.4_36">'[321]A.P.U'!#REF!</definedName>
    <definedName name="TOTALITEM2.4_37">'[321]A.P.U'!#REF!</definedName>
    <definedName name="TOTALITEM2.4_38">'[321]A.P.U'!#REF!</definedName>
    <definedName name="TOTALITEM2.4_39">'[321]A.P.U'!#REF!</definedName>
    <definedName name="TOTALITEM2.4_4">'[320]A.P.U'!#REF!</definedName>
    <definedName name="TOTALITEM2.4_40">'[321]A.P.U'!#REF!</definedName>
    <definedName name="TOTALITEM2.4_41">'[321]A.P.U'!#REF!</definedName>
    <definedName name="TOTALITEM2.4_42">'[321]A.P.U'!#REF!</definedName>
    <definedName name="TOTALITEM2.4_43">'[321]A.P.U'!#REF!</definedName>
    <definedName name="TOTALITEM2.4_44">'[321]A.P.U'!#REF!</definedName>
    <definedName name="TOTALITEM2.4_45">'[321]A.P.U'!#REF!</definedName>
    <definedName name="TOTALITEM2.4_46">'[321]A.P.U'!#REF!</definedName>
    <definedName name="TOTALITEM2.4_47">'[321]A.P.U'!#REF!</definedName>
    <definedName name="TOTALITEM2.4_48">'[321]A.P.U'!#REF!</definedName>
    <definedName name="TOTALITEM2.4_49">'[321]A.P.U'!#REF!</definedName>
    <definedName name="TOTALITEM2.4_5">'[321]A.P.U'!#REF!</definedName>
    <definedName name="TOTALITEM2.4_50">'[321]A.P.U'!#REF!</definedName>
    <definedName name="TOTALITEM2.4_51">'[321]A.P.U'!#REF!</definedName>
    <definedName name="TOTALITEM2.4_52">'[321]A.P.U'!#REF!</definedName>
    <definedName name="TOTALITEM2.4_53">'[321]A.P.U'!#REF!</definedName>
    <definedName name="TOTALITEM2.4_54">'[321]A.P.U'!#REF!</definedName>
    <definedName name="TOTALITEM2.4_55">'[321]A.P.U'!#REF!</definedName>
    <definedName name="TOTALITEM2.4_56">'[321]A.P.U'!#REF!</definedName>
    <definedName name="TOTALITEM2.4_57">'[321]A.P.U'!#REF!</definedName>
    <definedName name="TOTALITEM2.4_58">'[321]A.P.U'!#REF!</definedName>
    <definedName name="TOTALITEM2.4_59">'[320]A.P.U'!#REF!</definedName>
    <definedName name="TOTALITEM2.4_60">'[320]A.P.U'!#REF!</definedName>
    <definedName name="TOTALITEM2.4_61">'[321]A.P.U'!#REF!</definedName>
    <definedName name="TOTALITEM2.4_62">'[321]A.P.U'!#REF!</definedName>
    <definedName name="TOTALITEM2.4_63">'[321]A.P.U'!#REF!</definedName>
    <definedName name="TOTALITEM2.4_64">'[321]A.P.U'!#REF!</definedName>
    <definedName name="TOTALITEM2.4_65">'[321]A.P.U'!#REF!</definedName>
    <definedName name="TOTALITEM2.4_66">'[321]A.P.U'!#REF!</definedName>
    <definedName name="TOTALITEM2.4_67">'[321]A.P.U'!#REF!</definedName>
    <definedName name="TOTALITEM2.4_68">'[321]A.P.U'!#REF!</definedName>
    <definedName name="TOTALITEM2.4_69">'[321]A.P.U'!#REF!</definedName>
    <definedName name="TOTALITEM2.4_70">'[321]A.P.U'!#REF!</definedName>
    <definedName name="TOTALITEM2.4_71">'[321]A.P.U'!#REF!</definedName>
    <definedName name="TOTALITEM2.4_72">'[321]A.P.U'!#REF!</definedName>
    <definedName name="TOTALITEM2.4_73">'[321]A.P.U'!#REF!</definedName>
    <definedName name="TOTALITEM2.4_74">'[321]A.P.U'!#REF!</definedName>
    <definedName name="TOTALITEM2.4_75">'[321]A.P.U'!#REF!</definedName>
    <definedName name="TOTALITEM2.4_76">'[321]A.P.U'!#REF!</definedName>
    <definedName name="TOTALITEM2.4_78">'[321]A.P.U'!#REF!</definedName>
    <definedName name="TOTALITEM2.4_79">'[321]A.P.U'!#REF!</definedName>
    <definedName name="TOTALITEM2.4_9">'[321]A.P.U'!#REF!</definedName>
    <definedName name="TOTALITEM2.5" localSheetId="2">'[319]A.P.U'!#REF!</definedName>
    <definedName name="TOTALITEM2.5" localSheetId="0">'[319]A.P.U'!#REF!</definedName>
    <definedName name="TOTALITEM2.5" localSheetId="4">'[319]A.P.U'!#REF!</definedName>
    <definedName name="TOTALITEM2.5">'[319]A.P.U'!#REF!</definedName>
    <definedName name="TOTALITEM2.5_1">'[320]A.P.U'!#REF!</definedName>
    <definedName name="TOTALITEM2.5_10">'[321]A.P.U'!#REF!</definedName>
    <definedName name="TOTALITEM2.5_11">'[321]A.P.U'!#REF!</definedName>
    <definedName name="TOTALITEM2.5_12">'[321]A.P.U'!#REF!</definedName>
    <definedName name="TOTALITEM2.5_13">'[321]A.P.U'!#REF!</definedName>
    <definedName name="TOTALITEM2.5_14">'[321]A.P.U'!#REF!</definedName>
    <definedName name="TOTALITEM2.5_15">'[321]A.P.U'!#REF!</definedName>
    <definedName name="TOTALITEM2.5_16">'[321]A.P.U'!#REF!</definedName>
    <definedName name="TOTALITEM2.5_17">'[321]A.P.U'!#REF!</definedName>
    <definedName name="TOTALITEM2.5_18">'[321]A.P.U'!#REF!</definedName>
    <definedName name="TOTALITEM2.5_19">'[321]A.P.U'!#REF!</definedName>
    <definedName name="TOTALITEM2.5_2">'[320]A.P.U'!#REF!</definedName>
    <definedName name="TOTALITEM2.5_20">'[321]A.P.U'!#REF!</definedName>
    <definedName name="TOTALITEM2.5_21">'[321]A.P.U'!#REF!</definedName>
    <definedName name="TOTALITEM2.5_22">'[321]A.P.U'!#REF!</definedName>
    <definedName name="TOTALITEM2.5_23">'[321]A.P.U'!#REF!</definedName>
    <definedName name="TOTALITEM2.5_24">'[321]A.P.U'!#REF!</definedName>
    <definedName name="TOTALITEM2.5_25">'[321]A.P.U'!#REF!</definedName>
    <definedName name="TOTALITEM2.5_26">'[321]A.P.U'!#REF!</definedName>
    <definedName name="TOTALITEM2.5_27">'[321]A.P.U'!#REF!</definedName>
    <definedName name="TOTALITEM2.5_28">'[321]A.P.U'!#REF!</definedName>
    <definedName name="TOTALITEM2.5_29">'[321]A.P.U'!#REF!</definedName>
    <definedName name="TOTALITEM2.5_3">'[322]A.P.U'!#REF!</definedName>
    <definedName name="TOTALITEM2.5_30">'[321]A.P.U'!#REF!</definedName>
    <definedName name="TOTALITEM2.5_31">'[321]A.P.U'!#REF!</definedName>
    <definedName name="TOTALITEM2.5_32">'[321]A.P.U'!#REF!</definedName>
    <definedName name="TOTALITEM2.5_33">'[321]A.P.U'!#REF!</definedName>
    <definedName name="TOTALITEM2.5_34">'[321]A.P.U'!#REF!</definedName>
    <definedName name="TOTALITEM2.5_35">'[321]A.P.U'!#REF!</definedName>
    <definedName name="TOTALITEM2.5_36">'[321]A.P.U'!#REF!</definedName>
    <definedName name="TOTALITEM2.5_37">'[321]A.P.U'!#REF!</definedName>
    <definedName name="TOTALITEM2.5_38">'[321]A.P.U'!#REF!</definedName>
    <definedName name="TOTALITEM2.5_39">'[321]A.P.U'!#REF!</definedName>
    <definedName name="TOTALITEM2.5_4">'[320]A.P.U'!#REF!</definedName>
    <definedName name="TOTALITEM2.5_40">'[321]A.P.U'!#REF!</definedName>
    <definedName name="TOTALITEM2.5_41">'[321]A.P.U'!#REF!</definedName>
    <definedName name="TOTALITEM2.5_42">'[321]A.P.U'!#REF!</definedName>
    <definedName name="TOTALITEM2.5_43">'[321]A.P.U'!#REF!</definedName>
    <definedName name="TOTALITEM2.5_44">'[321]A.P.U'!#REF!</definedName>
    <definedName name="TOTALITEM2.5_45">'[321]A.P.U'!#REF!</definedName>
    <definedName name="TOTALITEM2.5_46">'[321]A.P.U'!#REF!</definedName>
    <definedName name="TOTALITEM2.5_47">'[321]A.P.U'!#REF!</definedName>
    <definedName name="TOTALITEM2.5_48">'[321]A.P.U'!#REF!</definedName>
    <definedName name="TOTALITEM2.5_49">'[321]A.P.U'!#REF!</definedName>
    <definedName name="TOTALITEM2.5_5">'[321]A.P.U'!#REF!</definedName>
    <definedName name="TOTALITEM2.5_50">'[321]A.P.U'!#REF!</definedName>
    <definedName name="TOTALITEM2.5_51">'[321]A.P.U'!#REF!</definedName>
    <definedName name="TOTALITEM2.5_52">'[321]A.P.U'!#REF!</definedName>
    <definedName name="TOTALITEM2.5_53">'[321]A.P.U'!#REF!</definedName>
    <definedName name="TOTALITEM2.5_54">'[321]A.P.U'!#REF!</definedName>
    <definedName name="TOTALITEM2.5_55">'[321]A.P.U'!#REF!</definedName>
    <definedName name="TOTALITEM2.5_56">'[321]A.P.U'!#REF!</definedName>
    <definedName name="TOTALITEM2.5_57">'[321]A.P.U'!#REF!</definedName>
    <definedName name="TOTALITEM2.5_58">'[321]A.P.U'!#REF!</definedName>
    <definedName name="TOTALITEM2.5_59">'[320]A.P.U'!#REF!</definedName>
    <definedName name="TOTALITEM2.5_60">'[320]A.P.U'!#REF!</definedName>
    <definedName name="TOTALITEM2.5_61">'[321]A.P.U'!#REF!</definedName>
    <definedName name="TOTALITEM2.5_62">'[321]A.P.U'!#REF!</definedName>
    <definedName name="TOTALITEM2.5_63">'[321]A.P.U'!#REF!</definedName>
    <definedName name="TOTALITEM2.5_64">'[321]A.P.U'!#REF!</definedName>
    <definedName name="TOTALITEM2.5_65">'[321]A.P.U'!#REF!</definedName>
    <definedName name="TOTALITEM2.5_66">'[321]A.P.U'!#REF!</definedName>
    <definedName name="TOTALITEM2.5_67">'[321]A.P.U'!#REF!</definedName>
    <definedName name="TOTALITEM2.5_68">'[321]A.P.U'!#REF!</definedName>
    <definedName name="TOTALITEM2.5_69">'[321]A.P.U'!#REF!</definedName>
    <definedName name="TOTALITEM2.5_70">'[321]A.P.U'!#REF!</definedName>
    <definedName name="TOTALITEM2.5_71">'[321]A.P.U'!#REF!</definedName>
    <definedName name="TOTALITEM2.5_72">'[321]A.P.U'!#REF!</definedName>
    <definedName name="TOTALITEM2.5_73">'[321]A.P.U'!#REF!</definedName>
    <definedName name="TOTALITEM2.5_74">'[321]A.P.U'!#REF!</definedName>
    <definedName name="TOTALITEM2.5_75">'[321]A.P.U'!#REF!</definedName>
    <definedName name="TOTALITEM2.5_76">'[321]A.P.U'!#REF!</definedName>
    <definedName name="TOTALITEM2.5_78">'[321]A.P.U'!#REF!</definedName>
    <definedName name="TOTALITEM2.5_79">'[321]A.P.U'!#REF!</definedName>
    <definedName name="TOTALITEM2.5_9">'[321]A.P.U'!#REF!</definedName>
    <definedName name="TOTALITEM2.6" localSheetId="2">'[319]A.P.U'!#REF!</definedName>
    <definedName name="TOTALITEM2.6" localSheetId="0">'[319]A.P.U'!#REF!</definedName>
    <definedName name="TOTALITEM2.6" localSheetId="4">'[319]A.P.U'!#REF!</definedName>
    <definedName name="TOTALITEM2.6">'[319]A.P.U'!#REF!</definedName>
    <definedName name="TOTALITEM2.6_1">'[320]A.P.U'!#REF!</definedName>
    <definedName name="TOTALITEM2.6_10">'[321]A.P.U'!#REF!</definedName>
    <definedName name="TOTALITEM2.6_11">'[321]A.P.U'!#REF!</definedName>
    <definedName name="TOTALITEM2.6_12">'[321]A.P.U'!#REF!</definedName>
    <definedName name="TOTALITEM2.6_13">'[321]A.P.U'!#REF!</definedName>
    <definedName name="TOTALITEM2.6_14">'[321]A.P.U'!#REF!</definedName>
    <definedName name="TOTALITEM2.6_15">'[321]A.P.U'!#REF!</definedName>
    <definedName name="TOTALITEM2.6_16">'[321]A.P.U'!#REF!</definedName>
    <definedName name="TOTALITEM2.6_17">'[321]A.P.U'!#REF!</definedName>
    <definedName name="TOTALITEM2.6_18">'[321]A.P.U'!#REF!</definedName>
    <definedName name="TOTALITEM2.6_19">'[321]A.P.U'!#REF!</definedName>
    <definedName name="TOTALITEM2.6_2">'[320]A.P.U'!#REF!</definedName>
    <definedName name="TOTALITEM2.6_20">'[321]A.P.U'!#REF!</definedName>
    <definedName name="TOTALITEM2.6_21">'[321]A.P.U'!#REF!</definedName>
    <definedName name="TOTALITEM2.6_22">'[321]A.P.U'!#REF!</definedName>
    <definedName name="TOTALITEM2.6_23">'[321]A.P.U'!#REF!</definedName>
    <definedName name="TOTALITEM2.6_24">'[321]A.P.U'!#REF!</definedName>
    <definedName name="TOTALITEM2.6_25">'[321]A.P.U'!#REF!</definedName>
    <definedName name="TOTALITEM2.6_26">'[321]A.P.U'!#REF!</definedName>
    <definedName name="TOTALITEM2.6_27">'[321]A.P.U'!#REF!</definedName>
    <definedName name="TOTALITEM2.6_28">'[321]A.P.U'!#REF!</definedName>
    <definedName name="TOTALITEM2.6_29">'[321]A.P.U'!#REF!</definedName>
    <definedName name="TOTALITEM2.6_3">'[322]A.P.U'!#REF!</definedName>
    <definedName name="TOTALITEM2.6_30">'[321]A.P.U'!#REF!</definedName>
    <definedName name="TOTALITEM2.6_31">'[321]A.P.U'!#REF!</definedName>
    <definedName name="TOTALITEM2.6_32">'[321]A.P.U'!#REF!</definedName>
    <definedName name="TOTALITEM2.6_33">'[321]A.P.U'!#REF!</definedName>
    <definedName name="TOTALITEM2.6_34">'[321]A.P.U'!#REF!</definedName>
    <definedName name="TOTALITEM2.6_35">'[321]A.P.U'!#REF!</definedName>
    <definedName name="TOTALITEM2.6_36">'[321]A.P.U'!#REF!</definedName>
    <definedName name="TOTALITEM2.6_37">'[321]A.P.U'!#REF!</definedName>
    <definedName name="TOTALITEM2.6_38">'[321]A.P.U'!#REF!</definedName>
    <definedName name="TOTALITEM2.6_39">'[321]A.P.U'!#REF!</definedName>
    <definedName name="TOTALITEM2.6_4">'[320]A.P.U'!#REF!</definedName>
    <definedName name="TOTALITEM2.6_40">'[321]A.P.U'!#REF!</definedName>
    <definedName name="TOTALITEM2.6_41">'[321]A.P.U'!#REF!</definedName>
    <definedName name="TOTALITEM2.6_42">'[321]A.P.U'!#REF!</definedName>
    <definedName name="TOTALITEM2.6_43">'[321]A.P.U'!#REF!</definedName>
    <definedName name="TOTALITEM2.6_44">'[321]A.P.U'!#REF!</definedName>
    <definedName name="TOTALITEM2.6_45">'[321]A.P.U'!#REF!</definedName>
    <definedName name="TOTALITEM2.6_46">'[321]A.P.U'!#REF!</definedName>
    <definedName name="TOTALITEM2.6_47">'[321]A.P.U'!#REF!</definedName>
    <definedName name="TOTALITEM2.6_48">'[321]A.P.U'!#REF!</definedName>
    <definedName name="TOTALITEM2.6_49">'[321]A.P.U'!#REF!</definedName>
    <definedName name="TOTALITEM2.6_5">'[321]A.P.U'!#REF!</definedName>
    <definedName name="TOTALITEM2.6_50">'[321]A.P.U'!#REF!</definedName>
    <definedName name="TOTALITEM2.6_51">'[321]A.P.U'!#REF!</definedName>
    <definedName name="TOTALITEM2.6_52">'[321]A.P.U'!#REF!</definedName>
    <definedName name="TOTALITEM2.6_53">'[321]A.P.U'!#REF!</definedName>
    <definedName name="TOTALITEM2.6_54">'[321]A.P.U'!#REF!</definedName>
    <definedName name="TOTALITEM2.6_55">'[321]A.P.U'!#REF!</definedName>
    <definedName name="TOTALITEM2.6_56">'[321]A.P.U'!#REF!</definedName>
    <definedName name="TOTALITEM2.6_57">'[321]A.P.U'!#REF!</definedName>
    <definedName name="TOTALITEM2.6_58">'[321]A.P.U'!#REF!</definedName>
    <definedName name="TOTALITEM2.6_59">'[320]A.P.U'!#REF!</definedName>
    <definedName name="TOTALITEM2.6_60">'[320]A.P.U'!#REF!</definedName>
    <definedName name="TOTALITEM2.6_61">'[321]A.P.U'!#REF!</definedName>
    <definedName name="TOTALITEM2.6_62">'[321]A.P.U'!#REF!</definedName>
    <definedName name="TOTALITEM2.6_63">'[321]A.P.U'!#REF!</definedName>
    <definedName name="TOTALITEM2.6_64">'[321]A.P.U'!#REF!</definedName>
    <definedName name="TOTALITEM2.6_65">'[321]A.P.U'!#REF!</definedName>
    <definedName name="TOTALITEM2.6_66">'[321]A.P.U'!#REF!</definedName>
    <definedName name="TOTALITEM2.6_67">'[321]A.P.U'!#REF!</definedName>
    <definedName name="TOTALITEM2.6_68">'[321]A.P.U'!#REF!</definedName>
    <definedName name="TOTALITEM2.6_69">'[321]A.P.U'!#REF!</definedName>
    <definedName name="TOTALITEM2.6_70">'[321]A.P.U'!#REF!</definedName>
    <definedName name="TOTALITEM2.6_71">'[321]A.P.U'!#REF!</definedName>
    <definedName name="TOTALITEM2.6_72">'[321]A.P.U'!#REF!</definedName>
    <definedName name="TOTALITEM2.6_73">'[321]A.P.U'!#REF!</definedName>
    <definedName name="TOTALITEM2.6_74">'[321]A.P.U'!#REF!</definedName>
    <definedName name="TOTALITEM2.6_75">'[321]A.P.U'!#REF!</definedName>
    <definedName name="TOTALITEM2.6_76">'[321]A.P.U'!#REF!</definedName>
    <definedName name="TOTALITEM2.6_78">'[321]A.P.U'!#REF!</definedName>
    <definedName name="TOTALITEM2.6_79">'[321]A.P.U'!#REF!</definedName>
    <definedName name="TOTALITEM2.6_9">'[321]A.P.U'!#REF!</definedName>
    <definedName name="TOTALITEM2.7" localSheetId="2">'[319]A.P.U'!#REF!</definedName>
    <definedName name="TOTALITEM2.7" localSheetId="0">'[319]A.P.U'!#REF!</definedName>
    <definedName name="TOTALITEM2.7" localSheetId="4">'[319]A.P.U'!#REF!</definedName>
    <definedName name="TOTALITEM2.7">'[319]A.P.U'!#REF!</definedName>
    <definedName name="TOTALITEM2.7_1">'[320]A.P.U'!#REF!</definedName>
    <definedName name="TOTALITEM2.7_10">'[321]A.P.U'!#REF!</definedName>
    <definedName name="TOTALITEM2.7_11">'[321]A.P.U'!#REF!</definedName>
    <definedName name="TOTALITEM2.7_12">'[321]A.P.U'!#REF!</definedName>
    <definedName name="TOTALITEM2.7_13">'[321]A.P.U'!#REF!</definedName>
    <definedName name="TOTALITEM2.7_14">'[321]A.P.U'!#REF!</definedName>
    <definedName name="TOTALITEM2.7_15">'[321]A.P.U'!#REF!</definedName>
    <definedName name="TOTALITEM2.7_16">'[321]A.P.U'!#REF!</definedName>
    <definedName name="TOTALITEM2.7_17">'[321]A.P.U'!#REF!</definedName>
    <definedName name="TOTALITEM2.7_18">'[321]A.P.U'!#REF!</definedName>
    <definedName name="TOTALITEM2.7_19">'[321]A.P.U'!#REF!</definedName>
    <definedName name="TOTALITEM2.7_2">'[320]A.P.U'!#REF!</definedName>
    <definedName name="TOTALITEM2.7_20">'[321]A.P.U'!#REF!</definedName>
    <definedName name="TOTALITEM2.7_21">'[321]A.P.U'!#REF!</definedName>
    <definedName name="TOTALITEM2.7_22">'[321]A.P.U'!#REF!</definedName>
    <definedName name="TOTALITEM2.7_23">'[321]A.P.U'!#REF!</definedName>
    <definedName name="TOTALITEM2.7_24">'[321]A.P.U'!#REF!</definedName>
    <definedName name="TOTALITEM2.7_25">'[321]A.P.U'!#REF!</definedName>
    <definedName name="TOTALITEM2.7_26">'[321]A.P.U'!#REF!</definedName>
    <definedName name="TOTALITEM2.7_27">'[321]A.P.U'!#REF!</definedName>
    <definedName name="TOTALITEM2.7_28">'[321]A.P.U'!#REF!</definedName>
    <definedName name="TOTALITEM2.7_29">'[321]A.P.U'!#REF!</definedName>
    <definedName name="TOTALITEM2.7_3">'[322]A.P.U'!#REF!</definedName>
    <definedName name="TOTALITEM2.7_30">'[321]A.P.U'!#REF!</definedName>
    <definedName name="TOTALITEM2.7_31">'[321]A.P.U'!#REF!</definedName>
    <definedName name="TOTALITEM2.7_32">'[321]A.P.U'!#REF!</definedName>
    <definedName name="TOTALITEM2.7_33">'[321]A.P.U'!#REF!</definedName>
    <definedName name="TOTALITEM2.7_34">'[321]A.P.U'!#REF!</definedName>
    <definedName name="TOTALITEM2.7_35">'[321]A.P.U'!#REF!</definedName>
    <definedName name="TOTALITEM2.7_36">'[321]A.P.U'!#REF!</definedName>
    <definedName name="TOTALITEM2.7_37">'[321]A.P.U'!#REF!</definedName>
    <definedName name="TOTALITEM2.7_38">'[321]A.P.U'!#REF!</definedName>
    <definedName name="TOTALITEM2.7_39">'[321]A.P.U'!#REF!</definedName>
    <definedName name="TOTALITEM2.7_4">'[320]A.P.U'!#REF!</definedName>
    <definedName name="TOTALITEM2.7_40">'[321]A.P.U'!#REF!</definedName>
    <definedName name="TOTALITEM2.7_41">'[321]A.P.U'!#REF!</definedName>
    <definedName name="TOTALITEM2.7_42">'[321]A.P.U'!#REF!</definedName>
    <definedName name="TOTALITEM2.7_43">'[321]A.P.U'!#REF!</definedName>
    <definedName name="TOTALITEM2.7_44">'[321]A.P.U'!#REF!</definedName>
    <definedName name="TOTALITEM2.7_45">'[321]A.P.U'!#REF!</definedName>
    <definedName name="TOTALITEM2.7_46">'[321]A.P.U'!#REF!</definedName>
    <definedName name="TOTALITEM2.7_47">'[321]A.P.U'!#REF!</definedName>
    <definedName name="TOTALITEM2.7_48">'[321]A.P.U'!#REF!</definedName>
    <definedName name="TOTALITEM2.7_49">'[321]A.P.U'!#REF!</definedName>
    <definedName name="TOTALITEM2.7_5">'[321]A.P.U'!#REF!</definedName>
    <definedName name="TOTALITEM2.7_50">'[321]A.P.U'!#REF!</definedName>
    <definedName name="TOTALITEM2.7_51">'[321]A.P.U'!#REF!</definedName>
    <definedName name="TOTALITEM2.7_52">'[321]A.P.U'!#REF!</definedName>
    <definedName name="TOTALITEM2.7_53">'[321]A.P.U'!#REF!</definedName>
    <definedName name="TOTALITEM2.7_54">'[321]A.P.U'!#REF!</definedName>
    <definedName name="TOTALITEM2.7_55">'[321]A.P.U'!#REF!</definedName>
    <definedName name="TOTALITEM2.7_56">'[321]A.P.U'!#REF!</definedName>
    <definedName name="TOTALITEM2.7_57">'[321]A.P.U'!#REF!</definedName>
    <definedName name="TOTALITEM2.7_58">'[321]A.P.U'!#REF!</definedName>
    <definedName name="TOTALITEM2.7_59">'[320]A.P.U'!#REF!</definedName>
    <definedName name="TOTALITEM2.7_60">'[320]A.P.U'!#REF!</definedName>
    <definedName name="TOTALITEM2.7_61">'[321]A.P.U'!#REF!</definedName>
    <definedName name="TOTALITEM2.7_62">'[321]A.P.U'!#REF!</definedName>
    <definedName name="TOTALITEM2.7_63">'[321]A.P.U'!#REF!</definedName>
    <definedName name="TOTALITEM2.7_64">'[321]A.P.U'!#REF!</definedName>
    <definedName name="TOTALITEM2.7_65">'[321]A.P.U'!#REF!</definedName>
    <definedName name="TOTALITEM2.7_66">'[321]A.P.U'!#REF!</definedName>
    <definedName name="TOTALITEM2.7_67">'[321]A.P.U'!#REF!</definedName>
    <definedName name="TOTALITEM2.7_68">'[321]A.P.U'!#REF!</definedName>
    <definedName name="TOTALITEM2.7_69">'[321]A.P.U'!#REF!</definedName>
    <definedName name="TOTALITEM2.7_70">'[321]A.P.U'!#REF!</definedName>
    <definedName name="TOTALITEM2.7_71">'[321]A.P.U'!#REF!</definedName>
    <definedName name="TOTALITEM2.7_72">'[321]A.P.U'!#REF!</definedName>
    <definedName name="TOTALITEM2.7_73">'[321]A.P.U'!#REF!</definedName>
    <definedName name="TOTALITEM2.7_74">'[321]A.P.U'!#REF!</definedName>
    <definedName name="TOTALITEM2.7_75">'[321]A.P.U'!#REF!</definedName>
    <definedName name="TOTALITEM2.7_76">'[321]A.P.U'!#REF!</definedName>
    <definedName name="TOTALITEM2.7_78">'[321]A.P.U'!#REF!</definedName>
    <definedName name="TOTALITEM2.7_79">'[321]A.P.U'!#REF!</definedName>
    <definedName name="TOTALITEM2.7_9">'[321]A.P.U'!#REF!</definedName>
    <definedName name="TOTALITEM3.1.1" localSheetId="2">'[319]A.P.U'!#REF!</definedName>
    <definedName name="TOTALITEM3.1.1" localSheetId="0">'[319]A.P.U'!#REF!</definedName>
    <definedName name="TOTALITEM3.1.1" localSheetId="4">'[319]A.P.U'!#REF!</definedName>
    <definedName name="TOTALITEM3.1.1">'[319]A.P.U'!#REF!</definedName>
    <definedName name="TOTALITEM3.1.1_1">'[320]A.P.U'!#REF!</definedName>
    <definedName name="TOTALITEM3.1.1_10">'[321]A.P.U'!#REF!</definedName>
    <definedName name="TOTALITEM3.1.1_11">'[321]A.P.U'!#REF!</definedName>
    <definedName name="TOTALITEM3.1.1_12">'[321]A.P.U'!#REF!</definedName>
    <definedName name="TOTALITEM3.1.1_13">'[321]A.P.U'!#REF!</definedName>
    <definedName name="TOTALITEM3.1.1_14">'[321]A.P.U'!#REF!</definedName>
    <definedName name="TOTALITEM3.1.1_15">'[321]A.P.U'!#REF!</definedName>
    <definedName name="TOTALITEM3.1.1_16">'[321]A.P.U'!#REF!</definedName>
    <definedName name="TOTALITEM3.1.1_17">'[321]A.P.U'!#REF!</definedName>
    <definedName name="TOTALITEM3.1.1_18">'[321]A.P.U'!#REF!</definedName>
    <definedName name="TOTALITEM3.1.1_19">'[321]A.P.U'!#REF!</definedName>
    <definedName name="TOTALITEM3.1.1_2">'[320]A.P.U'!#REF!</definedName>
    <definedName name="TOTALITEM3.1.1_20">'[321]A.P.U'!#REF!</definedName>
    <definedName name="TOTALITEM3.1.1_21">'[321]A.P.U'!#REF!</definedName>
    <definedName name="TOTALITEM3.1.1_22">'[321]A.P.U'!#REF!</definedName>
    <definedName name="TOTALITEM3.1.1_23">'[321]A.P.U'!#REF!</definedName>
    <definedName name="TOTALITEM3.1.1_24">'[321]A.P.U'!#REF!</definedName>
    <definedName name="TOTALITEM3.1.1_25">'[321]A.P.U'!#REF!</definedName>
    <definedName name="TOTALITEM3.1.1_26">'[321]A.P.U'!#REF!</definedName>
    <definedName name="TOTALITEM3.1.1_27">'[321]A.P.U'!#REF!</definedName>
    <definedName name="TOTALITEM3.1.1_28">'[321]A.P.U'!#REF!</definedName>
    <definedName name="TOTALITEM3.1.1_29">'[321]A.P.U'!#REF!</definedName>
    <definedName name="TOTALITEM3.1.1_3">'[322]A.P.U'!#REF!</definedName>
    <definedName name="TOTALITEM3.1.1_30">'[321]A.P.U'!#REF!</definedName>
    <definedName name="TOTALITEM3.1.1_31">'[321]A.P.U'!#REF!</definedName>
    <definedName name="TOTALITEM3.1.1_32">'[321]A.P.U'!#REF!</definedName>
    <definedName name="TOTALITEM3.1.1_33">'[321]A.P.U'!#REF!</definedName>
    <definedName name="TOTALITEM3.1.1_34">'[321]A.P.U'!#REF!</definedName>
    <definedName name="TOTALITEM3.1.1_35">'[321]A.P.U'!#REF!</definedName>
    <definedName name="TOTALITEM3.1.1_36">'[321]A.P.U'!#REF!</definedName>
    <definedName name="TOTALITEM3.1.1_37">'[321]A.P.U'!#REF!</definedName>
    <definedName name="TOTALITEM3.1.1_38">'[321]A.P.U'!#REF!</definedName>
    <definedName name="TOTALITEM3.1.1_39">'[321]A.P.U'!#REF!</definedName>
    <definedName name="TOTALITEM3.1.1_4">'[320]A.P.U'!#REF!</definedName>
    <definedName name="TOTALITEM3.1.1_40">'[321]A.P.U'!#REF!</definedName>
    <definedName name="TOTALITEM3.1.1_41">'[321]A.P.U'!#REF!</definedName>
    <definedName name="TOTALITEM3.1.1_42">'[321]A.P.U'!#REF!</definedName>
    <definedName name="TOTALITEM3.1.1_43">'[321]A.P.U'!#REF!</definedName>
    <definedName name="TOTALITEM3.1.1_44">'[321]A.P.U'!#REF!</definedName>
    <definedName name="TOTALITEM3.1.1_45">'[321]A.P.U'!#REF!</definedName>
    <definedName name="TOTALITEM3.1.1_46">'[321]A.P.U'!#REF!</definedName>
    <definedName name="TOTALITEM3.1.1_47">'[321]A.P.U'!#REF!</definedName>
    <definedName name="TOTALITEM3.1.1_48">'[321]A.P.U'!#REF!</definedName>
    <definedName name="TOTALITEM3.1.1_49">'[321]A.P.U'!#REF!</definedName>
    <definedName name="TOTALITEM3.1.1_5">'[321]A.P.U'!#REF!</definedName>
    <definedName name="TOTALITEM3.1.1_50">'[321]A.P.U'!#REF!</definedName>
    <definedName name="TOTALITEM3.1.1_51">'[321]A.P.U'!#REF!</definedName>
    <definedName name="TOTALITEM3.1.1_52">'[321]A.P.U'!#REF!</definedName>
    <definedName name="TOTALITEM3.1.1_53">'[321]A.P.U'!#REF!</definedName>
    <definedName name="TOTALITEM3.1.1_54">'[321]A.P.U'!#REF!</definedName>
    <definedName name="TOTALITEM3.1.1_55">'[321]A.P.U'!#REF!</definedName>
    <definedName name="TOTALITEM3.1.1_56">'[321]A.P.U'!#REF!</definedName>
    <definedName name="TOTALITEM3.1.1_57">'[321]A.P.U'!#REF!</definedName>
    <definedName name="TOTALITEM3.1.1_58">'[321]A.P.U'!#REF!</definedName>
    <definedName name="TOTALITEM3.1.1_59">'[320]A.P.U'!#REF!</definedName>
    <definedName name="TOTALITEM3.1.1_60">'[320]A.P.U'!#REF!</definedName>
    <definedName name="TOTALITEM3.1.1_61">'[321]A.P.U'!#REF!</definedName>
    <definedName name="TOTALITEM3.1.1_62">'[321]A.P.U'!#REF!</definedName>
    <definedName name="TOTALITEM3.1.1_63">'[321]A.P.U'!#REF!</definedName>
    <definedName name="TOTALITEM3.1.1_64">'[321]A.P.U'!#REF!</definedName>
    <definedName name="TOTALITEM3.1.1_65">'[321]A.P.U'!#REF!</definedName>
    <definedName name="TOTALITEM3.1.1_66">'[321]A.P.U'!#REF!</definedName>
    <definedName name="TOTALITEM3.1.1_67">'[321]A.P.U'!#REF!</definedName>
    <definedName name="TOTALITEM3.1.1_68">'[321]A.P.U'!#REF!</definedName>
    <definedName name="TOTALITEM3.1.1_69">'[321]A.P.U'!#REF!</definedName>
    <definedName name="TOTALITEM3.1.1_70">'[321]A.P.U'!#REF!</definedName>
    <definedName name="TOTALITEM3.1.1_71">'[321]A.P.U'!#REF!</definedName>
    <definedName name="TOTALITEM3.1.1_72">'[321]A.P.U'!#REF!</definedName>
    <definedName name="TOTALITEM3.1.1_73">'[321]A.P.U'!#REF!</definedName>
    <definedName name="TOTALITEM3.1.1_74">'[321]A.P.U'!#REF!</definedName>
    <definedName name="TOTALITEM3.1.1_75">'[321]A.P.U'!#REF!</definedName>
    <definedName name="TOTALITEM3.1.1_76">'[321]A.P.U'!#REF!</definedName>
    <definedName name="TOTALITEM3.1.1_78">'[321]A.P.U'!#REF!</definedName>
    <definedName name="TOTALITEM3.1.1_79">'[321]A.P.U'!#REF!</definedName>
    <definedName name="TOTALITEM3.1.1_9">'[321]A.P.U'!#REF!</definedName>
    <definedName name="TOTALITEM3.1.2" localSheetId="2">'[319]A.P.U'!#REF!</definedName>
    <definedName name="TOTALITEM3.1.2" localSheetId="0">'[319]A.P.U'!#REF!</definedName>
    <definedName name="TOTALITEM3.1.2" localSheetId="4">'[319]A.P.U'!#REF!</definedName>
    <definedName name="TOTALITEM3.1.2">'[319]A.P.U'!#REF!</definedName>
    <definedName name="TOTALITEM3.1.2_1">'[320]A.P.U'!#REF!</definedName>
    <definedName name="TOTALITEM3.1.2_10">'[321]A.P.U'!#REF!</definedName>
    <definedName name="TOTALITEM3.1.2_11">'[321]A.P.U'!#REF!</definedName>
    <definedName name="TOTALITEM3.1.2_12">'[321]A.P.U'!#REF!</definedName>
    <definedName name="TOTALITEM3.1.2_13">'[321]A.P.U'!#REF!</definedName>
    <definedName name="TOTALITEM3.1.2_14">'[321]A.P.U'!#REF!</definedName>
    <definedName name="TOTALITEM3.1.2_15">'[321]A.P.U'!#REF!</definedName>
    <definedName name="TOTALITEM3.1.2_16">'[321]A.P.U'!#REF!</definedName>
    <definedName name="TOTALITEM3.1.2_17">'[321]A.P.U'!#REF!</definedName>
    <definedName name="TOTALITEM3.1.2_18">'[321]A.P.U'!#REF!</definedName>
    <definedName name="TOTALITEM3.1.2_19">'[321]A.P.U'!#REF!</definedName>
    <definedName name="TOTALITEM3.1.2_2">'[320]A.P.U'!#REF!</definedName>
    <definedName name="TOTALITEM3.1.2_20">'[321]A.P.U'!#REF!</definedName>
    <definedName name="TOTALITEM3.1.2_21">'[321]A.P.U'!#REF!</definedName>
    <definedName name="TOTALITEM3.1.2_22">'[321]A.P.U'!#REF!</definedName>
    <definedName name="TOTALITEM3.1.2_23">'[321]A.P.U'!#REF!</definedName>
    <definedName name="TOTALITEM3.1.2_24">'[321]A.P.U'!#REF!</definedName>
    <definedName name="TOTALITEM3.1.2_25">'[321]A.P.U'!#REF!</definedName>
    <definedName name="TOTALITEM3.1.2_26">'[321]A.P.U'!#REF!</definedName>
    <definedName name="TOTALITEM3.1.2_27">'[321]A.P.U'!#REF!</definedName>
    <definedName name="TOTALITEM3.1.2_28">'[321]A.P.U'!#REF!</definedName>
    <definedName name="TOTALITEM3.1.2_29">'[321]A.P.U'!#REF!</definedName>
    <definedName name="TOTALITEM3.1.2_3">'[322]A.P.U'!#REF!</definedName>
    <definedName name="TOTALITEM3.1.2_30">'[321]A.P.U'!#REF!</definedName>
    <definedName name="TOTALITEM3.1.2_31">'[321]A.P.U'!#REF!</definedName>
    <definedName name="TOTALITEM3.1.2_32">'[321]A.P.U'!#REF!</definedName>
    <definedName name="TOTALITEM3.1.2_33">'[321]A.P.U'!#REF!</definedName>
    <definedName name="TOTALITEM3.1.2_34">'[321]A.P.U'!#REF!</definedName>
    <definedName name="TOTALITEM3.1.2_35">'[321]A.P.U'!#REF!</definedName>
    <definedName name="TOTALITEM3.1.2_36">'[321]A.P.U'!#REF!</definedName>
    <definedName name="TOTALITEM3.1.2_37">'[321]A.P.U'!#REF!</definedName>
    <definedName name="TOTALITEM3.1.2_38">'[321]A.P.U'!#REF!</definedName>
    <definedName name="TOTALITEM3.1.2_39">'[321]A.P.U'!#REF!</definedName>
    <definedName name="TOTALITEM3.1.2_4">'[320]A.P.U'!#REF!</definedName>
    <definedName name="TOTALITEM3.1.2_40">'[321]A.P.U'!#REF!</definedName>
    <definedName name="TOTALITEM3.1.2_41">'[321]A.P.U'!#REF!</definedName>
    <definedName name="TOTALITEM3.1.2_42">'[321]A.P.U'!#REF!</definedName>
    <definedName name="TOTALITEM3.1.2_43">'[321]A.P.U'!#REF!</definedName>
    <definedName name="TOTALITEM3.1.2_44">'[321]A.P.U'!#REF!</definedName>
    <definedName name="TOTALITEM3.1.2_45">'[321]A.P.U'!#REF!</definedName>
    <definedName name="TOTALITEM3.1.2_46">'[321]A.P.U'!#REF!</definedName>
    <definedName name="TOTALITEM3.1.2_47">'[321]A.P.U'!#REF!</definedName>
    <definedName name="TOTALITEM3.1.2_48">'[321]A.P.U'!#REF!</definedName>
    <definedName name="TOTALITEM3.1.2_49">'[321]A.P.U'!#REF!</definedName>
    <definedName name="TOTALITEM3.1.2_5">'[321]A.P.U'!#REF!</definedName>
    <definedName name="TOTALITEM3.1.2_50">'[321]A.P.U'!#REF!</definedName>
    <definedName name="TOTALITEM3.1.2_51">'[321]A.P.U'!#REF!</definedName>
    <definedName name="TOTALITEM3.1.2_52">'[321]A.P.U'!#REF!</definedName>
    <definedName name="TOTALITEM3.1.2_53">'[321]A.P.U'!#REF!</definedName>
    <definedName name="TOTALITEM3.1.2_54">'[321]A.P.U'!#REF!</definedName>
    <definedName name="TOTALITEM3.1.2_55">'[321]A.P.U'!#REF!</definedName>
    <definedName name="TOTALITEM3.1.2_56">'[321]A.P.U'!#REF!</definedName>
    <definedName name="TOTALITEM3.1.2_57">'[321]A.P.U'!#REF!</definedName>
    <definedName name="TOTALITEM3.1.2_58">'[321]A.P.U'!#REF!</definedName>
    <definedName name="TOTALITEM3.1.2_59">'[320]A.P.U'!#REF!</definedName>
    <definedName name="TOTALITEM3.1.2_60">'[320]A.P.U'!#REF!</definedName>
    <definedName name="TOTALITEM3.1.2_61">'[321]A.P.U'!#REF!</definedName>
    <definedName name="TOTALITEM3.1.2_62">'[321]A.P.U'!#REF!</definedName>
    <definedName name="TOTALITEM3.1.2_63">'[321]A.P.U'!#REF!</definedName>
    <definedName name="TOTALITEM3.1.2_64">'[321]A.P.U'!#REF!</definedName>
    <definedName name="TOTALITEM3.1.2_65">'[321]A.P.U'!#REF!</definedName>
    <definedName name="TOTALITEM3.1.2_66">'[321]A.P.U'!#REF!</definedName>
    <definedName name="TOTALITEM3.1.2_67">'[321]A.P.U'!#REF!</definedName>
    <definedName name="TOTALITEM3.1.2_68">'[321]A.P.U'!#REF!</definedName>
    <definedName name="TOTALITEM3.1.2_69">'[321]A.P.U'!#REF!</definedName>
    <definedName name="TOTALITEM3.1.2_70">'[321]A.P.U'!#REF!</definedName>
    <definedName name="TOTALITEM3.1.2_71">'[321]A.P.U'!#REF!</definedName>
    <definedName name="TOTALITEM3.1.2_72">'[321]A.P.U'!#REF!</definedName>
    <definedName name="TOTALITEM3.1.2_73">'[321]A.P.U'!#REF!</definedName>
    <definedName name="TOTALITEM3.1.2_74">'[321]A.P.U'!#REF!</definedName>
    <definedName name="TOTALITEM3.1.2_75">'[321]A.P.U'!#REF!</definedName>
    <definedName name="TOTALITEM3.1.2_76">'[321]A.P.U'!#REF!</definedName>
    <definedName name="TOTALITEM3.1.2_78">'[321]A.P.U'!#REF!</definedName>
    <definedName name="TOTALITEM3.1.2_79">'[321]A.P.U'!#REF!</definedName>
    <definedName name="TOTALITEM3.1.2_9">'[321]A.P.U'!#REF!</definedName>
    <definedName name="TOTALITEM3.2" localSheetId="2">'[319]A.P.U'!#REF!</definedName>
    <definedName name="TOTALITEM3.2" localSheetId="0">'[319]A.P.U'!#REF!</definedName>
    <definedName name="TOTALITEM3.2" localSheetId="4">'[319]A.P.U'!#REF!</definedName>
    <definedName name="TOTALITEM3.2">'[319]A.P.U'!#REF!</definedName>
    <definedName name="TOTALITEM3.2_1">'[320]A.P.U'!#REF!</definedName>
    <definedName name="TOTALITEM3.2_10">'[321]A.P.U'!#REF!</definedName>
    <definedName name="TOTALITEM3.2_11">'[321]A.P.U'!#REF!</definedName>
    <definedName name="TOTALITEM3.2_12">'[321]A.P.U'!#REF!</definedName>
    <definedName name="TOTALITEM3.2_13">'[321]A.P.U'!#REF!</definedName>
    <definedName name="TOTALITEM3.2_14">'[321]A.P.U'!#REF!</definedName>
    <definedName name="TOTALITEM3.2_15">'[321]A.P.U'!#REF!</definedName>
    <definedName name="TOTALITEM3.2_16">'[321]A.P.U'!#REF!</definedName>
    <definedName name="TOTALITEM3.2_17">'[321]A.P.U'!#REF!</definedName>
    <definedName name="TOTALITEM3.2_18">'[321]A.P.U'!#REF!</definedName>
    <definedName name="TOTALITEM3.2_19">'[321]A.P.U'!#REF!</definedName>
    <definedName name="TOTALITEM3.2_2">'[320]A.P.U'!#REF!</definedName>
    <definedName name="TOTALITEM3.2_20">'[321]A.P.U'!#REF!</definedName>
    <definedName name="TOTALITEM3.2_21">'[321]A.P.U'!#REF!</definedName>
    <definedName name="TOTALITEM3.2_22">'[321]A.P.U'!#REF!</definedName>
    <definedName name="TOTALITEM3.2_23">'[321]A.P.U'!#REF!</definedName>
    <definedName name="TOTALITEM3.2_24">'[321]A.P.U'!#REF!</definedName>
    <definedName name="TOTALITEM3.2_25">'[321]A.P.U'!#REF!</definedName>
    <definedName name="TOTALITEM3.2_26">'[321]A.P.U'!#REF!</definedName>
    <definedName name="TOTALITEM3.2_27">'[321]A.P.U'!#REF!</definedName>
    <definedName name="TOTALITEM3.2_28">'[321]A.P.U'!#REF!</definedName>
    <definedName name="TOTALITEM3.2_29">'[321]A.P.U'!#REF!</definedName>
    <definedName name="TOTALITEM3.2_3">'[322]A.P.U'!#REF!</definedName>
    <definedName name="TOTALITEM3.2_30">'[321]A.P.U'!#REF!</definedName>
    <definedName name="TOTALITEM3.2_31">'[321]A.P.U'!#REF!</definedName>
    <definedName name="TOTALITEM3.2_32">'[321]A.P.U'!#REF!</definedName>
    <definedName name="TOTALITEM3.2_33">'[321]A.P.U'!#REF!</definedName>
    <definedName name="TOTALITEM3.2_34">'[321]A.P.U'!#REF!</definedName>
    <definedName name="TOTALITEM3.2_35">'[321]A.P.U'!#REF!</definedName>
    <definedName name="TOTALITEM3.2_36">'[321]A.P.U'!#REF!</definedName>
    <definedName name="TOTALITEM3.2_37">'[321]A.P.U'!#REF!</definedName>
    <definedName name="TOTALITEM3.2_38">'[321]A.P.U'!#REF!</definedName>
    <definedName name="TOTALITEM3.2_39">'[321]A.P.U'!#REF!</definedName>
    <definedName name="TOTALITEM3.2_4">'[320]A.P.U'!#REF!</definedName>
    <definedName name="TOTALITEM3.2_40">'[321]A.P.U'!#REF!</definedName>
    <definedName name="TOTALITEM3.2_41">'[321]A.P.U'!#REF!</definedName>
    <definedName name="TOTALITEM3.2_42">'[321]A.P.U'!#REF!</definedName>
    <definedName name="TOTALITEM3.2_43">'[321]A.P.U'!#REF!</definedName>
    <definedName name="TOTALITEM3.2_44">'[321]A.P.U'!#REF!</definedName>
    <definedName name="TOTALITEM3.2_45">'[321]A.P.U'!#REF!</definedName>
    <definedName name="TOTALITEM3.2_46">'[321]A.P.U'!#REF!</definedName>
    <definedName name="TOTALITEM3.2_47">'[321]A.P.U'!#REF!</definedName>
    <definedName name="TOTALITEM3.2_48">'[321]A.P.U'!#REF!</definedName>
    <definedName name="TOTALITEM3.2_49">'[321]A.P.U'!#REF!</definedName>
    <definedName name="TOTALITEM3.2_5">'[321]A.P.U'!#REF!</definedName>
    <definedName name="TOTALITEM3.2_50">'[321]A.P.U'!#REF!</definedName>
    <definedName name="TOTALITEM3.2_51">'[321]A.P.U'!#REF!</definedName>
    <definedName name="TOTALITEM3.2_52">'[321]A.P.U'!#REF!</definedName>
    <definedName name="TOTALITEM3.2_53">'[321]A.P.U'!#REF!</definedName>
    <definedName name="TOTALITEM3.2_54">'[321]A.P.U'!#REF!</definedName>
    <definedName name="TOTALITEM3.2_55">'[321]A.P.U'!#REF!</definedName>
    <definedName name="TOTALITEM3.2_56">'[321]A.P.U'!#REF!</definedName>
    <definedName name="TOTALITEM3.2_57">'[321]A.P.U'!#REF!</definedName>
    <definedName name="TOTALITEM3.2_58">'[321]A.P.U'!#REF!</definedName>
    <definedName name="TOTALITEM3.2_59">'[320]A.P.U'!#REF!</definedName>
    <definedName name="TOTALITEM3.2_60">'[320]A.P.U'!#REF!</definedName>
    <definedName name="TOTALITEM3.2_61">'[321]A.P.U'!#REF!</definedName>
    <definedName name="TOTALITEM3.2_62">'[321]A.P.U'!#REF!</definedName>
    <definedName name="TOTALITEM3.2_63">'[321]A.P.U'!#REF!</definedName>
    <definedName name="TOTALITEM3.2_64">'[321]A.P.U'!#REF!</definedName>
    <definedName name="TOTALITEM3.2_65">'[321]A.P.U'!#REF!</definedName>
    <definedName name="TOTALITEM3.2_66">'[321]A.P.U'!#REF!</definedName>
    <definedName name="TOTALITEM3.2_67">'[321]A.P.U'!#REF!</definedName>
    <definedName name="TOTALITEM3.2_68">'[321]A.P.U'!#REF!</definedName>
    <definedName name="TOTALITEM3.2_69">'[321]A.P.U'!#REF!</definedName>
    <definedName name="TOTALITEM3.2_70">'[321]A.P.U'!#REF!</definedName>
    <definedName name="TOTALITEM3.2_71">'[321]A.P.U'!#REF!</definedName>
    <definedName name="TOTALITEM3.2_72">'[321]A.P.U'!#REF!</definedName>
    <definedName name="TOTALITEM3.2_73">'[321]A.P.U'!#REF!</definedName>
    <definedName name="TOTALITEM3.2_74">'[321]A.P.U'!#REF!</definedName>
    <definedName name="TOTALITEM3.2_75">'[321]A.P.U'!#REF!</definedName>
    <definedName name="TOTALITEM3.2_76">'[321]A.P.U'!#REF!</definedName>
    <definedName name="TOTALITEM3.2_78">'[321]A.P.U'!#REF!</definedName>
    <definedName name="TOTALITEM3.2_79">'[321]A.P.U'!#REF!</definedName>
    <definedName name="TOTALITEM3.2_9">'[321]A.P.U'!#REF!</definedName>
    <definedName name="TOTALITEM3.3" localSheetId="2">'[319]A.P.U'!#REF!</definedName>
    <definedName name="TOTALITEM3.3" localSheetId="0">'[319]A.P.U'!#REF!</definedName>
    <definedName name="TOTALITEM3.3" localSheetId="4">'[319]A.P.U'!#REF!</definedName>
    <definedName name="TOTALITEM3.3">'[319]A.P.U'!#REF!</definedName>
    <definedName name="TOTALITEM3.3_1">'[320]A.P.U'!#REF!</definedName>
    <definedName name="TOTALITEM3.3_10">'[321]A.P.U'!#REF!</definedName>
    <definedName name="TOTALITEM3.3_11">'[321]A.P.U'!#REF!</definedName>
    <definedName name="TOTALITEM3.3_12">'[321]A.P.U'!#REF!</definedName>
    <definedName name="TOTALITEM3.3_13">'[321]A.P.U'!#REF!</definedName>
    <definedName name="TOTALITEM3.3_14">'[321]A.P.U'!#REF!</definedName>
    <definedName name="TOTALITEM3.3_15">'[321]A.P.U'!#REF!</definedName>
    <definedName name="TOTALITEM3.3_16">'[321]A.P.U'!#REF!</definedName>
    <definedName name="TOTALITEM3.3_17">'[321]A.P.U'!#REF!</definedName>
    <definedName name="TOTALITEM3.3_18">'[321]A.P.U'!#REF!</definedName>
    <definedName name="TOTALITEM3.3_19">'[321]A.P.U'!#REF!</definedName>
    <definedName name="TOTALITEM3.3_2">'[320]A.P.U'!#REF!</definedName>
    <definedName name="TOTALITEM3.3_20">'[321]A.P.U'!#REF!</definedName>
    <definedName name="TOTALITEM3.3_21">'[321]A.P.U'!#REF!</definedName>
    <definedName name="TOTALITEM3.3_22">'[321]A.P.U'!#REF!</definedName>
    <definedName name="TOTALITEM3.3_23">'[321]A.P.U'!#REF!</definedName>
    <definedName name="TOTALITEM3.3_24">'[321]A.P.U'!#REF!</definedName>
    <definedName name="TOTALITEM3.3_25">'[321]A.P.U'!#REF!</definedName>
    <definedName name="TOTALITEM3.3_26">'[321]A.P.U'!#REF!</definedName>
    <definedName name="TOTALITEM3.3_27">'[321]A.P.U'!#REF!</definedName>
    <definedName name="TOTALITEM3.3_28">'[321]A.P.U'!#REF!</definedName>
    <definedName name="TOTALITEM3.3_29">'[321]A.P.U'!#REF!</definedName>
    <definedName name="TOTALITEM3.3_3">'[322]A.P.U'!#REF!</definedName>
    <definedName name="TOTALITEM3.3_30">'[321]A.P.U'!#REF!</definedName>
    <definedName name="TOTALITEM3.3_31">'[321]A.P.U'!#REF!</definedName>
    <definedName name="TOTALITEM3.3_32">'[321]A.P.U'!#REF!</definedName>
    <definedName name="TOTALITEM3.3_33">'[321]A.P.U'!#REF!</definedName>
    <definedName name="TOTALITEM3.3_34">'[321]A.P.U'!#REF!</definedName>
    <definedName name="TOTALITEM3.3_35">'[321]A.P.U'!#REF!</definedName>
    <definedName name="TOTALITEM3.3_36">'[321]A.P.U'!#REF!</definedName>
    <definedName name="TOTALITEM3.3_37">'[321]A.P.U'!#REF!</definedName>
    <definedName name="TOTALITEM3.3_38">'[321]A.P.U'!#REF!</definedName>
    <definedName name="TOTALITEM3.3_39">'[321]A.P.U'!#REF!</definedName>
    <definedName name="TOTALITEM3.3_4">'[320]A.P.U'!#REF!</definedName>
    <definedName name="TOTALITEM3.3_40">'[321]A.P.U'!#REF!</definedName>
    <definedName name="TOTALITEM3.3_41">'[321]A.P.U'!#REF!</definedName>
    <definedName name="TOTALITEM3.3_42">'[321]A.P.U'!#REF!</definedName>
    <definedName name="TOTALITEM3.3_43">'[321]A.P.U'!#REF!</definedName>
    <definedName name="TOTALITEM3.3_44">'[321]A.P.U'!#REF!</definedName>
    <definedName name="TOTALITEM3.3_45">'[321]A.P.U'!#REF!</definedName>
    <definedName name="TOTALITEM3.3_46">'[321]A.P.U'!#REF!</definedName>
    <definedName name="TOTALITEM3.3_47">'[321]A.P.U'!#REF!</definedName>
    <definedName name="TOTALITEM3.3_48">'[321]A.P.U'!#REF!</definedName>
    <definedName name="TOTALITEM3.3_49">'[321]A.P.U'!#REF!</definedName>
    <definedName name="TOTALITEM3.3_5">'[321]A.P.U'!#REF!</definedName>
    <definedName name="TOTALITEM3.3_50">'[321]A.P.U'!#REF!</definedName>
    <definedName name="TOTALITEM3.3_51">'[321]A.P.U'!#REF!</definedName>
    <definedName name="TOTALITEM3.3_52">'[321]A.P.U'!#REF!</definedName>
    <definedName name="TOTALITEM3.3_53">'[321]A.P.U'!#REF!</definedName>
    <definedName name="TOTALITEM3.3_54">'[321]A.P.U'!#REF!</definedName>
    <definedName name="TOTALITEM3.3_55">'[321]A.P.U'!#REF!</definedName>
    <definedName name="TOTALITEM3.3_56">'[321]A.P.U'!#REF!</definedName>
    <definedName name="TOTALITEM3.3_57">'[321]A.P.U'!#REF!</definedName>
    <definedName name="TOTALITEM3.3_58">'[321]A.P.U'!#REF!</definedName>
    <definedName name="TOTALITEM3.3_59">'[320]A.P.U'!#REF!</definedName>
    <definedName name="TOTALITEM3.3_60">'[320]A.P.U'!#REF!</definedName>
    <definedName name="TOTALITEM3.3_61">'[321]A.P.U'!#REF!</definedName>
    <definedName name="TOTALITEM3.3_62">'[321]A.P.U'!#REF!</definedName>
    <definedName name="TOTALITEM3.3_63">'[321]A.P.U'!#REF!</definedName>
    <definedName name="TOTALITEM3.3_64">'[321]A.P.U'!#REF!</definedName>
    <definedName name="TOTALITEM3.3_65">'[321]A.P.U'!#REF!</definedName>
    <definedName name="TOTALITEM3.3_66">'[321]A.P.U'!#REF!</definedName>
    <definedName name="TOTALITEM3.3_67">'[321]A.P.U'!#REF!</definedName>
    <definedName name="TOTALITEM3.3_68">'[321]A.P.U'!#REF!</definedName>
    <definedName name="TOTALITEM3.3_69">'[321]A.P.U'!#REF!</definedName>
    <definedName name="TOTALITEM3.3_70">'[321]A.P.U'!#REF!</definedName>
    <definedName name="TOTALITEM3.3_71">'[321]A.P.U'!#REF!</definedName>
    <definedName name="TOTALITEM3.3_72">'[321]A.P.U'!#REF!</definedName>
    <definedName name="TOTALITEM3.3_73">'[321]A.P.U'!#REF!</definedName>
    <definedName name="TOTALITEM3.3_74">'[321]A.P.U'!#REF!</definedName>
    <definedName name="TOTALITEM3.3_75">'[321]A.P.U'!#REF!</definedName>
    <definedName name="TOTALITEM3.3_76">'[321]A.P.U'!#REF!</definedName>
    <definedName name="TOTALITEM3.3_78">'[321]A.P.U'!#REF!</definedName>
    <definedName name="TOTALITEM3.3_79">'[321]A.P.U'!#REF!</definedName>
    <definedName name="TOTALITEM3.3_9">'[321]A.P.U'!#REF!</definedName>
    <definedName name="TOTALITEM3.4.1" localSheetId="2">'[319]A.P.U'!#REF!</definedName>
    <definedName name="TOTALITEM3.4.1" localSheetId="0">'[319]A.P.U'!#REF!</definedName>
    <definedName name="TOTALITEM3.4.1" localSheetId="4">'[319]A.P.U'!#REF!</definedName>
    <definedName name="TOTALITEM3.4.1">'[319]A.P.U'!#REF!</definedName>
    <definedName name="TOTALITEM3.4.1_1">'[320]A.P.U'!#REF!</definedName>
    <definedName name="TOTALITEM3.4.1_10">'[321]A.P.U'!#REF!</definedName>
    <definedName name="TOTALITEM3.4.1_11">'[321]A.P.U'!#REF!</definedName>
    <definedName name="TOTALITEM3.4.1_12">'[321]A.P.U'!#REF!</definedName>
    <definedName name="TOTALITEM3.4.1_13">'[321]A.P.U'!#REF!</definedName>
    <definedName name="TOTALITEM3.4.1_14">'[321]A.P.U'!#REF!</definedName>
    <definedName name="TOTALITEM3.4.1_15">'[321]A.P.U'!#REF!</definedName>
    <definedName name="TOTALITEM3.4.1_16">'[321]A.P.U'!#REF!</definedName>
    <definedName name="TOTALITEM3.4.1_17">'[321]A.P.U'!#REF!</definedName>
    <definedName name="TOTALITEM3.4.1_18">'[321]A.P.U'!#REF!</definedName>
    <definedName name="TOTALITEM3.4.1_19">'[321]A.P.U'!#REF!</definedName>
    <definedName name="TOTALITEM3.4.1_2">'[320]A.P.U'!#REF!</definedName>
    <definedName name="TOTALITEM3.4.1_20">'[321]A.P.U'!#REF!</definedName>
    <definedName name="TOTALITEM3.4.1_21">'[321]A.P.U'!#REF!</definedName>
    <definedName name="TOTALITEM3.4.1_22">'[321]A.P.U'!#REF!</definedName>
    <definedName name="TOTALITEM3.4.1_23">'[321]A.P.U'!#REF!</definedName>
    <definedName name="TOTALITEM3.4.1_24">'[321]A.P.U'!#REF!</definedName>
    <definedName name="TOTALITEM3.4.1_25">'[321]A.P.U'!#REF!</definedName>
    <definedName name="TOTALITEM3.4.1_26">'[321]A.P.U'!#REF!</definedName>
    <definedName name="TOTALITEM3.4.1_27">'[321]A.P.U'!#REF!</definedName>
    <definedName name="TOTALITEM3.4.1_28">'[321]A.P.U'!#REF!</definedName>
    <definedName name="TOTALITEM3.4.1_29">'[321]A.P.U'!#REF!</definedName>
    <definedName name="TOTALITEM3.4.1_3">'[322]A.P.U'!#REF!</definedName>
    <definedName name="TOTALITEM3.4.1_30">'[321]A.P.U'!#REF!</definedName>
    <definedName name="TOTALITEM3.4.1_31">'[321]A.P.U'!#REF!</definedName>
    <definedName name="TOTALITEM3.4.1_32">'[321]A.P.U'!#REF!</definedName>
    <definedName name="TOTALITEM3.4.1_33">'[321]A.P.U'!#REF!</definedName>
    <definedName name="TOTALITEM3.4.1_34">'[321]A.P.U'!#REF!</definedName>
    <definedName name="TOTALITEM3.4.1_35">'[321]A.P.U'!#REF!</definedName>
    <definedName name="TOTALITEM3.4.1_36">'[321]A.P.U'!#REF!</definedName>
    <definedName name="TOTALITEM3.4.1_37">'[321]A.P.U'!#REF!</definedName>
    <definedName name="TOTALITEM3.4.1_38">'[321]A.P.U'!#REF!</definedName>
    <definedName name="TOTALITEM3.4.1_39">'[321]A.P.U'!#REF!</definedName>
    <definedName name="TOTALITEM3.4.1_4">'[320]A.P.U'!#REF!</definedName>
    <definedName name="TOTALITEM3.4.1_40">'[321]A.P.U'!#REF!</definedName>
    <definedName name="TOTALITEM3.4.1_41">'[321]A.P.U'!#REF!</definedName>
    <definedName name="TOTALITEM3.4.1_42">'[321]A.P.U'!#REF!</definedName>
    <definedName name="TOTALITEM3.4.1_43">'[321]A.P.U'!#REF!</definedName>
    <definedName name="TOTALITEM3.4.1_44">'[321]A.P.U'!#REF!</definedName>
    <definedName name="TOTALITEM3.4.1_45">'[321]A.P.U'!#REF!</definedName>
    <definedName name="TOTALITEM3.4.1_46">'[321]A.P.U'!#REF!</definedName>
    <definedName name="TOTALITEM3.4.1_47">'[321]A.P.U'!#REF!</definedName>
    <definedName name="TOTALITEM3.4.1_48">'[321]A.P.U'!#REF!</definedName>
    <definedName name="TOTALITEM3.4.1_49">'[321]A.P.U'!#REF!</definedName>
    <definedName name="TOTALITEM3.4.1_5">'[321]A.P.U'!#REF!</definedName>
    <definedName name="TOTALITEM3.4.1_50">'[321]A.P.U'!#REF!</definedName>
    <definedName name="TOTALITEM3.4.1_51">'[321]A.P.U'!#REF!</definedName>
    <definedName name="TOTALITEM3.4.1_52">'[321]A.P.U'!#REF!</definedName>
    <definedName name="TOTALITEM3.4.1_53">'[321]A.P.U'!#REF!</definedName>
    <definedName name="TOTALITEM3.4.1_54">'[321]A.P.U'!#REF!</definedName>
    <definedName name="TOTALITEM3.4.1_55">'[321]A.P.U'!#REF!</definedName>
    <definedName name="TOTALITEM3.4.1_56">'[321]A.P.U'!#REF!</definedName>
    <definedName name="TOTALITEM3.4.1_57">'[321]A.P.U'!#REF!</definedName>
    <definedName name="TOTALITEM3.4.1_58">'[321]A.P.U'!#REF!</definedName>
    <definedName name="TOTALITEM3.4.1_59">'[320]A.P.U'!#REF!</definedName>
    <definedName name="TOTALITEM3.4.1_60">'[320]A.P.U'!#REF!</definedName>
    <definedName name="TOTALITEM3.4.1_61">'[321]A.P.U'!#REF!</definedName>
    <definedName name="TOTALITEM3.4.1_62">'[321]A.P.U'!#REF!</definedName>
    <definedName name="TOTALITEM3.4.1_63">'[321]A.P.U'!#REF!</definedName>
    <definedName name="TOTALITEM3.4.1_64">'[321]A.P.U'!#REF!</definedName>
    <definedName name="TOTALITEM3.4.1_65">'[321]A.P.U'!#REF!</definedName>
    <definedName name="TOTALITEM3.4.1_66">'[321]A.P.U'!#REF!</definedName>
    <definedName name="TOTALITEM3.4.1_67">'[321]A.P.U'!#REF!</definedName>
    <definedName name="TOTALITEM3.4.1_68">'[321]A.P.U'!#REF!</definedName>
    <definedName name="TOTALITEM3.4.1_69">'[321]A.P.U'!#REF!</definedName>
    <definedName name="TOTALITEM3.4.1_70">'[321]A.P.U'!#REF!</definedName>
    <definedName name="TOTALITEM3.4.1_71">'[321]A.P.U'!#REF!</definedName>
    <definedName name="TOTALITEM3.4.1_72">'[321]A.P.U'!#REF!</definedName>
    <definedName name="TOTALITEM3.4.1_73">'[321]A.P.U'!#REF!</definedName>
    <definedName name="TOTALITEM3.4.1_74">'[321]A.P.U'!#REF!</definedName>
    <definedName name="TOTALITEM3.4.1_75">'[321]A.P.U'!#REF!</definedName>
    <definedName name="TOTALITEM3.4.1_76">'[321]A.P.U'!#REF!</definedName>
    <definedName name="TOTALITEM3.4.1_78">'[321]A.P.U'!#REF!</definedName>
    <definedName name="TOTALITEM3.4.1_79">'[321]A.P.U'!#REF!</definedName>
    <definedName name="TOTALITEM3.4.1_9">'[321]A.P.U'!#REF!</definedName>
    <definedName name="TOTALITEM3.4.2" localSheetId="2">'[319]A.P.U'!#REF!</definedName>
    <definedName name="TOTALITEM3.4.2" localSheetId="0">'[319]A.P.U'!#REF!</definedName>
    <definedName name="TOTALITEM3.4.2" localSheetId="4">'[319]A.P.U'!#REF!</definedName>
    <definedName name="TOTALITEM3.4.2">'[319]A.P.U'!#REF!</definedName>
    <definedName name="TOTALITEM3.4.2_1">'[320]A.P.U'!#REF!</definedName>
    <definedName name="TOTALITEM3.4.2_10">'[321]A.P.U'!#REF!</definedName>
    <definedName name="TOTALITEM3.4.2_11">'[321]A.P.U'!#REF!</definedName>
    <definedName name="TOTALITEM3.4.2_12">'[321]A.P.U'!#REF!</definedName>
    <definedName name="TOTALITEM3.4.2_13">'[321]A.P.U'!#REF!</definedName>
    <definedName name="TOTALITEM3.4.2_14">'[321]A.P.U'!#REF!</definedName>
    <definedName name="TOTALITEM3.4.2_15">'[321]A.P.U'!#REF!</definedName>
    <definedName name="TOTALITEM3.4.2_16">'[321]A.P.U'!#REF!</definedName>
    <definedName name="TOTALITEM3.4.2_17">'[321]A.P.U'!#REF!</definedName>
    <definedName name="TOTALITEM3.4.2_18">'[321]A.P.U'!#REF!</definedName>
    <definedName name="TOTALITEM3.4.2_19">'[321]A.P.U'!#REF!</definedName>
    <definedName name="TOTALITEM3.4.2_2">'[320]A.P.U'!#REF!</definedName>
    <definedName name="TOTALITEM3.4.2_20">'[321]A.P.U'!#REF!</definedName>
    <definedName name="TOTALITEM3.4.2_21">'[321]A.P.U'!#REF!</definedName>
    <definedName name="TOTALITEM3.4.2_22">'[321]A.P.U'!#REF!</definedName>
    <definedName name="TOTALITEM3.4.2_23">'[321]A.P.U'!#REF!</definedName>
    <definedName name="TOTALITEM3.4.2_24">'[321]A.P.U'!#REF!</definedName>
    <definedName name="TOTALITEM3.4.2_25">'[321]A.P.U'!#REF!</definedName>
    <definedName name="TOTALITEM3.4.2_26">'[321]A.P.U'!#REF!</definedName>
    <definedName name="TOTALITEM3.4.2_27">'[321]A.P.U'!#REF!</definedName>
    <definedName name="TOTALITEM3.4.2_28">'[321]A.P.U'!#REF!</definedName>
    <definedName name="TOTALITEM3.4.2_29">'[321]A.P.U'!#REF!</definedName>
    <definedName name="TOTALITEM3.4.2_3">'[322]A.P.U'!#REF!</definedName>
    <definedName name="TOTALITEM3.4.2_30">'[321]A.P.U'!#REF!</definedName>
    <definedName name="TOTALITEM3.4.2_31">'[321]A.P.U'!#REF!</definedName>
    <definedName name="TOTALITEM3.4.2_32">'[321]A.P.U'!#REF!</definedName>
    <definedName name="TOTALITEM3.4.2_33">'[321]A.P.U'!#REF!</definedName>
    <definedName name="TOTALITEM3.4.2_34">'[321]A.P.U'!#REF!</definedName>
    <definedName name="TOTALITEM3.4.2_35">'[321]A.P.U'!#REF!</definedName>
    <definedName name="TOTALITEM3.4.2_36">'[321]A.P.U'!#REF!</definedName>
    <definedName name="TOTALITEM3.4.2_37">'[321]A.P.U'!#REF!</definedName>
    <definedName name="TOTALITEM3.4.2_38">'[321]A.P.U'!#REF!</definedName>
    <definedName name="TOTALITEM3.4.2_39">'[321]A.P.U'!#REF!</definedName>
    <definedName name="TOTALITEM3.4.2_4">'[320]A.P.U'!#REF!</definedName>
    <definedName name="TOTALITEM3.4.2_40">'[321]A.P.U'!#REF!</definedName>
    <definedName name="TOTALITEM3.4.2_41">'[321]A.P.U'!#REF!</definedName>
    <definedName name="TOTALITEM3.4.2_42">'[321]A.P.U'!#REF!</definedName>
    <definedName name="TOTALITEM3.4.2_43">'[321]A.P.U'!#REF!</definedName>
    <definedName name="TOTALITEM3.4.2_44">'[321]A.P.U'!#REF!</definedName>
    <definedName name="TOTALITEM3.4.2_45">'[321]A.P.U'!#REF!</definedName>
    <definedName name="TOTALITEM3.4.2_46">'[321]A.P.U'!#REF!</definedName>
    <definedName name="TOTALITEM3.4.2_47">'[321]A.P.U'!#REF!</definedName>
    <definedName name="TOTALITEM3.4.2_48">'[321]A.P.U'!#REF!</definedName>
    <definedName name="TOTALITEM3.4.2_49">'[321]A.P.U'!#REF!</definedName>
    <definedName name="TOTALITEM3.4.2_5">'[321]A.P.U'!#REF!</definedName>
    <definedName name="TOTALITEM3.4.2_50">'[321]A.P.U'!#REF!</definedName>
    <definedName name="TOTALITEM3.4.2_51">'[321]A.P.U'!#REF!</definedName>
    <definedName name="TOTALITEM3.4.2_52">'[321]A.P.U'!#REF!</definedName>
    <definedName name="TOTALITEM3.4.2_53">'[321]A.P.U'!#REF!</definedName>
    <definedName name="TOTALITEM3.4.2_54">'[321]A.P.U'!#REF!</definedName>
    <definedName name="TOTALITEM3.4.2_55">'[321]A.P.U'!#REF!</definedName>
    <definedName name="TOTALITEM3.4.2_56">'[321]A.P.U'!#REF!</definedName>
    <definedName name="TOTALITEM3.4.2_57">'[321]A.P.U'!#REF!</definedName>
    <definedName name="TOTALITEM3.4.2_58">'[321]A.P.U'!#REF!</definedName>
    <definedName name="TOTALITEM3.4.2_59">'[320]A.P.U'!#REF!</definedName>
    <definedName name="TOTALITEM3.4.2_60">'[320]A.P.U'!#REF!</definedName>
    <definedName name="TOTALITEM3.4.2_61">'[321]A.P.U'!#REF!</definedName>
    <definedName name="TOTALITEM3.4.2_62">'[321]A.P.U'!#REF!</definedName>
    <definedName name="TOTALITEM3.4.2_63">'[321]A.P.U'!#REF!</definedName>
    <definedName name="TOTALITEM3.4.2_64">'[321]A.P.U'!#REF!</definedName>
    <definedName name="TOTALITEM3.4.2_65">'[321]A.P.U'!#REF!</definedName>
    <definedName name="TOTALITEM3.4.2_66">'[321]A.P.U'!#REF!</definedName>
    <definedName name="TOTALITEM3.4.2_67">'[321]A.P.U'!#REF!</definedName>
    <definedName name="TOTALITEM3.4.2_68">'[321]A.P.U'!#REF!</definedName>
    <definedName name="TOTALITEM3.4.2_69">'[321]A.P.U'!#REF!</definedName>
    <definedName name="TOTALITEM3.4.2_70">'[321]A.P.U'!#REF!</definedName>
    <definedName name="TOTALITEM3.4.2_71">'[321]A.P.U'!#REF!</definedName>
    <definedName name="TOTALITEM3.4.2_72">'[321]A.P.U'!#REF!</definedName>
    <definedName name="TOTALITEM3.4.2_73">'[321]A.P.U'!#REF!</definedName>
    <definedName name="TOTALITEM3.4.2_74">'[321]A.P.U'!#REF!</definedName>
    <definedName name="TOTALITEM3.4.2_75">'[321]A.P.U'!#REF!</definedName>
    <definedName name="TOTALITEM3.4.2_76">'[321]A.P.U'!#REF!</definedName>
    <definedName name="TOTALITEM3.4.2_78">'[321]A.P.U'!#REF!</definedName>
    <definedName name="TOTALITEM3.4.2_79">'[321]A.P.U'!#REF!</definedName>
    <definedName name="TOTALITEM3.4.2_9">'[321]A.P.U'!#REF!</definedName>
    <definedName name="TOTALITEM3.4.3" localSheetId="2">'[319]A.P.U'!#REF!</definedName>
    <definedName name="TOTALITEM3.4.3" localSheetId="0">'[319]A.P.U'!#REF!</definedName>
    <definedName name="TOTALITEM3.4.3" localSheetId="4">'[319]A.P.U'!#REF!</definedName>
    <definedName name="TOTALITEM3.4.3">'[319]A.P.U'!#REF!</definedName>
    <definedName name="TOTALITEM3.4.3_1">'[320]A.P.U'!#REF!</definedName>
    <definedName name="TOTALITEM3.4.3_10">'[321]A.P.U'!#REF!</definedName>
    <definedName name="TOTALITEM3.4.3_11">'[321]A.P.U'!#REF!</definedName>
    <definedName name="TOTALITEM3.4.3_12">'[321]A.P.U'!#REF!</definedName>
    <definedName name="TOTALITEM3.4.3_13">'[321]A.P.U'!#REF!</definedName>
    <definedName name="TOTALITEM3.4.3_14">'[321]A.P.U'!#REF!</definedName>
    <definedName name="TOTALITEM3.4.3_15">'[321]A.P.U'!#REF!</definedName>
    <definedName name="TOTALITEM3.4.3_16">'[321]A.P.U'!#REF!</definedName>
    <definedName name="TOTALITEM3.4.3_17">'[321]A.P.U'!#REF!</definedName>
    <definedName name="TOTALITEM3.4.3_18">'[321]A.P.U'!#REF!</definedName>
    <definedName name="TOTALITEM3.4.3_19">'[321]A.P.U'!#REF!</definedName>
    <definedName name="TOTALITEM3.4.3_2">'[320]A.P.U'!#REF!</definedName>
    <definedName name="TOTALITEM3.4.3_20">'[321]A.P.U'!#REF!</definedName>
    <definedName name="TOTALITEM3.4.3_21">'[321]A.P.U'!#REF!</definedName>
    <definedName name="TOTALITEM3.4.3_22">'[321]A.P.U'!#REF!</definedName>
    <definedName name="TOTALITEM3.4.3_23">'[321]A.P.U'!#REF!</definedName>
    <definedName name="TOTALITEM3.4.3_24">'[321]A.P.U'!#REF!</definedName>
    <definedName name="TOTALITEM3.4.3_25">'[321]A.P.U'!#REF!</definedName>
    <definedName name="TOTALITEM3.4.3_26">'[321]A.P.U'!#REF!</definedName>
    <definedName name="TOTALITEM3.4.3_27">'[321]A.P.U'!#REF!</definedName>
    <definedName name="TOTALITEM3.4.3_28">'[321]A.P.U'!#REF!</definedName>
    <definedName name="TOTALITEM3.4.3_29">'[321]A.P.U'!#REF!</definedName>
    <definedName name="TOTALITEM3.4.3_3">'[322]A.P.U'!#REF!</definedName>
    <definedName name="TOTALITEM3.4.3_30">'[321]A.P.U'!#REF!</definedName>
    <definedName name="TOTALITEM3.4.3_31">'[321]A.P.U'!#REF!</definedName>
    <definedName name="TOTALITEM3.4.3_32">'[321]A.P.U'!#REF!</definedName>
    <definedName name="TOTALITEM3.4.3_33">'[321]A.P.U'!#REF!</definedName>
    <definedName name="TOTALITEM3.4.3_34">'[321]A.P.U'!#REF!</definedName>
    <definedName name="TOTALITEM3.4.3_35">'[321]A.P.U'!#REF!</definedName>
    <definedName name="TOTALITEM3.4.3_36">'[321]A.P.U'!#REF!</definedName>
    <definedName name="TOTALITEM3.4.3_37">'[321]A.P.U'!#REF!</definedName>
    <definedName name="TOTALITEM3.4.3_38">'[321]A.P.U'!#REF!</definedName>
    <definedName name="TOTALITEM3.4.3_39">'[321]A.P.U'!#REF!</definedName>
    <definedName name="TOTALITEM3.4.3_4">'[320]A.P.U'!#REF!</definedName>
    <definedName name="TOTALITEM3.4.3_40">'[321]A.P.U'!#REF!</definedName>
    <definedName name="TOTALITEM3.4.3_41">'[321]A.P.U'!#REF!</definedName>
    <definedName name="TOTALITEM3.4.3_42">'[321]A.P.U'!#REF!</definedName>
    <definedName name="TOTALITEM3.4.3_43">'[321]A.P.U'!#REF!</definedName>
    <definedName name="TOTALITEM3.4.3_44">'[321]A.P.U'!#REF!</definedName>
    <definedName name="TOTALITEM3.4.3_45">'[321]A.P.U'!#REF!</definedName>
    <definedName name="TOTALITEM3.4.3_46">'[321]A.P.U'!#REF!</definedName>
    <definedName name="TOTALITEM3.4.3_47">'[321]A.P.U'!#REF!</definedName>
    <definedName name="TOTALITEM3.4.3_48">'[321]A.P.U'!#REF!</definedName>
    <definedName name="TOTALITEM3.4.3_49">'[321]A.P.U'!#REF!</definedName>
    <definedName name="TOTALITEM3.4.3_5">'[321]A.P.U'!#REF!</definedName>
    <definedName name="TOTALITEM3.4.3_50">'[321]A.P.U'!#REF!</definedName>
    <definedName name="TOTALITEM3.4.3_51">'[321]A.P.U'!#REF!</definedName>
    <definedName name="TOTALITEM3.4.3_52">'[321]A.P.U'!#REF!</definedName>
    <definedName name="TOTALITEM3.4.3_53">'[321]A.P.U'!#REF!</definedName>
    <definedName name="TOTALITEM3.4.3_54">'[321]A.P.U'!#REF!</definedName>
    <definedName name="TOTALITEM3.4.3_55">'[321]A.P.U'!#REF!</definedName>
    <definedName name="TOTALITEM3.4.3_56">'[321]A.P.U'!#REF!</definedName>
    <definedName name="TOTALITEM3.4.3_57">'[321]A.P.U'!#REF!</definedName>
    <definedName name="TOTALITEM3.4.3_58">'[321]A.P.U'!#REF!</definedName>
    <definedName name="TOTALITEM3.4.3_59">'[320]A.P.U'!#REF!</definedName>
    <definedName name="TOTALITEM3.4.3_60">'[320]A.P.U'!#REF!</definedName>
    <definedName name="TOTALITEM3.4.3_61">'[321]A.P.U'!#REF!</definedName>
    <definedName name="TOTALITEM3.4.3_62">'[321]A.P.U'!#REF!</definedName>
    <definedName name="TOTALITEM3.4.3_63">'[321]A.P.U'!#REF!</definedName>
    <definedName name="TOTALITEM3.4.3_64">'[321]A.P.U'!#REF!</definedName>
    <definedName name="TOTALITEM3.4.3_65">'[321]A.P.U'!#REF!</definedName>
    <definedName name="TOTALITEM3.4.3_66">'[321]A.P.U'!#REF!</definedName>
    <definedName name="TOTALITEM3.4.3_67">'[321]A.P.U'!#REF!</definedName>
    <definedName name="TOTALITEM3.4.3_68">'[321]A.P.U'!#REF!</definedName>
    <definedName name="TOTALITEM3.4.3_69">'[321]A.P.U'!#REF!</definedName>
    <definedName name="TOTALITEM3.4.3_70">'[321]A.P.U'!#REF!</definedName>
    <definedName name="TOTALITEM3.4.3_71">'[321]A.P.U'!#REF!</definedName>
    <definedName name="TOTALITEM3.4.3_72">'[321]A.P.U'!#REF!</definedName>
    <definedName name="TOTALITEM3.4.3_73">'[321]A.P.U'!#REF!</definedName>
    <definedName name="TOTALITEM3.4.3_74">'[321]A.P.U'!#REF!</definedName>
    <definedName name="TOTALITEM3.4.3_75">'[321]A.P.U'!#REF!</definedName>
    <definedName name="TOTALITEM3.4.3_76">'[321]A.P.U'!#REF!</definedName>
    <definedName name="TOTALITEM3.4.3_78">'[321]A.P.U'!#REF!</definedName>
    <definedName name="TOTALITEM3.4.3_79">'[321]A.P.U'!#REF!</definedName>
    <definedName name="TOTALITEM3.4.3_9">'[321]A.P.U'!#REF!</definedName>
    <definedName name="TOTALITEM3.5.1" localSheetId="2">'[319]A.P.U'!#REF!</definedName>
    <definedName name="TOTALITEM3.5.1" localSheetId="0">'[319]A.P.U'!#REF!</definedName>
    <definedName name="TOTALITEM3.5.1" localSheetId="4">'[319]A.P.U'!#REF!</definedName>
    <definedName name="TOTALITEM3.5.1">'[319]A.P.U'!#REF!</definedName>
    <definedName name="TOTALITEM3.5.1_1">'[320]A.P.U'!#REF!</definedName>
    <definedName name="TOTALITEM3.5.1_10">'[321]A.P.U'!#REF!</definedName>
    <definedName name="TOTALITEM3.5.1_11">'[321]A.P.U'!#REF!</definedName>
    <definedName name="TOTALITEM3.5.1_12">'[321]A.P.U'!#REF!</definedName>
    <definedName name="TOTALITEM3.5.1_13">'[321]A.P.U'!#REF!</definedName>
    <definedName name="TOTALITEM3.5.1_14">'[321]A.P.U'!#REF!</definedName>
    <definedName name="TOTALITEM3.5.1_15">'[321]A.P.U'!#REF!</definedName>
    <definedName name="TOTALITEM3.5.1_16">'[321]A.P.U'!#REF!</definedName>
    <definedName name="TOTALITEM3.5.1_17">'[321]A.P.U'!#REF!</definedName>
    <definedName name="TOTALITEM3.5.1_18">'[321]A.P.U'!#REF!</definedName>
    <definedName name="TOTALITEM3.5.1_19">'[321]A.P.U'!#REF!</definedName>
    <definedName name="TOTALITEM3.5.1_2">'[320]A.P.U'!#REF!</definedName>
    <definedName name="TOTALITEM3.5.1_20">'[321]A.P.U'!#REF!</definedName>
    <definedName name="TOTALITEM3.5.1_21">'[321]A.P.U'!#REF!</definedName>
    <definedName name="TOTALITEM3.5.1_22">'[321]A.P.U'!#REF!</definedName>
    <definedName name="TOTALITEM3.5.1_23">'[321]A.P.U'!#REF!</definedName>
    <definedName name="TOTALITEM3.5.1_24">'[321]A.P.U'!#REF!</definedName>
    <definedName name="TOTALITEM3.5.1_25">'[321]A.P.U'!#REF!</definedName>
    <definedName name="TOTALITEM3.5.1_26">'[321]A.P.U'!#REF!</definedName>
    <definedName name="TOTALITEM3.5.1_27">'[321]A.P.U'!#REF!</definedName>
    <definedName name="TOTALITEM3.5.1_28">'[321]A.P.U'!#REF!</definedName>
    <definedName name="TOTALITEM3.5.1_29">'[321]A.P.U'!#REF!</definedName>
    <definedName name="TOTALITEM3.5.1_3">'[322]A.P.U'!#REF!</definedName>
    <definedName name="TOTALITEM3.5.1_30">'[321]A.P.U'!#REF!</definedName>
    <definedName name="TOTALITEM3.5.1_31">'[321]A.P.U'!#REF!</definedName>
    <definedName name="TOTALITEM3.5.1_32">'[321]A.P.U'!#REF!</definedName>
    <definedName name="TOTALITEM3.5.1_33">'[321]A.P.U'!#REF!</definedName>
    <definedName name="TOTALITEM3.5.1_34">'[321]A.P.U'!#REF!</definedName>
    <definedName name="TOTALITEM3.5.1_35">'[321]A.P.U'!#REF!</definedName>
    <definedName name="TOTALITEM3.5.1_36">'[321]A.P.U'!#REF!</definedName>
    <definedName name="TOTALITEM3.5.1_37">'[321]A.P.U'!#REF!</definedName>
    <definedName name="TOTALITEM3.5.1_38">'[321]A.P.U'!#REF!</definedName>
    <definedName name="TOTALITEM3.5.1_39">'[321]A.P.U'!#REF!</definedName>
    <definedName name="TOTALITEM3.5.1_4">'[320]A.P.U'!#REF!</definedName>
    <definedName name="TOTALITEM3.5.1_40">'[321]A.P.U'!#REF!</definedName>
    <definedName name="TOTALITEM3.5.1_41">'[321]A.P.U'!#REF!</definedName>
    <definedName name="TOTALITEM3.5.1_42">'[321]A.P.U'!#REF!</definedName>
    <definedName name="TOTALITEM3.5.1_43">'[321]A.P.U'!#REF!</definedName>
    <definedName name="TOTALITEM3.5.1_44">'[321]A.P.U'!#REF!</definedName>
    <definedName name="TOTALITEM3.5.1_45">'[321]A.P.U'!#REF!</definedName>
    <definedName name="TOTALITEM3.5.1_46">'[321]A.P.U'!#REF!</definedName>
    <definedName name="TOTALITEM3.5.1_47">'[321]A.P.U'!#REF!</definedName>
    <definedName name="TOTALITEM3.5.1_48">'[321]A.P.U'!#REF!</definedName>
    <definedName name="TOTALITEM3.5.1_49">'[321]A.P.U'!#REF!</definedName>
    <definedName name="TOTALITEM3.5.1_5">'[321]A.P.U'!#REF!</definedName>
    <definedName name="TOTALITEM3.5.1_50">'[321]A.P.U'!#REF!</definedName>
    <definedName name="TOTALITEM3.5.1_51">'[321]A.P.U'!#REF!</definedName>
    <definedName name="TOTALITEM3.5.1_52">'[321]A.P.U'!#REF!</definedName>
    <definedName name="TOTALITEM3.5.1_53">'[321]A.P.U'!#REF!</definedName>
    <definedName name="TOTALITEM3.5.1_54">'[321]A.P.U'!#REF!</definedName>
    <definedName name="TOTALITEM3.5.1_55">'[321]A.P.U'!#REF!</definedName>
    <definedName name="TOTALITEM3.5.1_56">'[321]A.P.U'!#REF!</definedName>
    <definedName name="TOTALITEM3.5.1_57">'[321]A.P.U'!#REF!</definedName>
    <definedName name="TOTALITEM3.5.1_58">'[321]A.P.U'!#REF!</definedName>
    <definedName name="TOTALITEM3.5.1_59">'[320]A.P.U'!#REF!</definedName>
    <definedName name="TOTALITEM3.5.1_60">'[320]A.P.U'!#REF!</definedName>
    <definedName name="TOTALITEM3.5.1_61">'[321]A.P.U'!#REF!</definedName>
    <definedName name="TOTALITEM3.5.1_62">'[321]A.P.U'!#REF!</definedName>
    <definedName name="TOTALITEM3.5.1_63">'[321]A.P.U'!#REF!</definedName>
    <definedName name="TOTALITEM3.5.1_64">'[321]A.P.U'!#REF!</definedName>
    <definedName name="TOTALITEM3.5.1_65">'[321]A.P.U'!#REF!</definedName>
    <definedName name="TOTALITEM3.5.1_66">'[321]A.P.U'!#REF!</definedName>
    <definedName name="TOTALITEM3.5.1_67">'[321]A.P.U'!#REF!</definedName>
    <definedName name="TOTALITEM3.5.1_68">'[321]A.P.U'!#REF!</definedName>
    <definedName name="TOTALITEM3.5.1_69">'[321]A.P.U'!#REF!</definedName>
    <definedName name="TOTALITEM3.5.1_70">'[321]A.P.U'!#REF!</definedName>
    <definedName name="TOTALITEM3.5.1_71">'[321]A.P.U'!#REF!</definedName>
    <definedName name="TOTALITEM3.5.1_72">'[321]A.P.U'!#REF!</definedName>
    <definedName name="TOTALITEM3.5.1_73">'[321]A.P.U'!#REF!</definedName>
    <definedName name="TOTALITEM3.5.1_74">'[321]A.P.U'!#REF!</definedName>
    <definedName name="TOTALITEM3.5.1_75">'[321]A.P.U'!#REF!</definedName>
    <definedName name="TOTALITEM3.5.1_76">'[321]A.P.U'!#REF!</definedName>
    <definedName name="TOTALITEM3.5.1_78">'[321]A.P.U'!#REF!</definedName>
    <definedName name="TOTALITEM3.5.1_79">'[321]A.P.U'!#REF!</definedName>
    <definedName name="TOTALITEM3.5.1_9">'[321]A.P.U'!#REF!</definedName>
    <definedName name="TOTALITEM3.5.2" localSheetId="2">'[319]A.P.U'!#REF!</definedName>
    <definedName name="TOTALITEM3.5.2" localSheetId="0">'[319]A.P.U'!#REF!</definedName>
    <definedName name="TOTALITEM3.5.2" localSheetId="4">'[319]A.P.U'!#REF!</definedName>
    <definedName name="TOTALITEM3.5.2">'[319]A.P.U'!#REF!</definedName>
    <definedName name="TOTALITEM3.5.2_1">'[320]A.P.U'!#REF!</definedName>
    <definedName name="TOTALITEM3.5.2_10">'[321]A.P.U'!#REF!</definedName>
    <definedName name="TOTALITEM3.5.2_11">'[321]A.P.U'!#REF!</definedName>
    <definedName name="TOTALITEM3.5.2_12">'[321]A.P.U'!#REF!</definedName>
    <definedName name="TOTALITEM3.5.2_13">'[321]A.P.U'!#REF!</definedName>
    <definedName name="TOTALITEM3.5.2_14">'[321]A.P.U'!#REF!</definedName>
    <definedName name="TOTALITEM3.5.2_15">'[321]A.P.U'!#REF!</definedName>
    <definedName name="TOTALITEM3.5.2_16">'[321]A.P.U'!#REF!</definedName>
    <definedName name="TOTALITEM3.5.2_17">'[321]A.P.U'!#REF!</definedName>
    <definedName name="TOTALITEM3.5.2_18">'[321]A.P.U'!#REF!</definedName>
    <definedName name="TOTALITEM3.5.2_19">'[321]A.P.U'!#REF!</definedName>
    <definedName name="TOTALITEM3.5.2_2">'[320]A.P.U'!#REF!</definedName>
    <definedName name="TOTALITEM3.5.2_20">'[321]A.P.U'!#REF!</definedName>
    <definedName name="TOTALITEM3.5.2_21">'[321]A.P.U'!#REF!</definedName>
    <definedName name="TOTALITEM3.5.2_22">'[321]A.P.U'!#REF!</definedName>
    <definedName name="TOTALITEM3.5.2_23">'[321]A.P.U'!#REF!</definedName>
    <definedName name="TOTALITEM3.5.2_24">'[321]A.P.U'!#REF!</definedName>
    <definedName name="TOTALITEM3.5.2_25">'[321]A.P.U'!#REF!</definedName>
    <definedName name="TOTALITEM3.5.2_26">'[321]A.P.U'!#REF!</definedName>
    <definedName name="TOTALITEM3.5.2_27">'[321]A.P.U'!#REF!</definedName>
    <definedName name="TOTALITEM3.5.2_28">'[321]A.P.U'!#REF!</definedName>
    <definedName name="TOTALITEM3.5.2_29">'[321]A.P.U'!#REF!</definedName>
    <definedName name="TOTALITEM3.5.2_3">'[322]A.P.U'!#REF!</definedName>
    <definedName name="TOTALITEM3.5.2_30">'[321]A.P.U'!#REF!</definedName>
    <definedName name="TOTALITEM3.5.2_31">'[321]A.P.U'!#REF!</definedName>
    <definedName name="TOTALITEM3.5.2_32">'[321]A.P.U'!#REF!</definedName>
    <definedName name="TOTALITEM3.5.2_33">'[321]A.P.U'!#REF!</definedName>
    <definedName name="TOTALITEM3.5.2_34">'[321]A.P.U'!#REF!</definedName>
    <definedName name="TOTALITEM3.5.2_35">'[321]A.P.U'!#REF!</definedName>
    <definedName name="TOTALITEM3.5.2_36">'[321]A.P.U'!#REF!</definedName>
    <definedName name="TOTALITEM3.5.2_37">'[321]A.P.U'!#REF!</definedName>
    <definedName name="TOTALITEM3.5.2_38">'[321]A.P.U'!#REF!</definedName>
    <definedName name="TOTALITEM3.5.2_39">'[321]A.P.U'!#REF!</definedName>
    <definedName name="TOTALITEM3.5.2_4">'[320]A.P.U'!#REF!</definedName>
    <definedName name="TOTALITEM3.5.2_40">'[321]A.P.U'!#REF!</definedName>
    <definedName name="TOTALITEM3.5.2_41">'[321]A.P.U'!#REF!</definedName>
    <definedName name="TOTALITEM3.5.2_42">'[321]A.P.U'!#REF!</definedName>
    <definedName name="TOTALITEM3.5.2_43">'[321]A.P.U'!#REF!</definedName>
    <definedName name="TOTALITEM3.5.2_44">'[321]A.P.U'!#REF!</definedName>
    <definedName name="TOTALITEM3.5.2_45">'[321]A.P.U'!#REF!</definedName>
    <definedName name="TOTALITEM3.5.2_46">'[321]A.P.U'!#REF!</definedName>
    <definedName name="TOTALITEM3.5.2_47">'[321]A.P.U'!#REF!</definedName>
    <definedName name="TOTALITEM3.5.2_48">'[321]A.P.U'!#REF!</definedName>
    <definedName name="TOTALITEM3.5.2_49">'[321]A.P.U'!#REF!</definedName>
    <definedName name="TOTALITEM3.5.2_5">'[321]A.P.U'!#REF!</definedName>
    <definedName name="TOTALITEM3.5.2_50">'[321]A.P.U'!#REF!</definedName>
    <definedName name="TOTALITEM3.5.2_51">'[321]A.P.U'!#REF!</definedName>
    <definedName name="TOTALITEM3.5.2_52">'[321]A.P.U'!#REF!</definedName>
    <definedName name="TOTALITEM3.5.2_53">'[321]A.P.U'!#REF!</definedName>
    <definedName name="TOTALITEM3.5.2_54">'[321]A.P.U'!#REF!</definedName>
    <definedName name="TOTALITEM3.5.2_55">'[321]A.P.U'!#REF!</definedName>
    <definedName name="TOTALITEM3.5.2_56">'[321]A.P.U'!#REF!</definedName>
    <definedName name="TOTALITEM3.5.2_57">'[321]A.P.U'!#REF!</definedName>
    <definedName name="TOTALITEM3.5.2_58">'[321]A.P.U'!#REF!</definedName>
    <definedName name="TOTALITEM3.5.2_59">'[320]A.P.U'!#REF!</definedName>
    <definedName name="TOTALITEM3.5.2_60">'[320]A.P.U'!#REF!</definedName>
    <definedName name="TOTALITEM3.5.2_61">'[321]A.P.U'!#REF!</definedName>
    <definedName name="TOTALITEM3.5.2_62">'[321]A.P.U'!#REF!</definedName>
    <definedName name="TOTALITEM3.5.2_63">'[321]A.P.U'!#REF!</definedName>
    <definedName name="TOTALITEM3.5.2_64">'[321]A.P.U'!#REF!</definedName>
    <definedName name="TOTALITEM3.5.2_65">'[321]A.P.U'!#REF!</definedName>
    <definedName name="TOTALITEM3.5.2_66">'[321]A.P.U'!#REF!</definedName>
    <definedName name="TOTALITEM3.5.2_67">'[321]A.P.U'!#REF!</definedName>
    <definedName name="TOTALITEM3.5.2_68">'[321]A.P.U'!#REF!</definedName>
    <definedName name="TOTALITEM3.5.2_69">'[321]A.P.U'!#REF!</definedName>
    <definedName name="TOTALITEM3.5.2_70">'[321]A.P.U'!#REF!</definedName>
    <definedName name="TOTALITEM3.5.2_71">'[321]A.P.U'!#REF!</definedName>
    <definedName name="TOTALITEM3.5.2_72">'[321]A.P.U'!#REF!</definedName>
    <definedName name="TOTALITEM3.5.2_73">'[321]A.P.U'!#REF!</definedName>
    <definedName name="TOTALITEM3.5.2_74">'[321]A.P.U'!#REF!</definedName>
    <definedName name="TOTALITEM3.5.2_75">'[321]A.P.U'!#REF!</definedName>
    <definedName name="TOTALITEM3.5.2_76">'[321]A.P.U'!#REF!</definedName>
    <definedName name="TOTALITEM3.5.2_78">'[321]A.P.U'!#REF!</definedName>
    <definedName name="TOTALITEM3.5.2_79">'[321]A.P.U'!#REF!</definedName>
    <definedName name="TOTALITEM3.5.2_9">'[321]A.P.U'!#REF!</definedName>
    <definedName name="TOTALITEM3.5.3" localSheetId="2">'[319]A.P.U'!#REF!</definedName>
    <definedName name="TOTALITEM3.5.3" localSheetId="0">'[319]A.P.U'!#REF!</definedName>
    <definedName name="TOTALITEM3.5.3" localSheetId="4">'[319]A.P.U'!#REF!</definedName>
    <definedName name="TOTALITEM3.5.3">'[319]A.P.U'!#REF!</definedName>
    <definedName name="TOTALITEM3.5.3_1">'[320]A.P.U'!#REF!</definedName>
    <definedName name="TOTALITEM3.5.3_10">'[321]A.P.U'!#REF!</definedName>
    <definedName name="TOTALITEM3.5.3_11">'[321]A.P.U'!#REF!</definedName>
    <definedName name="TOTALITEM3.5.3_12">'[321]A.P.U'!#REF!</definedName>
    <definedName name="TOTALITEM3.5.3_13">'[321]A.P.U'!#REF!</definedName>
    <definedName name="TOTALITEM3.5.3_14">'[321]A.P.U'!#REF!</definedName>
    <definedName name="TOTALITEM3.5.3_15">'[321]A.P.U'!#REF!</definedName>
    <definedName name="TOTALITEM3.5.3_16">'[321]A.P.U'!#REF!</definedName>
    <definedName name="TOTALITEM3.5.3_17">'[321]A.P.U'!#REF!</definedName>
    <definedName name="TOTALITEM3.5.3_18">'[321]A.P.U'!#REF!</definedName>
    <definedName name="TOTALITEM3.5.3_19">'[321]A.P.U'!#REF!</definedName>
    <definedName name="TOTALITEM3.5.3_2">'[320]A.P.U'!#REF!</definedName>
    <definedName name="TOTALITEM3.5.3_20">'[321]A.P.U'!#REF!</definedName>
    <definedName name="TOTALITEM3.5.3_21">'[321]A.P.U'!#REF!</definedName>
    <definedName name="TOTALITEM3.5.3_22">'[321]A.P.U'!#REF!</definedName>
    <definedName name="TOTALITEM3.5.3_23">'[321]A.P.U'!#REF!</definedName>
    <definedName name="TOTALITEM3.5.3_24">'[321]A.P.U'!#REF!</definedName>
    <definedName name="TOTALITEM3.5.3_25">'[321]A.P.U'!#REF!</definedName>
    <definedName name="TOTALITEM3.5.3_26">'[321]A.P.U'!#REF!</definedName>
    <definedName name="TOTALITEM3.5.3_27">'[321]A.P.U'!#REF!</definedName>
    <definedName name="TOTALITEM3.5.3_28">'[321]A.P.U'!#REF!</definedName>
    <definedName name="TOTALITEM3.5.3_29">'[321]A.P.U'!#REF!</definedName>
    <definedName name="TOTALITEM3.5.3_3">'[322]A.P.U'!#REF!</definedName>
    <definedName name="TOTALITEM3.5.3_30">'[321]A.P.U'!#REF!</definedName>
    <definedName name="TOTALITEM3.5.3_31">'[321]A.P.U'!#REF!</definedName>
    <definedName name="TOTALITEM3.5.3_32">'[321]A.P.U'!#REF!</definedName>
    <definedName name="TOTALITEM3.5.3_33">'[321]A.P.U'!#REF!</definedName>
    <definedName name="TOTALITEM3.5.3_34">'[321]A.P.U'!#REF!</definedName>
    <definedName name="TOTALITEM3.5.3_35">'[321]A.P.U'!#REF!</definedName>
    <definedName name="TOTALITEM3.5.3_36">'[321]A.P.U'!#REF!</definedName>
    <definedName name="TOTALITEM3.5.3_37">'[321]A.P.U'!#REF!</definedName>
    <definedName name="TOTALITEM3.5.3_38">'[321]A.P.U'!#REF!</definedName>
    <definedName name="TOTALITEM3.5.3_39">'[321]A.P.U'!#REF!</definedName>
    <definedName name="TOTALITEM3.5.3_4">'[320]A.P.U'!#REF!</definedName>
    <definedName name="TOTALITEM3.5.3_40">'[321]A.P.U'!#REF!</definedName>
    <definedName name="TOTALITEM3.5.3_41">'[321]A.P.U'!#REF!</definedName>
    <definedName name="TOTALITEM3.5.3_42">'[321]A.P.U'!#REF!</definedName>
    <definedName name="TOTALITEM3.5.3_43">'[321]A.P.U'!#REF!</definedName>
    <definedName name="TOTALITEM3.5.3_44">'[321]A.P.U'!#REF!</definedName>
    <definedName name="TOTALITEM3.5.3_45">'[321]A.P.U'!#REF!</definedName>
    <definedName name="TOTALITEM3.5.3_46">'[321]A.P.U'!#REF!</definedName>
    <definedName name="TOTALITEM3.5.3_47">'[321]A.P.U'!#REF!</definedName>
    <definedName name="TOTALITEM3.5.3_48">'[321]A.P.U'!#REF!</definedName>
    <definedName name="TOTALITEM3.5.3_49">'[321]A.P.U'!#REF!</definedName>
    <definedName name="TOTALITEM3.5.3_5">'[321]A.P.U'!#REF!</definedName>
    <definedName name="TOTALITEM3.5.3_50">'[321]A.P.U'!#REF!</definedName>
    <definedName name="TOTALITEM3.5.3_51">'[321]A.P.U'!#REF!</definedName>
    <definedName name="TOTALITEM3.5.3_52">'[321]A.P.U'!#REF!</definedName>
    <definedName name="TOTALITEM3.5.3_53">'[321]A.P.U'!#REF!</definedName>
    <definedName name="TOTALITEM3.5.3_54">'[321]A.P.U'!#REF!</definedName>
    <definedName name="TOTALITEM3.5.3_55">'[321]A.P.U'!#REF!</definedName>
    <definedName name="TOTALITEM3.5.3_56">'[321]A.P.U'!#REF!</definedName>
    <definedName name="TOTALITEM3.5.3_57">'[321]A.P.U'!#REF!</definedName>
    <definedName name="TOTALITEM3.5.3_58">'[321]A.P.U'!#REF!</definedName>
    <definedName name="TOTALITEM3.5.3_59">'[320]A.P.U'!#REF!</definedName>
    <definedName name="TOTALITEM3.5.3_60">'[320]A.P.U'!#REF!</definedName>
    <definedName name="TOTALITEM3.5.3_61">'[321]A.P.U'!#REF!</definedName>
    <definedName name="TOTALITEM3.5.3_62">'[321]A.P.U'!#REF!</definedName>
    <definedName name="TOTALITEM3.5.3_63">'[321]A.P.U'!#REF!</definedName>
    <definedName name="TOTALITEM3.5.3_64">'[321]A.P.U'!#REF!</definedName>
    <definedName name="TOTALITEM3.5.3_65">'[321]A.P.U'!#REF!</definedName>
    <definedName name="TOTALITEM3.5.3_66">'[321]A.P.U'!#REF!</definedName>
    <definedName name="TOTALITEM3.5.3_67">'[321]A.P.U'!#REF!</definedName>
    <definedName name="TOTALITEM3.5.3_68">'[321]A.P.U'!#REF!</definedName>
    <definedName name="TOTALITEM3.5.3_69">'[321]A.P.U'!#REF!</definedName>
    <definedName name="TOTALITEM3.5.3_70">'[321]A.P.U'!#REF!</definedName>
    <definedName name="TOTALITEM3.5.3_71">'[321]A.P.U'!#REF!</definedName>
    <definedName name="TOTALITEM3.5.3_72">'[321]A.P.U'!#REF!</definedName>
    <definedName name="TOTALITEM3.5.3_73">'[321]A.P.U'!#REF!</definedName>
    <definedName name="TOTALITEM3.5.3_74">'[321]A.P.U'!#REF!</definedName>
    <definedName name="TOTALITEM3.5.3_75">'[321]A.P.U'!#REF!</definedName>
    <definedName name="TOTALITEM3.5.3_76">'[321]A.P.U'!#REF!</definedName>
    <definedName name="TOTALITEM3.5.3_78">'[321]A.P.U'!#REF!</definedName>
    <definedName name="TOTALITEM3.5.3_79">'[321]A.P.U'!#REF!</definedName>
    <definedName name="TOTALITEM3.5.3_9">'[321]A.P.U'!#REF!</definedName>
    <definedName name="TOTALITEM4.1.2" localSheetId="2">'[319]A.P.U'!#REF!</definedName>
    <definedName name="TOTALITEM4.1.2" localSheetId="0">'[319]A.P.U'!#REF!</definedName>
    <definedName name="TOTALITEM4.1.2" localSheetId="4">'[319]A.P.U'!#REF!</definedName>
    <definedName name="TOTALITEM4.1.2">'[319]A.P.U'!#REF!</definedName>
    <definedName name="TOTALITEM4.1.2_1">'[320]A.P.U'!#REF!</definedName>
    <definedName name="TOTALITEM4.1.2_10">'[321]A.P.U'!#REF!</definedName>
    <definedName name="TOTALITEM4.1.2_11">'[321]A.P.U'!#REF!</definedName>
    <definedName name="TOTALITEM4.1.2_12">'[321]A.P.U'!#REF!</definedName>
    <definedName name="TOTALITEM4.1.2_13">'[321]A.P.U'!#REF!</definedName>
    <definedName name="TOTALITEM4.1.2_14">'[321]A.P.U'!#REF!</definedName>
    <definedName name="TOTALITEM4.1.2_15">'[321]A.P.U'!#REF!</definedName>
    <definedName name="TOTALITEM4.1.2_16">'[321]A.P.U'!#REF!</definedName>
    <definedName name="TOTALITEM4.1.2_17">'[321]A.P.U'!#REF!</definedName>
    <definedName name="TOTALITEM4.1.2_18">'[321]A.P.U'!#REF!</definedName>
    <definedName name="TOTALITEM4.1.2_19">'[321]A.P.U'!#REF!</definedName>
    <definedName name="TOTALITEM4.1.2_2">'[320]A.P.U'!#REF!</definedName>
    <definedName name="TOTALITEM4.1.2_20">'[321]A.P.U'!#REF!</definedName>
    <definedName name="TOTALITEM4.1.2_21">'[321]A.P.U'!#REF!</definedName>
    <definedName name="TOTALITEM4.1.2_22">'[321]A.P.U'!#REF!</definedName>
    <definedName name="TOTALITEM4.1.2_23">'[321]A.P.U'!#REF!</definedName>
    <definedName name="TOTALITEM4.1.2_24">'[321]A.P.U'!#REF!</definedName>
    <definedName name="TOTALITEM4.1.2_25">'[321]A.P.U'!#REF!</definedName>
    <definedName name="TOTALITEM4.1.2_26">'[321]A.P.U'!#REF!</definedName>
    <definedName name="TOTALITEM4.1.2_27">'[321]A.P.U'!#REF!</definedName>
    <definedName name="TOTALITEM4.1.2_28">'[321]A.P.U'!#REF!</definedName>
    <definedName name="TOTALITEM4.1.2_29">'[321]A.P.U'!#REF!</definedName>
    <definedName name="TOTALITEM4.1.2_3">'[322]A.P.U'!#REF!</definedName>
    <definedName name="TOTALITEM4.1.2_30">'[321]A.P.U'!#REF!</definedName>
    <definedName name="TOTALITEM4.1.2_31">'[321]A.P.U'!#REF!</definedName>
    <definedName name="TOTALITEM4.1.2_32">'[321]A.P.U'!#REF!</definedName>
    <definedName name="TOTALITEM4.1.2_33">'[321]A.P.U'!#REF!</definedName>
    <definedName name="TOTALITEM4.1.2_34">'[321]A.P.U'!#REF!</definedName>
    <definedName name="TOTALITEM4.1.2_35">'[321]A.P.U'!#REF!</definedName>
    <definedName name="TOTALITEM4.1.2_36">'[321]A.P.U'!#REF!</definedName>
    <definedName name="TOTALITEM4.1.2_37">'[321]A.P.U'!#REF!</definedName>
    <definedName name="TOTALITEM4.1.2_38">'[321]A.P.U'!#REF!</definedName>
    <definedName name="TOTALITEM4.1.2_39">'[321]A.P.U'!#REF!</definedName>
    <definedName name="TOTALITEM4.1.2_4">'[320]A.P.U'!#REF!</definedName>
    <definedName name="TOTALITEM4.1.2_40">'[321]A.P.U'!#REF!</definedName>
    <definedName name="TOTALITEM4.1.2_41">'[321]A.P.U'!#REF!</definedName>
    <definedName name="TOTALITEM4.1.2_42">'[321]A.P.U'!#REF!</definedName>
    <definedName name="TOTALITEM4.1.2_43">'[321]A.P.U'!#REF!</definedName>
    <definedName name="TOTALITEM4.1.2_44">'[321]A.P.U'!#REF!</definedName>
    <definedName name="TOTALITEM4.1.2_45">'[321]A.P.U'!#REF!</definedName>
    <definedName name="TOTALITEM4.1.2_46">'[321]A.P.U'!#REF!</definedName>
    <definedName name="TOTALITEM4.1.2_47">'[321]A.P.U'!#REF!</definedName>
    <definedName name="TOTALITEM4.1.2_48">'[321]A.P.U'!#REF!</definedName>
    <definedName name="TOTALITEM4.1.2_49">'[321]A.P.U'!#REF!</definedName>
    <definedName name="TOTALITEM4.1.2_5">'[321]A.P.U'!#REF!</definedName>
    <definedName name="TOTALITEM4.1.2_50">'[321]A.P.U'!#REF!</definedName>
    <definedName name="TOTALITEM4.1.2_51">'[321]A.P.U'!#REF!</definedName>
    <definedName name="TOTALITEM4.1.2_52">'[321]A.P.U'!#REF!</definedName>
    <definedName name="TOTALITEM4.1.2_53">'[321]A.P.U'!#REF!</definedName>
    <definedName name="TOTALITEM4.1.2_54">'[321]A.P.U'!#REF!</definedName>
    <definedName name="TOTALITEM4.1.2_55">'[321]A.P.U'!#REF!</definedName>
    <definedName name="TOTALITEM4.1.2_56">'[321]A.P.U'!#REF!</definedName>
    <definedName name="TOTALITEM4.1.2_57">'[321]A.P.U'!#REF!</definedName>
    <definedName name="TOTALITEM4.1.2_58">'[321]A.P.U'!#REF!</definedName>
    <definedName name="TOTALITEM4.1.2_59">'[320]A.P.U'!#REF!</definedName>
    <definedName name="TOTALITEM4.1.2_60">'[320]A.P.U'!#REF!</definedName>
    <definedName name="TOTALITEM4.1.2_61">'[321]A.P.U'!#REF!</definedName>
    <definedName name="TOTALITEM4.1.2_62">'[321]A.P.U'!#REF!</definedName>
    <definedName name="TOTALITEM4.1.2_63">'[321]A.P.U'!#REF!</definedName>
    <definedName name="TOTALITEM4.1.2_64">'[321]A.P.U'!#REF!</definedName>
    <definedName name="TOTALITEM4.1.2_65">'[321]A.P.U'!#REF!</definedName>
    <definedName name="TOTALITEM4.1.2_66">'[321]A.P.U'!#REF!</definedName>
    <definedName name="TOTALITEM4.1.2_67">'[321]A.P.U'!#REF!</definedName>
    <definedName name="TOTALITEM4.1.2_68">'[321]A.P.U'!#REF!</definedName>
    <definedName name="TOTALITEM4.1.2_69">'[321]A.P.U'!#REF!</definedName>
    <definedName name="TOTALITEM4.1.2_70">'[321]A.P.U'!#REF!</definedName>
    <definedName name="TOTALITEM4.1.2_71">'[321]A.P.U'!#REF!</definedName>
    <definedName name="TOTALITEM4.1.2_72">'[321]A.P.U'!#REF!</definedName>
    <definedName name="TOTALITEM4.1.2_73">'[321]A.P.U'!#REF!</definedName>
    <definedName name="TOTALITEM4.1.2_74">'[321]A.P.U'!#REF!</definedName>
    <definedName name="TOTALITEM4.1.2_75">'[321]A.P.U'!#REF!</definedName>
    <definedName name="TOTALITEM4.1.2_76">'[321]A.P.U'!#REF!</definedName>
    <definedName name="TOTALITEM4.1.2_78">'[321]A.P.U'!#REF!</definedName>
    <definedName name="TOTALITEM4.1.2_79">'[321]A.P.U'!#REF!</definedName>
    <definedName name="TOTALITEM4.1.2_9">'[321]A.P.U'!#REF!</definedName>
    <definedName name="TOTALITEM4.1.3" localSheetId="2">'[319]A.P.U'!#REF!</definedName>
    <definedName name="TOTALITEM4.1.3" localSheetId="0">'[319]A.P.U'!#REF!</definedName>
    <definedName name="TOTALITEM4.1.3" localSheetId="4">'[319]A.P.U'!#REF!</definedName>
    <definedName name="TOTALITEM4.1.3">'[319]A.P.U'!#REF!</definedName>
    <definedName name="TOTALITEM4.1.3_1">'[320]A.P.U'!#REF!</definedName>
    <definedName name="TOTALITEM4.1.3_10">'[321]A.P.U'!#REF!</definedName>
    <definedName name="TOTALITEM4.1.3_11">'[321]A.P.U'!#REF!</definedName>
    <definedName name="TOTALITEM4.1.3_12">'[321]A.P.U'!#REF!</definedName>
    <definedName name="TOTALITEM4.1.3_13">'[321]A.P.U'!#REF!</definedName>
    <definedName name="TOTALITEM4.1.3_14">'[321]A.P.U'!#REF!</definedName>
    <definedName name="TOTALITEM4.1.3_15">'[321]A.P.U'!#REF!</definedName>
    <definedName name="TOTALITEM4.1.3_16">'[321]A.P.U'!#REF!</definedName>
    <definedName name="TOTALITEM4.1.3_17">'[321]A.P.U'!#REF!</definedName>
    <definedName name="TOTALITEM4.1.3_18">'[321]A.P.U'!#REF!</definedName>
    <definedName name="TOTALITEM4.1.3_19">'[321]A.P.U'!#REF!</definedName>
    <definedName name="TOTALITEM4.1.3_2">'[320]A.P.U'!#REF!</definedName>
    <definedName name="TOTALITEM4.1.3_20">'[321]A.P.U'!#REF!</definedName>
    <definedName name="TOTALITEM4.1.3_21">'[321]A.P.U'!#REF!</definedName>
    <definedName name="TOTALITEM4.1.3_22">'[321]A.P.U'!#REF!</definedName>
    <definedName name="TOTALITEM4.1.3_23">'[321]A.P.U'!#REF!</definedName>
    <definedName name="TOTALITEM4.1.3_24">'[321]A.P.U'!#REF!</definedName>
    <definedName name="TOTALITEM4.1.3_25">'[321]A.P.U'!#REF!</definedName>
    <definedName name="TOTALITEM4.1.3_26">'[321]A.P.U'!#REF!</definedName>
    <definedName name="TOTALITEM4.1.3_27">'[321]A.P.U'!#REF!</definedName>
    <definedName name="TOTALITEM4.1.3_28">'[321]A.P.U'!#REF!</definedName>
    <definedName name="TOTALITEM4.1.3_29">'[321]A.P.U'!#REF!</definedName>
    <definedName name="TOTALITEM4.1.3_3">'[322]A.P.U'!#REF!</definedName>
    <definedName name="TOTALITEM4.1.3_30">'[321]A.P.U'!#REF!</definedName>
    <definedName name="TOTALITEM4.1.3_31">'[321]A.P.U'!#REF!</definedName>
    <definedName name="TOTALITEM4.1.3_32">'[321]A.P.U'!#REF!</definedName>
    <definedName name="TOTALITEM4.1.3_33">'[321]A.P.U'!#REF!</definedName>
    <definedName name="TOTALITEM4.1.3_34">'[321]A.P.U'!#REF!</definedName>
    <definedName name="TOTALITEM4.1.3_35">'[321]A.P.U'!#REF!</definedName>
    <definedName name="TOTALITEM4.1.3_36">'[321]A.P.U'!#REF!</definedName>
    <definedName name="TOTALITEM4.1.3_37">'[321]A.P.U'!#REF!</definedName>
    <definedName name="TOTALITEM4.1.3_38">'[321]A.P.U'!#REF!</definedName>
    <definedName name="TOTALITEM4.1.3_39">'[321]A.P.U'!#REF!</definedName>
    <definedName name="TOTALITEM4.1.3_4">'[320]A.P.U'!#REF!</definedName>
    <definedName name="TOTALITEM4.1.3_40">'[321]A.P.U'!#REF!</definedName>
    <definedName name="TOTALITEM4.1.3_41">'[321]A.P.U'!#REF!</definedName>
    <definedName name="TOTALITEM4.1.3_42">'[321]A.P.U'!#REF!</definedName>
    <definedName name="TOTALITEM4.1.3_43">'[321]A.P.U'!#REF!</definedName>
    <definedName name="TOTALITEM4.1.3_44">'[321]A.P.U'!#REF!</definedName>
    <definedName name="TOTALITEM4.1.3_45">'[321]A.P.U'!#REF!</definedName>
    <definedName name="TOTALITEM4.1.3_46">'[321]A.P.U'!#REF!</definedName>
    <definedName name="TOTALITEM4.1.3_47">'[321]A.P.U'!#REF!</definedName>
    <definedName name="TOTALITEM4.1.3_48">'[321]A.P.U'!#REF!</definedName>
    <definedName name="TOTALITEM4.1.3_49">'[321]A.P.U'!#REF!</definedName>
    <definedName name="TOTALITEM4.1.3_5">'[321]A.P.U'!#REF!</definedName>
    <definedName name="TOTALITEM4.1.3_50">'[321]A.P.U'!#REF!</definedName>
    <definedName name="TOTALITEM4.1.3_51">'[321]A.P.U'!#REF!</definedName>
    <definedName name="TOTALITEM4.1.3_52">'[321]A.P.U'!#REF!</definedName>
    <definedName name="TOTALITEM4.1.3_53">'[321]A.P.U'!#REF!</definedName>
    <definedName name="TOTALITEM4.1.3_54">'[321]A.P.U'!#REF!</definedName>
    <definedName name="TOTALITEM4.1.3_55">'[321]A.P.U'!#REF!</definedName>
    <definedName name="TOTALITEM4.1.3_56">'[321]A.P.U'!#REF!</definedName>
    <definedName name="TOTALITEM4.1.3_57">'[321]A.P.U'!#REF!</definedName>
    <definedName name="TOTALITEM4.1.3_58">'[321]A.P.U'!#REF!</definedName>
    <definedName name="TOTALITEM4.1.3_59">'[320]A.P.U'!#REF!</definedName>
    <definedName name="TOTALITEM4.1.3_60">'[320]A.P.U'!#REF!</definedName>
    <definedName name="TOTALITEM4.1.3_61">'[321]A.P.U'!#REF!</definedName>
    <definedName name="TOTALITEM4.1.3_62">'[321]A.P.U'!#REF!</definedName>
    <definedName name="TOTALITEM4.1.3_63">'[321]A.P.U'!#REF!</definedName>
    <definedName name="TOTALITEM4.1.3_64">'[321]A.P.U'!#REF!</definedName>
    <definedName name="TOTALITEM4.1.3_65">'[321]A.P.U'!#REF!</definedName>
    <definedName name="TOTALITEM4.1.3_66">'[321]A.P.U'!#REF!</definedName>
    <definedName name="TOTALITEM4.1.3_67">'[321]A.P.U'!#REF!</definedName>
    <definedName name="TOTALITEM4.1.3_68">'[321]A.P.U'!#REF!</definedName>
    <definedName name="TOTALITEM4.1.3_69">'[321]A.P.U'!#REF!</definedName>
    <definedName name="TOTALITEM4.1.3_70">'[321]A.P.U'!#REF!</definedName>
    <definedName name="TOTALITEM4.1.3_71">'[321]A.P.U'!#REF!</definedName>
    <definedName name="TOTALITEM4.1.3_72">'[321]A.P.U'!#REF!</definedName>
    <definedName name="TOTALITEM4.1.3_73">'[321]A.P.U'!#REF!</definedName>
    <definedName name="TOTALITEM4.1.3_74">'[321]A.P.U'!#REF!</definedName>
    <definedName name="TOTALITEM4.1.3_75">'[321]A.P.U'!#REF!</definedName>
    <definedName name="TOTALITEM4.1.3_76">'[321]A.P.U'!#REF!</definedName>
    <definedName name="TOTALITEM4.1.3_78">'[321]A.P.U'!#REF!</definedName>
    <definedName name="TOTALITEM4.1.3_79">'[321]A.P.U'!#REF!</definedName>
    <definedName name="TOTALITEM4.1.3_9">'[321]A.P.U'!#REF!</definedName>
    <definedName name="TOTALITEM4.1.4" localSheetId="2">'[319]A.P.U'!#REF!</definedName>
    <definedName name="TOTALITEM4.1.4" localSheetId="0">'[319]A.P.U'!#REF!</definedName>
    <definedName name="TOTALITEM4.1.4" localSheetId="4">'[319]A.P.U'!#REF!</definedName>
    <definedName name="TOTALITEM4.1.4">'[319]A.P.U'!#REF!</definedName>
    <definedName name="TOTALITEM4.1.4_1">'[320]A.P.U'!#REF!</definedName>
    <definedName name="TOTALITEM4.1.4_10">'[321]A.P.U'!#REF!</definedName>
    <definedName name="TOTALITEM4.1.4_11">'[321]A.P.U'!#REF!</definedName>
    <definedName name="TOTALITEM4.1.4_12">'[321]A.P.U'!#REF!</definedName>
    <definedName name="TOTALITEM4.1.4_13">'[321]A.P.U'!#REF!</definedName>
    <definedName name="TOTALITEM4.1.4_14">'[321]A.P.U'!#REF!</definedName>
    <definedName name="TOTALITEM4.1.4_15">'[321]A.P.U'!#REF!</definedName>
    <definedName name="TOTALITEM4.1.4_16">'[321]A.P.U'!#REF!</definedName>
    <definedName name="TOTALITEM4.1.4_17">'[321]A.P.U'!#REF!</definedName>
    <definedName name="TOTALITEM4.1.4_18">'[321]A.P.U'!#REF!</definedName>
    <definedName name="TOTALITEM4.1.4_19">'[321]A.P.U'!#REF!</definedName>
    <definedName name="TOTALITEM4.1.4_2">'[320]A.P.U'!#REF!</definedName>
    <definedName name="TOTALITEM4.1.4_20">'[321]A.P.U'!#REF!</definedName>
    <definedName name="TOTALITEM4.1.4_21">'[321]A.P.U'!#REF!</definedName>
    <definedName name="TOTALITEM4.1.4_22">'[321]A.P.U'!#REF!</definedName>
    <definedName name="TOTALITEM4.1.4_23">'[321]A.P.U'!#REF!</definedName>
    <definedName name="TOTALITEM4.1.4_24">'[321]A.P.U'!#REF!</definedName>
    <definedName name="TOTALITEM4.1.4_25">'[321]A.P.U'!#REF!</definedName>
    <definedName name="TOTALITEM4.1.4_26">'[321]A.P.U'!#REF!</definedName>
    <definedName name="TOTALITEM4.1.4_27">'[321]A.P.U'!#REF!</definedName>
    <definedName name="TOTALITEM4.1.4_28">'[321]A.P.U'!#REF!</definedName>
    <definedName name="TOTALITEM4.1.4_29">'[321]A.P.U'!#REF!</definedName>
    <definedName name="TOTALITEM4.1.4_3">'[322]A.P.U'!#REF!</definedName>
    <definedName name="TOTALITEM4.1.4_30">'[321]A.P.U'!#REF!</definedName>
    <definedName name="TOTALITEM4.1.4_31">'[321]A.P.U'!#REF!</definedName>
    <definedName name="TOTALITEM4.1.4_32">'[321]A.P.U'!#REF!</definedName>
    <definedName name="TOTALITEM4.1.4_33">'[321]A.P.U'!#REF!</definedName>
    <definedName name="TOTALITEM4.1.4_34">'[321]A.P.U'!#REF!</definedName>
    <definedName name="TOTALITEM4.1.4_35">'[321]A.P.U'!#REF!</definedName>
    <definedName name="TOTALITEM4.1.4_36">'[321]A.P.U'!#REF!</definedName>
    <definedName name="TOTALITEM4.1.4_37">'[321]A.P.U'!#REF!</definedName>
    <definedName name="TOTALITEM4.1.4_38">'[321]A.P.U'!#REF!</definedName>
    <definedName name="TOTALITEM4.1.4_39">'[321]A.P.U'!#REF!</definedName>
    <definedName name="TOTALITEM4.1.4_4">'[320]A.P.U'!#REF!</definedName>
    <definedName name="TOTALITEM4.1.4_40">'[321]A.P.U'!#REF!</definedName>
    <definedName name="TOTALITEM4.1.4_41">'[321]A.P.U'!#REF!</definedName>
    <definedName name="TOTALITEM4.1.4_42">'[321]A.P.U'!#REF!</definedName>
    <definedName name="TOTALITEM4.1.4_43">'[321]A.P.U'!#REF!</definedName>
    <definedName name="TOTALITEM4.1.4_44">'[321]A.P.U'!#REF!</definedName>
    <definedName name="TOTALITEM4.1.4_45">'[321]A.P.U'!#REF!</definedName>
    <definedName name="TOTALITEM4.1.4_46">'[321]A.P.U'!#REF!</definedName>
    <definedName name="TOTALITEM4.1.4_47">'[321]A.P.U'!#REF!</definedName>
    <definedName name="TOTALITEM4.1.4_48">'[321]A.P.U'!#REF!</definedName>
    <definedName name="TOTALITEM4.1.4_49">'[321]A.P.U'!#REF!</definedName>
    <definedName name="TOTALITEM4.1.4_5">'[321]A.P.U'!#REF!</definedName>
    <definedName name="TOTALITEM4.1.4_50">'[321]A.P.U'!#REF!</definedName>
    <definedName name="TOTALITEM4.1.4_51">'[321]A.P.U'!#REF!</definedName>
    <definedName name="TOTALITEM4.1.4_52">'[321]A.P.U'!#REF!</definedName>
    <definedName name="TOTALITEM4.1.4_53">'[321]A.P.U'!#REF!</definedName>
    <definedName name="TOTALITEM4.1.4_54">'[321]A.P.U'!#REF!</definedName>
    <definedName name="TOTALITEM4.1.4_55">'[321]A.P.U'!#REF!</definedName>
    <definedName name="TOTALITEM4.1.4_56">'[321]A.P.U'!#REF!</definedName>
    <definedName name="TOTALITEM4.1.4_57">'[321]A.P.U'!#REF!</definedName>
    <definedName name="TOTALITEM4.1.4_58">'[321]A.P.U'!#REF!</definedName>
    <definedName name="TOTALITEM4.1.4_59">'[320]A.P.U'!#REF!</definedName>
    <definedName name="TOTALITEM4.1.4_60">'[320]A.P.U'!#REF!</definedName>
    <definedName name="TOTALITEM4.1.4_61">'[321]A.P.U'!#REF!</definedName>
    <definedName name="TOTALITEM4.1.4_62">'[321]A.P.U'!#REF!</definedName>
    <definedName name="TOTALITEM4.1.4_63">'[321]A.P.U'!#REF!</definedName>
    <definedName name="TOTALITEM4.1.4_64">'[321]A.P.U'!#REF!</definedName>
    <definedName name="TOTALITEM4.1.4_65">'[321]A.P.U'!#REF!</definedName>
    <definedName name="TOTALITEM4.1.4_66">'[321]A.P.U'!#REF!</definedName>
    <definedName name="TOTALITEM4.1.4_67">'[321]A.P.U'!#REF!</definedName>
    <definedName name="TOTALITEM4.1.4_68">'[321]A.P.U'!#REF!</definedName>
    <definedName name="TOTALITEM4.1.4_69">'[321]A.P.U'!#REF!</definedName>
    <definedName name="TOTALITEM4.1.4_70">'[321]A.P.U'!#REF!</definedName>
    <definedName name="TOTALITEM4.1.4_71">'[321]A.P.U'!#REF!</definedName>
    <definedName name="TOTALITEM4.1.4_72">'[321]A.P.U'!#REF!</definedName>
    <definedName name="TOTALITEM4.1.4_73">'[321]A.P.U'!#REF!</definedName>
    <definedName name="TOTALITEM4.1.4_74">'[321]A.P.U'!#REF!</definedName>
    <definedName name="TOTALITEM4.1.4_75">'[321]A.P.U'!#REF!</definedName>
    <definedName name="TOTALITEM4.1.4_76">'[321]A.P.U'!#REF!</definedName>
    <definedName name="TOTALITEM4.1.4_78">'[321]A.P.U'!#REF!</definedName>
    <definedName name="TOTALITEM4.1.4_79">'[321]A.P.U'!#REF!</definedName>
    <definedName name="TOTALITEM4.1.4_9">'[321]A.P.U'!#REF!</definedName>
    <definedName name="TOTALITEM4.2" localSheetId="2">'[319]A.P.U'!#REF!</definedName>
    <definedName name="TOTALITEM4.2" localSheetId="0">'[319]A.P.U'!#REF!</definedName>
    <definedName name="TOTALITEM4.2" localSheetId="4">'[319]A.P.U'!#REF!</definedName>
    <definedName name="TOTALITEM4.2">'[319]A.P.U'!#REF!</definedName>
    <definedName name="TOTALITEM4.2_1">'[320]A.P.U'!#REF!</definedName>
    <definedName name="TOTALITEM4.2_10">'[321]A.P.U'!#REF!</definedName>
    <definedName name="TOTALITEM4.2_11">'[321]A.P.U'!#REF!</definedName>
    <definedName name="TOTALITEM4.2_12">'[321]A.P.U'!#REF!</definedName>
    <definedName name="TOTALITEM4.2_13">'[321]A.P.U'!#REF!</definedName>
    <definedName name="TOTALITEM4.2_14">'[321]A.P.U'!#REF!</definedName>
    <definedName name="TOTALITEM4.2_15">'[321]A.P.U'!#REF!</definedName>
    <definedName name="TOTALITEM4.2_16">'[321]A.P.U'!#REF!</definedName>
    <definedName name="TOTALITEM4.2_17">'[321]A.P.U'!#REF!</definedName>
    <definedName name="TOTALITEM4.2_18">'[321]A.P.U'!#REF!</definedName>
    <definedName name="TOTALITEM4.2_19">'[321]A.P.U'!#REF!</definedName>
    <definedName name="TOTALITEM4.2_2">'[320]A.P.U'!#REF!</definedName>
    <definedName name="TOTALITEM4.2_20">'[321]A.P.U'!#REF!</definedName>
    <definedName name="TOTALITEM4.2_21">'[321]A.P.U'!#REF!</definedName>
    <definedName name="TOTALITEM4.2_22">'[321]A.P.U'!#REF!</definedName>
    <definedName name="TOTALITEM4.2_23">'[321]A.P.U'!#REF!</definedName>
    <definedName name="TOTALITEM4.2_24">'[321]A.P.U'!#REF!</definedName>
    <definedName name="TOTALITEM4.2_25">'[321]A.P.U'!#REF!</definedName>
    <definedName name="TOTALITEM4.2_26">'[321]A.P.U'!#REF!</definedName>
    <definedName name="TOTALITEM4.2_27">'[321]A.P.U'!#REF!</definedName>
    <definedName name="TOTALITEM4.2_28">'[321]A.P.U'!#REF!</definedName>
    <definedName name="TOTALITEM4.2_29">'[321]A.P.U'!#REF!</definedName>
    <definedName name="TOTALITEM4.2_3">'[322]A.P.U'!#REF!</definedName>
    <definedName name="TOTALITEM4.2_30">'[321]A.P.U'!#REF!</definedName>
    <definedName name="TOTALITEM4.2_31">'[321]A.P.U'!#REF!</definedName>
    <definedName name="TOTALITEM4.2_32">'[321]A.P.U'!#REF!</definedName>
    <definedName name="TOTALITEM4.2_33">'[321]A.P.U'!#REF!</definedName>
    <definedName name="TOTALITEM4.2_34">'[321]A.P.U'!#REF!</definedName>
    <definedName name="TOTALITEM4.2_35">'[321]A.P.U'!#REF!</definedName>
    <definedName name="TOTALITEM4.2_36">'[321]A.P.U'!#REF!</definedName>
    <definedName name="TOTALITEM4.2_37">'[321]A.P.U'!#REF!</definedName>
    <definedName name="TOTALITEM4.2_38">'[321]A.P.U'!#REF!</definedName>
    <definedName name="TOTALITEM4.2_39">'[321]A.P.U'!#REF!</definedName>
    <definedName name="TOTALITEM4.2_4">'[320]A.P.U'!#REF!</definedName>
    <definedName name="TOTALITEM4.2_40">'[321]A.P.U'!#REF!</definedName>
    <definedName name="TOTALITEM4.2_41">'[321]A.P.U'!#REF!</definedName>
    <definedName name="TOTALITEM4.2_42">'[321]A.P.U'!#REF!</definedName>
    <definedName name="TOTALITEM4.2_43">'[321]A.P.U'!#REF!</definedName>
    <definedName name="TOTALITEM4.2_44">'[321]A.P.U'!#REF!</definedName>
    <definedName name="TOTALITEM4.2_45">'[321]A.P.U'!#REF!</definedName>
    <definedName name="TOTALITEM4.2_46">'[321]A.P.U'!#REF!</definedName>
    <definedName name="TOTALITEM4.2_47">'[321]A.P.U'!#REF!</definedName>
    <definedName name="TOTALITEM4.2_48">'[321]A.P.U'!#REF!</definedName>
    <definedName name="TOTALITEM4.2_49">'[321]A.P.U'!#REF!</definedName>
    <definedName name="TOTALITEM4.2_5">'[321]A.P.U'!#REF!</definedName>
    <definedName name="TOTALITEM4.2_50">'[321]A.P.U'!#REF!</definedName>
    <definedName name="TOTALITEM4.2_51">'[321]A.P.U'!#REF!</definedName>
    <definedName name="TOTALITEM4.2_52">'[321]A.P.U'!#REF!</definedName>
    <definedName name="TOTALITEM4.2_53">'[321]A.P.U'!#REF!</definedName>
    <definedName name="TOTALITEM4.2_54">'[321]A.P.U'!#REF!</definedName>
    <definedName name="TOTALITEM4.2_55">'[321]A.P.U'!#REF!</definedName>
    <definedName name="TOTALITEM4.2_56">'[321]A.P.U'!#REF!</definedName>
    <definedName name="TOTALITEM4.2_57">'[321]A.P.U'!#REF!</definedName>
    <definedName name="TOTALITEM4.2_58">'[321]A.P.U'!#REF!</definedName>
    <definedName name="TOTALITEM4.2_59">'[320]A.P.U'!#REF!</definedName>
    <definedName name="TOTALITEM4.2_60">'[320]A.P.U'!#REF!</definedName>
    <definedName name="TOTALITEM4.2_61">'[321]A.P.U'!#REF!</definedName>
    <definedName name="TOTALITEM4.2_62">'[321]A.P.U'!#REF!</definedName>
    <definedName name="TOTALITEM4.2_63">'[321]A.P.U'!#REF!</definedName>
    <definedName name="TOTALITEM4.2_64">'[321]A.P.U'!#REF!</definedName>
    <definedName name="TOTALITEM4.2_65">'[321]A.P.U'!#REF!</definedName>
    <definedName name="TOTALITEM4.2_66">'[321]A.P.U'!#REF!</definedName>
    <definedName name="TOTALITEM4.2_67">'[321]A.P.U'!#REF!</definedName>
    <definedName name="TOTALITEM4.2_68">'[321]A.P.U'!#REF!</definedName>
    <definedName name="TOTALITEM4.2_69">'[321]A.P.U'!#REF!</definedName>
    <definedName name="TOTALITEM4.2_70">'[321]A.P.U'!#REF!</definedName>
    <definedName name="TOTALITEM4.2_71">'[321]A.P.U'!#REF!</definedName>
    <definedName name="TOTALITEM4.2_72">'[321]A.P.U'!#REF!</definedName>
    <definedName name="TOTALITEM4.2_73">'[321]A.P.U'!#REF!</definedName>
    <definedName name="TOTALITEM4.2_74">'[321]A.P.U'!#REF!</definedName>
    <definedName name="TOTALITEM4.2_75">'[321]A.P.U'!#REF!</definedName>
    <definedName name="TOTALITEM4.2_76">'[321]A.P.U'!#REF!</definedName>
    <definedName name="TOTALITEM4.2_78">'[321]A.P.U'!#REF!</definedName>
    <definedName name="TOTALITEM4.2_79">'[321]A.P.U'!#REF!</definedName>
    <definedName name="TOTALITEM4.2_9">'[321]A.P.U'!#REF!</definedName>
    <definedName name="TOTALITEM4.3" localSheetId="2">'[319]A.P.U'!#REF!</definedName>
    <definedName name="TOTALITEM4.3" localSheetId="0">'[319]A.P.U'!#REF!</definedName>
    <definedName name="TOTALITEM4.3" localSheetId="4">'[319]A.P.U'!#REF!</definedName>
    <definedName name="TOTALITEM4.3">'[319]A.P.U'!#REF!</definedName>
    <definedName name="TOTALITEM4.3_1">'[320]A.P.U'!#REF!</definedName>
    <definedName name="TOTALITEM4.3_10">'[321]A.P.U'!#REF!</definedName>
    <definedName name="TOTALITEM4.3_11">'[321]A.P.U'!#REF!</definedName>
    <definedName name="TOTALITEM4.3_12">'[321]A.P.U'!#REF!</definedName>
    <definedName name="TOTALITEM4.3_13">'[321]A.P.U'!#REF!</definedName>
    <definedName name="TOTALITEM4.3_14">'[321]A.P.U'!#REF!</definedName>
    <definedName name="TOTALITEM4.3_15">'[321]A.P.U'!#REF!</definedName>
    <definedName name="TOTALITEM4.3_16">'[321]A.P.U'!#REF!</definedName>
    <definedName name="TOTALITEM4.3_17">'[321]A.P.U'!#REF!</definedName>
    <definedName name="TOTALITEM4.3_18">'[321]A.P.U'!#REF!</definedName>
    <definedName name="TOTALITEM4.3_19">'[321]A.P.U'!#REF!</definedName>
    <definedName name="TOTALITEM4.3_2">'[320]A.P.U'!#REF!</definedName>
    <definedName name="TOTALITEM4.3_20">'[321]A.P.U'!#REF!</definedName>
    <definedName name="TOTALITEM4.3_21">'[321]A.P.U'!#REF!</definedName>
    <definedName name="TOTALITEM4.3_22">'[321]A.P.U'!#REF!</definedName>
    <definedName name="TOTALITEM4.3_23">'[321]A.P.U'!#REF!</definedName>
    <definedName name="TOTALITEM4.3_24">'[321]A.P.U'!#REF!</definedName>
    <definedName name="TOTALITEM4.3_25">'[321]A.P.U'!#REF!</definedName>
    <definedName name="TOTALITEM4.3_26">'[321]A.P.U'!#REF!</definedName>
    <definedName name="TOTALITEM4.3_27">'[321]A.P.U'!#REF!</definedName>
    <definedName name="TOTALITEM4.3_28">'[321]A.P.U'!#REF!</definedName>
    <definedName name="TOTALITEM4.3_29">'[321]A.P.U'!#REF!</definedName>
    <definedName name="TOTALITEM4.3_3">'[322]A.P.U'!#REF!</definedName>
    <definedName name="TOTALITEM4.3_30">'[321]A.P.U'!#REF!</definedName>
    <definedName name="TOTALITEM4.3_31">'[321]A.P.U'!#REF!</definedName>
    <definedName name="TOTALITEM4.3_32">'[321]A.P.U'!#REF!</definedName>
    <definedName name="TOTALITEM4.3_33">'[321]A.P.U'!#REF!</definedName>
    <definedName name="TOTALITEM4.3_34">'[321]A.P.U'!#REF!</definedName>
    <definedName name="TOTALITEM4.3_35">'[321]A.P.U'!#REF!</definedName>
    <definedName name="TOTALITEM4.3_36">'[321]A.P.U'!#REF!</definedName>
    <definedName name="TOTALITEM4.3_37">'[321]A.P.U'!#REF!</definedName>
    <definedName name="TOTALITEM4.3_38">'[321]A.P.U'!#REF!</definedName>
    <definedName name="TOTALITEM4.3_39">'[321]A.P.U'!#REF!</definedName>
    <definedName name="TOTALITEM4.3_4">'[320]A.P.U'!#REF!</definedName>
    <definedName name="TOTALITEM4.3_40">'[321]A.P.U'!#REF!</definedName>
    <definedName name="TOTALITEM4.3_41">'[321]A.P.U'!#REF!</definedName>
    <definedName name="TOTALITEM4.3_42">'[321]A.P.U'!#REF!</definedName>
    <definedName name="TOTALITEM4.3_43">'[321]A.P.U'!#REF!</definedName>
    <definedName name="TOTALITEM4.3_44">'[321]A.P.U'!#REF!</definedName>
    <definedName name="TOTALITEM4.3_45">'[321]A.P.U'!#REF!</definedName>
    <definedName name="TOTALITEM4.3_46">'[321]A.P.U'!#REF!</definedName>
    <definedName name="TOTALITEM4.3_47">'[321]A.P.U'!#REF!</definedName>
    <definedName name="TOTALITEM4.3_48">'[321]A.P.U'!#REF!</definedName>
    <definedName name="TOTALITEM4.3_49">'[321]A.P.U'!#REF!</definedName>
    <definedName name="TOTALITEM4.3_5">'[321]A.P.U'!#REF!</definedName>
    <definedName name="TOTALITEM4.3_50">'[321]A.P.U'!#REF!</definedName>
    <definedName name="TOTALITEM4.3_51">'[321]A.P.U'!#REF!</definedName>
    <definedName name="TOTALITEM4.3_52">'[321]A.P.U'!#REF!</definedName>
    <definedName name="TOTALITEM4.3_53">'[321]A.P.U'!#REF!</definedName>
    <definedName name="TOTALITEM4.3_54">'[321]A.P.U'!#REF!</definedName>
    <definedName name="TOTALITEM4.3_55">'[321]A.P.U'!#REF!</definedName>
    <definedName name="TOTALITEM4.3_56">'[321]A.P.U'!#REF!</definedName>
    <definedName name="TOTALITEM4.3_57">'[321]A.P.U'!#REF!</definedName>
    <definedName name="TOTALITEM4.3_58">'[321]A.P.U'!#REF!</definedName>
    <definedName name="TOTALITEM4.3_59">'[320]A.P.U'!#REF!</definedName>
    <definedName name="TOTALITEM4.3_60">'[320]A.P.U'!#REF!</definedName>
    <definedName name="TOTALITEM4.3_61">'[321]A.P.U'!#REF!</definedName>
    <definedName name="TOTALITEM4.3_62">'[321]A.P.U'!#REF!</definedName>
    <definedName name="TOTALITEM4.3_63">'[321]A.P.U'!#REF!</definedName>
    <definedName name="TOTALITEM4.3_64">'[321]A.P.U'!#REF!</definedName>
    <definedName name="TOTALITEM4.3_65">'[321]A.P.U'!#REF!</definedName>
    <definedName name="TOTALITEM4.3_66">'[321]A.P.U'!#REF!</definedName>
    <definedName name="TOTALITEM4.3_67">'[321]A.P.U'!#REF!</definedName>
    <definedName name="TOTALITEM4.3_68">'[321]A.P.U'!#REF!</definedName>
    <definedName name="TOTALITEM4.3_69">'[321]A.P.U'!#REF!</definedName>
    <definedName name="TOTALITEM4.3_70">'[321]A.P.U'!#REF!</definedName>
    <definedName name="TOTALITEM4.3_71">'[321]A.P.U'!#REF!</definedName>
    <definedName name="TOTALITEM4.3_72">'[321]A.P.U'!#REF!</definedName>
    <definedName name="TOTALITEM4.3_73">'[321]A.P.U'!#REF!</definedName>
    <definedName name="TOTALITEM4.3_74">'[321]A.P.U'!#REF!</definedName>
    <definedName name="TOTALITEM4.3_75">'[321]A.P.U'!#REF!</definedName>
    <definedName name="TOTALITEM4.3_76">'[321]A.P.U'!#REF!</definedName>
    <definedName name="TOTALITEM4.3_78">'[321]A.P.U'!#REF!</definedName>
    <definedName name="TOTALITEM4.3_79">'[321]A.P.U'!#REF!</definedName>
    <definedName name="TOTALITEM4.3_9">'[321]A.P.U'!#REF!</definedName>
    <definedName name="TOTALITEM4.4" localSheetId="2">'[319]A.P.U'!#REF!</definedName>
    <definedName name="TOTALITEM4.4" localSheetId="0">'[319]A.P.U'!#REF!</definedName>
    <definedName name="TOTALITEM4.4" localSheetId="4">'[319]A.P.U'!#REF!</definedName>
    <definedName name="TOTALITEM4.4">'[319]A.P.U'!#REF!</definedName>
    <definedName name="TOTALITEM4.4_1">'[320]A.P.U'!#REF!</definedName>
    <definedName name="TOTALITEM4.4_10">'[321]A.P.U'!#REF!</definedName>
    <definedName name="TOTALITEM4.4_11">'[321]A.P.U'!#REF!</definedName>
    <definedName name="TOTALITEM4.4_12">'[321]A.P.U'!#REF!</definedName>
    <definedName name="TOTALITEM4.4_13">'[321]A.P.U'!#REF!</definedName>
    <definedName name="TOTALITEM4.4_14">'[321]A.P.U'!#REF!</definedName>
    <definedName name="TOTALITEM4.4_15">'[321]A.P.U'!#REF!</definedName>
    <definedName name="TOTALITEM4.4_16">'[321]A.P.U'!#REF!</definedName>
    <definedName name="TOTALITEM4.4_17">'[321]A.P.U'!#REF!</definedName>
    <definedName name="TOTALITEM4.4_18">'[321]A.P.U'!#REF!</definedName>
    <definedName name="TOTALITEM4.4_19">'[321]A.P.U'!#REF!</definedName>
    <definedName name="TOTALITEM4.4_2">'[320]A.P.U'!#REF!</definedName>
    <definedName name="TOTALITEM4.4_20">'[321]A.P.U'!#REF!</definedName>
    <definedName name="TOTALITEM4.4_21">'[321]A.P.U'!#REF!</definedName>
    <definedName name="TOTALITEM4.4_22">'[321]A.P.U'!#REF!</definedName>
    <definedName name="TOTALITEM4.4_23">'[321]A.P.U'!#REF!</definedName>
    <definedName name="TOTALITEM4.4_24">'[321]A.P.U'!#REF!</definedName>
    <definedName name="TOTALITEM4.4_25">'[321]A.P.U'!#REF!</definedName>
    <definedName name="TOTALITEM4.4_26">'[321]A.P.U'!#REF!</definedName>
    <definedName name="TOTALITEM4.4_27">'[321]A.P.U'!#REF!</definedName>
    <definedName name="TOTALITEM4.4_28">'[321]A.P.U'!#REF!</definedName>
    <definedName name="TOTALITEM4.4_29">'[321]A.P.U'!#REF!</definedName>
    <definedName name="TOTALITEM4.4_3">'[322]A.P.U'!#REF!</definedName>
    <definedName name="TOTALITEM4.4_30">'[321]A.P.U'!#REF!</definedName>
    <definedName name="TOTALITEM4.4_31">'[321]A.P.U'!#REF!</definedName>
    <definedName name="TOTALITEM4.4_32">'[321]A.P.U'!#REF!</definedName>
    <definedName name="TOTALITEM4.4_33">'[321]A.P.U'!#REF!</definedName>
    <definedName name="TOTALITEM4.4_34">'[321]A.P.U'!#REF!</definedName>
    <definedName name="TOTALITEM4.4_35">'[321]A.P.U'!#REF!</definedName>
    <definedName name="TOTALITEM4.4_36">'[321]A.P.U'!#REF!</definedName>
    <definedName name="TOTALITEM4.4_37">'[321]A.P.U'!#REF!</definedName>
    <definedName name="TOTALITEM4.4_38">'[321]A.P.U'!#REF!</definedName>
    <definedName name="TOTALITEM4.4_39">'[321]A.P.U'!#REF!</definedName>
    <definedName name="TOTALITEM4.4_4">'[320]A.P.U'!#REF!</definedName>
    <definedName name="TOTALITEM4.4_40">'[321]A.P.U'!#REF!</definedName>
    <definedName name="TOTALITEM4.4_41">'[321]A.P.U'!#REF!</definedName>
    <definedName name="TOTALITEM4.4_42">'[321]A.P.U'!#REF!</definedName>
    <definedName name="TOTALITEM4.4_43">'[321]A.P.U'!#REF!</definedName>
    <definedName name="TOTALITEM4.4_44">'[321]A.P.U'!#REF!</definedName>
    <definedName name="TOTALITEM4.4_45">'[321]A.P.U'!#REF!</definedName>
    <definedName name="TOTALITEM4.4_46">'[321]A.P.U'!#REF!</definedName>
    <definedName name="TOTALITEM4.4_47">'[321]A.P.U'!#REF!</definedName>
    <definedName name="TOTALITEM4.4_48">'[321]A.P.U'!#REF!</definedName>
    <definedName name="TOTALITEM4.4_49">'[321]A.P.U'!#REF!</definedName>
    <definedName name="TOTALITEM4.4_5">'[321]A.P.U'!#REF!</definedName>
    <definedName name="TOTALITEM4.4_50">'[321]A.P.U'!#REF!</definedName>
    <definedName name="TOTALITEM4.4_51">'[321]A.P.U'!#REF!</definedName>
    <definedName name="TOTALITEM4.4_52">'[321]A.P.U'!#REF!</definedName>
    <definedName name="TOTALITEM4.4_53">'[321]A.P.U'!#REF!</definedName>
    <definedName name="TOTALITEM4.4_54">'[321]A.P.U'!#REF!</definedName>
    <definedName name="TOTALITEM4.4_55">'[321]A.P.U'!#REF!</definedName>
    <definedName name="TOTALITEM4.4_56">'[321]A.P.U'!#REF!</definedName>
    <definedName name="TOTALITEM4.4_57">'[321]A.P.U'!#REF!</definedName>
    <definedName name="TOTALITEM4.4_58">'[321]A.P.U'!#REF!</definedName>
    <definedName name="TOTALITEM4.4_59">'[320]A.P.U'!#REF!</definedName>
    <definedName name="TOTALITEM4.4_60">'[320]A.P.U'!#REF!</definedName>
    <definedName name="TOTALITEM4.4_61">'[321]A.P.U'!#REF!</definedName>
    <definedName name="TOTALITEM4.4_62">'[321]A.P.U'!#REF!</definedName>
    <definedName name="TOTALITEM4.4_63">'[321]A.P.U'!#REF!</definedName>
    <definedName name="TOTALITEM4.4_64">'[321]A.P.U'!#REF!</definedName>
    <definedName name="TOTALITEM4.4_65">'[321]A.P.U'!#REF!</definedName>
    <definedName name="TOTALITEM4.4_66">'[321]A.P.U'!#REF!</definedName>
    <definedName name="TOTALITEM4.4_67">'[321]A.P.U'!#REF!</definedName>
    <definedName name="TOTALITEM4.4_68">'[321]A.P.U'!#REF!</definedName>
    <definedName name="TOTALITEM4.4_69">'[321]A.P.U'!#REF!</definedName>
    <definedName name="TOTALITEM4.4_70">'[321]A.P.U'!#REF!</definedName>
    <definedName name="TOTALITEM4.4_71">'[321]A.P.U'!#REF!</definedName>
    <definedName name="TOTALITEM4.4_72">'[321]A.P.U'!#REF!</definedName>
    <definedName name="TOTALITEM4.4_73">'[321]A.P.U'!#REF!</definedName>
    <definedName name="TOTALITEM4.4_74">'[321]A.P.U'!#REF!</definedName>
    <definedName name="TOTALITEM4.4_75">'[321]A.P.U'!#REF!</definedName>
    <definedName name="TOTALITEM4.4_76">'[321]A.P.U'!#REF!</definedName>
    <definedName name="TOTALITEM4.4_78">'[321]A.P.U'!#REF!</definedName>
    <definedName name="TOTALITEM4.4_79">'[321]A.P.U'!#REF!</definedName>
    <definedName name="TOTALITEM4.4_9">'[321]A.P.U'!#REF!</definedName>
    <definedName name="TOTALITEM4.5" localSheetId="2">'[319]A.P.U'!#REF!</definedName>
    <definedName name="TOTALITEM4.5" localSheetId="0">'[319]A.P.U'!#REF!</definedName>
    <definedName name="TOTALITEM4.5" localSheetId="4">'[319]A.P.U'!#REF!</definedName>
    <definedName name="TOTALITEM4.5">'[319]A.P.U'!#REF!</definedName>
    <definedName name="TOTALITEM4.5_1">'[320]A.P.U'!#REF!</definedName>
    <definedName name="TOTALITEM4.5_10">'[321]A.P.U'!#REF!</definedName>
    <definedName name="TOTALITEM4.5_11">'[321]A.P.U'!#REF!</definedName>
    <definedName name="TOTALITEM4.5_12">'[321]A.P.U'!#REF!</definedName>
    <definedName name="TOTALITEM4.5_13">'[321]A.P.U'!#REF!</definedName>
    <definedName name="TOTALITEM4.5_14">'[321]A.P.U'!#REF!</definedName>
    <definedName name="TOTALITEM4.5_15">'[321]A.P.U'!#REF!</definedName>
    <definedName name="TOTALITEM4.5_16">'[321]A.P.U'!#REF!</definedName>
    <definedName name="TOTALITEM4.5_17">'[321]A.P.U'!#REF!</definedName>
    <definedName name="TOTALITEM4.5_18">'[321]A.P.U'!#REF!</definedName>
    <definedName name="TOTALITEM4.5_19">'[321]A.P.U'!#REF!</definedName>
    <definedName name="TOTALITEM4.5_2">'[320]A.P.U'!#REF!</definedName>
    <definedName name="TOTALITEM4.5_20">'[321]A.P.U'!#REF!</definedName>
    <definedName name="TOTALITEM4.5_21">'[321]A.P.U'!#REF!</definedName>
    <definedName name="TOTALITEM4.5_22">'[321]A.P.U'!#REF!</definedName>
    <definedName name="TOTALITEM4.5_23">'[321]A.P.U'!#REF!</definedName>
    <definedName name="TOTALITEM4.5_24">'[321]A.P.U'!#REF!</definedName>
    <definedName name="TOTALITEM4.5_25">'[321]A.P.U'!#REF!</definedName>
    <definedName name="TOTALITEM4.5_26">'[321]A.P.U'!#REF!</definedName>
    <definedName name="TOTALITEM4.5_27">'[321]A.P.U'!#REF!</definedName>
    <definedName name="TOTALITEM4.5_28">'[321]A.P.U'!#REF!</definedName>
    <definedName name="TOTALITEM4.5_29">'[321]A.P.U'!#REF!</definedName>
    <definedName name="TOTALITEM4.5_3">'[322]A.P.U'!#REF!</definedName>
    <definedName name="TOTALITEM4.5_30">'[321]A.P.U'!#REF!</definedName>
    <definedName name="TOTALITEM4.5_31">'[321]A.P.U'!#REF!</definedName>
    <definedName name="TOTALITEM4.5_32">'[321]A.P.U'!#REF!</definedName>
    <definedName name="TOTALITEM4.5_33">'[321]A.P.U'!#REF!</definedName>
    <definedName name="TOTALITEM4.5_34">'[321]A.P.U'!#REF!</definedName>
    <definedName name="TOTALITEM4.5_35">'[321]A.P.U'!#REF!</definedName>
    <definedName name="TOTALITEM4.5_36">'[321]A.P.U'!#REF!</definedName>
    <definedName name="TOTALITEM4.5_37">'[321]A.P.U'!#REF!</definedName>
    <definedName name="TOTALITEM4.5_38">'[321]A.P.U'!#REF!</definedName>
    <definedName name="TOTALITEM4.5_39">'[321]A.P.U'!#REF!</definedName>
    <definedName name="TOTALITEM4.5_4">'[320]A.P.U'!#REF!</definedName>
    <definedName name="TOTALITEM4.5_40">'[321]A.P.U'!#REF!</definedName>
    <definedName name="TOTALITEM4.5_41">'[321]A.P.U'!#REF!</definedName>
    <definedName name="TOTALITEM4.5_42">'[321]A.P.U'!#REF!</definedName>
    <definedName name="TOTALITEM4.5_43">'[321]A.P.U'!#REF!</definedName>
    <definedName name="TOTALITEM4.5_44">'[321]A.P.U'!#REF!</definedName>
    <definedName name="TOTALITEM4.5_45">'[321]A.P.U'!#REF!</definedName>
    <definedName name="TOTALITEM4.5_46">'[321]A.P.U'!#REF!</definedName>
    <definedName name="TOTALITEM4.5_47">'[321]A.P.U'!#REF!</definedName>
    <definedName name="TOTALITEM4.5_48">'[321]A.P.U'!#REF!</definedName>
    <definedName name="TOTALITEM4.5_49">'[321]A.P.U'!#REF!</definedName>
    <definedName name="TOTALITEM4.5_5">'[321]A.P.U'!#REF!</definedName>
    <definedName name="TOTALITEM4.5_50">'[321]A.P.U'!#REF!</definedName>
    <definedName name="TOTALITEM4.5_51">'[321]A.P.U'!#REF!</definedName>
    <definedName name="TOTALITEM4.5_52">'[321]A.P.U'!#REF!</definedName>
    <definedName name="TOTALITEM4.5_53">'[321]A.P.U'!#REF!</definedName>
    <definedName name="TOTALITEM4.5_54">'[321]A.P.U'!#REF!</definedName>
    <definedName name="TOTALITEM4.5_55">'[321]A.P.U'!#REF!</definedName>
    <definedName name="TOTALITEM4.5_56">'[321]A.P.U'!#REF!</definedName>
    <definedName name="TOTALITEM4.5_57">'[321]A.P.U'!#REF!</definedName>
    <definedName name="TOTALITEM4.5_58">'[321]A.P.U'!#REF!</definedName>
    <definedName name="TOTALITEM4.5_59">'[320]A.P.U'!#REF!</definedName>
    <definedName name="TOTALITEM4.5_60">'[320]A.P.U'!#REF!</definedName>
    <definedName name="TOTALITEM4.5_61">'[321]A.P.U'!#REF!</definedName>
    <definedName name="TOTALITEM4.5_62">'[321]A.P.U'!#REF!</definedName>
    <definedName name="TOTALITEM4.5_63">'[321]A.P.U'!#REF!</definedName>
    <definedName name="TOTALITEM4.5_64">'[321]A.P.U'!#REF!</definedName>
    <definedName name="TOTALITEM4.5_65">'[321]A.P.U'!#REF!</definedName>
    <definedName name="TOTALITEM4.5_66">'[321]A.P.U'!#REF!</definedName>
    <definedName name="TOTALITEM4.5_67">'[321]A.P.U'!#REF!</definedName>
    <definedName name="TOTALITEM4.5_68">'[321]A.P.U'!#REF!</definedName>
    <definedName name="TOTALITEM4.5_69">'[321]A.P.U'!#REF!</definedName>
    <definedName name="TOTALITEM4.5_70">'[321]A.P.U'!#REF!</definedName>
    <definedName name="TOTALITEM4.5_71">'[321]A.P.U'!#REF!</definedName>
    <definedName name="TOTALITEM4.5_72">'[321]A.P.U'!#REF!</definedName>
    <definedName name="TOTALITEM4.5_73">'[321]A.P.U'!#REF!</definedName>
    <definedName name="TOTALITEM4.5_74">'[321]A.P.U'!#REF!</definedName>
    <definedName name="TOTALITEM4.5_75">'[321]A.P.U'!#REF!</definedName>
    <definedName name="TOTALITEM4.5_76">'[321]A.P.U'!#REF!</definedName>
    <definedName name="TOTALITEM4.5_78">'[321]A.P.U'!#REF!</definedName>
    <definedName name="TOTALITEM4.5_79">'[321]A.P.U'!#REF!</definedName>
    <definedName name="TOTALITEM4.5_9">'[321]A.P.U'!#REF!</definedName>
    <definedName name="TOTALITEM4.6" localSheetId="2">'[319]A.P.U'!#REF!</definedName>
    <definedName name="TOTALITEM4.6" localSheetId="0">'[319]A.P.U'!#REF!</definedName>
    <definedName name="TOTALITEM4.6" localSheetId="4">'[319]A.P.U'!#REF!</definedName>
    <definedName name="TOTALITEM4.6">'[319]A.P.U'!#REF!</definedName>
    <definedName name="TOTALITEM4.6_1">'[320]A.P.U'!#REF!</definedName>
    <definedName name="TOTALITEM4.6_10">'[321]A.P.U'!#REF!</definedName>
    <definedName name="TOTALITEM4.6_11">'[321]A.P.U'!#REF!</definedName>
    <definedName name="TOTALITEM4.6_12">'[321]A.P.U'!#REF!</definedName>
    <definedName name="TOTALITEM4.6_13">'[321]A.P.U'!#REF!</definedName>
    <definedName name="TOTALITEM4.6_14">'[321]A.P.U'!#REF!</definedName>
    <definedName name="TOTALITEM4.6_15">'[321]A.P.U'!#REF!</definedName>
    <definedName name="TOTALITEM4.6_16">'[321]A.P.U'!#REF!</definedName>
    <definedName name="TOTALITEM4.6_17">'[321]A.P.U'!#REF!</definedName>
    <definedName name="TOTALITEM4.6_18">'[321]A.P.U'!#REF!</definedName>
    <definedName name="TOTALITEM4.6_19">'[321]A.P.U'!#REF!</definedName>
    <definedName name="TOTALITEM4.6_2">'[320]A.P.U'!#REF!</definedName>
    <definedName name="TOTALITEM4.6_20">'[321]A.P.U'!#REF!</definedName>
    <definedName name="TOTALITEM4.6_21">'[321]A.P.U'!#REF!</definedName>
    <definedName name="TOTALITEM4.6_22">'[321]A.P.U'!#REF!</definedName>
    <definedName name="TOTALITEM4.6_23">'[321]A.P.U'!#REF!</definedName>
    <definedName name="TOTALITEM4.6_24">'[321]A.P.U'!#REF!</definedName>
    <definedName name="TOTALITEM4.6_25">'[321]A.P.U'!#REF!</definedName>
    <definedName name="TOTALITEM4.6_26">'[321]A.P.U'!#REF!</definedName>
    <definedName name="TOTALITEM4.6_27">'[321]A.P.U'!#REF!</definedName>
    <definedName name="TOTALITEM4.6_28">'[321]A.P.U'!#REF!</definedName>
    <definedName name="TOTALITEM4.6_29">'[321]A.P.U'!#REF!</definedName>
    <definedName name="TOTALITEM4.6_3">'[322]A.P.U'!#REF!</definedName>
    <definedName name="TOTALITEM4.6_30">'[321]A.P.U'!#REF!</definedName>
    <definedName name="TOTALITEM4.6_31">'[321]A.P.U'!#REF!</definedName>
    <definedName name="TOTALITEM4.6_32">'[321]A.P.U'!#REF!</definedName>
    <definedName name="TOTALITEM4.6_33">'[321]A.P.U'!#REF!</definedName>
    <definedName name="TOTALITEM4.6_34">'[321]A.P.U'!#REF!</definedName>
    <definedName name="TOTALITEM4.6_35">'[321]A.P.U'!#REF!</definedName>
    <definedName name="TOTALITEM4.6_36">'[321]A.P.U'!#REF!</definedName>
    <definedName name="TOTALITEM4.6_37">'[321]A.P.U'!#REF!</definedName>
    <definedName name="TOTALITEM4.6_38">'[321]A.P.U'!#REF!</definedName>
    <definedName name="TOTALITEM4.6_39">'[321]A.P.U'!#REF!</definedName>
    <definedName name="TOTALITEM4.6_4">'[320]A.P.U'!#REF!</definedName>
    <definedName name="TOTALITEM4.6_40">'[321]A.P.U'!#REF!</definedName>
    <definedName name="TOTALITEM4.6_41">'[321]A.P.U'!#REF!</definedName>
    <definedName name="TOTALITEM4.6_42">'[321]A.P.U'!#REF!</definedName>
    <definedName name="TOTALITEM4.6_43">'[321]A.P.U'!#REF!</definedName>
    <definedName name="TOTALITEM4.6_44">'[321]A.P.U'!#REF!</definedName>
    <definedName name="TOTALITEM4.6_45">'[321]A.P.U'!#REF!</definedName>
    <definedName name="TOTALITEM4.6_46">'[321]A.P.U'!#REF!</definedName>
    <definedName name="TOTALITEM4.6_47">'[321]A.P.U'!#REF!</definedName>
    <definedName name="TOTALITEM4.6_48">'[321]A.P.U'!#REF!</definedName>
    <definedName name="TOTALITEM4.6_49">'[321]A.P.U'!#REF!</definedName>
    <definedName name="TOTALITEM4.6_5">'[321]A.P.U'!#REF!</definedName>
    <definedName name="TOTALITEM4.6_50">'[321]A.P.U'!#REF!</definedName>
    <definedName name="TOTALITEM4.6_51">'[321]A.P.U'!#REF!</definedName>
    <definedName name="TOTALITEM4.6_52">'[321]A.P.U'!#REF!</definedName>
    <definedName name="TOTALITEM4.6_53">'[321]A.P.U'!#REF!</definedName>
    <definedName name="TOTALITEM4.6_54">'[321]A.P.U'!#REF!</definedName>
    <definedName name="TOTALITEM4.6_55">'[321]A.P.U'!#REF!</definedName>
    <definedName name="TOTALITEM4.6_56">'[321]A.P.U'!#REF!</definedName>
    <definedName name="TOTALITEM4.6_57">'[321]A.P.U'!#REF!</definedName>
    <definedName name="TOTALITEM4.6_58">'[321]A.P.U'!#REF!</definedName>
    <definedName name="TOTALITEM4.6_59">'[320]A.P.U'!#REF!</definedName>
    <definedName name="TOTALITEM4.6_60">'[320]A.P.U'!#REF!</definedName>
    <definedName name="TOTALITEM4.6_61">'[321]A.P.U'!#REF!</definedName>
    <definedName name="TOTALITEM4.6_62">'[321]A.P.U'!#REF!</definedName>
    <definedName name="TOTALITEM4.6_63">'[321]A.P.U'!#REF!</definedName>
    <definedName name="TOTALITEM4.6_64">'[321]A.P.U'!#REF!</definedName>
    <definedName name="TOTALITEM4.6_65">'[321]A.P.U'!#REF!</definedName>
    <definedName name="TOTALITEM4.6_66">'[321]A.P.U'!#REF!</definedName>
    <definedName name="TOTALITEM4.6_67">'[321]A.P.U'!#REF!</definedName>
    <definedName name="TOTALITEM4.6_68">'[321]A.P.U'!#REF!</definedName>
    <definedName name="TOTALITEM4.6_69">'[321]A.P.U'!#REF!</definedName>
    <definedName name="TOTALITEM4.6_70">'[321]A.P.U'!#REF!</definedName>
    <definedName name="TOTALITEM4.6_71">'[321]A.P.U'!#REF!</definedName>
    <definedName name="TOTALITEM4.6_72">'[321]A.P.U'!#REF!</definedName>
    <definedName name="TOTALITEM4.6_73">'[321]A.P.U'!#REF!</definedName>
    <definedName name="TOTALITEM4.6_74">'[321]A.P.U'!#REF!</definedName>
    <definedName name="TOTALITEM4.6_75">'[321]A.P.U'!#REF!</definedName>
    <definedName name="TOTALITEM4.6_76">'[321]A.P.U'!#REF!</definedName>
    <definedName name="TOTALITEM4.6_78">'[321]A.P.U'!#REF!</definedName>
    <definedName name="TOTALITEM4.6_79">'[321]A.P.U'!#REF!</definedName>
    <definedName name="TOTALITEM4.6_9">'[321]A.P.U'!#REF!</definedName>
    <definedName name="TOTALITEM5.1" localSheetId="2">'[319]A.P.U'!#REF!</definedName>
    <definedName name="TOTALITEM5.1" localSheetId="0">'[319]A.P.U'!#REF!</definedName>
    <definedName name="TOTALITEM5.1" localSheetId="4">'[319]A.P.U'!#REF!</definedName>
    <definedName name="TOTALITEM5.1">'[319]A.P.U'!#REF!</definedName>
    <definedName name="TOTALITEM5.1_1">'[320]A.P.U'!#REF!</definedName>
    <definedName name="TOTALITEM5.1_10">'[321]A.P.U'!#REF!</definedName>
    <definedName name="TOTALITEM5.1_11">'[321]A.P.U'!#REF!</definedName>
    <definedName name="TOTALITEM5.1_12">'[321]A.P.U'!#REF!</definedName>
    <definedName name="TOTALITEM5.1_13">'[321]A.P.U'!#REF!</definedName>
    <definedName name="TOTALITEM5.1_14">'[321]A.P.U'!#REF!</definedName>
    <definedName name="TOTALITEM5.1_15">'[321]A.P.U'!#REF!</definedName>
    <definedName name="TOTALITEM5.1_16">'[321]A.P.U'!#REF!</definedName>
    <definedName name="TOTALITEM5.1_17">'[321]A.P.U'!#REF!</definedName>
    <definedName name="TOTALITEM5.1_18">'[321]A.P.U'!#REF!</definedName>
    <definedName name="TOTALITEM5.1_19">'[321]A.P.U'!#REF!</definedName>
    <definedName name="TOTALITEM5.1_2">'[320]A.P.U'!#REF!</definedName>
    <definedName name="TOTALITEM5.1_20">'[321]A.P.U'!#REF!</definedName>
    <definedName name="TOTALITEM5.1_21">'[321]A.P.U'!#REF!</definedName>
    <definedName name="TOTALITEM5.1_22">'[321]A.P.U'!#REF!</definedName>
    <definedName name="TOTALITEM5.1_23">'[321]A.P.U'!#REF!</definedName>
    <definedName name="TOTALITEM5.1_24">'[321]A.P.U'!#REF!</definedName>
    <definedName name="TOTALITEM5.1_25">'[321]A.P.U'!#REF!</definedName>
    <definedName name="TOTALITEM5.1_26">'[321]A.P.U'!#REF!</definedName>
    <definedName name="TOTALITEM5.1_27">'[321]A.P.U'!#REF!</definedName>
    <definedName name="TOTALITEM5.1_28">'[321]A.P.U'!#REF!</definedName>
    <definedName name="TOTALITEM5.1_29">'[321]A.P.U'!#REF!</definedName>
    <definedName name="TOTALITEM5.1_3">'[322]A.P.U'!#REF!</definedName>
    <definedName name="TOTALITEM5.1_30">'[321]A.P.U'!#REF!</definedName>
    <definedName name="TOTALITEM5.1_31">'[321]A.P.U'!#REF!</definedName>
    <definedName name="TOTALITEM5.1_32">'[321]A.P.U'!#REF!</definedName>
    <definedName name="TOTALITEM5.1_33">'[321]A.P.U'!#REF!</definedName>
    <definedName name="TOTALITEM5.1_34">'[321]A.P.U'!#REF!</definedName>
    <definedName name="TOTALITEM5.1_35">'[321]A.P.U'!#REF!</definedName>
    <definedName name="TOTALITEM5.1_36">'[321]A.P.U'!#REF!</definedName>
    <definedName name="TOTALITEM5.1_37">'[321]A.P.U'!#REF!</definedName>
    <definedName name="TOTALITEM5.1_38">'[321]A.P.U'!#REF!</definedName>
    <definedName name="TOTALITEM5.1_39">'[321]A.P.U'!#REF!</definedName>
    <definedName name="TOTALITEM5.1_4">'[320]A.P.U'!#REF!</definedName>
    <definedName name="TOTALITEM5.1_40">'[321]A.P.U'!#REF!</definedName>
    <definedName name="TOTALITEM5.1_41">'[321]A.P.U'!#REF!</definedName>
    <definedName name="TOTALITEM5.1_42">'[321]A.P.U'!#REF!</definedName>
    <definedName name="TOTALITEM5.1_43">'[321]A.P.U'!#REF!</definedName>
    <definedName name="TOTALITEM5.1_44">'[321]A.P.U'!#REF!</definedName>
    <definedName name="TOTALITEM5.1_45">'[321]A.P.U'!#REF!</definedName>
    <definedName name="TOTALITEM5.1_46">'[321]A.P.U'!#REF!</definedName>
    <definedName name="TOTALITEM5.1_47">'[321]A.P.U'!#REF!</definedName>
    <definedName name="TOTALITEM5.1_48">'[321]A.P.U'!#REF!</definedName>
    <definedName name="TOTALITEM5.1_49">'[321]A.P.U'!#REF!</definedName>
    <definedName name="TOTALITEM5.1_5">'[321]A.P.U'!#REF!</definedName>
    <definedName name="TOTALITEM5.1_50">'[321]A.P.U'!#REF!</definedName>
    <definedName name="TOTALITEM5.1_51">'[321]A.P.U'!#REF!</definedName>
    <definedName name="TOTALITEM5.1_52">'[321]A.P.U'!#REF!</definedName>
    <definedName name="TOTALITEM5.1_53">'[321]A.P.U'!#REF!</definedName>
    <definedName name="TOTALITEM5.1_54">'[321]A.P.U'!#REF!</definedName>
    <definedName name="TOTALITEM5.1_55">'[321]A.P.U'!#REF!</definedName>
    <definedName name="TOTALITEM5.1_56">'[321]A.P.U'!#REF!</definedName>
    <definedName name="TOTALITEM5.1_57">'[321]A.P.U'!#REF!</definedName>
    <definedName name="TOTALITEM5.1_58">'[321]A.P.U'!#REF!</definedName>
    <definedName name="TOTALITEM5.1_59">'[320]A.P.U'!#REF!</definedName>
    <definedName name="TOTALITEM5.1_60">'[320]A.P.U'!#REF!</definedName>
    <definedName name="TOTALITEM5.1_61">'[321]A.P.U'!#REF!</definedName>
    <definedName name="TOTALITEM5.1_62">'[321]A.P.U'!#REF!</definedName>
    <definedName name="TOTALITEM5.1_63">'[321]A.P.U'!#REF!</definedName>
    <definedName name="TOTALITEM5.1_64">'[321]A.P.U'!#REF!</definedName>
    <definedName name="TOTALITEM5.1_65">'[321]A.P.U'!#REF!</definedName>
    <definedName name="TOTALITEM5.1_66">'[321]A.P.U'!#REF!</definedName>
    <definedName name="TOTALITEM5.1_67">'[321]A.P.U'!#REF!</definedName>
    <definedName name="TOTALITEM5.1_68">'[321]A.P.U'!#REF!</definedName>
    <definedName name="TOTALITEM5.1_69">'[321]A.P.U'!#REF!</definedName>
    <definedName name="TOTALITEM5.1_70">'[321]A.P.U'!#REF!</definedName>
    <definedName name="TOTALITEM5.1_71">'[321]A.P.U'!#REF!</definedName>
    <definedName name="TOTALITEM5.1_72">'[321]A.P.U'!#REF!</definedName>
    <definedName name="TOTALITEM5.1_73">'[321]A.P.U'!#REF!</definedName>
    <definedName name="TOTALITEM5.1_74">'[321]A.P.U'!#REF!</definedName>
    <definedName name="TOTALITEM5.1_75">'[321]A.P.U'!#REF!</definedName>
    <definedName name="TOTALITEM5.1_76">'[321]A.P.U'!#REF!</definedName>
    <definedName name="TOTALITEM5.1_78">'[321]A.P.U'!#REF!</definedName>
    <definedName name="TOTALITEM5.1_79">'[321]A.P.U'!#REF!</definedName>
    <definedName name="TOTALITEM5.1_9">'[321]A.P.U'!#REF!</definedName>
    <definedName name="TOTALITEM5.2" localSheetId="2">'[319]A.P.U'!#REF!</definedName>
    <definedName name="TOTALITEM5.2" localSheetId="0">'[319]A.P.U'!#REF!</definedName>
    <definedName name="TOTALITEM5.2" localSheetId="4">'[319]A.P.U'!#REF!</definedName>
    <definedName name="TOTALITEM5.2">'[319]A.P.U'!#REF!</definedName>
    <definedName name="TOTALITEM5.2_1">'[320]A.P.U'!#REF!</definedName>
    <definedName name="TOTALITEM5.2_10">'[321]A.P.U'!#REF!</definedName>
    <definedName name="TOTALITEM5.2_11">'[321]A.P.U'!#REF!</definedName>
    <definedName name="TOTALITEM5.2_12">'[321]A.P.U'!#REF!</definedName>
    <definedName name="TOTALITEM5.2_13">'[321]A.P.U'!#REF!</definedName>
    <definedName name="TOTALITEM5.2_14">'[321]A.P.U'!#REF!</definedName>
    <definedName name="TOTALITEM5.2_15">'[321]A.P.U'!#REF!</definedName>
    <definedName name="TOTALITEM5.2_16">'[321]A.P.U'!#REF!</definedName>
    <definedName name="TOTALITEM5.2_17">'[321]A.P.U'!#REF!</definedName>
    <definedName name="TOTALITEM5.2_18">'[321]A.P.U'!#REF!</definedName>
    <definedName name="TOTALITEM5.2_19">'[321]A.P.U'!#REF!</definedName>
    <definedName name="TOTALITEM5.2_2">'[320]A.P.U'!#REF!</definedName>
    <definedName name="TOTALITEM5.2_20">'[321]A.P.U'!#REF!</definedName>
    <definedName name="TOTALITEM5.2_21">'[321]A.P.U'!#REF!</definedName>
    <definedName name="TOTALITEM5.2_22">'[321]A.P.U'!#REF!</definedName>
    <definedName name="TOTALITEM5.2_23">'[321]A.P.U'!#REF!</definedName>
    <definedName name="TOTALITEM5.2_24">'[321]A.P.U'!#REF!</definedName>
    <definedName name="TOTALITEM5.2_25">'[321]A.P.U'!#REF!</definedName>
    <definedName name="TOTALITEM5.2_26">'[321]A.P.U'!#REF!</definedName>
    <definedName name="TOTALITEM5.2_27">'[321]A.P.U'!#REF!</definedName>
    <definedName name="TOTALITEM5.2_28">'[321]A.P.U'!#REF!</definedName>
    <definedName name="TOTALITEM5.2_29">'[321]A.P.U'!#REF!</definedName>
    <definedName name="TOTALITEM5.2_3">'[322]A.P.U'!#REF!</definedName>
    <definedName name="TOTALITEM5.2_30">'[321]A.P.U'!#REF!</definedName>
    <definedName name="TOTALITEM5.2_31">'[321]A.P.U'!#REF!</definedName>
    <definedName name="TOTALITEM5.2_32">'[321]A.P.U'!#REF!</definedName>
    <definedName name="TOTALITEM5.2_33">'[321]A.P.U'!#REF!</definedName>
    <definedName name="TOTALITEM5.2_34">'[321]A.P.U'!#REF!</definedName>
    <definedName name="TOTALITEM5.2_35">'[321]A.P.U'!#REF!</definedName>
    <definedName name="TOTALITEM5.2_36">'[321]A.P.U'!#REF!</definedName>
    <definedName name="TOTALITEM5.2_37">'[321]A.P.U'!#REF!</definedName>
    <definedName name="TOTALITEM5.2_38">'[321]A.P.U'!#REF!</definedName>
    <definedName name="TOTALITEM5.2_39">'[321]A.P.U'!#REF!</definedName>
    <definedName name="TOTALITEM5.2_4">'[320]A.P.U'!#REF!</definedName>
    <definedName name="TOTALITEM5.2_40">'[321]A.P.U'!#REF!</definedName>
    <definedName name="TOTALITEM5.2_41">'[321]A.P.U'!#REF!</definedName>
    <definedName name="TOTALITEM5.2_42">'[321]A.P.U'!#REF!</definedName>
    <definedName name="TOTALITEM5.2_43">'[321]A.P.U'!#REF!</definedName>
    <definedName name="TOTALITEM5.2_44">'[321]A.P.U'!#REF!</definedName>
    <definedName name="TOTALITEM5.2_45">'[321]A.P.U'!#REF!</definedName>
    <definedName name="TOTALITEM5.2_46">'[321]A.P.U'!#REF!</definedName>
    <definedName name="TOTALITEM5.2_47">'[321]A.P.U'!#REF!</definedName>
    <definedName name="TOTALITEM5.2_48">'[321]A.P.U'!#REF!</definedName>
    <definedName name="TOTALITEM5.2_49">'[321]A.P.U'!#REF!</definedName>
    <definedName name="TOTALITEM5.2_5">'[321]A.P.U'!#REF!</definedName>
    <definedName name="TOTALITEM5.2_50">'[321]A.P.U'!#REF!</definedName>
    <definedName name="TOTALITEM5.2_51">'[321]A.P.U'!#REF!</definedName>
    <definedName name="TOTALITEM5.2_52">'[321]A.P.U'!#REF!</definedName>
    <definedName name="TOTALITEM5.2_53">'[321]A.P.U'!#REF!</definedName>
    <definedName name="TOTALITEM5.2_54">'[321]A.P.U'!#REF!</definedName>
    <definedName name="TOTALITEM5.2_55">'[321]A.P.U'!#REF!</definedName>
    <definedName name="TOTALITEM5.2_56">'[321]A.P.U'!#REF!</definedName>
    <definedName name="TOTALITEM5.2_57">'[321]A.P.U'!#REF!</definedName>
    <definedName name="TOTALITEM5.2_58">'[321]A.P.U'!#REF!</definedName>
    <definedName name="TOTALITEM5.2_59">'[320]A.P.U'!#REF!</definedName>
    <definedName name="TOTALITEM5.2_60">'[320]A.P.U'!#REF!</definedName>
    <definedName name="TOTALITEM5.2_61">'[321]A.P.U'!#REF!</definedName>
    <definedName name="TOTALITEM5.2_62">'[321]A.P.U'!#REF!</definedName>
    <definedName name="TOTALITEM5.2_63">'[321]A.P.U'!#REF!</definedName>
    <definedName name="TOTALITEM5.2_64">'[321]A.P.U'!#REF!</definedName>
    <definedName name="TOTALITEM5.2_65">'[321]A.P.U'!#REF!</definedName>
    <definedName name="TOTALITEM5.2_66">'[321]A.P.U'!#REF!</definedName>
    <definedName name="TOTALITEM5.2_67">'[321]A.P.U'!#REF!</definedName>
    <definedName name="TOTALITEM5.2_68">'[321]A.P.U'!#REF!</definedName>
    <definedName name="TOTALITEM5.2_69">'[321]A.P.U'!#REF!</definedName>
    <definedName name="TOTALITEM5.2_70">'[321]A.P.U'!#REF!</definedName>
    <definedName name="TOTALITEM5.2_71">'[321]A.P.U'!#REF!</definedName>
    <definedName name="TOTALITEM5.2_72">'[321]A.P.U'!#REF!</definedName>
    <definedName name="TOTALITEM5.2_73">'[321]A.P.U'!#REF!</definedName>
    <definedName name="TOTALITEM5.2_74">'[321]A.P.U'!#REF!</definedName>
    <definedName name="TOTALITEM5.2_75">'[321]A.P.U'!#REF!</definedName>
    <definedName name="TOTALITEM5.2_76">'[321]A.P.U'!#REF!</definedName>
    <definedName name="TOTALITEM5.2_78">'[321]A.P.U'!#REF!</definedName>
    <definedName name="TOTALITEM5.2_79">'[321]A.P.U'!#REF!</definedName>
    <definedName name="TOTALITEM5.2_9">'[321]A.P.U'!#REF!</definedName>
    <definedName name="TOTALITEM5.3" localSheetId="2">'[319]A.P.U'!#REF!</definedName>
    <definedName name="TOTALITEM5.3" localSheetId="0">'[319]A.P.U'!#REF!</definedName>
    <definedName name="TOTALITEM5.3" localSheetId="4">'[319]A.P.U'!#REF!</definedName>
    <definedName name="TOTALITEM5.3">'[319]A.P.U'!#REF!</definedName>
    <definedName name="TOTALITEM5.3_1">'[320]A.P.U'!#REF!</definedName>
    <definedName name="TOTALITEM5.3_10">'[321]A.P.U'!#REF!</definedName>
    <definedName name="TOTALITEM5.3_11">'[321]A.P.U'!#REF!</definedName>
    <definedName name="TOTALITEM5.3_12">'[321]A.P.U'!#REF!</definedName>
    <definedName name="TOTALITEM5.3_13">'[321]A.P.U'!#REF!</definedName>
    <definedName name="TOTALITEM5.3_14">'[321]A.P.U'!#REF!</definedName>
    <definedName name="TOTALITEM5.3_15">'[321]A.P.U'!#REF!</definedName>
    <definedName name="TOTALITEM5.3_16">'[321]A.P.U'!#REF!</definedName>
    <definedName name="TOTALITEM5.3_17">'[321]A.P.U'!#REF!</definedName>
    <definedName name="TOTALITEM5.3_18">'[321]A.P.U'!#REF!</definedName>
    <definedName name="TOTALITEM5.3_19">'[321]A.P.U'!#REF!</definedName>
    <definedName name="TOTALITEM5.3_2">'[320]A.P.U'!#REF!</definedName>
    <definedName name="TOTALITEM5.3_20">'[321]A.P.U'!#REF!</definedName>
    <definedName name="TOTALITEM5.3_21">'[321]A.P.U'!#REF!</definedName>
    <definedName name="TOTALITEM5.3_22">'[321]A.P.U'!#REF!</definedName>
    <definedName name="TOTALITEM5.3_23">'[321]A.P.U'!#REF!</definedName>
    <definedName name="TOTALITEM5.3_24">'[321]A.P.U'!#REF!</definedName>
    <definedName name="TOTALITEM5.3_25">'[321]A.P.U'!#REF!</definedName>
    <definedName name="TOTALITEM5.3_26">'[321]A.P.U'!#REF!</definedName>
    <definedName name="TOTALITEM5.3_27">'[321]A.P.U'!#REF!</definedName>
    <definedName name="TOTALITEM5.3_28">'[321]A.P.U'!#REF!</definedName>
    <definedName name="TOTALITEM5.3_29">'[321]A.P.U'!#REF!</definedName>
    <definedName name="TOTALITEM5.3_3">'[322]A.P.U'!#REF!</definedName>
    <definedName name="TOTALITEM5.3_30">'[321]A.P.U'!#REF!</definedName>
    <definedName name="TOTALITEM5.3_31">'[321]A.P.U'!#REF!</definedName>
    <definedName name="TOTALITEM5.3_32">'[321]A.P.U'!#REF!</definedName>
    <definedName name="TOTALITEM5.3_33">'[321]A.P.U'!#REF!</definedName>
    <definedName name="TOTALITEM5.3_34">'[321]A.P.U'!#REF!</definedName>
    <definedName name="TOTALITEM5.3_35">'[321]A.P.U'!#REF!</definedName>
    <definedName name="TOTALITEM5.3_36">'[321]A.P.U'!#REF!</definedName>
    <definedName name="TOTALITEM5.3_37">'[321]A.P.U'!#REF!</definedName>
    <definedName name="TOTALITEM5.3_38">'[321]A.P.U'!#REF!</definedName>
    <definedName name="TOTALITEM5.3_39">'[321]A.P.U'!#REF!</definedName>
    <definedName name="TOTALITEM5.3_4">'[320]A.P.U'!#REF!</definedName>
    <definedName name="TOTALITEM5.3_40">'[321]A.P.U'!#REF!</definedName>
    <definedName name="TOTALITEM5.3_41">'[321]A.P.U'!#REF!</definedName>
    <definedName name="TOTALITEM5.3_42">'[321]A.P.U'!#REF!</definedName>
    <definedName name="TOTALITEM5.3_43">'[321]A.P.U'!#REF!</definedName>
    <definedName name="TOTALITEM5.3_44">'[321]A.P.U'!#REF!</definedName>
    <definedName name="TOTALITEM5.3_45">'[321]A.P.U'!#REF!</definedName>
    <definedName name="TOTALITEM5.3_46">'[321]A.P.U'!#REF!</definedName>
    <definedName name="TOTALITEM5.3_47">'[321]A.P.U'!#REF!</definedName>
    <definedName name="TOTALITEM5.3_48">'[321]A.P.U'!#REF!</definedName>
    <definedName name="TOTALITEM5.3_49">'[321]A.P.U'!#REF!</definedName>
    <definedName name="TOTALITEM5.3_5">'[321]A.P.U'!#REF!</definedName>
    <definedName name="TOTALITEM5.3_50">'[321]A.P.U'!#REF!</definedName>
    <definedName name="TOTALITEM5.3_51">'[321]A.P.U'!#REF!</definedName>
    <definedName name="TOTALITEM5.3_52">'[321]A.P.U'!#REF!</definedName>
    <definedName name="TOTALITEM5.3_53">'[321]A.P.U'!#REF!</definedName>
    <definedName name="TOTALITEM5.3_54">'[321]A.P.U'!#REF!</definedName>
    <definedName name="TOTALITEM5.3_55">'[321]A.P.U'!#REF!</definedName>
    <definedName name="TOTALITEM5.3_56">'[321]A.P.U'!#REF!</definedName>
    <definedName name="TOTALITEM5.3_57">'[321]A.P.U'!#REF!</definedName>
    <definedName name="TOTALITEM5.3_58">'[321]A.P.U'!#REF!</definedName>
    <definedName name="TOTALITEM5.3_59">'[320]A.P.U'!#REF!</definedName>
    <definedName name="TOTALITEM5.3_60">'[320]A.P.U'!#REF!</definedName>
    <definedName name="TOTALITEM5.3_61">'[321]A.P.U'!#REF!</definedName>
    <definedName name="TOTALITEM5.3_62">'[321]A.P.U'!#REF!</definedName>
    <definedName name="TOTALITEM5.3_63">'[321]A.P.U'!#REF!</definedName>
    <definedName name="TOTALITEM5.3_64">'[321]A.P.U'!#REF!</definedName>
    <definedName name="TOTALITEM5.3_65">'[321]A.P.U'!#REF!</definedName>
    <definedName name="TOTALITEM5.3_66">'[321]A.P.U'!#REF!</definedName>
    <definedName name="TOTALITEM5.3_67">'[321]A.P.U'!#REF!</definedName>
    <definedName name="TOTALITEM5.3_68">'[321]A.P.U'!#REF!</definedName>
    <definedName name="TOTALITEM5.3_69">'[321]A.P.U'!#REF!</definedName>
    <definedName name="TOTALITEM5.3_70">'[321]A.P.U'!#REF!</definedName>
    <definedName name="TOTALITEM5.3_71">'[321]A.P.U'!#REF!</definedName>
    <definedName name="TOTALITEM5.3_72">'[321]A.P.U'!#REF!</definedName>
    <definedName name="TOTALITEM5.3_73">'[321]A.P.U'!#REF!</definedName>
    <definedName name="TOTALITEM5.3_74">'[321]A.P.U'!#REF!</definedName>
    <definedName name="TOTALITEM5.3_75">'[321]A.P.U'!#REF!</definedName>
    <definedName name="TOTALITEM5.3_76">'[321]A.P.U'!#REF!</definedName>
    <definedName name="TOTALITEM5.3_78">'[321]A.P.U'!#REF!</definedName>
    <definedName name="TOTALITEM5.3_79">'[321]A.P.U'!#REF!</definedName>
    <definedName name="TOTALITEM5.3_9">'[321]A.P.U'!#REF!</definedName>
    <definedName name="TOTALITEM5.4" localSheetId="2">'[319]A.P.U'!#REF!</definedName>
    <definedName name="TOTALITEM5.4" localSheetId="0">'[319]A.P.U'!#REF!</definedName>
    <definedName name="TOTALITEM5.4" localSheetId="4">'[319]A.P.U'!#REF!</definedName>
    <definedName name="TOTALITEM5.4">'[319]A.P.U'!#REF!</definedName>
    <definedName name="TOTALITEM5.4_1">'[320]A.P.U'!#REF!</definedName>
    <definedName name="TOTALITEM5.4_10">'[321]A.P.U'!#REF!</definedName>
    <definedName name="TOTALITEM5.4_11">'[321]A.P.U'!#REF!</definedName>
    <definedName name="TOTALITEM5.4_12">'[321]A.P.U'!#REF!</definedName>
    <definedName name="TOTALITEM5.4_13">'[321]A.P.U'!#REF!</definedName>
    <definedName name="TOTALITEM5.4_14">'[321]A.P.U'!#REF!</definedName>
    <definedName name="TOTALITEM5.4_15">'[321]A.P.U'!#REF!</definedName>
    <definedName name="TOTALITEM5.4_16">'[321]A.P.U'!#REF!</definedName>
    <definedName name="TOTALITEM5.4_17">'[321]A.P.U'!#REF!</definedName>
    <definedName name="TOTALITEM5.4_18">'[321]A.P.U'!#REF!</definedName>
    <definedName name="TOTALITEM5.4_19">'[321]A.P.U'!#REF!</definedName>
    <definedName name="TOTALITEM5.4_2">'[320]A.P.U'!#REF!</definedName>
    <definedName name="TOTALITEM5.4_20">'[321]A.P.U'!#REF!</definedName>
    <definedName name="TOTALITEM5.4_21">'[321]A.P.U'!#REF!</definedName>
    <definedName name="TOTALITEM5.4_22">'[321]A.P.U'!#REF!</definedName>
    <definedName name="TOTALITEM5.4_23">'[321]A.P.U'!#REF!</definedName>
    <definedName name="TOTALITEM5.4_24">'[321]A.P.U'!#REF!</definedName>
    <definedName name="TOTALITEM5.4_25">'[321]A.P.U'!#REF!</definedName>
    <definedName name="TOTALITEM5.4_26">'[321]A.P.U'!#REF!</definedName>
    <definedName name="TOTALITEM5.4_27">'[321]A.P.U'!#REF!</definedName>
    <definedName name="TOTALITEM5.4_28">'[321]A.P.U'!#REF!</definedName>
    <definedName name="TOTALITEM5.4_29">'[321]A.P.U'!#REF!</definedName>
    <definedName name="TOTALITEM5.4_3">'[322]A.P.U'!#REF!</definedName>
    <definedName name="TOTALITEM5.4_30">'[321]A.P.U'!#REF!</definedName>
    <definedName name="TOTALITEM5.4_31">'[321]A.P.U'!#REF!</definedName>
    <definedName name="TOTALITEM5.4_32">'[321]A.P.U'!#REF!</definedName>
    <definedName name="TOTALITEM5.4_33">'[321]A.P.U'!#REF!</definedName>
    <definedName name="TOTALITEM5.4_34">'[321]A.P.U'!#REF!</definedName>
    <definedName name="TOTALITEM5.4_35">'[321]A.P.U'!#REF!</definedName>
    <definedName name="TOTALITEM5.4_36">'[321]A.P.U'!#REF!</definedName>
    <definedName name="TOTALITEM5.4_37">'[321]A.P.U'!#REF!</definedName>
    <definedName name="TOTALITEM5.4_38">'[321]A.P.U'!#REF!</definedName>
    <definedName name="TOTALITEM5.4_39">'[321]A.P.U'!#REF!</definedName>
    <definedName name="TOTALITEM5.4_4">'[320]A.P.U'!#REF!</definedName>
    <definedName name="TOTALITEM5.4_40">'[321]A.P.U'!#REF!</definedName>
    <definedName name="TOTALITEM5.4_41">'[321]A.P.U'!#REF!</definedName>
    <definedName name="TOTALITEM5.4_42">'[321]A.P.U'!#REF!</definedName>
    <definedName name="TOTALITEM5.4_43">'[321]A.P.U'!#REF!</definedName>
    <definedName name="TOTALITEM5.4_44">'[321]A.P.U'!#REF!</definedName>
    <definedName name="TOTALITEM5.4_45">'[321]A.P.U'!#REF!</definedName>
    <definedName name="TOTALITEM5.4_46">'[321]A.P.U'!#REF!</definedName>
    <definedName name="TOTALITEM5.4_47">'[321]A.P.U'!#REF!</definedName>
    <definedName name="TOTALITEM5.4_48">'[321]A.P.U'!#REF!</definedName>
    <definedName name="TOTALITEM5.4_49">'[321]A.P.U'!#REF!</definedName>
    <definedName name="TOTALITEM5.4_5">'[321]A.P.U'!#REF!</definedName>
    <definedName name="TOTALITEM5.4_50">'[321]A.P.U'!#REF!</definedName>
    <definedName name="TOTALITEM5.4_51">'[321]A.P.U'!#REF!</definedName>
    <definedName name="TOTALITEM5.4_52">'[321]A.P.U'!#REF!</definedName>
    <definedName name="TOTALITEM5.4_53">'[321]A.P.U'!#REF!</definedName>
    <definedName name="TOTALITEM5.4_54">'[321]A.P.U'!#REF!</definedName>
    <definedName name="TOTALITEM5.4_55">'[321]A.P.U'!#REF!</definedName>
    <definedName name="TOTALITEM5.4_56">'[321]A.P.U'!#REF!</definedName>
    <definedName name="TOTALITEM5.4_57">'[321]A.P.U'!#REF!</definedName>
    <definedName name="TOTALITEM5.4_58">'[321]A.P.U'!#REF!</definedName>
    <definedName name="TOTALITEM5.4_59">'[320]A.P.U'!#REF!</definedName>
    <definedName name="TOTALITEM5.4_60">'[320]A.P.U'!#REF!</definedName>
    <definedName name="TOTALITEM5.4_61">'[321]A.P.U'!#REF!</definedName>
    <definedName name="TOTALITEM5.4_62">'[321]A.P.U'!#REF!</definedName>
    <definedName name="TOTALITEM5.4_63">'[321]A.P.U'!#REF!</definedName>
    <definedName name="TOTALITEM5.4_64">'[321]A.P.U'!#REF!</definedName>
    <definedName name="TOTALITEM5.4_65">'[321]A.P.U'!#REF!</definedName>
    <definedName name="TOTALITEM5.4_66">'[321]A.P.U'!#REF!</definedName>
    <definedName name="TOTALITEM5.4_67">'[321]A.P.U'!#REF!</definedName>
    <definedName name="TOTALITEM5.4_68">'[321]A.P.U'!#REF!</definedName>
    <definedName name="TOTALITEM5.4_69">'[321]A.P.U'!#REF!</definedName>
    <definedName name="TOTALITEM5.4_70">'[321]A.P.U'!#REF!</definedName>
    <definedName name="TOTALITEM5.4_71">'[321]A.P.U'!#REF!</definedName>
    <definedName name="TOTALITEM5.4_72">'[321]A.P.U'!#REF!</definedName>
    <definedName name="TOTALITEM5.4_73">'[321]A.P.U'!#REF!</definedName>
    <definedName name="TOTALITEM5.4_74">'[321]A.P.U'!#REF!</definedName>
    <definedName name="TOTALITEM5.4_75">'[321]A.P.U'!#REF!</definedName>
    <definedName name="TOTALITEM5.4_76">'[321]A.P.U'!#REF!</definedName>
    <definedName name="TOTALITEM5.4_78">'[321]A.P.U'!#REF!</definedName>
    <definedName name="TOTALITEM5.4_79">'[321]A.P.U'!#REF!</definedName>
    <definedName name="TOTALITEM5.4_9">'[321]A.P.U'!#REF!</definedName>
    <definedName name="TOTALITEM6.1" localSheetId="2">'[319]A.P.U'!#REF!</definedName>
    <definedName name="TOTALITEM6.1" localSheetId="0">'[319]A.P.U'!#REF!</definedName>
    <definedName name="TOTALITEM6.1" localSheetId="4">'[319]A.P.U'!#REF!</definedName>
    <definedName name="TOTALITEM6.1">'[319]A.P.U'!#REF!</definedName>
    <definedName name="TOTALITEM6.1_1">'[320]A.P.U'!#REF!</definedName>
    <definedName name="TOTALITEM6.1_10">'[321]A.P.U'!#REF!</definedName>
    <definedName name="TOTALITEM6.1_11">'[321]A.P.U'!#REF!</definedName>
    <definedName name="TOTALITEM6.1_12">'[321]A.P.U'!#REF!</definedName>
    <definedName name="TOTALITEM6.1_13">'[321]A.P.U'!#REF!</definedName>
    <definedName name="TOTALITEM6.1_14">'[321]A.P.U'!#REF!</definedName>
    <definedName name="TOTALITEM6.1_15">'[321]A.P.U'!#REF!</definedName>
    <definedName name="TOTALITEM6.1_16">'[321]A.P.U'!#REF!</definedName>
    <definedName name="TOTALITEM6.1_17">'[321]A.P.U'!#REF!</definedName>
    <definedName name="TOTALITEM6.1_18">'[321]A.P.U'!#REF!</definedName>
    <definedName name="TOTALITEM6.1_19">'[321]A.P.U'!#REF!</definedName>
    <definedName name="TOTALITEM6.1_2">'[320]A.P.U'!#REF!</definedName>
    <definedName name="TOTALITEM6.1_20">'[321]A.P.U'!#REF!</definedName>
    <definedName name="TOTALITEM6.1_21">'[321]A.P.U'!#REF!</definedName>
    <definedName name="TOTALITEM6.1_22">'[321]A.P.U'!#REF!</definedName>
    <definedName name="TOTALITEM6.1_23">'[321]A.P.U'!#REF!</definedName>
    <definedName name="TOTALITEM6.1_24">'[321]A.P.U'!#REF!</definedName>
    <definedName name="TOTALITEM6.1_25">'[321]A.P.U'!#REF!</definedName>
    <definedName name="TOTALITEM6.1_26">'[321]A.P.U'!#REF!</definedName>
    <definedName name="TOTALITEM6.1_27">'[321]A.P.U'!#REF!</definedName>
    <definedName name="TOTALITEM6.1_28">'[321]A.P.U'!#REF!</definedName>
    <definedName name="TOTALITEM6.1_29">'[321]A.P.U'!#REF!</definedName>
    <definedName name="TOTALITEM6.1_3">'[322]A.P.U'!#REF!</definedName>
    <definedName name="TOTALITEM6.1_30">'[321]A.P.U'!#REF!</definedName>
    <definedName name="TOTALITEM6.1_31">'[321]A.P.U'!#REF!</definedName>
    <definedName name="TOTALITEM6.1_32">'[321]A.P.U'!#REF!</definedName>
    <definedName name="TOTALITEM6.1_33">'[321]A.P.U'!#REF!</definedName>
    <definedName name="TOTALITEM6.1_34">'[321]A.P.U'!#REF!</definedName>
    <definedName name="TOTALITEM6.1_35">'[321]A.P.U'!#REF!</definedName>
    <definedName name="TOTALITEM6.1_36">'[321]A.P.U'!#REF!</definedName>
    <definedName name="TOTALITEM6.1_37">'[321]A.P.U'!#REF!</definedName>
    <definedName name="TOTALITEM6.1_38">'[321]A.P.U'!#REF!</definedName>
    <definedName name="TOTALITEM6.1_39">'[321]A.P.U'!#REF!</definedName>
    <definedName name="TOTALITEM6.1_4">'[320]A.P.U'!#REF!</definedName>
    <definedName name="TOTALITEM6.1_40">'[321]A.P.U'!#REF!</definedName>
    <definedName name="TOTALITEM6.1_41">'[321]A.P.U'!#REF!</definedName>
    <definedName name="TOTALITEM6.1_42">'[321]A.P.U'!#REF!</definedName>
    <definedName name="TOTALITEM6.1_43">'[321]A.P.U'!#REF!</definedName>
    <definedName name="TOTALITEM6.1_44">'[321]A.P.U'!#REF!</definedName>
    <definedName name="TOTALITEM6.1_45">'[321]A.P.U'!#REF!</definedName>
    <definedName name="TOTALITEM6.1_46">'[321]A.P.U'!#REF!</definedName>
    <definedName name="TOTALITEM6.1_47">'[321]A.P.U'!#REF!</definedName>
    <definedName name="TOTALITEM6.1_48">'[321]A.P.U'!#REF!</definedName>
    <definedName name="TOTALITEM6.1_49">'[321]A.P.U'!#REF!</definedName>
    <definedName name="TOTALITEM6.1_5">'[321]A.P.U'!#REF!</definedName>
    <definedName name="TOTALITEM6.1_50">'[321]A.P.U'!#REF!</definedName>
    <definedName name="TOTALITEM6.1_51">'[321]A.P.U'!#REF!</definedName>
    <definedName name="TOTALITEM6.1_52">'[321]A.P.U'!#REF!</definedName>
    <definedName name="TOTALITEM6.1_53">'[321]A.P.U'!#REF!</definedName>
    <definedName name="TOTALITEM6.1_54">'[321]A.P.U'!#REF!</definedName>
    <definedName name="TOTALITEM6.1_55">'[321]A.P.U'!#REF!</definedName>
    <definedName name="TOTALITEM6.1_56">'[321]A.P.U'!#REF!</definedName>
    <definedName name="TOTALITEM6.1_57">'[321]A.P.U'!#REF!</definedName>
    <definedName name="TOTALITEM6.1_58">'[321]A.P.U'!#REF!</definedName>
    <definedName name="TOTALITEM6.1_59">'[320]A.P.U'!#REF!</definedName>
    <definedName name="TOTALITEM6.1_60">'[320]A.P.U'!#REF!</definedName>
    <definedName name="TOTALITEM6.1_61">'[321]A.P.U'!#REF!</definedName>
    <definedName name="TOTALITEM6.1_62">'[321]A.P.U'!#REF!</definedName>
    <definedName name="TOTALITEM6.1_63">'[321]A.P.U'!#REF!</definedName>
    <definedName name="TOTALITEM6.1_64">'[321]A.P.U'!#REF!</definedName>
    <definedName name="TOTALITEM6.1_65">'[321]A.P.U'!#REF!</definedName>
    <definedName name="TOTALITEM6.1_66">'[321]A.P.U'!#REF!</definedName>
    <definedName name="TOTALITEM6.1_67">'[321]A.P.U'!#REF!</definedName>
    <definedName name="TOTALITEM6.1_68">'[321]A.P.U'!#REF!</definedName>
    <definedName name="TOTALITEM6.1_69">'[321]A.P.U'!#REF!</definedName>
    <definedName name="TOTALITEM6.1_70">'[321]A.P.U'!#REF!</definedName>
    <definedName name="TOTALITEM6.1_71">'[321]A.P.U'!#REF!</definedName>
    <definedName name="TOTALITEM6.1_72">'[321]A.P.U'!#REF!</definedName>
    <definedName name="TOTALITEM6.1_73">'[321]A.P.U'!#REF!</definedName>
    <definedName name="TOTALITEM6.1_74">'[321]A.P.U'!#REF!</definedName>
    <definedName name="TOTALITEM6.1_75">'[321]A.P.U'!#REF!</definedName>
    <definedName name="TOTALITEM6.1_76">'[321]A.P.U'!#REF!</definedName>
    <definedName name="TOTALITEM6.1_78">'[321]A.P.U'!#REF!</definedName>
    <definedName name="TOTALITEM6.1_79">'[321]A.P.U'!#REF!</definedName>
    <definedName name="TOTALITEM6.1_9">'[321]A.P.U'!#REF!</definedName>
    <definedName name="TOTALITEM6.2" localSheetId="2">'[319]A.P.U'!#REF!</definedName>
    <definedName name="TOTALITEM6.2" localSheetId="0">'[319]A.P.U'!#REF!</definedName>
    <definedName name="TOTALITEM6.2" localSheetId="4">'[319]A.P.U'!#REF!</definedName>
    <definedName name="TOTALITEM6.2">'[319]A.P.U'!#REF!</definedName>
    <definedName name="TOTALITEM6.2_1">'[320]A.P.U'!#REF!</definedName>
    <definedName name="TOTALITEM6.2_10">'[321]A.P.U'!#REF!</definedName>
    <definedName name="TOTALITEM6.2_11">'[321]A.P.U'!#REF!</definedName>
    <definedName name="TOTALITEM6.2_12">'[321]A.P.U'!#REF!</definedName>
    <definedName name="TOTALITEM6.2_13">'[321]A.P.U'!#REF!</definedName>
    <definedName name="TOTALITEM6.2_14">'[321]A.P.U'!#REF!</definedName>
    <definedName name="TOTALITEM6.2_15">'[321]A.P.U'!#REF!</definedName>
    <definedName name="TOTALITEM6.2_16">'[321]A.P.U'!#REF!</definedName>
    <definedName name="TOTALITEM6.2_17">'[321]A.P.U'!#REF!</definedName>
    <definedName name="TOTALITEM6.2_18">'[321]A.P.U'!#REF!</definedName>
    <definedName name="TOTALITEM6.2_19">'[321]A.P.U'!#REF!</definedName>
    <definedName name="TOTALITEM6.2_2">'[320]A.P.U'!#REF!</definedName>
    <definedName name="TOTALITEM6.2_20">'[321]A.P.U'!#REF!</definedName>
    <definedName name="TOTALITEM6.2_21">'[321]A.P.U'!#REF!</definedName>
    <definedName name="TOTALITEM6.2_22">'[321]A.P.U'!#REF!</definedName>
    <definedName name="TOTALITEM6.2_23">'[321]A.P.U'!#REF!</definedName>
    <definedName name="TOTALITEM6.2_24">'[321]A.P.U'!#REF!</definedName>
    <definedName name="TOTALITEM6.2_25">'[321]A.P.U'!#REF!</definedName>
    <definedName name="TOTALITEM6.2_26">'[321]A.P.U'!#REF!</definedName>
    <definedName name="TOTALITEM6.2_27">'[321]A.P.U'!#REF!</definedName>
    <definedName name="TOTALITEM6.2_28">'[321]A.P.U'!#REF!</definedName>
    <definedName name="TOTALITEM6.2_29">'[321]A.P.U'!#REF!</definedName>
    <definedName name="TOTALITEM6.2_3">'[322]A.P.U'!#REF!</definedName>
    <definedName name="TOTALITEM6.2_30">'[321]A.P.U'!#REF!</definedName>
    <definedName name="TOTALITEM6.2_31">'[321]A.P.U'!#REF!</definedName>
    <definedName name="TOTALITEM6.2_32">'[321]A.P.U'!#REF!</definedName>
    <definedName name="TOTALITEM6.2_33">'[321]A.P.U'!#REF!</definedName>
    <definedName name="TOTALITEM6.2_34">'[321]A.P.U'!#REF!</definedName>
    <definedName name="TOTALITEM6.2_35">'[321]A.P.U'!#REF!</definedName>
    <definedName name="TOTALITEM6.2_36">'[321]A.P.U'!#REF!</definedName>
    <definedName name="TOTALITEM6.2_37">'[321]A.P.U'!#REF!</definedName>
    <definedName name="TOTALITEM6.2_38">'[321]A.P.U'!#REF!</definedName>
    <definedName name="TOTALITEM6.2_39">'[321]A.P.U'!#REF!</definedName>
    <definedName name="TOTALITEM6.2_4">'[320]A.P.U'!#REF!</definedName>
    <definedName name="TOTALITEM6.2_40">'[321]A.P.U'!#REF!</definedName>
    <definedName name="TOTALITEM6.2_41">'[321]A.P.U'!#REF!</definedName>
    <definedName name="TOTALITEM6.2_42">'[321]A.P.U'!#REF!</definedName>
    <definedName name="TOTALITEM6.2_43">'[321]A.P.U'!#REF!</definedName>
    <definedName name="TOTALITEM6.2_44">'[321]A.P.U'!#REF!</definedName>
    <definedName name="TOTALITEM6.2_45">'[321]A.P.U'!#REF!</definedName>
    <definedName name="TOTALITEM6.2_46">'[321]A.P.U'!#REF!</definedName>
    <definedName name="TOTALITEM6.2_47">'[321]A.P.U'!#REF!</definedName>
    <definedName name="TOTALITEM6.2_48">'[321]A.P.U'!#REF!</definedName>
    <definedName name="TOTALITEM6.2_49">'[321]A.P.U'!#REF!</definedName>
    <definedName name="TOTALITEM6.2_5">'[321]A.P.U'!#REF!</definedName>
    <definedName name="TOTALITEM6.2_50">'[321]A.P.U'!#REF!</definedName>
    <definedName name="TOTALITEM6.2_51">'[321]A.P.U'!#REF!</definedName>
    <definedName name="TOTALITEM6.2_52">'[321]A.P.U'!#REF!</definedName>
    <definedName name="TOTALITEM6.2_53">'[321]A.P.U'!#REF!</definedName>
    <definedName name="TOTALITEM6.2_54">'[321]A.P.U'!#REF!</definedName>
    <definedName name="TOTALITEM6.2_55">'[321]A.P.U'!#REF!</definedName>
    <definedName name="TOTALITEM6.2_56">'[321]A.P.U'!#REF!</definedName>
    <definedName name="TOTALITEM6.2_57">'[321]A.P.U'!#REF!</definedName>
    <definedName name="TOTALITEM6.2_58">'[321]A.P.U'!#REF!</definedName>
    <definedName name="TOTALITEM6.2_59">'[320]A.P.U'!#REF!</definedName>
    <definedName name="TOTALITEM6.2_60">'[320]A.P.U'!#REF!</definedName>
    <definedName name="TOTALITEM6.2_61">'[321]A.P.U'!#REF!</definedName>
    <definedName name="TOTALITEM6.2_62">'[321]A.P.U'!#REF!</definedName>
    <definedName name="TOTALITEM6.2_63">'[321]A.P.U'!#REF!</definedName>
    <definedName name="TOTALITEM6.2_64">'[321]A.P.U'!#REF!</definedName>
    <definedName name="TOTALITEM6.2_65">'[321]A.P.U'!#REF!</definedName>
    <definedName name="TOTALITEM6.2_66">'[321]A.P.U'!#REF!</definedName>
    <definedName name="TOTALITEM6.2_67">'[321]A.P.U'!#REF!</definedName>
    <definedName name="TOTALITEM6.2_68">'[321]A.P.U'!#REF!</definedName>
    <definedName name="TOTALITEM6.2_69">'[321]A.P.U'!#REF!</definedName>
    <definedName name="TOTALITEM6.2_70">'[321]A.P.U'!#REF!</definedName>
    <definedName name="TOTALITEM6.2_71">'[321]A.P.U'!#REF!</definedName>
    <definedName name="TOTALITEM6.2_72">'[321]A.P.U'!#REF!</definedName>
    <definedName name="TOTALITEM6.2_73">'[321]A.P.U'!#REF!</definedName>
    <definedName name="TOTALITEM6.2_74">'[321]A.P.U'!#REF!</definedName>
    <definedName name="TOTALITEM6.2_75">'[321]A.P.U'!#REF!</definedName>
    <definedName name="TOTALITEM6.2_76">'[321]A.P.U'!#REF!</definedName>
    <definedName name="TOTALITEM6.2_78">'[321]A.P.U'!#REF!</definedName>
    <definedName name="TOTALITEM6.2_79">'[321]A.P.U'!#REF!</definedName>
    <definedName name="TOTALITEM6.2_9">'[321]A.P.U'!#REF!</definedName>
    <definedName name="TOTALITEM6.3" localSheetId="2">'[319]A.P.U'!#REF!</definedName>
    <definedName name="TOTALITEM6.3" localSheetId="0">'[319]A.P.U'!#REF!</definedName>
    <definedName name="TOTALITEM6.3" localSheetId="4">'[319]A.P.U'!#REF!</definedName>
    <definedName name="TOTALITEM6.3">'[319]A.P.U'!#REF!</definedName>
    <definedName name="TOTALITEM6.3_1">'[320]A.P.U'!#REF!</definedName>
    <definedName name="TOTALITEM6.3_10">'[321]A.P.U'!#REF!</definedName>
    <definedName name="TOTALITEM6.3_11">'[321]A.P.U'!#REF!</definedName>
    <definedName name="TOTALITEM6.3_12">'[321]A.P.U'!#REF!</definedName>
    <definedName name="TOTALITEM6.3_13">'[321]A.P.U'!#REF!</definedName>
    <definedName name="TOTALITEM6.3_14">'[321]A.P.U'!#REF!</definedName>
    <definedName name="TOTALITEM6.3_15">'[321]A.P.U'!#REF!</definedName>
    <definedName name="TOTALITEM6.3_16">'[321]A.P.U'!#REF!</definedName>
    <definedName name="TOTALITEM6.3_17">'[321]A.P.U'!#REF!</definedName>
    <definedName name="TOTALITEM6.3_18">'[321]A.P.U'!#REF!</definedName>
    <definedName name="TOTALITEM6.3_19">'[321]A.P.U'!#REF!</definedName>
    <definedName name="TOTALITEM6.3_2">'[320]A.P.U'!#REF!</definedName>
    <definedName name="TOTALITEM6.3_20">'[321]A.P.U'!#REF!</definedName>
    <definedName name="TOTALITEM6.3_21">'[321]A.P.U'!#REF!</definedName>
    <definedName name="TOTALITEM6.3_22">'[321]A.P.U'!#REF!</definedName>
    <definedName name="TOTALITEM6.3_23">'[321]A.P.U'!#REF!</definedName>
    <definedName name="TOTALITEM6.3_24">'[321]A.P.U'!#REF!</definedName>
    <definedName name="TOTALITEM6.3_25">'[321]A.P.U'!#REF!</definedName>
    <definedName name="TOTALITEM6.3_26">'[321]A.P.U'!#REF!</definedName>
    <definedName name="TOTALITEM6.3_27">'[321]A.P.U'!#REF!</definedName>
    <definedName name="TOTALITEM6.3_28">'[321]A.P.U'!#REF!</definedName>
    <definedName name="TOTALITEM6.3_29">'[321]A.P.U'!#REF!</definedName>
    <definedName name="TOTALITEM6.3_3">'[322]A.P.U'!#REF!</definedName>
    <definedName name="TOTALITEM6.3_30">'[321]A.P.U'!#REF!</definedName>
    <definedName name="TOTALITEM6.3_31">'[321]A.P.U'!#REF!</definedName>
    <definedName name="TOTALITEM6.3_32">'[321]A.P.U'!#REF!</definedName>
    <definedName name="TOTALITEM6.3_33">'[321]A.P.U'!#REF!</definedName>
    <definedName name="TOTALITEM6.3_34">'[321]A.P.U'!#REF!</definedName>
    <definedName name="TOTALITEM6.3_35">'[321]A.P.U'!#REF!</definedName>
    <definedName name="TOTALITEM6.3_36">'[321]A.P.U'!#REF!</definedName>
    <definedName name="TOTALITEM6.3_37">'[321]A.P.U'!#REF!</definedName>
    <definedName name="TOTALITEM6.3_38">'[321]A.P.U'!#REF!</definedName>
    <definedName name="TOTALITEM6.3_39">'[321]A.P.U'!#REF!</definedName>
    <definedName name="TOTALITEM6.3_4">'[320]A.P.U'!#REF!</definedName>
    <definedName name="TOTALITEM6.3_40">'[321]A.P.U'!#REF!</definedName>
    <definedName name="TOTALITEM6.3_41">'[321]A.P.U'!#REF!</definedName>
    <definedName name="TOTALITEM6.3_42">'[321]A.P.U'!#REF!</definedName>
    <definedName name="TOTALITEM6.3_43">'[321]A.P.U'!#REF!</definedName>
    <definedName name="TOTALITEM6.3_44">'[321]A.P.U'!#REF!</definedName>
    <definedName name="TOTALITEM6.3_45">'[321]A.P.U'!#REF!</definedName>
    <definedName name="TOTALITEM6.3_46">'[321]A.P.U'!#REF!</definedName>
    <definedName name="TOTALITEM6.3_47">'[321]A.P.U'!#REF!</definedName>
    <definedName name="TOTALITEM6.3_48">'[321]A.P.U'!#REF!</definedName>
    <definedName name="TOTALITEM6.3_49">'[321]A.P.U'!#REF!</definedName>
    <definedName name="TOTALITEM6.3_5">'[321]A.P.U'!#REF!</definedName>
    <definedName name="TOTALITEM6.3_50">'[321]A.P.U'!#REF!</definedName>
    <definedName name="TOTALITEM6.3_51">'[321]A.P.U'!#REF!</definedName>
    <definedName name="TOTALITEM6.3_52">'[321]A.P.U'!#REF!</definedName>
    <definedName name="TOTALITEM6.3_53">'[321]A.P.U'!#REF!</definedName>
    <definedName name="TOTALITEM6.3_54">'[321]A.P.U'!#REF!</definedName>
    <definedName name="TOTALITEM6.3_55">'[321]A.P.U'!#REF!</definedName>
    <definedName name="TOTALITEM6.3_56">'[321]A.P.U'!#REF!</definedName>
    <definedName name="TOTALITEM6.3_57">'[321]A.P.U'!#REF!</definedName>
    <definedName name="TOTALITEM6.3_58">'[321]A.P.U'!#REF!</definedName>
    <definedName name="TOTALITEM6.3_59">'[320]A.P.U'!#REF!</definedName>
    <definedName name="TOTALITEM6.3_60">'[320]A.P.U'!#REF!</definedName>
    <definedName name="TOTALITEM6.3_61">'[321]A.P.U'!#REF!</definedName>
    <definedName name="TOTALITEM6.3_62">'[321]A.P.U'!#REF!</definedName>
    <definedName name="TOTALITEM6.3_63">'[321]A.P.U'!#REF!</definedName>
    <definedName name="TOTALITEM6.3_64">'[321]A.P.U'!#REF!</definedName>
    <definedName name="TOTALITEM6.3_65">'[321]A.P.U'!#REF!</definedName>
    <definedName name="TOTALITEM6.3_66">'[321]A.P.U'!#REF!</definedName>
    <definedName name="TOTALITEM6.3_67">'[321]A.P.U'!#REF!</definedName>
    <definedName name="TOTALITEM6.3_68">'[321]A.P.U'!#REF!</definedName>
    <definedName name="TOTALITEM6.3_69">'[321]A.P.U'!#REF!</definedName>
    <definedName name="TOTALITEM6.3_70">'[321]A.P.U'!#REF!</definedName>
    <definedName name="TOTALITEM6.3_71">'[321]A.P.U'!#REF!</definedName>
    <definedName name="TOTALITEM6.3_72">'[321]A.P.U'!#REF!</definedName>
    <definedName name="TOTALITEM6.3_73">'[321]A.P.U'!#REF!</definedName>
    <definedName name="TOTALITEM6.3_74">'[321]A.P.U'!#REF!</definedName>
    <definedName name="TOTALITEM6.3_75">'[321]A.P.U'!#REF!</definedName>
    <definedName name="TOTALITEM6.3_76">'[321]A.P.U'!#REF!</definedName>
    <definedName name="TOTALITEM6.3_78">'[321]A.P.U'!#REF!</definedName>
    <definedName name="TOTALITEM6.3_79">'[321]A.P.U'!#REF!</definedName>
    <definedName name="TOTALITEM6.3_9">'[321]A.P.U'!#REF!</definedName>
    <definedName name="TOTALITEM7.1" localSheetId="2">'[319]A.P.U'!#REF!</definedName>
    <definedName name="TOTALITEM7.1" localSheetId="0">'[319]A.P.U'!#REF!</definedName>
    <definedName name="TOTALITEM7.1" localSheetId="4">'[319]A.P.U'!#REF!</definedName>
    <definedName name="TOTALITEM7.1">'[319]A.P.U'!#REF!</definedName>
    <definedName name="TOTALITEM7.1_1">'[320]A.P.U'!#REF!</definedName>
    <definedName name="TOTALITEM7.1_10">'[321]A.P.U'!#REF!</definedName>
    <definedName name="TOTALITEM7.1_11">'[321]A.P.U'!#REF!</definedName>
    <definedName name="TOTALITEM7.1_12">'[321]A.P.U'!#REF!</definedName>
    <definedName name="TOTALITEM7.1_13">'[321]A.P.U'!#REF!</definedName>
    <definedName name="TOTALITEM7.1_14">'[321]A.P.U'!#REF!</definedName>
    <definedName name="TOTALITEM7.1_15">'[321]A.P.U'!#REF!</definedName>
    <definedName name="TOTALITEM7.1_16">'[321]A.P.U'!#REF!</definedName>
    <definedName name="TOTALITEM7.1_17">'[321]A.P.U'!#REF!</definedName>
    <definedName name="TOTALITEM7.1_18">'[321]A.P.U'!#REF!</definedName>
    <definedName name="TOTALITEM7.1_19">'[321]A.P.U'!#REF!</definedName>
    <definedName name="TOTALITEM7.1_2">'[320]A.P.U'!#REF!</definedName>
    <definedName name="TOTALITEM7.1_20">'[321]A.P.U'!#REF!</definedName>
    <definedName name="TOTALITEM7.1_21">'[321]A.P.U'!#REF!</definedName>
    <definedName name="TOTALITEM7.1_22">'[321]A.P.U'!#REF!</definedName>
    <definedName name="TOTALITEM7.1_23">'[321]A.P.U'!#REF!</definedName>
    <definedName name="TOTALITEM7.1_24">'[321]A.P.U'!#REF!</definedName>
    <definedName name="TOTALITEM7.1_25">'[321]A.P.U'!#REF!</definedName>
    <definedName name="TOTALITEM7.1_26">'[321]A.P.U'!#REF!</definedName>
    <definedName name="TOTALITEM7.1_27">'[321]A.P.U'!#REF!</definedName>
    <definedName name="TOTALITEM7.1_28">'[321]A.P.U'!#REF!</definedName>
    <definedName name="TOTALITEM7.1_29">'[321]A.P.U'!#REF!</definedName>
    <definedName name="TOTALITEM7.1_3">'[322]A.P.U'!#REF!</definedName>
    <definedName name="TOTALITEM7.1_30">'[321]A.P.U'!#REF!</definedName>
    <definedName name="TOTALITEM7.1_31">'[321]A.P.U'!#REF!</definedName>
    <definedName name="TOTALITEM7.1_32">'[321]A.P.U'!#REF!</definedName>
    <definedName name="TOTALITEM7.1_33">'[321]A.P.U'!#REF!</definedName>
    <definedName name="TOTALITEM7.1_34">'[321]A.P.U'!#REF!</definedName>
    <definedName name="TOTALITEM7.1_35">'[321]A.P.U'!#REF!</definedName>
    <definedName name="TOTALITEM7.1_36">'[321]A.P.U'!#REF!</definedName>
    <definedName name="TOTALITEM7.1_37">'[321]A.P.U'!#REF!</definedName>
    <definedName name="TOTALITEM7.1_38">'[321]A.P.U'!#REF!</definedName>
    <definedName name="TOTALITEM7.1_39">'[321]A.P.U'!#REF!</definedName>
    <definedName name="TOTALITEM7.1_4">'[320]A.P.U'!#REF!</definedName>
    <definedName name="TOTALITEM7.1_40">'[321]A.P.U'!#REF!</definedName>
    <definedName name="TOTALITEM7.1_41">'[321]A.P.U'!#REF!</definedName>
    <definedName name="TOTALITEM7.1_42">'[321]A.P.U'!#REF!</definedName>
    <definedName name="TOTALITEM7.1_43">'[321]A.P.U'!#REF!</definedName>
    <definedName name="TOTALITEM7.1_44">'[321]A.P.U'!#REF!</definedName>
    <definedName name="TOTALITEM7.1_45">'[321]A.P.U'!#REF!</definedName>
    <definedName name="TOTALITEM7.1_46">'[321]A.P.U'!#REF!</definedName>
    <definedName name="TOTALITEM7.1_47">'[321]A.P.U'!#REF!</definedName>
    <definedName name="TOTALITEM7.1_48">'[321]A.P.U'!#REF!</definedName>
    <definedName name="TOTALITEM7.1_49">'[321]A.P.U'!#REF!</definedName>
    <definedName name="TOTALITEM7.1_5">'[321]A.P.U'!#REF!</definedName>
    <definedName name="TOTALITEM7.1_50">'[321]A.P.U'!#REF!</definedName>
    <definedName name="TOTALITEM7.1_51">'[321]A.P.U'!#REF!</definedName>
    <definedName name="TOTALITEM7.1_52">'[321]A.P.U'!#REF!</definedName>
    <definedName name="TOTALITEM7.1_53">'[321]A.P.U'!#REF!</definedName>
    <definedName name="TOTALITEM7.1_54">'[321]A.P.U'!#REF!</definedName>
    <definedName name="TOTALITEM7.1_55">'[321]A.P.U'!#REF!</definedName>
    <definedName name="TOTALITEM7.1_56">'[321]A.P.U'!#REF!</definedName>
    <definedName name="TOTALITEM7.1_57">'[321]A.P.U'!#REF!</definedName>
    <definedName name="TOTALITEM7.1_58">'[321]A.P.U'!#REF!</definedName>
    <definedName name="TOTALITEM7.1_59">'[320]A.P.U'!#REF!</definedName>
    <definedName name="TOTALITEM7.1_60">'[320]A.P.U'!#REF!</definedName>
    <definedName name="TOTALITEM7.1_61">'[321]A.P.U'!#REF!</definedName>
    <definedName name="TOTALITEM7.1_62">'[321]A.P.U'!#REF!</definedName>
    <definedName name="TOTALITEM7.1_63">'[321]A.P.U'!#REF!</definedName>
    <definedName name="TOTALITEM7.1_64">'[321]A.P.U'!#REF!</definedName>
    <definedName name="TOTALITEM7.1_65">'[321]A.P.U'!#REF!</definedName>
    <definedName name="TOTALITEM7.1_66">'[321]A.P.U'!#REF!</definedName>
    <definedName name="TOTALITEM7.1_67">'[321]A.P.U'!#REF!</definedName>
    <definedName name="TOTALITEM7.1_68">'[321]A.P.U'!#REF!</definedName>
    <definedName name="TOTALITEM7.1_69">'[321]A.P.U'!#REF!</definedName>
    <definedName name="TOTALITEM7.1_70">'[321]A.P.U'!#REF!</definedName>
    <definedName name="TOTALITEM7.1_71">'[321]A.P.U'!#REF!</definedName>
    <definedName name="TOTALITEM7.1_72">'[321]A.P.U'!#REF!</definedName>
    <definedName name="TOTALITEM7.1_73">'[321]A.P.U'!#REF!</definedName>
    <definedName name="TOTALITEM7.1_74">'[321]A.P.U'!#REF!</definedName>
    <definedName name="TOTALITEM7.1_75">'[321]A.P.U'!#REF!</definedName>
    <definedName name="TOTALITEM7.1_76">'[321]A.P.U'!#REF!</definedName>
    <definedName name="TOTALITEM7.1_78">'[321]A.P.U'!#REF!</definedName>
    <definedName name="TOTALITEM7.1_79">'[321]A.P.U'!#REF!</definedName>
    <definedName name="TOTALITEM7.1_9">'[321]A.P.U'!#REF!</definedName>
    <definedName name="TOTALITEM7.2" localSheetId="2">'[319]A.P.U'!#REF!</definedName>
    <definedName name="TOTALITEM7.2" localSheetId="0">'[319]A.P.U'!#REF!</definedName>
    <definedName name="TOTALITEM7.2" localSheetId="4">'[319]A.P.U'!#REF!</definedName>
    <definedName name="TOTALITEM7.2">'[319]A.P.U'!#REF!</definedName>
    <definedName name="TOTALITEM7.2_1">'[320]A.P.U'!#REF!</definedName>
    <definedName name="TOTALITEM7.2_10">'[321]A.P.U'!#REF!</definedName>
    <definedName name="TOTALITEM7.2_11">'[321]A.P.U'!#REF!</definedName>
    <definedName name="TOTALITEM7.2_12">'[321]A.P.U'!#REF!</definedName>
    <definedName name="TOTALITEM7.2_13">'[321]A.P.U'!#REF!</definedName>
    <definedName name="TOTALITEM7.2_14">'[321]A.P.U'!#REF!</definedName>
    <definedName name="TOTALITEM7.2_15">'[321]A.P.U'!#REF!</definedName>
    <definedName name="TOTALITEM7.2_16">'[321]A.P.U'!#REF!</definedName>
    <definedName name="TOTALITEM7.2_17">'[321]A.P.U'!#REF!</definedName>
    <definedName name="TOTALITEM7.2_18">'[321]A.P.U'!#REF!</definedName>
    <definedName name="TOTALITEM7.2_19">'[321]A.P.U'!#REF!</definedName>
    <definedName name="TOTALITEM7.2_2">'[320]A.P.U'!#REF!</definedName>
    <definedName name="TOTALITEM7.2_20">'[321]A.P.U'!#REF!</definedName>
    <definedName name="TOTALITEM7.2_21">'[321]A.P.U'!#REF!</definedName>
    <definedName name="TOTALITEM7.2_22">'[321]A.P.U'!#REF!</definedName>
    <definedName name="TOTALITEM7.2_23">'[321]A.P.U'!#REF!</definedName>
    <definedName name="TOTALITEM7.2_24">'[321]A.P.U'!#REF!</definedName>
    <definedName name="TOTALITEM7.2_25">'[321]A.P.U'!#REF!</definedName>
    <definedName name="TOTALITEM7.2_26">'[321]A.P.U'!#REF!</definedName>
    <definedName name="TOTALITEM7.2_27">'[321]A.P.U'!#REF!</definedName>
    <definedName name="TOTALITEM7.2_28">'[321]A.P.U'!#REF!</definedName>
    <definedName name="TOTALITEM7.2_29">'[321]A.P.U'!#REF!</definedName>
    <definedName name="TOTALITEM7.2_3">'[322]A.P.U'!#REF!</definedName>
    <definedName name="TOTALITEM7.2_30">'[321]A.P.U'!#REF!</definedName>
    <definedName name="TOTALITEM7.2_31">'[321]A.P.U'!#REF!</definedName>
    <definedName name="TOTALITEM7.2_32">'[321]A.P.U'!#REF!</definedName>
    <definedName name="TOTALITEM7.2_33">'[321]A.P.U'!#REF!</definedName>
    <definedName name="TOTALITEM7.2_34">'[321]A.P.U'!#REF!</definedName>
    <definedName name="TOTALITEM7.2_35">'[321]A.P.U'!#REF!</definedName>
    <definedName name="TOTALITEM7.2_36">'[321]A.P.U'!#REF!</definedName>
    <definedName name="TOTALITEM7.2_37">'[321]A.P.U'!#REF!</definedName>
    <definedName name="TOTALITEM7.2_38">'[321]A.P.U'!#REF!</definedName>
    <definedName name="TOTALITEM7.2_39">'[321]A.P.U'!#REF!</definedName>
    <definedName name="TOTALITEM7.2_4">'[320]A.P.U'!#REF!</definedName>
    <definedName name="TOTALITEM7.2_40">'[321]A.P.U'!#REF!</definedName>
    <definedName name="TOTALITEM7.2_41">'[321]A.P.U'!#REF!</definedName>
    <definedName name="TOTALITEM7.2_42">'[321]A.P.U'!#REF!</definedName>
    <definedName name="TOTALITEM7.2_43">'[321]A.P.U'!#REF!</definedName>
    <definedName name="TOTALITEM7.2_44">'[321]A.P.U'!#REF!</definedName>
    <definedName name="TOTALITEM7.2_45">'[321]A.P.U'!#REF!</definedName>
    <definedName name="TOTALITEM7.2_46">'[321]A.P.U'!#REF!</definedName>
    <definedName name="TOTALITEM7.2_47">'[321]A.P.U'!#REF!</definedName>
    <definedName name="TOTALITEM7.2_48">'[321]A.P.U'!#REF!</definedName>
    <definedName name="TOTALITEM7.2_49">'[321]A.P.U'!#REF!</definedName>
    <definedName name="TOTALITEM7.2_5">'[321]A.P.U'!#REF!</definedName>
    <definedName name="TOTALITEM7.2_50">'[321]A.P.U'!#REF!</definedName>
    <definedName name="TOTALITEM7.2_51">'[321]A.P.U'!#REF!</definedName>
    <definedName name="TOTALITEM7.2_52">'[321]A.P.U'!#REF!</definedName>
    <definedName name="TOTALITEM7.2_53">'[321]A.P.U'!#REF!</definedName>
    <definedName name="TOTALITEM7.2_54">'[321]A.P.U'!#REF!</definedName>
    <definedName name="TOTALITEM7.2_55">'[321]A.P.U'!#REF!</definedName>
    <definedName name="TOTALITEM7.2_56">'[321]A.P.U'!#REF!</definedName>
    <definedName name="TOTALITEM7.2_57">'[321]A.P.U'!#REF!</definedName>
    <definedName name="TOTALITEM7.2_58">'[321]A.P.U'!#REF!</definedName>
    <definedName name="TOTALITEM7.2_59">'[320]A.P.U'!#REF!</definedName>
    <definedName name="TOTALITEM7.2_60">'[320]A.P.U'!#REF!</definedName>
    <definedName name="TOTALITEM7.2_61">'[321]A.P.U'!#REF!</definedName>
    <definedName name="TOTALITEM7.2_62">'[321]A.P.U'!#REF!</definedName>
    <definedName name="TOTALITEM7.2_63">'[321]A.P.U'!#REF!</definedName>
    <definedName name="TOTALITEM7.2_64">'[321]A.P.U'!#REF!</definedName>
    <definedName name="TOTALITEM7.2_65">'[321]A.P.U'!#REF!</definedName>
    <definedName name="TOTALITEM7.2_66">'[321]A.P.U'!#REF!</definedName>
    <definedName name="TOTALITEM7.2_67">'[321]A.P.U'!#REF!</definedName>
    <definedName name="TOTALITEM7.2_68">'[321]A.P.U'!#REF!</definedName>
    <definedName name="TOTALITEM7.2_69">'[321]A.P.U'!#REF!</definedName>
    <definedName name="TOTALITEM7.2_70">'[321]A.P.U'!#REF!</definedName>
    <definedName name="TOTALITEM7.2_71">'[321]A.P.U'!#REF!</definedName>
    <definedName name="TOTALITEM7.2_72">'[321]A.P.U'!#REF!</definedName>
    <definedName name="TOTALITEM7.2_73">'[321]A.P.U'!#REF!</definedName>
    <definedName name="TOTALITEM7.2_74">'[321]A.P.U'!#REF!</definedName>
    <definedName name="TOTALITEM7.2_75">'[321]A.P.U'!#REF!</definedName>
    <definedName name="TOTALITEM7.2_76">'[321]A.P.U'!#REF!</definedName>
    <definedName name="TOTALITEM7.2_78">'[321]A.P.U'!#REF!</definedName>
    <definedName name="TOTALITEM7.2_79">'[321]A.P.U'!#REF!</definedName>
    <definedName name="TOTALITEM7.2_9">'[321]A.P.U'!#REF!</definedName>
    <definedName name="TOTALITEM7.3" localSheetId="2">'[319]A.P.U'!#REF!</definedName>
    <definedName name="TOTALITEM7.3" localSheetId="0">'[319]A.P.U'!#REF!</definedName>
    <definedName name="TOTALITEM7.3" localSheetId="4">'[319]A.P.U'!#REF!</definedName>
    <definedName name="TOTALITEM7.3">'[319]A.P.U'!#REF!</definedName>
    <definedName name="TOTALITEM7.3_1">'[320]A.P.U'!#REF!</definedName>
    <definedName name="TOTALITEM7.3_10">'[321]A.P.U'!#REF!</definedName>
    <definedName name="TOTALITEM7.3_11">'[321]A.P.U'!#REF!</definedName>
    <definedName name="TOTALITEM7.3_12">'[321]A.P.U'!#REF!</definedName>
    <definedName name="TOTALITEM7.3_13">'[321]A.P.U'!#REF!</definedName>
    <definedName name="TOTALITEM7.3_14">'[321]A.P.U'!#REF!</definedName>
    <definedName name="TOTALITEM7.3_15">'[321]A.P.U'!#REF!</definedName>
    <definedName name="TOTALITEM7.3_16">'[321]A.P.U'!#REF!</definedName>
    <definedName name="TOTALITEM7.3_17">'[321]A.P.U'!#REF!</definedName>
    <definedName name="TOTALITEM7.3_18">'[321]A.P.U'!#REF!</definedName>
    <definedName name="TOTALITEM7.3_19">'[321]A.P.U'!#REF!</definedName>
    <definedName name="TOTALITEM7.3_2">'[320]A.P.U'!#REF!</definedName>
    <definedName name="TOTALITEM7.3_20">'[321]A.P.U'!#REF!</definedName>
    <definedName name="TOTALITEM7.3_21">'[321]A.P.U'!#REF!</definedName>
    <definedName name="TOTALITEM7.3_22">'[321]A.P.U'!#REF!</definedName>
    <definedName name="TOTALITEM7.3_23">'[321]A.P.U'!#REF!</definedName>
    <definedName name="TOTALITEM7.3_24">'[321]A.P.U'!#REF!</definedName>
    <definedName name="TOTALITEM7.3_25">'[321]A.P.U'!#REF!</definedName>
    <definedName name="TOTALITEM7.3_26">'[321]A.P.U'!#REF!</definedName>
    <definedName name="TOTALITEM7.3_27">'[321]A.P.U'!#REF!</definedName>
    <definedName name="TOTALITEM7.3_28">'[321]A.P.U'!#REF!</definedName>
    <definedName name="TOTALITEM7.3_29">'[321]A.P.U'!#REF!</definedName>
    <definedName name="TOTALITEM7.3_3">'[322]A.P.U'!#REF!</definedName>
    <definedName name="TOTALITEM7.3_30">'[321]A.P.U'!#REF!</definedName>
    <definedName name="TOTALITEM7.3_31">'[321]A.P.U'!#REF!</definedName>
    <definedName name="TOTALITEM7.3_32">'[321]A.P.U'!#REF!</definedName>
    <definedName name="TOTALITEM7.3_33">'[321]A.P.U'!#REF!</definedName>
    <definedName name="TOTALITEM7.3_34">'[321]A.P.U'!#REF!</definedName>
    <definedName name="TOTALITEM7.3_35">'[321]A.P.U'!#REF!</definedName>
    <definedName name="TOTALITEM7.3_36">'[321]A.P.U'!#REF!</definedName>
    <definedName name="TOTALITEM7.3_37">'[321]A.P.U'!#REF!</definedName>
    <definedName name="TOTALITEM7.3_38">'[321]A.P.U'!#REF!</definedName>
    <definedName name="TOTALITEM7.3_39">'[321]A.P.U'!#REF!</definedName>
    <definedName name="TOTALITEM7.3_4">'[320]A.P.U'!#REF!</definedName>
    <definedName name="TOTALITEM7.3_40">'[321]A.P.U'!#REF!</definedName>
    <definedName name="TOTALITEM7.3_41">'[321]A.P.U'!#REF!</definedName>
    <definedName name="TOTALITEM7.3_42">'[321]A.P.U'!#REF!</definedName>
    <definedName name="TOTALITEM7.3_43">'[321]A.P.U'!#REF!</definedName>
    <definedName name="TOTALITEM7.3_44">'[321]A.P.U'!#REF!</definedName>
    <definedName name="TOTALITEM7.3_45">'[321]A.P.U'!#REF!</definedName>
    <definedName name="TOTALITEM7.3_46">'[321]A.P.U'!#REF!</definedName>
    <definedName name="TOTALITEM7.3_47">'[321]A.P.U'!#REF!</definedName>
    <definedName name="TOTALITEM7.3_48">'[321]A.P.U'!#REF!</definedName>
    <definedName name="TOTALITEM7.3_49">'[321]A.P.U'!#REF!</definedName>
    <definedName name="TOTALITEM7.3_5">'[321]A.P.U'!#REF!</definedName>
    <definedName name="TOTALITEM7.3_50">'[321]A.P.U'!#REF!</definedName>
    <definedName name="TOTALITEM7.3_51">'[321]A.P.U'!#REF!</definedName>
    <definedName name="TOTALITEM7.3_52">'[321]A.P.U'!#REF!</definedName>
    <definedName name="TOTALITEM7.3_53">'[321]A.P.U'!#REF!</definedName>
    <definedName name="TOTALITEM7.3_54">'[321]A.P.U'!#REF!</definedName>
    <definedName name="TOTALITEM7.3_55">'[321]A.P.U'!#REF!</definedName>
    <definedName name="TOTALITEM7.3_56">'[321]A.P.U'!#REF!</definedName>
    <definedName name="TOTALITEM7.3_57">'[321]A.P.U'!#REF!</definedName>
    <definedName name="TOTALITEM7.3_58">'[321]A.P.U'!#REF!</definedName>
    <definedName name="TOTALITEM7.3_59">'[320]A.P.U'!#REF!</definedName>
    <definedName name="TOTALITEM7.3_60">'[320]A.P.U'!#REF!</definedName>
    <definedName name="TOTALITEM7.3_61">'[321]A.P.U'!#REF!</definedName>
    <definedName name="TOTALITEM7.3_62">'[321]A.P.U'!#REF!</definedName>
    <definedName name="TOTALITEM7.3_63">'[321]A.P.U'!#REF!</definedName>
    <definedName name="TOTALITEM7.3_64">'[321]A.P.U'!#REF!</definedName>
    <definedName name="TOTALITEM7.3_65">'[321]A.P.U'!#REF!</definedName>
    <definedName name="TOTALITEM7.3_66">'[321]A.P.U'!#REF!</definedName>
    <definedName name="TOTALITEM7.3_67">'[321]A.P.U'!#REF!</definedName>
    <definedName name="TOTALITEM7.3_68">'[321]A.P.U'!#REF!</definedName>
    <definedName name="TOTALITEM7.3_69">'[321]A.P.U'!#REF!</definedName>
    <definedName name="TOTALITEM7.3_70">'[321]A.P.U'!#REF!</definedName>
    <definedName name="TOTALITEM7.3_71">'[321]A.P.U'!#REF!</definedName>
    <definedName name="TOTALITEM7.3_72">'[321]A.P.U'!#REF!</definedName>
    <definedName name="TOTALITEM7.3_73">'[321]A.P.U'!#REF!</definedName>
    <definedName name="TOTALITEM7.3_74">'[321]A.P.U'!#REF!</definedName>
    <definedName name="TOTALITEM7.3_75">'[321]A.P.U'!#REF!</definedName>
    <definedName name="TOTALITEM7.3_76">'[321]A.P.U'!#REF!</definedName>
    <definedName name="TOTALITEM7.3_78">'[321]A.P.U'!#REF!</definedName>
    <definedName name="TOTALITEM7.3_79">'[321]A.P.U'!#REF!</definedName>
    <definedName name="TOTALITEM7.3_9">'[321]A.P.U'!#REF!</definedName>
    <definedName name="TOTALITEM7.4" localSheetId="2">'[319]A.P.U'!#REF!</definedName>
    <definedName name="TOTALITEM7.4" localSheetId="0">'[319]A.P.U'!#REF!</definedName>
    <definedName name="TOTALITEM7.4" localSheetId="4">'[319]A.P.U'!#REF!</definedName>
    <definedName name="TOTALITEM7.4">'[319]A.P.U'!#REF!</definedName>
    <definedName name="TOTALITEM7.4_1">'[320]A.P.U'!#REF!</definedName>
    <definedName name="TOTALITEM7.4_10">'[321]A.P.U'!#REF!</definedName>
    <definedName name="TOTALITEM7.4_11">'[321]A.P.U'!#REF!</definedName>
    <definedName name="TOTALITEM7.4_12">'[321]A.P.U'!#REF!</definedName>
    <definedName name="TOTALITEM7.4_13">'[321]A.P.U'!#REF!</definedName>
    <definedName name="TOTALITEM7.4_14">'[321]A.P.U'!#REF!</definedName>
    <definedName name="TOTALITEM7.4_15">'[321]A.P.U'!#REF!</definedName>
    <definedName name="TOTALITEM7.4_16">'[321]A.P.U'!#REF!</definedName>
    <definedName name="TOTALITEM7.4_17">'[321]A.P.U'!#REF!</definedName>
    <definedName name="TOTALITEM7.4_18">'[321]A.P.U'!#REF!</definedName>
    <definedName name="TOTALITEM7.4_19">'[321]A.P.U'!#REF!</definedName>
    <definedName name="TOTALITEM7.4_2">'[320]A.P.U'!#REF!</definedName>
    <definedName name="TOTALITEM7.4_20">'[321]A.P.U'!#REF!</definedName>
    <definedName name="TOTALITEM7.4_21">'[321]A.P.U'!#REF!</definedName>
    <definedName name="TOTALITEM7.4_22">'[321]A.P.U'!#REF!</definedName>
    <definedName name="TOTALITEM7.4_23">'[321]A.P.U'!#REF!</definedName>
    <definedName name="TOTALITEM7.4_24">'[321]A.P.U'!#REF!</definedName>
    <definedName name="TOTALITEM7.4_25">'[321]A.P.U'!#REF!</definedName>
    <definedName name="TOTALITEM7.4_26">'[321]A.P.U'!#REF!</definedName>
    <definedName name="TOTALITEM7.4_27">'[321]A.P.U'!#REF!</definedName>
    <definedName name="TOTALITEM7.4_28">'[321]A.P.U'!#REF!</definedName>
    <definedName name="TOTALITEM7.4_29">'[321]A.P.U'!#REF!</definedName>
    <definedName name="TOTALITEM7.4_3">'[322]A.P.U'!#REF!</definedName>
    <definedName name="TOTALITEM7.4_30">'[321]A.P.U'!#REF!</definedName>
    <definedName name="TOTALITEM7.4_31">'[321]A.P.U'!#REF!</definedName>
    <definedName name="TOTALITEM7.4_32">'[321]A.P.U'!#REF!</definedName>
    <definedName name="TOTALITEM7.4_33">'[321]A.P.U'!#REF!</definedName>
    <definedName name="TOTALITEM7.4_34">'[321]A.P.U'!#REF!</definedName>
    <definedName name="TOTALITEM7.4_35">'[321]A.P.U'!#REF!</definedName>
    <definedName name="TOTALITEM7.4_36">'[321]A.P.U'!#REF!</definedName>
    <definedName name="TOTALITEM7.4_37">'[321]A.P.U'!#REF!</definedName>
    <definedName name="TOTALITEM7.4_38">'[321]A.P.U'!#REF!</definedName>
    <definedName name="TOTALITEM7.4_39">'[321]A.P.U'!#REF!</definedName>
    <definedName name="TOTALITEM7.4_4">'[320]A.P.U'!#REF!</definedName>
    <definedName name="TOTALITEM7.4_40">'[321]A.P.U'!#REF!</definedName>
    <definedName name="TOTALITEM7.4_41">'[321]A.P.U'!#REF!</definedName>
    <definedName name="TOTALITEM7.4_42">'[321]A.P.U'!#REF!</definedName>
    <definedName name="TOTALITEM7.4_43">'[321]A.P.U'!#REF!</definedName>
    <definedName name="TOTALITEM7.4_44">'[321]A.P.U'!#REF!</definedName>
    <definedName name="TOTALITEM7.4_45">'[321]A.P.U'!#REF!</definedName>
    <definedName name="TOTALITEM7.4_46">'[321]A.P.U'!#REF!</definedName>
    <definedName name="TOTALITEM7.4_47">'[321]A.P.U'!#REF!</definedName>
    <definedName name="TOTALITEM7.4_48">'[321]A.P.U'!#REF!</definedName>
    <definedName name="TOTALITEM7.4_49">'[321]A.P.U'!#REF!</definedName>
    <definedName name="TOTALITEM7.4_5">'[321]A.P.U'!#REF!</definedName>
    <definedName name="TOTALITEM7.4_50">'[321]A.P.U'!#REF!</definedName>
    <definedName name="TOTALITEM7.4_51">'[321]A.P.U'!#REF!</definedName>
    <definedName name="TOTALITEM7.4_52">'[321]A.P.U'!#REF!</definedName>
    <definedName name="TOTALITEM7.4_53">'[321]A.P.U'!#REF!</definedName>
    <definedName name="TOTALITEM7.4_54">'[321]A.P.U'!#REF!</definedName>
    <definedName name="TOTALITEM7.4_55">'[321]A.P.U'!#REF!</definedName>
    <definedName name="TOTALITEM7.4_56">'[321]A.P.U'!#REF!</definedName>
    <definedName name="TOTALITEM7.4_57">'[321]A.P.U'!#REF!</definedName>
    <definedName name="TOTALITEM7.4_58">'[321]A.P.U'!#REF!</definedName>
    <definedName name="TOTALITEM7.4_59">'[320]A.P.U'!#REF!</definedName>
    <definedName name="TOTALITEM7.4_60">'[320]A.P.U'!#REF!</definedName>
    <definedName name="TOTALITEM7.4_61">'[321]A.P.U'!#REF!</definedName>
    <definedName name="TOTALITEM7.4_62">'[321]A.P.U'!#REF!</definedName>
    <definedName name="TOTALITEM7.4_63">'[321]A.P.U'!#REF!</definedName>
    <definedName name="TOTALITEM7.4_64">'[321]A.P.U'!#REF!</definedName>
    <definedName name="TOTALITEM7.4_65">'[321]A.P.U'!#REF!</definedName>
    <definedName name="TOTALITEM7.4_66">'[321]A.P.U'!#REF!</definedName>
    <definedName name="TOTALITEM7.4_67">'[321]A.P.U'!#REF!</definedName>
    <definedName name="TOTALITEM7.4_68">'[321]A.P.U'!#REF!</definedName>
    <definedName name="TOTALITEM7.4_69">'[321]A.P.U'!#REF!</definedName>
    <definedName name="TOTALITEM7.4_70">'[321]A.P.U'!#REF!</definedName>
    <definedName name="TOTALITEM7.4_71">'[321]A.P.U'!#REF!</definedName>
    <definedName name="TOTALITEM7.4_72">'[321]A.P.U'!#REF!</definedName>
    <definedName name="TOTALITEM7.4_73">'[321]A.P.U'!#REF!</definedName>
    <definedName name="TOTALITEM7.4_74">'[321]A.P.U'!#REF!</definedName>
    <definedName name="TOTALITEM7.4_75">'[321]A.P.U'!#REF!</definedName>
    <definedName name="TOTALITEM7.4_76">'[321]A.P.U'!#REF!</definedName>
    <definedName name="TOTALITEM7.4_78">'[321]A.P.U'!#REF!</definedName>
    <definedName name="TOTALITEM7.4_79">'[321]A.P.U'!#REF!</definedName>
    <definedName name="TOTALITEM7.4_9">'[321]A.P.U'!#REF!</definedName>
    <definedName name="TOTALITEM7.5" localSheetId="2">'[319]A.P.U'!#REF!</definedName>
    <definedName name="TOTALITEM7.5" localSheetId="0">'[319]A.P.U'!#REF!</definedName>
    <definedName name="TOTALITEM7.5" localSheetId="4">'[319]A.P.U'!#REF!</definedName>
    <definedName name="TOTALITEM7.5">'[319]A.P.U'!#REF!</definedName>
    <definedName name="TOTALITEM7.5_1">'[320]A.P.U'!#REF!</definedName>
    <definedName name="TOTALITEM7.5_10">'[321]A.P.U'!#REF!</definedName>
    <definedName name="TOTALITEM7.5_11">'[321]A.P.U'!#REF!</definedName>
    <definedName name="TOTALITEM7.5_12">'[321]A.P.U'!#REF!</definedName>
    <definedName name="TOTALITEM7.5_13">'[321]A.P.U'!#REF!</definedName>
    <definedName name="TOTALITEM7.5_14">'[321]A.P.U'!#REF!</definedName>
    <definedName name="TOTALITEM7.5_15">'[321]A.P.U'!#REF!</definedName>
    <definedName name="TOTALITEM7.5_16">'[321]A.P.U'!#REF!</definedName>
    <definedName name="TOTALITEM7.5_17">'[321]A.P.U'!#REF!</definedName>
    <definedName name="TOTALITEM7.5_18">'[321]A.P.U'!#REF!</definedName>
    <definedName name="TOTALITEM7.5_19">'[321]A.P.U'!#REF!</definedName>
    <definedName name="TOTALITEM7.5_2">'[320]A.P.U'!#REF!</definedName>
    <definedName name="TOTALITEM7.5_20">'[321]A.P.U'!#REF!</definedName>
    <definedName name="TOTALITEM7.5_21">'[321]A.P.U'!#REF!</definedName>
    <definedName name="TOTALITEM7.5_22">'[321]A.P.U'!#REF!</definedName>
    <definedName name="TOTALITEM7.5_23">'[321]A.P.U'!#REF!</definedName>
    <definedName name="TOTALITEM7.5_24">'[321]A.P.U'!#REF!</definedName>
    <definedName name="TOTALITEM7.5_25">'[321]A.P.U'!#REF!</definedName>
    <definedName name="TOTALITEM7.5_26">'[321]A.P.U'!#REF!</definedName>
    <definedName name="TOTALITEM7.5_27">'[321]A.P.U'!#REF!</definedName>
    <definedName name="TOTALITEM7.5_28">'[321]A.P.U'!#REF!</definedName>
    <definedName name="TOTALITEM7.5_29">'[321]A.P.U'!#REF!</definedName>
    <definedName name="TOTALITEM7.5_3">'[322]A.P.U'!#REF!</definedName>
    <definedName name="TOTALITEM7.5_30">'[321]A.P.U'!#REF!</definedName>
    <definedName name="TOTALITEM7.5_31">'[321]A.P.U'!#REF!</definedName>
    <definedName name="TOTALITEM7.5_32">'[321]A.P.U'!#REF!</definedName>
    <definedName name="TOTALITEM7.5_33">'[321]A.P.U'!#REF!</definedName>
    <definedName name="TOTALITEM7.5_34">'[321]A.P.U'!#REF!</definedName>
    <definedName name="TOTALITEM7.5_35">'[321]A.P.U'!#REF!</definedName>
    <definedName name="TOTALITEM7.5_36">'[321]A.P.U'!#REF!</definedName>
    <definedName name="TOTALITEM7.5_37">'[321]A.P.U'!#REF!</definedName>
    <definedName name="TOTALITEM7.5_38">'[321]A.P.U'!#REF!</definedName>
    <definedName name="TOTALITEM7.5_39">'[321]A.P.U'!#REF!</definedName>
    <definedName name="TOTALITEM7.5_4">'[320]A.P.U'!#REF!</definedName>
    <definedName name="TOTALITEM7.5_40">'[321]A.P.U'!#REF!</definedName>
    <definedName name="TOTALITEM7.5_41">'[321]A.P.U'!#REF!</definedName>
    <definedName name="TOTALITEM7.5_42">'[321]A.P.U'!#REF!</definedName>
    <definedName name="TOTALITEM7.5_43">'[321]A.P.U'!#REF!</definedName>
    <definedName name="TOTALITEM7.5_44">'[321]A.P.U'!#REF!</definedName>
    <definedName name="TOTALITEM7.5_45">'[321]A.P.U'!#REF!</definedName>
    <definedName name="TOTALITEM7.5_46">'[321]A.P.U'!#REF!</definedName>
    <definedName name="TOTALITEM7.5_47">'[321]A.P.U'!#REF!</definedName>
    <definedName name="TOTALITEM7.5_48">'[321]A.P.U'!#REF!</definedName>
    <definedName name="TOTALITEM7.5_49">'[321]A.P.U'!#REF!</definedName>
    <definedName name="TOTALITEM7.5_5">'[321]A.P.U'!#REF!</definedName>
    <definedName name="TOTALITEM7.5_50">'[321]A.P.U'!#REF!</definedName>
    <definedName name="TOTALITEM7.5_51">'[321]A.P.U'!#REF!</definedName>
    <definedName name="TOTALITEM7.5_52">'[321]A.P.U'!#REF!</definedName>
    <definedName name="TOTALITEM7.5_53">'[321]A.P.U'!#REF!</definedName>
    <definedName name="TOTALITEM7.5_54">'[321]A.P.U'!#REF!</definedName>
    <definedName name="TOTALITEM7.5_55">'[321]A.P.U'!#REF!</definedName>
    <definedName name="TOTALITEM7.5_56">'[321]A.P.U'!#REF!</definedName>
    <definedName name="TOTALITEM7.5_57">'[321]A.P.U'!#REF!</definedName>
    <definedName name="TOTALITEM7.5_58">'[321]A.P.U'!#REF!</definedName>
    <definedName name="TOTALITEM7.5_59">'[320]A.P.U'!#REF!</definedName>
    <definedName name="TOTALITEM7.5_60">'[320]A.P.U'!#REF!</definedName>
    <definedName name="TOTALITEM7.5_61">'[321]A.P.U'!#REF!</definedName>
    <definedName name="TOTALITEM7.5_62">'[321]A.P.U'!#REF!</definedName>
    <definedName name="TOTALITEM7.5_63">'[321]A.P.U'!#REF!</definedName>
    <definedName name="TOTALITEM7.5_64">'[321]A.P.U'!#REF!</definedName>
    <definedName name="TOTALITEM7.5_65">'[321]A.P.U'!#REF!</definedName>
    <definedName name="TOTALITEM7.5_66">'[321]A.P.U'!#REF!</definedName>
    <definedName name="TOTALITEM7.5_67">'[321]A.P.U'!#REF!</definedName>
    <definedName name="TOTALITEM7.5_68">'[321]A.P.U'!#REF!</definedName>
    <definedName name="TOTALITEM7.5_69">'[321]A.P.U'!#REF!</definedName>
    <definedName name="TOTALITEM7.5_70">'[321]A.P.U'!#REF!</definedName>
    <definedName name="TOTALITEM7.5_71">'[321]A.P.U'!#REF!</definedName>
    <definedName name="TOTALITEM7.5_72">'[321]A.P.U'!#REF!</definedName>
    <definedName name="TOTALITEM7.5_73">'[321]A.P.U'!#REF!</definedName>
    <definedName name="TOTALITEM7.5_74">'[321]A.P.U'!#REF!</definedName>
    <definedName name="TOTALITEM7.5_75">'[321]A.P.U'!#REF!</definedName>
    <definedName name="TOTALITEM7.5_76">'[321]A.P.U'!#REF!</definedName>
    <definedName name="TOTALITEM7.5_78">'[321]A.P.U'!#REF!</definedName>
    <definedName name="TOTALITEM7.5_79">'[321]A.P.U'!#REF!</definedName>
    <definedName name="TOTALITEM7.5_9">'[321]A.P.U'!#REF!</definedName>
    <definedName name="TOTALITEM8.1" localSheetId="2">'[319]A.P.U'!#REF!</definedName>
    <definedName name="TOTALITEM8.1" localSheetId="0">'[319]A.P.U'!#REF!</definedName>
    <definedName name="TOTALITEM8.1" localSheetId="4">'[319]A.P.U'!#REF!</definedName>
    <definedName name="TOTALITEM8.1">'[319]A.P.U'!#REF!</definedName>
    <definedName name="TOTALITEM8.1_1">'[320]A.P.U'!#REF!</definedName>
    <definedName name="TOTALITEM8.1_10">'[321]A.P.U'!#REF!</definedName>
    <definedName name="TOTALITEM8.1_11">'[321]A.P.U'!#REF!</definedName>
    <definedName name="TOTALITEM8.1_12">'[321]A.P.U'!#REF!</definedName>
    <definedName name="TOTALITEM8.1_13">'[321]A.P.U'!#REF!</definedName>
    <definedName name="TOTALITEM8.1_14">'[321]A.P.U'!#REF!</definedName>
    <definedName name="TOTALITEM8.1_15">'[321]A.P.U'!#REF!</definedName>
    <definedName name="TOTALITEM8.1_16">'[321]A.P.U'!#REF!</definedName>
    <definedName name="TOTALITEM8.1_17">'[321]A.P.U'!#REF!</definedName>
    <definedName name="TOTALITEM8.1_18">'[321]A.P.U'!#REF!</definedName>
    <definedName name="TOTALITEM8.1_19">'[321]A.P.U'!#REF!</definedName>
    <definedName name="TOTALITEM8.1_2">'[320]A.P.U'!#REF!</definedName>
    <definedName name="TOTALITEM8.1_20">'[321]A.P.U'!#REF!</definedName>
    <definedName name="TOTALITEM8.1_21">'[321]A.P.U'!#REF!</definedName>
    <definedName name="TOTALITEM8.1_22">'[321]A.P.U'!#REF!</definedName>
    <definedName name="TOTALITEM8.1_23">'[321]A.P.U'!#REF!</definedName>
    <definedName name="TOTALITEM8.1_24">'[321]A.P.U'!#REF!</definedName>
    <definedName name="TOTALITEM8.1_25">'[321]A.P.U'!#REF!</definedName>
    <definedName name="TOTALITEM8.1_26">'[321]A.P.U'!#REF!</definedName>
    <definedName name="TOTALITEM8.1_27">'[321]A.P.U'!#REF!</definedName>
    <definedName name="TOTALITEM8.1_28">'[321]A.P.U'!#REF!</definedName>
    <definedName name="TOTALITEM8.1_29">'[321]A.P.U'!#REF!</definedName>
    <definedName name="TOTALITEM8.1_3">'[322]A.P.U'!#REF!</definedName>
    <definedName name="TOTALITEM8.1_30">'[321]A.P.U'!#REF!</definedName>
    <definedName name="TOTALITEM8.1_31">'[321]A.P.U'!#REF!</definedName>
    <definedName name="TOTALITEM8.1_32">'[321]A.P.U'!#REF!</definedName>
    <definedName name="TOTALITEM8.1_33">'[321]A.P.U'!#REF!</definedName>
    <definedName name="TOTALITEM8.1_34">'[321]A.P.U'!#REF!</definedName>
    <definedName name="TOTALITEM8.1_35">'[321]A.P.U'!#REF!</definedName>
    <definedName name="TOTALITEM8.1_36">'[321]A.P.U'!#REF!</definedName>
    <definedName name="TOTALITEM8.1_37">'[321]A.P.U'!#REF!</definedName>
    <definedName name="TOTALITEM8.1_38">'[321]A.P.U'!#REF!</definedName>
    <definedName name="TOTALITEM8.1_39">'[321]A.P.U'!#REF!</definedName>
    <definedName name="TOTALITEM8.1_4">'[320]A.P.U'!#REF!</definedName>
    <definedName name="TOTALITEM8.1_40">'[321]A.P.U'!#REF!</definedName>
    <definedName name="TOTALITEM8.1_41">'[321]A.P.U'!#REF!</definedName>
    <definedName name="TOTALITEM8.1_42">'[321]A.P.U'!#REF!</definedName>
    <definedName name="TOTALITEM8.1_43">'[321]A.P.U'!#REF!</definedName>
    <definedName name="TOTALITEM8.1_44">'[321]A.P.U'!#REF!</definedName>
    <definedName name="TOTALITEM8.1_45">'[321]A.P.U'!#REF!</definedName>
    <definedName name="TOTALITEM8.1_46">'[321]A.P.U'!#REF!</definedName>
    <definedName name="TOTALITEM8.1_47">'[321]A.P.U'!#REF!</definedName>
    <definedName name="TOTALITEM8.1_48">'[321]A.P.U'!#REF!</definedName>
    <definedName name="TOTALITEM8.1_49">'[321]A.P.U'!#REF!</definedName>
    <definedName name="TOTALITEM8.1_5">'[321]A.P.U'!#REF!</definedName>
    <definedName name="TOTALITEM8.1_50">'[321]A.P.U'!#REF!</definedName>
    <definedName name="TOTALITEM8.1_51">'[321]A.P.U'!#REF!</definedName>
    <definedName name="TOTALITEM8.1_52">'[321]A.P.U'!#REF!</definedName>
    <definedName name="TOTALITEM8.1_53">'[321]A.P.U'!#REF!</definedName>
    <definedName name="TOTALITEM8.1_54">'[321]A.P.U'!#REF!</definedName>
    <definedName name="TOTALITEM8.1_55">'[321]A.P.U'!#REF!</definedName>
    <definedName name="TOTALITEM8.1_56">'[321]A.P.U'!#REF!</definedName>
    <definedName name="TOTALITEM8.1_57">'[321]A.P.U'!#REF!</definedName>
    <definedName name="TOTALITEM8.1_58">'[321]A.P.U'!#REF!</definedName>
    <definedName name="TOTALITEM8.1_59">'[320]A.P.U'!#REF!</definedName>
    <definedName name="TOTALITEM8.1_60">'[320]A.P.U'!#REF!</definedName>
    <definedName name="TOTALITEM8.1_61">'[321]A.P.U'!#REF!</definedName>
    <definedName name="TOTALITEM8.1_62">'[321]A.P.U'!#REF!</definedName>
    <definedName name="TOTALITEM8.1_63">'[321]A.P.U'!#REF!</definedName>
    <definedName name="TOTALITEM8.1_64">'[321]A.P.U'!#REF!</definedName>
    <definedName name="TOTALITEM8.1_65">'[321]A.P.U'!#REF!</definedName>
    <definedName name="TOTALITEM8.1_66">'[321]A.P.U'!#REF!</definedName>
    <definedName name="TOTALITEM8.1_67">'[321]A.P.U'!#REF!</definedName>
    <definedName name="TOTALITEM8.1_68">'[321]A.P.U'!#REF!</definedName>
    <definedName name="TOTALITEM8.1_69">'[321]A.P.U'!#REF!</definedName>
    <definedName name="TOTALITEM8.1_70">'[321]A.P.U'!#REF!</definedName>
    <definedName name="TOTALITEM8.1_71">'[321]A.P.U'!#REF!</definedName>
    <definedName name="TOTALITEM8.1_72">'[321]A.P.U'!#REF!</definedName>
    <definedName name="TOTALITEM8.1_73">'[321]A.P.U'!#REF!</definedName>
    <definedName name="TOTALITEM8.1_74">'[321]A.P.U'!#REF!</definedName>
    <definedName name="TOTALITEM8.1_75">'[321]A.P.U'!#REF!</definedName>
    <definedName name="TOTALITEM8.1_76">'[321]A.P.U'!#REF!</definedName>
    <definedName name="TOTALITEM8.1_78">'[321]A.P.U'!#REF!</definedName>
    <definedName name="TOTALITEM8.1_79">'[321]A.P.U'!#REF!</definedName>
    <definedName name="TOTALITEM8.1_9">'[321]A.P.U'!#REF!</definedName>
    <definedName name="TOTALITEM8.2" localSheetId="2">'[319]A.P.U'!#REF!</definedName>
    <definedName name="TOTALITEM8.2" localSheetId="0">'[319]A.P.U'!#REF!</definedName>
    <definedName name="TOTALITEM8.2" localSheetId="4">'[319]A.P.U'!#REF!</definedName>
    <definedName name="TOTALITEM8.2">'[319]A.P.U'!#REF!</definedName>
    <definedName name="TOTALITEM8.2_1">'[320]A.P.U'!#REF!</definedName>
    <definedName name="TOTALITEM8.2_10">'[321]A.P.U'!#REF!</definedName>
    <definedName name="TOTALITEM8.2_11">'[321]A.P.U'!#REF!</definedName>
    <definedName name="TOTALITEM8.2_12">'[321]A.P.U'!#REF!</definedName>
    <definedName name="TOTALITEM8.2_13">'[321]A.P.U'!#REF!</definedName>
    <definedName name="TOTALITEM8.2_14">'[321]A.P.U'!#REF!</definedName>
    <definedName name="TOTALITEM8.2_15">'[321]A.P.U'!#REF!</definedName>
    <definedName name="TOTALITEM8.2_16">'[321]A.P.U'!#REF!</definedName>
    <definedName name="TOTALITEM8.2_17">'[321]A.P.U'!#REF!</definedName>
    <definedName name="TOTALITEM8.2_18">'[321]A.P.U'!#REF!</definedName>
    <definedName name="TOTALITEM8.2_19">'[321]A.P.U'!#REF!</definedName>
    <definedName name="TOTALITEM8.2_2">'[320]A.P.U'!#REF!</definedName>
    <definedName name="TOTALITEM8.2_20">'[321]A.P.U'!#REF!</definedName>
    <definedName name="TOTALITEM8.2_21">'[321]A.P.U'!#REF!</definedName>
    <definedName name="TOTALITEM8.2_22">'[321]A.P.U'!#REF!</definedName>
    <definedName name="TOTALITEM8.2_23">'[321]A.P.U'!#REF!</definedName>
    <definedName name="TOTALITEM8.2_24">'[321]A.P.U'!#REF!</definedName>
    <definedName name="TOTALITEM8.2_25">'[321]A.P.U'!#REF!</definedName>
    <definedName name="TOTALITEM8.2_26">'[321]A.P.U'!#REF!</definedName>
    <definedName name="TOTALITEM8.2_27">'[321]A.P.U'!#REF!</definedName>
    <definedName name="TOTALITEM8.2_28">'[321]A.P.U'!#REF!</definedName>
    <definedName name="TOTALITEM8.2_29">'[321]A.P.U'!#REF!</definedName>
    <definedName name="TOTALITEM8.2_3">'[322]A.P.U'!#REF!</definedName>
    <definedName name="TOTALITEM8.2_30">'[321]A.P.U'!#REF!</definedName>
    <definedName name="TOTALITEM8.2_31">'[321]A.P.U'!#REF!</definedName>
    <definedName name="TOTALITEM8.2_32">'[321]A.P.U'!#REF!</definedName>
    <definedName name="TOTALITEM8.2_33">'[321]A.P.U'!#REF!</definedName>
    <definedName name="TOTALITEM8.2_34">'[321]A.P.U'!#REF!</definedName>
    <definedName name="TOTALITEM8.2_35">'[321]A.P.U'!#REF!</definedName>
    <definedName name="TOTALITEM8.2_36">'[321]A.P.U'!#REF!</definedName>
    <definedName name="TOTALITEM8.2_37">'[321]A.P.U'!#REF!</definedName>
    <definedName name="TOTALITEM8.2_38">'[321]A.P.U'!#REF!</definedName>
    <definedName name="TOTALITEM8.2_39">'[321]A.P.U'!#REF!</definedName>
    <definedName name="TOTALITEM8.2_4">'[320]A.P.U'!#REF!</definedName>
    <definedName name="TOTALITEM8.2_40">'[321]A.P.U'!#REF!</definedName>
    <definedName name="TOTALITEM8.2_41">'[321]A.P.U'!#REF!</definedName>
    <definedName name="TOTALITEM8.2_42">'[321]A.P.U'!#REF!</definedName>
    <definedName name="TOTALITEM8.2_43">'[321]A.P.U'!#REF!</definedName>
    <definedName name="TOTALITEM8.2_44">'[321]A.P.U'!#REF!</definedName>
    <definedName name="TOTALITEM8.2_45">'[321]A.P.U'!#REF!</definedName>
    <definedName name="TOTALITEM8.2_46">'[321]A.P.U'!#REF!</definedName>
    <definedName name="TOTALITEM8.2_47">'[321]A.P.U'!#REF!</definedName>
    <definedName name="TOTALITEM8.2_48">'[321]A.P.U'!#REF!</definedName>
    <definedName name="TOTALITEM8.2_49">'[321]A.P.U'!#REF!</definedName>
    <definedName name="TOTALITEM8.2_5">'[321]A.P.U'!#REF!</definedName>
    <definedName name="TOTALITEM8.2_50">'[321]A.P.U'!#REF!</definedName>
    <definedName name="TOTALITEM8.2_51">'[321]A.P.U'!#REF!</definedName>
    <definedName name="TOTALITEM8.2_52">'[321]A.P.U'!#REF!</definedName>
    <definedName name="TOTALITEM8.2_53">'[321]A.P.U'!#REF!</definedName>
    <definedName name="TOTALITEM8.2_54">'[321]A.P.U'!#REF!</definedName>
    <definedName name="TOTALITEM8.2_55">'[321]A.P.U'!#REF!</definedName>
    <definedName name="TOTALITEM8.2_56">'[321]A.P.U'!#REF!</definedName>
    <definedName name="TOTALITEM8.2_57">'[321]A.P.U'!#REF!</definedName>
    <definedName name="TOTALITEM8.2_58">'[321]A.P.U'!#REF!</definedName>
    <definedName name="TOTALITEM8.2_59">'[320]A.P.U'!#REF!</definedName>
    <definedName name="TOTALITEM8.2_60">'[320]A.P.U'!#REF!</definedName>
    <definedName name="TOTALITEM8.2_61">'[321]A.P.U'!#REF!</definedName>
    <definedName name="TOTALITEM8.2_62">'[321]A.P.U'!#REF!</definedName>
    <definedName name="TOTALITEM8.2_63">'[321]A.P.U'!#REF!</definedName>
    <definedName name="TOTALITEM8.2_64">'[321]A.P.U'!#REF!</definedName>
    <definedName name="TOTALITEM8.2_65">'[321]A.P.U'!#REF!</definedName>
    <definedName name="TOTALITEM8.2_66">'[321]A.P.U'!#REF!</definedName>
    <definedName name="TOTALITEM8.2_67">'[321]A.P.U'!#REF!</definedName>
    <definedName name="TOTALITEM8.2_68">'[321]A.P.U'!#REF!</definedName>
    <definedName name="TOTALITEM8.2_69">'[321]A.P.U'!#REF!</definedName>
    <definedName name="TOTALITEM8.2_70">'[321]A.P.U'!#REF!</definedName>
    <definedName name="TOTALITEM8.2_71">'[321]A.P.U'!#REF!</definedName>
    <definedName name="TOTALITEM8.2_72">'[321]A.P.U'!#REF!</definedName>
    <definedName name="TOTALITEM8.2_73">'[321]A.P.U'!#REF!</definedName>
    <definedName name="TOTALITEM8.2_74">'[321]A.P.U'!#REF!</definedName>
    <definedName name="TOTALITEM8.2_75">'[321]A.P.U'!#REF!</definedName>
    <definedName name="TOTALITEM8.2_76">'[321]A.P.U'!#REF!</definedName>
    <definedName name="TOTALITEM8.2_78">'[321]A.P.U'!#REF!</definedName>
    <definedName name="TOTALITEM8.2_79">'[321]A.P.U'!#REF!</definedName>
    <definedName name="TOTALITEM8.2_9">'[321]A.P.U'!#REF!</definedName>
    <definedName name="TOTALITEM8.3" localSheetId="2">'[319]A.P.U'!#REF!</definedName>
    <definedName name="TOTALITEM8.3" localSheetId="0">'[319]A.P.U'!#REF!</definedName>
    <definedName name="TOTALITEM8.3" localSheetId="4">'[319]A.P.U'!#REF!</definedName>
    <definedName name="TOTALITEM8.3">'[319]A.P.U'!#REF!</definedName>
    <definedName name="TOTALITEM8.3_1">'[320]A.P.U'!#REF!</definedName>
    <definedName name="TOTALITEM8.3_10">'[321]A.P.U'!#REF!</definedName>
    <definedName name="TOTALITEM8.3_11">'[321]A.P.U'!#REF!</definedName>
    <definedName name="TOTALITEM8.3_12">'[321]A.P.U'!#REF!</definedName>
    <definedName name="TOTALITEM8.3_13">'[321]A.P.U'!#REF!</definedName>
    <definedName name="TOTALITEM8.3_14">'[321]A.P.U'!#REF!</definedName>
    <definedName name="TOTALITEM8.3_15">'[321]A.P.U'!#REF!</definedName>
    <definedName name="TOTALITEM8.3_16">'[321]A.P.U'!#REF!</definedName>
    <definedName name="TOTALITEM8.3_17">'[321]A.P.U'!#REF!</definedName>
    <definedName name="TOTALITEM8.3_18">'[321]A.P.U'!#REF!</definedName>
    <definedName name="TOTALITEM8.3_19">'[321]A.P.U'!#REF!</definedName>
    <definedName name="TOTALITEM8.3_2">'[320]A.P.U'!#REF!</definedName>
    <definedName name="TOTALITEM8.3_20">'[321]A.P.U'!#REF!</definedName>
    <definedName name="TOTALITEM8.3_21">'[321]A.P.U'!#REF!</definedName>
    <definedName name="TOTALITEM8.3_22">'[321]A.P.U'!#REF!</definedName>
    <definedName name="TOTALITEM8.3_23">'[321]A.P.U'!#REF!</definedName>
    <definedName name="TOTALITEM8.3_24">'[321]A.P.U'!#REF!</definedName>
    <definedName name="TOTALITEM8.3_25">'[321]A.P.U'!#REF!</definedName>
    <definedName name="TOTALITEM8.3_26">'[321]A.P.U'!#REF!</definedName>
    <definedName name="TOTALITEM8.3_27">'[321]A.P.U'!#REF!</definedName>
    <definedName name="TOTALITEM8.3_28">'[321]A.P.U'!#REF!</definedName>
    <definedName name="TOTALITEM8.3_29">'[321]A.P.U'!#REF!</definedName>
    <definedName name="TOTALITEM8.3_3">'[322]A.P.U'!#REF!</definedName>
    <definedName name="TOTALITEM8.3_30">'[321]A.P.U'!#REF!</definedName>
    <definedName name="TOTALITEM8.3_31">'[321]A.P.U'!#REF!</definedName>
    <definedName name="TOTALITEM8.3_32">'[321]A.P.U'!#REF!</definedName>
    <definedName name="TOTALITEM8.3_33">'[321]A.P.U'!#REF!</definedName>
    <definedName name="TOTALITEM8.3_34">'[321]A.P.U'!#REF!</definedName>
    <definedName name="TOTALITEM8.3_35">'[321]A.P.U'!#REF!</definedName>
    <definedName name="TOTALITEM8.3_36">'[321]A.P.U'!#REF!</definedName>
    <definedName name="TOTALITEM8.3_37">'[321]A.P.U'!#REF!</definedName>
    <definedName name="TOTALITEM8.3_38">'[321]A.P.U'!#REF!</definedName>
    <definedName name="TOTALITEM8.3_39">'[321]A.P.U'!#REF!</definedName>
    <definedName name="TOTALITEM8.3_4">'[320]A.P.U'!#REF!</definedName>
    <definedName name="TOTALITEM8.3_40">'[321]A.P.U'!#REF!</definedName>
    <definedName name="TOTALITEM8.3_41">'[321]A.P.U'!#REF!</definedName>
    <definedName name="TOTALITEM8.3_42">'[321]A.P.U'!#REF!</definedName>
    <definedName name="TOTALITEM8.3_43">'[321]A.P.U'!#REF!</definedName>
    <definedName name="TOTALITEM8.3_44">'[321]A.P.U'!#REF!</definedName>
    <definedName name="TOTALITEM8.3_45">'[321]A.P.U'!#REF!</definedName>
    <definedName name="TOTALITEM8.3_46">'[321]A.P.U'!#REF!</definedName>
    <definedName name="TOTALITEM8.3_47">'[321]A.P.U'!#REF!</definedName>
    <definedName name="TOTALITEM8.3_48">'[321]A.P.U'!#REF!</definedName>
    <definedName name="TOTALITEM8.3_49">'[321]A.P.U'!#REF!</definedName>
    <definedName name="TOTALITEM8.3_5">'[321]A.P.U'!#REF!</definedName>
    <definedName name="TOTALITEM8.3_50">'[321]A.P.U'!#REF!</definedName>
    <definedName name="TOTALITEM8.3_51">'[321]A.P.U'!#REF!</definedName>
    <definedName name="TOTALITEM8.3_52">'[321]A.P.U'!#REF!</definedName>
    <definedName name="TOTALITEM8.3_53">'[321]A.P.U'!#REF!</definedName>
    <definedName name="TOTALITEM8.3_54">'[321]A.P.U'!#REF!</definedName>
    <definedName name="TOTALITEM8.3_55">'[321]A.P.U'!#REF!</definedName>
    <definedName name="TOTALITEM8.3_56">'[321]A.P.U'!#REF!</definedName>
    <definedName name="TOTALITEM8.3_57">'[321]A.P.U'!#REF!</definedName>
    <definedName name="TOTALITEM8.3_58">'[321]A.P.U'!#REF!</definedName>
    <definedName name="TOTALITEM8.3_59">'[320]A.P.U'!#REF!</definedName>
    <definedName name="TOTALITEM8.3_60">'[320]A.P.U'!#REF!</definedName>
    <definedName name="TOTALITEM8.3_61">'[321]A.P.U'!#REF!</definedName>
    <definedName name="TOTALITEM8.3_62">'[321]A.P.U'!#REF!</definedName>
    <definedName name="TOTALITEM8.3_63">'[321]A.P.U'!#REF!</definedName>
    <definedName name="TOTALITEM8.3_64">'[321]A.P.U'!#REF!</definedName>
    <definedName name="TOTALITEM8.3_65">'[321]A.P.U'!#REF!</definedName>
    <definedName name="TOTALITEM8.3_66">'[321]A.P.U'!#REF!</definedName>
    <definedName name="TOTALITEM8.3_67">'[321]A.P.U'!#REF!</definedName>
    <definedName name="TOTALITEM8.3_68">'[321]A.P.U'!#REF!</definedName>
    <definedName name="TOTALITEM8.3_69">'[321]A.P.U'!#REF!</definedName>
    <definedName name="TOTALITEM8.3_70">'[321]A.P.U'!#REF!</definedName>
    <definedName name="TOTALITEM8.3_71">'[321]A.P.U'!#REF!</definedName>
    <definedName name="TOTALITEM8.3_72">'[321]A.P.U'!#REF!</definedName>
    <definedName name="TOTALITEM8.3_73">'[321]A.P.U'!#REF!</definedName>
    <definedName name="TOTALITEM8.3_74">'[321]A.P.U'!#REF!</definedName>
    <definedName name="TOTALITEM8.3_75">'[321]A.P.U'!#REF!</definedName>
    <definedName name="TOTALITEM8.3_76">'[321]A.P.U'!#REF!</definedName>
    <definedName name="TOTALITEM8.3_78">'[321]A.P.U'!#REF!</definedName>
    <definedName name="TOTALITEM8.3_79">'[321]A.P.U'!#REF!</definedName>
    <definedName name="TOTALITEM8.3_9">'[321]A.P.U'!#REF!</definedName>
    <definedName name="TOTALITEM8.4" localSheetId="2">'[319]A.P.U'!#REF!</definedName>
    <definedName name="TOTALITEM8.4" localSheetId="0">'[319]A.P.U'!#REF!</definedName>
    <definedName name="TOTALITEM8.4" localSheetId="4">'[319]A.P.U'!#REF!</definedName>
    <definedName name="TOTALITEM8.4">'[319]A.P.U'!#REF!</definedName>
    <definedName name="TOTALITEM8.4_1">'[320]A.P.U'!#REF!</definedName>
    <definedName name="TOTALITEM8.4_10">'[321]A.P.U'!#REF!</definedName>
    <definedName name="TOTALITEM8.4_11">'[321]A.P.U'!#REF!</definedName>
    <definedName name="TOTALITEM8.4_12">'[321]A.P.U'!#REF!</definedName>
    <definedName name="TOTALITEM8.4_13">'[321]A.P.U'!#REF!</definedName>
    <definedName name="TOTALITEM8.4_14">'[321]A.P.U'!#REF!</definedName>
    <definedName name="TOTALITEM8.4_15">'[321]A.P.U'!#REF!</definedName>
    <definedName name="TOTALITEM8.4_16">'[321]A.P.U'!#REF!</definedName>
    <definedName name="TOTALITEM8.4_17">'[321]A.P.U'!#REF!</definedName>
    <definedName name="TOTALITEM8.4_18">'[321]A.P.U'!#REF!</definedName>
    <definedName name="TOTALITEM8.4_19">'[321]A.P.U'!#REF!</definedName>
    <definedName name="TOTALITEM8.4_2">'[320]A.P.U'!#REF!</definedName>
    <definedName name="TOTALITEM8.4_20">'[321]A.P.U'!#REF!</definedName>
    <definedName name="TOTALITEM8.4_21">'[321]A.P.U'!#REF!</definedName>
    <definedName name="TOTALITEM8.4_22">'[321]A.P.U'!#REF!</definedName>
    <definedName name="TOTALITEM8.4_23">'[321]A.P.U'!#REF!</definedName>
    <definedName name="TOTALITEM8.4_24">'[321]A.P.U'!#REF!</definedName>
    <definedName name="TOTALITEM8.4_25">'[321]A.P.U'!#REF!</definedName>
    <definedName name="TOTALITEM8.4_26">'[321]A.P.U'!#REF!</definedName>
    <definedName name="TOTALITEM8.4_27">'[321]A.P.U'!#REF!</definedName>
    <definedName name="TOTALITEM8.4_28">'[321]A.P.U'!#REF!</definedName>
    <definedName name="TOTALITEM8.4_29">'[321]A.P.U'!#REF!</definedName>
    <definedName name="TOTALITEM8.4_3">'[322]A.P.U'!#REF!</definedName>
    <definedName name="TOTALITEM8.4_30">'[321]A.P.U'!#REF!</definedName>
    <definedName name="TOTALITEM8.4_31">'[321]A.P.U'!#REF!</definedName>
    <definedName name="TOTALITEM8.4_32">'[321]A.P.U'!#REF!</definedName>
    <definedName name="TOTALITEM8.4_33">'[321]A.P.U'!#REF!</definedName>
    <definedName name="TOTALITEM8.4_34">'[321]A.P.U'!#REF!</definedName>
    <definedName name="TOTALITEM8.4_35">'[321]A.P.U'!#REF!</definedName>
    <definedName name="TOTALITEM8.4_36">'[321]A.P.U'!#REF!</definedName>
    <definedName name="TOTALITEM8.4_37">'[321]A.P.U'!#REF!</definedName>
    <definedName name="TOTALITEM8.4_38">'[321]A.P.U'!#REF!</definedName>
    <definedName name="TOTALITEM8.4_39">'[321]A.P.U'!#REF!</definedName>
    <definedName name="TOTALITEM8.4_4">'[320]A.P.U'!#REF!</definedName>
    <definedName name="TOTALITEM8.4_40">'[321]A.P.U'!#REF!</definedName>
    <definedName name="TOTALITEM8.4_41">'[321]A.P.U'!#REF!</definedName>
    <definedName name="TOTALITEM8.4_42">'[321]A.P.U'!#REF!</definedName>
    <definedName name="TOTALITEM8.4_43">'[321]A.P.U'!#REF!</definedName>
    <definedName name="TOTALITEM8.4_44">'[321]A.P.U'!#REF!</definedName>
    <definedName name="TOTALITEM8.4_45">'[321]A.P.U'!#REF!</definedName>
    <definedName name="TOTALITEM8.4_46">'[321]A.P.U'!#REF!</definedName>
    <definedName name="TOTALITEM8.4_47">'[321]A.P.U'!#REF!</definedName>
    <definedName name="TOTALITEM8.4_48">'[321]A.P.U'!#REF!</definedName>
    <definedName name="TOTALITEM8.4_49">'[321]A.P.U'!#REF!</definedName>
    <definedName name="TOTALITEM8.4_5">'[321]A.P.U'!#REF!</definedName>
    <definedName name="TOTALITEM8.4_50">'[321]A.P.U'!#REF!</definedName>
    <definedName name="TOTALITEM8.4_51">'[321]A.P.U'!#REF!</definedName>
    <definedName name="TOTALITEM8.4_52">'[321]A.P.U'!#REF!</definedName>
    <definedName name="TOTALITEM8.4_53">'[321]A.P.U'!#REF!</definedName>
    <definedName name="TOTALITEM8.4_54">'[321]A.P.U'!#REF!</definedName>
    <definedName name="TOTALITEM8.4_55">'[321]A.P.U'!#REF!</definedName>
    <definedName name="TOTALITEM8.4_56">'[321]A.P.U'!#REF!</definedName>
    <definedName name="TOTALITEM8.4_57">'[321]A.P.U'!#REF!</definedName>
    <definedName name="TOTALITEM8.4_58">'[321]A.P.U'!#REF!</definedName>
    <definedName name="TOTALITEM8.4_59">'[320]A.P.U'!#REF!</definedName>
    <definedName name="TOTALITEM8.4_60">'[320]A.P.U'!#REF!</definedName>
    <definedName name="TOTALITEM8.4_61">'[321]A.P.U'!#REF!</definedName>
    <definedName name="TOTALITEM8.4_62">'[321]A.P.U'!#REF!</definedName>
    <definedName name="TOTALITEM8.4_63">'[321]A.P.U'!#REF!</definedName>
    <definedName name="TOTALITEM8.4_64">'[321]A.P.U'!#REF!</definedName>
    <definedName name="TOTALITEM8.4_65">'[321]A.P.U'!#REF!</definedName>
    <definedName name="TOTALITEM8.4_66">'[321]A.P.U'!#REF!</definedName>
    <definedName name="TOTALITEM8.4_67">'[321]A.P.U'!#REF!</definedName>
    <definedName name="TOTALITEM8.4_68">'[321]A.P.U'!#REF!</definedName>
    <definedName name="TOTALITEM8.4_69">'[321]A.P.U'!#REF!</definedName>
    <definedName name="TOTALITEM8.4_70">'[321]A.P.U'!#REF!</definedName>
    <definedName name="TOTALITEM8.4_71">'[321]A.P.U'!#REF!</definedName>
    <definedName name="TOTALITEM8.4_72">'[321]A.P.U'!#REF!</definedName>
    <definedName name="TOTALITEM8.4_73">'[321]A.P.U'!#REF!</definedName>
    <definedName name="TOTALITEM8.4_74">'[321]A.P.U'!#REF!</definedName>
    <definedName name="TOTALITEM8.4_75">'[321]A.P.U'!#REF!</definedName>
    <definedName name="TOTALITEM8.4_76">'[321]A.P.U'!#REF!</definedName>
    <definedName name="TOTALITEM8.4_78">'[321]A.P.U'!#REF!</definedName>
    <definedName name="TOTALITEM8.4_79">'[321]A.P.U'!#REF!</definedName>
    <definedName name="TOTALITEM8.4_9">'[321]A.P.U'!#REF!</definedName>
    <definedName name="TOTALITEM8.5" localSheetId="2">'[319]A.P.U'!#REF!</definedName>
    <definedName name="TOTALITEM8.5" localSheetId="0">'[319]A.P.U'!#REF!</definedName>
    <definedName name="TOTALITEM8.5" localSheetId="4">'[319]A.P.U'!#REF!</definedName>
    <definedName name="TOTALITEM8.5">'[319]A.P.U'!#REF!</definedName>
    <definedName name="TOTALITEM8.5_1">'[320]A.P.U'!#REF!</definedName>
    <definedName name="TOTALITEM8.5_10">'[321]A.P.U'!#REF!</definedName>
    <definedName name="TOTALITEM8.5_11">'[321]A.P.U'!#REF!</definedName>
    <definedName name="TOTALITEM8.5_12">'[321]A.P.U'!#REF!</definedName>
    <definedName name="TOTALITEM8.5_13">'[321]A.P.U'!#REF!</definedName>
    <definedName name="TOTALITEM8.5_14">'[321]A.P.U'!#REF!</definedName>
    <definedName name="TOTALITEM8.5_15">'[321]A.P.U'!#REF!</definedName>
    <definedName name="TOTALITEM8.5_16">'[321]A.P.U'!#REF!</definedName>
    <definedName name="TOTALITEM8.5_17">'[321]A.P.U'!#REF!</definedName>
    <definedName name="TOTALITEM8.5_18">'[321]A.P.U'!#REF!</definedName>
    <definedName name="TOTALITEM8.5_19">'[321]A.P.U'!#REF!</definedName>
    <definedName name="TOTALITEM8.5_2">'[320]A.P.U'!#REF!</definedName>
    <definedName name="TOTALITEM8.5_20">'[321]A.P.U'!#REF!</definedName>
    <definedName name="TOTALITEM8.5_21">'[321]A.P.U'!#REF!</definedName>
    <definedName name="TOTALITEM8.5_22">'[321]A.P.U'!#REF!</definedName>
    <definedName name="TOTALITEM8.5_23">'[321]A.P.U'!#REF!</definedName>
    <definedName name="TOTALITEM8.5_24">'[321]A.P.U'!#REF!</definedName>
    <definedName name="TOTALITEM8.5_25">'[321]A.P.U'!#REF!</definedName>
    <definedName name="TOTALITEM8.5_26">'[321]A.P.U'!#REF!</definedName>
    <definedName name="TOTALITEM8.5_27">'[321]A.P.U'!#REF!</definedName>
    <definedName name="TOTALITEM8.5_28">'[321]A.P.U'!#REF!</definedName>
    <definedName name="TOTALITEM8.5_29">'[321]A.P.U'!#REF!</definedName>
    <definedName name="TOTALITEM8.5_3">'[322]A.P.U'!#REF!</definedName>
    <definedName name="TOTALITEM8.5_30">'[321]A.P.U'!#REF!</definedName>
    <definedName name="TOTALITEM8.5_31">'[321]A.P.U'!#REF!</definedName>
    <definedName name="TOTALITEM8.5_32">'[321]A.P.U'!#REF!</definedName>
    <definedName name="TOTALITEM8.5_33">'[321]A.P.U'!#REF!</definedName>
    <definedName name="TOTALITEM8.5_34">'[321]A.P.U'!#REF!</definedName>
    <definedName name="TOTALITEM8.5_35">'[321]A.P.U'!#REF!</definedName>
    <definedName name="TOTALITEM8.5_36">'[321]A.P.U'!#REF!</definedName>
    <definedName name="TOTALITEM8.5_37">'[321]A.P.U'!#REF!</definedName>
    <definedName name="TOTALITEM8.5_38">'[321]A.P.U'!#REF!</definedName>
    <definedName name="TOTALITEM8.5_39">'[321]A.P.U'!#REF!</definedName>
    <definedName name="TOTALITEM8.5_4">'[320]A.P.U'!#REF!</definedName>
    <definedName name="TOTALITEM8.5_40">'[321]A.P.U'!#REF!</definedName>
    <definedName name="TOTALITEM8.5_41">'[321]A.P.U'!#REF!</definedName>
    <definedName name="TOTALITEM8.5_42">'[321]A.P.U'!#REF!</definedName>
    <definedName name="TOTALITEM8.5_43">'[321]A.P.U'!#REF!</definedName>
    <definedName name="TOTALITEM8.5_44">'[321]A.P.U'!#REF!</definedName>
    <definedName name="TOTALITEM8.5_45">'[321]A.P.U'!#REF!</definedName>
    <definedName name="TOTALITEM8.5_46">'[321]A.P.U'!#REF!</definedName>
    <definedName name="TOTALITEM8.5_47">'[321]A.P.U'!#REF!</definedName>
    <definedName name="TOTALITEM8.5_48">'[321]A.P.U'!#REF!</definedName>
    <definedName name="TOTALITEM8.5_49">'[321]A.P.U'!#REF!</definedName>
    <definedName name="TOTALITEM8.5_5">'[321]A.P.U'!#REF!</definedName>
    <definedName name="TOTALITEM8.5_50">'[321]A.P.U'!#REF!</definedName>
    <definedName name="TOTALITEM8.5_51">'[321]A.P.U'!#REF!</definedName>
    <definedName name="TOTALITEM8.5_52">'[321]A.P.U'!#REF!</definedName>
    <definedName name="TOTALITEM8.5_53">'[321]A.P.U'!#REF!</definedName>
    <definedName name="TOTALITEM8.5_54">'[321]A.P.U'!#REF!</definedName>
    <definedName name="TOTALITEM8.5_55">'[321]A.P.U'!#REF!</definedName>
    <definedName name="TOTALITEM8.5_56">'[321]A.P.U'!#REF!</definedName>
    <definedName name="TOTALITEM8.5_57">'[321]A.P.U'!#REF!</definedName>
    <definedName name="TOTALITEM8.5_58">'[321]A.P.U'!#REF!</definedName>
    <definedName name="TOTALITEM8.5_59">'[320]A.P.U'!#REF!</definedName>
    <definedName name="TOTALITEM8.5_60">'[320]A.P.U'!#REF!</definedName>
    <definedName name="TOTALITEM8.5_61">'[321]A.P.U'!#REF!</definedName>
    <definedName name="TOTALITEM8.5_62">'[321]A.P.U'!#REF!</definedName>
    <definedName name="TOTALITEM8.5_63">'[321]A.P.U'!#REF!</definedName>
    <definedName name="TOTALITEM8.5_64">'[321]A.P.U'!#REF!</definedName>
    <definedName name="TOTALITEM8.5_65">'[321]A.P.U'!#REF!</definedName>
    <definedName name="TOTALITEM8.5_66">'[321]A.P.U'!#REF!</definedName>
    <definedName name="TOTALITEM8.5_67">'[321]A.P.U'!#REF!</definedName>
    <definedName name="TOTALITEM8.5_68">'[321]A.P.U'!#REF!</definedName>
    <definedName name="TOTALITEM8.5_69">'[321]A.P.U'!#REF!</definedName>
    <definedName name="TOTALITEM8.5_70">'[321]A.P.U'!#REF!</definedName>
    <definedName name="TOTALITEM8.5_71">'[321]A.P.U'!#REF!</definedName>
    <definedName name="TOTALITEM8.5_72">'[321]A.P.U'!#REF!</definedName>
    <definedName name="TOTALITEM8.5_73">'[321]A.P.U'!#REF!</definedName>
    <definedName name="TOTALITEM8.5_74">'[321]A.P.U'!#REF!</definedName>
    <definedName name="TOTALITEM8.5_75">'[321]A.P.U'!#REF!</definedName>
    <definedName name="TOTALITEM8.5_76">'[321]A.P.U'!#REF!</definedName>
    <definedName name="TOTALITEM8.5_78">'[321]A.P.U'!#REF!</definedName>
    <definedName name="TOTALITEM8.5_79">'[321]A.P.U'!#REF!</definedName>
    <definedName name="TOTALITEM8.5_9">'[321]A.P.U'!#REF!</definedName>
    <definedName name="TOTALITEM8.6" localSheetId="2">'[319]A.P.U'!#REF!</definedName>
    <definedName name="TOTALITEM8.6" localSheetId="0">'[319]A.P.U'!#REF!</definedName>
    <definedName name="TOTALITEM8.6" localSheetId="4">'[319]A.P.U'!#REF!</definedName>
    <definedName name="TOTALITEM8.6">'[319]A.P.U'!#REF!</definedName>
    <definedName name="TOTALITEM8.6_1">'[320]A.P.U'!#REF!</definedName>
    <definedName name="TOTALITEM8.6_10">'[321]A.P.U'!#REF!</definedName>
    <definedName name="TOTALITEM8.6_11">'[321]A.P.U'!#REF!</definedName>
    <definedName name="TOTALITEM8.6_12">'[321]A.P.U'!#REF!</definedName>
    <definedName name="TOTALITEM8.6_13">'[321]A.P.U'!#REF!</definedName>
    <definedName name="TOTALITEM8.6_14">'[321]A.P.U'!#REF!</definedName>
    <definedName name="TOTALITEM8.6_15">'[321]A.P.U'!#REF!</definedName>
    <definedName name="TOTALITEM8.6_16">'[321]A.P.U'!#REF!</definedName>
    <definedName name="TOTALITEM8.6_17">'[321]A.P.U'!#REF!</definedName>
    <definedName name="TOTALITEM8.6_18">'[321]A.P.U'!#REF!</definedName>
    <definedName name="TOTALITEM8.6_19">'[321]A.P.U'!#REF!</definedName>
    <definedName name="TOTALITEM8.6_2">'[320]A.P.U'!#REF!</definedName>
    <definedName name="TOTALITEM8.6_20">'[321]A.P.U'!#REF!</definedName>
    <definedName name="TOTALITEM8.6_21">'[321]A.P.U'!#REF!</definedName>
    <definedName name="TOTALITEM8.6_22">'[321]A.P.U'!#REF!</definedName>
    <definedName name="TOTALITEM8.6_23">'[321]A.P.U'!#REF!</definedName>
    <definedName name="TOTALITEM8.6_24">'[321]A.P.U'!#REF!</definedName>
    <definedName name="TOTALITEM8.6_25">'[321]A.P.U'!#REF!</definedName>
    <definedName name="TOTALITEM8.6_26">'[321]A.P.U'!#REF!</definedName>
    <definedName name="TOTALITEM8.6_27">'[321]A.P.U'!#REF!</definedName>
    <definedName name="TOTALITEM8.6_28">'[321]A.P.U'!#REF!</definedName>
    <definedName name="TOTALITEM8.6_29">'[321]A.P.U'!#REF!</definedName>
    <definedName name="TOTALITEM8.6_3">'[322]A.P.U'!#REF!</definedName>
    <definedName name="TOTALITEM8.6_30">'[321]A.P.U'!#REF!</definedName>
    <definedName name="TOTALITEM8.6_31">'[321]A.P.U'!#REF!</definedName>
    <definedName name="TOTALITEM8.6_32">'[321]A.P.U'!#REF!</definedName>
    <definedName name="TOTALITEM8.6_33">'[321]A.P.U'!#REF!</definedName>
    <definedName name="TOTALITEM8.6_34">'[321]A.P.U'!#REF!</definedName>
    <definedName name="TOTALITEM8.6_35">'[321]A.P.U'!#REF!</definedName>
    <definedName name="TOTALITEM8.6_36">'[321]A.P.U'!#REF!</definedName>
    <definedName name="TOTALITEM8.6_37">'[321]A.P.U'!#REF!</definedName>
    <definedName name="TOTALITEM8.6_38">'[321]A.P.U'!#REF!</definedName>
    <definedName name="TOTALITEM8.6_39">'[321]A.P.U'!#REF!</definedName>
    <definedName name="TOTALITEM8.6_4">'[320]A.P.U'!#REF!</definedName>
    <definedName name="TOTALITEM8.6_40">'[321]A.P.U'!#REF!</definedName>
    <definedName name="TOTALITEM8.6_41">'[321]A.P.U'!#REF!</definedName>
    <definedName name="TOTALITEM8.6_42">'[321]A.P.U'!#REF!</definedName>
    <definedName name="TOTALITEM8.6_43">'[321]A.P.U'!#REF!</definedName>
    <definedName name="TOTALITEM8.6_44">'[321]A.P.U'!#REF!</definedName>
    <definedName name="TOTALITEM8.6_45">'[321]A.P.U'!#REF!</definedName>
    <definedName name="TOTALITEM8.6_46">'[321]A.P.U'!#REF!</definedName>
    <definedName name="TOTALITEM8.6_47">'[321]A.P.U'!#REF!</definedName>
    <definedName name="TOTALITEM8.6_48">'[321]A.P.U'!#REF!</definedName>
    <definedName name="TOTALITEM8.6_49">'[321]A.P.U'!#REF!</definedName>
    <definedName name="TOTALITEM8.6_5">'[321]A.P.U'!#REF!</definedName>
    <definedName name="TOTALITEM8.6_50">'[321]A.P.U'!#REF!</definedName>
    <definedName name="TOTALITEM8.6_51">'[321]A.P.U'!#REF!</definedName>
    <definedName name="TOTALITEM8.6_52">'[321]A.P.U'!#REF!</definedName>
    <definedName name="TOTALITEM8.6_53">'[321]A.P.U'!#REF!</definedName>
    <definedName name="TOTALITEM8.6_54">'[321]A.P.U'!#REF!</definedName>
    <definedName name="TOTALITEM8.6_55">'[321]A.P.U'!#REF!</definedName>
    <definedName name="TOTALITEM8.6_56">'[321]A.P.U'!#REF!</definedName>
    <definedName name="TOTALITEM8.6_57">'[321]A.P.U'!#REF!</definedName>
    <definedName name="TOTALITEM8.6_58">'[321]A.P.U'!#REF!</definedName>
    <definedName name="TOTALITEM8.6_59">'[320]A.P.U'!#REF!</definedName>
    <definedName name="TOTALITEM8.6_60">'[320]A.P.U'!#REF!</definedName>
    <definedName name="TOTALITEM8.6_61">'[321]A.P.U'!#REF!</definedName>
    <definedName name="TOTALITEM8.6_62">'[321]A.P.U'!#REF!</definedName>
    <definedName name="TOTALITEM8.6_63">'[321]A.P.U'!#REF!</definedName>
    <definedName name="TOTALITEM8.6_64">'[321]A.P.U'!#REF!</definedName>
    <definedName name="TOTALITEM8.6_65">'[321]A.P.U'!#REF!</definedName>
    <definedName name="TOTALITEM8.6_66">'[321]A.P.U'!#REF!</definedName>
    <definedName name="TOTALITEM8.6_67">'[321]A.P.U'!#REF!</definedName>
    <definedName name="TOTALITEM8.6_68">'[321]A.P.U'!#REF!</definedName>
    <definedName name="TOTALITEM8.6_69">'[321]A.P.U'!#REF!</definedName>
    <definedName name="TOTALITEM8.6_70">'[321]A.P.U'!#REF!</definedName>
    <definedName name="TOTALITEM8.6_71">'[321]A.P.U'!#REF!</definedName>
    <definedName name="TOTALITEM8.6_72">'[321]A.P.U'!#REF!</definedName>
    <definedName name="TOTALITEM8.6_73">'[321]A.P.U'!#REF!</definedName>
    <definedName name="TOTALITEM8.6_74">'[321]A.P.U'!#REF!</definedName>
    <definedName name="TOTALITEM8.6_75">'[321]A.P.U'!#REF!</definedName>
    <definedName name="TOTALITEM8.6_76">'[321]A.P.U'!#REF!</definedName>
    <definedName name="TOTALITEM8.6_78">'[321]A.P.U'!#REF!</definedName>
    <definedName name="TOTALITEM8.6_79">'[321]A.P.U'!#REF!</definedName>
    <definedName name="TOTALITEM8.6_9">'[321]A.P.U'!#REF!</definedName>
    <definedName name="TOTALITEM8.7" localSheetId="2">'[319]A.P.U'!#REF!</definedName>
    <definedName name="TOTALITEM8.7" localSheetId="0">'[319]A.P.U'!#REF!</definedName>
    <definedName name="TOTALITEM8.7" localSheetId="4">'[319]A.P.U'!#REF!</definedName>
    <definedName name="TOTALITEM8.7">'[319]A.P.U'!#REF!</definedName>
    <definedName name="TOTALITEM8.7_1">'[320]A.P.U'!#REF!</definedName>
    <definedName name="TOTALITEM8.7_10">'[321]A.P.U'!#REF!</definedName>
    <definedName name="TOTALITEM8.7_11">'[321]A.P.U'!#REF!</definedName>
    <definedName name="TOTALITEM8.7_12">'[321]A.P.U'!#REF!</definedName>
    <definedName name="TOTALITEM8.7_13">'[321]A.P.U'!#REF!</definedName>
    <definedName name="TOTALITEM8.7_14">'[321]A.P.U'!#REF!</definedName>
    <definedName name="TOTALITEM8.7_15">'[321]A.P.U'!#REF!</definedName>
    <definedName name="TOTALITEM8.7_16">'[321]A.P.U'!#REF!</definedName>
    <definedName name="TOTALITEM8.7_17">'[321]A.P.U'!#REF!</definedName>
    <definedName name="TOTALITEM8.7_18">'[321]A.P.U'!#REF!</definedName>
    <definedName name="TOTALITEM8.7_19">'[321]A.P.U'!#REF!</definedName>
    <definedName name="TOTALITEM8.7_2">'[320]A.P.U'!#REF!</definedName>
    <definedName name="TOTALITEM8.7_20">'[321]A.P.U'!#REF!</definedName>
    <definedName name="TOTALITEM8.7_21">'[321]A.P.U'!#REF!</definedName>
    <definedName name="TOTALITEM8.7_22">'[321]A.P.U'!#REF!</definedName>
    <definedName name="TOTALITEM8.7_23">'[321]A.P.U'!#REF!</definedName>
    <definedName name="TOTALITEM8.7_24">'[321]A.P.U'!#REF!</definedName>
    <definedName name="TOTALITEM8.7_25">'[321]A.P.U'!#REF!</definedName>
    <definedName name="TOTALITEM8.7_26">'[321]A.P.U'!#REF!</definedName>
    <definedName name="TOTALITEM8.7_27">'[321]A.P.U'!#REF!</definedName>
    <definedName name="TOTALITEM8.7_28">'[321]A.P.U'!#REF!</definedName>
    <definedName name="TOTALITEM8.7_29">'[321]A.P.U'!#REF!</definedName>
    <definedName name="TOTALITEM8.7_3">'[322]A.P.U'!#REF!</definedName>
    <definedName name="TOTALITEM8.7_30">'[321]A.P.U'!#REF!</definedName>
    <definedName name="TOTALITEM8.7_31">'[321]A.P.U'!#REF!</definedName>
    <definedName name="TOTALITEM8.7_32">'[321]A.P.U'!#REF!</definedName>
    <definedName name="TOTALITEM8.7_33">'[321]A.P.U'!#REF!</definedName>
    <definedName name="TOTALITEM8.7_34">'[321]A.P.U'!#REF!</definedName>
    <definedName name="TOTALITEM8.7_35">'[321]A.P.U'!#REF!</definedName>
    <definedName name="TOTALITEM8.7_36">'[321]A.P.U'!#REF!</definedName>
    <definedName name="TOTALITEM8.7_37">'[321]A.P.U'!#REF!</definedName>
    <definedName name="TOTALITEM8.7_38">'[321]A.P.U'!#REF!</definedName>
    <definedName name="TOTALITEM8.7_39">'[321]A.P.U'!#REF!</definedName>
    <definedName name="TOTALITEM8.7_4">'[320]A.P.U'!#REF!</definedName>
    <definedName name="TOTALITEM8.7_40">'[321]A.P.U'!#REF!</definedName>
    <definedName name="TOTALITEM8.7_41">'[321]A.P.U'!#REF!</definedName>
    <definedName name="TOTALITEM8.7_42">'[321]A.P.U'!#REF!</definedName>
    <definedName name="TOTALITEM8.7_43">'[321]A.P.U'!#REF!</definedName>
    <definedName name="TOTALITEM8.7_44">'[321]A.P.U'!#REF!</definedName>
    <definedName name="TOTALITEM8.7_45">'[321]A.P.U'!#REF!</definedName>
    <definedName name="TOTALITEM8.7_46">'[321]A.P.U'!#REF!</definedName>
    <definedName name="TOTALITEM8.7_47">'[321]A.P.U'!#REF!</definedName>
    <definedName name="TOTALITEM8.7_48">'[321]A.P.U'!#REF!</definedName>
    <definedName name="TOTALITEM8.7_49">'[321]A.P.U'!#REF!</definedName>
    <definedName name="TOTALITEM8.7_5">'[321]A.P.U'!#REF!</definedName>
    <definedName name="TOTALITEM8.7_50">'[321]A.P.U'!#REF!</definedName>
    <definedName name="TOTALITEM8.7_51">'[321]A.P.U'!#REF!</definedName>
    <definedName name="TOTALITEM8.7_52">'[321]A.P.U'!#REF!</definedName>
    <definedName name="TOTALITEM8.7_53">'[321]A.P.U'!#REF!</definedName>
    <definedName name="TOTALITEM8.7_54">'[321]A.P.U'!#REF!</definedName>
    <definedName name="TOTALITEM8.7_55">'[321]A.P.U'!#REF!</definedName>
    <definedName name="TOTALITEM8.7_56">'[321]A.P.U'!#REF!</definedName>
    <definedName name="TOTALITEM8.7_57">'[321]A.P.U'!#REF!</definedName>
    <definedName name="TOTALITEM8.7_58">'[321]A.P.U'!#REF!</definedName>
    <definedName name="TOTALITEM8.7_59">'[320]A.P.U'!#REF!</definedName>
    <definedName name="TOTALITEM8.7_60">'[320]A.P.U'!#REF!</definedName>
    <definedName name="TOTALITEM8.7_61">'[321]A.P.U'!#REF!</definedName>
    <definedName name="TOTALITEM8.7_62">'[321]A.P.U'!#REF!</definedName>
    <definedName name="TOTALITEM8.7_63">'[321]A.P.U'!#REF!</definedName>
    <definedName name="TOTALITEM8.7_64">'[321]A.P.U'!#REF!</definedName>
    <definedName name="TOTALITEM8.7_65">'[321]A.P.U'!#REF!</definedName>
    <definedName name="TOTALITEM8.7_66">'[321]A.P.U'!#REF!</definedName>
    <definedName name="TOTALITEM8.7_67">'[321]A.P.U'!#REF!</definedName>
    <definedName name="TOTALITEM8.7_68">'[321]A.P.U'!#REF!</definedName>
    <definedName name="TOTALITEM8.7_69">'[321]A.P.U'!#REF!</definedName>
    <definedName name="TOTALITEM8.7_70">'[321]A.P.U'!#REF!</definedName>
    <definedName name="TOTALITEM8.7_71">'[321]A.P.U'!#REF!</definedName>
    <definedName name="TOTALITEM8.7_72">'[321]A.P.U'!#REF!</definedName>
    <definedName name="TOTALITEM8.7_73">'[321]A.P.U'!#REF!</definedName>
    <definedName name="TOTALITEM8.7_74">'[321]A.P.U'!#REF!</definedName>
    <definedName name="TOTALITEM8.7_75">'[321]A.P.U'!#REF!</definedName>
    <definedName name="TOTALITEM8.7_76">'[321]A.P.U'!#REF!</definedName>
    <definedName name="TOTALITEM8.7_78">'[321]A.P.U'!#REF!</definedName>
    <definedName name="TOTALITEM8.7_79">'[321]A.P.U'!#REF!</definedName>
    <definedName name="TOTALITEM8.7_9">'[321]A.P.U'!#REF!</definedName>
    <definedName name="TOTALITEM8.8" localSheetId="2">'[319]A.P.U'!#REF!</definedName>
    <definedName name="TOTALITEM8.8" localSheetId="0">'[319]A.P.U'!#REF!</definedName>
    <definedName name="TOTALITEM8.8" localSheetId="4">'[319]A.P.U'!#REF!</definedName>
    <definedName name="TOTALITEM8.8">'[319]A.P.U'!#REF!</definedName>
    <definedName name="TOTALITEM8.8_1">'[320]A.P.U'!#REF!</definedName>
    <definedName name="TOTALITEM8.8_10">'[321]A.P.U'!#REF!</definedName>
    <definedName name="TOTALITEM8.8_11">'[321]A.P.U'!#REF!</definedName>
    <definedName name="TOTALITEM8.8_12">'[321]A.P.U'!#REF!</definedName>
    <definedName name="TOTALITEM8.8_13">'[321]A.P.U'!#REF!</definedName>
    <definedName name="TOTALITEM8.8_14">'[321]A.P.U'!#REF!</definedName>
    <definedName name="TOTALITEM8.8_15">'[321]A.P.U'!#REF!</definedName>
    <definedName name="TOTALITEM8.8_16">'[321]A.P.U'!#REF!</definedName>
    <definedName name="TOTALITEM8.8_17">'[321]A.P.U'!#REF!</definedName>
    <definedName name="TOTALITEM8.8_18">'[321]A.P.U'!#REF!</definedName>
    <definedName name="TOTALITEM8.8_19">'[321]A.P.U'!#REF!</definedName>
    <definedName name="TOTALITEM8.8_2">'[320]A.P.U'!#REF!</definedName>
    <definedName name="TOTALITEM8.8_20">'[321]A.P.U'!#REF!</definedName>
    <definedName name="TOTALITEM8.8_21">'[321]A.P.U'!#REF!</definedName>
    <definedName name="TOTALITEM8.8_22">'[321]A.P.U'!#REF!</definedName>
    <definedName name="TOTALITEM8.8_23">'[321]A.P.U'!#REF!</definedName>
    <definedName name="TOTALITEM8.8_24">'[321]A.P.U'!#REF!</definedName>
    <definedName name="TOTALITEM8.8_25">'[321]A.P.U'!#REF!</definedName>
    <definedName name="TOTALITEM8.8_26">'[321]A.P.U'!#REF!</definedName>
    <definedName name="TOTALITEM8.8_27">'[321]A.P.U'!#REF!</definedName>
    <definedName name="TOTALITEM8.8_28">'[321]A.P.U'!#REF!</definedName>
    <definedName name="TOTALITEM8.8_29">'[321]A.P.U'!#REF!</definedName>
    <definedName name="TOTALITEM8.8_3">'[322]A.P.U'!#REF!</definedName>
    <definedName name="TOTALITEM8.8_30">'[321]A.P.U'!#REF!</definedName>
    <definedName name="TOTALITEM8.8_31">'[321]A.P.U'!#REF!</definedName>
    <definedName name="TOTALITEM8.8_32">'[321]A.P.U'!#REF!</definedName>
    <definedName name="TOTALITEM8.8_33">'[321]A.P.U'!#REF!</definedName>
    <definedName name="TOTALITEM8.8_34">'[321]A.P.U'!#REF!</definedName>
    <definedName name="TOTALITEM8.8_35">'[321]A.P.U'!#REF!</definedName>
    <definedName name="TOTALITEM8.8_36">'[321]A.P.U'!#REF!</definedName>
    <definedName name="TOTALITEM8.8_37">'[321]A.P.U'!#REF!</definedName>
    <definedName name="TOTALITEM8.8_38">'[321]A.P.U'!#REF!</definedName>
    <definedName name="TOTALITEM8.8_39">'[321]A.P.U'!#REF!</definedName>
    <definedName name="TOTALITEM8.8_4">'[320]A.P.U'!#REF!</definedName>
    <definedName name="TOTALITEM8.8_40">'[321]A.P.U'!#REF!</definedName>
    <definedName name="TOTALITEM8.8_41">'[321]A.P.U'!#REF!</definedName>
    <definedName name="TOTALITEM8.8_42">'[321]A.P.U'!#REF!</definedName>
    <definedName name="TOTALITEM8.8_43">'[321]A.P.U'!#REF!</definedName>
    <definedName name="TOTALITEM8.8_44">'[321]A.P.U'!#REF!</definedName>
    <definedName name="TOTALITEM8.8_45">'[321]A.P.U'!#REF!</definedName>
    <definedName name="TOTALITEM8.8_46">'[321]A.P.U'!#REF!</definedName>
    <definedName name="TOTALITEM8.8_47">'[321]A.P.U'!#REF!</definedName>
    <definedName name="TOTALITEM8.8_48">'[321]A.P.U'!#REF!</definedName>
    <definedName name="TOTALITEM8.8_49">'[321]A.P.U'!#REF!</definedName>
    <definedName name="TOTALITEM8.8_5">'[321]A.P.U'!#REF!</definedName>
    <definedName name="TOTALITEM8.8_50">'[321]A.P.U'!#REF!</definedName>
    <definedName name="TOTALITEM8.8_51">'[321]A.P.U'!#REF!</definedName>
    <definedName name="TOTALITEM8.8_52">'[321]A.P.U'!#REF!</definedName>
    <definedName name="TOTALITEM8.8_53">'[321]A.P.U'!#REF!</definedName>
    <definedName name="TOTALITEM8.8_54">'[321]A.P.U'!#REF!</definedName>
    <definedName name="TOTALITEM8.8_55">'[321]A.P.U'!#REF!</definedName>
    <definedName name="TOTALITEM8.8_56">'[321]A.P.U'!#REF!</definedName>
    <definedName name="TOTALITEM8.8_57">'[321]A.P.U'!#REF!</definedName>
    <definedName name="TOTALITEM8.8_58">'[321]A.P.U'!#REF!</definedName>
    <definedName name="TOTALITEM8.8_59">'[320]A.P.U'!#REF!</definedName>
    <definedName name="TOTALITEM8.8_60">'[320]A.P.U'!#REF!</definedName>
    <definedName name="TOTALITEM8.8_61">'[321]A.P.U'!#REF!</definedName>
    <definedName name="TOTALITEM8.8_62">'[321]A.P.U'!#REF!</definedName>
    <definedName name="TOTALITEM8.8_63">'[321]A.P.U'!#REF!</definedName>
    <definedName name="TOTALITEM8.8_64">'[321]A.P.U'!#REF!</definedName>
    <definedName name="TOTALITEM8.8_65">'[321]A.P.U'!#REF!</definedName>
    <definedName name="TOTALITEM8.8_66">'[321]A.P.U'!#REF!</definedName>
    <definedName name="TOTALITEM8.8_67">'[321]A.P.U'!#REF!</definedName>
    <definedName name="TOTALITEM8.8_68">'[321]A.P.U'!#REF!</definedName>
    <definedName name="TOTALITEM8.8_69">'[321]A.P.U'!#REF!</definedName>
    <definedName name="TOTALITEM8.8_70">'[321]A.P.U'!#REF!</definedName>
    <definedName name="TOTALITEM8.8_71">'[321]A.P.U'!#REF!</definedName>
    <definedName name="TOTALITEM8.8_72">'[321]A.P.U'!#REF!</definedName>
    <definedName name="TOTALITEM8.8_73">'[321]A.P.U'!#REF!</definedName>
    <definedName name="TOTALITEM8.8_74">'[321]A.P.U'!#REF!</definedName>
    <definedName name="TOTALITEM8.8_75">'[321]A.P.U'!#REF!</definedName>
    <definedName name="TOTALITEM8.8_76">'[321]A.P.U'!#REF!</definedName>
    <definedName name="TOTALITEM8.8_78">'[321]A.P.U'!#REF!</definedName>
    <definedName name="TOTALITEM8.8_79">'[321]A.P.U'!#REF!</definedName>
    <definedName name="TOTALITEM8.8_9">'[321]A.P.U'!#REF!</definedName>
    <definedName name="TOTALITEM9.1" localSheetId="2">'[319]A.P.U'!#REF!</definedName>
    <definedName name="TOTALITEM9.1" localSheetId="0">'[319]A.P.U'!#REF!</definedName>
    <definedName name="TOTALITEM9.1" localSheetId="4">'[319]A.P.U'!#REF!</definedName>
    <definedName name="TOTALITEM9.1">'[319]A.P.U'!#REF!</definedName>
    <definedName name="TOTALITEM9.1_1">'[320]A.P.U'!#REF!</definedName>
    <definedName name="TOTALITEM9.1_10">'[321]A.P.U'!#REF!</definedName>
    <definedName name="TOTALITEM9.1_11">'[321]A.P.U'!#REF!</definedName>
    <definedName name="TOTALITEM9.1_12">'[321]A.P.U'!#REF!</definedName>
    <definedName name="TOTALITEM9.1_13">'[321]A.P.U'!#REF!</definedName>
    <definedName name="TOTALITEM9.1_14">'[321]A.P.U'!#REF!</definedName>
    <definedName name="TOTALITEM9.1_15">'[321]A.P.U'!#REF!</definedName>
    <definedName name="TOTALITEM9.1_16">'[321]A.P.U'!#REF!</definedName>
    <definedName name="TOTALITEM9.1_17">'[321]A.P.U'!#REF!</definedName>
    <definedName name="TOTALITEM9.1_18">'[321]A.P.U'!#REF!</definedName>
    <definedName name="TOTALITEM9.1_19">'[321]A.P.U'!#REF!</definedName>
    <definedName name="TOTALITEM9.1_2">'[320]A.P.U'!#REF!</definedName>
    <definedName name="TOTALITEM9.1_20">'[321]A.P.U'!#REF!</definedName>
    <definedName name="TOTALITEM9.1_21">'[321]A.P.U'!#REF!</definedName>
    <definedName name="TOTALITEM9.1_22">'[321]A.P.U'!#REF!</definedName>
    <definedName name="TOTALITEM9.1_23">'[321]A.P.U'!#REF!</definedName>
    <definedName name="TOTALITEM9.1_24">'[321]A.P.U'!#REF!</definedName>
    <definedName name="TOTALITEM9.1_25">'[321]A.P.U'!#REF!</definedName>
    <definedName name="TOTALITEM9.1_26">'[321]A.P.U'!#REF!</definedName>
    <definedName name="TOTALITEM9.1_27">'[321]A.P.U'!#REF!</definedName>
    <definedName name="TOTALITEM9.1_28">'[321]A.P.U'!#REF!</definedName>
    <definedName name="TOTALITEM9.1_29">'[321]A.P.U'!#REF!</definedName>
    <definedName name="TOTALITEM9.1_3">'[322]A.P.U'!#REF!</definedName>
    <definedName name="TOTALITEM9.1_30">'[321]A.P.U'!#REF!</definedName>
    <definedName name="TOTALITEM9.1_31">'[321]A.P.U'!#REF!</definedName>
    <definedName name="TOTALITEM9.1_32">'[321]A.P.U'!#REF!</definedName>
    <definedName name="TOTALITEM9.1_33">'[321]A.P.U'!#REF!</definedName>
    <definedName name="TOTALITEM9.1_34">'[321]A.P.U'!#REF!</definedName>
    <definedName name="TOTALITEM9.1_35">'[321]A.P.U'!#REF!</definedName>
    <definedName name="TOTALITEM9.1_36">'[321]A.P.U'!#REF!</definedName>
    <definedName name="TOTALITEM9.1_37">'[321]A.P.U'!#REF!</definedName>
    <definedName name="TOTALITEM9.1_38">'[321]A.P.U'!#REF!</definedName>
    <definedName name="TOTALITEM9.1_39">'[321]A.P.U'!#REF!</definedName>
    <definedName name="TOTALITEM9.1_4">'[320]A.P.U'!#REF!</definedName>
    <definedName name="TOTALITEM9.1_40">'[321]A.P.U'!#REF!</definedName>
    <definedName name="TOTALITEM9.1_41">'[321]A.P.U'!#REF!</definedName>
    <definedName name="TOTALITEM9.1_42">'[321]A.P.U'!#REF!</definedName>
    <definedName name="TOTALITEM9.1_43">'[321]A.P.U'!#REF!</definedName>
    <definedName name="TOTALITEM9.1_44">'[321]A.P.U'!#REF!</definedName>
    <definedName name="TOTALITEM9.1_45">'[321]A.P.U'!#REF!</definedName>
    <definedName name="TOTALITEM9.1_46">'[321]A.P.U'!#REF!</definedName>
    <definedName name="TOTALITEM9.1_47">'[321]A.P.U'!#REF!</definedName>
    <definedName name="TOTALITEM9.1_48">'[321]A.P.U'!#REF!</definedName>
    <definedName name="TOTALITEM9.1_49">'[321]A.P.U'!#REF!</definedName>
    <definedName name="TOTALITEM9.1_5">'[321]A.P.U'!#REF!</definedName>
    <definedName name="TOTALITEM9.1_50">'[321]A.P.U'!#REF!</definedName>
    <definedName name="TOTALITEM9.1_51">'[321]A.P.U'!#REF!</definedName>
    <definedName name="TOTALITEM9.1_52">'[321]A.P.U'!#REF!</definedName>
    <definedName name="TOTALITEM9.1_53">'[321]A.P.U'!#REF!</definedName>
    <definedName name="TOTALITEM9.1_54">'[321]A.P.U'!#REF!</definedName>
    <definedName name="TOTALITEM9.1_55">'[321]A.P.U'!#REF!</definedName>
    <definedName name="TOTALITEM9.1_56">'[321]A.P.U'!#REF!</definedName>
    <definedName name="TOTALITEM9.1_57">'[321]A.P.U'!#REF!</definedName>
    <definedName name="TOTALITEM9.1_58">'[321]A.P.U'!#REF!</definedName>
    <definedName name="TOTALITEM9.1_59">'[320]A.P.U'!#REF!</definedName>
    <definedName name="TOTALITEM9.1_60">'[320]A.P.U'!#REF!</definedName>
    <definedName name="TOTALITEM9.1_61">'[321]A.P.U'!#REF!</definedName>
    <definedName name="TOTALITEM9.1_62">'[321]A.P.U'!#REF!</definedName>
    <definedName name="TOTALITEM9.1_63">'[321]A.P.U'!#REF!</definedName>
    <definedName name="TOTALITEM9.1_64">'[321]A.P.U'!#REF!</definedName>
    <definedName name="TOTALITEM9.1_65">'[321]A.P.U'!#REF!</definedName>
    <definedName name="TOTALITEM9.1_66">'[321]A.P.U'!#REF!</definedName>
    <definedName name="TOTALITEM9.1_67">'[321]A.P.U'!#REF!</definedName>
    <definedName name="TOTALITEM9.1_68">'[321]A.P.U'!#REF!</definedName>
    <definedName name="TOTALITEM9.1_69">'[321]A.P.U'!#REF!</definedName>
    <definedName name="TOTALITEM9.1_70">'[321]A.P.U'!#REF!</definedName>
    <definedName name="TOTALITEM9.1_71">'[321]A.P.U'!#REF!</definedName>
    <definedName name="TOTALITEM9.1_72">'[321]A.P.U'!#REF!</definedName>
    <definedName name="TOTALITEM9.1_73">'[321]A.P.U'!#REF!</definedName>
    <definedName name="TOTALITEM9.1_74">'[321]A.P.U'!#REF!</definedName>
    <definedName name="TOTALITEM9.1_75">'[321]A.P.U'!#REF!</definedName>
    <definedName name="TOTALITEM9.1_76">'[321]A.P.U'!#REF!</definedName>
    <definedName name="TOTALITEM9.1_78">'[321]A.P.U'!#REF!</definedName>
    <definedName name="TOTALITEM9.1_79">'[321]A.P.U'!#REF!</definedName>
    <definedName name="TOTALITEM9.1_9">'[321]A.P.U'!#REF!</definedName>
    <definedName name="TOTALITEM9.2" localSheetId="2">'[319]A.P.U'!#REF!</definedName>
    <definedName name="TOTALITEM9.2" localSheetId="0">'[319]A.P.U'!#REF!</definedName>
    <definedName name="TOTALITEM9.2" localSheetId="4">'[319]A.P.U'!#REF!</definedName>
    <definedName name="TOTALITEM9.2">'[319]A.P.U'!#REF!</definedName>
    <definedName name="TOTALITEM9.2_1">'[320]A.P.U'!#REF!</definedName>
    <definedName name="TOTALITEM9.2_10">'[321]A.P.U'!#REF!</definedName>
    <definedName name="TOTALITEM9.2_11">'[321]A.P.U'!#REF!</definedName>
    <definedName name="TOTALITEM9.2_12">'[321]A.P.U'!#REF!</definedName>
    <definedName name="TOTALITEM9.2_13">'[321]A.P.U'!#REF!</definedName>
    <definedName name="TOTALITEM9.2_14">'[321]A.P.U'!#REF!</definedName>
    <definedName name="TOTALITEM9.2_15">'[321]A.P.U'!#REF!</definedName>
    <definedName name="TOTALITEM9.2_16">'[321]A.P.U'!#REF!</definedName>
    <definedName name="TOTALITEM9.2_17">'[321]A.P.U'!#REF!</definedName>
    <definedName name="TOTALITEM9.2_18">'[321]A.P.U'!#REF!</definedName>
    <definedName name="TOTALITEM9.2_19">'[321]A.P.U'!#REF!</definedName>
    <definedName name="TOTALITEM9.2_2">'[320]A.P.U'!#REF!</definedName>
    <definedName name="TOTALITEM9.2_20">'[321]A.P.U'!#REF!</definedName>
    <definedName name="TOTALITEM9.2_21">'[321]A.P.U'!#REF!</definedName>
    <definedName name="TOTALITEM9.2_22">'[321]A.P.U'!#REF!</definedName>
    <definedName name="TOTALITEM9.2_23">'[321]A.P.U'!#REF!</definedName>
    <definedName name="TOTALITEM9.2_24">'[321]A.P.U'!#REF!</definedName>
    <definedName name="TOTALITEM9.2_25">'[321]A.P.U'!#REF!</definedName>
    <definedName name="TOTALITEM9.2_26">'[321]A.P.U'!#REF!</definedName>
    <definedName name="TOTALITEM9.2_27">'[321]A.P.U'!#REF!</definedName>
    <definedName name="TOTALITEM9.2_28">'[321]A.P.U'!#REF!</definedName>
    <definedName name="TOTALITEM9.2_29">'[321]A.P.U'!#REF!</definedName>
    <definedName name="TOTALITEM9.2_3">'[322]A.P.U'!#REF!</definedName>
    <definedName name="TOTALITEM9.2_30">'[321]A.P.U'!#REF!</definedName>
    <definedName name="TOTALITEM9.2_31">'[321]A.P.U'!#REF!</definedName>
    <definedName name="TOTALITEM9.2_32">'[321]A.P.U'!#REF!</definedName>
    <definedName name="TOTALITEM9.2_33">'[321]A.P.U'!#REF!</definedName>
    <definedName name="TOTALITEM9.2_34">'[321]A.P.U'!#REF!</definedName>
    <definedName name="TOTALITEM9.2_35">'[321]A.P.U'!#REF!</definedName>
    <definedName name="TOTALITEM9.2_36">'[321]A.P.U'!#REF!</definedName>
    <definedName name="TOTALITEM9.2_37">'[321]A.P.U'!#REF!</definedName>
    <definedName name="TOTALITEM9.2_38">'[321]A.P.U'!#REF!</definedName>
    <definedName name="TOTALITEM9.2_39">'[321]A.P.U'!#REF!</definedName>
    <definedName name="TOTALITEM9.2_4">'[320]A.P.U'!#REF!</definedName>
    <definedName name="TOTALITEM9.2_40">'[321]A.P.U'!#REF!</definedName>
    <definedName name="TOTALITEM9.2_41">'[321]A.P.U'!#REF!</definedName>
    <definedName name="TOTALITEM9.2_42">'[321]A.P.U'!#REF!</definedName>
    <definedName name="TOTALITEM9.2_43">'[321]A.P.U'!#REF!</definedName>
    <definedName name="TOTALITEM9.2_44">'[321]A.P.U'!#REF!</definedName>
    <definedName name="TOTALITEM9.2_45">'[321]A.P.U'!#REF!</definedName>
    <definedName name="TOTALITEM9.2_46">'[321]A.P.U'!#REF!</definedName>
    <definedName name="TOTALITEM9.2_47">'[321]A.P.U'!#REF!</definedName>
    <definedName name="TOTALITEM9.2_48">'[321]A.P.U'!#REF!</definedName>
    <definedName name="TOTALITEM9.2_49">'[321]A.P.U'!#REF!</definedName>
    <definedName name="TOTALITEM9.2_5">'[321]A.P.U'!#REF!</definedName>
    <definedName name="TOTALITEM9.2_50">'[321]A.P.U'!#REF!</definedName>
    <definedName name="TOTALITEM9.2_51">'[321]A.P.U'!#REF!</definedName>
    <definedName name="TOTALITEM9.2_52">'[321]A.P.U'!#REF!</definedName>
    <definedName name="TOTALITEM9.2_53">'[321]A.P.U'!#REF!</definedName>
    <definedName name="TOTALITEM9.2_54">'[321]A.P.U'!#REF!</definedName>
    <definedName name="TOTALITEM9.2_55">'[321]A.P.U'!#REF!</definedName>
    <definedName name="TOTALITEM9.2_56">'[321]A.P.U'!#REF!</definedName>
    <definedName name="TOTALITEM9.2_57">'[321]A.P.U'!#REF!</definedName>
    <definedName name="TOTALITEM9.2_58">'[321]A.P.U'!#REF!</definedName>
    <definedName name="TOTALITEM9.2_59">'[320]A.P.U'!#REF!</definedName>
    <definedName name="TOTALITEM9.2_60">'[320]A.P.U'!#REF!</definedName>
    <definedName name="TOTALITEM9.2_61">'[321]A.P.U'!#REF!</definedName>
    <definedName name="TOTALITEM9.2_62">'[321]A.P.U'!#REF!</definedName>
    <definedName name="TOTALITEM9.2_63">'[321]A.P.U'!#REF!</definedName>
    <definedName name="TOTALITEM9.2_64">'[321]A.P.U'!#REF!</definedName>
    <definedName name="TOTALITEM9.2_65">'[321]A.P.U'!#REF!</definedName>
    <definedName name="TOTALITEM9.2_66">'[321]A.P.U'!#REF!</definedName>
    <definedName name="TOTALITEM9.2_67">'[321]A.P.U'!#REF!</definedName>
    <definedName name="TOTALITEM9.2_68">'[321]A.P.U'!#REF!</definedName>
    <definedName name="TOTALITEM9.2_69">'[321]A.P.U'!#REF!</definedName>
    <definedName name="TOTALITEM9.2_70">'[321]A.P.U'!#REF!</definedName>
    <definedName name="TOTALITEM9.2_71">'[321]A.P.U'!#REF!</definedName>
    <definedName name="TOTALITEM9.2_72">'[321]A.P.U'!#REF!</definedName>
    <definedName name="TOTALITEM9.2_73">'[321]A.P.U'!#REF!</definedName>
    <definedName name="TOTALITEM9.2_74">'[321]A.P.U'!#REF!</definedName>
    <definedName name="TOTALITEM9.2_75">'[321]A.P.U'!#REF!</definedName>
    <definedName name="TOTALITEM9.2_76">'[321]A.P.U'!#REF!</definedName>
    <definedName name="TOTALITEM9.2_78">'[321]A.P.U'!#REF!</definedName>
    <definedName name="TOTALITEM9.2_79">'[321]A.P.U'!#REF!</definedName>
    <definedName name="TOTALITEM9.2_9">'[321]A.P.U'!#REF!</definedName>
    <definedName name="TOTALITEM9.3" localSheetId="2">'[319]A.P.U'!#REF!</definedName>
    <definedName name="TOTALITEM9.3" localSheetId="0">'[319]A.P.U'!#REF!</definedName>
    <definedName name="TOTALITEM9.3" localSheetId="4">'[319]A.P.U'!#REF!</definedName>
    <definedName name="TOTALITEM9.3">'[319]A.P.U'!#REF!</definedName>
    <definedName name="TOTALITEM9.3_1">'[320]A.P.U'!#REF!</definedName>
    <definedName name="TOTALITEM9.3_10">'[321]A.P.U'!#REF!</definedName>
    <definedName name="TOTALITEM9.3_11">'[321]A.P.U'!#REF!</definedName>
    <definedName name="TOTALITEM9.3_12">'[321]A.P.U'!#REF!</definedName>
    <definedName name="TOTALITEM9.3_13">'[321]A.P.U'!#REF!</definedName>
    <definedName name="TOTALITEM9.3_14">'[321]A.P.U'!#REF!</definedName>
    <definedName name="TOTALITEM9.3_15">'[321]A.P.U'!#REF!</definedName>
    <definedName name="TOTALITEM9.3_16">'[321]A.P.U'!#REF!</definedName>
    <definedName name="TOTALITEM9.3_17">'[321]A.P.U'!#REF!</definedName>
    <definedName name="TOTALITEM9.3_18">'[321]A.P.U'!#REF!</definedName>
    <definedName name="TOTALITEM9.3_19">'[321]A.P.U'!#REF!</definedName>
    <definedName name="TOTALITEM9.3_2">'[320]A.P.U'!#REF!</definedName>
    <definedName name="TOTALITEM9.3_20">'[321]A.P.U'!#REF!</definedName>
    <definedName name="TOTALITEM9.3_21">'[321]A.P.U'!#REF!</definedName>
    <definedName name="TOTALITEM9.3_22">'[321]A.P.U'!#REF!</definedName>
    <definedName name="TOTALITEM9.3_23">'[321]A.P.U'!#REF!</definedName>
    <definedName name="TOTALITEM9.3_24">'[321]A.P.U'!#REF!</definedName>
    <definedName name="TOTALITEM9.3_25">'[321]A.P.U'!#REF!</definedName>
    <definedName name="TOTALITEM9.3_26">'[321]A.P.U'!#REF!</definedName>
    <definedName name="TOTALITEM9.3_27">'[321]A.P.U'!#REF!</definedName>
    <definedName name="TOTALITEM9.3_28">'[321]A.P.U'!#REF!</definedName>
    <definedName name="TOTALITEM9.3_29">'[321]A.P.U'!#REF!</definedName>
    <definedName name="TOTALITEM9.3_3">'[322]A.P.U'!#REF!</definedName>
    <definedName name="TOTALITEM9.3_30">'[321]A.P.U'!#REF!</definedName>
    <definedName name="TOTALITEM9.3_31">'[321]A.P.U'!#REF!</definedName>
    <definedName name="TOTALITEM9.3_32">'[321]A.P.U'!#REF!</definedName>
    <definedName name="TOTALITEM9.3_33">'[321]A.P.U'!#REF!</definedName>
    <definedName name="TOTALITEM9.3_34">'[321]A.P.U'!#REF!</definedName>
    <definedName name="TOTALITEM9.3_35">'[321]A.P.U'!#REF!</definedName>
    <definedName name="TOTALITEM9.3_36">'[321]A.P.U'!#REF!</definedName>
    <definedName name="TOTALITEM9.3_37">'[321]A.P.U'!#REF!</definedName>
    <definedName name="TOTALITEM9.3_38">'[321]A.P.U'!#REF!</definedName>
    <definedName name="TOTALITEM9.3_39">'[321]A.P.U'!#REF!</definedName>
    <definedName name="TOTALITEM9.3_4">'[320]A.P.U'!#REF!</definedName>
    <definedName name="TOTALITEM9.3_40">'[321]A.P.U'!#REF!</definedName>
    <definedName name="TOTALITEM9.3_41">'[321]A.P.U'!#REF!</definedName>
    <definedName name="TOTALITEM9.3_42">'[321]A.P.U'!#REF!</definedName>
    <definedName name="TOTALITEM9.3_43">'[321]A.P.U'!#REF!</definedName>
    <definedName name="TOTALITEM9.3_44">'[321]A.P.U'!#REF!</definedName>
    <definedName name="TOTALITEM9.3_45">'[321]A.P.U'!#REF!</definedName>
    <definedName name="TOTALITEM9.3_46">'[321]A.P.U'!#REF!</definedName>
    <definedName name="TOTALITEM9.3_47">'[321]A.P.U'!#REF!</definedName>
    <definedName name="TOTALITEM9.3_48">'[321]A.P.U'!#REF!</definedName>
    <definedName name="TOTALITEM9.3_49">'[321]A.P.U'!#REF!</definedName>
    <definedName name="TOTALITEM9.3_5">'[321]A.P.U'!#REF!</definedName>
    <definedName name="TOTALITEM9.3_50">'[321]A.P.U'!#REF!</definedName>
    <definedName name="TOTALITEM9.3_51">'[321]A.P.U'!#REF!</definedName>
    <definedName name="TOTALITEM9.3_52">'[321]A.P.U'!#REF!</definedName>
    <definedName name="TOTALITEM9.3_53">'[321]A.P.U'!#REF!</definedName>
    <definedName name="TOTALITEM9.3_54">'[321]A.P.U'!#REF!</definedName>
    <definedName name="TOTALITEM9.3_55">'[321]A.P.U'!#REF!</definedName>
    <definedName name="TOTALITEM9.3_56">'[321]A.P.U'!#REF!</definedName>
    <definedName name="TOTALITEM9.3_57">'[321]A.P.U'!#REF!</definedName>
    <definedName name="TOTALITEM9.3_58">'[321]A.P.U'!#REF!</definedName>
    <definedName name="TOTALITEM9.3_59">'[320]A.P.U'!#REF!</definedName>
    <definedName name="TOTALITEM9.3_60">'[320]A.P.U'!#REF!</definedName>
    <definedName name="TOTALITEM9.3_61">'[321]A.P.U'!#REF!</definedName>
    <definedName name="TOTALITEM9.3_62">'[321]A.P.U'!#REF!</definedName>
    <definedName name="TOTALITEM9.3_63">'[321]A.P.U'!#REF!</definedName>
    <definedName name="TOTALITEM9.3_64">'[321]A.P.U'!#REF!</definedName>
    <definedName name="TOTALITEM9.3_65">'[321]A.P.U'!#REF!</definedName>
    <definedName name="TOTALITEM9.3_66">'[321]A.P.U'!#REF!</definedName>
    <definedName name="TOTALITEM9.3_67">'[321]A.P.U'!#REF!</definedName>
    <definedName name="TOTALITEM9.3_68">'[321]A.P.U'!#REF!</definedName>
    <definedName name="TOTALITEM9.3_69">'[321]A.P.U'!#REF!</definedName>
    <definedName name="TOTALITEM9.3_70">'[321]A.P.U'!#REF!</definedName>
    <definedName name="TOTALITEM9.3_71">'[321]A.P.U'!#REF!</definedName>
    <definedName name="TOTALITEM9.3_72">'[321]A.P.U'!#REF!</definedName>
    <definedName name="TOTALITEM9.3_73">'[321]A.P.U'!#REF!</definedName>
    <definedName name="TOTALITEM9.3_74">'[321]A.P.U'!#REF!</definedName>
    <definedName name="TOTALITEM9.3_75">'[321]A.P.U'!#REF!</definedName>
    <definedName name="TOTALITEM9.3_76">'[321]A.P.U'!#REF!</definedName>
    <definedName name="TOTALITEM9.3_78">'[321]A.P.U'!#REF!</definedName>
    <definedName name="TOTALITEM9.3_79">'[321]A.P.U'!#REF!</definedName>
    <definedName name="TOTALITEM9.3_9">'[321]A.P.U'!#REF!</definedName>
    <definedName name="TOTALITEM9.4" localSheetId="2">'[319]A.P.U'!#REF!</definedName>
    <definedName name="TOTALITEM9.4" localSheetId="0">'[319]A.P.U'!#REF!</definedName>
    <definedName name="TOTALITEM9.4" localSheetId="4">'[319]A.P.U'!#REF!</definedName>
    <definedName name="TOTALITEM9.4">'[319]A.P.U'!#REF!</definedName>
    <definedName name="TOTALITEM9.4_1">'[320]A.P.U'!#REF!</definedName>
    <definedName name="TOTALITEM9.4_10">'[321]A.P.U'!#REF!</definedName>
    <definedName name="TOTALITEM9.4_11">'[321]A.P.U'!#REF!</definedName>
    <definedName name="TOTALITEM9.4_12">'[321]A.P.U'!#REF!</definedName>
    <definedName name="TOTALITEM9.4_13">'[321]A.P.U'!#REF!</definedName>
    <definedName name="TOTALITEM9.4_14">'[321]A.P.U'!#REF!</definedName>
    <definedName name="TOTALITEM9.4_15">'[321]A.P.U'!#REF!</definedName>
    <definedName name="TOTALITEM9.4_16">'[321]A.P.U'!#REF!</definedName>
    <definedName name="TOTALITEM9.4_17">'[321]A.P.U'!#REF!</definedName>
    <definedName name="TOTALITEM9.4_18">'[321]A.P.U'!#REF!</definedName>
    <definedName name="TOTALITEM9.4_19">'[321]A.P.U'!#REF!</definedName>
    <definedName name="TOTALITEM9.4_2">'[320]A.P.U'!#REF!</definedName>
    <definedName name="TOTALITEM9.4_20">'[321]A.P.U'!#REF!</definedName>
    <definedName name="TOTALITEM9.4_21">'[321]A.P.U'!#REF!</definedName>
    <definedName name="TOTALITEM9.4_22">'[321]A.P.U'!#REF!</definedName>
    <definedName name="TOTALITEM9.4_23">'[321]A.P.U'!#REF!</definedName>
    <definedName name="TOTALITEM9.4_24">'[321]A.P.U'!#REF!</definedName>
    <definedName name="TOTALITEM9.4_25">'[321]A.P.U'!#REF!</definedName>
    <definedName name="TOTALITEM9.4_26">'[321]A.P.U'!#REF!</definedName>
    <definedName name="TOTALITEM9.4_27">'[321]A.P.U'!#REF!</definedName>
    <definedName name="TOTALITEM9.4_28">'[321]A.P.U'!#REF!</definedName>
    <definedName name="TOTALITEM9.4_29">'[321]A.P.U'!#REF!</definedName>
    <definedName name="TOTALITEM9.4_3">'[322]A.P.U'!#REF!</definedName>
    <definedName name="TOTALITEM9.4_30">'[321]A.P.U'!#REF!</definedName>
    <definedName name="TOTALITEM9.4_31">'[321]A.P.U'!#REF!</definedName>
    <definedName name="TOTALITEM9.4_32">'[321]A.P.U'!#REF!</definedName>
    <definedName name="TOTALITEM9.4_33">'[321]A.P.U'!#REF!</definedName>
    <definedName name="TOTALITEM9.4_34">'[321]A.P.U'!#REF!</definedName>
    <definedName name="TOTALITEM9.4_35">'[321]A.P.U'!#REF!</definedName>
    <definedName name="TOTALITEM9.4_36">'[321]A.P.U'!#REF!</definedName>
    <definedName name="TOTALITEM9.4_37">'[321]A.P.U'!#REF!</definedName>
    <definedName name="TOTALITEM9.4_38">'[321]A.P.U'!#REF!</definedName>
    <definedName name="TOTALITEM9.4_39">'[321]A.P.U'!#REF!</definedName>
    <definedName name="TOTALITEM9.4_4">'[320]A.P.U'!#REF!</definedName>
    <definedName name="TOTALITEM9.4_40">'[321]A.P.U'!#REF!</definedName>
    <definedName name="TOTALITEM9.4_41">'[321]A.P.U'!#REF!</definedName>
    <definedName name="TOTALITEM9.4_42">'[321]A.P.U'!#REF!</definedName>
    <definedName name="TOTALITEM9.4_43">'[321]A.P.U'!#REF!</definedName>
    <definedName name="TOTALITEM9.4_44">'[321]A.P.U'!#REF!</definedName>
    <definedName name="TOTALITEM9.4_45">'[321]A.P.U'!#REF!</definedName>
    <definedName name="TOTALITEM9.4_46">'[321]A.P.U'!#REF!</definedName>
    <definedName name="TOTALITEM9.4_47">'[321]A.P.U'!#REF!</definedName>
    <definedName name="TOTALITEM9.4_48">'[321]A.P.U'!#REF!</definedName>
    <definedName name="TOTALITEM9.4_49">'[321]A.P.U'!#REF!</definedName>
    <definedName name="TOTALITEM9.4_5">'[321]A.P.U'!#REF!</definedName>
    <definedName name="TOTALITEM9.4_50">'[321]A.P.U'!#REF!</definedName>
    <definedName name="TOTALITEM9.4_51">'[321]A.P.U'!#REF!</definedName>
    <definedName name="TOTALITEM9.4_52">'[321]A.P.U'!#REF!</definedName>
    <definedName name="TOTALITEM9.4_53">'[321]A.P.U'!#REF!</definedName>
    <definedName name="TOTALITEM9.4_54">'[321]A.P.U'!#REF!</definedName>
    <definedName name="TOTALITEM9.4_55">'[321]A.P.U'!#REF!</definedName>
    <definedName name="TOTALITEM9.4_56">'[321]A.P.U'!#REF!</definedName>
    <definedName name="TOTALITEM9.4_57">'[321]A.P.U'!#REF!</definedName>
    <definedName name="TOTALITEM9.4_58">'[321]A.P.U'!#REF!</definedName>
    <definedName name="TOTALITEM9.4_59">'[320]A.P.U'!#REF!</definedName>
    <definedName name="TOTALITEM9.4_60">'[320]A.P.U'!#REF!</definedName>
    <definedName name="TOTALITEM9.4_61">'[321]A.P.U'!#REF!</definedName>
    <definedName name="TOTALITEM9.4_62">'[321]A.P.U'!#REF!</definedName>
    <definedName name="TOTALITEM9.4_63">'[321]A.P.U'!#REF!</definedName>
    <definedName name="TOTALITEM9.4_64">'[321]A.P.U'!#REF!</definedName>
    <definedName name="TOTALITEM9.4_65">'[321]A.P.U'!#REF!</definedName>
    <definedName name="TOTALITEM9.4_66">'[321]A.P.U'!#REF!</definedName>
    <definedName name="TOTALITEM9.4_67">'[321]A.P.U'!#REF!</definedName>
    <definedName name="TOTALITEM9.4_68">'[321]A.P.U'!#REF!</definedName>
    <definedName name="TOTALITEM9.4_69">'[321]A.P.U'!#REF!</definedName>
    <definedName name="TOTALITEM9.4_70">'[321]A.P.U'!#REF!</definedName>
    <definedName name="TOTALITEM9.4_71">'[321]A.P.U'!#REF!</definedName>
    <definedName name="TOTALITEM9.4_72">'[321]A.P.U'!#REF!</definedName>
    <definedName name="TOTALITEM9.4_73">'[321]A.P.U'!#REF!</definedName>
    <definedName name="TOTALITEM9.4_74">'[321]A.P.U'!#REF!</definedName>
    <definedName name="TOTALITEM9.4_75">'[321]A.P.U'!#REF!</definedName>
    <definedName name="TOTALITEM9.4_76">'[321]A.P.U'!#REF!</definedName>
    <definedName name="TOTALITEM9.4_78">'[321]A.P.U'!#REF!</definedName>
    <definedName name="TOTALITEM9.4_79">'[321]A.P.U'!#REF!</definedName>
    <definedName name="TOTALITEM9.4_9">'[321]A.P.U'!#REF!</definedName>
    <definedName name="TOTALITEM9.5" localSheetId="2">'[319]A.P.U'!#REF!</definedName>
    <definedName name="TOTALITEM9.5" localSheetId="0">'[319]A.P.U'!#REF!</definedName>
    <definedName name="TOTALITEM9.5" localSheetId="4">'[319]A.P.U'!#REF!</definedName>
    <definedName name="TOTALITEM9.5">'[319]A.P.U'!#REF!</definedName>
    <definedName name="TOTALITEM9.5_1">'[320]A.P.U'!#REF!</definedName>
    <definedName name="TOTALITEM9.5_10">'[321]A.P.U'!#REF!</definedName>
    <definedName name="TOTALITEM9.5_11">'[321]A.P.U'!#REF!</definedName>
    <definedName name="TOTALITEM9.5_12">'[321]A.P.U'!#REF!</definedName>
    <definedName name="TOTALITEM9.5_13">'[321]A.P.U'!#REF!</definedName>
    <definedName name="TOTALITEM9.5_14">'[321]A.P.U'!#REF!</definedName>
    <definedName name="TOTALITEM9.5_15">'[321]A.P.U'!#REF!</definedName>
    <definedName name="TOTALITEM9.5_16">'[321]A.P.U'!#REF!</definedName>
    <definedName name="TOTALITEM9.5_17">'[321]A.P.U'!#REF!</definedName>
    <definedName name="TOTALITEM9.5_18">'[321]A.P.U'!#REF!</definedName>
    <definedName name="TOTALITEM9.5_19">'[321]A.P.U'!#REF!</definedName>
    <definedName name="TOTALITEM9.5_2">'[320]A.P.U'!#REF!</definedName>
    <definedName name="TOTALITEM9.5_20">'[321]A.P.U'!#REF!</definedName>
    <definedName name="TOTALITEM9.5_21">'[321]A.P.U'!#REF!</definedName>
    <definedName name="TOTALITEM9.5_22">'[321]A.P.U'!#REF!</definedName>
    <definedName name="TOTALITEM9.5_23">'[321]A.P.U'!#REF!</definedName>
    <definedName name="TOTALITEM9.5_24">'[321]A.P.U'!#REF!</definedName>
    <definedName name="TOTALITEM9.5_25">'[321]A.P.U'!#REF!</definedName>
    <definedName name="TOTALITEM9.5_26">'[321]A.P.U'!#REF!</definedName>
    <definedName name="TOTALITEM9.5_27">'[321]A.P.U'!#REF!</definedName>
    <definedName name="TOTALITEM9.5_28">'[321]A.P.U'!#REF!</definedName>
    <definedName name="TOTALITEM9.5_29">'[321]A.P.U'!#REF!</definedName>
    <definedName name="TOTALITEM9.5_3">'[322]A.P.U'!#REF!</definedName>
    <definedName name="TOTALITEM9.5_30">'[321]A.P.U'!#REF!</definedName>
    <definedName name="TOTALITEM9.5_31">'[321]A.P.U'!#REF!</definedName>
    <definedName name="TOTALITEM9.5_32">'[321]A.P.U'!#REF!</definedName>
    <definedName name="TOTALITEM9.5_33">'[321]A.P.U'!#REF!</definedName>
    <definedName name="TOTALITEM9.5_34">'[321]A.P.U'!#REF!</definedName>
    <definedName name="TOTALITEM9.5_35">'[321]A.P.U'!#REF!</definedName>
    <definedName name="TOTALITEM9.5_36">'[321]A.P.U'!#REF!</definedName>
    <definedName name="TOTALITEM9.5_37">'[321]A.P.U'!#REF!</definedName>
    <definedName name="TOTALITEM9.5_38">'[321]A.P.U'!#REF!</definedName>
    <definedName name="TOTALITEM9.5_39">'[321]A.P.U'!#REF!</definedName>
    <definedName name="TOTALITEM9.5_4">'[320]A.P.U'!#REF!</definedName>
    <definedName name="TOTALITEM9.5_40">'[321]A.P.U'!#REF!</definedName>
    <definedName name="TOTALITEM9.5_41">'[321]A.P.U'!#REF!</definedName>
    <definedName name="TOTALITEM9.5_42">'[321]A.P.U'!#REF!</definedName>
    <definedName name="TOTALITEM9.5_43">'[321]A.P.U'!#REF!</definedName>
    <definedName name="TOTALITEM9.5_44">'[321]A.P.U'!#REF!</definedName>
    <definedName name="TOTALITEM9.5_45">'[321]A.P.U'!#REF!</definedName>
    <definedName name="TOTALITEM9.5_46">'[321]A.P.U'!#REF!</definedName>
    <definedName name="TOTALITEM9.5_47">'[321]A.P.U'!#REF!</definedName>
    <definedName name="TOTALITEM9.5_48">'[321]A.P.U'!#REF!</definedName>
    <definedName name="TOTALITEM9.5_49">'[321]A.P.U'!#REF!</definedName>
    <definedName name="TOTALITEM9.5_5">'[321]A.P.U'!#REF!</definedName>
    <definedName name="TOTALITEM9.5_50">'[321]A.P.U'!#REF!</definedName>
    <definedName name="TOTALITEM9.5_51">'[321]A.P.U'!#REF!</definedName>
    <definedName name="TOTALITEM9.5_52">'[321]A.P.U'!#REF!</definedName>
    <definedName name="TOTALITEM9.5_53">'[321]A.P.U'!#REF!</definedName>
    <definedName name="TOTALITEM9.5_54">'[321]A.P.U'!#REF!</definedName>
    <definedName name="TOTALITEM9.5_55">'[321]A.P.U'!#REF!</definedName>
    <definedName name="TOTALITEM9.5_56">'[321]A.P.U'!#REF!</definedName>
    <definedName name="TOTALITEM9.5_57">'[321]A.P.U'!#REF!</definedName>
    <definedName name="TOTALITEM9.5_58">'[321]A.P.U'!#REF!</definedName>
    <definedName name="TOTALITEM9.5_59">'[320]A.P.U'!#REF!</definedName>
    <definedName name="TOTALITEM9.5_60">'[320]A.P.U'!#REF!</definedName>
    <definedName name="TOTALITEM9.5_61">'[321]A.P.U'!#REF!</definedName>
    <definedName name="TOTALITEM9.5_62">'[321]A.P.U'!#REF!</definedName>
    <definedName name="TOTALITEM9.5_63">'[321]A.P.U'!#REF!</definedName>
    <definedName name="TOTALITEM9.5_64">'[321]A.P.U'!#REF!</definedName>
    <definedName name="TOTALITEM9.5_65">'[321]A.P.U'!#REF!</definedName>
    <definedName name="TOTALITEM9.5_66">'[321]A.P.U'!#REF!</definedName>
    <definedName name="TOTALITEM9.5_67">'[321]A.P.U'!#REF!</definedName>
    <definedName name="TOTALITEM9.5_68">'[321]A.P.U'!#REF!</definedName>
    <definedName name="TOTALITEM9.5_69">'[321]A.P.U'!#REF!</definedName>
    <definedName name="TOTALITEM9.5_70">'[321]A.P.U'!#REF!</definedName>
    <definedName name="TOTALITEM9.5_71">'[321]A.P.U'!#REF!</definedName>
    <definedName name="TOTALITEM9.5_72">'[321]A.P.U'!#REF!</definedName>
    <definedName name="TOTALITEM9.5_73">'[321]A.P.U'!#REF!</definedName>
    <definedName name="TOTALITEM9.5_74">'[321]A.P.U'!#REF!</definedName>
    <definedName name="TOTALITEM9.5_75">'[321]A.P.U'!#REF!</definedName>
    <definedName name="TOTALITEM9.5_76">'[321]A.P.U'!#REF!</definedName>
    <definedName name="TOTALITEM9.5_78">'[321]A.P.U'!#REF!</definedName>
    <definedName name="TOTALITEM9.5_79">'[321]A.P.U'!#REF!</definedName>
    <definedName name="TOTALITEM9.5_9">'[321]A.P.U'!#REF!</definedName>
    <definedName name="TOTALITEM9.6" localSheetId="2">'[319]A.P.U'!#REF!</definedName>
    <definedName name="TOTALITEM9.6" localSheetId="0">'[319]A.P.U'!#REF!</definedName>
    <definedName name="TOTALITEM9.6" localSheetId="4">'[319]A.P.U'!#REF!</definedName>
    <definedName name="TOTALITEM9.6">'[319]A.P.U'!#REF!</definedName>
    <definedName name="TOTALITEM9.6_1">'[320]A.P.U'!#REF!</definedName>
    <definedName name="TOTALITEM9.6_10">'[321]A.P.U'!#REF!</definedName>
    <definedName name="TOTALITEM9.6_11">'[321]A.P.U'!#REF!</definedName>
    <definedName name="TOTALITEM9.6_12">'[321]A.P.U'!#REF!</definedName>
    <definedName name="TOTALITEM9.6_13">'[321]A.P.U'!#REF!</definedName>
    <definedName name="TOTALITEM9.6_14">'[321]A.P.U'!#REF!</definedName>
    <definedName name="TOTALITEM9.6_15">'[321]A.P.U'!#REF!</definedName>
    <definedName name="TOTALITEM9.6_16">'[321]A.P.U'!#REF!</definedName>
    <definedName name="TOTALITEM9.6_17">'[321]A.P.U'!#REF!</definedName>
    <definedName name="TOTALITEM9.6_18">'[321]A.P.U'!#REF!</definedName>
    <definedName name="TOTALITEM9.6_19">'[321]A.P.U'!#REF!</definedName>
    <definedName name="TOTALITEM9.6_2">'[320]A.P.U'!#REF!</definedName>
    <definedName name="TOTALITEM9.6_20">'[321]A.P.U'!#REF!</definedName>
    <definedName name="TOTALITEM9.6_21">'[321]A.P.U'!#REF!</definedName>
    <definedName name="TOTALITEM9.6_22">'[321]A.P.U'!#REF!</definedName>
    <definedName name="TOTALITEM9.6_23">'[321]A.P.U'!#REF!</definedName>
    <definedName name="TOTALITEM9.6_24">'[321]A.P.U'!#REF!</definedName>
    <definedName name="TOTALITEM9.6_25">'[321]A.P.U'!#REF!</definedName>
    <definedName name="TOTALITEM9.6_26">'[321]A.P.U'!#REF!</definedName>
    <definedName name="TOTALITEM9.6_27">'[321]A.P.U'!#REF!</definedName>
    <definedName name="TOTALITEM9.6_28">'[321]A.P.U'!#REF!</definedName>
    <definedName name="TOTALITEM9.6_29">'[321]A.P.U'!#REF!</definedName>
    <definedName name="TOTALITEM9.6_3">'[322]A.P.U'!#REF!</definedName>
    <definedName name="TOTALITEM9.6_30">'[321]A.P.U'!#REF!</definedName>
    <definedName name="TOTALITEM9.6_31">'[321]A.P.U'!#REF!</definedName>
    <definedName name="TOTALITEM9.6_32">'[321]A.P.U'!#REF!</definedName>
    <definedName name="TOTALITEM9.6_33">'[321]A.P.U'!#REF!</definedName>
    <definedName name="TOTALITEM9.6_34">'[321]A.P.U'!#REF!</definedName>
    <definedName name="TOTALITEM9.6_35">'[321]A.P.U'!#REF!</definedName>
    <definedName name="TOTALITEM9.6_36">'[321]A.P.U'!#REF!</definedName>
    <definedName name="TOTALITEM9.6_37">'[321]A.P.U'!#REF!</definedName>
    <definedName name="TOTALITEM9.6_38">'[321]A.P.U'!#REF!</definedName>
    <definedName name="TOTALITEM9.6_39">'[321]A.P.U'!#REF!</definedName>
    <definedName name="TOTALITEM9.6_4">'[320]A.P.U'!#REF!</definedName>
    <definedName name="TOTALITEM9.6_40">'[321]A.P.U'!#REF!</definedName>
    <definedName name="TOTALITEM9.6_41">'[321]A.P.U'!#REF!</definedName>
    <definedName name="TOTALITEM9.6_42">'[321]A.P.U'!#REF!</definedName>
    <definedName name="TOTALITEM9.6_43">'[321]A.P.U'!#REF!</definedName>
    <definedName name="TOTALITEM9.6_44">'[321]A.P.U'!#REF!</definedName>
    <definedName name="TOTALITEM9.6_45">'[321]A.P.U'!#REF!</definedName>
    <definedName name="TOTALITEM9.6_46">'[321]A.P.U'!#REF!</definedName>
    <definedName name="TOTALITEM9.6_47">'[321]A.P.U'!#REF!</definedName>
    <definedName name="TOTALITEM9.6_48">'[321]A.P.U'!#REF!</definedName>
    <definedName name="TOTALITEM9.6_49">'[321]A.P.U'!#REF!</definedName>
    <definedName name="TOTALITEM9.6_5">'[321]A.P.U'!#REF!</definedName>
    <definedName name="TOTALITEM9.6_50">'[321]A.P.U'!#REF!</definedName>
    <definedName name="TOTALITEM9.6_51">'[321]A.P.U'!#REF!</definedName>
    <definedName name="TOTALITEM9.6_52">'[321]A.P.U'!#REF!</definedName>
    <definedName name="TOTALITEM9.6_53">'[321]A.P.U'!#REF!</definedName>
    <definedName name="TOTALITEM9.6_54">'[321]A.P.U'!#REF!</definedName>
    <definedName name="TOTALITEM9.6_55">'[321]A.P.U'!#REF!</definedName>
    <definedName name="TOTALITEM9.6_56">'[321]A.P.U'!#REF!</definedName>
    <definedName name="TOTALITEM9.6_57">'[321]A.P.U'!#REF!</definedName>
    <definedName name="TOTALITEM9.6_58">'[321]A.P.U'!#REF!</definedName>
    <definedName name="TOTALITEM9.6_59">'[320]A.P.U'!#REF!</definedName>
    <definedName name="TOTALITEM9.6_60">'[320]A.P.U'!#REF!</definedName>
    <definedName name="TOTALITEM9.6_61">'[321]A.P.U'!#REF!</definedName>
    <definedName name="TOTALITEM9.6_62">'[321]A.P.U'!#REF!</definedName>
    <definedName name="TOTALITEM9.6_63">'[321]A.P.U'!#REF!</definedName>
    <definedName name="TOTALITEM9.6_64">'[321]A.P.U'!#REF!</definedName>
    <definedName name="TOTALITEM9.6_65">'[321]A.P.U'!#REF!</definedName>
    <definedName name="TOTALITEM9.6_66">'[321]A.P.U'!#REF!</definedName>
    <definedName name="TOTALITEM9.6_67">'[321]A.P.U'!#REF!</definedName>
    <definedName name="TOTALITEM9.6_68">'[321]A.P.U'!#REF!</definedName>
    <definedName name="TOTALITEM9.6_69">'[321]A.P.U'!#REF!</definedName>
    <definedName name="TOTALITEM9.6_70">'[321]A.P.U'!#REF!</definedName>
    <definedName name="TOTALITEM9.6_71">'[321]A.P.U'!#REF!</definedName>
    <definedName name="TOTALITEM9.6_72">'[321]A.P.U'!#REF!</definedName>
    <definedName name="TOTALITEM9.6_73">'[321]A.P.U'!#REF!</definedName>
    <definedName name="TOTALITEM9.6_74">'[321]A.P.U'!#REF!</definedName>
    <definedName name="TOTALITEM9.6_75">'[321]A.P.U'!#REF!</definedName>
    <definedName name="TOTALITEM9.6_76">'[321]A.P.U'!#REF!</definedName>
    <definedName name="TOTALITEM9.6_78">'[321]A.P.U'!#REF!</definedName>
    <definedName name="TOTALITEM9.6_79">'[321]A.P.U'!#REF!</definedName>
    <definedName name="TOTALITEM9.6_9">'[321]A.P.U'!#REF!</definedName>
    <definedName name="TOTALITEM9.7" localSheetId="2">'[319]A.P.U'!#REF!</definedName>
    <definedName name="TOTALITEM9.7" localSheetId="0">'[319]A.P.U'!#REF!</definedName>
    <definedName name="TOTALITEM9.7" localSheetId="4">'[319]A.P.U'!#REF!</definedName>
    <definedName name="TOTALITEM9.7">'[319]A.P.U'!#REF!</definedName>
    <definedName name="TOTALITEM9.7_1">'[320]A.P.U'!#REF!</definedName>
    <definedName name="TOTALITEM9.7_10">'[321]A.P.U'!#REF!</definedName>
    <definedName name="TOTALITEM9.7_11">'[321]A.P.U'!#REF!</definedName>
    <definedName name="TOTALITEM9.7_12">'[321]A.P.U'!#REF!</definedName>
    <definedName name="TOTALITEM9.7_13">'[321]A.P.U'!#REF!</definedName>
    <definedName name="TOTALITEM9.7_14">'[321]A.P.U'!#REF!</definedName>
    <definedName name="TOTALITEM9.7_15">'[321]A.P.U'!#REF!</definedName>
    <definedName name="TOTALITEM9.7_16">'[321]A.P.U'!#REF!</definedName>
    <definedName name="TOTALITEM9.7_17">'[321]A.P.U'!#REF!</definedName>
    <definedName name="TOTALITEM9.7_18">'[321]A.P.U'!#REF!</definedName>
    <definedName name="TOTALITEM9.7_19">'[321]A.P.U'!#REF!</definedName>
    <definedName name="TOTALITEM9.7_2">'[320]A.P.U'!#REF!</definedName>
    <definedName name="TOTALITEM9.7_20">'[321]A.P.U'!#REF!</definedName>
    <definedName name="TOTALITEM9.7_21">'[321]A.P.U'!#REF!</definedName>
    <definedName name="TOTALITEM9.7_22">'[321]A.P.U'!#REF!</definedName>
    <definedName name="TOTALITEM9.7_23">'[321]A.P.U'!#REF!</definedName>
    <definedName name="TOTALITEM9.7_24">'[321]A.P.U'!#REF!</definedName>
    <definedName name="TOTALITEM9.7_25">'[321]A.P.U'!#REF!</definedName>
    <definedName name="TOTALITEM9.7_26">'[321]A.P.U'!#REF!</definedName>
    <definedName name="TOTALITEM9.7_27">'[321]A.P.U'!#REF!</definedName>
    <definedName name="TOTALITEM9.7_28">'[321]A.P.U'!#REF!</definedName>
    <definedName name="TOTALITEM9.7_29">'[321]A.P.U'!#REF!</definedName>
    <definedName name="TOTALITEM9.7_3">'[322]A.P.U'!#REF!</definedName>
    <definedName name="TOTALITEM9.7_30">'[321]A.P.U'!#REF!</definedName>
    <definedName name="TOTALITEM9.7_31">'[321]A.P.U'!#REF!</definedName>
    <definedName name="TOTALITEM9.7_32">'[321]A.P.U'!#REF!</definedName>
    <definedName name="TOTALITEM9.7_33">'[321]A.P.U'!#REF!</definedName>
    <definedName name="TOTALITEM9.7_34">'[321]A.P.U'!#REF!</definedName>
    <definedName name="TOTALITEM9.7_35">'[321]A.P.U'!#REF!</definedName>
    <definedName name="TOTALITEM9.7_36">'[321]A.P.U'!#REF!</definedName>
    <definedName name="TOTALITEM9.7_37">'[321]A.P.U'!#REF!</definedName>
    <definedName name="TOTALITEM9.7_38">'[321]A.P.U'!#REF!</definedName>
    <definedName name="TOTALITEM9.7_39">'[321]A.P.U'!#REF!</definedName>
    <definedName name="TOTALITEM9.7_4">'[320]A.P.U'!#REF!</definedName>
    <definedName name="TOTALITEM9.7_40">'[321]A.P.U'!#REF!</definedName>
    <definedName name="TOTALITEM9.7_41">'[321]A.P.U'!#REF!</definedName>
    <definedName name="TOTALITEM9.7_42">'[321]A.P.U'!#REF!</definedName>
    <definedName name="TOTALITEM9.7_43">'[321]A.P.U'!#REF!</definedName>
    <definedName name="TOTALITEM9.7_44">'[321]A.P.U'!#REF!</definedName>
    <definedName name="TOTALITEM9.7_45">'[321]A.P.U'!#REF!</definedName>
    <definedName name="TOTALITEM9.7_46">'[321]A.P.U'!#REF!</definedName>
    <definedName name="TOTALITEM9.7_47">'[321]A.P.U'!#REF!</definedName>
    <definedName name="TOTALITEM9.7_48">'[321]A.P.U'!#REF!</definedName>
    <definedName name="TOTALITEM9.7_49">'[321]A.P.U'!#REF!</definedName>
    <definedName name="TOTALITEM9.7_5">'[321]A.P.U'!#REF!</definedName>
    <definedName name="TOTALITEM9.7_50">'[321]A.P.U'!#REF!</definedName>
    <definedName name="TOTALITEM9.7_51">'[321]A.P.U'!#REF!</definedName>
    <definedName name="TOTALITEM9.7_52">'[321]A.P.U'!#REF!</definedName>
    <definedName name="TOTALITEM9.7_53">'[321]A.P.U'!#REF!</definedName>
    <definedName name="TOTALITEM9.7_54">'[321]A.P.U'!#REF!</definedName>
    <definedName name="TOTALITEM9.7_55">'[321]A.P.U'!#REF!</definedName>
    <definedName name="TOTALITEM9.7_56">'[321]A.P.U'!#REF!</definedName>
    <definedName name="TOTALITEM9.7_57">'[321]A.P.U'!#REF!</definedName>
    <definedName name="TOTALITEM9.7_58">'[321]A.P.U'!#REF!</definedName>
    <definedName name="TOTALITEM9.7_59">'[320]A.P.U'!#REF!</definedName>
    <definedName name="TOTALITEM9.7_60">'[320]A.P.U'!#REF!</definedName>
    <definedName name="TOTALITEM9.7_61">'[321]A.P.U'!#REF!</definedName>
    <definedName name="TOTALITEM9.7_62">'[321]A.P.U'!#REF!</definedName>
    <definedName name="TOTALITEM9.7_63">'[321]A.P.U'!#REF!</definedName>
    <definedName name="TOTALITEM9.7_64">'[321]A.P.U'!#REF!</definedName>
    <definedName name="TOTALITEM9.7_65">'[321]A.P.U'!#REF!</definedName>
    <definedName name="TOTALITEM9.7_66">'[321]A.P.U'!#REF!</definedName>
    <definedName name="TOTALITEM9.7_67">'[321]A.P.U'!#REF!</definedName>
    <definedName name="TOTALITEM9.7_68">'[321]A.P.U'!#REF!</definedName>
    <definedName name="TOTALITEM9.7_69">'[321]A.P.U'!#REF!</definedName>
    <definedName name="TOTALITEM9.7_70">'[321]A.P.U'!#REF!</definedName>
    <definedName name="TOTALITEM9.7_71">'[321]A.P.U'!#REF!</definedName>
    <definedName name="TOTALITEM9.7_72">'[321]A.P.U'!#REF!</definedName>
    <definedName name="TOTALITEM9.7_73">'[321]A.P.U'!#REF!</definedName>
    <definedName name="TOTALITEM9.7_74">'[321]A.P.U'!#REF!</definedName>
    <definedName name="TOTALITEM9.7_75">'[321]A.P.U'!#REF!</definedName>
    <definedName name="TOTALITEM9.7_76">'[321]A.P.U'!#REF!</definedName>
    <definedName name="TOTALITEM9.7_78">'[321]A.P.U'!#REF!</definedName>
    <definedName name="TOTALITEM9.7_79">'[321]A.P.U'!#REF!</definedName>
    <definedName name="TOTALITEM9.7_9">'[321]A.P.U'!#REF!</definedName>
    <definedName name="TOTALITEM9.8" localSheetId="2">'[319]A.P.U'!#REF!</definedName>
    <definedName name="TOTALITEM9.8" localSheetId="0">'[319]A.P.U'!#REF!</definedName>
    <definedName name="TOTALITEM9.8" localSheetId="4">'[319]A.P.U'!#REF!</definedName>
    <definedName name="TOTALITEM9.8">'[319]A.P.U'!#REF!</definedName>
    <definedName name="TOTALITEM9.8_1">'[320]A.P.U'!#REF!</definedName>
    <definedName name="TOTALITEM9.8_10">'[321]A.P.U'!#REF!</definedName>
    <definedName name="TOTALITEM9.8_11">'[321]A.P.U'!#REF!</definedName>
    <definedName name="TOTALITEM9.8_12">'[321]A.P.U'!#REF!</definedName>
    <definedName name="TOTALITEM9.8_13">'[321]A.P.U'!#REF!</definedName>
    <definedName name="TOTALITEM9.8_14">'[321]A.P.U'!#REF!</definedName>
    <definedName name="TOTALITEM9.8_15">'[321]A.P.U'!#REF!</definedName>
    <definedName name="TOTALITEM9.8_16">'[321]A.P.U'!#REF!</definedName>
    <definedName name="TOTALITEM9.8_17">'[321]A.P.U'!#REF!</definedName>
    <definedName name="TOTALITEM9.8_18">'[321]A.P.U'!#REF!</definedName>
    <definedName name="TOTALITEM9.8_19">'[321]A.P.U'!#REF!</definedName>
    <definedName name="TOTALITEM9.8_2">'[320]A.P.U'!#REF!</definedName>
    <definedName name="TOTALITEM9.8_20">'[321]A.P.U'!#REF!</definedName>
    <definedName name="TOTALITEM9.8_21">'[321]A.P.U'!#REF!</definedName>
    <definedName name="TOTALITEM9.8_22">'[321]A.P.U'!#REF!</definedName>
    <definedName name="TOTALITEM9.8_23">'[321]A.P.U'!#REF!</definedName>
    <definedName name="TOTALITEM9.8_24">'[321]A.P.U'!#REF!</definedName>
    <definedName name="TOTALITEM9.8_25">'[321]A.P.U'!#REF!</definedName>
    <definedName name="TOTALITEM9.8_26">'[321]A.P.U'!#REF!</definedName>
    <definedName name="TOTALITEM9.8_27">'[321]A.P.U'!#REF!</definedName>
    <definedName name="TOTALITEM9.8_28">'[321]A.P.U'!#REF!</definedName>
    <definedName name="TOTALITEM9.8_29">'[321]A.P.U'!#REF!</definedName>
    <definedName name="TOTALITEM9.8_3">'[322]A.P.U'!#REF!</definedName>
    <definedName name="TOTALITEM9.8_30">'[321]A.P.U'!#REF!</definedName>
    <definedName name="TOTALITEM9.8_31">'[321]A.P.U'!#REF!</definedName>
    <definedName name="TOTALITEM9.8_32">'[321]A.P.U'!#REF!</definedName>
    <definedName name="TOTALITEM9.8_33">'[321]A.P.U'!#REF!</definedName>
    <definedName name="TOTALITEM9.8_34">'[321]A.P.U'!#REF!</definedName>
    <definedName name="TOTALITEM9.8_35">'[321]A.P.U'!#REF!</definedName>
    <definedName name="TOTALITEM9.8_36">'[321]A.P.U'!#REF!</definedName>
    <definedName name="TOTALITEM9.8_37">'[321]A.P.U'!#REF!</definedName>
    <definedName name="TOTALITEM9.8_38">'[321]A.P.U'!#REF!</definedName>
    <definedName name="TOTALITEM9.8_39">'[321]A.P.U'!#REF!</definedName>
    <definedName name="TOTALITEM9.8_4">'[320]A.P.U'!#REF!</definedName>
    <definedName name="TOTALITEM9.8_40">'[321]A.P.U'!#REF!</definedName>
    <definedName name="TOTALITEM9.8_41">'[321]A.P.U'!#REF!</definedName>
    <definedName name="TOTALITEM9.8_42">'[321]A.P.U'!#REF!</definedName>
    <definedName name="TOTALITEM9.8_43">'[321]A.P.U'!#REF!</definedName>
    <definedName name="TOTALITEM9.8_44">'[321]A.P.U'!#REF!</definedName>
    <definedName name="TOTALITEM9.8_45">'[321]A.P.U'!#REF!</definedName>
    <definedName name="TOTALITEM9.8_46">'[321]A.P.U'!#REF!</definedName>
    <definedName name="TOTALITEM9.8_47">'[321]A.P.U'!#REF!</definedName>
    <definedName name="TOTALITEM9.8_48">'[321]A.P.U'!#REF!</definedName>
    <definedName name="TOTALITEM9.8_49">'[321]A.P.U'!#REF!</definedName>
    <definedName name="TOTALITEM9.8_5">'[321]A.P.U'!#REF!</definedName>
    <definedName name="TOTALITEM9.8_50">'[321]A.P.U'!#REF!</definedName>
    <definedName name="TOTALITEM9.8_51">'[321]A.P.U'!#REF!</definedName>
    <definedName name="TOTALITEM9.8_52">'[321]A.P.U'!#REF!</definedName>
    <definedName name="TOTALITEM9.8_53">'[321]A.P.U'!#REF!</definedName>
    <definedName name="TOTALITEM9.8_54">'[321]A.P.U'!#REF!</definedName>
    <definedName name="TOTALITEM9.8_55">'[321]A.P.U'!#REF!</definedName>
    <definedName name="TOTALITEM9.8_56">'[321]A.P.U'!#REF!</definedName>
    <definedName name="TOTALITEM9.8_57">'[321]A.P.U'!#REF!</definedName>
    <definedName name="TOTALITEM9.8_58">'[321]A.P.U'!#REF!</definedName>
    <definedName name="TOTALITEM9.8_59">'[320]A.P.U'!#REF!</definedName>
    <definedName name="TOTALITEM9.8_60">'[320]A.P.U'!#REF!</definedName>
    <definedName name="TOTALITEM9.8_61">'[321]A.P.U'!#REF!</definedName>
    <definedName name="TOTALITEM9.8_62">'[321]A.P.U'!#REF!</definedName>
    <definedName name="TOTALITEM9.8_63">'[321]A.P.U'!#REF!</definedName>
    <definedName name="TOTALITEM9.8_64">'[321]A.P.U'!#REF!</definedName>
    <definedName name="TOTALITEM9.8_65">'[321]A.P.U'!#REF!</definedName>
    <definedName name="TOTALITEM9.8_66">'[321]A.P.U'!#REF!</definedName>
    <definedName name="TOTALITEM9.8_67">'[321]A.P.U'!#REF!</definedName>
    <definedName name="TOTALITEM9.8_68">'[321]A.P.U'!#REF!</definedName>
    <definedName name="TOTALITEM9.8_69">'[321]A.P.U'!#REF!</definedName>
    <definedName name="TOTALITEM9.8_70">'[321]A.P.U'!#REF!</definedName>
    <definedName name="TOTALITEM9.8_71">'[321]A.P.U'!#REF!</definedName>
    <definedName name="TOTALITEM9.8_72">'[321]A.P.U'!#REF!</definedName>
    <definedName name="TOTALITEM9.8_73">'[321]A.P.U'!#REF!</definedName>
    <definedName name="TOTALITEM9.8_74">'[321]A.P.U'!#REF!</definedName>
    <definedName name="TOTALITEM9.8_75">'[321]A.P.U'!#REF!</definedName>
    <definedName name="TOTALITEM9.8_76">'[321]A.P.U'!#REF!</definedName>
    <definedName name="TOTALITEM9.8_78">'[321]A.P.U'!#REF!</definedName>
    <definedName name="TOTALITEM9.8_79">'[321]A.P.U'!#REF!</definedName>
    <definedName name="TOTALITEM9.8_9">'[321]A.P.U'!#REF!</definedName>
    <definedName name="TOTALITEN1.2.4" localSheetId="2">'[319]A.P.U'!#REF!</definedName>
    <definedName name="TOTALITEN1.2.4" localSheetId="0">'[319]A.P.U'!#REF!</definedName>
    <definedName name="TOTALITEN1.2.4" localSheetId="4">'[319]A.P.U'!#REF!</definedName>
    <definedName name="TOTALITEN1.2.4">'[319]A.P.U'!#REF!</definedName>
    <definedName name="TOTALITEN1.2.4_1">'[320]A.P.U'!#REF!</definedName>
    <definedName name="TOTALITEN1.2.4_10">'[321]A.P.U'!#REF!</definedName>
    <definedName name="TOTALITEN1.2.4_11">'[321]A.P.U'!#REF!</definedName>
    <definedName name="TOTALITEN1.2.4_12">'[321]A.P.U'!#REF!</definedName>
    <definedName name="TOTALITEN1.2.4_13">'[321]A.P.U'!#REF!</definedName>
    <definedName name="TOTALITEN1.2.4_14">'[321]A.P.U'!#REF!</definedName>
    <definedName name="TOTALITEN1.2.4_15">'[321]A.P.U'!#REF!</definedName>
    <definedName name="TOTALITEN1.2.4_16">'[321]A.P.U'!#REF!</definedName>
    <definedName name="TOTALITEN1.2.4_17">'[321]A.P.U'!#REF!</definedName>
    <definedName name="TOTALITEN1.2.4_18">'[321]A.P.U'!#REF!</definedName>
    <definedName name="TOTALITEN1.2.4_19">'[321]A.P.U'!#REF!</definedName>
    <definedName name="TOTALITEN1.2.4_2">'[320]A.P.U'!#REF!</definedName>
    <definedName name="TOTALITEN1.2.4_20">'[321]A.P.U'!#REF!</definedName>
    <definedName name="TOTALITEN1.2.4_21">'[321]A.P.U'!#REF!</definedName>
    <definedName name="TOTALITEN1.2.4_22">'[321]A.P.U'!#REF!</definedName>
    <definedName name="TOTALITEN1.2.4_23">'[321]A.P.U'!#REF!</definedName>
    <definedName name="TOTALITEN1.2.4_24">'[321]A.P.U'!#REF!</definedName>
    <definedName name="TOTALITEN1.2.4_25">'[321]A.P.U'!#REF!</definedName>
    <definedName name="TOTALITEN1.2.4_26">'[321]A.P.U'!#REF!</definedName>
    <definedName name="TOTALITEN1.2.4_27">'[321]A.P.U'!#REF!</definedName>
    <definedName name="TOTALITEN1.2.4_28">'[321]A.P.U'!#REF!</definedName>
    <definedName name="TOTALITEN1.2.4_29">'[321]A.P.U'!#REF!</definedName>
    <definedName name="TOTALITEN1.2.4_3">'[322]A.P.U'!#REF!</definedName>
    <definedName name="TOTALITEN1.2.4_30">'[321]A.P.U'!#REF!</definedName>
    <definedName name="TOTALITEN1.2.4_31">'[321]A.P.U'!#REF!</definedName>
    <definedName name="TOTALITEN1.2.4_32">'[321]A.P.U'!#REF!</definedName>
    <definedName name="TOTALITEN1.2.4_33">'[321]A.P.U'!#REF!</definedName>
    <definedName name="TOTALITEN1.2.4_34">'[321]A.P.U'!#REF!</definedName>
    <definedName name="TOTALITEN1.2.4_35">'[321]A.P.U'!#REF!</definedName>
    <definedName name="TOTALITEN1.2.4_36">'[321]A.P.U'!#REF!</definedName>
    <definedName name="TOTALITEN1.2.4_37">'[321]A.P.U'!#REF!</definedName>
    <definedName name="TOTALITEN1.2.4_38">'[321]A.P.U'!#REF!</definedName>
    <definedName name="TOTALITEN1.2.4_39">'[321]A.P.U'!#REF!</definedName>
    <definedName name="TOTALITEN1.2.4_4">'[320]A.P.U'!#REF!</definedName>
    <definedName name="TOTALITEN1.2.4_40">'[321]A.P.U'!#REF!</definedName>
    <definedName name="TOTALITEN1.2.4_41">'[321]A.P.U'!#REF!</definedName>
    <definedName name="TOTALITEN1.2.4_42">'[321]A.P.U'!#REF!</definedName>
    <definedName name="TOTALITEN1.2.4_43">'[321]A.P.U'!#REF!</definedName>
    <definedName name="TOTALITEN1.2.4_44">'[321]A.P.U'!#REF!</definedName>
    <definedName name="TOTALITEN1.2.4_45">'[321]A.P.U'!#REF!</definedName>
    <definedName name="TOTALITEN1.2.4_46">'[321]A.P.U'!#REF!</definedName>
    <definedName name="TOTALITEN1.2.4_47">'[321]A.P.U'!#REF!</definedName>
    <definedName name="TOTALITEN1.2.4_48">'[321]A.P.U'!#REF!</definedName>
    <definedName name="TOTALITEN1.2.4_49">'[321]A.P.U'!#REF!</definedName>
    <definedName name="TOTALITEN1.2.4_5">'[321]A.P.U'!#REF!</definedName>
    <definedName name="TOTALITEN1.2.4_50">'[321]A.P.U'!#REF!</definedName>
    <definedName name="TOTALITEN1.2.4_51">'[321]A.P.U'!#REF!</definedName>
    <definedName name="TOTALITEN1.2.4_52">'[321]A.P.U'!#REF!</definedName>
    <definedName name="TOTALITEN1.2.4_53">'[321]A.P.U'!#REF!</definedName>
    <definedName name="TOTALITEN1.2.4_54">'[321]A.P.U'!#REF!</definedName>
    <definedName name="TOTALITEN1.2.4_55">'[321]A.P.U'!#REF!</definedName>
    <definedName name="TOTALITEN1.2.4_56">'[321]A.P.U'!#REF!</definedName>
    <definedName name="TOTALITEN1.2.4_57">'[321]A.P.U'!#REF!</definedName>
    <definedName name="TOTALITEN1.2.4_58">'[321]A.P.U'!#REF!</definedName>
    <definedName name="TOTALITEN1.2.4_59">'[320]A.P.U'!#REF!</definedName>
    <definedName name="TOTALITEN1.2.4_60">'[320]A.P.U'!#REF!</definedName>
    <definedName name="TOTALITEN1.2.4_61">'[321]A.P.U'!#REF!</definedName>
    <definedName name="TOTALITEN1.2.4_62">'[321]A.P.U'!#REF!</definedName>
    <definedName name="TOTALITEN1.2.4_63">'[321]A.P.U'!#REF!</definedName>
    <definedName name="TOTALITEN1.2.4_64">'[321]A.P.U'!#REF!</definedName>
    <definedName name="TOTALITEN1.2.4_65">'[321]A.P.U'!#REF!</definedName>
    <definedName name="TOTALITEN1.2.4_66">'[321]A.P.U'!#REF!</definedName>
    <definedName name="TOTALITEN1.2.4_67">'[321]A.P.U'!#REF!</definedName>
    <definedName name="TOTALITEN1.2.4_68">'[321]A.P.U'!#REF!</definedName>
    <definedName name="TOTALITEN1.2.4_69">'[321]A.P.U'!#REF!</definedName>
    <definedName name="TOTALITEN1.2.4_70">'[321]A.P.U'!#REF!</definedName>
    <definedName name="TOTALITEN1.2.4_71">'[321]A.P.U'!#REF!</definedName>
    <definedName name="TOTALITEN1.2.4_72">'[321]A.P.U'!#REF!</definedName>
    <definedName name="TOTALITEN1.2.4_73">'[321]A.P.U'!#REF!</definedName>
    <definedName name="TOTALITEN1.2.4_74">'[321]A.P.U'!#REF!</definedName>
    <definedName name="TOTALITEN1.2.4_75">'[321]A.P.U'!#REF!</definedName>
    <definedName name="TOTALITEN1.2.4_76">'[321]A.P.U'!#REF!</definedName>
    <definedName name="TOTALITEN1.2.4_78">'[321]A.P.U'!#REF!</definedName>
    <definedName name="TOTALITEN1.2.4_79">'[321]A.P.U'!#REF!</definedName>
    <definedName name="TOTALITEN1.2.4_9">'[321]A.P.U'!#REF!</definedName>
    <definedName name="TotalNoFacturable" localSheetId="2">#REF!</definedName>
    <definedName name="TotalNoFacturable" localSheetId="0">#REF!</definedName>
    <definedName name="TotalNoFacturable" localSheetId="4">#REF!</definedName>
    <definedName name="TotalNoFacturable">#REF!</definedName>
    <definedName name="TotalOfi" localSheetId="2">#REF!</definedName>
    <definedName name="TotalOfi" localSheetId="0">#REF!</definedName>
    <definedName name="TotalOfi" localSheetId="4">#REF!</definedName>
    <definedName name="TotalOfi">#REF!</definedName>
    <definedName name="TotalPaginaPersonal" localSheetId="2">#REF!</definedName>
    <definedName name="TotalPaginaPersonal" localSheetId="0">#REF!</definedName>
    <definedName name="TotalPaginaPersonal" localSheetId="4">#REF!</definedName>
    <definedName name="TotalPaginaPersonal">#REF!</definedName>
    <definedName name="TOTALPASTOS" localSheetId="2">#REF!</definedName>
    <definedName name="TOTALPASTOS" localSheetId="0">#REF!</definedName>
    <definedName name="TOTALPASTOS" localSheetId="4">#REF!</definedName>
    <definedName name="TOTALPASTOS">#REF!</definedName>
    <definedName name="TOTALPAV4006" localSheetId="2">#REF!</definedName>
    <definedName name="TOTALPAV4006" localSheetId="0">#REF!</definedName>
    <definedName name="TOTALPAV4006" localSheetId="4">#REF!</definedName>
    <definedName name="TOTALPAV4006">#REF!</definedName>
    <definedName name="TOTALPAV4006A" localSheetId="2">#REF!</definedName>
    <definedName name="TOTALPAV4006A" localSheetId="0">#REF!</definedName>
    <definedName name="TOTALPAV4006A" localSheetId="4">#REF!</definedName>
    <definedName name="TOTALPAV4006A">#REF!</definedName>
    <definedName name="TOTALPAV40CN01" localSheetId="2">#REF!</definedName>
    <definedName name="TOTALPAV40CN01" localSheetId="0">#REF!</definedName>
    <definedName name="TOTALPAV40CN01" localSheetId="4">#REF!</definedName>
    <definedName name="TOTALPAV40CN01">#REF!</definedName>
    <definedName name="TOTALPAV40CNA" localSheetId="2">#REF!</definedName>
    <definedName name="TOTALPAV40CNA" localSheetId="0">#REF!</definedName>
    <definedName name="TOTALPAV40CNA" localSheetId="4">#REF!</definedName>
    <definedName name="TOTALPAV40CNA">#REF!</definedName>
    <definedName name="TOTALPAV40CNB" localSheetId="2">#REF!</definedName>
    <definedName name="TOTALPAV40CNB" localSheetId="0">#REF!</definedName>
    <definedName name="TOTALPAV40CNB" localSheetId="4">#REF!</definedName>
    <definedName name="TOTALPAV40CNB">#REF!</definedName>
    <definedName name="TOTALPAV55CN01" localSheetId="2">#REF!</definedName>
    <definedName name="TOTALPAV55CN01" localSheetId="0">#REF!</definedName>
    <definedName name="TOTALPAV55CN01" localSheetId="4">#REF!</definedName>
    <definedName name="TOTALPAV55CN01">#REF!</definedName>
    <definedName name="TOTALPAV55CN03" localSheetId="2">#REF!</definedName>
    <definedName name="TOTALPAV55CN03" localSheetId="0">#REF!</definedName>
    <definedName name="TOTALPAV55CN03" localSheetId="4">#REF!</definedName>
    <definedName name="TOTALPAV55CN03">#REF!</definedName>
    <definedName name="TOTALPAV55CNO3" localSheetId="2">#REF!</definedName>
    <definedName name="TOTALPAV55CNO3" localSheetId="0">#REF!</definedName>
    <definedName name="TOTALPAV55CNO3" localSheetId="4">#REF!</definedName>
    <definedName name="TOTALPAV55CNO3">#REF!</definedName>
    <definedName name="TOTALPAV5607" localSheetId="2">#REF!</definedName>
    <definedName name="TOTALPAV5607" localSheetId="0">#REF!</definedName>
    <definedName name="TOTALPAV5607" localSheetId="4">#REF!</definedName>
    <definedName name="TOTALPAV5607">#REF!</definedName>
    <definedName name="TotalPREDOMINANTE" localSheetId="2">#REF!</definedName>
    <definedName name="TotalPREDOMINANTE" localSheetId="0">#REF!</definedName>
    <definedName name="TotalPREDOMINANTE" localSheetId="4">#REF!</definedName>
    <definedName name="TotalPREDOMINANTE">#REF!</definedName>
    <definedName name="TotalPro" localSheetId="2">#REF!</definedName>
    <definedName name="TotalPro" localSheetId="0">#REF!</definedName>
    <definedName name="TotalPro" localSheetId="4">#REF!</definedName>
    <definedName name="TotalPro">#REF!</definedName>
    <definedName name="TotalTec" localSheetId="2">#REF!</definedName>
    <definedName name="TotalTec" localSheetId="0">#REF!</definedName>
    <definedName name="TotalTec" localSheetId="4">#REF!</definedName>
    <definedName name="TotalTec">#REF!</definedName>
    <definedName name="TotalTram" localSheetId="2">#REF!</definedName>
    <definedName name="TotalTram" localSheetId="0">#REF!</definedName>
    <definedName name="TotalTram" localSheetId="4">#REF!</definedName>
    <definedName name="TotalTram">#REF!</definedName>
    <definedName name="TotalVia" localSheetId="2">#REF!</definedName>
    <definedName name="TotalVia" localSheetId="0">#REF!</definedName>
    <definedName name="TotalVia" localSheetId="4">#REF!</definedName>
    <definedName name="TotalVia">#REF!</definedName>
    <definedName name="Tp" localSheetId="2">#REF!</definedName>
    <definedName name="Tp" localSheetId="0">#REF!</definedName>
    <definedName name="Tp" localSheetId="4">#REF!</definedName>
    <definedName name="Tp">#REF!</definedName>
    <definedName name="TP1_11" localSheetId="2">#REF!</definedName>
    <definedName name="TP1_11" localSheetId="0">#REF!</definedName>
    <definedName name="TP1_11">#REF!</definedName>
    <definedName name="Tq" localSheetId="2">#REF!</definedName>
    <definedName name="Tq" localSheetId="0">#REF!</definedName>
    <definedName name="Tq" localSheetId="4">#REF!</definedName>
    <definedName name="Tq">#REF!</definedName>
    <definedName name="tr" localSheetId="2" hidden="1">{"TAB1",#N/A,TRUE,"GENERAL";"TAB2",#N/A,TRUE,"GENERAL";"TAB3",#N/A,TRUE,"GENERAL";"TAB4",#N/A,TRUE,"GENERAL";"TAB5",#N/A,TRUE,"GENERAL"}</definedName>
    <definedName name="tr" localSheetId="0" hidden="1">{"TAB1",#N/A,TRUE,"GENERAL";"TAB2",#N/A,TRUE,"GENERAL";"TAB3",#N/A,TRUE,"GENERAL";"TAB4",#N/A,TRUE,"GENERAL";"TAB5",#N/A,TRUE,"GENERAL"}</definedName>
    <definedName name="tr" localSheetId="4" hidden="1">{"TAB1",#N/A,TRUE,"GENERAL";"TAB2",#N/A,TRUE,"GENERAL";"TAB3",#N/A,TRUE,"GENERAL";"TAB4",#N/A,TRUE,"GENERAL";"TAB5",#N/A,TRUE,"GENERAL"}</definedName>
    <definedName name="TR">#REF!</definedName>
    <definedName name="TRA" localSheetId="2">#REF!</definedName>
    <definedName name="TRA" localSheetId="0">#REF!</definedName>
    <definedName name="TRA" localSheetId="4">#REF!</definedName>
    <definedName name="TRA">#REF!</definedName>
    <definedName name="TRA_1" localSheetId="2">#REF!</definedName>
    <definedName name="TRA_1" localSheetId="0">#REF!</definedName>
    <definedName name="TRA_1" localSheetId="4">#REF!</definedName>
    <definedName name="TRA_1">#REF!</definedName>
    <definedName name="TRA_2" localSheetId="2">#REF!</definedName>
    <definedName name="TRA_2" localSheetId="0">#REF!</definedName>
    <definedName name="TRA_2" localSheetId="4">#REF!</definedName>
    <definedName name="TRA_2">#REF!</definedName>
    <definedName name="TRA_3" localSheetId="2">#REF!</definedName>
    <definedName name="TRA_3" localSheetId="0">#REF!</definedName>
    <definedName name="TRA_3" localSheetId="4">#REF!</definedName>
    <definedName name="TRA_3">#REF!</definedName>
    <definedName name="TRAB">[75]INSUMOS!$D$932</definedName>
    <definedName name="TRAFO">#N/A</definedName>
    <definedName name="Tramite" localSheetId="2">#REF!</definedName>
    <definedName name="Tramite" localSheetId="0">#REF!</definedName>
    <definedName name="Tramite" localSheetId="4">#REF!</definedName>
    <definedName name="Tramite">#REF!</definedName>
    <definedName name="Tramites" localSheetId="2">#REF!</definedName>
    <definedName name="Tramites" localSheetId="0">#REF!</definedName>
    <definedName name="Tramites" localSheetId="4">#REF!</definedName>
    <definedName name="Tramites">#REF!</definedName>
    <definedName name="TramitesCostos" localSheetId="2">#REF!</definedName>
    <definedName name="TramitesCostos" localSheetId="0">#REF!</definedName>
    <definedName name="TramitesCostos" localSheetId="4">#REF!</definedName>
    <definedName name="TramitesCostos">#REF!</definedName>
    <definedName name="TRAMO" localSheetId="2">#REF!</definedName>
    <definedName name="TRAMO" localSheetId="0">#REF!</definedName>
    <definedName name="TRAMO" localSheetId="4">#REF!</definedName>
    <definedName name="TRAMO">#REF!</definedName>
    <definedName name="TRAMPAGRASA" localSheetId="2">#REF!</definedName>
    <definedName name="TRAMPAGRASA" localSheetId="0">#REF!</definedName>
    <definedName name="TRAMPAGRASA">#REF!</definedName>
    <definedName name="TRAMPAGRASA_11" localSheetId="2">#REF!</definedName>
    <definedName name="TRAMPAGRASA_11" localSheetId="0">#REF!</definedName>
    <definedName name="TRAMPAGRASA_11">#REF!</definedName>
    <definedName name="trans" localSheetId="2">#REF!</definedName>
    <definedName name="trans" localSheetId="0">#REF!</definedName>
    <definedName name="trans">#REF!</definedName>
    <definedName name="Transfer_Price">'[127]Inputs-SUMMARY'!$H$464:$BR$464</definedName>
    <definedName name="Transformador_intensidad_400_5A" localSheetId="2">#REF!</definedName>
    <definedName name="Transformador_intensidad_400_5A" localSheetId="0">#REF!</definedName>
    <definedName name="Transformador_intensidad_400_5A">#REF!</definedName>
    <definedName name="Transformador_intensidad_400_5A_11" localSheetId="2">#REF!</definedName>
    <definedName name="Transformador_intensidad_400_5A_11" localSheetId="0">#REF!</definedName>
    <definedName name="Transformador_intensidad_400_5A_11">#REF!</definedName>
    <definedName name="TRANSMISION" localSheetId="2">#REF!</definedName>
    <definedName name="TRANSMISION" localSheetId="0">#REF!</definedName>
    <definedName name="TRANSMISION">#REF!</definedName>
    <definedName name="TRANSP">[183]TRANSPORTE!$B$14:$B$47</definedName>
    <definedName name="TRANSPORI" localSheetId="2" hidden="1">{#N/A,#N/A,TRUE,"INGENIERIA";#N/A,#N/A,TRUE,"COMPRAS";#N/A,#N/A,TRUE,"DIRECCION";#N/A,#N/A,TRUE,"RESUMEN"}</definedName>
    <definedName name="TRANSPORI" localSheetId="0" hidden="1">{#N/A,#N/A,TRUE,"INGENIERIA";#N/A,#N/A,TRUE,"COMPRAS";#N/A,#N/A,TRUE,"DIRECCION";#N/A,#N/A,TRUE,"RESUMEN"}</definedName>
    <definedName name="TRANSPORI" localSheetId="4" hidden="1">{#N/A,#N/A,TRUE,"INGENIERIA";#N/A,#N/A,TRUE,"COMPRAS";#N/A,#N/A,TRUE,"DIRECCION";#N/A,#N/A,TRUE,"RESUMEN"}</definedName>
    <definedName name="TRANSPORI" hidden="1">{#N/A,#N/A,TRUE,"INGENIERIA";#N/A,#N/A,TRUE,"COMPRAS";#N/A,#N/A,TRUE,"DIRECCION";#N/A,#N/A,TRUE,"RESUMEN"}</definedName>
    <definedName name="Transporte" localSheetId="2">#REF!</definedName>
    <definedName name="Transporte" localSheetId="0">#REF!</definedName>
    <definedName name="TRANSPORTE" localSheetId="4">#REF!</definedName>
    <definedName name="transporte">#REF!</definedName>
    <definedName name="TRANSPORTE_TOTAL">[116]TRANSPORTE!$B$7:$D$54</definedName>
    <definedName name="TRANSPORTE1" localSheetId="2">#REF!</definedName>
    <definedName name="TRANSPORTE1" localSheetId="0">#REF!</definedName>
    <definedName name="TRANSPORTE1" localSheetId="4">#REF!</definedName>
    <definedName name="TRANSPORTE1">#REF!</definedName>
    <definedName name="TRANSPORTE2" localSheetId="2">#REF!</definedName>
    <definedName name="TRANSPORTE2" localSheetId="0">#REF!</definedName>
    <definedName name="TRANSPORTE2" localSheetId="4">#REF!</definedName>
    <definedName name="TRANSPORTE2">#REF!</definedName>
    <definedName name="TRANSPORTES" localSheetId="2">'[176]MATRIZ DE PRECIOS'!$G$545:$G$560</definedName>
    <definedName name="TRANSPORTES" localSheetId="0">'[176]MATRIZ DE PRECIOS'!$G$545:$G$560</definedName>
    <definedName name="TRANSPORTES" localSheetId="4">'[176]MATRIZ DE PRECIOS'!$G$545:$G$560</definedName>
    <definedName name="TRANSPORTES" localSheetId="5">'[176]MATRIZ DE PRECIOS'!$G$545:$G$560</definedName>
    <definedName name="TRANSPORTES">#REF!</definedName>
    <definedName name="TRANSTOTAL">[183]TRANSPORTE!$B$14:$D$44</definedName>
    <definedName name="trasporte" localSheetId="2">#REF!</definedName>
    <definedName name="trasporte" localSheetId="0">#REF!</definedName>
    <definedName name="trasporte" localSheetId="4">#REF!</definedName>
    <definedName name="trasporte">#REF!</definedName>
    <definedName name="TRAT" localSheetId="2">[325]desmonte!$E$48</definedName>
    <definedName name="TRAT" localSheetId="0">[325]desmonte!$E$48</definedName>
    <definedName name="TRAT" localSheetId="4">[328]desmonte!$E$48</definedName>
    <definedName name="TRAT" localSheetId="5">[328]desmonte!$E$48</definedName>
    <definedName name="TRAT">#REF!</definedName>
    <definedName name="trest" localSheetId="2" hidden="1">{"TAB1",#N/A,TRUE,"GENERAL";"TAB2",#N/A,TRUE,"GENERAL";"TAB3",#N/A,TRUE,"GENERAL";"TAB4",#N/A,TRUE,"GENERAL";"TAB5",#N/A,TRUE,"GENERAL"}</definedName>
    <definedName name="trest" localSheetId="0" hidden="1">{"TAB1",#N/A,TRUE,"GENERAL";"TAB2",#N/A,TRUE,"GENERAL";"TAB3",#N/A,TRUE,"GENERAL";"TAB4",#N/A,TRUE,"GENERAL";"TAB5",#N/A,TRUE,"GENERAL"}</definedName>
    <definedName name="trest" localSheetId="4" hidden="1">{"TAB1",#N/A,TRUE,"GENERAL";"TAB2",#N/A,TRUE,"GENERAL";"TAB3",#N/A,TRUE,"GENERAL";"TAB4",#N/A,TRUE,"GENERAL";"TAB5",#N/A,TRUE,"GENERAL"}</definedName>
    <definedName name="trest" hidden="1">{"TAB1",#N/A,TRUE,"GENERAL";"TAB2",#N/A,TRUE,"GENERAL";"TAB3",#N/A,TRUE,"GENERAL";"TAB4",#N/A,TRUE,"GENERAL";"TAB5",#N/A,TRUE,"GENERAL"}</definedName>
    <definedName name="tret" localSheetId="2" hidden="1">{"TAB1",#N/A,TRUE,"GENERAL";"TAB2",#N/A,TRUE,"GENERAL";"TAB3",#N/A,TRUE,"GENERAL";"TAB4",#N/A,TRUE,"GENERAL";"TAB5",#N/A,TRUE,"GENERAL"}</definedName>
    <definedName name="tret" localSheetId="0" hidden="1">{"TAB1",#N/A,TRUE,"GENERAL";"TAB2",#N/A,TRUE,"GENERAL";"TAB3",#N/A,TRUE,"GENERAL";"TAB4",#N/A,TRUE,"GENERAL";"TAB5",#N/A,TRUE,"GENERAL"}</definedName>
    <definedName name="tret" localSheetId="4" hidden="1">{"TAB1",#N/A,TRUE,"GENERAL";"TAB2",#N/A,TRUE,"GENERAL";"TAB3",#N/A,TRUE,"GENERAL";"TAB4",#N/A,TRUE,"GENERAL";"TAB5",#N/A,TRUE,"GENERAL"}</definedName>
    <definedName name="tret" hidden="1">{"TAB1",#N/A,TRUE,"GENERAL";"TAB2",#N/A,TRUE,"GENERAL";"TAB3",#N/A,TRUE,"GENERAL";"TAB4",#N/A,TRUE,"GENERAL";"TAB5",#N/A,TRUE,"GENERAL"}</definedName>
    <definedName name="trh" localSheetId="2" hidden="1">{"via1",#N/A,TRUE,"general";"via2",#N/A,TRUE,"general";"via3",#N/A,TRUE,"general"}</definedName>
    <definedName name="trh" localSheetId="0" hidden="1">{"via1",#N/A,TRUE,"general";"via2",#N/A,TRUE,"general";"via3",#N/A,TRUE,"general"}</definedName>
    <definedName name="trh" localSheetId="4" hidden="1">{"via1",#N/A,TRUE,"general";"via2",#N/A,TRUE,"general";"via3",#N/A,TRUE,"general"}</definedName>
    <definedName name="trh" hidden="1">{"via1",#N/A,TRUE,"general";"via2",#N/A,TRUE,"general";"via3",#N/A,TRUE,"general"}</definedName>
    <definedName name="trhd">[57]Validaciones!#REF!</definedName>
    <definedName name="trhdhrtd">[57]Validaciones!#REF!</definedName>
    <definedName name="trhfh" localSheetId="2" hidden="1">{"via1",#N/A,TRUE,"general";"via2",#N/A,TRUE,"general";"via3",#N/A,TRUE,"general"}</definedName>
    <definedName name="trhfh" localSheetId="0" hidden="1">{"via1",#N/A,TRUE,"general";"via2",#N/A,TRUE,"general";"via3",#N/A,TRUE,"general"}</definedName>
    <definedName name="trhfh" localSheetId="4" hidden="1">{"via1",#N/A,TRUE,"general";"via2",#N/A,TRUE,"general";"via3",#N/A,TRUE,"general"}</definedName>
    <definedName name="trhfh" hidden="1">{"via1",#N/A,TRUE,"general";"via2",#N/A,TRUE,"general";"via3",#N/A,TRUE,"general"}</definedName>
    <definedName name="TRIANG" localSheetId="2">#REF!</definedName>
    <definedName name="TRIANG" localSheetId="0">#REF!</definedName>
    <definedName name="TRIANG" localSheetId="4">#REF!</definedName>
    <definedName name="TRIANG">#REF!</definedName>
    <definedName name="trimestre1" localSheetId="2">'[89]ESTADO RED'!$E$8</definedName>
    <definedName name="trimestre1" localSheetId="0">'[89]ESTADO RED'!$E$8</definedName>
    <definedName name="trimestre1">'[89]ESTADO RED'!$E$8</definedName>
    <definedName name="TRIPLEX" localSheetId="2">#REF!</definedName>
    <definedName name="TRIPLEX" localSheetId="0">#REF!</definedName>
    <definedName name="TRIPLEX">#REF!</definedName>
    <definedName name="Triplex_lamina_4mm" localSheetId="2">#REF!</definedName>
    <definedName name="Triplex_lamina_4mm" localSheetId="0">#REF!</definedName>
    <definedName name="Triplex_lamina_4mm">#REF!</definedName>
    <definedName name="Triplex_lamina_4mm_11" localSheetId="2">#REF!</definedName>
    <definedName name="Triplex_lamina_4mm_11" localSheetId="0">#REF!</definedName>
    <definedName name="Triplex_lamina_4mm_11">#REF!</definedName>
    <definedName name="TRITURADO" localSheetId="2">[17]MAT!#REF!</definedName>
    <definedName name="TRITURADO" localSheetId="0">[17]MAT!#REF!</definedName>
    <definedName name="TRITURADO">[17]MAT!#REF!</definedName>
    <definedName name="trjfgjh" localSheetId="2" hidden="1">{"via1",#N/A,TRUE,"general";"via2",#N/A,TRUE,"general";"via3",#N/A,TRUE,"general"}</definedName>
    <definedName name="trjfgjh" localSheetId="0" hidden="1">{"via1",#N/A,TRUE,"general";"via2",#N/A,TRUE,"general";"via3",#N/A,TRUE,"general"}</definedName>
    <definedName name="trjfgjh" localSheetId="4" hidden="1">{"via1",#N/A,TRUE,"general";"via2",#N/A,TRUE,"general";"via3",#N/A,TRUE,"general"}</definedName>
    <definedName name="trjfgjh" hidden="1">{"via1",#N/A,TRUE,"general";"via2",#N/A,TRUE,"general";"via3",#N/A,TRUE,"general"}</definedName>
    <definedName name="TRM" localSheetId="2">'[30]Reajustes estimados'!$D$28</definedName>
    <definedName name="TRM" localSheetId="0">'[30]Reajustes estimados'!$D$28</definedName>
    <definedName name="TRM">'[30]Reajustes estimados'!$D$28</definedName>
    <definedName name="trshfdg" localSheetId="2">[57]Validaciones!#REF!</definedName>
    <definedName name="trshfdg" localSheetId="0">[57]Validaciones!#REF!</definedName>
    <definedName name="trshfdg">[57]Validaciones!#REF!</definedName>
    <definedName name="trtyrtty" localSheetId="2">[57]Validaciones!#REF!</definedName>
    <definedName name="trtyrtty" localSheetId="0">[57]Validaciones!#REF!</definedName>
    <definedName name="trtyrtty">[57]Validaciones!#REF!</definedName>
    <definedName name="tru" localSheetId="2" hidden="1">{"via1",#N/A,TRUE,"general";"via2",#N/A,TRUE,"general";"via3",#N/A,TRUE,"general"}</definedName>
    <definedName name="tru" localSheetId="0" hidden="1">{"via1",#N/A,TRUE,"general";"via2",#N/A,TRUE,"general";"via3",#N/A,TRUE,"general"}</definedName>
    <definedName name="tru" localSheetId="4" hidden="1">{"via1",#N/A,TRUE,"general";"via2",#N/A,TRUE,"general";"via3",#N/A,TRUE,"general"}</definedName>
    <definedName name="tru" hidden="1">{"via1",#N/A,TRUE,"general";"via2",#N/A,TRUE,"general";"via3",#N/A,TRUE,"general"}</definedName>
    <definedName name="truds" localSheetId="2" hidden="1">{"via1",#N/A,TRUE,"general";"via2",#N/A,TRUE,"general";"via3",#N/A,TRUE,"general"}</definedName>
    <definedName name="truds" localSheetId="0" hidden="1">{"via1",#N/A,TRUE,"general";"via2",#N/A,TRUE,"general";"via3",#N/A,TRUE,"general"}</definedName>
    <definedName name="truds" localSheetId="4" hidden="1">{"via1",#N/A,TRUE,"general";"via2",#N/A,TRUE,"general";"via3",#N/A,TRUE,"general"}</definedName>
    <definedName name="truds" hidden="1">{"via1",#N/A,TRUE,"general";"via2",#N/A,TRUE,"general";"via3",#N/A,TRUE,"general"}</definedName>
    <definedName name="trutu" localSheetId="2" hidden="1">{"via1",#N/A,TRUE,"general";"via2",#N/A,TRUE,"general";"via3",#N/A,TRUE,"general"}</definedName>
    <definedName name="trutu" localSheetId="0" hidden="1">{"via1",#N/A,TRUE,"general";"via2",#N/A,TRUE,"general";"via3",#N/A,TRUE,"general"}</definedName>
    <definedName name="trutu" localSheetId="4" hidden="1">{"via1",#N/A,TRUE,"general";"via2",#N/A,TRUE,"general";"via3",#N/A,TRUE,"general"}</definedName>
    <definedName name="trutu" hidden="1">{"via1",#N/A,TRUE,"general";"via2",#N/A,TRUE,"general";"via3",#N/A,TRUE,"general"}</definedName>
    <definedName name="trydfg" localSheetId="2" hidden="1">{"via1",#N/A,TRUE,"general";"via2",#N/A,TRUE,"general";"via3",#N/A,TRUE,"general"}</definedName>
    <definedName name="trydfg" localSheetId="0" hidden="1">{"via1",#N/A,TRUE,"general";"via2",#N/A,TRUE,"general";"via3",#N/A,TRUE,"general"}</definedName>
    <definedName name="trydfg" localSheetId="4" hidden="1">{"via1",#N/A,TRUE,"general";"via2",#N/A,TRUE,"general";"via3",#N/A,TRUE,"general"}</definedName>
    <definedName name="trydfg" hidden="1">{"via1",#N/A,TRUE,"general";"via2",#N/A,TRUE,"general";"via3",#N/A,TRUE,"general"}</definedName>
    <definedName name="trydtrygf" localSheetId="2" hidden="1">{"via1",#N/A,TRUE,"general";"via2",#N/A,TRUE,"general";"via3",#N/A,TRUE,"general"}</definedName>
    <definedName name="trydtrygf" localSheetId="0" hidden="1">{"via1",#N/A,TRUE,"general";"via2",#N/A,TRUE,"general";"via3",#N/A,TRUE,"general"}</definedName>
    <definedName name="trydtrygf" localSheetId="4" hidden="1">{"via1",#N/A,TRUE,"general";"via2",#N/A,TRUE,"general";"via3",#N/A,TRUE,"general"}</definedName>
    <definedName name="trydtrygf" hidden="1">{"via1",#N/A,TRUE,"general";"via2",#N/A,TRUE,"general";"via3",#N/A,TRUE,"general"}</definedName>
    <definedName name="tryery" localSheetId="2" hidden="1">{"TAB1",#N/A,TRUE,"GENERAL";"TAB2",#N/A,TRUE,"GENERAL";"TAB3",#N/A,TRUE,"GENERAL";"TAB4",#N/A,TRUE,"GENERAL";"TAB5",#N/A,TRUE,"GENERAL"}</definedName>
    <definedName name="tryery" localSheetId="0" hidden="1">{"TAB1",#N/A,TRUE,"GENERAL";"TAB2",#N/A,TRUE,"GENERAL";"TAB3",#N/A,TRUE,"GENERAL";"TAB4",#N/A,TRUE,"GENERAL";"TAB5",#N/A,TRUE,"GENERAL"}</definedName>
    <definedName name="tryery" localSheetId="4" hidden="1">{"TAB1",#N/A,TRUE,"GENERAL";"TAB2",#N/A,TRUE,"GENERAL";"TAB3",#N/A,TRUE,"GENERAL";"TAB4",#N/A,TRUE,"GENERAL";"TAB5",#N/A,TRUE,"GENERAL"}</definedName>
    <definedName name="tryery" hidden="1">{"TAB1",#N/A,TRUE,"GENERAL";"TAB2",#N/A,TRUE,"GENERAL";"TAB3",#N/A,TRUE,"GENERAL";"TAB4",#N/A,TRUE,"GENERAL";"TAB5",#N/A,TRUE,"GENERAL"}</definedName>
    <definedName name="tryi6" localSheetId="2" hidden="1">{"TAB1",#N/A,TRUE,"GENERAL";"TAB2",#N/A,TRUE,"GENERAL";"TAB3",#N/A,TRUE,"GENERAL";"TAB4",#N/A,TRUE,"GENERAL";"TAB5",#N/A,TRUE,"GENERAL"}</definedName>
    <definedName name="tryi6" localSheetId="0" hidden="1">{"TAB1",#N/A,TRUE,"GENERAL";"TAB2",#N/A,TRUE,"GENERAL";"TAB3",#N/A,TRUE,"GENERAL";"TAB4",#N/A,TRUE,"GENERAL";"TAB5",#N/A,TRUE,"GENERAL"}</definedName>
    <definedName name="tryi6" localSheetId="4" hidden="1">{"TAB1",#N/A,TRUE,"GENERAL";"TAB2",#N/A,TRUE,"GENERAL";"TAB3",#N/A,TRUE,"GENERAL";"TAB4",#N/A,TRUE,"GENERAL";"TAB5",#N/A,TRUE,"GENERAL"}</definedName>
    <definedName name="tryi6" hidden="1">{"TAB1",#N/A,TRUE,"GENERAL";"TAB2",#N/A,TRUE,"GENERAL";"TAB3",#N/A,TRUE,"GENERAL";"TAB4",#N/A,TRUE,"GENERAL";"TAB5",#N/A,TRUE,"GENERAL"}</definedName>
    <definedName name="tryrth" localSheetId="2" hidden="1">{"via1",#N/A,TRUE,"general";"via2",#N/A,TRUE,"general";"via3",#N/A,TRUE,"general"}</definedName>
    <definedName name="tryrth" localSheetId="0" hidden="1">{"via1",#N/A,TRUE,"general";"via2",#N/A,TRUE,"general";"via3",#N/A,TRUE,"general"}</definedName>
    <definedName name="tryrth" localSheetId="4" hidden="1">{"via1",#N/A,TRUE,"general";"via2",#N/A,TRUE,"general";"via3",#N/A,TRUE,"general"}</definedName>
    <definedName name="tryrth" hidden="1">{"via1",#N/A,TRUE,"general";"via2",#N/A,TRUE,"general";"via3",#N/A,TRUE,"general"}</definedName>
    <definedName name="Ts" localSheetId="2">#REF!</definedName>
    <definedName name="Ts" localSheetId="0">#REF!</definedName>
    <definedName name="Ts" localSheetId="4">#REF!</definedName>
    <definedName name="Ts">#REF!</definedName>
    <definedName name="tsert" localSheetId="2" hidden="1">{"TAB1",#N/A,TRUE,"GENERAL";"TAB2",#N/A,TRUE,"GENERAL";"TAB3",#N/A,TRUE,"GENERAL";"TAB4",#N/A,TRUE,"GENERAL";"TAB5",#N/A,TRUE,"GENERAL"}</definedName>
    <definedName name="tsert" localSheetId="0" hidden="1">{"TAB1",#N/A,TRUE,"GENERAL";"TAB2",#N/A,TRUE,"GENERAL";"TAB3",#N/A,TRUE,"GENERAL";"TAB4",#N/A,TRUE,"GENERAL";"TAB5",#N/A,TRUE,"GENERAL"}</definedName>
    <definedName name="tsert" localSheetId="4" hidden="1">{"TAB1",#N/A,TRUE,"GENERAL";"TAB2",#N/A,TRUE,"GENERAL";"TAB3",#N/A,TRUE,"GENERAL";"TAB4",#N/A,TRUE,"GENERAL";"TAB5",#N/A,TRUE,"GENERAL"}</definedName>
    <definedName name="tsert" hidden="1">{"TAB1",#N/A,TRUE,"GENERAL";"TAB2",#N/A,TRUE,"GENERAL";"TAB3",#N/A,TRUE,"GENERAL";"TAB4",#N/A,TRUE,"GENERAL";"TAB5",#N/A,TRUE,"GENERAL"}</definedName>
    <definedName name="Tt" localSheetId="2">#REF!</definedName>
    <definedName name="Tt" localSheetId="0">#REF!</definedName>
    <definedName name="tt" localSheetId="4">#REF!</definedName>
    <definedName name="tt">#REF!</definedName>
    <definedName name="TTA" localSheetId="2">[153]PRESUPUESTO!#REF!</definedName>
    <definedName name="TTA" localSheetId="0">[153]PRESUPUESTO!#REF!</definedName>
    <definedName name="TTA" localSheetId="4">[153]PRESUPUESTO!#REF!</definedName>
    <definedName name="TTA">[153]PRESUPUESTO!#REF!</definedName>
    <definedName name="TTB" localSheetId="2">[153]PRESUPUESTO!#REF!</definedName>
    <definedName name="TTB" localSheetId="0">[153]PRESUPUESTO!#REF!</definedName>
    <definedName name="TTB" localSheetId="4">[153]PRESUPUESTO!#REF!</definedName>
    <definedName name="TTB">[153]PRESUPUESTO!#REF!</definedName>
    <definedName name="TTC" localSheetId="2">[153]PRESUPUESTO!#REF!</definedName>
    <definedName name="TTC" localSheetId="0">[153]PRESUPUESTO!#REF!</definedName>
    <definedName name="TTC" localSheetId="4">[153]PRESUPUESTO!#REF!</definedName>
    <definedName name="TTC">[153]PRESUPUESTO!#REF!</definedName>
    <definedName name="TtCD" localSheetId="2">#REF!</definedName>
    <definedName name="TtCD" localSheetId="0">#REF!</definedName>
    <definedName name="TtCD" localSheetId="4">#REF!</definedName>
    <definedName name="TtCD">#REF!</definedName>
    <definedName name="TTE" localSheetId="2">#REF!</definedName>
    <definedName name="TTE" localSheetId="0">#REF!</definedName>
    <definedName name="TTE" localSheetId="4">[153]PRESUPUESTO!#REF!</definedName>
    <definedName name="TTE">[153]PRESUPUESTO!#REF!</definedName>
    <definedName name="TTL" localSheetId="2">[153]PRESUPUESTO!#REF!</definedName>
    <definedName name="TTL" localSheetId="0">[153]PRESUPUESTO!#REF!</definedName>
    <definedName name="TTL" localSheetId="4">[153]PRESUPUESTO!#REF!</definedName>
    <definedName name="TTL">[153]PRESUPUESTO!#REF!</definedName>
    <definedName name="TtlCD" localSheetId="2">[59]PRESUPUESTO!$G$28</definedName>
    <definedName name="TtlCD" localSheetId="0">[59]PRESUPUESTO!$G$28</definedName>
    <definedName name="TtlCD" localSheetId="4">[240]PRESUPUESTO!$G$541</definedName>
    <definedName name="TtlCD" localSheetId="5">[240]PRESUPUESTO!$G$541</definedName>
    <definedName name="TtlCD">#REF!</definedName>
    <definedName name="TTR" localSheetId="2" hidden="1">{"via1",#N/A,TRUE,"general";"via2",#N/A,TRUE,"general";"via3",#N/A,TRUE,"general"}</definedName>
    <definedName name="TTR" localSheetId="0" hidden="1">{"via1",#N/A,TRUE,"general";"via2",#N/A,TRUE,"general";"via3",#N/A,TRUE,"general"}</definedName>
    <definedName name="TTR" localSheetId="4" hidden="1">{"via1",#N/A,TRUE,"general";"via2",#N/A,TRUE,"general";"via3",#N/A,TRUE,"general"}</definedName>
    <definedName name="TTR" hidden="1">{"via1",#N/A,TRUE,"general";"via2",#N/A,TRUE,"general";"via3",#N/A,TRUE,"general"}</definedName>
    <definedName name="ttrff" localSheetId="2" hidden="1">{"via1",#N/A,TRUE,"general";"via2",#N/A,TRUE,"general";"via3",#N/A,TRUE,"general"}</definedName>
    <definedName name="ttrff" localSheetId="0" hidden="1">{"via1",#N/A,TRUE,"general";"via2",#N/A,TRUE,"general";"via3",#N/A,TRUE,"general"}</definedName>
    <definedName name="ttrff" localSheetId="4" hidden="1">{"via1",#N/A,TRUE,"general";"via2",#N/A,TRUE,"general";"via3",#N/A,TRUE,"general"}</definedName>
    <definedName name="ttrff" hidden="1">{"via1",#N/A,TRUE,"general";"via2",#N/A,TRUE,"general";"via3",#N/A,TRUE,"general"}</definedName>
    <definedName name="ttt" localSheetId="2" hidden="1">{"TAB1",#N/A,TRUE,"GENERAL";"TAB2",#N/A,TRUE,"GENERAL";"TAB3",#N/A,TRUE,"GENERAL";"TAB4",#N/A,TRUE,"GENERAL";"TAB5",#N/A,TRUE,"GENERAL"}</definedName>
    <definedName name="ttt" localSheetId="0" hidden="1">{"TAB1",#N/A,TRUE,"GENERAL";"TAB2",#N/A,TRUE,"GENERAL";"TAB3",#N/A,TRUE,"GENERAL";"TAB4",#N/A,TRUE,"GENERAL";"TAB5",#N/A,TRUE,"GENERAL"}</definedName>
    <definedName name="ttt" localSheetId="4" hidden="1">{"TAB1",#N/A,TRUE,"GENERAL";"TAB2",#N/A,TRUE,"GENERAL";"TAB3",#N/A,TRUE,"GENERAL";"TAB4",#N/A,TRUE,"GENERAL";"TAB5",#N/A,TRUE,"GENERAL"}</definedName>
    <definedName name="ttt" hidden="1">{"TAB1",#N/A,TRUE,"GENERAL";"TAB2",#N/A,TRUE,"GENERAL";"TAB3",#N/A,TRUE,"GENERAL";"TAB4",#N/A,TRUE,"GENERAL";"TAB5",#N/A,TRUE,"GENERAL"}</definedName>
    <definedName name="tttt7" localSheetId="2" hidden="1">{"via1",#N/A,TRUE,"general";"via2",#N/A,TRUE,"general";"via3",#N/A,TRUE,"general"}</definedName>
    <definedName name="tttt7" localSheetId="0" hidden="1">{"via1",#N/A,TRUE,"general";"via2",#N/A,TRUE,"general";"via3",#N/A,TRUE,"general"}</definedName>
    <definedName name="tttt7" localSheetId="4" hidden="1">{"via1",#N/A,TRUE,"general";"via2",#N/A,TRUE,"general";"via3",#N/A,TRUE,"general"}</definedName>
    <definedName name="tttt7" hidden="1">{"via1",#N/A,TRUE,"general";"via2",#N/A,TRUE,"general";"via3",#N/A,TRUE,"general"}</definedName>
    <definedName name="tttthy" localSheetId="2" hidden="1">{"TAB1",#N/A,TRUE,"GENERAL";"TAB2",#N/A,TRUE,"GENERAL";"TAB3",#N/A,TRUE,"GENERAL";"TAB4",#N/A,TRUE,"GENERAL";"TAB5",#N/A,TRUE,"GENERAL"}</definedName>
    <definedName name="tttthy" localSheetId="0" hidden="1">{"TAB1",#N/A,TRUE,"GENERAL";"TAB2",#N/A,TRUE,"GENERAL";"TAB3",#N/A,TRUE,"GENERAL";"TAB4",#N/A,TRUE,"GENERAL";"TAB5",#N/A,TRUE,"GENERAL"}</definedName>
    <definedName name="tttthy" localSheetId="4" hidden="1">{"TAB1",#N/A,TRUE,"GENERAL";"TAB2",#N/A,TRUE,"GENERAL";"TAB3",#N/A,TRUE,"GENERAL";"TAB4",#N/A,TRUE,"GENERAL";"TAB5",#N/A,TRUE,"GENERAL"}</definedName>
    <definedName name="tttthy" hidden="1">{"TAB1",#N/A,TRUE,"GENERAL";"TAB2",#N/A,TRUE,"GENERAL";"TAB3",#N/A,TRUE,"GENERAL";"TAB4",#N/A,TRUE,"GENERAL";"TAB5",#N/A,TRUE,"GENERAL"}</definedName>
    <definedName name="ttttr" localSheetId="2" hidden="1">{"via1",#N/A,TRUE,"general";"via2",#N/A,TRUE,"general";"via3",#N/A,TRUE,"general"}</definedName>
    <definedName name="ttttr" localSheetId="0" hidden="1">{"via1",#N/A,TRUE,"general";"via2",#N/A,TRUE,"general";"via3",#N/A,TRUE,"general"}</definedName>
    <definedName name="ttttr" localSheetId="4" hidden="1">{"via1",#N/A,TRUE,"general";"via2",#N/A,TRUE,"general";"via3",#N/A,TRUE,"general"}</definedName>
    <definedName name="ttttr" hidden="1">{"via1",#N/A,TRUE,"general";"via2",#N/A,TRUE,"general";"via3",#N/A,TRUE,"general"}</definedName>
    <definedName name="ttttt" localSheetId="2" hidden="1">{"TAB1",#N/A,TRUE,"GENERAL";"TAB2",#N/A,TRUE,"GENERAL";"TAB3",#N/A,TRUE,"GENERAL";"TAB4",#N/A,TRUE,"GENERAL";"TAB5",#N/A,TRUE,"GENERAL"}</definedName>
    <definedName name="ttttt" localSheetId="0" hidden="1">{"TAB1",#N/A,TRUE,"GENERAL";"TAB2",#N/A,TRUE,"GENERAL";"TAB3",#N/A,TRUE,"GENERAL";"TAB4",#N/A,TRUE,"GENERAL";"TAB5",#N/A,TRUE,"GENERAL"}</definedName>
    <definedName name="ttttt" localSheetId="4" hidden="1">{"TAB1",#N/A,TRUE,"GENERAL";"TAB2",#N/A,TRUE,"GENERAL";"TAB3",#N/A,TRUE,"GENERAL";"TAB4",#N/A,TRUE,"GENERAL";"TAB5",#N/A,TRUE,"GENERAL"}</definedName>
    <definedName name="ttttt" hidden="1">{"TAB1",#N/A,TRUE,"GENERAL";"TAB2",#N/A,TRUE,"GENERAL";"TAB3",#N/A,TRUE,"GENERAL";"TAB4",#N/A,TRUE,"GENERAL";"TAB5",#N/A,TRUE,"GENERAL"}</definedName>
    <definedName name="TTTTTT" localSheetId="4">[329]glvc!#REF!</definedName>
    <definedName name="TTTTTT">[329]glvc!#REF!</definedName>
    <definedName name="TTTTTTTT" localSheetId="2">#REF!</definedName>
    <definedName name="TTTTTTTT" localSheetId="0">#REF!</definedName>
    <definedName name="TTTTTTTT" localSheetId="4">#REF!</definedName>
    <definedName name="TTTTTTTT">#REF!</definedName>
    <definedName name="ttttttttttttttttttttttt" localSheetId="2">[2]ANALISIS!#REF!</definedName>
    <definedName name="ttttttttttttttttttttttt" localSheetId="0">[2]ANALISIS!#REF!</definedName>
    <definedName name="ttttttttttttttttttttttt" localSheetId="4">[2]ANALISIS!#REF!</definedName>
    <definedName name="ttttttttttttttttttttttt">[2]ANALISIS!#REF!</definedName>
    <definedName name="tu" localSheetId="2" hidden="1">{"via1",#N/A,TRUE,"general";"via2",#N/A,TRUE,"general";"via3",#N/A,TRUE,"general"}</definedName>
    <definedName name="tu" localSheetId="0" hidden="1">{"via1",#N/A,TRUE,"general";"via2",#N/A,TRUE,"general";"via3",#N/A,TRUE,"general"}</definedName>
    <definedName name="tu" localSheetId="4" hidden="1">{"via1",#N/A,TRUE,"general";"via2",#N/A,TRUE,"general";"via3",#N/A,TRUE,"general"}</definedName>
    <definedName name="tu" hidden="1">{"via1",#N/A,TRUE,"general";"via2",#N/A,TRUE,"general";"via3",#N/A,TRUE,"general"}</definedName>
    <definedName name="TUB._ACC_3__Bx_B_SCH_40" localSheetId="2">#REF!</definedName>
    <definedName name="TUB._ACC_3__Bx_B_SCH_40" localSheetId="0">#REF!</definedName>
    <definedName name="TUB._ACC_3__Bx_B_SCH_40">#REF!</definedName>
    <definedName name="tuberia" localSheetId="2">#REF!</definedName>
    <definedName name="tuberia" localSheetId="0">#REF!</definedName>
    <definedName name="tuberia" localSheetId="4">#REF!</definedName>
    <definedName name="tuberia">#REF!</definedName>
    <definedName name="Tuberia_1_2_pvc">'[56]LISTADO '!$F$21</definedName>
    <definedName name="Tuberia_conduit_PVC_1_2" localSheetId="2">#REF!</definedName>
    <definedName name="Tuberia_conduit_PVC_1_2" localSheetId="0">#REF!</definedName>
    <definedName name="Tuberia_conduit_PVC_1_2">#REF!</definedName>
    <definedName name="Tuberia_conduit_PVC_1_2_11" localSheetId="2">#REF!</definedName>
    <definedName name="Tuberia_conduit_PVC_1_2_11" localSheetId="0">#REF!</definedName>
    <definedName name="Tuberia_conduit_PVC_1_2_11">#REF!</definedName>
    <definedName name="Tuberia_conduit_PVC_3_4" localSheetId="2">#REF!</definedName>
    <definedName name="Tuberia_conduit_PVC_3_4" localSheetId="0">#REF!</definedName>
    <definedName name="Tuberia_conduit_PVC_3_4">#REF!</definedName>
    <definedName name="Tuberia_conduit_PVC_3_4_11" localSheetId="2">#REF!</definedName>
    <definedName name="Tuberia_conduit_PVC_3_4_11" localSheetId="0">#REF!</definedName>
    <definedName name="Tuberia_conduit_PVC_3_4_11">#REF!</definedName>
    <definedName name="TUBERIA_P.V.C_RDE_9" localSheetId="2">#REF!</definedName>
    <definedName name="TUBERIA_P.V.C_RDE_9" localSheetId="0">#REF!</definedName>
    <definedName name="TUBERIA_P.V.C_RDE_9">#REF!</definedName>
    <definedName name="TUBERIA_P.V.C_UM_RDE_41____2" localSheetId="2">#REF!</definedName>
    <definedName name="TUBERIA_P.V.C_UM_RDE_41____2" localSheetId="0">#REF!</definedName>
    <definedName name="TUBERIA_P.V.C_UM_RDE_41____2">#REF!</definedName>
    <definedName name="TUBERIA_P.V.C_UM_RDE_41____3" localSheetId="2">#REF!</definedName>
    <definedName name="TUBERIA_P.V.C_UM_RDE_41____3" localSheetId="0">#REF!</definedName>
    <definedName name="TUBERIA_P.V.C_UM_RDE_41____3">#REF!</definedName>
    <definedName name="Tubería_Pres._1" localSheetId="2">#REF!</definedName>
    <definedName name="Tubería_Pres._1" localSheetId="0">#REF!</definedName>
    <definedName name="Tubería_Pres._1">#REF!</definedName>
    <definedName name="Tubería_Pres._1_11" localSheetId="2">#REF!</definedName>
    <definedName name="Tubería_Pres._1_11" localSheetId="0">#REF!</definedName>
    <definedName name="Tubería_Pres._1_11">#REF!</definedName>
    <definedName name="Tubería_Pres._1_2" localSheetId="2">#REF!</definedName>
    <definedName name="Tubería_Pres._1_2" localSheetId="0">#REF!</definedName>
    <definedName name="Tubería_Pres._1_2">#REF!</definedName>
    <definedName name="Tubería_Pres._1_2_11" localSheetId="2">#REF!</definedName>
    <definedName name="Tubería_Pres._1_2_11" localSheetId="0">#REF!</definedName>
    <definedName name="Tubería_Pres._1_2_11">#REF!</definedName>
    <definedName name="Tubería_Pres._3_4" localSheetId="2">#REF!</definedName>
    <definedName name="Tubería_Pres._3_4" localSheetId="0">#REF!</definedName>
    <definedName name="Tubería_Pres._3_4">#REF!</definedName>
    <definedName name="Tubería_Pres._3_4_11" localSheetId="2">#REF!</definedName>
    <definedName name="Tubería_Pres._3_4_11" localSheetId="0">#REF!</definedName>
    <definedName name="Tubería_Pres._3_4_11">#REF!</definedName>
    <definedName name="Tuberia_sanit._PVC_2" localSheetId="2">#REF!</definedName>
    <definedName name="Tuberia_sanit._PVC_2" localSheetId="0">#REF!</definedName>
    <definedName name="Tuberia_sanit._PVC_2">#REF!</definedName>
    <definedName name="Tuberia_sanit._PVC_2_11" localSheetId="2">#REF!</definedName>
    <definedName name="Tuberia_sanit._PVC_2_11" localSheetId="0">#REF!</definedName>
    <definedName name="Tuberia_sanit._PVC_2_11">#REF!</definedName>
    <definedName name="Tuberia_sanit._PVC_3" localSheetId="2">#REF!</definedName>
    <definedName name="Tuberia_sanit._PVC_3" localSheetId="0">#REF!</definedName>
    <definedName name="Tuberia_sanit._PVC_3">#REF!</definedName>
    <definedName name="Tuberia_sanit._PVC_3_11" localSheetId="2">#REF!</definedName>
    <definedName name="Tuberia_sanit._PVC_3_11" localSheetId="0">#REF!</definedName>
    <definedName name="Tuberia_sanit._PVC_3_11">#REF!</definedName>
    <definedName name="Tuberia_sanit._PVC_4" localSheetId="2">#REF!</definedName>
    <definedName name="Tuberia_sanit._PVC_4" localSheetId="0">#REF!</definedName>
    <definedName name="Tuberia_sanit._PVC_4">#REF!</definedName>
    <definedName name="Tuberia_sanit._PVC_4_11" localSheetId="2">#REF!</definedName>
    <definedName name="Tuberia_sanit._PVC_4_11" localSheetId="0">#REF!</definedName>
    <definedName name="Tuberia_sanit._PVC_4_11">#REF!</definedName>
    <definedName name="Tuberia_sanit._PVC_6" localSheetId="2">#REF!</definedName>
    <definedName name="Tuberia_sanit._PVC_6" localSheetId="0">#REF!</definedName>
    <definedName name="Tuberia_sanit._PVC_6">#REF!</definedName>
    <definedName name="Tuberia_sanit._PVC_6_11" localSheetId="2">#REF!</definedName>
    <definedName name="Tuberia_sanit._PVC_6_11" localSheetId="0">#REF!</definedName>
    <definedName name="Tuberia_sanit._PVC_6_11">#REF!</definedName>
    <definedName name="Tuberia_ventilacion_4" localSheetId="2">#REF!</definedName>
    <definedName name="Tuberia_ventilacion_4" localSheetId="0">#REF!</definedName>
    <definedName name="Tuberia_ventilacion_4">#REF!</definedName>
    <definedName name="Tuberia_ventilacion_4_11" localSheetId="2">#REF!</definedName>
    <definedName name="Tuberia_ventilacion_4_11" localSheetId="0">#REF!</definedName>
    <definedName name="Tuberia_ventilacion_4_11">#REF!</definedName>
    <definedName name="TUBERIA24" localSheetId="2">#REF!</definedName>
    <definedName name="TUBERIA24" localSheetId="0">#REF!</definedName>
    <definedName name="TUBERIA24" localSheetId="4">#REF!</definedName>
    <definedName name="TUBERIA24">#REF!</definedName>
    <definedName name="tuberia3" localSheetId="2">#REF!</definedName>
    <definedName name="tuberia3" localSheetId="0">#REF!</definedName>
    <definedName name="tuberia3">#REF!</definedName>
    <definedName name="TUBLLUV4" localSheetId="2">#REF!</definedName>
    <definedName name="TUBLLUV4" localSheetId="0">#REF!</definedName>
    <definedName name="TUBLLUV4">#REF!</definedName>
    <definedName name="TUBLLUV4_11" localSheetId="2">#REF!</definedName>
    <definedName name="TUBLLUV4_11" localSheetId="0">#REF!</definedName>
    <definedName name="TUBLLUV4_11">#REF!</definedName>
    <definedName name="TUBLLUVIA1.5TOT" localSheetId="2">#REF!</definedName>
    <definedName name="TUBLLUVIA1.5TOT" localSheetId="0">#REF!</definedName>
    <definedName name="TUBLLUVIA1.5TOT">#REF!</definedName>
    <definedName name="TUBLLUVIA1.5TOT_11" localSheetId="2">#REF!</definedName>
    <definedName name="TUBLLUVIA1.5TOT_11" localSheetId="0">#REF!</definedName>
    <definedName name="TUBLLUVIA1.5TOT_11">#REF!</definedName>
    <definedName name="TUBLLUVIA4TOTAL" localSheetId="2">#REF!</definedName>
    <definedName name="TUBLLUVIA4TOTAL" localSheetId="0">#REF!</definedName>
    <definedName name="TUBLLUVIA4TOTAL">#REF!</definedName>
    <definedName name="TUBLLUVIA4TOTAL_11" localSheetId="2">#REF!</definedName>
    <definedName name="TUBLLUVIA4TOTAL_11" localSheetId="0">#REF!</definedName>
    <definedName name="TUBLLUVIA4TOTAL_11">#REF!</definedName>
    <definedName name="TUBO" localSheetId="2">#REF!</definedName>
    <definedName name="TUBO" localSheetId="0">#REF!</definedName>
    <definedName name="TUBO" localSheetId="4">#REF!</definedName>
    <definedName name="TUBO">#REF!</definedName>
    <definedName name="TUBO_1_2" localSheetId="2">#REF!</definedName>
    <definedName name="TUBO_1_2" localSheetId="0">#REF!</definedName>
    <definedName name="TUBO_1_2">#REF!</definedName>
    <definedName name="TUBO_1_2__HG" localSheetId="2">#REF!</definedName>
    <definedName name="TUBO_1_2__HG" localSheetId="0">#REF!</definedName>
    <definedName name="TUBO_1_2__HG">#REF!</definedName>
    <definedName name="Tubo_galvanizado_2">'[56]LISTADO '!$F$47</definedName>
    <definedName name="Tubo_pvc_1">'[56]LISTADO '!$F$51</definedName>
    <definedName name="Tubo_pvc_2">'[56]LISTADO '!$F$50</definedName>
    <definedName name="TUBO6">[96]PRECIOS!$B$40</definedName>
    <definedName name="TUBO8">[96]PRECIOS!$B$41</definedName>
    <definedName name="tubohg2">[76]lisprecios!#REF!</definedName>
    <definedName name="TUBPRE1_2TOT" localSheetId="2">#REF!</definedName>
    <definedName name="TUBPRE1_2TOT" localSheetId="0">#REF!</definedName>
    <definedName name="TUBPRE1_2TOT">#REF!</definedName>
    <definedName name="TUBPRE1_2TOT_11" localSheetId="2">#REF!</definedName>
    <definedName name="TUBPRE1_2TOT_11" localSheetId="0">#REF!</definedName>
    <definedName name="TUBPRE1_2TOT_11">#REF!</definedName>
    <definedName name="TUBPRE3_4TOT" localSheetId="2">#REF!</definedName>
    <definedName name="TUBPRE3_4TOT" localSheetId="0">#REF!</definedName>
    <definedName name="TUBPRE3_4TOT">#REF!</definedName>
    <definedName name="TUBPRE3_4TOT_11" localSheetId="2">#REF!</definedName>
    <definedName name="TUBPRE3_4TOT_11" localSheetId="0">#REF!</definedName>
    <definedName name="TUBPRE3_4TOT_11">#REF!</definedName>
    <definedName name="TUBSANIT2" localSheetId="2">#REF!</definedName>
    <definedName name="TUBSANIT2" localSheetId="0">#REF!</definedName>
    <definedName name="TUBSANIT2">#REF!</definedName>
    <definedName name="TUBSANIT2_11" localSheetId="2">#REF!</definedName>
    <definedName name="TUBSANIT2_11" localSheetId="0">#REF!</definedName>
    <definedName name="TUBSANIT2_11">#REF!</definedName>
    <definedName name="TUBSANIT2TOTAL" localSheetId="2">#REF!</definedName>
    <definedName name="TUBSANIT2TOTAL" localSheetId="0">#REF!</definedName>
    <definedName name="TUBSANIT2TOTAL">#REF!</definedName>
    <definedName name="TUBSANIT2TOTAL_11" localSheetId="2">#REF!</definedName>
    <definedName name="TUBSANIT2TOTAL_11" localSheetId="0">#REF!</definedName>
    <definedName name="TUBSANIT2TOTAL_11">#REF!</definedName>
    <definedName name="TUBSANIT4" localSheetId="2">#REF!</definedName>
    <definedName name="TUBSANIT4" localSheetId="0">#REF!</definedName>
    <definedName name="TUBSANIT4">#REF!</definedName>
    <definedName name="TUBSANIT4_11" localSheetId="2">#REF!</definedName>
    <definedName name="TUBSANIT4_11" localSheetId="0">#REF!</definedName>
    <definedName name="TUBSANIT4_11">#REF!</definedName>
    <definedName name="TUBSANIT4TOTAL" localSheetId="2">#REF!</definedName>
    <definedName name="TUBSANIT4TOTAL" localSheetId="0">#REF!</definedName>
    <definedName name="TUBSANIT4TOTAL">#REF!</definedName>
    <definedName name="TUBSANIT4TOTAL_11" localSheetId="2">#REF!</definedName>
    <definedName name="TUBSANIT4TOTAL_11" localSheetId="0">#REF!</definedName>
    <definedName name="TUBSANIT4TOTAL_11">#REF!</definedName>
    <definedName name="TUKYRLTU.IR" localSheetId="2">#REF!</definedName>
    <definedName name="TUKYRLTU.IR" localSheetId="0">#REF!</definedName>
    <definedName name="TUKYRLTU.IR" localSheetId="4">#REF!</definedName>
    <definedName name="TUKYRLTU.IR">#REF!</definedName>
    <definedName name="TUPI" localSheetId="2">MATCH(0.01,AIU!End_Bal,-1)+1</definedName>
    <definedName name="TUPI" localSheetId="0">MATCH(0.01,'AIU (2)'!End_Bal,-1)+1</definedName>
    <definedName name="TUPI" localSheetId="4">MATCH(0.01,CANTIDADES!End_Bal,-1)+1</definedName>
    <definedName name="TUPI">MATCH(0.01,End_Bal,-1)+1</definedName>
    <definedName name="tur" localSheetId="2" hidden="1">{"TAB1",#N/A,TRUE,"GENERAL";"TAB2",#N/A,TRUE,"GENERAL";"TAB3",#N/A,TRUE,"GENERAL";"TAB4",#N/A,TRUE,"GENERAL";"TAB5",#N/A,TRUE,"GENERAL"}</definedName>
    <definedName name="tur" localSheetId="0" hidden="1">{"TAB1",#N/A,TRUE,"GENERAL";"TAB2",#N/A,TRUE,"GENERAL";"TAB3",#N/A,TRUE,"GENERAL";"TAB4",#N/A,TRUE,"GENERAL";"TAB5",#N/A,TRUE,"GENERAL"}</definedName>
    <definedName name="tur" localSheetId="4" hidden="1">{"TAB1",#N/A,TRUE,"GENERAL";"TAB2",#N/A,TRUE,"GENERAL";"TAB3",#N/A,TRUE,"GENERAL";"TAB4",#N/A,TRUE,"GENERAL";"TAB5",#N/A,TRUE,"GENERAL"}</definedName>
    <definedName name="tur" hidden="1">{"TAB1",#N/A,TRUE,"GENERAL";"TAB2",#N/A,TRUE,"GENERAL";"TAB3",#N/A,TRUE,"GENERAL";"TAB4",#N/A,TRUE,"GENERAL";"TAB5",#N/A,TRUE,"GENERAL"}</definedName>
    <definedName name="turu" localSheetId="2" hidden="1">{"TAB1",#N/A,TRUE,"GENERAL";"TAB2",#N/A,TRUE,"GENERAL";"TAB3",#N/A,TRUE,"GENERAL";"TAB4",#N/A,TRUE,"GENERAL";"TAB5",#N/A,TRUE,"GENERAL"}</definedName>
    <definedName name="turu" localSheetId="0" hidden="1">{"TAB1",#N/A,TRUE,"GENERAL";"TAB2",#N/A,TRUE,"GENERAL";"TAB3",#N/A,TRUE,"GENERAL";"TAB4",#N/A,TRUE,"GENERAL";"TAB5",#N/A,TRUE,"GENERAL"}</definedName>
    <definedName name="turu" localSheetId="4" hidden="1">{"TAB1",#N/A,TRUE,"GENERAL";"TAB2",#N/A,TRUE,"GENERAL";"TAB3",#N/A,TRUE,"GENERAL";"TAB4",#N/A,TRUE,"GENERAL";"TAB5",#N/A,TRUE,"GENERAL"}</definedName>
    <definedName name="turu" hidden="1">{"TAB1",#N/A,TRUE,"GENERAL";"TAB2",#N/A,TRUE,"GENERAL";"TAB3",#N/A,TRUE,"GENERAL";"TAB4",#N/A,TRUE,"GENERAL";"TAB5",#N/A,TRUE,"GENERAL"}</definedName>
    <definedName name="TUTBNVTDWERFGFGFGFGFGFGFGFGFGFGFGFGFGFGFG" localSheetId="0">[83]!absc</definedName>
    <definedName name="TUTBNVTDWERFGFGFGFGFGFGFGFGFGFGFGFGFGFGFG" localSheetId="4">[83]!absc</definedName>
    <definedName name="TUTBNVTDWERFGFGFGFGFGFGFGFGFGFGFGFGFGFGFG">[83]!absc</definedName>
    <definedName name="TV" localSheetId="0">[50]!absc</definedName>
    <definedName name="TV" localSheetId="4">[50]!absc</definedName>
    <definedName name="TV">[50]!absc</definedName>
    <definedName name="Tw" localSheetId="2">#REF!</definedName>
    <definedName name="Tw" localSheetId="0">#REF!</definedName>
    <definedName name="Tw" localSheetId="4">#REF!</definedName>
    <definedName name="Tw">#REF!</definedName>
    <definedName name="twer" localSheetId="2" hidden="1">{"TAB1",#N/A,TRUE,"GENERAL";"TAB2",#N/A,TRUE,"GENERAL";"TAB3",#N/A,TRUE,"GENERAL";"TAB4",#N/A,TRUE,"GENERAL";"TAB5",#N/A,TRUE,"GENERAL"}</definedName>
    <definedName name="twer" localSheetId="0" hidden="1">{"TAB1",#N/A,TRUE,"GENERAL";"TAB2",#N/A,TRUE,"GENERAL";"TAB3",#N/A,TRUE,"GENERAL";"TAB4",#N/A,TRUE,"GENERAL";"TAB5",#N/A,TRUE,"GENERAL"}</definedName>
    <definedName name="twer" localSheetId="4" hidden="1">{"TAB1",#N/A,TRUE,"GENERAL";"TAB2",#N/A,TRUE,"GENERAL";"TAB3",#N/A,TRUE,"GENERAL";"TAB4",#N/A,TRUE,"GENERAL";"TAB5",#N/A,TRUE,"GENERAL"}</definedName>
    <definedName name="twer" hidden="1">{"TAB1",#N/A,TRUE,"GENERAL";"TAB2",#N/A,TRUE,"GENERAL";"TAB3",#N/A,TRUE,"GENERAL";"TAB4",#N/A,TRUE,"GENERAL";"TAB5",#N/A,TRUE,"GENERAL"}</definedName>
    <definedName name="twet" localSheetId="2" hidden="1">{"TAB1",#N/A,TRUE,"GENERAL";"TAB2",#N/A,TRUE,"GENERAL";"TAB3",#N/A,TRUE,"GENERAL";"TAB4",#N/A,TRUE,"GENERAL";"TAB5",#N/A,TRUE,"GENERAL"}</definedName>
    <definedName name="twet" localSheetId="0" hidden="1">{"TAB1",#N/A,TRUE,"GENERAL";"TAB2",#N/A,TRUE,"GENERAL";"TAB3",#N/A,TRUE,"GENERAL";"TAB4",#N/A,TRUE,"GENERAL";"TAB5",#N/A,TRUE,"GENERAL"}</definedName>
    <definedName name="twet" localSheetId="4" hidden="1">{"TAB1",#N/A,TRUE,"GENERAL";"TAB2",#N/A,TRUE,"GENERAL";"TAB3",#N/A,TRUE,"GENERAL";"TAB4",#N/A,TRUE,"GENERAL";"TAB5",#N/A,TRUE,"GENERAL"}</definedName>
    <definedName name="twet" hidden="1">{"TAB1",#N/A,TRUE,"GENERAL";"TAB2",#N/A,TRUE,"GENERAL";"TAB3",#N/A,TRUE,"GENERAL";"TAB4",#N/A,TRUE,"GENERAL";"TAB5",#N/A,TRUE,"GENERAL"}</definedName>
    <definedName name="Tx" localSheetId="2">#REF!</definedName>
    <definedName name="Tx" localSheetId="0">#REF!</definedName>
    <definedName name="Tx" localSheetId="4">#REF!</definedName>
    <definedName name="Tx">#REF!</definedName>
    <definedName name="ty" localSheetId="2" hidden="1">{"via1",#N/A,TRUE,"general";"via2",#N/A,TRUE,"general";"via3",#N/A,TRUE,"general"}</definedName>
    <definedName name="ty" localSheetId="0" hidden="1">{"via1",#N/A,TRUE,"general";"via2",#N/A,TRUE,"general";"via3",#N/A,TRUE,"general"}</definedName>
    <definedName name="ty" localSheetId="4" hidden="1">{"via1",#N/A,TRUE,"general";"via2",#N/A,TRUE,"general";"via3",#N/A,TRUE,"general"}</definedName>
    <definedName name="ty" hidden="1">{"via1",#N/A,TRUE,"general";"via2",#N/A,TRUE,"general";"via3",#N/A,TRUE,"general"}</definedName>
    <definedName name="TYEDAD" localSheetId="0">[79]!absc</definedName>
    <definedName name="TYEDAD" localSheetId="4">[79]!absc</definedName>
    <definedName name="TYEDAD">[79]!absc</definedName>
    <definedName name="tyer">[57]Validaciones!#REF!</definedName>
    <definedName name="tyery" localSheetId="2" hidden="1">{"via1",#N/A,TRUE,"general";"via2",#N/A,TRUE,"general";"via3",#N/A,TRUE,"general"}</definedName>
    <definedName name="tyery" localSheetId="0" hidden="1">{"via1",#N/A,TRUE,"general";"via2",#N/A,TRUE,"general";"via3",#N/A,TRUE,"general"}</definedName>
    <definedName name="tyery" localSheetId="4" hidden="1">{"via1",#N/A,TRUE,"general";"via2",#N/A,TRUE,"general";"via3",#N/A,TRUE,"general"}</definedName>
    <definedName name="tyery" hidden="1">{"via1",#N/A,TRUE,"general";"via2",#N/A,TRUE,"general";"via3",#N/A,TRUE,"general"}</definedName>
    <definedName name="tyhdf">[57]Validaciones!#REF!</definedName>
    <definedName name="tyj" localSheetId="2" hidden="1">{"TAB1",#N/A,TRUE,"GENERAL";"TAB2",#N/A,TRUE,"GENERAL";"TAB3",#N/A,TRUE,"GENERAL";"TAB4",#N/A,TRUE,"GENERAL";"TAB5",#N/A,TRUE,"GENERAL"}</definedName>
    <definedName name="tyj" localSheetId="0" hidden="1">{"TAB1",#N/A,TRUE,"GENERAL";"TAB2",#N/A,TRUE,"GENERAL";"TAB3",#N/A,TRUE,"GENERAL";"TAB4",#N/A,TRUE,"GENERAL";"TAB5",#N/A,TRUE,"GENERAL"}</definedName>
    <definedName name="tyj" localSheetId="4" hidden="1">{"TAB1",#N/A,TRUE,"GENERAL";"TAB2",#N/A,TRUE,"GENERAL";"TAB3",#N/A,TRUE,"GENERAL";"TAB4",#N/A,TRUE,"GENERAL";"TAB5",#N/A,TRUE,"GENERAL"}</definedName>
    <definedName name="tyj" hidden="1">{"TAB1",#N/A,TRUE,"GENERAL";"TAB2",#N/A,TRUE,"GENERAL";"TAB3",#N/A,TRUE,"GENERAL";"TAB4",#N/A,TRUE,"GENERAL";"TAB5",#N/A,TRUE,"GENERAL"}</definedName>
    <definedName name="tyjtyj" localSheetId="2" hidden="1">{"TAB1",#N/A,TRUE,"GENERAL";"TAB2",#N/A,TRUE,"GENERAL";"TAB3",#N/A,TRUE,"GENERAL";"TAB4",#N/A,TRUE,"GENERAL";"TAB5",#N/A,TRUE,"GENERAL"}</definedName>
    <definedName name="tyjtyj" localSheetId="0" hidden="1">{"TAB1",#N/A,TRUE,"GENERAL";"TAB2",#N/A,TRUE,"GENERAL";"TAB3",#N/A,TRUE,"GENERAL";"TAB4",#N/A,TRUE,"GENERAL";"TAB5",#N/A,TRUE,"GENERAL"}</definedName>
    <definedName name="tyjtyj" localSheetId="4" hidden="1">{"TAB1",#N/A,TRUE,"GENERAL";"TAB2",#N/A,TRUE,"GENERAL";"TAB3",#N/A,TRUE,"GENERAL";"TAB4",#N/A,TRUE,"GENERAL";"TAB5",#N/A,TRUE,"GENERAL"}</definedName>
    <definedName name="tyjtyj" hidden="1">{"TAB1",#N/A,TRUE,"GENERAL";"TAB2",#N/A,TRUE,"GENERAL";"TAB3",#N/A,TRUE,"GENERAL";"TAB4",#N/A,TRUE,"GENERAL";"TAB5",#N/A,TRUE,"GENERAL"}</definedName>
    <definedName name="tyjytjuyjuy" localSheetId="2" hidden="1">{"TAB1",#N/A,TRUE,"GENERAL";"TAB2",#N/A,TRUE,"GENERAL";"TAB3",#N/A,TRUE,"GENERAL";"TAB4",#N/A,TRUE,"GENERAL";"TAB5",#N/A,TRUE,"GENERAL"}</definedName>
    <definedName name="tyjytjuyjuy" localSheetId="0" hidden="1">{"TAB1",#N/A,TRUE,"GENERAL";"TAB2",#N/A,TRUE,"GENERAL";"TAB3",#N/A,TRUE,"GENERAL";"TAB4",#N/A,TRUE,"GENERAL";"TAB5",#N/A,TRUE,"GENERAL"}</definedName>
    <definedName name="tyjytjuyjuy" localSheetId="4" hidden="1">{"TAB1",#N/A,TRUE,"GENERAL";"TAB2",#N/A,TRUE,"GENERAL";"TAB3",#N/A,TRUE,"GENERAL";"TAB4",#N/A,TRUE,"GENERAL";"TAB5",#N/A,TRUE,"GENERAL"}</definedName>
    <definedName name="tyjytjuyjuy" hidden="1">{"TAB1",#N/A,TRUE,"GENERAL";"TAB2",#N/A,TRUE,"GENERAL";"TAB3",#N/A,TRUE,"GENERAL";"TAB4",#N/A,TRUE,"GENERAL";"TAB5",#N/A,TRUE,"GENERAL"}</definedName>
    <definedName name="tyk" localSheetId="2" hidden="1">{"via1",#N/A,TRUE,"general";"via2",#N/A,TRUE,"general";"via3",#N/A,TRUE,"general"}</definedName>
    <definedName name="tyk" localSheetId="0" hidden="1">{"via1",#N/A,TRUE,"general";"via2",#N/A,TRUE,"general";"via3",#N/A,TRUE,"general"}</definedName>
    <definedName name="tyk" localSheetId="4" hidden="1">{"via1",#N/A,TRUE,"general";"via2",#N/A,TRUE,"general";"via3",#N/A,TRUE,"general"}</definedName>
    <definedName name="tyk" hidden="1">{"via1",#N/A,TRUE,"general";"via2",#N/A,TRUE,"general";"via3",#N/A,TRUE,"general"}</definedName>
    <definedName name="tym" localSheetId="2" hidden="1">{"via1",#N/A,TRUE,"general";"via2",#N/A,TRUE,"general";"via3",#N/A,TRUE,"general"}</definedName>
    <definedName name="tym" localSheetId="0" hidden="1">{"via1",#N/A,TRUE,"general";"via2",#N/A,TRUE,"general";"via3",#N/A,TRUE,"general"}</definedName>
    <definedName name="tym" localSheetId="4" hidden="1">{"via1",#N/A,TRUE,"general";"via2",#N/A,TRUE,"general";"via3",#N/A,TRUE,"general"}</definedName>
    <definedName name="tym" hidden="1">{"via1",#N/A,TRUE,"general";"via2",#N/A,TRUE,"general";"via3",#N/A,TRUE,"general"}</definedName>
    <definedName name="tyr" localSheetId="2" hidden="1">{"via1",#N/A,TRUE,"general";"via2",#N/A,TRUE,"general";"via3",#N/A,TRUE,"general"}</definedName>
    <definedName name="tyr" localSheetId="0" hidden="1">{"via1",#N/A,TRUE,"general";"via2",#N/A,TRUE,"general";"via3",#N/A,TRUE,"general"}</definedName>
    <definedName name="tyr" localSheetId="4" hidden="1">{"via1",#N/A,TRUE,"general";"via2",#N/A,TRUE,"general";"via3",#N/A,TRUE,"general"}</definedName>
    <definedName name="tyr" hidden="1">{"via1",#N/A,TRUE,"general";"via2",#N/A,TRUE,"general";"via3",#N/A,TRUE,"general"}</definedName>
    <definedName name="tyrty4y4">[57]Validaciones!#REF!</definedName>
    <definedName name="tytgfhgfh" localSheetId="2" hidden="1">{"TAB1",#N/A,TRUE,"GENERAL";"TAB2",#N/A,TRUE,"GENERAL";"TAB3",#N/A,TRUE,"GENERAL";"TAB4",#N/A,TRUE,"GENERAL";"TAB5",#N/A,TRUE,"GENERAL"}</definedName>
    <definedName name="tytgfhgfh" localSheetId="0" hidden="1">{"TAB1",#N/A,TRUE,"GENERAL";"TAB2",#N/A,TRUE,"GENERAL";"TAB3",#N/A,TRUE,"GENERAL";"TAB4",#N/A,TRUE,"GENERAL";"TAB5",#N/A,TRUE,"GENERAL"}</definedName>
    <definedName name="tytgfhgfh" localSheetId="4" hidden="1">{"TAB1",#N/A,TRUE,"GENERAL";"TAB2",#N/A,TRUE,"GENERAL";"TAB3",#N/A,TRUE,"GENERAL";"TAB4",#N/A,TRUE,"GENERAL";"TAB5",#N/A,TRUE,"GENERAL"}</definedName>
    <definedName name="tytgfhgfh" hidden="1">{"TAB1",#N/A,TRUE,"GENERAL";"TAB2",#N/A,TRUE,"GENERAL";"TAB3",#N/A,TRUE,"GENERAL";"TAB4",#N/A,TRUE,"GENERAL";"TAB5",#N/A,TRUE,"GENERAL"}</definedName>
    <definedName name="tyty" localSheetId="2" hidden="1">{"TAB1",#N/A,TRUE,"GENERAL";"TAB2",#N/A,TRUE,"GENERAL";"TAB3",#N/A,TRUE,"GENERAL";"TAB4",#N/A,TRUE,"GENERAL";"TAB5",#N/A,TRUE,"GENERAL"}</definedName>
    <definedName name="tyty" localSheetId="0" hidden="1">{"TAB1",#N/A,TRUE,"GENERAL";"TAB2",#N/A,TRUE,"GENERAL";"TAB3",#N/A,TRUE,"GENERAL";"TAB4",#N/A,TRUE,"GENERAL";"TAB5",#N/A,TRUE,"GENERAL"}</definedName>
    <definedName name="tyty" localSheetId="4" hidden="1">{"TAB1",#N/A,TRUE,"GENERAL";"TAB2",#N/A,TRUE,"GENERAL";"TAB3",#N/A,TRUE,"GENERAL";"TAB4",#N/A,TRUE,"GENERAL";"TAB5",#N/A,TRUE,"GENERAL"}</definedName>
    <definedName name="tyty" hidden="1">{"TAB1",#N/A,TRUE,"GENERAL";"TAB2",#N/A,TRUE,"GENERAL";"TAB3",#N/A,TRUE,"GENERAL";"TAB4",#N/A,TRUE,"GENERAL";"TAB5",#N/A,TRUE,"GENERAL"}</definedName>
    <definedName name="tyu" localSheetId="2">#REF!</definedName>
    <definedName name="tyu" localSheetId="0">#REF!</definedName>
    <definedName name="tyu" localSheetId="4">#REF!</definedName>
    <definedName name="tyu">#REF!</definedName>
    <definedName name="TYUIYI" localSheetId="2" hidden="1">{"TAB1",#N/A,TRUE,"GENERAL";"TAB2",#N/A,TRUE,"GENERAL";"TAB3",#N/A,TRUE,"GENERAL";"TAB4",#N/A,TRUE,"GENERAL";"TAB5",#N/A,TRUE,"GENERAL"}</definedName>
    <definedName name="TYUIYI" localSheetId="0" hidden="1">{"TAB1",#N/A,TRUE,"GENERAL";"TAB2",#N/A,TRUE,"GENERAL";"TAB3",#N/A,TRUE,"GENERAL";"TAB4",#N/A,TRUE,"GENERAL";"TAB5",#N/A,TRUE,"GENERAL"}</definedName>
    <definedName name="TYUIYI" localSheetId="4" hidden="1">{"TAB1",#N/A,TRUE,"GENERAL";"TAB2",#N/A,TRUE,"GENERAL";"TAB3",#N/A,TRUE,"GENERAL";"TAB4",#N/A,TRUE,"GENERAL";"TAB5",#N/A,TRUE,"GENERAL"}</definedName>
    <definedName name="TYUIYI" hidden="1">{"TAB1",#N/A,TRUE,"GENERAL";"TAB2",#N/A,TRUE,"GENERAL";"TAB3",#N/A,TRUE,"GENERAL";"TAB4",#N/A,TRUE,"GENERAL";"TAB5",#N/A,TRUE,"GENERAL"}</definedName>
    <definedName name="tyujh" localSheetId="2" hidden="1">{"TAB1",#N/A,TRUE,"GENERAL";"TAB2",#N/A,TRUE,"GENERAL";"TAB3",#N/A,TRUE,"GENERAL";"TAB4",#N/A,TRUE,"GENERAL";"TAB5",#N/A,TRUE,"GENERAL"}</definedName>
    <definedName name="tyujh" localSheetId="0" hidden="1">{"TAB1",#N/A,TRUE,"GENERAL";"TAB2",#N/A,TRUE,"GENERAL";"TAB3",#N/A,TRUE,"GENERAL";"TAB4",#N/A,TRUE,"GENERAL";"TAB5",#N/A,TRUE,"GENERAL"}</definedName>
    <definedName name="tyujh" localSheetId="4" hidden="1">{"TAB1",#N/A,TRUE,"GENERAL";"TAB2",#N/A,TRUE,"GENERAL";"TAB3",#N/A,TRUE,"GENERAL";"TAB4",#N/A,TRUE,"GENERAL";"TAB5",#N/A,TRUE,"GENERAL"}</definedName>
    <definedName name="tyujh" hidden="1">{"TAB1",#N/A,TRUE,"GENERAL";"TAB2",#N/A,TRUE,"GENERAL";"TAB3",#N/A,TRUE,"GENERAL";"TAB4",#N/A,TRUE,"GENERAL";"TAB5",#N/A,TRUE,"GENERAL"}</definedName>
    <definedName name="tyuty" localSheetId="2" hidden="1">{"TAB1",#N/A,TRUE,"GENERAL";"TAB2",#N/A,TRUE,"GENERAL";"TAB3",#N/A,TRUE,"GENERAL";"TAB4",#N/A,TRUE,"GENERAL";"TAB5",#N/A,TRUE,"GENERAL"}</definedName>
    <definedName name="tyuty" localSheetId="0" hidden="1">{"TAB1",#N/A,TRUE,"GENERAL";"TAB2",#N/A,TRUE,"GENERAL";"TAB3",#N/A,TRUE,"GENERAL";"TAB4",#N/A,TRUE,"GENERAL";"TAB5",#N/A,TRUE,"GENERAL"}</definedName>
    <definedName name="tyuty" localSheetId="4" hidden="1">{"TAB1",#N/A,TRUE,"GENERAL";"TAB2",#N/A,TRUE,"GENERAL";"TAB3",#N/A,TRUE,"GENERAL";"TAB4",#N/A,TRUE,"GENERAL";"TAB5",#N/A,TRUE,"GENERAL"}</definedName>
    <definedName name="tyuty" hidden="1">{"TAB1",#N/A,TRUE,"GENERAL";"TAB2",#N/A,TRUE,"GENERAL";"TAB3",#N/A,TRUE,"GENERAL";"TAB4",#N/A,TRUE,"GENERAL";"TAB5",#N/A,TRUE,"GENERAL"}</definedName>
    <definedName name="tyutyu" localSheetId="2" hidden="1">{"via1",#N/A,TRUE,"general";"via2",#N/A,TRUE,"general";"via3",#N/A,TRUE,"general"}</definedName>
    <definedName name="tyutyu" localSheetId="0" hidden="1">{"via1",#N/A,TRUE,"general";"via2",#N/A,TRUE,"general";"via3",#N/A,TRUE,"general"}</definedName>
    <definedName name="tyutyu" localSheetId="4" hidden="1">{"via1",#N/A,TRUE,"general";"via2",#N/A,TRUE,"general";"via3",#N/A,TRUE,"general"}</definedName>
    <definedName name="tyutyu" hidden="1">{"via1",#N/A,TRUE,"general";"via2",#N/A,TRUE,"general";"via3",#N/A,TRUE,"general"}</definedName>
    <definedName name="tyxg" localSheetId="2" hidden="1">{"via1",#N/A,TRUE,"general";"via2",#N/A,TRUE,"general";"via3",#N/A,TRUE,"general"}</definedName>
    <definedName name="tyxg" localSheetId="0" hidden="1">{"via1",#N/A,TRUE,"general";"via2",#N/A,TRUE,"general";"via3",#N/A,TRUE,"general"}</definedName>
    <definedName name="tyxg" localSheetId="4" hidden="1">{"via1",#N/A,TRUE,"general";"via2",#N/A,TRUE,"general";"via3",#N/A,TRUE,"general"}</definedName>
    <definedName name="tyxg" hidden="1">{"via1",#N/A,TRUE,"general";"via2",#N/A,TRUE,"general";"via3",#N/A,TRUE,"general"}</definedName>
    <definedName name="Tz" localSheetId="2">#REF!</definedName>
    <definedName name="Tz" localSheetId="0">#REF!</definedName>
    <definedName name="Tz" localSheetId="4">#REF!</definedName>
    <definedName name="Tz">#REF!</definedName>
    <definedName name="U" localSheetId="2">#REF!</definedName>
    <definedName name="U" localSheetId="0">#REF!</definedName>
    <definedName name="U" localSheetId="4">#REF!</definedName>
    <definedName name="u">'[104]Base de Datos'!$B$36:$B$55</definedName>
    <definedName name="u3u" localSheetId="2" hidden="1">{"TAB1",#N/A,TRUE,"GENERAL";"TAB2",#N/A,TRUE,"GENERAL";"TAB3",#N/A,TRUE,"GENERAL";"TAB4",#N/A,TRUE,"GENERAL";"TAB5",#N/A,TRUE,"GENERAL"}</definedName>
    <definedName name="u3u" localSheetId="0" hidden="1">{"TAB1",#N/A,TRUE,"GENERAL";"TAB2",#N/A,TRUE,"GENERAL";"TAB3",#N/A,TRUE,"GENERAL";"TAB4",#N/A,TRUE,"GENERAL";"TAB5",#N/A,TRUE,"GENERAL"}</definedName>
    <definedName name="u3u" localSheetId="4" hidden="1">{"TAB1",#N/A,TRUE,"GENERAL";"TAB2",#N/A,TRUE,"GENERAL";"TAB3",#N/A,TRUE,"GENERAL";"TAB4",#N/A,TRUE,"GENERAL";"TAB5",#N/A,TRUE,"GENERAL"}</definedName>
    <definedName name="u3u" hidden="1">{"TAB1",#N/A,TRUE,"GENERAL";"TAB2",#N/A,TRUE,"GENERAL";"TAB3",#N/A,TRUE,"GENERAL";"TAB4",#N/A,TRUE,"GENERAL";"TAB5",#N/A,TRUE,"GENERAL"}</definedName>
    <definedName name="u7u7" localSheetId="2" hidden="1">{"TAB1",#N/A,TRUE,"GENERAL";"TAB2",#N/A,TRUE,"GENERAL";"TAB3",#N/A,TRUE,"GENERAL";"TAB4",#N/A,TRUE,"GENERAL";"TAB5",#N/A,TRUE,"GENERAL"}</definedName>
    <definedName name="u7u7" localSheetId="0" hidden="1">{"TAB1",#N/A,TRUE,"GENERAL";"TAB2",#N/A,TRUE,"GENERAL";"TAB3",#N/A,TRUE,"GENERAL";"TAB4",#N/A,TRUE,"GENERAL";"TAB5",#N/A,TRUE,"GENERAL"}</definedName>
    <definedName name="u7u7" localSheetId="4" hidden="1">{"TAB1",#N/A,TRUE,"GENERAL";"TAB2",#N/A,TRUE,"GENERAL";"TAB3",#N/A,TRUE,"GENERAL";"TAB4",#N/A,TRUE,"GENERAL";"TAB5",#N/A,TRUE,"GENERAL"}</definedName>
    <definedName name="u7u7" hidden="1">{"TAB1",#N/A,TRUE,"GENERAL";"TAB2",#N/A,TRUE,"GENERAL";"TAB3",#N/A,TRUE,"GENERAL";"TAB4",#N/A,TRUE,"GENERAL";"TAB5",#N/A,TRUE,"GENERAL"}</definedName>
    <definedName name="Ua" localSheetId="2">#REF!</definedName>
    <definedName name="Ua" localSheetId="0">#REF!</definedName>
    <definedName name="Ua" localSheetId="4">#REF!</definedName>
    <definedName name="Ua">#REF!</definedName>
    <definedName name="Ub" localSheetId="2">#REF!</definedName>
    <definedName name="Ub" localSheetId="0">#REF!</definedName>
    <definedName name="Ub" localSheetId="4">#REF!</definedName>
    <definedName name="Ub">#REF!</definedName>
    <definedName name="ubicacion" localSheetId="2">#REF!</definedName>
    <definedName name="ubicacion" localSheetId="0">#REF!</definedName>
    <definedName name="ubicacion" localSheetId="4">#REF!</definedName>
    <definedName name="ubicacion">#REF!</definedName>
    <definedName name="Ubicación" localSheetId="2">#REF!</definedName>
    <definedName name="Ubicación" localSheetId="0">#REF!</definedName>
    <definedName name="Ubicación" localSheetId="4">#REF!</definedName>
    <definedName name="Ubicación">#REF!</definedName>
    <definedName name="Uc" localSheetId="2">#REF!</definedName>
    <definedName name="Uc" localSheetId="0">#REF!</definedName>
    <definedName name="Uc" localSheetId="4">#REF!</definedName>
    <definedName name="Uc">#REF!</definedName>
    <definedName name="Ud" localSheetId="2">#REF!</definedName>
    <definedName name="Ud" localSheetId="0">#REF!</definedName>
    <definedName name="Ud" localSheetId="4">#REF!</definedName>
    <definedName name="Ud">#REF!</definedName>
    <definedName name="Ue" localSheetId="2">#REF!</definedName>
    <definedName name="Ue" localSheetId="0">#REF!</definedName>
    <definedName name="UE">'[30]Reajustes estimados'!$G$14</definedName>
    <definedName name="uehfuse">[57]Validaciones!#REF!</definedName>
    <definedName name="Uf" localSheetId="2">#REF!</definedName>
    <definedName name="Uf" localSheetId="0">#REF!</definedName>
    <definedName name="Uf" localSheetId="4">#REF!</definedName>
    <definedName name="Uf">#REF!</definedName>
    <definedName name="UFGRTVEU" localSheetId="0">[50]!absc</definedName>
    <definedName name="UFGRTVEU" localSheetId="4">[50]!absc</definedName>
    <definedName name="UFGRTVEU">[50]!absc</definedName>
    <definedName name="UFInanzas">[298]Cuentas!$P$11:$P$111</definedName>
    <definedName name="Ug" localSheetId="2">#REF!</definedName>
    <definedName name="Ug" localSheetId="0">#REF!</definedName>
    <definedName name="Ug" localSheetId="4">#REF!</definedName>
    <definedName name="Ug">#REF!</definedName>
    <definedName name="Uh" localSheetId="2">#REF!</definedName>
    <definedName name="Uh" localSheetId="0">#REF!</definedName>
    <definedName name="Uh" localSheetId="4">#REF!</definedName>
    <definedName name="Uh">#REF!</definedName>
    <definedName name="uhvuisd" localSheetId="2">[57]Validaciones!#REF!</definedName>
    <definedName name="uhvuisd" localSheetId="0">[57]Validaciones!#REF!</definedName>
    <definedName name="uhvuisd" localSheetId="4">[57]Validaciones!#REF!</definedName>
    <definedName name="uhvuisd">[57]Validaciones!#REF!</definedName>
    <definedName name="UI" localSheetId="2" hidden="1">{"via1",#N/A,TRUE,"general";"via2",#N/A,TRUE,"general";"via3",#N/A,TRUE,"general"}</definedName>
    <definedName name="UI" localSheetId="0" hidden="1">{"via1",#N/A,TRUE,"general";"via2",#N/A,TRUE,"general";"via3",#N/A,TRUE,"general"}</definedName>
    <definedName name="UI" localSheetId="4" hidden="1">{"via1",#N/A,TRUE,"general";"via2",#N/A,TRUE,"general";"via3",#N/A,TRUE,"general"}</definedName>
    <definedName name="UI" hidden="1">{"via1",#N/A,TRUE,"general";"via2",#N/A,TRUE,"general";"via3",#N/A,TRUE,"general"}</definedName>
    <definedName name="uiev">[57]Validaciones!#REF!</definedName>
    <definedName name="uijhj" localSheetId="2" hidden="1">{"via1",#N/A,TRUE,"general";"via2",#N/A,TRUE,"general";"via3",#N/A,TRUE,"general"}</definedName>
    <definedName name="uijhj" localSheetId="0" hidden="1">{"via1",#N/A,TRUE,"general";"via2",#N/A,TRUE,"general";"via3",#N/A,TRUE,"general"}</definedName>
    <definedName name="uijhj" localSheetId="4" hidden="1">{"via1",#N/A,TRUE,"general";"via2",#N/A,TRUE,"general";"via3",#N/A,TRUE,"general"}</definedName>
    <definedName name="uijhj" hidden="1">{"via1",#N/A,TRUE,"general";"via2",#N/A,TRUE,"general";"via3",#N/A,TRUE,"general"}</definedName>
    <definedName name="uio" localSheetId="2" hidden="1">{"TAB1",#N/A,TRUE,"GENERAL";"TAB2",#N/A,TRUE,"GENERAL";"TAB3",#N/A,TRUE,"GENERAL";"TAB4",#N/A,TRUE,"GENERAL";"TAB5",#N/A,TRUE,"GENERAL"}</definedName>
    <definedName name="uio" localSheetId="0" hidden="1">{"TAB1",#N/A,TRUE,"GENERAL";"TAB2",#N/A,TRUE,"GENERAL";"TAB3",#N/A,TRUE,"GENERAL";"TAB4",#N/A,TRUE,"GENERAL";"TAB5",#N/A,TRUE,"GENERAL"}</definedName>
    <definedName name="uio" localSheetId="4" hidden="1">{"TAB1",#N/A,TRUE,"GENERAL";"TAB2",#N/A,TRUE,"GENERAL";"TAB3",#N/A,TRUE,"GENERAL";"TAB4",#N/A,TRUE,"GENERAL";"TAB5",#N/A,TRUE,"GENERAL"}</definedName>
    <definedName name="uio" hidden="1">{"TAB1",#N/A,TRUE,"GENERAL";"TAB2",#N/A,TRUE,"GENERAL";"TAB3",#N/A,TRUE,"GENERAL";"TAB4",#N/A,TRUE,"GENERAL";"TAB5",#N/A,TRUE,"GENERAL"}</definedName>
    <definedName name="uiojty">[57]Validaciones!#REF!</definedName>
    <definedName name="uiou" localSheetId="2" hidden="1">{"TAB1",#N/A,TRUE,"GENERAL";"TAB2",#N/A,TRUE,"GENERAL";"TAB3",#N/A,TRUE,"GENERAL";"TAB4",#N/A,TRUE,"GENERAL";"TAB5",#N/A,TRUE,"GENERAL"}</definedName>
    <definedName name="uiou" localSheetId="0" hidden="1">{"TAB1",#N/A,TRUE,"GENERAL";"TAB2",#N/A,TRUE,"GENERAL";"TAB3",#N/A,TRUE,"GENERAL";"TAB4",#N/A,TRUE,"GENERAL";"TAB5",#N/A,TRUE,"GENERAL"}</definedName>
    <definedName name="uiou" localSheetId="4" hidden="1">{"TAB1",#N/A,TRUE,"GENERAL";"TAB2",#N/A,TRUE,"GENERAL";"TAB3",#N/A,TRUE,"GENERAL";"TAB4",#N/A,TRUE,"GENERAL";"TAB5",#N/A,TRUE,"GENERAL"}</definedName>
    <definedName name="uiou" hidden="1">{"TAB1",#N/A,TRUE,"GENERAL";"TAB2",#N/A,TRUE,"GENERAL";"TAB3",#N/A,TRUE,"GENERAL";"TAB4",#N/A,TRUE,"GENERAL";"TAB5",#N/A,TRUE,"GENERAL"}</definedName>
    <definedName name="uir" localSheetId="2" hidden="1">{"via1",#N/A,TRUE,"general";"via2",#N/A,TRUE,"general";"via3",#N/A,TRUE,"general"}</definedName>
    <definedName name="uir" localSheetId="0" hidden="1">{"via1",#N/A,TRUE,"general";"via2",#N/A,TRUE,"general";"via3",#N/A,TRUE,"general"}</definedName>
    <definedName name="uir" localSheetId="4" hidden="1">{"via1",#N/A,TRUE,"general";"via2",#N/A,TRUE,"general";"via3",#N/A,TRUE,"general"}</definedName>
    <definedName name="uir" hidden="1">{"via1",#N/A,TRUE,"general";"via2",#N/A,TRUE,"general";"via3",#N/A,TRUE,"general"}</definedName>
    <definedName name="uituii" localSheetId="2" hidden="1">{"TAB1",#N/A,TRUE,"GENERAL";"TAB2",#N/A,TRUE,"GENERAL";"TAB3",#N/A,TRUE,"GENERAL";"TAB4",#N/A,TRUE,"GENERAL";"TAB5",#N/A,TRUE,"GENERAL"}</definedName>
    <definedName name="uituii" localSheetId="0" hidden="1">{"TAB1",#N/A,TRUE,"GENERAL";"TAB2",#N/A,TRUE,"GENERAL";"TAB3",#N/A,TRUE,"GENERAL";"TAB4",#N/A,TRUE,"GENERAL";"TAB5",#N/A,TRUE,"GENERAL"}</definedName>
    <definedName name="uituii" localSheetId="4" hidden="1">{"TAB1",#N/A,TRUE,"GENERAL";"TAB2",#N/A,TRUE,"GENERAL";"TAB3",#N/A,TRUE,"GENERAL";"TAB4",#N/A,TRUE,"GENERAL";"TAB5",#N/A,TRUE,"GENERAL"}</definedName>
    <definedName name="uituii" hidden="1">{"TAB1",#N/A,TRUE,"GENERAL";"TAB2",#N/A,TRUE,"GENERAL";"TAB3",#N/A,TRUE,"GENERAL";"TAB4",#N/A,TRUE,"GENERAL";"TAB5",#N/A,TRUE,"GENERAL"}</definedName>
    <definedName name="uityjj" localSheetId="2" hidden="1">{"via1",#N/A,TRUE,"general";"via2",#N/A,TRUE,"general";"via3",#N/A,TRUE,"general"}</definedName>
    <definedName name="uityjj" localSheetId="0" hidden="1">{"via1",#N/A,TRUE,"general";"via2",#N/A,TRUE,"general";"via3",#N/A,TRUE,"general"}</definedName>
    <definedName name="uityjj" localSheetId="4" hidden="1">{"via1",#N/A,TRUE,"general";"via2",#N/A,TRUE,"general";"via3",#N/A,TRUE,"general"}</definedName>
    <definedName name="uityjj" hidden="1">{"via1",#N/A,TRUE,"general";"via2",#N/A,TRUE,"general";"via3",#N/A,TRUE,"general"}</definedName>
    <definedName name="uiufgj" localSheetId="2" hidden="1">{"TAB1",#N/A,TRUE,"GENERAL";"TAB2",#N/A,TRUE,"GENERAL";"TAB3",#N/A,TRUE,"GENERAL";"TAB4",#N/A,TRUE,"GENERAL";"TAB5",#N/A,TRUE,"GENERAL"}</definedName>
    <definedName name="uiufgj" localSheetId="0" hidden="1">{"TAB1",#N/A,TRUE,"GENERAL";"TAB2",#N/A,TRUE,"GENERAL";"TAB3",#N/A,TRUE,"GENERAL";"TAB4",#N/A,TRUE,"GENERAL";"TAB5",#N/A,TRUE,"GENERAL"}</definedName>
    <definedName name="uiufgj" localSheetId="4" hidden="1">{"TAB1",#N/A,TRUE,"GENERAL";"TAB2",#N/A,TRUE,"GENERAL";"TAB3",#N/A,TRUE,"GENERAL";"TAB4",#N/A,TRUE,"GENERAL";"TAB5",#N/A,TRUE,"GENERAL"}</definedName>
    <definedName name="uiufgj" hidden="1">{"TAB1",#N/A,TRUE,"GENERAL";"TAB2",#N/A,TRUE,"GENERAL";"TAB3",#N/A,TRUE,"GENERAL";"TAB4",#N/A,TRUE,"GENERAL";"TAB5",#N/A,TRUE,"GENERAL"}</definedName>
    <definedName name="uiuy">[57]Validaciones!#REF!</definedName>
    <definedName name="UIUYI" localSheetId="2" hidden="1">{"TAB1",#N/A,TRUE,"GENERAL";"TAB2",#N/A,TRUE,"GENERAL";"TAB3",#N/A,TRUE,"GENERAL";"TAB4",#N/A,TRUE,"GENERAL";"TAB5",#N/A,TRUE,"GENERAL"}</definedName>
    <definedName name="UIUYI" localSheetId="0" hidden="1">{"TAB1",#N/A,TRUE,"GENERAL";"TAB2",#N/A,TRUE,"GENERAL";"TAB3",#N/A,TRUE,"GENERAL";"TAB4",#N/A,TRUE,"GENERAL";"TAB5",#N/A,TRUE,"GENERAL"}</definedName>
    <definedName name="UIUYI" localSheetId="4" hidden="1">{"TAB1",#N/A,TRUE,"GENERAL";"TAB2",#N/A,TRUE,"GENERAL";"TAB3",#N/A,TRUE,"GENERAL";"TAB4",#N/A,TRUE,"GENERAL";"TAB5",#N/A,TRUE,"GENERAL"}</definedName>
    <definedName name="UIUYI" hidden="1">{"TAB1",#N/A,TRUE,"GENERAL";"TAB2",#N/A,TRUE,"GENERAL";"TAB3",#N/A,TRUE,"GENERAL";"TAB4",#N/A,TRUE,"GENERAL";"TAB5",#N/A,TRUE,"GENERAL"}</definedName>
    <definedName name="Uj" localSheetId="2">#REF!</definedName>
    <definedName name="Uj" localSheetId="0">#REF!</definedName>
    <definedName name="Uj" localSheetId="4">#REF!</definedName>
    <definedName name="Uj">#REF!</definedName>
    <definedName name="Uk" localSheetId="2">#REF!</definedName>
    <definedName name="Uk" localSheetId="0">#REF!</definedName>
    <definedName name="Uk" localSheetId="4">#REF!</definedName>
    <definedName name="Uk">#REF!</definedName>
    <definedName name="uler" localSheetId="2">[57]Validaciones!#REF!</definedName>
    <definedName name="uler" localSheetId="0">[57]Validaciones!#REF!</definedName>
    <definedName name="uler" localSheetId="4">[57]Validaciones!#REF!</definedName>
    <definedName name="uler">[57]Validaciones!#REF!</definedName>
    <definedName name="Ull" localSheetId="2">#REF!</definedName>
    <definedName name="Ull" localSheetId="0">#REF!</definedName>
    <definedName name="Ull" localSheetId="4">#REF!</definedName>
    <definedName name="Ull">#REF!</definedName>
    <definedName name="Um" localSheetId="2">#REF!</definedName>
    <definedName name="Um" localSheetId="0">#REF!</definedName>
    <definedName name="UM">'[30]Reajustes estimados'!$G$15</definedName>
    <definedName name="UMina">[135]Cuentas!$Q$11:$Q$46</definedName>
    <definedName name="UMO">'[30]Reajustes estimados'!$G$17</definedName>
    <definedName name="Un" localSheetId="2">#REF!</definedName>
    <definedName name="Un" localSheetId="0">#REF!</definedName>
    <definedName name="UN" localSheetId="4">#REF!</definedName>
    <definedName name="UN">#REF!</definedName>
    <definedName name="UN_APU">IF(LEN([128]apu!XFB1)=2,"",IF([128]apu!XFB1="","",IF(ISERROR(SEARCH("-",[128]apu!$B1,3)),VLOOKUP([128]apu!$B1,[128]Insumos!XFD$1:B$65536,3,0),VLOOKUP([128]apu!XFB1,'[128]Ppto completo'!$D$1:$F$65536,3,FALSE))))</definedName>
    <definedName name="UN_AUX">IF([128]Auxiliares!$B1="","",VLOOKUP([128]Auxiliares!$B1,[128]Insumos!$D$1:$F$65536,3,FALSE))</definedName>
    <definedName name="UNDS">[112]UNDS!$A:$B</definedName>
    <definedName name="UNIDAD">[17]MAT!#REF!</definedName>
    <definedName name="UNIDAD1">[159]ITEMS!$C$2</definedName>
    <definedName name="UNIDAD521">[160]ITEMS!$C$522</definedName>
    <definedName name="unidades" localSheetId="2">[330]Listado!$AI$2:$AI$85</definedName>
    <definedName name="unidades" localSheetId="0">[330]Listado!$AI$2:$AI$85</definedName>
    <definedName name="Unidades" localSheetId="4">[331]Presup_Cancha!$J$13:$J$17</definedName>
    <definedName name="Unidades" localSheetId="5">[332]Presup_Cancha!$J$14:$J$18</definedName>
    <definedName name="Unidades">#REF!</definedName>
    <definedName name="UNION_DE_MECANICA_2" localSheetId="2">#REF!</definedName>
    <definedName name="UNION_DE_MECANICA_2" localSheetId="0">#REF!</definedName>
    <definedName name="UNION_DE_MECANICA_2">#REF!</definedName>
    <definedName name="UNION_DE_MECANICA_3" localSheetId="2">#REF!</definedName>
    <definedName name="UNION_DE_MECANICA_3" localSheetId="0">#REF!</definedName>
    <definedName name="UNION_DE_MECANICA_3">#REF!</definedName>
    <definedName name="UNION_DE_MECANICA_4" localSheetId="2">#REF!</definedName>
    <definedName name="UNION_DE_MECANICA_4" localSheetId="0">#REF!</definedName>
    <definedName name="UNION_DE_MECANICA_4">#REF!</definedName>
    <definedName name="UNION_DE_REPARACION_2__P.V.C" localSheetId="2">#REF!</definedName>
    <definedName name="UNION_DE_REPARACION_2__P.V.C" localSheetId="0">#REF!</definedName>
    <definedName name="UNION_DE_REPARACION_2__P.V.C">#REF!</definedName>
    <definedName name="UNION_DE_REPARACION_3" localSheetId="2">#REF!</definedName>
    <definedName name="UNION_DE_REPARACION_3" localSheetId="0">#REF!</definedName>
    <definedName name="UNION_DE_REPARACION_3">#REF!</definedName>
    <definedName name="UNION_DE_REPARACION_3__P.V.C" localSheetId="2">#REF!</definedName>
    <definedName name="UNION_DE_REPARACION_3__P.V.C" localSheetId="0">#REF!</definedName>
    <definedName name="UNION_DE_REPARACION_3__P.V.C">#REF!</definedName>
    <definedName name="UNION_DE_REPARACION_4" localSheetId="2">#REF!</definedName>
    <definedName name="UNION_DE_REPARACION_4" localSheetId="0">#REF!</definedName>
    <definedName name="UNION_DE_REPARACION_4">#REF!</definedName>
    <definedName name="UNION_P.V.C_1_2" localSheetId="2">#REF!</definedName>
    <definedName name="UNION_P.V.C_1_2" localSheetId="0">#REF!</definedName>
    <definedName name="UNION_P.V.C_1_2">#REF!</definedName>
    <definedName name="Union_Pres.._1" localSheetId="2">#REF!</definedName>
    <definedName name="Union_Pres.._1" localSheetId="0">#REF!</definedName>
    <definedName name="Union_Pres.._1">#REF!</definedName>
    <definedName name="Union_Pres.._1_11" localSheetId="2">#REF!</definedName>
    <definedName name="Union_Pres.._1_11" localSheetId="0">#REF!</definedName>
    <definedName name="Union_Pres.._1_11">#REF!</definedName>
    <definedName name="Union_Pres._1_2" localSheetId="2">#REF!</definedName>
    <definedName name="Union_Pres._1_2" localSheetId="0">#REF!</definedName>
    <definedName name="Union_Pres._1_2">#REF!</definedName>
    <definedName name="Union_Pres._1_2_11" localSheetId="2">#REF!</definedName>
    <definedName name="Union_Pres._1_2_11" localSheetId="0">#REF!</definedName>
    <definedName name="Union_Pres._1_2_11">#REF!</definedName>
    <definedName name="Union_Pres._3_4" localSheetId="2">#REF!</definedName>
    <definedName name="Union_Pres._3_4" localSheetId="0">#REF!</definedName>
    <definedName name="Union_Pres._3_4">#REF!</definedName>
    <definedName name="Union_Pres._3_4_11" localSheetId="2">#REF!</definedName>
    <definedName name="Union_Pres._3_4_11" localSheetId="0">#REF!</definedName>
    <definedName name="Union_Pres._3_4_11">#REF!</definedName>
    <definedName name="Union_Sanit._2" localSheetId="2">#REF!</definedName>
    <definedName name="Union_Sanit._2" localSheetId="0">#REF!</definedName>
    <definedName name="Union_Sanit._2">#REF!</definedName>
    <definedName name="Union_Sanit._2_11" localSheetId="2">#REF!</definedName>
    <definedName name="Union_Sanit._2_11" localSheetId="0">#REF!</definedName>
    <definedName name="Union_Sanit._2_11">#REF!</definedName>
    <definedName name="Union_Sanit._3" localSheetId="2">#REF!</definedName>
    <definedName name="Union_Sanit._3" localSheetId="0">#REF!</definedName>
    <definedName name="Union_Sanit._3">#REF!</definedName>
    <definedName name="Union_Sanit._3_11" localSheetId="2">#REF!</definedName>
    <definedName name="Union_Sanit._3_11" localSheetId="0">#REF!</definedName>
    <definedName name="Union_Sanit._3_11">#REF!</definedName>
    <definedName name="Union_Sanit._4" localSheetId="2">#REF!</definedName>
    <definedName name="Union_Sanit._4" localSheetId="0">#REF!</definedName>
    <definedName name="Union_Sanit._4">#REF!</definedName>
    <definedName name="Union_Sanit._4_11" localSheetId="2">#REF!</definedName>
    <definedName name="Union_Sanit._4_11" localSheetId="0">#REF!</definedName>
    <definedName name="Union_Sanit._4_11">#REF!</definedName>
    <definedName name="Union_Sanit._6" localSheetId="2">#REF!</definedName>
    <definedName name="Union_Sanit._6" localSheetId="0">#REF!</definedName>
    <definedName name="Union_Sanit._6">#REF!</definedName>
    <definedName name="Union_Sanit._6_11" localSheetId="2">#REF!</definedName>
    <definedName name="Union_Sanit._6_11" localSheetId="0">#REF!</definedName>
    <definedName name="Union_Sanit._6_11">#REF!</definedName>
    <definedName name="UNITARIO" localSheetId="2">[333]Unitarios!$A$3:$D$13</definedName>
    <definedName name="UNITARIO" localSheetId="0">[333]Unitarios!$A$3:$D$13</definedName>
    <definedName name="UNITARIO">[333]Unitarios!$A$3:$D$13</definedName>
    <definedName name="Unitarios" localSheetId="2">#REF!</definedName>
    <definedName name="Unitarios" localSheetId="0">#REF!</definedName>
    <definedName name="Unitarios" localSheetId="4">#REF!</definedName>
    <definedName name="Unitarios">#REF!</definedName>
    <definedName name="units">'[158]REF - Listas'!$G$10:$G$18</definedName>
    <definedName name="uno" localSheetId="2">[4]!err</definedName>
    <definedName name="uno" localSheetId="0">[4]!err</definedName>
    <definedName name="uno">[4]!err</definedName>
    <definedName name="Uñ" localSheetId="2">#REF!</definedName>
    <definedName name="Uñ" localSheetId="0">#REF!</definedName>
    <definedName name="Uñ" localSheetId="4">#REF!</definedName>
    <definedName name="Uñ">#REF!</definedName>
    <definedName name="Uo" localSheetId="2">#REF!</definedName>
    <definedName name="Uo" localSheetId="0">#REF!</definedName>
    <definedName name="Uo" localSheetId="4">#REF!</definedName>
    <definedName name="Uo">#REF!</definedName>
    <definedName name="UOUIV" localSheetId="2" hidden="1">{"TAB1",#N/A,TRUE,"GENERAL";"TAB2",#N/A,TRUE,"GENERAL";"TAB3",#N/A,TRUE,"GENERAL";"TAB4",#N/A,TRUE,"GENERAL";"TAB5",#N/A,TRUE,"GENERAL"}</definedName>
    <definedName name="UOUIV" localSheetId="0" hidden="1">{"TAB1",#N/A,TRUE,"GENERAL";"TAB2",#N/A,TRUE,"GENERAL";"TAB3",#N/A,TRUE,"GENERAL";"TAB4",#N/A,TRUE,"GENERAL";"TAB5",#N/A,TRUE,"GENERAL"}</definedName>
    <definedName name="UOUIV" localSheetId="4" hidden="1">{"TAB1",#N/A,TRUE,"GENERAL";"TAB2",#N/A,TRUE,"GENERAL";"TAB3",#N/A,TRUE,"GENERAL";"TAB4",#N/A,TRUE,"GENERAL";"TAB5",#N/A,TRUE,"GENERAL"}</definedName>
    <definedName name="UOUIV" hidden="1">{"TAB1",#N/A,TRUE,"GENERAL";"TAB2",#N/A,TRUE,"GENERAL";"TAB3",#N/A,TRUE,"GENERAL";"TAB4",#N/A,TRUE,"GENERAL";"TAB5",#N/A,TRUE,"GENERAL"}</definedName>
    <definedName name="Up" localSheetId="2">#REF!</definedName>
    <definedName name="Up" localSheetId="0">#REF!</definedName>
    <definedName name="Up" localSheetId="4">#REF!</definedName>
    <definedName name="Up">#REF!</definedName>
    <definedName name="UPlanta">[135]Cuentas!$T$11:$T$56</definedName>
    <definedName name="Uq" localSheetId="2">#REF!</definedName>
    <definedName name="Uq" localSheetId="0">#REF!</definedName>
    <definedName name="Uq" localSheetId="4">#REF!</definedName>
    <definedName name="Uq">#REF!</definedName>
    <definedName name="Ur" localSheetId="2">#REF!</definedName>
    <definedName name="Ur" localSheetId="0">#REF!</definedName>
    <definedName name="Ur" localSheetId="4">#REF!</definedName>
    <definedName name="Ur">#REF!</definedName>
    <definedName name="uriel" localSheetId="2">[4]!err</definedName>
    <definedName name="uriel" localSheetId="0">[4]!err</definedName>
    <definedName name="uriel">[4]!err</definedName>
    <definedName name="URUGUAY" localSheetId="0">[83]!absc</definedName>
    <definedName name="URUGUAY" localSheetId="4">[83]!absc</definedName>
    <definedName name="URUGUAY">[83]!absc</definedName>
    <definedName name="uryur" localSheetId="2" hidden="1">{"TAB1",#N/A,TRUE,"GENERAL";"TAB2",#N/A,TRUE,"GENERAL";"TAB3",#N/A,TRUE,"GENERAL";"TAB4",#N/A,TRUE,"GENERAL";"TAB5",#N/A,TRUE,"GENERAL"}</definedName>
    <definedName name="uryur" localSheetId="0" hidden="1">{"TAB1",#N/A,TRUE,"GENERAL";"TAB2",#N/A,TRUE,"GENERAL";"TAB3",#N/A,TRUE,"GENERAL";"TAB4",#N/A,TRUE,"GENERAL";"TAB5",#N/A,TRUE,"GENERAL"}</definedName>
    <definedName name="uryur" localSheetId="4" hidden="1">{"TAB1",#N/A,TRUE,"GENERAL";"TAB2",#N/A,TRUE,"GENERAL";"TAB3",#N/A,TRUE,"GENERAL";"TAB4",#N/A,TRUE,"GENERAL";"TAB5",#N/A,TRUE,"GENERAL"}</definedName>
    <definedName name="uryur" hidden="1">{"TAB1",#N/A,TRUE,"GENERAL";"TAB2",#N/A,TRUE,"GENERAL";"TAB3",#N/A,TRUE,"GENERAL";"TAB4",#N/A,TRUE,"GENERAL";"TAB5",#N/A,TRUE,"GENERAL"}</definedName>
    <definedName name="Us" localSheetId="2">#REF!</definedName>
    <definedName name="Us" localSheetId="0">#REF!</definedName>
    <definedName name="US" localSheetId="4">'[95]CIRCUITOS CODENSA'!#REF!</definedName>
    <definedName name="US">'[95]CIRCUITOS CODENSA'!#REF!</definedName>
    <definedName name="USO_RADIO" localSheetId="2">#REF!</definedName>
    <definedName name="USO_RADIO" localSheetId="0">#REF!</definedName>
    <definedName name="USO_RADIO">#REF!</definedName>
    <definedName name="ut" localSheetId="2">#REF!</definedName>
    <definedName name="ut" localSheetId="0">#REF!</definedName>
    <definedName name="ut" localSheetId="4">#REF!</definedName>
    <definedName name="ut">#REF!</definedName>
    <definedName name="UTIL" localSheetId="2">8%</definedName>
    <definedName name="UTIL" localSheetId="0">8%</definedName>
    <definedName name="util">'[334]Resumen APU'!$E$74</definedName>
    <definedName name="Utilidad" localSheetId="2">[59]PRESUPUESTO!$F$31</definedName>
    <definedName name="Utilidad" localSheetId="0">[59]PRESUPUESTO!$F$31</definedName>
    <definedName name="Utilidad" localSheetId="4">#REF!</definedName>
    <definedName name="Utilidad">#REF!</definedName>
    <definedName name="UtilidadMensual" localSheetId="2">#REF!</definedName>
    <definedName name="UtilidadMensual" localSheetId="0">#REF!</definedName>
    <definedName name="UtilidadMensual" localSheetId="4">#REF!</definedName>
    <definedName name="UtilidadMensual">#REF!</definedName>
    <definedName name="UtilidadObra" localSheetId="2">#REF!</definedName>
    <definedName name="UtilidadObra" localSheetId="0">#REF!</definedName>
    <definedName name="UtilidadObra" localSheetId="4">#REF!</definedName>
    <definedName name="UtilidadObra">#REF!</definedName>
    <definedName name="Utilidadrev" localSheetId="2">#REF!</definedName>
    <definedName name="Utilidadrev" localSheetId="0">#REF!</definedName>
    <definedName name="Utilidadrev" localSheetId="4">#REF!</definedName>
    <definedName name="Utilidadrev">#REF!</definedName>
    <definedName name="UTL" localSheetId="2">[39]otros!$C$4</definedName>
    <definedName name="UTL" localSheetId="0">[39]otros!$C$4</definedName>
    <definedName name="UTL">[39]otros!$C$4</definedName>
    <definedName name="UTYU" localSheetId="0">[67]!absc</definedName>
    <definedName name="UTYU" localSheetId="4">[67]!absc</definedName>
    <definedName name="UTYU">[67]!absc</definedName>
    <definedName name="utyy">[57]Validaciones!#REF!</definedName>
    <definedName name="uu" localSheetId="2" hidden="1">{"TAB1",#N/A,TRUE,"GENERAL";"TAB2",#N/A,TRUE,"GENERAL";"TAB3",#N/A,TRUE,"GENERAL";"TAB4",#N/A,TRUE,"GENERAL";"TAB5",#N/A,TRUE,"GENERAL"}</definedName>
    <definedName name="uu" localSheetId="0" hidden="1">{"TAB1",#N/A,TRUE,"GENERAL";"TAB2",#N/A,TRUE,"GENERAL";"TAB3",#N/A,TRUE,"GENERAL";"TAB4",#N/A,TRUE,"GENERAL";"TAB5",#N/A,TRUE,"GENERAL"}</definedName>
    <definedName name="uu" localSheetId="4" hidden="1">{"TAB1",#N/A,TRUE,"GENERAL";"TAB2",#N/A,TRUE,"GENERAL";"TAB3",#N/A,TRUE,"GENERAL";"TAB4",#N/A,TRUE,"GENERAL";"TAB5",#N/A,TRUE,"GENERAL"}</definedName>
    <definedName name="uu" hidden="1">{"TAB1",#N/A,TRUE,"GENERAL";"TAB2",#N/A,TRUE,"GENERAL";"TAB3",#N/A,TRUE,"GENERAL";"TAB4",#N/A,TRUE,"GENERAL";"TAB5",#N/A,TRUE,"GENERAL"}</definedName>
    <definedName name="uuu" localSheetId="2" hidden="1">{"TAB1",#N/A,TRUE,"GENERAL";"TAB2",#N/A,TRUE,"GENERAL";"TAB3",#N/A,TRUE,"GENERAL";"TAB4",#N/A,TRUE,"GENERAL";"TAB5",#N/A,TRUE,"GENERAL"}</definedName>
    <definedName name="uuu" localSheetId="0" hidden="1">{"TAB1",#N/A,TRUE,"GENERAL";"TAB2",#N/A,TRUE,"GENERAL";"TAB3",#N/A,TRUE,"GENERAL";"TAB4",#N/A,TRUE,"GENERAL";"TAB5",#N/A,TRUE,"GENERAL"}</definedName>
    <definedName name="uuu" localSheetId="4" hidden="1">{"TAB1",#N/A,TRUE,"GENERAL";"TAB2",#N/A,TRUE,"GENERAL";"TAB3",#N/A,TRUE,"GENERAL";"TAB4",#N/A,TRUE,"GENERAL";"TAB5",#N/A,TRUE,"GENERAL"}</definedName>
    <definedName name="uuu" hidden="1">{"TAB1",#N/A,TRUE,"GENERAL";"TAB2",#N/A,TRUE,"GENERAL";"TAB3",#N/A,TRUE,"GENERAL";"TAB4",#N/A,TRUE,"GENERAL";"TAB5",#N/A,TRUE,"GENERAL"}</definedName>
    <definedName name="UUUU" localSheetId="2">#REF!</definedName>
    <definedName name="UUUU" localSheetId="0">#REF!</definedName>
    <definedName name="UUUU">#REF!</definedName>
    <definedName name="uuuuo" localSheetId="2" hidden="1">{"TAB1",#N/A,TRUE,"GENERAL";"TAB2",#N/A,TRUE,"GENERAL";"TAB3",#N/A,TRUE,"GENERAL";"TAB4",#N/A,TRUE,"GENERAL";"TAB5",#N/A,TRUE,"GENERAL"}</definedName>
    <definedName name="uuuuo" localSheetId="0" hidden="1">{"TAB1",#N/A,TRUE,"GENERAL";"TAB2",#N/A,TRUE,"GENERAL";"TAB3",#N/A,TRUE,"GENERAL";"TAB4",#N/A,TRUE,"GENERAL";"TAB5",#N/A,TRUE,"GENERAL"}</definedName>
    <definedName name="uuuuo" localSheetId="4" hidden="1">{"TAB1",#N/A,TRUE,"GENERAL";"TAB2",#N/A,TRUE,"GENERAL";"TAB3",#N/A,TRUE,"GENERAL";"TAB4",#N/A,TRUE,"GENERAL";"TAB5",#N/A,TRUE,"GENERAL"}</definedName>
    <definedName name="uuuuo" hidden="1">{"TAB1",#N/A,TRUE,"GENERAL";"TAB2",#N/A,TRUE,"GENERAL";"TAB3",#N/A,TRUE,"GENERAL";"TAB4",#N/A,TRUE,"GENERAL";"TAB5",#N/A,TRUE,"GENERAL"}</definedName>
    <definedName name="uuuuuj" localSheetId="2" hidden="1">{"via1",#N/A,TRUE,"general";"via2",#N/A,TRUE,"general";"via3",#N/A,TRUE,"general"}</definedName>
    <definedName name="uuuuuj" localSheetId="0" hidden="1">{"via1",#N/A,TRUE,"general";"via2",#N/A,TRUE,"general";"via3",#N/A,TRUE,"general"}</definedName>
    <definedName name="uuuuuj" localSheetId="4" hidden="1">{"via1",#N/A,TRUE,"general";"via2",#N/A,TRUE,"general";"via3",#N/A,TRUE,"general"}</definedName>
    <definedName name="uuuuuj" hidden="1">{"via1",#N/A,TRUE,"general";"via2",#N/A,TRUE,"general";"via3",#N/A,TRUE,"general"}</definedName>
    <definedName name="Uv" localSheetId="2">#REF!</definedName>
    <definedName name="Uv" localSheetId="0">#REF!</definedName>
    <definedName name="Uv" localSheetId="4">#REF!</definedName>
    <definedName name="Uv">#REF!</definedName>
    <definedName name="Uw" localSheetId="2">#REF!</definedName>
    <definedName name="Uw" localSheetId="0">#REF!</definedName>
    <definedName name="Uw" localSheetId="4">#REF!</definedName>
    <definedName name="Uw">#REF!</definedName>
    <definedName name="uwkap" localSheetId="2" hidden="1">{"TAB1",#N/A,TRUE,"GENERAL";"TAB2",#N/A,TRUE,"GENERAL";"TAB3",#N/A,TRUE,"GENERAL";"TAB4",#N/A,TRUE,"GENERAL";"TAB5",#N/A,TRUE,"GENERAL"}</definedName>
    <definedName name="uwkap" localSheetId="0" hidden="1">{"TAB1",#N/A,TRUE,"GENERAL";"TAB2",#N/A,TRUE,"GENERAL";"TAB3",#N/A,TRUE,"GENERAL";"TAB4",#N/A,TRUE,"GENERAL";"TAB5",#N/A,TRUE,"GENERAL"}</definedName>
    <definedName name="uwkap" localSheetId="4" hidden="1">{"TAB1",#N/A,TRUE,"GENERAL";"TAB2",#N/A,TRUE,"GENERAL";"TAB3",#N/A,TRUE,"GENERAL";"TAB4",#N/A,TRUE,"GENERAL";"TAB5",#N/A,TRUE,"GENERAL"}</definedName>
    <definedName name="uwkap" hidden="1">{"TAB1",#N/A,TRUE,"GENERAL";"TAB2",#N/A,TRUE,"GENERAL";"TAB3",#N/A,TRUE,"GENERAL";"TAB4",#N/A,TRUE,"GENERAL";"TAB5",#N/A,TRUE,"GENERAL"}</definedName>
    <definedName name="uxd" localSheetId="2">#REF!</definedName>
    <definedName name="uxd" localSheetId="0">#REF!</definedName>
    <definedName name="uxd" localSheetId="4">#REF!</definedName>
    <definedName name="uxd">#REF!</definedName>
    <definedName name="uy" localSheetId="2">#REF!</definedName>
    <definedName name="uy" localSheetId="0">#REF!</definedName>
    <definedName name="uy" localSheetId="4">#REF!</definedName>
    <definedName name="uy">#REF!</definedName>
    <definedName name="uyft" localSheetId="2">[57]Validaciones!#REF!</definedName>
    <definedName name="uyft" localSheetId="0">[57]Validaciones!#REF!</definedName>
    <definedName name="uyft" localSheetId="4">[57]Validaciones!#REF!</definedName>
    <definedName name="uyft">[57]Validaciones!#REF!</definedName>
    <definedName name="uyiky" localSheetId="2">[57]Validaciones!#REF!</definedName>
    <definedName name="uyiky" localSheetId="0">[57]Validaciones!#REF!</definedName>
    <definedName name="uyiky" localSheetId="4">[57]Validaciones!#REF!</definedName>
    <definedName name="uyiky">[57]Validaciones!#REF!</definedName>
    <definedName name="uyioti" localSheetId="2">[57]Validaciones!#REF!</definedName>
    <definedName name="uyioti" localSheetId="0">[57]Validaciones!#REF!</definedName>
    <definedName name="uyioti" localSheetId="4">[57]Validaciones!#REF!</definedName>
    <definedName name="uyioti">[57]Validaciones!#REF!</definedName>
    <definedName name="uyiudrt" localSheetId="2">[57]Validaciones!#REF!</definedName>
    <definedName name="uyiudrt" localSheetId="0">[57]Validaciones!#REF!</definedName>
    <definedName name="uyiudrt" localSheetId="4">[57]Validaciones!#REF!</definedName>
    <definedName name="uyiudrt">[57]Validaciones!#REF!</definedName>
    <definedName name="uyiyiy" localSheetId="2" hidden="1">{"TAB1",#N/A,TRUE,"GENERAL";"TAB2",#N/A,TRUE,"GENERAL";"TAB3",#N/A,TRUE,"GENERAL";"TAB4",#N/A,TRUE,"GENERAL";"TAB5",#N/A,TRUE,"GENERAL"}</definedName>
    <definedName name="uyiyiy" localSheetId="0" hidden="1">{"TAB1",#N/A,TRUE,"GENERAL";"TAB2",#N/A,TRUE,"GENERAL";"TAB3",#N/A,TRUE,"GENERAL";"TAB4",#N/A,TRUE,"GENERAL";"TAB5",#N/A,TRUE,"GENERAL"}</definedName>
    <definedName name="uyiyiy" localSheetId="4" hidden="1">{"TAB1",#N/A,TRUE,"GENERAL";"TAB2",#N/A,TRUE,"GENERAL";"TAB3",#N/A,TRUE,"GENERAL";"TAB4",#N/A,TRUE,"GENERAL";"TAB5",#N/A,TRUE,"GENERAL"}</definedName>
    <definedName name="uyiyiy" hidden="1">{"TAB1",#N/A,TRUE,"GENERAL";"TAB2",#N/A,TRUE,"GENERAL";"TAB3",#N/A,TRUE,"GENERAL";"TAB4",#N/A,TRUE,"GENERAL";"TAB5",#N/A,TRUE,"GENERAL"}</definedName>
    <definedName name="uyjfdh">[57]Validaciones!#REF!</definedName>
    <definedName name="uyk">[57]Validaciones!#REF!</definedName>
    <definedName name="UYT6TG5" localSheetId="0">[67]!absc</definedName>
    <definedName name="UYT6TG5" localSheetId="4">[67]!absc</definedName>
    <definedName name="UYT6TG5">[67]!absc</definedName>
    <definedName name="uytu" localSheetId="2" hidden="1">{"TAB1",#N/A,TRUE,"GENERAL";"TAB2",#N/A,TRUE,"GENERAL";"TAB3",#N/A,TRUE,"GENERAL";"TAB4",#N/A,TRUE,"GENERAL";"TAB5",#N/A,TRUE,"GENERAL"}</definedName>
    <definedName name="uytu" localSheetId="0" hidden="1">{"TAB1",#N/A,TRUE,"GENERAL";"TAB2",#N/A,TRUE,"GENERAL";"TAB3",#N/A,TRUE,"GENERAL";"TAB4",#N/A,TRUE,"GENERAL";"TAB5",#N/A,TRUE,"GENERAL"}</definedName>
    <definedName name="uytu" localSheetId="4" hidden="1">{"TAB1",#N/A,TRUE,"GENERAL";"TAB2",#N/A,TRUE,"GENERAL";"TAB3",#N/A,TRUE,"GENERAL";"TAB4",#N/A,TRUE,"GENERAL";"TAB5",#N/A,TRUE,"GENERAL"}</definedName>
    <definedName name="uytu" hidden="1">{"TAB1",#N/A,TRUE,"GENERAL";"TAB2",#N/A,TRUE,"GENERAL";"TAB3",#N/A,TRUE,"GENERAL";"TAB4",#N/A,TRUE,"GENERAL";"TAB5",#N/A,TRUE,"GENERAL"}</definedName>
    <definedName name="uyur" localSheetId="2" hidden="1">{"via1",#N/A,TRUE,"general";"via2",#N/A,TRUE,"general";"via3",#N/A,TRUE,"general"}</definedName>
    <definedName name="uyur" localSheetId="0" hidden="1">{"via1",#N/A,TRUE,"general";"via2",#N/A,TRUE,"general";"via3",#N/A,TRUE,"general"}</definedName>
    <definedName name="uyur" localSheetId="4" hidden="1">{"via1",#N/A,TRUE,"general";"via2",#N/A,TRUE,"general";"via3",#N/A,TRUE,"general"}</definedName>
    <definedName name="uyur" hidden="1">{"via1",#N/A,TRUE,"general";"via2",#N/A,TRUE,"general";"via3",#N/A,TRUE,"general"}</definedName>
    <definedName name="Uz" localSheetId="2">#REF!</definedName>
    <definedName name="Uz" localSheetId="0">#REF!</definedName>
    <definedName name="Uz" localSheetId="4">#REF!</definedName>
    <definedName name="Uz">#REF!</definedName>
    <definedName name="v" localSheetId="2" hidden="1">{"TAB1",#N/A,TRUE,"GENERAL";"TAB2",#N/A,TRUE,"GENERAL";"TAB3",#N/A,TRUE,"GENERAL";"TAB4",#N/A,TRUE,"GENERAL";"TAB5",#N/A,TRUE,"GENERAL"}</definedName>
    <definedName name="v" localSheetId="0" hidden="1">{"TAB1",#N/A,TRUE,"GENERAL";"TAB2",#N/A,TRUE,"GENERAL";"TAB3",#N/A,TRUE,"GENERAL";"TAB4",#N/A,TRUE,"GENERAL";"TAB5",#N/A,TRUE,"GENERAL"}</definedName>
    <definedName name="v" localSheetId="4" hidden="1">{"TAB1",#N/A,TRUE,"GENERAL";"TAB2",#N/A,TRUE,"GENERAL";"TAB3",#N/A,TRUE,"GENERAL";"TAB4",#N/A,TRUE,"GENERAL";"TAB5",#N/A,TRUE,"GENERAL"}</definedName>
    <definedName name="v">#REF!</definedName>
    <definedName name="Va" localSheetId="2">#REF!</definedName>
    <definedName name="Va" localSheetId="0">#REF!</definedName>
    <definedName name="Va" localSheetId="4">#REF!</definedName>
    <definedName name="Va">#REF!</definedName>
    <definedName name="vacio" localSheetId="2">[57]Validaciones!#REF!</definedName>
    <definedName name="vacio" localSheetId="0">[57]Validaciones!#REF!</definedName>
    <definedName name="vacio" localSheetId="4">[57]Validaciones!#REF!</definedName>
    <definedName name="vacio">[57]Validaciones!#REF!</definedName>
    <definedName name="VACIOS" localSheetId="2">[57]Validaciones!#REF!</definedName>
    <definedName name="VACIOS" localSheetId="0">[57]Validaciones!#REF!</definedName>
    <definedName name="VACIOS" localSheetId="4">[57]Validaciones!#REF!</definedName>
    <definedName name="VACIOS">[57]Validaciones!#REF!</definedName>
    <definedName name="Vacios1" localSheetId="2">#REF!</definedName>
    <definedName name="Vacios1" localSheetId="0">#REF!</definedName>
    <definedName name="Vacios1" localSheetId="4">#REF!</definedName>
    <definedName name="Vacios1">#REF!</definedName>
    <definedName name="Vacios2" localSheetId="2">#REF!</definedName>
    <definedName name="Vacios2" localSheetId="0">#REF!</definedName>
    <definedName name="Vacios2" localSheetId="4">#REF!</definedName>
    <definedName name="Vacios2">#REF!</definedName>
    <definedName name="Vacios3" localSheetId="2">#REF!</definedName>
    <definedName name="Vacios3" localSheetId="0">#REF!</definedName>
    <definedName name="Vacios3" localSheetId="4">#REF!</definedName>
    <definedName name="Vacios3">#REF!</definedName>
    <definedName name="VAL_100PE_S1" localSheetId="2">#REF!</definedName>
    <definedName name="VAL_100PE_S1" localSheetId="0">#REF!</definedName>
    <definedName name="VAL_100PE_S1" localSheetId="4">#REF!</definedName>
    <definedName name="VAL_100PE_S1">#REF!</definedName>
    <definedName name="VAL_100PE_S2" localSheetId="2">#REF!</definedName>
    <definedName name="VAL_100PE_S2" localSheetId="0">#REF!</definedName>
    <definedName name="VAL_100PE_S2" localSheetId="4">#REF!</definedName>
    <definedName name="VAL_100PE_S2">#REF!</definedName>
    <definedName name="VAL_100PE_S3" localSheetId="2">#REF!</definedName>
    <definedName name="VAL_100PE_S3" localSheetId="0">#REF!</definedName>
    <definedName name="VAL_100PE_S3" localSheetId="4">#REF!</definedName>
    <definedName name="VAL_100PE_S3">#REF!</definedName>
    <definedName name="VAL_100PE_S4" localSheetId="2">#REF!</definedName>
    <definedName name="VAL_100PE_S4" localSheetId="0">#REF!</definedName>
    <definedName name="VAL_100PE_S4" localSheetId="4">#REF!</definedName>
    <definedName name="VAL_100PE_S4">#REF!</definedName>
    <definedName name="VAL_100PE_S5" localSheetId="2">#REF!</definedName>
    <definedName name="VAL_100PE_S5" localSheetId="0">#REF!</definedName>
    <definedName name="VAL_100PE_S5" localSheetId="4">#REF!</definedName>
    <definedName name="VAL_100PE_S5">#REF!</definedName>
    <definedName name="VAL_100PE_S6" localSheetId="2">#REF!</definedName>
    <definedName name="VAL_100PE_S6" localSheetId="0">#REF!</definedName>
    <definedName name="VAL_100PE_S6" localSheetId="4">#REF!</definedName>
    <definedName name="VAL_100PE_S6">#REF!</definedName>
    <definedName name="VAL150PE_S1" localSheetId="2">#REF!</definedName>
    <definedName name="VAL150PE_S1" localSheetId="0">#REF!</definedName>
    <definedName name="VAL150PE_S1" localSheetId="4">#REF!</definedName>
    <definedName name="VAL150PE_S1">#REF!</definedName>
    <definedName name="VAL150PE_S2" localSheetId="2">#REF!</definedName>
    <definedName name="VAL150PE_S2" localSheetId="0">#REF!</definedName>
    <definedName name="VAL150PE_S2" localSheetId="4">#REF!</definedName>
    <definedName name="VAL150PE_S2">#REF!</definedName>
    <definedName name="VAL150PE_S3" localSheetId="2">#REF!</definedName>
    <definedName name="VAL150PE_S3" localSheetId="0">#REF!</definedName>
    <definedName name="VAL150PE_S3" localSheetId="4">#REF!</definedName>
    <definedName name="VAL150PE_S3">#REF!</definedName>
    <definedName name="VAL150PE_S4" localSheetId="2">#REF!</definedName>
    <definedName name="VAL150PE_S4" localSheetId="0">#REF!</definedName>
    <definedName name="VAL150PE_S4" localSheetId="4">#REF!</definedName>
    <definedName name="VAL150PE_S4">#REF!</definedName>
    <definedName name="VAL150PE_S5" localSheetId="2">#REF!</definedName>
    <definedName name="VAL150PE_S5" localSheetId="0">#REF!</definedName>
    <definedName name="VAL150PE_S5" localSheetId="4">#REF!</definedName>
    <definedName name="VAL150PE_S5">#REF!</definedName>
    <definedName name="VAL150PE_S6" localSheetId="2">#REF!</definedName>
    <definedName name="VAL150PE_S6" localSheetId="0">#REF!</definedName>
    <definedName name="VAL150PE_S6" localSheetId="4">#REF!</definedName>
    <definedName name="VAL150PE_S6">#REF!</definedName>
    <definedName name="VAL200PE_S1" localSheetId="2">#REF!</definedName>
    <definedName name="VAL200PE_S1" localSheetId="0">#REF!</definedName>
    <definedName name="VAL200PE_S1" localSheetId="4">#REF!</definedName>
    <definedName name="VAL200PE_S1">#REF!</definedName>
    <definedName name="VAL200PE_S2" localSheetId="2">#REF!</definedName>
    <definedName name="VAL200PE_S2" localSheetId="0">#REF!</definedName>
    <definedName name="VAL200PE_S2" localSheetId="4">#REF!</definedName>
    <definedName name="VAL200PE_S2">#REF!</definedName>
    <definedName name="VAL200PE_S3" localSheetId="2">#REF!</definedName>
    <definedName name="VAL200PE_S3" localSheetId="0">#REF!</definedName>
    <definedName name="VAL200PE_S3" localSheetId="4">#REF!</definedName>
    <definedName name="VAL200PE_S3">#REF!</definedName>
    <definedName name="VAL200PE_S4" localSheetId="2">#REF!</definedName>
    <definedName name="VAL200PE_S4" localSheetId="0">#REF!</definedName>
    <definedName name="VAL200PE_S4" localSheetId="4">#REF!</definedName>
    <definedName name="VAL200PE_S4">#REF!</definedName>
    <definedName name="VAL200PE_S5" localSheetId="2">#REF!</definedName>
    <definedName name="VAL200PE_S5" localSheetId="0">#REF!</definedName>
    <definedName name="VAL200PE_S5" localSheetId="4">#REF!</definedName>
    <definedName name="VAL200PE_S5">#REF!</definedName>
    <definedName name="VAL200PE_S6" localSheetId="2">#REF!</definedName>
    <definedName name="VAL200PE_S6" localSheetId="0">#REF!</definedName>
    <definedName name="VAL200PE_S6" localSheetId="4">#REF!</definedName>
    <definedName name="VAL200PE_S6">#REF!</definedName>
    <definedName name="VAL250PE_S1" localSheetId="2">#REF!</definedName>
    <definedName name="VAL250PE_S1" localSheetId="0">#REF!</definedName>
    <definedName name="VAL250PE_S1" localSheetId="4">#REF!</definedName>
    <definedName name="VAL250PE_S1">#REF!</definedName>
    <definedName name="VAL250PE_S2" localSheetId="2">#REF!</definedName>
    <definedName name="VAL250PE_S2" localSheetId="0">#REF!</definedName>
    <definedName name="VAL250PE_S2" localSheetId="4">#REF!</definedName>
    <definedName name="VAL250PE_S2">#REF!</definedName>
    <definedName name="VAL250PE_S3" localSheetId="2">#REF!</definedName>
    <definedName name="VAL250PE_S3" localSheetId="0">#REF!</definedName>
    <definedName name="VAL250PE_S3" localSheetId="4">#REF!</definedName>
    <definedName name="VAL250PE_S3">#REF!</definedName>
    <definedName name="VAL250PE_S4" localSheetId="2">#REF!</definedName>
    <definedName name="VAL250PE_S4" localSheetId="0">#REF!</definedName>
    <definedName name="VAL250PE_S4" localSheetId="4">#REF!</definedName>
    <definedName name="VAL250PE_S4">#REF!</definedName>
    <definedName name="VAL250PE_S5" localSheetId="2">#REF!</definedName>
    <definedName name="VAL250PE_S5" localSheetId="0">#REF!</definedName>
    <definedName name="VAL250PE_S5" localSheetId="4">#REF!</definedName>
    <definedName name="VAL250PE_S5">#REF!</definedName>
    <definedName name="VAL250PE_S6" localSheetId="2">#REF!</definedName>
    <definedName name="VAL250PE_S6" localSheetId="0">#REF!</definedName>
    <definedName name="VAL250PE_S6" localSheetId="4">#REF!</definedName>
    <definedName name="VAL250PE_S6">#REF!</definedName>
    <definedName name="VAL300HD_S1" localSheetId="2">#REF!</definedName>
    <definedName name="VAL300HD_S1" localSheetId="0">#REF!</definedName>
    <definedName name="VAL300HD_S1" localSheetId="4">#REF!</definedName>
    <definedName name="VAL300HD_S1">#REF!</definedName>
    <definedName name="VAL300HD_S2" localSheetId="2">#REF!</definedName>
    <definedName name="VAL300HD_S2" localSheetId="0">#REF!</definedName>
    <definedName name="VAL300HD_S2" localSheetId="4">#REF!</definedName>
    <definedName name="VAL300HD_S2">#REF!</definedName>
    <definedName name="VAL300HD_S3" localSheetId="2">#REF!</definedName>
    <definedName name="VAL300HD_S3" localSheetId="0">#REF!</definedName>
    <definedName name="VAL300HD_S3" localSheetId="4">#REF!</definedName>
    <definedName name="VAL300HD_S3">#REF!</definedName>
    <definedName name="VAL300HD_S4" localSheetId="2">#REF!</definedName>
    <definedName name="VAL300HD_S4" localSheetId="0">#REF!</definedName>
    <definedName name="VAL300HD_S4" localSheetId="4">#REF!</definedName>
    <definedName name="VAL300HD_S4">#REF!</definedName>
    <definedName name="VAL300HD_S5" localSheetId="2">#REF!</definedName>
    <definedName name="VAL300HD_S5" localSheetId="0">#REF!</definedName>
    <definedName name="VAL300HD_S5" localSheetId="4">#REF!</definedName>
    <definedName name="VAL300HD_S5">#REF!</definedName>
    <definedName name="VAL300HD_S6" localSheetId="2">#REF!</definedName>
    <definedName name="VAL300HD_S6" localSheetId="0">#REF!</definedName>
    <definedName name="VAL300HD_S6" localSheetId="4">#REF!</definedName>
    <definedName name="VAL300HD_S6">#REF!</definedName>
    <definedName name="VAL300PVC_S1" localSheetId="2">#REF!</definedName>
    <definedName name="VAL300PVC_S1" localSheetId="0">#REF!</definedName>
    <definedName name="VAL300PVC_S1" localSheetId="4">#REF!</definedName>
    <definedName name="VAL300PVC_S1">#REF!</definedName>
    <definedName name="VAL300PVC_S2" localSheetId="2">#REF!</definedName>
    <definedName name="VAL300PVC_S2" localSheetId="0">#REF!</definedName>
    <definedName name="VAL300PVC_S2" localSheetId="4">#REF!</definedName>
    <definedName name="VAL300PVC_S2">#REF!</definedName>
    <definedName name="VAL300PVC_S3" localSheetId="2">#REF!</definedName>
    <definedName name="VAL300PVC_S3" localSheetId="0">#REF!</definedName>
    <definedName name="VAL300PVC_S3" localSheetId="4">#REF!</definedName>
    <definedName name="VAL300PVC_S3">#REF!</definedName>
    <definedName name="VAL300PVC_S4" localSheetId="2">#REF!</definedName>
    <definedName name="VAL300PVC_S4" localSheetId="0">#REF!</definedName>
    <definedName name="VAL300PVC_S4" localSheetId="4">#REF!</definedName>
    <definedName name="VAL300PVC_S4">#REF!</definedName>
    <definedName name="VAL300PVC_S5" localSheetId="2">#REF!</definedName>
    <definedName name="VAL300PVC_S5" localSheetId="0">#REF!</definedName>
    <definedName name="VAL300PVC_S5" localSheetId="4">#REF!</definedName>
    <definedName name="VAL300PVC_S5">#REF!</definedName>
    <definedName name="VAL300PVC_S6" localSheetId="2">#REF!</definedName>
    <definedName name="VAL300PVC_S6" localSheetId="0">#REF!</definedName>
    <definedName name="VAL300PVC_S6" localSheetId="4">#REF!</definedName>
    <definedName name="VAL300PVC_S6">#REF!</definedName>
    <definedName name="VAL80PE_S1" localSheetId="2">#REF!</definedName>
    <definedName name="VAL80PE_S1" localSheetId="0">#REF!</definedName>
    <definedName name="VAL80PE_S1" localSheetId="4">#REF!</definedName>
    <definedName name="VAL80PE_S1">#REF!</definedName>
    <definedName name="VAL80PE_S2" localSheetId="2">#REF!</definedName>
    <definedName name="VAL80PE_S2" localSheetId="0">#REF!</definedName>
    <definedName name="VAL80PE_S2" localSheetId="4">#REF!</definedName>
    <definedName name="VAL80PE_S2">#REF!</definedName>
    <definedName name="VAL80PE_S3" localSheetId="2">#REF!</definedName>
    <definedName name="VAL80PE_S3" localSheetId="0">#REF!</definedName>
    <definedName name="VAL80PE_S3" localSheetId="4">#REF!</definedName>
    <definedName name="VAL80PE_S3">#REF!</definedName>
    <definedName name="VAL80PE_S4" localSheetId="2">#REF!</definedName>
    <definedName name="VAL80PE_S4" localSheetId="0">#REF!</definedName>
    <definedName name="VAL80PE_S4" localSheetId="4">#REF!</definedName>
    <definedName name="VAL80PE_S4">#REF!</definedName>
    <definedName name="VAL80PE_S5" localSheetId="2">#REF!</definedName>
    <definedName name="VAL80PE_S5" localSheetId="0">#REF!</definedName>
    <definedName name="VAL80PE_S5" localSheetId="4">#REF!</definedName>
    <definedName name="VAL80PE_S5">#REF!</definedName>
    <definedName name="VAL80PE_S6" localSheetId="2">#REF!</definedName>
    <definedName name="VAL80PE_S6" localSheetId="0">#REF!</definedName>
    <definedName name="VAL80PE_S6" localSheetId="4">#REF!</definedName>
    <definedName name="VAL80PE_S6">#REF!</definedName>
    <definedName name="VALDES" localSheetId="2">#REF!</definedName>
    <definedName name="VALDES" localSheetId="0">#REF!</definedName>
    <definedName name="VALDES" localSheetId="4">#REF!</definedName>
    <definedName name="VALDES">#REF!</definedName>
    <definedName name="VALLA_2_3_MTS_CON_3_CERCHAS" localSheetId="2">#REF!</definedName>
    <definedName name="VALLA_2_3_MTS_CON_3_CERCHAS" localSheetId="0">#REF!</definedName>
    <definedName name="VALLA_2_3_MTS_CON_3_CERCHAS">#REF!</definedName>
    <definedName name="Valor" localSheetId="2">#REF!</definedName>
    <definedName name="Valor" localSheetId="0">#REF!</definedName>
    <definedName name="Valor" localSheetId="4">#REF!</definedName>
    <definedName name="Valor">#REF!</definedName>
    <definedName name="valor_hm" localSheetId="2">#REF!</definedName>
    <definedName name="valor_hm" localSheetId="0">#REF!</definedName>
    <definedName name="valor_hm" localSheetId="4">#REF!</definedName>
    <definedName name="valor_hm">#REF!</definedName>
    <definedName name="Valor_Total" localSheetId="2">#REF!</definedName>
    <definedName name="Valor_Total" localSheetId="0">#REF!</definedName>
    <definedName name="Valor_Total">#REF!</definedName>
    <definedName name="valor1" localSheetId="2">#REF!</definedName>
    <definedName name="valor1" localSheetId="0">#REF!</definedName>
    <definedName name="valor1" localSheetId="4">#REF!</definedName>
    <definedName name="valor1">#REF!</definedName>
    <definedName name="VALOR1222" localSheetId="2">#REF!</definedName>
    <definedName name="VALOR1222" localSheetId="0">#REF!</definedName>
    <definedName name="VALOR1222">#REF!</definedName>
    <definedName name="valor2" localSheetId="2">#REF!</definedName>
    <definedName name="valor2" localSheetId="0">#REF!</definedName>
    <definedName name="valor2" localSheetId="4">#REF!</definedName>
    <definedName name="valor2">#REF!</definedName>
    <definedName name="VALOR3" localSheetId="2">#REF!</definedName>
    <definedName name="VALOR3" localSheetId="0">#REF!</definedName>
    <definedName name="VALOR3" localSheetId="4">#REF!</definedName>
    <definedName name="VALOR3">#REF!</definedName>
    <definedName name="VALOR55" localSheetId="2">#REF!</definedName>
    <definedName name="VALOR55" localSheetId="0">#REF!</definedName>
    <definedName name="VALOR55">#REF!</definedName>
    <definedName name="Valoracion" localSheetId="2">#REF!</definedName>
    <definedName name="Valoracion" localSheetId="0">#REF!</definedName>
    <definedName name="Valoracion" localSheetId="4">#REF!</definedName>
    <definedName name="Valoracion">#REF!</definedName>
    <definedName name="VALORACIÓN" localSheetId="2">#REF!</definedName>
    <definedName name="VALORACIÓN" localSheetId="0">#REF!</definedName>
    <definedName name="VALORACIÓN" localSheetId="4">#REF!</definedName>
    <definedName name="VALORACIÓN">#REF!</definedName>
    <definedName name="ValoresCanon" localSheetId="2">#REF!</definedName>
    <definedName name="ValoresCanon" localSheetId="0">#REF!</definedName>
    <definedName name="ValoresCanon" localSheetId="4">#REF!</definedName>
    <definedName name="ValoresCanon">#REF!</definedName>
    <definedName name="ValoresIva" localSheetId="2">#REF!</definedName>
    <definedName name="ValoresIva" localSheetId="0">#REF!</definedName>
    <definedName name="ValoresIva" localSheetId="4">#REF!</definedName>
    <definedName name="ValoresIva">#REF!</definedName>
    <definedName name="ValorFuturoFcro" localSheetId="2">#REF!</definedName>
    <definedName name="ValorFuturoFcro" localSheetId="0">#REF!</definedName>
    <definedName name="ValorFuturoFcro" localSheetId="4">#REF!</definedName>
    <definedName name="ValorFuturoFcro">#REF!</definedName>
    <definedName name="ValorImpuestoTimbre" localSheetId="2">#REF!</definedName>
    <definedName name="ValorImpuestoTimbre" localSheetId="0">#REF!</definedName>
    <definedName name="ValorImpuestoTimbre" localSheetId="4">#REF!</definedName>
    <definedName name="ValorImpuestoTimbre">#REF!</definedName>
    <definedName name="ValorTot" localSheetId="2">#REF!</definedName>
    <definedName name="ValorTot" localSheetId="0">#REF!</definedName>
    <definedName name="ValorTot" localSheetId="4">#REF!</definedName>
    <definedName name="ValorTot">#REF!</definedName>
    <definedName name="ValorTotConsultoria" localSheetId="2">#REF!</definedName>
    <definedName name="ValorTotConsultoria" localSheetId="0">#REF!</definedName>
    <definedName name="ValorTotConsultoria" localSheetId="4">#REF!</definedName>
    <definedName name="ValorTotConsultoria">#REF!</definedName>
    <definedName name="Values_Entered" localSheetId="2">#N/A</definedName>
    <definedName name="Values_Entered" localSheetId="0">#N/A</definedName>
    <definedName name="Values_Entered" localSheetId="4">IF(CANTIDADES!Loan_Amount*CANTIDADES!Interest_Rate*CANTIDADES!Loan_Years*CANTIDADES!Loan_Start&gt;0,1,0)</definedName>
    <definedName name="Values_Entered">IF(Loan_Amount*Interest_Rate*Loan_Years*Loan_Start&gt;0,1,0)</definedName>
    <definedName name="VALVULA_DE_COMPUERTA_2__SELLO_ELASTICO_Y_VNA_CON_CUADRANTE" localSheetId="2">#REF!</definedName>
    <definedName name="VALVULA_DE_COMPUERTA_2__SELLO_ELASTICO_Y_VNA_CON_CUADRANTE" localSheetId="0">#REF!</definedName>
    <definedName name="VALVULA_DE_COMPUERTA_2__SELLO_ELASTICO_Y_VNA_CON_CUADRANTE">#REF!</definedName>
    <definedName name="VALVULA_DE_COMPUERTA_3__BxB_CON_RUEDA_MECANICA" localSheetId="2">#REF!</definedName>
    <definedName name="VALVULA_DE_COMPUERTA_3__BxB_CON_RUEDA_MECANICA" localSheetId="0">#REF!</definedName>
    <definedName name="VALVULA_DE_COMPUERTA_3__BxB_CON_RUEDA_MECANICA">#REF!</definedName>
    <definedName name="VALVULA_DE_COMPUERTA_3__SELLO_ELASTICO_Y_VNA_CON_CUADRANTE" localSheetId="2">#REF!</definedName>
    <definedName name="VALVULA_DE_COMPUERTA_3__SELLO_ELASTICO_Y_VNA_CON_CUADRANTE" localSheetId="0">#REF!</definedName>
    <definedName name="VALVULA_DE_COMPUERTA_3__SELLO_ELASTICO_Y_VNA_CON_CUADRANTE">#REF!</definedName>
    <definedName name="VALVULA_DE_COMPUERTA_4__SELLO_ELASTICO_Y_VNA_CON_CUADRANTE" localSheetId="2">#REF!</definedName>
    <definedName name="VALVULA_DE_COMPUERTA_4__SELLO_ELASTICO_Y_VNA_CON_CUADRANTE" localSheetId="0">#REF!</definedName>
    <definedName name="VALVULA_DE_COMPUERTA_4__SELLO_ELASTICO_Y_VNA_CON_CUADRANTE">#REF!</definedName>
    <definedName name="VALVULA_DE_NO_RETORNO_CHEQUE__3__PARA_TRABAJAR_HORIZONTALMENTE_B_x_B" localSheetId="2">#REF!</definedName>
    <definedName name="VALVULA_DE_NO_RETORNO_CHEQUE__3__PARA_TRABAJAR_HORIZONTALMENTE_B_x_B" localSheetId="0">#REF!</definedName>
    <definedName name="VALVULA_DE_NO_RETORNO_CHEQUE__3__PARA_TRABAJAR_HORIZONTALMENTE_B_x_B">#REF!</definedName>
    <definedName name="VALVULA_DE_NO_RETORNO_CHEQUE__4__PARA_TRABAJAR_HORIZONTALMENTE_B_x_B" localSheetId="2">#REF!</definedName>
    <definedName name="VALVULA_DE_NO_RETORNO_CHEQUE__4__PARA_TRABAJAR_HORIZONTALMENTE_B_x_B" localSheetId="0">#REF!</definedName>
    <definedName name="VALVULA_DE_NO_RETORNO_CHEQUE__4__PARA_TRABAJAR_HORIZONTALMENTE_B_x_B">#REF!</definedName>
    <definedName name="variables" localSheetId="2">#REF!</definedName>
    <definedName name="variables" localSheetId="0">#REF!</definedName>
    <definedName name="variables" localSheetId="4">#REF!</definedName>
    <definedName name="variables">#REF!</definedName>
    <definedName name="variacion">[74]Datos!$B$8</definedName>
    <definedName name="Varilla_cooperwell_24">'[56]LISTADO '!$F$42</definedName>
    <definedName name="Varilla_de_couperwell" localSheetId="2">#REF!</definedName>
    <definedName name="Varilla_de_couperwell" localSheetId="0">#REF!</definedName>
    <definedName name="Varilla_de_couperwell">#REF!</definedName>
    <definedName name="Varilla_de_couperwell_11" localSheetId="2">#REF!</definedName>
    <definedName name="Varilla_de_couperwell_11" localSheetId="0">#REF!</definedName>
    <definedName name="Varilla_de_couperwell_11">#REF!</definedName>
    <definedName name="Varios" localSheetId="2">#REF!</definedName>
    <definedName name="Varios" localSheetId="0">#REF!</definedName>
    <definedName name="Varios" localSheetId="4">#REF!</definedName>
    <definedName name="Varios">#REF!</definedName>
    <definedName name="Varios2" localSheetId="2">#REF!</definedName>
    <definedName name="Varios2" localSheetId="0">#REF!</definedName>
    <definedName name="Varios2" localSheetId="4">#REF!</definedName>
    <definedName name="Varios2">#REF!</definedName>
    <definedName name="varsdf" localSheetId="4">[57]Validaciones!#REF!</definedName>
    <definedName name="varsdf">[57]Validaciones!#REF!</definedName>
    <definedName name="Vb" localSheetId="2">#REF!</definedName>
    <definedName name="Vb" localSheetId="0">#REF!</definedName>
    <definedName name="vb" localSheetId="4">#REF!</definedName>
    <definedName name="vb">#REF!</definedName>
    <definedName name="vbdfsv" localSheetId="2">[57]Validaciones!#REF!</definedName>
    <definedName name="vbdfsv" localSheetId="0">[57]Validaciones!#REF!</definedName>
    <definedName name="vbdfsv" localSheetId="4">[57]Validaciones!#REF!</definedName>
    <definedName name="vbdfsv">[57]Validaciones!#REF!</definedName>
    <definedName name="VBTR" localSheetId="0">[65]!absc</definedName>
    <definedName name="VBTR" localSheetId="4">[65]!absc</definedName>
    <definedName name="VBTR">[65]!absc</definedName>
    <definedName name="vbvbvbvb" localSheetId="2" hidden="1">{"TAB1",#N/A,TRUE,"GENERAL";"TAB2",#N/A,TRUE,"GENERAL";"TAB3",#N/A,TRUE,"GENERAL";"TAB4",#N/A,TRUE,"GENERAL";"TAB5",#N/A,TRUE,"GENERAL"}</definedName>
    <definedName name="vbvbvbvb" localSheetId="0" hidden="1">{"TAB1",#N/A,TRUE,"GENERAL";"TAB2",#N/A,TRUE,"GENERAL";"TAB3",#N/A,TRUE,"GENERAL";"TAB4",#N/A,TRUE,"GENERAL";"TAB5",#N/A,TRUE,"GENERAL"}</definedName>
    <definedName name="vbvbvbvb" localSheetId="4" hidden="1">{"TAB1",#N/A,TRUE,"GENERAL";"TAB2",#N/A,TRUE,"GENERAL";"TAB3",#N/A,TRUE,"GENERAL";"TAB4",#N/A,TRUE,"GENERAL";"TAB5",#N/A,TRUE,"GENERAL"}</definedName>
    <definedName name="vbvbvbvb" hidden="1">{"TAB1",#N/A,TRUE,"GENERAL";"TAB2",#N/A,TRUE,"GENERAL";"TAB3",#N/A,TRUE,"GENERAL";"TAB4",#N/A,TRUE,"GENERAL";"TAB5",#N/A,TRUE,"GENERAL"}</definedName>
    <definedName name="Vc" localSheetId="2">#REF!</definedName>
    <definedName name="Vc" localSheetId="0">#REF!</definedName>
    <definedName name="vc" localSheetId="4">#REF!</definedName>
    <definedName name="vc">#REF!</definedName>
    <definedName name="vck" localSheetId="2">#REF!</definedName>
    <definedName name="vck" localSheetId="0">#REF!</definedName>
    <definedName name="vck" localSheetId="4">#REF!</definedName>
    <definedName name="vck">#REF!</definedName>
    <definedName name="Vd" localSheetId="2">#REF!</definedName>
    <definedName name="Vd" localSheetId="0">#REF!</definedName>
    <definedName name="vd" localSheetId="4">#REF!</definedName>
    <definedName name="vd">#REF!</definedName>
    <definedName name="vdfgd" localSheetId="2">[57]Validaciones!#REF!</definedName>
    <definedName name="vdfgd" localSheetId="0">[57]Validaciones!#REF!</definedName>
    <definedName name="vdfgd" localSheetId="4">[57]Validaciones!#REF!</definedName>
    <definedName name="vdfgd">[57]Validaciones!#REF!</definedName>
    <definedName name="vdfvuio" localSheetId="2" hidden="1">{"via1",#N/A,TRUE,"general";"via2",#N/A,TRUE,"general";"via3",#N/A,TRUE,"general"}</definedName>
    <definedName name="vdfvuio" localSheetId="0" hidden="1">{"via1",#N/A,TRUE,"general";"via2",#N/A,TRUE,"general";"via3",#N/A,TRUE,"general"}</definedName>
    <definedName name="vdfvuio" localSheetId="4" hidden="1">{"via1",#N/A,TRUE,"general";"via2",#N/A,TRUE,"general";"via3",#N/A,TRUE,"general"}</definedName>
    <definedName name="vdfvuio" hidden="1">{"via1",#N/A,TRUE,"general";"via2",#N/A,TRUE,"general";"via3",#N/A,TRUE,"general"}</definedName>
    <definedName name="vdsdf">[57]Validaciones!#REF!</definedName>
    <definedName name="vdsvnj" localSheetId="2" hidden="1">{"via1",#N/A,TRUE,"general";"via2",#N/A,TRUE,"general";"via3",#N/A,TRUE,"general"}</definedName>
    <definedName name="vdsvnj" localSheetId="0" hidden="1">{"via1",#N/A,TRUE,"general";"via2",#N/A,TRUE,"general";"via3",#N/A,TRUE,"general"}</definedName>
    <definedName name="vdsvnj" localSheetId="4" hidden="1">{"via1",#N/A,TRUE,"general";"via2",#N/A,TRUE,"general";"via3",#N/A,TRUE,"general"}</definedName>
    <definedName name="vdsvnj" hidden="1">{"via1",#N/A,TRUE,"general";"via2",#N/A,TRUE,"general";"via3",#N/A,TRUE,"general"}</definedName>
    <definedName name="Ve" localSheetId="2">#REF!</definedName>
    <definedName name="Ve" localSheetId="0">#REF!</definedName>
    <definedName name="VE" localSheetId="4">'[95]CIRCUITOS CODENSA'!#REF!</definedName>
    <definedName name="VE">'[95]CIRCUITOS CODENSA'!#REF!</definedName>
    <definedName name="VENT100_S1" localSheetId="2">#REF!</definedName>
    <definedName name="VENT100_S1" localSheetId="0">#REF!</definedName>
    <definedName name="VENT100_S1" localSheetId="4">#REF!</definedName>
    <definedName name="VENT100_S1">#REF!</definedName>
    <definedName name="VENT100_S2" localSheetId="2">#REF!</definedName>
    <definedName name="VENT100_S2" localSheetId="0">#REF!</definedName>
    <definedName name="VENT100_S2" localSheetId="4">#REF!</definedName>
    <definedName name="VENT100_S2">#REF!</definedName>
    <definedName name="VENT100_S3" localSheetId="2">#REF!</definedName>
    <definedName name="VENT100_S3" localSheetId="0">#REF!</definedName>
    <definedName name="VENT100_S3" localSheetId="4">#REF!</definedName>
    <definedName name="VENT100_S3">#REF!</definedName>
    <definedName name="VENT100_S4" localSheetId="2">#REF!</definedName>
    <definedName name="VENT100_S4" localSheetId="0">#REF!</definedName>
    <definedName name="VENT100_S4" localSheetId="4">#REF!</definedName>
    <definedName name="VENT100_S4">#REF!</definedName>
    <definedName name="VENT100_S5" localSheetId="2">#REF!</definedName>
    <definedName name="VENT100_S5" localSheetId="0">#REF!</definedName>
    <definedName name="VENT100_S5" localSheetId="4">#REF!</definedName>
    <definedName name="VENT100_S5">#REF!</definedName>
    <definedName name="VENT100_S6" localSheetId="2">#REF!</definedName>
    <definedName name="VENT100_S6" localSheetId="0">#REF!</definedName>
    <definedName name="VENT100_S6" localSheetId="4">#REF!</definedName>
    <definedName name="VENT100_S6">#REF!</definedName>
    <definedName name="VentaAiu" localSheetId="2">#REF!</definedName>
    <definedName name="VentaAiu" localSheetId="0">#REF!</definedName>
    <definedName name="VentaAiu" localSheetId="4">#REF!</definedName>
    <definedName name="VentaAiu">#REF!</definedName>
    <definedName name="VENTANATOT" localSheetId="2">#REF!</definedName>
    <definedName name="VENTANATOT" localSheetId="0">#REF!</definedName>
    <definedName name="VENTANATOT">#REF!</definedName>
    <definedName name="VENTANATOT_11" localSheetId="2">#REF!</definedName>
    <definedName name="VENTANATOT_11" localSheetId="0">#REF!</definedName>
    <definedName name="VENTANATOT_11">#REF!</definedName>
    <definedName name="Ventanería_en_aluminio" localSheetId="2">#REF!</definedName>
    <definedName name="Ventanería_en_aluminio" localSheetId="0">#REF!</definedName>
    <definedName name="Ventanería_en_aluminio">#REF!</definedName>
    <definedName name="Ventanería_en_aluminio_11" localSheetId="2">#REF!</definedName>
    <definedName name="Ventanería_en_aluminio_11" localSheetId="0">#REF!</definedName>
    <definedName name="Ventanería_en_aluminio_11">#REF!</definedName>
    <definedName name="Ventilador_de_muro" localSheetId="2">#REF!</definedName>
    <definedName name="Ventilador_de_muro" localSheetId="0">#REF!</definedName>
    <definedName name="Ventilador_de_muro">#REF!</definedName>
    <definedName name="Ventilador_de_muro_11" localSheetId="2">#REF!</definedName>
    <definedName name="Ventilador_de_muro_11" localSheetId="0">#REF!</definedName>
    <definedName name="Ventilador_de_muro_11">#REF!</definedName>
    <definedName name="Ventilador_de_techo">'[56]LISTADO '!$F$106</definedName>
    <definedName name="VENTOSAS_PARA_INSTALACION_EN_TUBERIA_DE_3" localSheetId="2">#REF!</definedName>
    <definedName name="VENTOSAS_PARA_INSTALACION_EN_TUBERIA_DE_3" localSheetId="0">#REF!</definedName>
    <definedName name="VENTOSAS_PARA_INSTALACION_EN_TUBERIA_DE_3">#REF!</definedName>
    <definedName name="Version4OK" localSheetId="2" hidden="1">{"Datos de las Curvas",#N/A,TRUE,"TABLA-CALCULOS"}</definedName>
    <definedName name="Version4OK" localSheetId="0" hidden="1">{"Datos de las Curvas",#N/A,TRUE,"TABLA-CALCULOS"}</definedName>
    <definedName name="Version4OK" localSheetId="4" hidden="1">{"Datos de las Curvas",#N/A,TRUE,"TABLA-CALCULOS"}</definedName>
    <definedName name="Version4OK" hidden="1">{"Datos de las Curvas",#N/A,TRUE,"TABLA-CALCULOS"}</definedName>
    <definedName name="Vf" localSheetId="2">#REF!</definedName>
    <definedName name="Vf" localSheetId="0">#REF!</definedName>
    <definedName name="Vf" localSheetId="4">#REF!</definedName>
    <definedName name="Vf">#REF!</definedName>
    <definedName name="vfbgnhyt" localSheetId="2" hidden="1">{"via1",#N/A,TRUE,"general";"via2",#N/A,TRUE,"general";"via3",#N/A,TRUE,"general"}</definedName>
    <definedName name="vfbgnhyt" localSheetId="0" hidden="1">{"via1",#N/A,TRUE,"general";"via2",#N/A,TRUE,"general";"via3",#N/A,TRUE,"general"}</definedName>
    <definedName name="vfbgnhyt" localSheetId="4" hidden="1">{"via1",#N/A,TRUE,"general";"via2",#N/A,TRUE,"general";"via3",#N/A,TRUE,"general"}</definedName>
    <definedName name="vfbgnhyt" hidden="1">{"via1",#N/A,TRUE,"general";"via2",#N/A,TRUE,"general";"via3",#N/A,TRUE,"general"}</definedName>
    <definedName name="vfn" localSheetId="2">#REF!</definedName>
    <definedName name="vfn" localSheetId="0">#REF!</definedName>
    <definedName name="vfn" localSheetId="4">#REF!</definedName>
    <definedName name="vfn">#REF!</definedName>
    <definedName name="vfvdv" localSheetId="2" hidden="1">{"TAB1",#N/A,TRUE,"GENERAL";"TAB2",#N/A,TRUE,"GENERAL";"TAB3",#N/A,TRUE,"GENERAL";"TAB4",#N/A,TRUE,"GENERAL";"TAB5",#N/A,TRUE,"GENERAL"}</definedName>
    <definedName name="vfvdv" localSheetId="0" hidden="1">{"TAB1",#N/A,TRUE,"GENERAL";"TAB2",#N/A,TRUE,"GENERAL";"TAB3",#N/A,TRUE,"GENERAL";"TAB4",#N/A,TRUE,"GENERAL";"TAB5",#N/A,TRUE,"GENERAL"}</definedName>
    <definedName name="vfvdv" localSheetId="4" hidden="1">{"TAB1",#N/A,TRUE,"GENERAL";"TAB2",#N/A,TRUE,"GENERAL";"TAB3",#N/A,TRUE,"GENERAL";"TAB4",#N/A,TRUE,"GENERAL";"TAB5",#N/A,TRUE,"GENERAL"}</definedName>
    <definedName name="vfvdv" hidden="1">{"TAB1",#N/A,TRUE,"GENERAL";"TAB2",#N/A,TRUE,"GENERAL";"TAB3",#N/A,TRUE,"GENERAL";"TAB4",#N/A,TRUE,"GENERAL";"TAB5",#N/A,TRUE,"GENERAL"}</definedName>
    <definedName name="vfvf" localSheetId="2" hidden="1">{"TAB1",#N/A,TRUE,"GENERAL";"TAB2",#N/A,TRUE,"GENERAL";"TAB3",#N/A,TRUE,"GENERAL";"TAB4",#N/A,TRUE,"GENERAL";"TAB5",#N/A,TRUE,"GENERAL"}</definedName>
    <definedName name="vfvf" localSheetId="0" hidden="1">{"TAB1",#N/A,TRUE,"GENERAL";"TAB2",#N/A,TRUE,"GENERAL";"TAB3",#N/A,TRUE,"GENERAL";"TAB4",#N/A,TRUE,"GENERAL";"TAB5",#N/A,TRUE,"GENERAL"}</definedName>
    <definedName name="vfvf" localSheetId="4" hidden="1">{"TAB1",#N/A,TRUE,"GENERAL";"TAB2",#N/A,TRUE,"GENERAL";"TAB3",#N/A,TRUE,"GENERAL";"TAB4",#N/A,TRUE,"GENERAL";"TAB5",#N/A,TRUE,"GENERAL"}</definedName>
    <definedName name="vfvf" hidden="1">{"TAB1",#N/A,TRUE,"GENERAL";"TAB2",#N/A,TRUE,"GENERAL";"TAB3",#N/A,TRUE,"GENERAL";"TAB4",#N/A,TRUE,"GENERAL";"TAB5",#N/A,TRUE,"GENERAL"}</definedName>
    <definedName name="VFVH" localSheetId="0">[78]!absc</definedName>
    <definedName name="VFVH" localSheetId="4">[78]!absc</definedName>
    <definedName name="VFVH">[78]!absc</definedName>
    <definedName name="VFXCV" localSheetId="0">[50]!absc</definedName>
    <definedName name="VFXCV" localSheetId="4">[50]!absc</definedName>
    <definedName name="VFXCV">[50]!absc</definedName>
    <definedName name="Vg" localSheetId="2">#REF!</definedName>
    <definedName name="Vg" localSheetId="0">#REF!</definedName>
    <definedName name="vg" localSheetId="4">#REF!</definedName>
    <definedName name="vg">#REF!</definedName>
    <definedName name="Vh" localSheetId="2">#REF!</definedName>
    <definedName name="Vh" localSheetId="0">#REF!</definedName>
    <definedName name="Vh" localSheetId="4">#REF!</definedName>
    <definedName name="Vh">#REF!</definedName>
    <definedName name="VI" localSheetId="2">'[95]CIRCUITOS CODENSA'!#REF!</definedName>
    <definedName name="VI" localSheetId="0">'[95]CIRCUITOS CODENSA'!#REF!</definedName>
    <definedName name="VI" localSheetId="4">'[95]CIRCUITOS CODENSA'!#REF!</definedName>
    <definedName name="VI">'[95]CIRCUITOS CODENSA'!#REF!</definedName>
    <definedName name="VIA" localSheetId="2">#REF!</definedName>
    <definedName name="VIA" localSheetId="0">#REF!</definedName>
    <definedName name="VIA" localSheetId="4">#REF!</definedName>
    <definedName name="VIA">#REF!</definedName>
    <definedName name="VIAJ">[16]DATOS!$D$3:$D$365</definedName>
    <definedName name="VIAJE">'[16]DAT NUC'!$C$2:$C$361</definedName>
    <definedName name="Viajes" localSheetId="2">#REF!</definedName>
    <definedName name="Viajes" localSheetId="0">#REF!</definedName>
    <definedName name="Viajes" localSheetId="4">#REF!</definedName>
    <definedName name="Viajes">#REF!</definedName>
    <definedName name="vias" localSheetId="2">[311]Datos!$H$2:$H$6</definedName>
    <definedName name="vias" localSheetId="0">[311]Datos!$H$2:$H$6</definedName>
    <definedName name="vias">[311]Datos!$H$2:$H$6</definedName>
    <definedName name="VIBRA">[75]INSUMOS!$D$1404</definedName>
    <definedName name="VIBRA_11" localSheetId="2">#REF!</definedName>
    <definedName name="VIBRA_11" localSheetId="0">#REF!</definedName>
    <definedName name="VIBRA_11">#REF!</definedName>
    <definedName name="VIBRADOR" localSheetId="2">#REF!</definedName>
    <definedName name="VIBRADOR" localSheetId="0">#REF!</definedName>
    <definedName name="VIBRADOR" localSheetId="4">#REF!</definedName>
    <definedName name="VIBRADOR">#REF!</definedName>
    <definedName name="Vibrador_para_concreto_Semco" localSheetId="2">#REF!</definedName>
    <definedName name="Vibrador_para_concreto_Semco" localSheetId="0">#REF!</definedName>
    <definedName name="Vibrador_para_concreto_Semco">#REF!</definedName>
    <definedName name="Vibrador_para_concreto_Semco_11" localSheetId="2">#REF!</definedName>
    <definedName name="Vibrador_para_concreto_Semco_11" localSheetId="0">#REF!</definedName>
    <definedName name="Vibrador_para_concreto_Semco_11">#REF!</definedName>
    <definedName name="VIBRO" localSheetId="2">#REF!</definedName>
    <definedName name="VIBRO" localSheetId="0">#REF!</definedName>
    <definedName name="VIBRO" localSheetId="4">#REF!</definedName>
    <definedName name="VIBRO">#REF!</definedName>
    <definedName name="Vibrocompactador_IngersollRandSD70D" localSheetId="2">#REF!</definedName>
    <definedName name="Vibrocompactador_IngersollRandSD70D" localSheetId="0">#REF!</definedName>
    <definedName name="Vibrocompactador_IngersollRandSD70D">#REF!</definedName>
    <definedName name="Vibrocompactador_IngersollRandSD70D_11" localSheetId="2">#REF!</definedName>
    <definedName name="Vibrocompactador_IngersollRandSD70D_11" localSheetId="0">#REF!</definedName>
    <definedName name="Vibrocompactador_IngersollRandSD70D_11">#REF!</definedName>
    <definedName name="Vibrocompactador_IngersollRandSX17" localSheetId="2">#REF!</definedName>
    <definedName name="Vibrocompactador_IngersollRandSX17" localSheetId="0">#REF!</definedName>
    <definedName name="Vibrocompactador_IngersollRandSX17">#REF!</definedName>
    <definedName name="Vibrocompactador_IngersollRandSX17_11" localSheetId="2">#REF!</definedName>
    <definedName name="Vibrocompactador_IngersollRandSX17_11" localSheetId="0">#REF!</definedName>
    <definedName name="Vibrocompactador_IngersollRandSX17_11">#REF!</definedName>
    <definedName name="victor">'[335]ARMENIA-CLUB DE TIRO'!$A$59:$Q$114</definedName>
    <definedName name="vida" localSheetId="2">#REF!</definedName>
    <definedName name="vida" localSheetId="0">#REF!</definedName>
    <definedName name="vida" localSheetId="4">#REF!</definedName>
    <definedName name="vida">#REF!</definedName>
    <definedName name="Vidrio_5mm" localSheetId="2">#REF!</definedName>
    <definedName name="Vidrio_5mm" localSheetId="0">#REF!</definedName>
    <definedName name="Vidrio_5mm">#REF!</definedName>
    <definedName name="Vidrio_5mm_11" localSheetId="2">#REF!</definedName>
    <definedName name="Vidrio_5mm_11" localSheetId="0">#REF!</definedName>
    <definedName name="Vidrio_5mm_11">#REF!</definedName>
    <definedName name="VIDRIO4" localSheetId="2">#REF!</definedName>
    <definedName name="VIDRIO4" localSheetId="0">#REF!</definedName>
    <definedName name="VIDRIO4">#REF!</definedName>
    <definedName name="VIGACI" localSheetId="2">#REF!</definedName>
    <definedName name="VIGACI" localSheetId="0">#REF!</definedName>
    <definedName name="VIGACI">#REF!</definedName>
    <definedName name="VIGACI_11" localSheetId="2">#REF!</definedName>
    <definedName name="VIGACI_11" localSheetId="0">#REF!</definedName>
    <definedName name="VIGACI_11">#REF!</definedName>
    <definedName name="VIGASUPERIOR" localSheetId="2">#REF!</definedName>
    <definedName name="VIGASUPERIOR" localSheetId="0">#REF!</definedName>
    <definedName name="VIGASUPERIOR">#REF!</definedName>
    <definedName name="VIGASUPERIOR_11" localSheetId="2">#REF!</definedName>
    <definedName name="VIGASUPERIOR_11" localSheetId="0">#REF!</definedName>
    <definedName name="VIGASUPERIOR_11">#REF!</definedName>
    <definedName name="VIGAT30X30" localSheetId="2">#REF!</definedName>
    <definedName name="VIGAT30X30" localSheetId="0">#REF!</definedName>
    <definedName name="VIGAT30X30">#REF!</definedName>
    <definedName name="VIGAT30X30_11" localSheetId="2">#REF!</definedName>
    <definedName name="VIGAT30X30_11" localSheetId="0">#REF!</definedName>
    <definedName name="VIGAT30X30_11">#REF!</definedName>
    <definedName name="VIGAT45X30" localSheetId="2">#REF!</definedName>
    <definedName name="VIGAT45X30" localSheetId="0">#REF!</definedName>
    <definedName name="VIGAT45X30">#REF!</definedName>
    <definedName name="VIGAT45X30_11" localSheetId="2">#REF!</definedName>
    <definedName name="VIGAT45X30_11" localSheetId="0">#REF!</definedName>
    <definedName name="VIGAT45X30_11">#REF!</definedName>
    <definedName name="VINILO" localSheetId="2">#REF!</definedName>
    <definedName name="VINILO" localSheetId="0">#REF!</definedName>
    <definedName name="VINILO">#REF!</definedName>
    <definedName name="Vinilo_tipo_1" localSheetId="2">#REF!</definedName>
    <definedName name="Vinilo_tipo_1" localSheetId="0">#REF!</definedName>
    <definedName name="Vinilo_tipo_1">#REF!</definedName>
    <definedName name="Vinilo_tipo_1_11" localSheetId="2">#REF!</definedName>
    <definedName name="Vinilo_tipo_1_11" localSheetId="0">#REF!</definedName>
    <definedName name="Vinilo_tipo_1_11">#REF!</definedName>
    <definedName name="VINILOTOT" localSheetId="2">#REF!</definedName>
    <definedName name="VINILOTOT" localSheetId="0">#REF!</definedName>
    <definedName name="VINILOTOT">#REF!</definedName>
    <definedName name="VINILOTOT_11" localSheetId="2">#REF!</definedName>
    <definedName name="VINILOTOT_11" localSheetId="0">#REF!</definedName>
    <definedName name="VINILOTOT_11">#REF!</definedName>
    <definedName name="Visor_de_puerta" localSheetId="2">#REF!</definedName>
    <definedName name="Visor_de_puerta" localSheetId="0">#REF!</definedName>
    <definedName name="Visor_de_puerta">#REF!</definedName>
    <definedName name="Visor_de_puerta_11" localSheetId="2">#REF!</definedName>
    <definedName name="Visor_de_puerta_11" localSheetId="0">#REF!</definedName>
    <definedName name="Visor_de_puerta_11">#REF!</definedName>
    <definedName name="VJ" localSheetId="2">#REF!,#REF!,#REF!,#REF!,#REF!,#REF!,#REF!</definedName>
    <definedName name="VJ" localSheetId="0">#REF!,#REF!,#REF!,#REF!,#REF!,#REF!,#REF!</definedName>
    <definedName name="VJ" localSheetId="4">#REF!,#REF!,#REF!,#REF!,#REF!,#REF!,#REF!</definedName>
    <definedName name="VJ">#REF!,#REF!,#REF!,#REF!,#REF!,#REF!,#REF!</definedName>
    <definedName name="vjkgvif">#N/A</definedName>
    <definedName name="vk" localSheetId="2" hidden="1">{"via1",#N/A,TRUE,"general";"via2",#N/A,TRUE,"general";"via3",#N/A,TRUE,"general"}</definedName>
    <definedName name="vk" localSheetId="0" hidden="1">{"via1",#N/A,TRUE,"general";"via2",#N/A,TRUE,"general";"via3",#N/A,TRUE,"general"}</definedName>
    <definedName name="vk" localSheetId="4" hidden="1">{"via1",#N/A,TRUE,"general";"via2",#N/A,TRUE,"general";"via3",#N/A,TRUE,"general"}</definedName>
    <definedName name="vk" hidden="1">{"via1",#N/A,TRUE,"general";"via2",#N/A,TRUE,"general";"via3",#N/A,TRUE,"general"}</definedName>
    <definedName name="vkhukvfg">[57]Validaciones!#REF!</definedName>
    <definedName name="vm" localSheetId="2">#REF!</definedName>
    <definedName name="vm" localSheetId="0">#REF!</definedName>
    <definedName name="vm" localSheetId="4">#REF!</definedName>
    <definedName name="vm">#REF!</definedName>
    <definedName name="vnbvxb" localSheetId="2" hidden="1">{"via1",#N/A,TRUE,"general";"via2",#N/A,TRUE,"general";"via3",#N/A,TRUE,"general"}</definedName>
    <definedName name="vnbvxb" localSheetId="0" hidden="1">{"via1",#N/A,TRUE,"general";"via2",#N/A,TRUE,"general";"via3",#N/A,TRUE,"general"}</definedName>
    <definedName name="vnbvxb" localSheetId="4" hidden="1">{"via1",#N/A,TRUE,"general";"via2",#N/A,TRUE,"general";"via3",#N/A,TRUE,"general"}</definedName>
    <definedName name="vnbvxb" hidden="1">{"via1",#N/A,TRUE,"general";"via2",#N/A,TRUE,"general";"via3",#N/A,TRUE,"general"}</definedName>
    <definedName name="VNVBN" localSheetId="2" hidden="1">{"TAB1",#N/A,TRUE,"GENERAL";"TAB2",#N/A,TRUE,"GENERAL";"TAB3",#N/A,TRUE,"GENERAL";"TAB4",#N/A,TRUE,"GENERAL";"TAB5",#N/A,TRUE,"GENERAL"}</definedName>
    <definedName name="VNVBN" localSheetId="0" hidden="1">{"TAB1",#N/A,TRUE,"GENERAL";"TAB2",#N/A,TRUE,"GENERAL";"TAB3",#N/A,TRUE,"GENERAL";"TAB4",#N/A,TRUE,"GENERAL";"TAB5",#N/A,TRUE,"GENERAL"}</definedName>
    <definedName name="VNVBN" localSheetId="4" hidden="1">{"TAB1",#N/A,TRUE,"GENERAL";"TAB2",#N/A,TRUE,"GENERAL";"TAB3",#N/A,TRUE,"GENERAL";"TAB4",#N/A,TRUE,"GENERAL";"TAB5",#N/A,TRUE,"GENERAL"}</definedName>
    <definedName name="VNVBN" hidden="1">{"TAB1",#N/A,TRUE,"GENERAL";"TAB2",#N/A,TRUE,"GENERAL";"TAB3",#N/A,TRUE,"GENERAL";"TAB4",#N/A,TRUE,"GENERAL";"TAB5",#N/A,TRUE,"GENERAL"}</definedName>
    <definedName name="Vol_aletas1">[31]Dimensiones!$F$37</definedName>
    <definedName name="Vol_aletas2">[31]Dimensiones!$F$39</definedName>
    <definedName name="Vol_aletas3">[31]Dimensiones!$F$41</definedName>
    <definedName name="Vol_aletas4">[31]Dimensiones!$F$43</definedName>
    <definedName name="Vol_aletas5">[31]Dimensiones!$F$45</definedName>
    <definedName name="Vol_tanques">[31]Dimensiones!$D$37</definedName>
    <definedName name="VOLQUETA" localSheetId="2">#REF!</definedName>
    <definedName name="VOLQUETA" localSheetId="0">#REF!</definedName>
    <definedName name="VOLQUETA" localSheetId="4">#REF!</definedName>
    <definedName name="VOLQUETA">#REF!</definedName>
    <definedName name="Volqueta_C70_6M3" localSheetId="2">#REF!</definedName>
    <definedName name="Volqueta_C70_6M3" localSheetId="0">#REF!</definedName>
    <definedName name="Volqueta_C70_6M3">#REF!</definedName>
    <definedName name="Volqueta_C70_6M3_11" localSheetId="2">#REF!</definedName>
    <definedName name="Volqueta_C70_6M3_11" localSheetId="0">#REF!</definedName>
    <definedName name="Volqueta_C70_6M3_11">#REF!</definedName>
    <definedName name="Volqueta_Kamaz_10M3" localSheetId="2">#REF!</definedName>
    <definedName name="Volqueta_Kamaz_10M3" localSheetId="0">#REF!</definedName>
    <definedName name="Volqueta_Kamaz_10M3">#REF!</definedName>
    <definedName name="Volqueta_Kamaz_10M3_11" localSheetId="2">#REF!</definedName>
    <definedName name="Volqueta_Kamaz_10M3_11" localSheetId="0">#REF!</definedName>
    <definedName name="Volqueta_Kamaz_10M3_11">#REF!</definedName>
    <definedName name="VolTanqu" localSheetId="2">#REF!</definedName>
    <definedName name="VolTanqu" localSheetId="0">#REF!</definedName>
    <definedName name="VolTanqu">#REF!</definedName>
    <definedName name="Voltimetro_de_0_250v" localSheetId="2">#REF!</definedName>
    <definedName name="Voltimetro_de_0_250v" localSheetId="0">#REF!</definedName>
    <definedName name="Voltimetro_de_0_250v">#REF!</definedName>
    <definedName name="Voltimetro_de_0_250v_11" localSheetId="2">#REF!</definedName>
    <definedName name="Voltimetro_de_0_250v_11" localSheetId="0">#REF!</definedName>
    <definedName name="Voltimetro_de_0_250v_11">#REF!</definedName>
    <definedName name="Volumen">[16]DATOS!$AM$3:$AM$2292</definedName>
    <definedName name="VPD">[11]TARIFAS!$C$569</definedName>
    <definedName name="VPDACUE" localSheetId="2">#REF!</definedName>
    <definedName name="VPDACUE" localSheetId="0">#REF!</definedName>
    <definedName name="VPDACUE" localSheetId="4">#REF!</definedName>
    <definedName name="VPDACUE">#REF!</definedName>
    <definedName name="VPI">[11]TARIFAS!$C$567</definedName>
    <definedName name="VPNIngresos" localSheetId="2">#REF!</definedName>
    <definedName name="VPNIngresos" localSheetId="0">#REF!</definedName>
    <definedName name="VPNIngresos" localSheetId="4">#REF!</definedName>
    <definedName name="VPNIngresos">#REF!</definedName>
    <definedName name="VPNSurenting" localSheetId="2">#REF!</definedName>
    <definedName name="VPNSurenting" localSheetId="0">#REF!</definedName>
    <definedName name="VPNSurenting" localSheetId="4">#REF!</definedName>
    <definedName name="VPNSurenting">#REF!</definedName>
    <definedName name="VR_CON_IVA">[128]Insumos!$I1*(1+[128]Insumos!$H1)</definedName>
    <definedName name="VR_SIN_IVA">VLOOKUP([128]Insumos!$D1,[128]Auxiliares!$B$1:$G$65536,6,FALSE)</definedName>
    <definedName name="VR_TOT" localSheetId="2">IF(LG=2,IF(SCQ=0,"",SCQ/2),"")</definedName>
    <definedName name="VR_TOT" localSheetId="0">IF(LG=2,IF(SCQ=0,"",SCQ/2),"")</definedName>
    <definedName name="VR_TOT" localSheetId="4">IF(LG=2,IF(SCQ=0,"",SCQ/2),"")</definedName>
    <definedName name="VR_TOT">IF(LG=2,IF(SCQ=0,"",SCQ/2),"")</definedName>
    <definedName name="VR_TOT_APU">IF([128]apu!$E1="","",IF([128]apu!$B1=[128]apu!$A1,SUMIF([128]apu!XEY2:XEY10001,[128]apu!XEY1,[128]apu!A2:A10001),ROUNDUP([128]apu!$D1*[128]apu!$F1,0)))</definedName>
    <definedName name="VR_TOT_AUX">IF([128]Auxiliares!XFC1="","",IF([128]Auxiliares!$B1=[128]Auxiliares!$A1,SUMIF([128]Auxiliares!XEY2:XEY9997,[128]Auxiliares!XEY1,[128]Auxiliares!A2:A9997),ROUNDUP([128]Auxiliares!$D1*[128]Auxiliares!$F1,0)))</definedName>
    <definedName name="VR_UN" localSheetId="2">IF(ISERROR(V_U),"",V_U)</definedName>
    <definedName name="VR_UN" localSheetId="0">IF(ISERROR(V_U),"",V_U)</definedName>
    <definedName name="VR_UN" localSheetId="4">IF(ISERROR(V_U),"",V_U)</definedName>
    <definedName name="VR_UN">IF(ISERROR(V_U),"",V_U)</definedName>
    <definedName name="VR_UN_APU">IF(LEN([128]apu!$B1)=2,"",IF([128]apu!$B1="","",IF(ISERROR(SEARCH("-",[128]apu!$B1,3)),VLOOKUP([128]apu!$B1,[128]Insumos!$D$1:$I$65536,4,FALSE),"")))</definedName>
    <definedName name="VR_UN_AUX">IF([128]Auxiliares!$D1="","",VLOOKUP([128]Auxiliares!$B1,[128]Insumos!$D$1:$J$65536,4,0))</definedName>
    <definedName name="VR_UN_PPTO">IF(LEN('[128]Ppto completo'!$D1)=9,VLOOKUP('[128]Ppto completo'!$D1,[128]apu!$B$1:$G$65536,6,FALSE),"")</definedName>
    <definedName name="VRA">[11]TARIFAS!$C$566</definedName>
    <definedName name="vrhiasc" localSheetId="0">[78]!absc</definedName>
    <definedName name="vrhiasc" localSheetId="4">[78]!absc</definedName>
    <definedName name="vrhiasc">[78]!absc</definedName>
    <definedName name="VSCanonTotal" localSheetId="2">#REF!</definedName>
    <definedName name="VSCanonTotal" localSheetId="0">#REF!</definedName>
    <definedName name="VSCanonTotal" localSheetId="4">#REF!</definedName>
    <definedName name="VSCanonTotal">#REF!</definedName>
    <definedName name="vsdf" localSheetId="2">[57]Validaciones!#REF!</definedName>
    <definedName name="vsdf" localSheetId="0">[57]Validaciones!#REF!</definedName>
    <definedName name="vsdf" localSheetId="4">[57]Validaciones!#REF!</definedName>
    <definedName name="vsdf">[57]Validaciones!#REF!</definedName>
    <definedName name="vsdfj" localSheetId="2" hidden="1">{"via1",#N/A,TRUE,"general";"via2",#N/A,TRUE,"general";"via3",#N/A,TRUE,"general"}</definedName>
    <definedName name="vsdfj" localSheetId="0" hidden="1">{"via1",#N/A,TRUE,"general";"via2",#N/A,TRUE,"general";"via3",#N/A,TRUE,"general"}</definedName>
    <definedName name="vsdfj" localSheetId="4" hidden="1">{"via1",#N/A,TRUE,"general";"via2",#N/A,TRUE,"general";"via3",#N/A,TRUE,"general"}</definedName>
    <definedName name="vsdfj" hidden="1">{"via1",#N/A,TRUE,"general";"via2",#N/A,TRUE,"general";"via3",#N/A,TRUE,"general"}</definedName>
    <definedName name="VSPunRentabilidad" localSheetId="2">#REF!</definedName>
    <definedName name="VSPunRentabilidad" localSheetId="0">#REF!</definedName>
    <definedName name="VSPunRentabilidad" localSheetId="4">#REF!</definedName>
    <definedName name="VSPunRentabilidad">#REF!</definedName>
    <definedName name="VSTablaDTF" localSheetId="2">#REF!</definedName>
    <definedName name="VSTablaDTF" localSheetId="0">#REF!</definedName>
    <definedName name="VSTablaDTF" localSheetId="4">#REF!</definedName>
    <definedName name="VSTablaDTF">#REF!</definedName>
    <definedName name="VSTablaDTFDatos" localSheetId="2">#REF!</definedName>
    <definedName name="VSTablaDTFDatos" localSheetId="0">#REF!</definedName>
    <definedName name="VSTablaDTFDatos" localSheetId="4">#REF!</definedName>
    <definedName name="VSTablaDTFDatos">#REF!</definedName>
    <definedName name="VSUtilidadMensual" localSheetId="2">#REF!</definedName>
    <definedName name="VSUtilidadMensual" localSheetId="0">#REF!</definedName>
    <definedName name="VSUtilidadMensual" localSheetId="4">#REF!</definedName>
    <definedName name="VSUtilidadMensual">#REF!</definedName>
    <definedName name="VSVariablesRenting" localSheetId="2">#REF!</definedName>
    <definedName name="VSVariablesRenting" localSheetId="0">#REF!</definedName>
    <definedName name="VSVariablesRenting" localSheetId="4">#REF!</definedName>
    <definedName name="VSVariablesRenting">#REF!</definedName>
    <definedName name="vt" localSheetId="2" hidden="1">{"via1",#N/A,TRUE,"general";"via2",#N/A,TRUE,"general";"via3",#N/A,TRUE,"general"}</definedName>
    <definedName name="vt" localSheetId="0" hidden="1">{"via1",#N/A,TRUE,"general";"via2",#N/A,TRUE,"general";"via3",#N/A,TRUE,"general"}</definedName>
    <definedName name="vt" localSheetId="4" hidden="1">{"via1",#N/A,TRUE,"general";"via2",#N/A,TRUE,"general";"via3",#N/A,TRUE,"general"}</definedName>
    <definedName name="vt" hidden="1">{"via1",#N/A,TRUE,"general";"via2",#N/A,TRUE,"general";"via3",#N/A,TRUE,"general"}</definedName>
    <definedName name="VTOTAL" localSheetId="2">#REF!</definedName>
    <definedName name="VTOTAL" localSheetId="0">#REF!</definedName>
    <definedName name="VTOTAL" localSheetId="4">#REF!</definedName>
    <definedName name="VTOTAL">#REF!</definedName>
    <definedName name="vtvtv" localSheetId="2">[57]Validaciones!#REF!</definedName>
    <definedName name="vtvtv" localSheetId="0">[57]Validaciones!#REF!</definedName>
    <definedName name="vtvtv" localSheetId="4">[57]Validaciones!#REF!</definedName>
    <definedName name="vtvtv">[57]Validaciones!#REF!</definedName>
    <definedName name="VUELTA">[230]Vuelta!$C$6:$J$500</definedName>
    <definedName name="vv" localSheetId="2">#REF!</definedName>
    <definedName name="vv" localSheetId="0">#REF!</definedName>
    <definedName name="vv" localSheetId="4">#REF!</definedName>
    <definedName name="vv">#REF!</definedName>
    <definedName name="vvcxv" localSheetId="2" hidden="1">{"TAB1",#N/A,TRUE,"GENERAL";"TAB2",#N/A,TRUE,"GENERAL";"TAB3",#N/A,TRUE,"GENERAL";"TAB4",#N/A,TRUE,"GENERAL";"TAB5",#N/A,TRUE,"GENERAL"}</definedName>
    <definedName name="vvcxv" localSheetId="0" hidden="1">{"TAB1",#N/A,TRUE,"GENERAL";"TAB2",#N/A,TRUE,"GENERAL";"TAB3",#N/A,TRUE,"GENERAL";"TAB4",#N/A,TRUE,"GENERAL";"TAB5",#N/A,TRUE,"GENERAL"}</definedName>
    <definedName name="vvcxv" localSheetId="4" hidden="1">{"TAB1",#N/A,TRUE,"GENERAL";"TAB2",#N/A,TRUE,"GENERAL";"TAB3",#N/A,TRUE,"GENERAL";"TAB4",#N/A,TRUE,"GENERAL";"TAB5",#N/A,TRUE,"GENERAL"}</definedName>
    <definedName name="vvcxv" hidden="1">{"TAB1",#N/A,TRUE,"GENERAL";"TAB2",#N/A,TRUE,"GENERAL";"TAB3",#N/A,TRUE,"GENERAL";"TAB4",#N/A,TRUE,"GENERAL";"TAB5",#N/A,TRUE,"GENERAL"}</definedName>
    <definedName name="VVV" localSheetId="2">#REF!</definedName>
    <definedName name="VVV" localSheetId="0">#REF!</definedName>
    <definedName name="VVV" localSheetId="4">#REF!</definedName>
    <definedName name="VVV">#REF!</definedName>
    <definedName name="vvvvt" localSheetId="2" hidden="1">{"via1",#N/A,TRUE,"general";"via2",#N/A,TRUE,"general";"via3",#N/A,TRUE,"general"}</definedName>
    <definedName name="vvvvt" localSheetId="0" hidden="1">{"via1",#N/A,TRUE,"general";"via2",#N/A,TRUE,"general";"via3",#N/A,TRUE,"general"}</definedName>
    <definedName name="vvvvt" localSheetId="4" hidden="1">{"via1",#N/A,TRUE,"general";"via2",#N/A,TRUE,"general";"via3",#N/A,TRUE,"general"}</definedName>
    <definedName name="vvvvt" hidden="1">{"via1",#N/A,TRUE,"general";"via2",#N/A,TRUE,"general";"via3",#N/A,TRUE,"general"}</definedName>
    <definedName name="vvvvvvf" localSheetId="2" hidden="1">{"via1",#N/A,TRUE,"general";"via2",#N/A,TRUE,"general";"via3",#N/A,TRUE,"general"}</definedName>
    <definedName name="vvvvvvf" localSheetId="0" hidden="1">{"via1",#N/A,TRUE,"general";"via2",#N/A,TRUE,"general";"via3",#N/A,TRUE,"general"}</definedName>
    <definedName name="vvvvvvf" localSheetId="4" hidden="1">{"via1",#N/A,TRUE,"general";"via2",#N/A,TRUE,"general";"via3",#N/A,TRUE,"general"}</definedName>
    <definedName name="vvvvvvf" hidden="1">{"via1",#N/A,TRUE,"general";"via2",#N/A,TRUE,"general";"via3",#N/A,TRUE,"general"}</definedName>
    <definedName name="VVVVVVV" localSheetId="2" hidden="1">{"via1",#N/A,TRUE,"general";"via2",#N/A,TRUE,"general";"via3",#N/A,TRUE,"general"}</definedName>
    <definedName name="VVVVVVV" localSheetId="0" hidden="1">{"via1",#N/A,TRUE,"general";"via2",#N/A,TRUE,"general";"via3",#N/A,TRUE,"general"}</definedName>
    <definedName name="VVVVVVV" localSheetId="4" hidden="1">{"via1",#N/A,TRUE,"general";"via2",#N/A,TRUE,"general";"via3",#N/A,TRUE,"general"}</definedName>
    <definedName name="VVVVVVV" hidden="1">{"via1",#N/A,TRUE,"general";"via2",#N/A,TRUE,"general";"via3",#N/A,TRUE,"general"}</definedName>
    <definedName name="vvvvvvvvvvvvvvvvvvvvvvvvvvvvvvv" localSheetId="2">#REF!</definedName>
    <definedName name="vvvvvvvvvvvvvvvvvvvvvvvvvvvvvvv" localSheetId="0">#REF!</definedName>
    <definedName name="vvvvvvvvvvvvvvvvvvvvvvvvvvvvvvv" localSheetId="4">#REF!</definedName>
    <definedName name="vvvvvvvvvvvvvvvvvvvvvvvvvvvvvvv">#REF!</definedName>
    <definedName name="VVVVVVVVVVVVVVVVVVVVVVVVVVVVVVVVVVVVVVVVVVVVVVVVVVV" localSheetId="2" hidden="1">{"TAB1",#N/A,TRUE,"GENERAL";"TAB2",#N/A,TRUE,"GENERAL";"TAB3",#N/A,TRUE,"GENERAL";"TAB4",#N/A,TRUE,"GENERAL";"TAB5",#N/A,TRUE,"GENERAL"}</definedName>
    <definedName name="VVVVVVVVVVVVVVVVVVVVVVVVVVVVVVVVVVVVVVVVVVVVVVVVVVV" localSheetId="0" hidden="1">{"TAB1",#N/A,TRUE,"GENERAL";"TAB2",#N/A,TRUE,"GENERAL";"TAB3",#N/A,TRUE,"GENERAL";"TAB4",#N/A,TRUE,"GENERAL";"TAB5",#N/A,TRUE,"GENERAL"}</definedName>
    <definedName name="VVVVVVVVVVVVVVVVVVVVVVVVVVVVVVVVVVVVVVVVVVVVVVVVVVV" localSheetId="4" hidden="1">{"TAB1",#N/A,TRUE,"GENERAL";"TAB2",#N/A,TRUE,"GENERAL";"TAB3",#N/A,TRUE,"GENERAL";"TAB4",#N/A,TRUE,"GENERAL";"TAB5",#N/A,TRUE,"GENERAL"}</definedName>
    <definedName name="VVVVVVVVVVVVVVVVVVVVVVVVVVVVVVVVVVVVVVVVVVVVVVVVVVV" hidden="1">{"TAB1",#N/A,TRUE,"GENERAL";"TAB2",#N/A,TRUE,"GENERAL";"TAB3",#N/A,TRUE,"GENERAL";"TAB4",#N/A,TRUE,"GENERAL";"TAB5",#N/A,TRUE,"GENERAL"}</definedName>
    <definedName name="vxcvdrg">[57]Validaciones!#REF!</definedName>
    <definedName name="vy" localSheetId="2" hidden="1">{"TAB1",#N/A,TRUE,"GENERAL";"TAB2",#N/A,TRUE,"GENERAL";"TAB3",#N/A,TRUE,"GENERAL";"TAB4",#N/A,TRUE,"GENERAL";"TAB5",#N/A,TRUE,"GENERAL"}</definedName>
    <definedName name="vy" localSheetId="0" hidden="1">{"TAB1",#N/A,TRUE,"GENERAL";"TAB2",#N/A,TRUE,"GENERAL";"TAB3",#N/A,TRUE,"GENERAL";"TAB4",#N/A,TRUE,"GENERAL";"TAB5",#N/A,TRUE,"GENERAL"}</definedName>
    <definedName name="vy" localSheetId="4" hidden="1">{"TAB1",#N/A,TRUE,"GENERAL";"TAB2",#N/A,TRUE,"GENERAL";"TAB3",#N/A,TRUE,"GENERAL";"TAB4",#N/A,TRUE,"GENERAL";"TAB5",#N/A,TRUE,"GENERAL"}</definedName>
    <definedName name="vy" hidden="1">{"TAB1",#N/A,TRUE,"GENERAL";"TAB2",#N/A,TRUE,"GENERAL";"TAB3",#N/A,TRUE,"GENERAL";"TAB4",#N/A,TRUE,"GENERAL";"TAB5",#N/A,TRUE,"GENERAL"}</definedName>
    <definedName name="w" localSheetId="2">Scheduled_Payment+Extra_Payment</definedName>
    <definedName name="w" localSheetId="0">Scheduled_Payment+Extra_Payment</definedName>
    <definedName name="w" localSheetId="4">Scheduled_Payment+Extra_Payment</definedName>
    <definedName name="W">[2]ANALISIS!#REF!</definedName>
    <definedName name="w2w2w" localSheetId="2" hidden="1">{"via1",#N/A,TRUE,"general";"via2",#N/A,TRUE,"general";"via3",#N/A,TRUE,"general"}</definedName>
    <definedName name="w2w2w" localSheetId="0" hidden="1">{"via1",#N/A,TRUE,"general";"via2",#N/A,TRUE,"general";"via3",#N/A,TRUE,"general"}</definedName>
    <definedName name="w2w2w" localSheetId="4" hidden="1">{"via1",#N/A,TRUE,"general";"via2",#N/A,TRUE,"general";"via3",#N/A,TRUE,"general"}</definedName>
    <definedName name="w2w2w" hidden="1">{"via1",#N/A,TRUE,"general";"via2",#N/A,TRUE,"general";"via3",#N/A,TRUE,"general"}</definedName>
    <definedName name="WAER4YTSDTGFYWUETYJ" localSheetId="2">#REF!</definedName>
    <definedName name="WAER4YTSDTGFYWUETYJ" localSheetId="0">#REF!</definedName>
    <definedName name="WAER4YTSDTGFYWUETYJ" localSheetId="4">#REF!</definedName>
    <definedName name="WAER4YTSDTGFYWUETYJ">#REF!</definedName>
    <definedName name="Walcan" localSheetId="2">#REF!</definedName>
    <definedName name="Walcan" localSheetId="0">#REF!</definedName>
    <definedName name="Walcan" localSheetId="4">#REF!</definedName>
    <definedName name="Walcan">#REF!</definedName>
    <definedName name="WDFSDF" localSheetId="2">'[89]Res-Accide-10'!#REF!</definedName>
    <definedName name="WDFSDF" localSheetId="0">'[89]Res-Accide-10'!#REF!</definedName>
    <definedName name="WDFSDF" localSheetId="4">'[89]Res-Accide-10'!#REF!</definedName>
    <definedName name="WDFSDF">'[89]Res-Accide-10'!#REF!</definedName>
    <definedName name="we" localSheetId="2">#REF!</definedName>
    <definedName name="we" localSheetId="0">#REF!</definedName>
    <definedName name="we" localSheetId="4">#REF!</definedName>
    <definedName name="we">#REF!</definedName>
    <definedName name="WEFWE" localSheetId="2">'[89]Res-Accide-10'!#REF!</definedName>
    <definedName name="WEFWE" localSheetId="0">'[89]Res-Accide-10'!#REF!</definedName>
    <definedName name="WEFWE" localSheetId="4">'[89]Res-Accide-10'!#REF!</definedName>
    <definedName name="WEFWE">'[89]Res-Accide-10'!#REF!</definedName>
    <definedName name="weq" localSheetId="2">#REF!</definedName>
    <definedName name="weq" localSheetId="0">#REF!</definedName>
    <definedName name="weq" localSheetId="4">#REF!</definedName>
    <definedName name="weq">#REF!</definedName>
    <definedName name="WEQEQE" localSheetId="0">[79]!absc</definedName>
    <definedName name="WEQEQE" localSheetId="4">[79]!absc</definedName>
    <definedName name="WEQEQE">[79]!absc</definedName>
    <definedName name="wer" localSheetId="2">#N/A</definedName>
    <definedName name="wer" localSheetId="0">#N/A</definedName>
    <definedName name="WER" localSheetId="4">'[90]Res-Accide-10'!$S$2:$S$7</definedName>
    <definedName name="WER" localSheetId="5">'[90]Res-Accide-10'!$S$2:$S$7</definedName>
    <definedName name="WER">#REF!</definedName>
    <definedName name="werdf">[57]Validaciones!#REF!</definedName>
    <definedName name="werew" localSheetId="2" hidden="1">{"TAB1",#N/A,TRUE,"GENERAL";"TAB2",#N/A,TRUE,"GENERAL";"TAB3",#N/A,TRUE,"GENERAL";"TAB4",#N/A,TRUE,"GENERAL";"TAB5",#N/A,TRUE,"GENERAL"}</definedName>
    <definedName name="werew" localSheetId="0" hidden="1">{"TAB1",#N/A,TRUE,"GENERAL";"TAB2",#N/A,TRUE,"GENERAL";"TAB3",#N/A,TRUE,"GENERAL";"TAB4",#N/A,TRUE,"GENERAL";"TAB5",#N/A,TRUE,"GENERAL"}</definedName>
    <definedName name="werew" localSheetId="4" hidden="1">{"TAB1",#N/A,TRUE,"GENERAL";"TAB2",#N/A,TRUE,"GENERAL";"TAB3",#N/A,TRUE,"GENERAL";"TAB4",#N/A,TRUE,"GENERAL";"TAB5",#N/A,TRUE,"GENERAL"}</definedName>
    <definedName name="werew" hidden="1">{"TAB1",#N/A,TRUE,"GENERAL";"TAB2",#N/A,TRUE,"GENERAL";"TAB3",#N/A,TRUE,"GENERAL";"TAB4",#N/A,TRUE,"GENERAL";"TAB5",#N/A,TRUE,"GENERAL"}</definedName>
    <definedName name="WEREWR" localSheetId="2" hidden="1">{"via1",#N/A,TRUE,"general";"via2",#N/A,TRUE,"general";"via3",#N/A,TRUE,"general"}</definedName>
    <definedName name="WEREWR" localSheetId="0" hidden="1">{"via1",#N/A,TRUE,"general";"via2",#N/A,TRUE,"general";"via3",#N/A,TRUE,"general"}</definedName>
    <definedName name="WEREWR" localSheetId="4" hidden="1">{"via1",#N/A,TRUE,"general";"via2",#N/A,TRUE,"general";"via3",#N/A,TRUE,"general"}</definedName>
    <definedName name="WEREWR" hidden="1">{"via1",#N/A,TRUE,"general";"via2",#N/A,TRUE,"general";"via3",#N/A,TRUE,"general"}</definedName>
    <definedName name="werfdsf" localSheetId="2" hidden="1">{"TAB1",#N/A,TRUE,"GENERAL";"TAB2",#N/A,TRUE,"GENERAL";"TAB3",#N/A,TRUE,"GENERAL";"TAB4",#N/A,TRUE,"GENERAL";"TAB5",#N/A,TRUE,"GENERAL"}</definedName>
    <definedName name="werfdsf" localSheetId="0" hidden="1">{"TAB1",#N/A,TRUE,"GENERAL";"TAB2",#N/A,TRUE,"GENERAL";"TAB3",#N/A,TRUE,"GENERAL";"TAB4",#N/A,TRUE,"GENERAL";"TAB5",#N/A,TRUE,"GENERAL"}</definedName>
    <definedName name="werfdsf" localSheetId="4" hidden="1">{"TAB1",#N/A,TRUE,"GENERAL";"TAB2",#N/A,TRUE,"GENERAL";"TAB3",#N/A,TRUE,"GENERAL";"TAB4",#N/A,TRUE,"GENERAL";"TAB5",#N/A,TRUE,"GENERAL"}</definedName>
    <definedName name="werfdsf" hidden="1">{"TAB1",#N/A,TRUE,"GENERAL";"TAB2",#N/A,TRUE,"GENERAL";"TAB3",#N/A,TRUE,"GENERAL";"TAB4",#N/A,TRUE,"GENERAL";"TAB5",#N/A,TRUE,"GENERAL"}</definedName>
    <definedName name="werh" localSheetId="2" hidden="1">{"via1",#N/A,TRUE,"general";"via2",#N/A,TRUE,"general";"via3",#N/A,TRUE,"general"}</definedName>
    <definedName name="werh" localSheetId="0" hidden="1">{"via1",#N/A,TRUE,"general";"via2",#N/A,TRUE,"general";"via3",#N/A,TRUE,"general"}</definedName>
    <definedName name="werh" localSheetId="4" hidden="1">{"via1",#N/A,TRUE,"general";"via2",#N/A,TRUE,"general";"via3",#N/A,TRUE,"general"}</definedName>
    <definedName name="werh" hidden="1">{"via1",#N/A,TRUE,"general";"via2",#N/A,TRUE,"general";"via3",#N/A,TRUE,"general"}</definedName>
    <definedName name="wersdf">[57]Validaciones!#REF!</definedName>
    <definedName name="wersfdfrguyo" localSheetId="2" hidden="1">{"via1",#N/A,TRUE,"general";"via2",#N/A,TRUE,"general";"via3",#N/A,TRUE,"general"}</definedName>
    <definedName name="wersfdfrguyo" localSheetId="0" hidden="1">{"via1",#N/A,TRUE,"general";"via2",#N/A,TRUE,"general";"via3",#N/A,TRUE,"general"}</definedName>
    <definedName name="wersfdfrguyo" localSheetId="4" hidden="1">{"via1",#N/A,TRUE,"general";"via2",#N/A,TRUE,"general";"via3",#N/A,TRUE,"general"}</definedName>
    <definedName name="wersfdfrguyo" hidden="1">{"via1",#N/A,TRUE,"general";"via2",#N/A,TRUE,"general";"via3",#N/A,TRUE,"general"}</definedName>
    <definedName name="wert">[57]Validaciones!#REF!</definedName>
    <definedName name="werwr" localSheetId="2" hidden="1">{"via1",#N/A,TRUE,"general";"via2",#N/A,TRUE,"general";"via3",#N/A,TRUE,"general"}</definedName>
    <definedName name="werwr" localSheetId="0" hidden="1">{"via1",#N/A,TRUE,"general";"via2",#N/A,TRUE,"general";"via3",#N/A,TRUE,"general"}</definedName>
    <definedName name="werwr" localSheetId="4" hidden="1">{"via1",#N/A,TRUE,"general";"via2",#N/A,TRUE,"general";"via3",#N/A,TRUE,"general"}</definedName>
    <definedName name="werwr" hidden="1">{"via1",#N/A,TRUE,"general";"via2",#N/A,TRUE,"general";"via3",#N/A,TRUE,"general"}</definedName>
    <definedName name="WERWVN" localSheetId="2" hidden="1">{"TAB1",#N/A,TRUE,"GENERAL";"TAB2",#N/A,TRUE,"GENERAL";"TAB3",#N/A,TRUE,"GENERAL";"TAB4",#N/A,TRUE,"GENERAL";"TAB5",#N/A,TRUE,"GENERAL"}</definedName>
    <definedName name="WERWVN" localSheetId="0" hidden="1">{"TAB1",#N/A,TRUE,"GENERAL";"TAB2",#N/A,TRUE,"GENERAL";"TAB3",#N/A,TRUE,"GENERAL";"TAB4",#N/A,TRUE,"GENERAL";"TAB5",#N/A,TRUE,"GENERAL"}</definedName>
    <definedName name="WERWVN" localSheetId="4" hidden="1">{"TAB1",#N/A,TRUE,"GENERAL";"TAB2",#N/A,TRUE,"GENERAL";"TAB3",#N/A,TRUE,"GENERAL";"TAB4",#N/A,TRUE,"GENERAL";"TAB5",#N/A,TRUE,"GENERAL"}</definedName>
    <definedName name="WERWVN" hidden="1">{"TAB1",#N/A,TRUE,"GENERAL";"TAB2",#N/A,TRUE,"GENERAL";"TAB3",#N/A,TRUE,"GENERAL";"TAB4",#N/A,TRUE,"GENERAL";"TAB5",#N/A,TRUE,"GENERAL"}</definedName>
    <definedName name="wet">[57]Validaciones!#REF!</definedName>
    <definedName name="wetrew" localSheetId="2" hidden="1">{"via1",#N/A,TRUE,"general";"via2",#N/A,TRUE,"general";"via3",#N/A,TRUE,"general"}</definedName>
    <definedName name="wetrew" localSheetId="0" hidden="1">{"via1",#N/A,TRUE,"general";"via2",#N/A,TRUE,"general";"via3",#N/A,TRUE,"general"}</definedName>
    <definedName name="wetrew" localSheetId="4" hidden="1">{"via1",#N/A,TRUE,"general";"via2",#N/A,TRUE,"general";"via3",#N/A,TRUE,"general"}</definedName>
    <definedName name="wetrew" hidden="1">{"via1",#N/A,TRUE,"general";"via2",#N/A,TRUE,"general";"via3",#N/A,TRUE,"general"}</definedName>
    <definedName name="wettt" localSheetId="2" hidden="1">{"via1",#N/A,TRUE,"general";"via2",#N/A,TRUE,"general";"via3",#N/A,TRUE,"general"}</definedName>
    <definedName name="wettt" localSheetId="0" hidden="1">{"via1",#N/A,TRUE,"general";"via2",#N/A,TRUE,"general";"via3",#N/A,TRUE,"general"}</definedName>
    <definedName name="wettt" localSheetId="4" hidden="1">{"via1",#N/A,TRUE,"general";"via2",#N/A,TRUE,"general";"via3",#N/A,TRUE,"general"}</definedName>
    <definedName name="wettt" hidden="1">{"via1",#N/A,TRUE,"general";"via2",#N/A,TRUE,"general";"via3",#N/A,TRUE,"general"}</definedName>
    <definedName name="wetwretd" localSheetId="2" hidden="1">{"via1",#N/A,TRUE,"general";"via2",#N/A,TRUE,"general";"via3",#N/A,TRUE,"general"}</definedName>
    <definedName name="wetwretd" localSheetId="0" hidden="1">{"via1",#N/A,TRUE,"general";"via2",#N/A,TRUE,"general";"via3",#N/A,TRUE,"general"}</definedName>
    <definedName name="wetwretd" localSheetId="4" hidden="1">{"via1",#N/A,TRUE,"general";"via2",#N/A,TRUE,"general";"via3",#N/A,TRUE,"general"}</definedName>
    <definedName name="wetwretd" hidden="1">{"via1",#N/A,TRUE,"general";"via2",#N/A,TRUE,"general";"via3",#N/A,TRUE,"general"}</definedName>
    <definedName name="wew" localSheetId="2" hidden="1">{"via1",#N/A,TRUE,"general";"via2",#N/A,TRUE,"general";"via3",#N/A,TRUE,"general"}</definedName>
    <definedName name="wew" localSheetId="0" hidden="1">{"via1",#N/A,TRUE,"general";"via2",#N/A,TRUE,"general";"via3",#N/A,TRUE,"general"}</definedName>
    <definedName name="wew" localSheetId="4" hidden="1">{"via1",#N/A,TRUE,"general";"via2",#N/A,TRUE,"general";"via3",#N/A,TRUE,"general"}</definedName>
    <definedName name="wew" hidden="1">{"via1",#N/A,TRUE,"general";"via2",#N/A,TRUE,"general";"via3",#N/A,TRUE,"general"}</definedName>
    <definedName name="WEWREW" localSheetId="0">[6]!absc</definedName>
    <definedName name="WEWREW" localSheetId="4">[6]!absc</definedName>
    <definedName name="WEWREW">[6]!absc</definedName>
    <definedName name="WEWRW" localSheetId="0">[83]!absc</definedName>
    <definedName name="WEWRW" localSheetId="4">[83]!absc</definedName>
    <definedName name="WEWRW">[83]!absc</definedName>
    <definedName name="wffag" localSheetId="2" hidden="1">{"via1",#N/A,TRUE,"general";"via2",#N/A,TRUE,"general";"via3",#N/A,TRUE,"general"}</definedName>
    <definedName name="wffag" localSheetId="0" hidden="1">{"via1",#N/A,TRUE,"general";"via2",#N/A,TRUE,"general";"via3",#N/A,TRUE,"general"}</definedName>
    <definedName name="wffag" localSheetId="4" hidden="1">{"via1",#N/A,TRUE,"general";"via2",#N/A,TRUE,"general";"via3",#N/A,TRUE,"general"}</definedName>
    <definedName name="wffag" hidden="1">{"via1",#N/A,TRUE,"general";"via2",#N/A,TRUE,"general";"via3",#N/A,TRUE,"general"}</definedName>
    <definedName name="WILSON" localSheetId="2">'[90]Res-Accide-10'!#REF!</definedName>
    <definedName name="WILSON" localSheetId="0">'[90]Res-Accide-10'!#REF!</definedName>
    <definedName name="WILSON" localSheetId="4">'[90]Res-Accide-10'!#REF!</definedName>
    <definedName name="WILSON">'[90]Res-Accide-10'!#REF!</definedName>
    <definedName name="wj" localSheetId="2">#REF!</definedName>
    <definedName name="wj" localSheetId="0">#REF!</definedName>
    <definedName name="wj" localSheetId="4">#REF!</definedName>
    <definedName name="wj">#REF!</definedName>
    <definedName name="wl" localSheetId="2">#REF!</definedName>
    <definedName name="wl" localSheetId="0">#REF!</definedName>
    <definedName name="wl" localSheetId="4">#REF!</definedName>
    <definedName name="wl">#REF!</definedName>
    <definedName name="WOEJC" localSheetId="0">[6]!absc</definedName>
    <definedName name="WOEJC" localSheetId="4">[6]!absc</definedName>
    <definedName name="WOEJC">[6]!absc</definedName>
    <definedName name="WOERFHCNSKDC" localSheetId="0">[83]!absc</definedName>
    <definedName name="WOERFHCNSKDC" localSheetId="4">[83]!absc</definedName>
    <definedName name="WOERFHCNSKDC">[83]!absc</definedName>
    <definedName name="WQEEWQ" localSheetId="2" hidden="1">{"TAB1",#N/A,TRUE,"GENERAL";"TAB2",#N/A,TRUE,"GENERAL";"TAB3",#N/A,TRUE,"GENERAL";"TAB4",#N/A,TRUE,"GENERAL";"TAB5",#N/A,TRUE,"GENERAL"}</definedName>
    <definedName name="WQEEWQ" localSheetId="0" hidden="1">{"TAB1",#N/A,TRUE,"GENERAL";"TAB2",#N/A,TRUE,"GENERAL";"TAB3",#N/A,TRUE,"GENERAL";"TAB4",#N/A,TRUE,"GENERAL";"TAB5",#N/A,TRUE,"GENERAL"}</definedName>
    <definedName name="WQEEWQ" localSheetId="4" hidden="1">{"TAB1",#N/A,TRUE,"GENERAL";"TAB2",#N/A,TRUE,"GENERAL";"TAB3",#N/A,TRUE,"GENERAL";"TAB4",#N/A,TRUE,"GENERAL";"TAB5",#N/A,TRUE,"GENERAL"}</definedName>
    <definedName name="WQEEWQ" hidden="1">{"TAB1",#N/A,TRUE,"GENERAL";"TAB2",#N/A,TRUE,"GENERAL";"TAB3",#N/A,TRUE,"GENERAL";"TAB4",#N/A,TRUE,"GENERAL";"TAB5",#N/A,TRUE,"GENERAL"}</definedName>
    <definedName name="WQQW" localSheetId="0">[83]!absc</definedName>
    <definedName name="WQQW" localSheetId="4">[83]!absc</definedName>
    <definedName name="WQQW">[83]!absc</definedName>
    <definedName name="wqxqxq">[57]Validaciones!#REF!</definedName>
    <definedName name="wrgr" localSheetId="0">[83]!absc</definedName>
    <definedName name="wrgr" localSheetId="4">[83]!absc</definedName>
    <definedName name="wrgr">[83]!absc</definedName>
    <definedName name="wrn.actafabi." localSheetId="2" hidden="1">{"hoja1",#N/A,FALSE,"Hoja1";"hoja2cuadro1",#N/A,FALSE,"Hoja2";"hoja2cuadro2",#N/A,FALSE,"Hoja2";"hoja2cuadro3",#N/A,FALSE,"Hoja2";"hoja2cuadro4",#N/A,FALSE,"Hoja2";"hoja3",#N/A,FALSE,"Hoja3";"hoja4",#N/A,FALSE,"Hoja4";"hoja5cuadro1",#N/A,FALSE,"Hoja5";"hoja5cuadro2",#N/A,FALSE,"Hoja5";"hoja5cuadro3",#N/A,FALSE,"Hoja5";"hoja5cuadro4",#N/A,FALSE,"Hoja5";"hoja5cuadro5",#N/A,FALSE,"Hoja5";"hoja5cuadro6",#N/A,FALSE,"Hoja5";"hoja6cuadro1",#N/A,FALSE,"Hoja6";"hoja6cuadro2",#N/A,FALSE,"Hoja6";"hoja7",#N/A,FALSE,"Hoja7";"hoja 9",#N/A,FALSE,"Hoja9";"hoja8",#N/A,FALSE,"Hoja8"}</definedName>
    <definedName name="wrn.actafabi." localSheetId="0" hidden="1">{"hoja1",#N/A,FALSE,"Hoja1";"hoja2cuadro1",#N/A,FALSE,"Hoja2";"hoja2cuadro2",#N/A,FALSE,"Hoja2";"hoja2cuadro3",#N/A,FALSE,"Hoja2";"hoja2cuadro4",#N/A,FALSE,"Hoja2";"hoja3",#N/A,FALSE,"Hoja3";"hoja4",#N/A,FALSE,"Hoja4";"hoja5cuadro1",#N/A,FALSE,"Hoja5";"hoja5cuadro2",#N/A,FALSE,"Hoja5";"hoja5cuadro3",#N/A,FALSE,"Hoja5";"hoja5cuadro4",#N/A,FALSE,"Hoja5";"hoja5cuadro5",#N/A,FALSE,"Hoja5";"hoja5cuadro6",#N/A,FALSE,"Hoja5";"hoja6cuadro1",#N/A,FALSE,"Hoja6";"hoja6cuadro2",#N/A,FALSE,"Hoja6";"hoja7",#N/A,FALSE,"Hoja7";"hoja 9",#N/A,FALSE,"Hoja9";"hoja8",#N/A,FALSE,"Hoja8"}</definedName>
    <definedName name="wrn.actafabi." localSheetId="4" hidden="1">{"hoja1",#N/A,FALSE,"Hoja1";"hoja2cuadro1",#N/A,FALSE,"Hoja2";"hoja2cuadro2",#N/A,FALSE,"Hoja2";"hoja2cuadro3",#N/A,FALSE,"Hoja2";"hoja2cuadro4",#N/A,FALSE,"Hoja2";"hoja3",#N/A,FALSE,"Hoja3";"hoja4",#N/A,FALSE,"Hoja4";"hoja5cuadro1",#N/A,FALSE,"Hoja5";"hoja5cuadro2",#N/A,FALSE,"Hoja5";"hoja5cuadro3",#N/A,FALSE,"Hoja5";"hoja5cuadro4",#N/A,FALSE,"Hoja5";"hoja5cuadro5",#N/A,FALSE,"Hoja5";"hoja5cuadro6",#N/A,FALSE,"Hoja5";"hoja6cuadro1",#N/A,FALSE,"Hoja6";"hoja6cuadro2",#N/A,FALSE,"Hoja6";"hoja7",#N/A,FALSE,"Hoja7";"hoja 9",#N/A,FALSE,"Hoja9";"hoja8",#N/A,FALSE,"Hoja8"}</definedName>
    <definedName name="wrn.actafabi." hidden="1">{"hoja1",#N/A,FALSE,"Hoja1";"hoja2cuadro1",#N/A,FALSE,"Hoja2";"hoja2cuadro2",#N/A,FALSE,"Hoja2";"hoja2cuadro3",#N/A,FALSE,"Hoja2";"hoja2cuadro4",#N/A,FALSE,"Hoja2";"hoja3",#N/A,FALSE,"Hoja3";"hoja4",#N/A,FALSE,"Hoja4";"hoja5cuadro1",#N/A,FALSE,"Hoja5";"hoja5cuadro2",#N/A,FALSE,"Hoja5";"hoja5cuadro3",#N/A,FALSE,"Hoja5";"hoja5cuadro4",#N/A,FALSE,"Hoja5";"hoja5cuadro5",#N/A,FALSE,"Hoja5";"hoja5cuadro6",#N/A,FALSE,"Hoja5";"hoja6cuadro1",#N/A,FALSE,"Hoja6";"hoja6cuadro2",#N/A,FALSE,"Hoja6";"hoja7",#N/A,FALSE,"Hoja7";"hoja 9",#N/A,FALSE,"Hoja9";"hoja8",#N/A,FALSE,"Hoja8"}</definedName>
    <definedName name="wrn.ar." localSheetId="2" hidden="1">{#N/A,#N/A,TRUE,"CODIGO DEPENDENCIA"}</definedName>
    <definedName name="wrn.ar." localSheetId="0" hidden="1">{#N/A,#N/A,TRUE,"CODIGO DEPENDENCIA"}</definedName>
    <definedName name="wrn.ar." localSheetId="4" hidden="1">{#N/A,#N/A,TRUE,"CODIGO DEPENDENCIA"}</definedName>
    <definedName name="wrn.ar." hidden="1">{#N/A,#N/A,TRUE,"CODIGO DEPENDENCIA"}</definedName>
    <definedName name="wrn.ESTADO._.REHABILITACION." localSheetId="2" hidden="1">{"PRES REHAB ARM-PER POR ITEMS  KM A KM",#N/A,TRUE,"Rehabilitacion Arm-Per"}</definedName>
    <definedName name="wrn.ESTADO._.REHABILITACION." localSheetId="0" hidden="1">{"PRES REHAB ARM-PER POR ITEMS  KM A KM",#N/A,TRUE,"Rehabilitacion Arm-Per"}</definedName>
    <definedName name="wrn.ESTADO._.REHABILITACION." localSheetId="4" hidden="1">{"PRES REHAB ARM-PER POR ITEMS  KM A KM",#N/A,TRUE,"Rehabilitacion Arm-Per"}</definedName>
    <definedName name="wrn.ESTADO._.REHABILITACION." hidden="1">{"PRES REHAB ARM-PER POR ITEMS  KM A KM",#N/A,TRUE,"Rehabilitacion Arm-Per"}</definedName>
    <definedName name="wrn.Financial._.Statements." localSheetId="2" hidden="1">{#N/A,#N/A,TRUE,"Consolidated FS";#N/A,#N/A,TRUE,"Consolidating BS";#N/A,#N/A,TRUE,"Core Bus";#N/A,#N/A,TRUE,"News &amp; Consumer";#N/A,#N/A,TRUE,"Mags &amp; Catalogues";#N/A,#N/A,TRUE,"Select";#N/A,#N/A,TRUE,"Spain Bus";#N/A,#N/A,TRUE,"Spain";#N/A,#N/A,TRUE,"Non Core Bus";#N/A,#N/A,TRUE,"Packaging";#N/A,#N/A,TRUE,"Scientifica";#N/A,#N/A,TRUE,"Hungary Bus";#N/A,#N/A,TRUE,"Hungary";#N/A,#N/A,TRUE,"Group Cost Bus";#N/A,#N/A,TRUE,"Group Costs"}</definedName>
    <definedName name="wrn.Financial._.Statements." localSheetId="0" hidden="1">{#N/A,#N/A,TRUE,"Consolidated FS";#N/A,#N/A,TRUE,"Consolidating BS";#N/A,#N/A,TRUE,"Core Bus";#N/A,#N/A,TRUE,"News &amp; Consumer";#N/A,#N/A,TRUE,"Mags &amp; Catalogues";#N/A,#N/A,TRUE,"Select";#N/A,#N/A,TRUE,"Spain Bus";#N/A,#N/A,TRUE,"Spain";#N/A,#N/A,TRUE,"Non Core Bus";#N/A,#N/A,TRUE,"Packaging";#N/A,#N/A,TRUE,"Scientifica";#N/A,#N/A,TRUE,"Hungary Bus";#N/A,#N/A,TRUE,"Hungary";#N/A,#N/A,TRUE,"Group Cost Bus";#N/A,#N/A,TRUE,"Group Costs"}</definedName>
    <definedName name="wrn.Financial._.Statements." hidden="1">{#N/A,#N/A,TRUE,"Consolidated FS";#N/A,#N/A,TRUE,"Consolidating BS";#N/A,#N/A,TRUE,"Core Bus";#N/A,#N/A,TRUE,"News &amp; Consumer";#N/A,#N/A,TRUE,"Mags &amp; Catalogues";#N/A,#N/A,TRUE,"Select";#N/A,#N/A,TRUE,"Spain Bus";#N/A,#N/A,TRUE,"Spain";#N/A,#N/A,TRUE,"Non Core Bus";#N/A,#N/A,TRUE,"Packaging";#N/A,#N/A,TRUE,"Scientifica";#N/A,#N/A,TRUE,"Hungary Bus";#N/A,#N/A,TRUE,"Hungary";#N/A,#N/A,TRUE,"Group Cost Bus";#N/A,#N/A,TRUE,"Group Costs"}</definedName>
    <definedName name="wrn.FORMATOS." localSheetId="2"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u." localSheetId="2" hidden="1">{"VIA1",#N/A,TRUE,"formul";"VIA2",#N/A,TRUE,"formul";"VIA3",#N/A,TRUE,"formul"}</definedName>
    <definedName name="wrn.formu." localSheetId="0" hidden="1">{"VIA1",#N/A,TRUE,"formul";"VIA2",#N/A,TRUE,"formul";"VIA3",#N/A,TRUE,"formul"}</definedName>
    <definedName name="wrn.formu." localSheetId="4" hidden="1">{"VIA1",#N/A,TRUE,"formul";"VIA2",#N/A,TRUE,"formul";"VIA3",#N/A,TRUE,"formul"}</definedName>
    <definedName name="wrn.formu." hidden="1">{"VIA1",#N/A,TRUE,"formul";"VIA2",#N/A,TRUE,"formul";"VIA3",#N/A,TRUE,"formul"}</definedName>
    <definedName name="wrn.FUll._.Model." localSheetId="2" hidden="1">{#N/A,#N/A,TRUE,"Assump";#N/A,#N/A,TRUE,"Transaction Summary";#N/A,#N/A,TRUE,"Restructuring Sensitivities";#N/A,#N/A,TRUE,"DCF";#N/A,#N/A,TRUE,"IRR";#N/A,#N/A,TRUE,"Debt Capacity";#N/A,#N/A,TRUE,"Consolidated FS";#N/A,#N/A,TRUE,"Consolidating BS";#N/A,#N/A,TRUE,"Core Bus";#N/A,#N/A,TRUE,"News &amp; Consumer";#N/A,#N/A,TRUE,"Mags &amp; Catalogues";#N/A,#N/A,TRUE,"Select";#N/A,#N/A,TRUE,"Spain Bus";#N/A,#N/A,TRUE,"Spain";#N/A,#N/A,TRUE,"Non Core Bus";#N/A,#N/A,TRUE,"Packaging";#N/A,#N/A,TRUE,"Scientifica";#N/A,#N/A,TRUE,"Hungary Bus";#N/A,#N/A,TRUE,"Hungary";#N/A,#N/A,TRUE,"Group Cost Bus";#N/A,#N/A,TRUE,"Group Costs"}</definedName>
    <definedName name="wrn.FUll._.Model." localSheetId="0" hidden="1">{#N/A,#N/A,TRUE,"Assump";#N/A,#N/A,TRUE,"Transaction Summary";#N/A,#N/A,TRUE,"Restructuring Sensitivities";#N/A,#N/A,TRUE,"DCF";#N/A,#N/A,TRUE,"IRR";#N/A,#N/A,TRUE,"Debt Capacity";#N/A,#N/A,TRUE,"Consolidated FS";#N/A,#N/A,TRUE,"Consolidating BS";#N/A,#N/A,TRUE,"Core Bus";#N/A,#N/A,TRUE,"News &amp; Consumer";#N/A,#N/A,TRUE,"Mags &amp; Catalogues";#N/A,#N/A,TRUE,"Select";#N/A,#N/A,TRUE,"Spain Bus";#N/A,#N/A,TRUE,"Spain";#N/A,#N/A,TRUE,"Non Core Bus";#N/A,#N/A,TRUE,"Packaging";#N/A,#N/A,TRUE,"Scientifica";#N/A,#N/A,TRUE,"Hungary Bus";#N/A,#N/A,TRUE,"Hungary";#N/A,#N/A,TRUE,"Group Cost Bus";#N/A,#N/A,TRUE,"Group Costs"}</definedName>
    <definedName name="wrn.FUll._.Model." hidden="1">{#N/A,#N/A,TRUE,"Assump";#N/A,#N/A,TRUE,"Transaction Summary";#N/A,#N/A,TRUE,"Restructuring Sensitivities";#N/A,#N/A,TRUE,"DCF";#N/A,#N/A,TRUE,"IRR";#N/A,#N/A,TRUE,"Debt Capacity";#N/A,#N/A,TRUE,"Consolidated FS";#N/A,#N/A,TRUE,"Consolidating BS";#N/A,#N/A,TRUE,"Core Bus";#N/A,#N/A,TRUE,"News &amp; Consumer";#N/A,#N/A,TRUE,"Mags &amp; Catalogues";#N/A,#N/A,TRUE,"Select";#N/A,#N/A,TRUE,"Spain Bus";#N/A,#N/A,TRUE,"Spain";#N/A,#N/A,TRUE,"Non Core Bus";#N/A,#N/A,TRUE,"Packaging";#N/A,#N/A,TRUE,"Scientifica";#N/A,#N/A,TRUE,"Hungary Bus";#N/A,#N/A,TRUE,"Hungary";#N/A,#N/A,TRUE,"Group Cost Bus";#N/A,#N/A,TRUE,"Group Costs"}</definedName>
    <definedName name="wrn.GENERAL." localSheetId="2" hidden="1">{"TAB1",#N/A,TRUE,"GENERAL";"TAB2",#N/A,TRUE,"GENERAL";"TAB3",#N/A,TRUE,"GENERAL";"TAB4",#N/A,TRUE,"GENERAL";"TAB5",#N/A,TRUE,"GENERAL"}</definedName>
    <definedName name="wrn.GENERAL." localSheetId="0" hidden="1">{"TAB1",#N/A,TRUE,"GENERAL";"TAB2",#N/A,TRUE,"GENERAL";"TAB3",#N/A,TRUE,"GENERAL";"TAB4",#N/A,TRUE,"GENERAL";"TAB5",#N/A,TRUE,"GENERAL"}</definedName>
    <definedName name="wrn.GENERAL." localSheetId="4" hidden="1">{"TAB1",#N/A,TRUE,"GENERAL";"TAB2",#N/A,TRUE,"GENERAL";"TAB3",#N/A,TRUE,"GENERAL";"TAB4",#N/A,TRUE,"GENERAL";"TAB5",#N/A,TRUE,"GENERAL"}</definedName>
    <definedName name="wrn.GENERAL." hidden="1">{"TAB1",#N/A,TRUE,"GENERAL";"TAB2",#N/A,TRUE,"GENERAL";"TAB3",#N/A,TRUE,"GENERAL";"TAB4",#N/A,TRUE,"GENERAL";"TAB5",#N/A,TRUE,"GENERAL"}</definedName>
    <definedName name="wrn.GERENCIA." localSheetId="2" hidden="1">{#N/A,#N/A,TRUE,"INGENIERIA";#N/A,#N/A,TRUE,"COMPRAS";#N/A,#N/A,TRUE,"DIRECCION";#N/A,#N/A,TRUE,"RESUMEN"}</definedName>
    <definedName name="wrn.GERENCIA." localSheetId="0" hidden="1">{#N/A,#N/A,TRUE,"INGENIERIA";#N/A,#N/A,TRUE,"COMPRAS";#N/A,#N/A,TRUE,"DIRECCION";#N/A,#N/A,TRUE,"RESUMEN"}</definedName>
    <definedName name="wrn.GERENCIA." localSheetId="4" hidden="1">{#N/A,#N/A,TRUE,"INGENIERIA";#N/A,#N/A,TRUE,"COMPRAS";#N/A,#N/A,TRUE,"DIRECCION";#N/A,#N/A,TRUE,"RESUMEN"}</definedName>
    <definedName name="wrn.GERENCIA." hidden="1">{#N/A,#N/A,TRUE,"INGENIERIA";#N/A,#N/A,TRUE,"COMPRAS";#N/A,#N/A,TRUE,"DIRECCION";#N/A,#N/A,TRUE,"RESUMEN"}</definedName>
    <definedName name="wrn.GP." localSheetId="2" hidden="1">{#N/A,#N/A,FALSE,"GP01";#N/A,#N/A,FALSE,"GP02";#N/A,#N/A,FALSE,"GP03";#N/A,#N/A,FALSE,"GP04";#N/A,#N/A,FALSE,"GP05";#N/A,#N/A,FALSE,"GP06";#N/A,#N/A,FALSE,"GP07";#N/A,#N/A,FALSE,"GP08";#N/A,#N/A,FALSE,"GP09";#N/A,#N/A,FALSE,"GP10";#N/A,#N/A,FALSE,"GP11";#N/A,#N/A,FALSE,"GP12"}</definedName>
    <definedName name="wrn.GP." localSheetId="0" hidden="1">{#N/A,#N/A,FALSE,"GP01";#N/A,#N/A,FALSE,"GP02";#N/A,#N/A,FALSE,"GP03";#N/A,#N/A,FALSE,"GP04";#N/A,#N/A,FALSE,"GP05";#N/A,#N/A,FALSE,"GP06";#N/A,#N/A,FALSE,"GP07";#N/A,#N/A,FALSE,"GP08";#N/A,#N/A,FALSE,"GP09";#N/A,#N/A,FALSE,"GP10";#N/A,#N/A,FALSE,"GP11";#N/A,#N/A,FALSE,"GP12"}</definedName>
    <definedName name="wrn.GP." localSheetId="4" hidden="1">{#N/A,#N/A,FALSE,"GP01";#N/A,#N/A,FALSE,"GP02";#N/A,#N/A,FALSE,"GP03";#N/A,#N/A,FALSE,"GP04";#N/A,#N/A,FALSE,"GP05";#N/A,#N/A,FALSE,"GP06";#N/A,#N/A,FALSE,"GP07";#N/A,#N/A,FALSE,"GP08";#N/A,#N/A,FALSE,"GP09";#N/A,#N/A,FALSE,"GP10";#N/A,#N/A,FALSE,"GP11";#N/A,#N/A,FALSE,"GP12"}</definedName>
    <definedName name="wrn.GP." hidden="1">{#N/A,#N/A,FALSE,"GP01";#N/A,#N/A,FALSE,"GP02";#N/A,#N/A,FALSE,"GP03";#N/A,#N/A,FALSE,"GP04";#N/A,#N/A,FALSE,"GP05";#N/A,#N/A,FALSE,"GP06";#N/A,#N/A,FALSE,"GP07";#N/A,#N/A,FALSE,"GP08";#N/A,#N/A,FALSE,"GP09";#N/A,#N/A,FALSE,"GP10";#N/A,#N/A,FALSE,"GP11";#N/A,#N/A,FALSE,"GP12"}</definedName>
    <definedName name="wrn.Impresion._.Datos._.de._.las._.Curvas." localSheetId="2" hidden="1">{"Datos de las Curvas",#N/A,TRUE,"TABLA-CALCULOS"}</definedName>
    <definedName name="wrn.Impresion._.Datos._.de._.las._.Curvas." localSheetId="0" hidden="1">{"Datos de las Curvas",#N/A,TRUE,"TABLA-CALCULOS"}</definedName>
    <definedName name="wrn.Impresion._.Datos._.de._.las._.Curvas." localSheetId="4" hidden="1">{"Datos de las Curvas",#N/A,TRUE,"TABLA-CALCULOS"}</definedName>
    <definedName name="wrn.Impresion._.Datos._.de._.las._.Curvas." hidden="1">{"Datos de las Curvas",#N/A,TRUE,"TABLA-CALCULOS"}</definedName>
    <definedName name="wrn.julio24." localSheetId="2" hidden="1">{#N/A,#N/A,FALSE,"310.1";#N/A,#N/A,FALSE,"321.1";#N/A,#N/A,FALSE,"320.3";#N/A,#N/A,FALSE,"330.1"}</definedName>
    <definedName name="wrn.julio24." localSheetId="0" hidden="1">{#N/A,#N/A,FALSE,"310.1";#N/A,#N/A,FALSE,"321.1";#N/A,#N/A,FALSE,"320.3";#N/A,#N/A,FALSE,"330.1"}</definedName>
    <definedName name="wrn.julio24." hidden="1">{#N/A,#N/A,FALSE,"310.1";#N/A,#N/A,FALSE,"321.1";#N/A,#N/A,FALSE,"320.3";#N/A,#N/A,FALSE,"330.1"}</definedName>
    <definedName name="wrn.procurement." localSheetId="2" hidden="1">{#N/A,#N/A,FALSE,"sumi ";#N/A,#N/A,FALSE,"RESUMEN"}</definedName>
    <definedName name="wrn.procurement." localSheetId="0" hidden="1">{#N/A,#N/A,FALSE,"sumi ";#N/A,#N/A,FALSE,"RESUMEN"}</definedName>
    <definedName name="wrn.procurement." localSheetId="4" hidden="1">{#N/A,#N/A,FALSE,"sumi ";#N/A,#N/A,FALSE,"RESUMEN"}</definedName>
    <definedName name="wrn.procurement." hidden="1">{#N/A,#N/A,FALSE,"sumi ";#N/A,#N/A,FALSE,"RESUMEN"}</definedName>
    <definedName name="wrn.Restructuring._.Summaries." localSheetId="2" hidden="1">{#N/A,#N/A,TRUE,"Transaction Summary";#N/A,#N/A,TRUE,"Restructuring Sensitivities";#N/A,#N/A,TRUE,"DCF";#N/A,#N/A,TRUE,"IRR";#N/A,#N/A,TRUE,"Debt Capacity"}</definedName>
    <definedName name="wrn.Restructuring._.Summaries." localSheetId="0" hidden="1">{#N/A,#N/A,TRUE,"Transaction Summary";#N/A,#N/A,TRUE,"Restructuring Sensitivities";#N/A,#N/A,TRUE,"DCF";#N/A,#N/A,TRUE,"IRR";#N/A,#N/A,TRUE,"Debt Capacity"}</definedName>
    <definedName name="wrn.Restructuring._.Summaries." hidden="1">{#N/A,#N/A,TRUE,"Transaction Summary";#N/A,#N/A,TRUE,"Restructuring Sensitivities";#N/A,#N/A,TRUE,"DCF";#N/A,#N/A,TRUE,"IRR";#N/A,#N/A,TRUE,"Debt Capacity"}</definedName>
    <definedName name="wrn.via." localSheetId="2" hidden="1">{"via1",#N/A,TRUE,"general";"via2",#N/A,TRUE,"general";"via3",#N/A,TRUE,"general"}</definedName>
    <definedName name="wrn.via." localSheetId="0" hidden="1">{"via1",#N/A,TRUE,"general";"via2",#N/A,TRUE,"general";"via3",#N/A,TRUE,"general"}</definedName>
    <definedName name="wrn.via." localSheetId="4" hidden="1">{"via1",#N/A,TRUE,"general";"via2",#N/A,TRUE,"general";"via3",#N/A,TRUE,"general"}</definedName>
    <definedName name="wrn.via." hidden="1">{"via1",#N/A,TRUE,"general";"via2",#N/A,TRUE,"general";"via3",#N/A,TRUE,"general"}</definedName>
    <definedName name="WRTY" localSheetId="2">#REF!</definedName>
    <definedName name="WRTY" localSheetId="0">#REF!</definedName>
    <definedName name="WRTY" localSheetId="4">#REF!</definedName>
    <definedName name="WRTY">#REF!</definedName>
    <definedName name="ws" localSheetId="2">#REF!</definedName>
    <definedName name="ws" localSheetId="0">#REF!</definedName>
    <definedName name="ws" localSheetId="4">#REF!</definedName>
    <definedName name="ws">#REF!</definedName>
    <definedName name="WSERWEER" localSheetId="2">'[191]COSTOS OFICINA'!#REF!</definedName>
    <definedName name="WSERWEER" localSheetId="0">'[191]COSTOS OFICINA'!#REF!</definedName>
    <definedName name="WSERWEER" localSheetId="4">'[191]COSTOS OFICINA'!#REF!</definedName>
    <definedName name="WSERWEER">'[191]COSTOS OFICINA'!#REF!</definedName>
    <definedName name="wsnhed" localSheetId="2" hidden="1">{"via1",#N/A,TRUE,"general";"via2",#N/A,TRUE,"general";"via3",#N/A,TRUE,"general"}</definedName>
    <definedName name="wsnhed" localSheetId="0" hidden="1">{"via1",#N/A,TRUE,"general";"via2",#N/A,TRUE,"general";"via3",#N/A,TRUE,"general"}</definedName>
    <definedName name="wsnhed" localSheetId="4" hidden="1">{"via1",#N/A,TRUE,"general";"via2",#N/A,TRUE,"general";"via3",#N/A,TRUE,"general"}</definedName>
    <definedName name="wsnhed" hidden="1">{"via1",#N/A,TRUE,"general";"via2",#N/A,TRUE,"general";"via3",#N/A,TRUE,"general"}</definedName>
    <definedName name="wswswsqa" localSheetId="2" hidden="1">{"via1",#N/A,TRUE,"general";"via2",#N/A,TRUE,"general";"via3",#N/A,TRUE,"general"}</definedName>
    <definedName name="wswswsqa" localSheetId="0" hidden="1">{"via1",#N/A,TRUE,"general";"via2",#N/A,TRUE,"general";"via3",#N/A,TRUE,"general"}</definedName>
    <definedName name="wswswsqa" localSheetId="4" hidden="1">{"via1",#N/A,TRUE,"general";"via2",#N/A,TRUE,"general";"via3",#N/A,TRUE,"general"}</definedName>
    <definedName name="wswswsqa" hidden="1">{"via1",#N/A,TRUE,"general";"via2",#N/A,TRUE,"general";"via3",#N/A,TRUE,"general"}</definedName>
    <definedName name="wtt" localSheetId="2" hidden="1">{"TAB1",#N/A,TRUE,"GENERAL";"TAB2",#N/A,TRUE,"GENERAL";"TAB3",#N/A,TRUE,"GENERAL";"TAB4",#N/A,TRUE,"GENERAL";"TAB5",#N/A,TRUE,"GENERAL"}</definedName>
    <definedName name="wtt" localSheetId="0" hidden="1">{"TAB1",#N/A,TRUE,"GENERAL";"TAB2",#N/A,TRUE,"GENERAL";"TAB3",#N/A,TRUE,"GENERAL";"TAB4",#N/A,TRUE,"GENERAL";"TAB5",#N/A,TRUE,"GENERAL"}</definedName>
    <definedName name="wtt" localSheetId="4" hidden="1">{"TAB1",#N/A,TRUE,"GENERAL";"TAB2",#N/A,TRUE,"GENERAL";"TAB3",#N/A,TRUE,"GENERAL";"TAB4",#N/A,TRUE,"GENERAL";"TAB5",#N/A,TRUE,"GENERAL"}</definedName>
    <definedName name="wtt" hidden="1">{"TAB1",#N/A,TRUE,"GENERAL";"TAB2",#N/A,TRUE,"GENERAL";"TAB3",#N/A,TRUE,"GENERAL";"TAB4",#N/A,TRUE,"GENERAL";"TAB5",#N/A,TRUE,"GENERAL"}</definedName>
    <definedName name="wvu.TAB1." localSheetId="2" hidden="1">{TRUE,TRUE,-1.25,-16.25,772.5,492.75,FALSE,FALSE,TRUE,FALSE,0,1,#N/A,10,#N/A,15.5208333333333,44.3846153846154,1,FALSE,FALSE,3,TRUE,1,FALSE,75,"Swvu.TAB1.","ACwvu.TAB1.",39,FALSE,FALSE,0.669291338582677,0.551181102362205,0.511811023622047,0.708661417322835,2,"","&amp;L&amp;8Adendo No. 6&amp;R&amp;8Página 5.&amp;P",TRUE,FALSE,FALSE,FALSE,1,100,#N/A,#N/A,"=R10C1:R190C9","=R1:R9",#N/A,#N/A,FALSE,FALSE,TRUE,1,300,300,FALSE,FALSE,TRUE,TRUE,TRUE}</definedName>
    <definedName name="wvu.TAB1." localSheetId="0" hidden="1">{TRUE,TRUE,-1.25,-16.25,772.5,492.75,FALSE,FALSE,TRUE,FALSE,0,1,#N/A,10,#N/A,15.5208333333333,44.3846153846154,1,FALSE,FALSE,3,TRUE,1,FALSE,75,"Swvu.TAB1.","ACwvu.TAB1.",39,FALSE,FALSE,0.669291338582677,0.551181102362205,0.511811023622047,0.708661417322835,2,"","&amp;L&amp;8Adendo No. 6&amp;R&amp;8Página 5.&amp;P",TRUE,FALSE,FALSE,FALSE,1,100,#N/A,#N/A,"=R10C1:R190C9","=R1:R9",#N/A,#N/A,FALSE,FALSE,TRUE,1,300,300,FALSE,FALSE,TRUE,TRUE,TRUE}</definedName>
    <definedName name="wvu.TAB1." hidden="1">{TRUE,TRUE,-1.25,-16.25,772.5,492.75,FALSE,FALSE,TRUE,FALSE,0,1,#N/A,10,#N/A,15.5208333333333,44.3846153846154,1,FALSE,FALSE,3,TRUE,1,FALSE,75,"Swvu.TAB1.","ACwvu.TAB1.",39,FALSE,FALSE,0.669291338582677,0.551181102362205,0.511811023622047,0.708661417322835,2,"","&amp;L&amp;8Adendo No. 6&amp;R&amp;8Página 5.&amp;P",TRUE,FALSE,FALSE,FALSE,1,100,#N/A,#N/A,"=R10C1:R190C9","=R1:R9",#N/A,#N/A,FALSE,FALSE,TRUE,1,300,300,FALSE,FALSE,TRUE,TRUE,TRUE}</definedName>
    <definedName name="wvu.TAB2." localSheetId="2" hidden="1">{TRUE,TRUE,-1.25,-16.25,772.5,492.75,FALSE,FALSE,TRUE,FALSE,0,1,#N/A,203,#N/A,15.5208333333333,45.2307692307692,1,FALSE,FALSE,3,TRUE,1,FALSE,75,"Swvu.TAB2.","ACwvu.TAB2.",39,FALSE,FALSE,0.65,0.55,0.5,0.71,2,"","&amp;L&amp;8Adendo No. 6&amp;R&amp;8Página 5.&amp;P",TRUE,FALSE,FALSE,FALSE,1,100,#N/A,#N/A,"=R203C1:R331C9","=R193:R202",#N/A,#N/A,FALSE,FALSE,TRUE,1,300,300,FALSE,FALSE,TRUE,TRUE,TRUE}</definedName>
    <definedName name="wvu.TAB2." localSheetId="0" hidden="1">{TRUE,TRUE,-1.25,-16.25,772.5,492.75,FALSE,FALSE,TRUE,FALSE,0,1,#N/A,203,#N/A,15.5208333333333,45.2307692307692,1,FALSE,FALSE,3,TRUE,1,FALSE,75,"Swvu.TAB2.","ACwvu.TAB2.",39,FALSE,FALSE,0.65,0.55,0.5,0.71,2,"","&amp;L&amp;8Adendo No. 6&amp;R&amp;8Página 5.&amp;P",TRUE,FALSE,FALSE,FALSE,1,100,#N/A,#N/A,"=R203C1:R331C9","=R193:R202",#N/A,#N/A,FALSE,FALSE,TRUE,1,300,300,FALSE,FALSE,TRUE,TRUE,TRUE}</definedName>
    <definedName name="wvu.TAB2." hidden="1">{TRUE,TRUE,-1.25,-16.25,772.5,492.75,FALSE,FALSE,TRUE,FALSE,0,1,#N/A,203,#N/A,15.5208333333333,45.2307692307692,1,FALSE,FALSE,3,TRUE,1,FALSE,75,"Swvu.TAB2.","ACwvu.TAB2.",39,FALSE,FALSE,0.65,0.55,0.5,0.71,2,"","&amp;L&amp;8Adendo No. 6&amp;R&amp;8Página 5.&amp;P",TRUE,FALSE,FALSE,FALSE,1,100,#N/A,#N/A,"=R203C1:R331C9","=R193:R202",#N/A,#N/A,FALSE,FALSE,TRUE,1,300,300,FALSE,FALSE,TRUE,TRUE,TRUE}</definedName>
    <definedName name="wvu.TAB3." localSheetId="2" hidden="1">{TRUE,TRUE,-1.25,-16.25,772.5,492.75,FALSE,FALSE,TRUE,FALSE,0,1,#N/A,305,#N/A,15.5208333333333,41.5714285714286,1,FALSE,FALSE,3,TRUE,1,FALSE,75,"Swvu.TAB3.","ACwvu.TAB3.",39,FALSE,FALSE,0.65,0.55,0.5,0.71,2,"","&amp;L&amp;8Adendo No. 6&amp;R&amp;8Página 5.&amp;P",TRUE,FALSE,FALSE,FALSE,1,100,#N/A,#N/A,"=R346C1:R558C9","=R336:R345",#N/A,#N/A,FALSE,FALSE,TRUE,1,300,300,FALSE,FALSE,TRUE,TRUE,TRUE}</definedName>
    <definedName name="wvu.TAB3." localSheetId="0" hidden="1">{TRUE,TRUE,-1.25,-16.25,772.5,492.75,FALSE,FALSE,TRUE,FALSE,0,1,#N/A,305,#N/A,15.5208333333333,41.5714285714286,1,FALSE,FALSE,3,TRUE,1,FALSE,75,"Swvu.TAB3.","ACwvu.TAB3.",39,FALSE,FALSE,0.65,0.55,0.5,0.71,2,"","&amp;L&amp;8Adendo No. 6&amp;R&amp;8Página 5.&amp;P",TRUE,FALSE,FALSE,FALSE,1,100,#N/A,#N/A,"=R346C1:R558C9","=R336:R345",#N/A,#N/A,FALSE,FALSE,TRUE,1,300,300,FALSE,FALSE,TRUE,TRUE,TRUE}</definedName>
    <definedName name="wvu.TAB3." hidden="1">{TRUE,TRUE,-1.25,-16.25,772.5,492.75,FALSE,FALSE,TRUE,FALSE,0,1,#N/A,305,#N/A,15.5208333333333,41.5714285714286,1,FALSE,FALSE,3,TRUE,1,FALSE,75,"Swvu.TAB3.","ACwvu.TAB3.",39,FALSE,FALSE,0.65,0.55,0.5,0.71,2,"","&amp;L&amp;8Adendo No. 6&amp;R&amp;8Página 5.&amp;P",TRUE,FALSE,FALSE,FALSE,1,100,#N/A,#N/A,"=R346C1:R558C9","=R336:R345",#N/A,#N/A,FALSE,FALSE,TRUE,1,300,300,FALSE,FALSE,TRUE,TRUE,TRUE}</definedName>
    <definedName name="wvu.TAB4." localSheetId="2" hidden="1">{TRUE,TRUE,-1.25,-16.25,772.5,492.75,FALSE,FALSE,TRUE,FALSE,0,1,#N/A,574,#N/A,15.5208333333333,45.1538461538462,1,FALSE,FALSE,3,TRUE,1,FALSE,75,"Swvu.TAB4.","ACwvu.TAB4.",39,FALSE,FALSE,0.65,0.55,0.5,0.71,2,"","&amp;L&amp;8Adendo No. 6
&amp;R&amp;8Página 5.&amp;P",TRUE,FALSE,FALSE,FALSE,1,100,#N/A,#N/A,"=R574C1:R842C9","=R564:R573",#N/A,#N/A,FALSE,FALSE,TRUE,1,300,300,FALSE,FALSE,TRUE,TRUE,TRUE}</definedName>
    <definedName name="wvu.TAB4." localSheetId="0" hidden="1">{TRUE,TRUE,-1.25,-16.25,772.5,492.75,FALSE,FALSE,TRUE,FALSE,0,1,#N/A,574,#N/A,15.5208333333333,45.1538461538462,1,FALSE,FALSE,3,TRUE,1,FALSE,75,"Swvu.TAB4.","ACwvu.TAB4.",39,FALSE,FALSE,0.65,0.55,0.5,0.71,2,"","&amp;L&amp;8Adendo No. 6
&amp;R&amp;8Página 5.&amp;P",TRUE,FALSE,FALSE,FALSE,1,100,#N/A,#N/A,"=R574C1:R842C9","=R564:R573",#N/A,#N/A,FALSE,FALSE,TRUE,1,300,300,FALSE,FALSE,TRUE,TRUE,TRUE}</definedName>
    <definedName name="wvu.TAB4." hidden="1">{TRUE,TRUE,-1.25,-16.25,772.5,492.75,FALSE,FALSE,TRUE,FALSE,0,1,#N/A,574,#N/A,15.5208333333333,45.1538461538462,1,FALSE,FALSE,3,TRUE,1,FALSE,75,"Swvu.TAB4.","ACwvu.TAB4.",39,FALSE,FALSE,0.65,0.55,0.5,0.71,2,"","&amp;L&amp;8Adendo No. 6
&amp;R&amp;8Página 5.&amp;P",TRUE,FALSE,FALSE,FALSE,1,100,#N/A,#N/A,"=R574C1:R842C9","=R564:R573",#N/A,#N/A,FALSE,FALSE,TRUE,1,300,300,FALSE,FALSE,TRUE,TRUE,TRUE}</definedName>
    <definedName name="wvu.TAB5." localSheetId="2" hidden="1">{TRUE,TRUE,-1.25,-16.25,772.5,492.75,FALSE,FALSE,TRUE,FALSE,0,1,#N/A,856,#N/A,15.5208333333333,42.2307692307692,1,FALSE,FALSE,3,TRUE,1,FALSE,75,"Swvu.TAB5.","ACwvu.TAB5.",70,FALSE,FALSE,0.65,0.55,0.5,0.71,2,"","&amp;L&amp;8Adendo No. 6&amp;R&amp;8Página 5.&amp;P",TRUE,FALSE,FALSE,FALSE,1,100,#N/A,#N/A,"=R856C1:R1054C9","=R846:R855",#N/A,#N/A,FALSE,FALSE,TRUE,1,300,300,FALSE,FALSE,TRUE,TRUE,TRUE}</definedName>
    <definedName name="wvu.TAB5." localSheetId="0" hidden="1">{TRUE,TRUE,-1.25,-16.25,772.5,492.75,FALSE,FALSE,TRUE,FALSE,0,1,#N/A,856,#N/A,15.5208333333333,42.2307692307692,1,FALSE,FALSE,3,TRUE,1,FALSE,75,"Swvu.TAB5.","ACwvu.TAB5.",70,FALSE,FALSE,0.65,0.55,0.5,0.71,2,"","&amp;L&amp;8Adendo No. 6&amp;R&amp;8Página 5.&amp;P",TRUE,FALSE,FALSE,FALSE,1,100,#N/A,#N/A,"=R856C1:R1054C9","=R846:R855",#N/A,#N/A,FALSE,FALSE,TRUE,1,300,300,FALSE,FALSE,TRUE,TRUE,TRUE}</definedName>
    <definedName name="wvu.TAB5." hidden="1">{TRUE,TRUE,-1.25,-16.25,772.5,492.75,FALSE,FALSE,TRUE,FALSE,0,1,#N/A,856,#N/A,15.5208333333333,42.2307692307692,1,FALSE,FALSE,3,TRUE,1,FALSE,75,"Swvu.TAB5.","ACwvu.TAB5.",70,FALSE,FALSE,0.65,0.55,0.5,0.71,2,"","&amp;L&amp;8Adendo No. 6&amp;R&amp;8Página 5.&amp;P",TRUE,FALSE,FALSE,FALSE,1,100,#N/A,#N/A,"=R856C1:R1054C9","=R846:R855",#N/A,#N/A,FALSE,FALSE,TRUE,1,300,300,FALSE,FALSE,TRUE,TRUE,TRUE}</definedName>
    <definedName name="ww" localSheetId="2">#REF!</definedName>
    <definedName name="ww" localSheetId="0">#REF!</definedName>
    <definedName name="ww" localSheetId="4">#REF!</definedName>
    <definedName name="ww">#REF!</definedName>
    <definedName name="wwded3" localSheetId="2" hidden="1">{"via1",#N/A,TRUE,"general";"via2",#N/A,TRUE,"general";"via3",#N/A,TRUE,"general"}</definedName>
    <definedName name="wwded3" localSheetId="0" hidden="1">{"via1",#N/A,TRUE,"general";"via2",#N/A,TRUE,"general";"via3",#N/A,TRUE,"general"}</definedName>
    <definedName name="wwded3" localSheetId="4" hidden="1">{"via1",#N/A,TRUE,"general";"via2",#N/A,TRUE,"general";"via3",#N/A,TRUE,"general"}</definedName>
    <definedName name="wwded3" hidden="1">{"via1",#N/A,TRUE,"general";"via2",#N/A,TRUE,"general";"via3",#N/A,TRUE,"general"}</definedName>
    <definedName name="www" localSheetId="2">#REF!</definedName>
    <definedName name="www" localSheetId="0">#REF!</definedName>
    <definedName name="www" localSheetId="4">#REF!</definedName>
    <definedName name="www">#REF!</definedName>
    <definedName name="WWWW" localSheetId="2">#REF!</definedName>
    <definedName name="WWWW" localSheetId="0">#REF!</definedName>
    <definedName name="WWWW" localSheetId="4">#REF!</definedName>
    <definedName name="WWWW">#REF!</definedName>
    <definedName name="wwwwe" localSheetId="2" hidden="1">{"TAB1",#N/A,TRUE,"GENERAL";"TAB2",#N/A,TRUE,"GENERAL";"TAB3",#N/A,TRUE,"GENERAL";"TAB4",#N/A,TRUE,"GENERAL";"TAB5",#N/A,TRUE,"GENERAL"}</definedName>
    <definedName name="wwwwe" localSheetId="0" hidden="1">{"TAB1",#N/A,TRUE,"GENERAL";"TAB2",#N/A,TRUE,"GENERAL";"TAB3",#N/A,TRUE,"GENERAL";"TAB4",#N/A,TRUE,"GENERAL";"TAB5",#N/A,TRUE,"GENERAL"}</definedName>
    <definedName name="wwwwe" localSheetId="4" hidden="1">{"TAB1",#N/A,TRUE,"GENERAL";"TAB2",#N/A,TRUE,"GENERAL";"TAB3",#N/A,TRUE,"GENERAL";"TAB4",#N/A,TRUE,"GENERAL";"TAB5",#N/A,TRUE,"GENERAL"}</definedName>
    <definedName name="wwwwe" hidden="1">{"TAB1",#N/A,TRUE,"GENERAL";"TAB2",#N/A,TRUE,"GENERAL";"TAB3",#N/A,TRUE,"GENERAL";"TAB4",#N/A,TRUE,"GENERAL";"TAB5",#N/A,TRUE,"GENERAL"}</definedName>
    <definedName name="wwwwwww" localSheetId="2">#REF!</definedName>
    <definedName name="wwwwwww" localSheetId="0">#REF!</definedName>
    <definedName name="wwwwwww">#REF!</definedName>
    <definedName name="wwwwwwww" localSheetId="2">#REF!</definedName>
    <definedName name="wwwwwwww" localSheetId="0">#REF!</definedName>
    <definedName name="wwwwwwww" localSheetId="4">#REF!</definedName>
    <definedName name="wwwwwwww">#REF!</definedName>
    <definedName name="wwwwwwwwwwwwwwww" localSheetId="2">#REF!</definedName>
    <definedName name="wwwwwwwwwwwwwwww" localSheetId="0">#REF!</definedName>
    <definedName name="wwwwwwwwwwwwwwww" localSheetId="4">#REF!</definedName>
    <definedName name="wwwwwwwwwwwwwwww">#REF!</definedName>
    <definedName name="wwwwwwwwwwwwwwwwwww" localSheetId="2">#REF!</definedName>
    <definedName name="wwwwwwwwwwwwwwwwwww" localSheetId="0">#REF!</definedName>
    <definedName name="wwwwwwwwwwwwwwwwwww" localSheetId="4">#REF!</definedName>
    <definedName name="wwwwwwwwwwwwwwwwwww">#REF!</definedName>
    <definedName name="WWWWWWWWWWWWWWWWWWWWWW" localSheetId="2">#REF!</definedName>
    <definedName name="WWWWWWWWWWWWWWWWWWWWWW" localSheetId="0">#REF!</definedName>
    <definedName name="WWWWWWWWWWWWWWWWWWWWWW" localSheetId="4">#REF!</definedName>
    <definedName name="WWWWWWWWWWWWWWWWWWWWWW">#REF!</definedName>
    <definedName name="wyty" localSheetId="2" hidden="1">{"via1",#N/A,TRUE,"general";"via2",#N/A,TRUE,"general";"via3",#N/A,TRUE,"general"}</definedName>
    <definedName name="wyty" localSheetId="0" hidden="1">{"via1",#N/A,TRUE,"general";"via2",#N/A,TRUE,"general";"via3",#N/A,TRUE,"general"}</definedName>
    <definedName name="wyty" localSheetId="4" hidden="1">{"via1",#N/A,TRUE,"general";"via2",#N/A,TRUE,"general";"via3",#N/A,TRUE,"general"}</definedName>
    <definedName name="wyty" hidden="1">{"via1",#N/A,TRUE,"general";"via2",#N/A,TRUE,"general";"via3",#N/A,TRUE,"general"}</definedName>
    <definedName name="x" localSheetId="2">#REF!</definedName>
    <definedName name="x" localSheetId="0">#REF!</definedName>
    <definedName name="x" localSheetId="4">#REF!</definedName>
    <definedName name="x">#REF!</definedName>
    <definedName name="XASX" localSheetId="0">[83]!absc</definedName>
    <definedName name="XASX" localSheetId="4">[83]!absc</definedName>
    <definedName name="XASX">[83]!absc</definedName>
    <definedName name="xb" localSheetId="2">#REF!</definedName>
    <definedName name="xb" localSheetId="0">#REF!</definedName>
    <definedName name="xb" localSheetId="4">#REF!</definedName>
    <definedName name="xb">#REF!</definedName>
    <definedName name="xcbvbs" localSheetId="2" hidden="1">{"TAB1",#N/A,TRUE,"GENERAL";"TAB2",#N/A,TRUE,"GENERAL";"TAB3",#N/A,TRUE,"GENERAL";"TAB4",#N/A,TRUE,"GENERAL";"TAB5",#N/A,TRUE,"GENERAL"}</definedName>
    <definedName name="xcbvbs" localSheetId="0" hidden="1">{"TAB1",#N/A,TRUE,"GENERAL";"TAB2",#N/A,TRUE,"GENERAL";"TAB3",#N/A,TRUE,"GENERAL";"TAB4",#N/A,TRUE,"GENERAL";"TAB5",#N/A,TRUE,"GENERAL"}</definedName>
    <definedName name="xcbvbs" localSheetId="4" hidden="1">{"TAB1",#N/A,TRUE,"GENERAL";"TAB2",#N/A,TRUE,"GENERAL";"TAB3",#N/A,TRUE,"GENERAL";"TAB4",#N/A,TRUE,"GENERAL";"TAB5",#N/A,TRUE,"GENERAL"}</definedName>
    <definedName name="xcbvbs" hidden="1">{"TAB1",#N/A,TRUE,"GENERAL";"TAB2",#N/A,TRUE,"GENERAL";"TAB3",#N/A,TRUE,"GENERAL";"TAB4",#N/A,TRUE,"GENERAL";"TAB5",#N/A,TRUE,"GENERAL"}</definedName>
    <definedName name="xcvdfgae">[57]Validaciones!#REF!</definedName>
    <definedName name="XCVXCVCXV" localSheetId="0">[79]!absc</definedName>
    <definedName name="XCVXCVCXV" localSheetId="4">[79]!absc</definedName>
    <definedName name="XCVXCVCXV">[79]!absc</definedName>
    <definedName name="XCXCX" localSheetId="0">[83]!absc</definedName>
    <definedName name="XCXCX" localSheetId="4">[83]!absc</definedName>
    <definedName name="XCXCX">[83]!absc</definedName>
    <definedName name="XCXCXCXC" localSheetId="0">[65]!absc</definedName>
    <definedName name="XCXCXCXC" localSheetId="4">[65]!absc</definedName>
    <definedName name="XCXCXCXC">[65]!absc</definedName>
    <definedName name="XD" localSheetId="2">#REF!</definedName>
    <definedName name="XD" localSheetId="0">#REF!</definedName>
    <definedName name="XD" localSheetId="4">#REF!</definedName>
    <definedName name="XD">#REF!</definedName>
    <definedName name="XERFDS" localSheetId="0">[83]!absc</definedName>
    <definedName name="XERFDS" localSheetId="4">[83]!absc</definedName>
    <definedName name="XERFDS">[83]!absc</definedName>
    <definedName name="xexe">[57]Validaciones!#REF!</definedName>
    <definedName name="XMesCalidades" localSheetId="2">#REF!</definedName>
    <definedName name="XMesCalidades" localSheetId="0">#REF!</definedName>
    <definedName name="XMesCalidades" localSheetId="4">#REF!</definedName>
    <definedName name="XMesCalidades">#REF!</definedName>
    <definedName name="XMesNoFacturables" localSheetId="2">#REF!</definedName>
    <definedName name="XMesNoFacturables" localSheetId="0">#REF!</definedName>
    <definedName name="XMesNoFacturables" localSheetId="4">#REF!</definedName>
    <definedName name="XMesNoFacturables">#REF!</definedName>
    <definedName name="XMesPersonalPromedio" localSheetId="2">#REF!</definedName>
    <definedName name="XMesPersonalPromedio" localSheetId="0">#REF!</definedName>
    <definedName name="XMesPersonalPromedio" localSheetId="4">#REF!</definedName>
    <definedName name="XMesPersonalPromedio">#REF!</definedName>
    <definedName name="XMesProfesionales" localSheetId="2">#REF!</definedName>
    <definedName name="XMesProfesionales" localSheetId="0">#REF!</definedName>
    <definedName name="XMesProfesionales" localSheetId="4">#REF!</definedName>
    <definedName name="XMesProfesionales">#REF!</definedName>
    <definedName name="XMesTecnicos" localSheetId="2">#REF!</definedName>
    <definedName name="XMesTecnicos" localSheetId="0">#REF!</definedName>
    <definedName name="XMesTecnicos" localSheetId="4">#REF!</definedName>
    <definedName name="XMesTecnicos">#REF!</definedName>
    <definedName name="xo" localSheetId="2">#REF!</definedName>
    <definedName name="xo" localSheetId="0">#REF!</definedName>
    <definedName name="xo" localSheetId="4">#REF!</definedName>
    <definedName name="xo">#REF!</definedName>
    <definedName name="XON">[336]CUADRILLAS!$D$17</definedName>
    <definedName name="xsadfwe" localSheetId="4">[57]Validaciones!#REF!</definedName>
    <definedName name="xsadfwe">[57]Validaciones!#REF!</definedName>
    <definedName name="xsxs" localSheetId="2" hidden="1">{"TAB1",#N/A,TRUE,"GENERAL";"TAB2",#N/A,TRUE,"GENERAL";"TAB3",#N/A,TRUE,"GENERAL";"TAB4",#N/A,TRUE,"GENERAL";"TAB5",#N/A,TRUE,"GENERAL"}</definedName>
    <definedName name="xsxs" localSheetId="0" hidden="1">{"TAB1",#N/A,TRUE,"GENERAL";"TAB2",#N/A,TRUE,"GENERAL";"TAB3",#N/A,TRUE,"GENERAL";"TAB4",#N/A,TRUE,"GENERAL";"TAB5",#N/A,TRUE,"GENERAL"}</definedName>
    <definedName name="xsxs" localSheetId="4" hidden="1">{"TAB1",#N/A,TRUE,"GENERAL";"TAB2",#N/A,TRUE,"GENERAL";"TAB3",#N/A,TRUE,"GENERAL";"TAB4",#N/A,TRUE,"GENERAL";"TAB5",#N/A,TRUE,"GENERAL"}</definedName>
    <definedName name="xsxs" hidden="1">{"TAB1",#N/A,TRUE,"GENERAL";"TAB2",#N/A,TRUE,"GENERAL";"TAB3",#N/A,TRUE,"GENERAL";"TAB4",#N/A,TRUE,"GENERAL";"TAB5",#N/A,TRUE,"GENERAL"}</definedName>
    <definedName name="xwewwzw">[57]Validaciones!#REF!</definedName>
    <definedName name="xx" localSheetId="2">#REF!</definedName>
    <definedName name="xx" localSheetId="0">#REF!</definedName>
    <definedName name="XX" localSheetId="4">#REF!</definedName>
    <definedName name="XX">#REF!</definedName>
    <definedName name="xxfg" localSheetId="2" hidden="1">{"via1",#N/A,TRUE,"general";"via2",#N/A,TRUE,"general";"via3",#N/A,TRUE,"general"}</definedName>
    <definedName name="xxfg" localSheetId="0" hidden="1">{"via1",#N/A,TRUE,"general";"via2",#N/A,TRUE,"general";"via3",#N/A,TRUE,"general"}</definedName>
    <definedName name="xxfg" localSheetId="4" hidden="1">{"via1",#N/A,TRUE,"general";"via2",#N/A,TRUE,"general";"via3",#N/A,TRUE,"general"}</definedName>
    <definedName name="xxfg" hidden="1">{"via1",#N/A,TRUE,"general";"via2",#N/A,TRUE,"general";"via3",#N/A,TRUE,"general"}</definedName>
    <definedName name="XXX" localSheetId="2" hidden="1">#REF!</definedName>
    <definedName name="XXX" localSheetId="0" hidden="1">#REF!</definedName>
    <definedName name="XXX" localSheetId="4">#REF!</definedName>
    <definedName name="XXX">#REF!</definedName>
    <definedName name="xxxxx" localSheetId="2">[337]!absc</definedName>
    <definedName name="xxxxx" localSheetId="0">[337]!absc</definedName>
    <definedName name="xxxxx" localSheetId="4">[338]!absc</definedName>
    <definedName name="xxxxx">[338]!absc</definedName>
    <definedName name="xxxxxds" localSheetId="2" hidden="1">{"via1",#N/A,TRUE,"general";"via2",#N/A,TRUE,"general";"via3",#N/A,TRUE,"general"}</definedName>
    <definedName name="xxxxxds" localSheetId="0" hidden="1">{"via1",#N/A,TRUE,"general";"via2",#N/A,TRUE,"general";"via3",#N/A,TRUE,"general"}</definedName>
    <definedName name="xxxxxds" localSheetId="4" hidden="1">{"via1",#N/A,TRUE,"general";"via2",#N/A,TRUE,"general";"via3",#N/A,TRUE,"general"}</definedName>
    <definedName name="xxxxxds" hidden="1">{"via1",#N/A,TRUE,"general";"via2",#N/A,TRUE,"general";"via3",#N/A,TRUE,"general"}</definedName>
    <definedName name="XXXXXX" localSheetId="2" hidden="1">{#N/A,#N/A,TRUE,"INGENIERIA";#N/A,#N/A,TRUE,"COMPRAS";#N/A,#N/A,TRUE,"DIRECCION";#N/A,#N/A,TRUE,"RESUMEN"}</definedName>
    <definedName name="XXXXXX" localSheetId="0" hidden="1">{#N/A,#N/A,TRUE,"INGENIERIA";#N/A,#N/A,TRUE,"COMPRAS";#N/A,#N/A,TRUE,"DIRECCION";#N/A,#N/A,TRUE,"RESUMEN"}</definedName>
    <definedName name="XXXXXX" localSheetId="4" hidden="1">{#N/A,#N/A,TRUE,"INGENIERIA";#N/A,#N/A,TRUE,"COMPRAS";#N/A,#N/A,TRUE,"DIRECCION";#N/A,#N/A,TRUE,"RESUMEN"}</definedName>
    <definedName name="XXXXXX" hidden="1">{#N/A,#N/A,TRUE,"INGENIERIA";#N/A,#N/A,TRUE,"COMPRAS";#N/A,#N/A,TRUE,"DIRECCION";#N/A,#N/A,TRUE,"RESUMEN"}</definedName>
    <definedName name="XXXXXXXX" localSheetId="2">#REF!</definedName>
    <definedName name="XXXXXXXX" localSheetId="0">#REF!</definedName>
    <definedName name="XXXXXXXX" localSheetId="4">#REF!</definedName>
    <definedName name="XXXXXXXX">#REF!</definedName>
    <definedName name="XXXXXXXXXX" localSheetId="2">#REF!</definedName>
    <definedName name="XXXXXXXXXX" localSheetId="0">#REF!</definedName>
    <definedName name="XXXXXXXXXX" localSheetId="4">#REF!</definedName>
    <definedName name="XXXXXXXXXX">#REF!</definedName>
    <definedName name="xxxxxxxxxx29" localSheetId="2" hidden="1">{"via1",#N/A,TRUE,"general";"via2",#N/A,TRUE,"general";"via3",#N/A,TRUE,"general"}</definedName>
    <definedName name="xxxxxxxxxx29" localSheetId="0" hidden="1">{"via1",#N/A,TRUE,"general";"via2",#N/A,TRUE,"general";"via3",#N/A,TRUE,"general"}</definedName>
    <definedName name="xxxxxxxxxx29" localSheetId="4" hidden="1">{"via1",#N/A,TRUE,"general";"via2",#N/A,TRUE,"general";"via3",#N/A,TRUE,"general"}</definedName>
    <definedName name="xxxxxxxxxx29" hidden="1">{"via1",#N/A,TRUE,"general";"via2",#N/A,TRUE,"general";"via3",#N/A,TRUE,"general"}</definedName>
    <definedName name="XXXXXXXXXXXX" localSheetId="2">#REF!</definedName>
    <definedName name="XXXXXXXXXXXX" localSheetId="0">#REF!</definedName>
    <definedName name="XXXXXXXXXXXX" localSheetId="4">#REF!</definedName>
    <definedName name="XXXXXXXXXXXX">#REF!</definedName>
    <definedName name="XXXXXXXXXXXXXX" localSheetId="2">#REF!</definedName>
    <definedName name="XXXXXXXXXXXXXX" localSheetId="0">#REF!</definedName>
    <definedName name="XXXXXXXXXXXXXX">#REF!</definedName>
    <definedName name="XXXXXXXXXXXXXXXX" localSheetId="2">#REF!</definedName>
    <definedName name="XXXXXXXXXXXXXXXX" localSheetId="0">#REF!</definedName>
    <definedName name="XXXXXXXXXXXXXXXX" localSheetId="4">#REF!</definedName>
    <definedName name="XXXXXXXXXXXXXXXX">#REF!</definedName>
    <definedName name="xxxxxxxxxxxxxxxxxxxxxxxxxxxxx" localSheetId="2">#REF!</definedName>
    <definedName name="xxxxxxxxxxxxxxxxxxxxxxxxxxxxx" localSheetId="0">#REF!</definedName>
    <definedName name="xxxxxxxxxxxxxxxxxxxxxxxxxxxxx" localSheetId="4">#REF!</definedName>
    <definedName name="xxxxxxxxxxxxxxxxxxxxxxxxxxxxx">#REF!</definedName>
    <definedName name="XZXZV" localSheetId="2" hidden="1">{"via1",#N/A,TRUE,"general";"via2",#N/A,TRUE,"general";"via3",#N/A,TRUE,"general"}</definedName>
    <definedName name="XZXZV" localSheetId="0" hidden="1">{"via1",#N/A,TRUE,"general";"via2",#N/A,TRUE,"general";"via3",#N/A,TRUE,"general"}</definedName>
    <definedName name="XZXZV" localSheetId="4" hidden="1">{"via1",#N/A,TRUE,"general";"via2",#N/A,TRUE,"general";"via3",#N/A,TRUE,"general"}</definedName>
    <definedName name="XZXZV" hidden="1">{"via1",#N/A,TRUE,"general";"via2",#N/A,TRUE,"general";"via3",#N/A,TRUE,"general"}</definedName>
    <definedName name="Y" localSheetId="2">[260]!absc</definedName>
    <definedName name="Y" localSheetId="0">[260]!absc</definedName>
    <definedName name="Y" localSheetId="4">[66]!absc</definedName>
    <definedName name="Y">'[104]Base de Datos'!$B$14:$B$29</definedName>
    <definedName name="y6y6" localSheetId="2" hidden="1">{"via1",#N/A,TRUE,"general";"via2",#N/A,TRUE,"general";"via3",#N/A,TRUE,"general"}</definedName>
    <definedName name="y6y6" localSheetId="0" hidden="1">{"via1",#N/A,TRUE,"general";"via2",#N/A,TRUE,"general";"via3",#N/A,TRUE,"general"}</definedName>
    <definedName name="y6y6" localSheetId="4" hidden="1">{"via1",#N/A,TRUE,"general";"via2",#N/A,TRUE,"general";"via3",#N/A,TRUE,"general"}</definedName>
    <definedName name="y6y6" hidden="1">{"via1",#N/A,TRUE,"general";"via2",#N/A,TRUE,"general";"via3",#N/A,TRUE,"general"}</definedName>
    <definedName name="YA" localSheetId="2">#REF!</definedName>
    <definedName name="YA" localSheetId="0">#REF!</definedName>
    <definedName name="YA" localSheetId="4">#REF!</definedName>
    <definedName name="YA">#REF!</definedName>
    <definedName name="yamile">[43]Datos!$C$2:$C$254</definedName>
    <definedName name="ydsfgdf">[57]Validaciones!#REF!</definedName>
    <definedName name="ydtbtdyjn">[57]Validaciones!#REF!</definedName>
    <definedName name="years">[149]ASSUMPTIONS!$H$7:$AP$7</definedName>
    <definedName name="Yee_Sanit._2" localSheetId="2">#REF!</definedName>
    <definedName name="Yee_Sanit._2" localSheetId="0">#REF!</definedName>
    <definedName name="Yee_Sanit._2">#REF!</definedName>
    <definedName name="Yee_Sanit._2_11" localSheetId="2">#REF!</definedName>
    <definedName name="Yee_Sanit._2_11" localSheetId="0">#REF!</definedName>
    <definedName name="Yee_Sanit._2_11">#REF!</definedName>
    <definedName name="Yee_Sanit._3" localSheetId="2">#REF!</definedName>
    <definedName name="Yee_Sanit._3" localSheetId="0">#REF!</definedName>
    <definedName name="Yee_Sanit._3">#REF!</definedName>
    <definedName name="Yee_Sanit._3_11" localSheetId="2">#REF!</definedName>
    <definedName name="Yee_Sanit._3_11" localSheetId="0">#REF!</definedName>
    <definedName name="Yee_Sanit._3_11">#REF!</definedName>
    <definedName name="Yee_Sanit._4_x2" localSheetId="2">#REF!</definedName>
    <definedName name="Yee_Sanit._4_x2" localSheetId="0">#REF!</definedName>
    <definedName name="Yee_Sanit._4_x2">#REF!</definedName>
    <definedName name="Yee_Sanit._4_x2_11" localSheetId="2">#REF!</definedName>
    <definedName name="Yee_Sanit._4_x2_11" localSheetId="0">#REF!</definedName>
    <definedName name="Yee_Sanit._4_x2_11">#REF!</definedName>
    <definedName name="Yee_Sanit._6_X4" localSheetId="2">#REF!</definedName>
    <definedName name="Yee_Sanit._6_X4" localSheetId="0">#REF!</definedName>
    <definedName name="Yee_Sanit._6_X4">#REF!</definedName>
    <definedName name="Yee_Sanit._6_X4_11" localSheetId="2">#REF!</definedName>
    <definedName name="Yee_Sanit._6_X4_11" localSheetId="0">#REF!</definedName>
    <definedName name="Yee_Sanit._6_X4_11">#REF!</definedName>
    <definedName name="yery" localSheetId="2" hidden="1">{"via1",#N/A,TRUE,"general";"via2",#N/A,TRUE,"general";"via3",#N/A,TRUE,"general"}</definedName>
    <definedName name="yery" localSheetId="0" hidden="1">{"via1",#N/A,TRUE,"general";"via2",#N/A,TRUE,"general";"via3",#N/A,TRUE,"general"}</definedName>
    <definedName name="yery" localSheetId="4" hidden="1">{"via1",#N/A,TRUE,"general";"via2",#N/A,TRUE,"general";"via3",#N/A,TRUE,"general"}</definedName>
    <definedName name="yery" hidden="1">{"via1",#N/A,TRUE,"general";"via2",#N/A,TRUE,"general";"via3",#N/A,TRUE,"general"}</definedName>
    <definedName name="yesno">'[158]REF - Listas'!$B$26:$B$27</definedName>
    <definedName name="YESO" localSheetId="2">#REF!</definedName>
    <definedName name="YESO" localSheetId="0">#REF!</definedName>
    <definedName name="YESO">#REF!</definedName>
    <definedName name="Yeso_11" localSheetId="2">#REF!</definedName>
    <definedName name="Yeso_11" localSheetId="0">#REF!</definedName>
    <definedName name="Yeso_11">#REF!</definedName>
    <definedName name="YGU" localSheetId="0">[50]!absc</definedName>
    <definedName name="YGU" localSheetId="4">[50]!absc</definedName>
    <definedName name="YGU">[50]!absc</definedName>
    <definedName name="yhdsfsd" localSheetId="0">[83]!absc</definedName>
    <definedName name="yhdsfsd" localSheetId="4">[83]!absc</definedName>
    <definedName name="yhdsfsd">[83]!absc</definedName>
    <definedName name="yhy" localSheetId="2" hidden="1">{"TAB1",#N/A,TRUE,"GENERAL";"TAB2",#N/A,TRUE,"GENERAL";"TAB3",#N/A,TRUE,"GENERAL";"TAB4",#N/A,TRUE,"GENERAL";"TAB5",#N/A,TRUE,"GENERAL"}</definedName>
    <definedName name="yhy" localSheetId="0" hidden="1">{"TAB1",#N/A,TRUE,"GENERAL";"TAB2",#N/A,TRUE,"GENERAL";"TAB3",#N/A,TRUE,"GENERAL";"TAB4",#N/A,TRUE,"GENERAL";"TAB5",#N/A,TRUE,"GENERAL"}</definedName>
    <definedName name="yhy" localSheetId="4" hidden="1">{"TAB1",#N/A,TRUE,"GENERAL";"TAB2",#N/A,TRUE,"GENERAL";"TAB3",#N/A,TRUE,"GENERAL";"TAB4",#N/A,TRUE,"GENERAL";"TAB5",#N/A,TRUE,"GENERAL"}</definedName>
    <definedName name="yhy" hidden="1">{"TAB1",#N/A,TRUE,"GENERAL";"TAB2",#N/A,TRUE,"GENERAL";"TAB3",#N/A,TRUE,"GENERAL";"TAB4",#N/A,TRUE,"GENERAL";"TAB5",#N/A,TRUE,"GENERAL"}</definedName>
    <definedName name="yjrtyh">[57]Validaciones!#REF!</definedName>
    <definedName name="yju7drgd">[57]Validaciones!#REF!</definedName>
    <definedName name="yjyj" localSheetId="2" hidden="1">{"TAB1",#N/A,TRUE,"GENERAL";"TAB2",#N/A,TRUE,"GENERAL";"TAB3",#N/A,TRUE,"GENERAL";"TAB4",#N/A,TRUE,"GENERAL";"TAB5",#N/A,TRUE,"GENERAL"}</definedName>
    <definedName name="yjyj" localSheetId="0" hidden="1">{"TAB1",#N/A,TRUE,"GENERAL";"TAB2",#N/A,TRUE,"GENERAL";"TAB3",#N/A,TRUE,"GENERAL";"TAB4",#N/A,TRUE,"GENERAL";"TAB5",#N/A,TRUE,"GENERAL"}</definedName>
    <definedName name="yjyj" localSheetId="4" hidden="1">{"TAB1",#N/A,TRUE,"GENERAL";"TAB2",#N/A,TRUE,"GENERAL";"TAB3",#N/A,TRUE,"GENERAL";"TAB4",#N/A,TRUE,"GENERAL";"TAB5",#N/A,TRUE,"GENERAL"}</definedName>
    <definedName name="yjyj" hidden="1">{"TAB1",#N/A,TRUE,"GENERAL";"TAB2",#N/A,TRUE,"GENERAL";"TAB3",#N/A,TRUE,"GENERAL";"TAB4",#N/A,TRUE,"GENERAL";"TAB5",#N/A,TRUE,"GENERAL"}</definedName>
    <definedName name="ylui">[57]Validaciones!#REF!</definedName>
    <definedName name="yn" localSheetId="2">#REF!</definedName>
    <definedName name="yn" localSheetId="0">#REF!</definedName>
    <definedName name="yn" localSheetId="4">#REF!</definedName>
    <definedName name="yn">#REF!</definedName>
    <definedName name="yolombo">'[339]cant y precios'!$A$11:$J$56</definedName>
    <definedName name="yorlanys" localSheetId="2">#REF!</definedName>
    <definedName name="yorlanys" localSheetId="0">#REF!</definedName>
    <definedName name="yorlanys" localSheetId="4">#REF!</definedName>
    <definedName name="yorlanys">#REF!</definedName>
    <definedName name="yoyo" localSheetId="2">#REF!</definedName>
    <definedName name="yoyo" localSheetId="0">#REF!</definedName>
    <definedName name="yoyo" localSheetId="4">#REF!</definedName>
    <definedName name="yoyo">#REF!</definedName>
    <definedName name="yrey" localSheetId="2" hidden="1">{"via1",#N/A,TRUE,"general";"via2",#N/A,TRUE,"general";"via3",#N/A,TRUE,"general"}</definedName>
    <definedName name="yrey" localSheetId="0" hidden="1">{"via1",#N/A,TRUE,"general";"via2",#N/A,TRUE,"general";"via3",#N/A,TRUE,"general"}</definedName>
    <definedName name="yrey" localSheetId="4" hidden="1">{"via1",#N/A,TRUE,"general";"via2",#N/A,TRUE,"general";"via3",#N/A,TRUE,"general"}</definedName>
    <definedName name="yrey" hidden="1">{"via1",#N/A,TRUE,"general";"via2",#N/A,TRUE,"general";"via3",#N/A,TRUE,"general"}</definedName>
    <definedName name="yrt">[57]Validaciones!#REF!</definedName>
    <definedName name="yrty">[57]Validaciones!#REF!</definedName>
    <definedName name="yry" localSheetId="2" hidden="1">{"via1",#N/A,TRUE,"general";"via2",#N/A,TRUE,"general";"via3",#N/A,TRUE,"general"}</definedName>
    <definedName name="yry" localSheetId="0" hidden="1">{"via1",#N/A,TRUE,"general";"via2",#N/A,TRUE,"general";"via3",#N/A,TRUE,"general"}</definedName>
    <definedName name="yry" localSheetId="4" hidden="1">{"via1",#N/A,TRUE,"general";"via2",#N/A,TRUE,"general";"via3",#N/A,TRUE,"general"}</definedName>
    <definedName name="yry" hidden="1">{"via1",#N/A,TRUE,"general";"via2",#N/A,TRUE,"general";"via3",#N/A,TRUE,"general"}</definedName>
    <definedName name="ytgfdg" localSheetId="0">[6]!absc</definedName>
    <definedName name="ytgfdg" localSheetId="4">[6]!absc</definedName>
    <definedName name="ytgfdg">[6]!absc</definedName>
    <definedName name="ytj" localSheetId="2" hidden="1">{"TAB1",#N/A,TRUE,"GENERAL";"TAB2",#N/A,TRUE,"GENERAL";"TAB3",#N/A,TRUE,"GENERAL";"TAB4",#N/A,TRUE,"GENERAL";"TAB5",#N/A,TRUE,"GENERAL"}</definedName>
    <definedName name="ytj" localSheetId="0" hidden="1">{"TAB1",#N/A,TRUE,"GENERAL";"TAB2",#N/A,TRUE,"GENERAL";"TAB3",#N/A,TRUE,"GENERAL";"TAB4",#N/A,TRUE,"GENERAL";"TAB5",#N/A,TRUE,"GENERAL"}</definedName>
    <definedName name="ytj" localSheetId="4" hidden="1">{"TAB1",#N/A,TRUE,"GENERAL";"TAB2",#N/A,TRUE,"GENERAL";"TAB3",#N/A,TRUE,"GENERAL";"TAB4",#N/A,TRUE,"GENERAL";"TAB5",#N/A,TRUE,"GENERAL"}</definedName>
    <definedName name="ytj" hidden="1">{"TAB1",#N/A,TRUE,"GENERAL";"TAB2",#N/A,TRUE,"GENERAL";"TAB3",#N/A,TRUE,"GENERAL";"TAB4",#N/A,TRUE,"GENERAL";"TAB5",#N/A,TRUE,"GENERAL"}</definedName>
    <definedName name="ytjt6" localSheetId="2" hidden="1">{"via1",#N/A,TRUE,"general";"via2",#N/A,TRUE,"general";"via3",#N/A,TRUE,"general"}</definedName>
    <definedName name="ytjt6" localSheetId="0" hidden="1">{"via1",#N/A,TRUE,"general";"via2",#N/A,TRUE,"general";"via3",#N/A,TRUE,"general"}</definedName>
    <definedName name="ytjt6" localSheetId="4" hidden="1">{"via1",#N/A,TRUE,"general";"via2",#N/A,TRUE,"general";"via3",#N/A,TRUE,"general"}</definedName>
    <definedName name="ytjt6" hidden="1">{"via1",#N/A,TRUE,"general";"via2",#N/A,TRUE,"general";"via3",#N/A,TRUE,"general"}</definedName>
    <definedName name="ytrwyr" localSheetId="2" hidden="1">{"TAB1",#N/A,TRUE,"GENERAL";"TAB2",#N/A,TRUE,"GENERAL";"TAB3",#N/A,TRUE,"GENERAL";"TAB4",#N/A,TRUE,"GENERAL";"TAB5",#N/A,TRUE,"GENERAL"}</definedName>
    <definedName name="ytrwyr" localSheetId="0" hidden="1">{"TAB1",#N/A,TRUE,"GENERAL";"TAB2",#N/A,TRUE,"GENERAL";"TAB3",#N/A,TRUE,"GENERAL";"TAB4",#N/A,TRUE,"GENERAL";"TAB5",#N/A,TRUE,"GENERAL"}</definedName>
    <definedName name="ytrwyr" localSheetId="4" hidden="1">{"TAB1",#N/A,TRUE,"GENERAL";"TAB2",#N/A,TRUE,"GENERAL";"TAB3",#N/A,TRUE,"GENERAL";"TAB4",#N/A,TRUE,"GENERAL";"TAB5",#N/A,TRUE,"GENERAL"}</definedName>
    <definedName name="ytrwyr" hidden="1">{"TAB1",#N/A,TRUE,"GENERAL";"TAB2",#N/A,TRUE,"GENERAL";"TAB3",#N/A,TRUE,"GENERAL";"TAB4",#N/A,TRUE,"GENERAL";"TAB5",#N/A,TRUE,"GENERAL"}</definedName>
    <definedName name="ytry" localSheetId="2" hidden="1">{"via1",#N/A,TRUE,"general";"via2",#N/A,TRUE,"general";"via3",#N/A,TRUE,"general"}</definedName>
    <definedName name="ytry" localSheetId="0" hidden="1">{"via1",#N/A,TRUE,"general";"via2",#N/A,TRUE,"general";"via3",#N/A,TRUE,"general"}</definedName>
    <definedName name="ytry" localSheetId="4" hidden="1">{"via1",#N/A,TRUE,"general";"via2",#N/A,TRUE,"general";"via3",#N/A,TRUE,"general"}</definedName>
    <definedName name="ytry" hidden="1">{"via1",#N/A,TRUE,"general";"via2",#N/A,TRUE,"general";"via3",#N/A,TRUE,"general"}</definedName>
    <definedName name="ytryrty" localSheetId="2" hidden="1">{"via1",#N/A,TRUE,"general";"via2",#N/A,TRUE,"general";"via3",#N/A,TRUE,"general"}</definedName>
    <definedName name="ytryrty" localSheetId="0" hidden="1">{"via1",#N/A,TRUE,"general";"via2",#N/A,TRUE,"general";"via3",#N/A,TRUE,"general"}</definedName>
    <definedName name="ytryrty" localSheetId="4" hidden="1">{"via1",#N/A,TRUE,"general";"via2",#N/A,TRUE,"general";"via3",#N/A,TRUE,"general"}</definedName>
    <definedName name="ytryrty" hidden="1">{"via1",#N/A,TRUE,"general";"via2",#N/A,TRUE,"general";"via3",#N/A,TRUE,"general"}</definedName>
    <definedName name="YTRYUYT" localSheetId="2" hidden="1">{"TAB1",#N/A,TRUE,"GENERAL";"TAB2",#N/A,TRUE,"GENERAL";"TAB3",#N/A,TRUE,"GENERAL";"TAB4",#N/A,TRUE,"GENERAL";"TAB5",#N/A,TRUE,"GENERAL"}</definedName>
    <definedName name="YTRYUYT" localSheetId="0" hidden="1">{"TAB1",#N/A,TRUE,"GENERAL";"TAB2",#N/A,TRUE,"GENERAL";"TAB3",#N/A,TRUE,"GENERAL";"TAB4",#N/A,TRUE,"GENERAL";"TAB5",#N/A,TRUE,"GENERAL"}</definedName>
    <definedName name="YTRYUYT" localSheetId="4" hidden="1">{"TAB1",#N/A,TRUE,"GENERAL";"TAB2",#N/A,TRUE,"GENERAL";"TAB3",#N/A,TRUE,"GENERAL";"TAB4",#N/A,TRUE,"GENERAL";"TAB5",#N/A,TRUE,"GENERAL"}</definedName>
    <definedName name="YTRYUYT" hidden="1">{"TAB1",#N/A,TRUE,"GENERAL";"TAB2",#N/A,TRUE,"GENERAL";"TAB3",#N/A,TRUE,"GENERAL";"TAB4",#N/A,TRUE,"GENERAL";"TAB5",#N/A,TRUE,"GENERAL"}</definedName>
    <definedName name="ytudfgd" localSheetId="2" hidden="1">{"TAB1",#N/A,TRUE,"GENERAL";"TAB2",#N/A,TRUE,"GENERAL";"TAB3",#N/A,TRUE,"GENERAL";"TAB4",#N/A,TRUE,"GENERAL";"TAB5",#N/A,TRUE,"GENERAL"}</definedName>
    <definedName name="ytudfgd" localSheetId="0" hidden="1">{"TAB1",#N/A,TRUE,"GENERAL";"TAB2",#N/A,TRUE,"GENERAL";"TAB3",#N/A,TRUE,"GENERAL";"TAB4",#N/A,TRUE,"GENERAL";"TAB5",#N/A,TRUE,"GENERAL"}</definedName>
    <definedName name="ytudfgd" localSheetId="4" hidden="1">{"TAB1",#N/A,TRUE,"GENERAL";"TAB2",#N/A,TRUE,"GENERAL";"TAB3",#N/A,TRUE,"GENERAL";"TAB4",#N/A,TRUE,"GENERAL";"TAB5",#N/A,TRUE,"GENERAL"}</definedName>
    <definedName name="ytudfgd" hidden="1">{"TAB1",#N/A,TRUE,"GENERAL";"TAB2",#N/A,TRUE,"GENERAL";"TAB3",#N/A,TRUE,"GENERAL";"TAB4",#N/A,TRUE,"GENERAL";"TAB5",#N/A,TRUE,"GENERAL"}</definedName>
    <definedName name="yturtu7" localSheetId="2" hidden="1">{"TAB1",#N/A,TRUE,"GENERAL";"TAB2",#N/A,TRUE,"GENERAL";"TAB3",#N/A,TRUE,"GENERAL";"TAB4",#N/A,TRUE,"GENERAL";"TAB5",#N/A,TRUE,"GENERAL"}</definedName>
    <definedName name="yturtu7" localSheetId="0" hidden="1">{"TAB1",#N/A,TRUE,"GENERAL";"TAB2",#N/A,TRUE,"GENERAL";"TAB3",#N/A,TRUE,"GENERAL";"TAB4",#N/A,TRUE,"GENERAL";"TAB5",#N/A,TRUE,"GENERAL"}</definedName>
    <definedName name="yturtu7" localSheetId="4" hidden="1">{"TAB1",#N/A,TRUE,"GENERAL";"TAB2",#N/A,TRUE,"GENERAL";"TAB3",#N/A,TRUE,"GENERAL";"TAB4",#N/A,TRUE,"GENERAL";"TAB5",#N/A,TRUE,"GENERAL"}</definedName>
    <definedName name="yturtu7" hidden="1">{"TAB1",#N/A,TRUE,"GENERAL";"TAB2",#N/A,TRUE,"GENERAL";"TAB3",#N/A,TRUE,"GENERAL";"TAB4",#N/A,TRUE,"GENERAL";"TAB5",#N/A,TRUE,"GENERAL"}</definedName>
    <definedName name="yturu" localSheetId="2" hidden="1">{"TAB1",#N/A,TRUE,"GENERAL";"TAB2",#N/A,TRUE,"GENERAL";"TAB3",#N/A,TRUE,"GENERAL";"TAB4",#N/A,TRUE,"GENERAL";"TAB5",#N/A,TRUE,"GENERAL"}</definedName>
    <definedName name="yturu" localSheetId="0" hidden="1">{"TAB1",#N/A,TRUE,"GENERAL";"TAB2",#N/A,TRUE,"GENERAL";"TAB3",#N/A,TRUE,"GENERAL";"TAB4",#N/A,TRUE,"GENERAL";"TAB5",#N/A,TRUE,"GENERAL"}</definedName>
    <definedName name="yturu" localSheetId="4" hidden="1">{"TAB1",#N/A,TRUE,"GENERAL";"TAB2",#N/A,TRUE,"GENERAL";"TAB3",#N/A,TRUE,"GENERAL";"TAB4",#N/A,TRUE,"GENERAL";"TAB5",#N/A,TRUE,"GENERAL"}</definedName>
    <definedName name="yturu" hidden="1">{"TAB1",#N/A,TRUE,"GENERAL";"TAB2",#N/A,TRUE,"GENERAL";"TAB3",#N/A,TRUE,"GENERAL";"TAB4",#N/A,TRUE,"GENERAL";"TAB5",#N/A,TRUE,"GENERAL"}</definedName>
    <definedName name="ytuytfgh" localSheetId="2" hidden="1">{"via1",#N/A,TRUE,"general";"via2",#N/A,TRUE,"general";"via3",#N/A,TRUE,"general"}</definedName>
    <definedName name="ytuytfgh" localSheetId="0" hidden="1">{"via1",#N/A,TRUE,"general";"via2",#N/A,TRUE,"general";"via3",#N/A,TRUE,"general"}</definedName>
    <definedName name="ytuytfgh" localSheetId="4" hidden="1">{"via1",#N/A,TRUE,"general";"via2",#N/A,TRUE,"general";"via3",#N/A,TRUE,"general"}</definedName>
    <definedName name="ytuytfgh" hidden="1">{"via1",#N/A,TRUE,"general";"via2",#N/A,TRUE,"general";"via3",#N/A,TRUE,"general"}</definedName>
    <definedName name="yty" localSheetId="2" hidden="1">{"TAB1",#N/A,TRUE,"GENERAL";"TAB2",#N/A,TRUE,"GENERAL";"TAB3",#N/A,TRUE,"GENERAL";"TAB4",#N/A,TRUE,"GENERAL";"TAB5",#N/A,TRUE,"GENERAL"}</definedName>
    <definedName name="yty" localSheetId="0" hidden="1">{"TAB1",#N/A,TRUE,"GENERAL";"TAB2",#N/A,TRUE,"GENERAL";"TAB3",#N/A,TRUE,"GENERAL";"TAB4",#N/A,TRUE,"GENERAL";"TAB5",#N/A,TRUE,"GENERAL"}</definedName>
    <definedName name="yty" localSheetId="4" hidden="1">{"TAB1",#N/A,TRUE,"GENERAL";"TAB2",#N/A,TRUE,"GENERAL";"TAB3",#N/A,TRUE,"GENERAL";"TAB4",#N/A,TRUE,"GENERAL";"TAB5",#N/A,TRUE,"GENERAL"}</definedName>
    <definedName name="yty" hidden="1">{"TAB1",#N/A,TRUE,"GENERAL";"TAB2",#N/A,TRUE,"GENERAL";"TAB3",#N/A,TRUE,"GENERAL";"TAB4",#N/A,TRUE,"GENERAL";"TAB5",#N/A,TRUE,"GENERAL"}</definedName>
    <definedName name="ytyyh" localSheetId="2" hidden="1">{"via1",#N/A,TRUE,"general";"via2",#N/A,TRUE,"general";"via3",#N/A,TRUE,"general"}</definedName>
    <definedName name="ytyyh" localSheetId="0" hidden="1">{"via1",#N/A,TRUE,"general";"via2",#N/A,TRUE,"general";"via3",#N/A,TRUE,"general"}</definedName>
    <definedName name="ytyyh" localSheetId="4" hidden="1">{"via1",#N/A,TRUE,"general";"via2",#N/A,TRUE,"general";"via3",#N/A,TRUE,"general"}</definedName>
    <definedName name="ytyyh" hidden="1">{"via1",#N/A,TRUE,"general";"via2",#N/A,TRUE,"general";"via3",#N/A,TRUE,"general"}</definedName>
    <definedName name="ytzacdfg" localSheetId="2" hidden="1">{"TAB1",#N/A,TRUE,"GENERAL";"TAB2",#N/A,TRUE,"GENERAL";"TAB3",#N/A,TRUE,"GENERAL";"TAB4",#N/A,TRUE,"GENERAL";"TAB5",#N/A,TRUE,"GENERAL"}</definedName>
    <definedName name="ytzacdfg" localSheetId="0" hidden="1">{"TAB1",#N/A,TRUE,"GENERAL";"TAB2",#N/A,TRUE,"GENERAL";"TAB3",#N/A,TRUE,"GENERAL";"TAB4",#N/A,TRUE,"GENERAL";"TAB5",#N/A,TRUE,"GENERAL"}</definedName>
    <definedName name="ytzacdfg" localSheetId="4" hidden="1">{"TAB1",#N/A,TRUE,"GENERAL";"TAB2",#N/A,TRUE,"GENERAL";"TAB3",#N/A,TRUE,"GENERAL";"TAB4",#N/A,TRUE,"GENERAL";"TAB5",#N/A,TRUE,"GENERAL"}</definedName>
    <definedName name="ytzacdfg" hidden="1">{"TAB1",#N/A,TRUE,"GENERAL";"TAB2",#N/A,TRUE,"GENERAL";"TAB3",#N/A,TRUE,"GENERAL";"TAB4",#N/A,TRUE,"GENERAL";"TAB5",#N/A,TRUE,"GENERAL"}</definedName>
    <definedName name="yu" localSheetId="2" hidden="1">{"TAB1",#N/A,TRUE,"GENERAL";"TAB2",#N/A,TRUE,"GENERAL";"TAB3",#N/A,TRUE,"GENERAL";"TAB4",#N/A,TRUE,"GENERAL";"TAB5",#N/A,TRUE,"GENERAL"}</definedName>
    <definedName name="yu" localSheetId="0" hidden="1">{"TAB1",#N/A,TRUE,"GENERAL";"TAB2",#N/A,TRUE,"GENERAL";"TAB3",#N/A,TRUE,"GENERAL";"TAB4",#N/A,TRUE,"GENERAL";"TAB5",#N/A,TRUE,"GENERAL"}</definedName>
    <definedName name="yu" localSheetId="4" hidden="1">{"TAB1",#N/A,TRUE,"GENERAL";"TAB2",#N/A,TRUE,"GENERAL";"TAB3",#N/A,TRUE,"GENERAL";"TAB4",#N/A,TRUE,"GENERAL";"TAB5",#N/A,TRUE,"GENERAL"}</definedName>
    <definedName name="yu" hidden="1">{"TAB1",#N/A,TRUE,"GENERAL";"TAB2",#N/A,TRUE,"GENERAL";"TAB3",#N/A,TRUE,"GENERAL";"TAB4",#N/A,TRUE,"GENERAL";"TAB5",#N/A,TRUE,"GENERAL"}</definedName>
    <definedName name="yudre54" localSheetId="2" hidden="1">{"TAB1",#N/A,TRUE,"GENERAL";"TAB2",#N/A,TRUE,"GENERAL";"TAB3",#N/A,TRUE,"GENERAL";"TAB4",#N/A,TRUE,"GENERAL";"TAB5",#N/A,TRUE,"GENERAL"}</definedName>
    <definedName name="yudre54" localSheetId="0" hidden="1">{"TAB1",#N/A,TRUE,"GENERAL";"TAB2",#N/A,TRUE,"GENERAL";"TAB3",#N/A,TRUE,"GENERAL";"TAB4",#N/A,TRUE,"GENERAL";"TAB5",#N/A,TRUE,"GENERAL"}</definedName>
    <definedName name="yudre54" localSheetId="4" hidden="1">{"TAB1",#N/A,TRUE,"GENERAL";"TAB2",#N/A,TRUE,"GENERAL";"TAB3",#N/A,TRUE,"GENERAL";"TAB4",#N/A,TRUE,"GENERAL";"TAB5",#N/A,TRUE,"GENERAL"}</definedName>
    <definedName name="yudre54" hidden="1">{"TAB1",#N/A,TRUE,"GENERAL";"TAB2",#N/A,TRUE,"GENERAL";"TAB3",#N/A,TRUE,"GENERAL";"TAB4",#N/A,TRUE,"GENERAL";"TAB5",#N/A,TRUE,"GENERAL"}</definedName>
    <definedName name="yudyhrt">[57]Validaciones!#REF!</definedName>
    <definedName name="yuhgh" localSheetId="2" hidden="1">{"TAB1",#N/A,TRUE,"GENERAL";"TAB2",#N/A,TRUE,"GENERAL";"TAB3",#N/A,TRUE,"GENERAL";"TAB4",#N/A,TRUE,"GENERAL";"TAB5",#N/A,TRUE,"GENERAL"}</definedName>
    <definedName name="yuhgh" localSheetId="0" hidden="1">{"TAB1",#N/A,TRUE,"GENERAL";"TAB2",#N/A,TRUE,"GENERAL";"TAB3",#N/A,TRUE,"GENERAL";"TAB4",#N/A,TRUE,"GENERAL";"TAB5",#N/A,TRUE,"GENERAL"}</definedName>
    <definedName name="yuhgh" localSheetId="4" hidden="1">{"TAB1",#N/A,TRUE,"GENERAL";"TAB2",#N/A,TRUE,"GENERAL";"TAB3",#N/A,TRUE,"GENERAL";"TAB4",#N/A,TRUE,"GENERAL";"TAB5",#N/A,TRUE,"GENERAL"}</definedName>
    <definedName name="yuhgh" hidden="1">{"TAB1",#N/A,TRUE,"GENERAL";"TAB2",#N/A,TRUE,"GENERAL";"TAB3",#N/A,TRUE,"GENERAL";"TAB4",#N/A,TRUE,"GENERAL";"TAB5",#N/A,TRUE,"GENERAL"}</definedName>
    <definedName name="yui" localSheetId="2">#N/A</definedName>
    <definedName name="yui" localSheetId="0">#N/A</definedName>
    <definedName name="yui" localSheetId="4">#REF!</definedName>
    <definedName name="yui">#REF!</definedName>
    <definedName name="yutu" localSheetId="2" hidden="1">{"via1",#N/A,TRUE,"general";"via2",#N/A,TRUE,"general";"via3",#N/A,TRUE,"general"}</definedName>
    <definedName name="yutu" localSheetId="0" hidden="1">{"via1",#N/A,TRUE,"general";"via2",#N/A,TRUE,"general";"via3",#N/A,TRUE,"general"}</definedName>
    <definedName name="yutu" localSheetId="4" hidden="1">{"via1",#N/A,TRUE,"general";"via2",#N/A,TRUE,"general";"via3",#N/A,TRUE,"general"}</definedName>
    <definedName name="yutu" hidden="1">{"via1",#N/A,TRUE,"general";"via2",#N/A,TRUE,"general";"via3",#N/A,TRUE,"general"}</definedName>
    <definedName name="yutyuyi">[57]Validaciones!#REF!</definedName>
    <definedName name="yuuiiy" localSheetId="2" hidden="1">{"via1",#N/A,TRUE,"general";"via2",#N/A,TRUE,"general";"via3",#N/A,TRUE,"general"}</definedName>
    <definedName name="yuuiiy" localSheetId="0" hidden="1">{"via1",#N/A,TRUE,"general";"via2",#N/A,TRUE,"general";"via3",#N/A,TRUE,"general"}</definedName>
    <definedName name="yuuiiy" localSheetId="4" hidden="1">{"via1",#N/A,TRUE,"general";"via2",#N/A,TRUE,"general";"via3",#N/A,TRUE,"general"}</definedName>
    <definedName name="yuuiiy" hidden="1">{"via1",#N/A,TRUE,"general";"via2",#N/A,TRUE,"general";"via3",#N/A,TRUE,"general"}</definedName>
    <definedName name="yuuuuuu" localSheetId="2" hidden="1">{"via1",#N/A,TRUE,"general";"via2",#N/A,TRUE,"general";"via3",#N/A,TRUE,"general"}</definedName>
    <definedName name="yuuuuuu" localSheetId="0" hidden="1">{"via1",#N/A,TRUE,"general";"via2",#N/A,TRUE,"general";"via3",#N/A,TRUE,"general"}</definedName>
    <definedName name="yuuuuuu" localSheetId="4" hidden="1">{"via1",#N/A,TRUE,"general";"via2",#N/A,TRUE,"general";"via3",#N/A,TRUE,"general"}</definedName>
    <definedName name="yuuuuuu" hidden="1">{"via1",#N/A,TRUE,"general";"via2",#N/A,TRUE,"general";"via3",#N/A,TRUE,"general"}</definedName>
    <definedName name="yy" localSheetId="2" hidden="1">{"via1",#N/A,TRUE,"general";"via2",#N/A,TRUE,"general";"via3",#N/A,TRUE,"general"}</definedName>
    <definedName name="yy" localSheetId="0" hidden="1">{"via1",#N/A,TRUE,"general";"via2",#N/A,TRUE,"general";"via3",#N/A,TRUE,"general"}</definedName>
    <definedName name="yy" localSheetId="4" hidden="1">{"via1",#N/A,TRUE,"general";"via2",#N/A,TRUE,"general";"via3",#N/A,TRUE,"general"}</definedName>
    <definedName name="yy" hidden="1">{"via1",#N/A,TRUE,"general";"via2",#N/A,TRUE,"general";"via3",#N/A,TRUE,"general"}</definedName>
    <definedName name="yytttrrrrpkkkvvvxxx" localSheetId="4">[2]ANALISIS!#REF!</definedName>
    <definedName name="yytttrrrrpkkkvvvxxx">[2]ANALISIS!#REF!</definedName>
    <definedName name="yyy" localSheetId="2" hidden="1">{"TAB1",#N/A,TRUE,"GENERAL";"TAB2",#N/A,TRUE,"GENERAL";"TAB3",#N/A,TRUE,"GENERAL";"TAB4",#N/A,TRUE,"GENERAL";"TAB5",#N/A,TRUE,"GENERAL"}</definedName>
    <definedName name="yyy" localSheetId="0" hidden="1">{"TAB1",#N/A,TRUE,"GENERAL";"TAB2",#N/A,TRUE,"GENERAL";"TAB3",#N/A,TRUE,"GENERAL";"TAB4",#N/A,TRUE,"GENERAL";"TAB5",#N/A,TRUE,"GENERAL"}</definedName>
    <definedName name="yyy" localSheetId="4" hidden="1">{"TAB1",#N/A,TRUE,"GENERAL";"TAB2",#N/A,TRUE,"GENERAL";"TAB3",#N/A,TRUE,"GENERAL";"TAB4",#N/A,TRUE,"GENERAL";"TAB5",#N/A,TRUE,"GENERAL"}</definedName>
    <definedName name="yyy" hidden="1">{"TAB1",#N/A,TRUE,"GENERAL";"TAB2",#N/A,TRUE,"GENERAL";"TAB3",#N/A,TRUE,"GENERAL";"TAB4",#N/A,TRUE,"GENERAL";"TAB5",#N/A,TRUE,"GENERAL"}</definedName>
    <definedName name="yyyuh" localSheetId="2" hidden="1">{"TAB1",#N/A,TRUE,"GENERAL";"TAB2",#N/A,TRUE,"GENERAL";"TAB3",#N/A,TRUE,"GENERAL";"TAB4",#N/A,TRUE,"GENERAL";"TAB5",#N/A,TRUE,"GENERAL"}</definedName>
    <definedName name="yyyuh" localSheetId="0" hidden="1">{"TAB1",#N/A,TRUE,"GENERAL";"TAB2",#N/A,TRUE,"GENERAL";"TAB3",#N/A,TRUE,"GENERAL";"TAB4",#N/A,TRUE,"GENERAL";"TAB5",#N/A,TRUE,"GENERAL"}</definedName>
    <definedName name="yyyuh" localSheetId="4" hidden="1">{"TAB1",#N/A,TRUE,"GENERAL";"TAB2",#N/A,TRUE,"GENERAL";"TAB3",#N/A,TRUE,"GENERAL";"TAB4",#N/A,TRUE,"GENERAL";"TAB5",#N/A,TRUE,"GENERAL"}</definedName>
    <definedName name="yyyuh" hidden="1">{"TAB1",#N/A,TRUE,"GENERAL";"TAB2",#N/A,TRUE,"GENERAL";"TAB3",#N/A,TRUE,"GENERAL";"TAB4",#N/A,TRUE,"GENERAL";"TAB5",#N/A,TRUE,"GENERAL"}</definedName>
    <definedName name="YYYUUUUUUUIIIIIIIPPPPPPPP" localSheetId="2">#REF!</definedName>
    <definedName name="YYYUUUUUUUIIIIIIIPPPPPPPP" localSheetId="0">#REF!</definedName>
    <definedName name="YYYUUUUUUUIIIIIIIPPPPPPPP" localSheetId="4">#REF!</definedName>
    <definedName name="YYYUUUUUUUIIIIIIIPPPPPPPP">#REF!</definedName>
    <definedName name="yyyyhhh" localSheetId="2" hidden="1">{"TAB1",#N/A,TRUE,"GENERAL";"TAB2",#N/A,TRUE,"GENERAL";"TAB3",#N/A,TRUE,"GENERAL";"TAB4",#N/A,TRUE,"GENERAL";"TAB5",#N/A,TRUE,"GENERAL"}</definedName>
    <definedName name="yyyyhhh" localSheetId="0" hidden="1">{"TAB1",#N/A,TRUE,"GENERAL";"TAB2",#N/A,TRUE,"GENERAL";"TAB3",#N/A,TRUE,"GENERAL";"TAB4",#N/A,TRUE,"GENERAL";"TAB5",#N/A,TRUE,"GENERAL"}</definedName>
    <definedName name="yyyyhhh" localSheetId="4" hidden="1">{"TAB1",#N/A,TRUE,"GENERAL";"TAB2",#N/A,TRUE,"GENERAL";"TAB3",#N/A,TRUE,"GENERAL";"TAB4",#N/A,TRUE,"GENERAL";"TAB5",#N/A,TRUE,"GENERAL"}</definedName>
    <definedName name="yyyyhhh" hidden="1">{"TAB1",#N/A,TRUE,"GENERAL";"TAB2",#N/A,TRUE,"GENERAL";"TAB3",#N/A,TRUE,"GENERAL";"TAB4",#N/A,TRUE,"GENERAL";"TAB5",#N/A,TRUE,"GENERAL"}</definedName>
    <definedName name="yyyyyf" localSheetId="2" hidden="1">{"via1",#N/A,TRUE,"general";"via2",#N/A,TRUE,"general";"via3",#N/A,TRUE,"general"}</definedName>
    <definedName name="yyyyyf" localSheetId="0" hidden="1">{"via1",#N/A,TRUE,"general";"via2",#N/A,TRUE,"general";"via3",#N/A,TRUE,"general"}</definedName>
    <definedName name="yyyyyf" localSheetId="4" hidden="1">{"via1",#N/A,TRUE,"general";"via2",#N/A,TRUE,"general";"via3",#N/A,TRUE,"general"}</definedName>
    <definedName name="yyyyyf" hidden="1">{"via1",#N/A,TRUE,"general";"via2",#N/A,TRUE,"general";"via3",#N/A,TRUE,"general"}</definedName>
    <definedName name="Z" localSheetId="2">#REF!</definedName>
    <definedName name="Z" localSheetId="0">#REF!</definedName>
    <definedName name="Z" localSheetId="4">#REF!</definedName>
    <definedName name="z">#REF!</definedName>
    <definedName name="Z_026CD6D7_F7CA_4BE8_B625_9A1778CFA739_.wvu.FilterData" localSheetId="2" hidden="1">#REF!</definedName>
    <definedName name="Z_026CD6D7_F7CA_4BE8_B625_9A1778CFA739_.wvu.FilterData" localSheetId="0" hidden="1">#REF!</definedName>
    <definedName name="Z_026CD6D7_F7CA_4BE8_B625_9A1778CFA739_.wvu.FilterData" hidden="1">#REF!</definedName>
    <definedName name="Z_026CD6D7_F7CA_4BE8_B625_9A1778CFA739_.wvu.PrintArea" localSheetId="2" hidden="1">#REF!</definedName>
    <definedName name="Z_026CD6D7_F7CA_4BE8_B625_9A1778CFA739_.wvu.PrintArea" localSheetId="0" hidden="1">#REF!</definedName>
    <definedName name="Z_026CD6D7_F7CA_4BE8_B625_9A1778CFA739_.wvu.PrintArea" hidden="1">#REF!</definedName>
    <definedName name="Z_026CD6D7_F7CA_4BE8_B625_9A1778CFA739_.wvu.PrintTitles" localSheetId="2" hidden="1">#REF!</definedName>
    <definedName name="Z_026CD6D7_F7CA_4BE8_B625_9A1778CFA739_.wvu.PrintTitles" localSheetId="0" hidden="1">#REF!</definedName>
    <definedName name="Z_026CD6D7_F7CA_4BE8_B625_9A1778CFA739_.wvu.PrintTitles" hidden="1">#REF!</definedName>
    <definedName name="Z_05670E35_1347_49D9_AD91_AA9A31A4EF61_.wvu.FilterData" localSheetId="2" hidden="1">#REF!</definedName>
    <definedName name="Z_05670E35_1347_49D9_AD91_AA9A31A4EF61_.wvu.FilterData" localSheetId="0" hidden="1">#REF!</definedName>
    <definedName name="Z_05670E35_1347_49D9_AD91_AA9A31A4EF61_.wvu.FilterData" hidden="1">#REF!</definedName>
    <definedName name="Z_05670E35_1347_49D9_AD91_AA9A31A4EF61_.wvu.PrintArea" localSheetId="2" hidden="1">#REF!</definedName>
    <definedName name="Z_05670E35_1347_49D9_AD91_AA9A31A4EF61_.wvu.PrintArea" localSheetId="0" hidden="1">#REF!</definedName>
    <definedName name="Z_05670E35_1347_49D9_AD91_AA9A31A4EF61_.wvu.PrintArea" hidden="1">#REF!</definedName>
    <definedName name="Z_05670E35_1347_49D9_AD91_AA9A31A4EF61_.wvu.PrintTitles" localSheetId="2" hidden="1">#REF!</definedName>
    <definedName name="Z_05670E35_1347_49D9_AD91_AA9A31A4EF61_.wvu.PrintTitles" localSheetId="0" hidden="1">#REF!</definedName>
    <definedName name="Z_05670E35_1347_49D9_AD91_AA9A31A4EF61_.wvu.PrintTitles" hidden="1">#REF!</definedName>
    <definedName name="Z_086A872D_15DF_436A_8459_CE22F6819FF4_.wvu.Rows" hidden="1">[340]Presentacion!#REF!</definedName>
    <definedName name="Z_0890F28A_A8C8_451C_A3E6_C3AFDD239B64_.wvu.FilterData" localSheetId="2" hidden="1">#REF!</definedName>
    <definedName name="Z_0890F28A_A8C8_451C_A3E6_C3AFDD239B64_.wvu.FilterData" localSheetId="0" hidden="1">#REF!</definedName>
    <definedName name="Z_0890F28A_A8C8_451C_A3E6_C3AFDD239B64_.wvu.FilterData" hidden="1">#REF!</definedName>
    <definedName name="Z_0890F28A_A8C8_451C_A3E6_C3AFDD239B64_.wvu.PrintArea" localSheetId="2" hidden="1">#REF!</definedName>
    <definedName name="Z_0890F28A_A8C8_451C_A3E6_C3AFDD239B64_.wvu.PrintArea" localSheetId="0" hidden="1">#REF!</definedName>
    <definedName name="Z_0890F28A_A8C8_451C_A3E6_C3AFDD239B64_.wvu.PrintArea" hidden="1">#REF!</definedName>
    <definedName name="Z_0890F28A_A8C8_451C_A3E6_C3AFDD239B64_.wvu.PrintTitles" localSheetId="2" hidden="1">#REF!</definedName>
    <definedName name="Z_0890F28A_A8C8_451C_A3E6_C3AFDD239B64_.wvu.PrintTitles" localSheetId="0" hidden="1">#REF!</definedName>
    <definedName name="Z_0890F28A_A8C8_451C_A3E6_C3AFDD239B64_.wvu.PrintTitles" hidden="1">#REF!</definedName>
    <definedName name="Z_0A4C2D72_EA87_11DA_B6F6_00609720E0A1_.wvu.FilterData" localSheetId="2" hidden="1">#REF!</definedName>
    <definedName name="Z_0A4C2D72_EA87_11DA_B6F6_00609720E0A1_.wvu.FilterData" localSheetId="0" hidden="1">#REF!</definedName>
    <definedName name="Z_0A4C2D72_EA87_11DA_B6F6_00609720E0A1_.wvu.FilterData" hidden="1">#REF!</definedName>
    <definedName name="Z_0A4C2D72_EA87_11DA_B6F6_00609720E0A1_.wvu.PrintArea" localSheetId="2" hidden="1">#REF!</definedName>
    <definedName name="Z_0A4C2D72_EA87_11DA_B6F6_00609720E0A1_.wvu.PrintArea" localSheetId="0" hidden="1">#REF!</definedName>
    <definedName name="Z_0A4C2D72_EA87_11DA_B6F6_00609720E0A1_.wvu.PrintArea" hidden="1">#REF!</definedName>
    <definedName name="Z_0A4C2D72_EA87_11DA_B6F6_00609720E0A1_.wvu.PrintTitles" localSheetId="2" hidden="1">#REF!</definedName>
    <definedName name="Z_0A4C2D72_EA87_11DA_B6F6_00609720E0A1_.wvu.PrintTitles" localSheetId="0" hidden="1">#REF!</definedName>
    <definedName name="Z_0A4C2D72_EA87_11DA_B6F6_00609720E0A1_.wvu.PrintTitles" hidden="1">#REF!</definedName>
    <definedName name="Z_0A4C2D73_EA87_11DA_B6F6_00609720E0A1_.wvu.FilterData" localSheetId="2" hidden="1">#REF!</definedName>
    <definedName name="Z_0A4C2D73_EA87_11DA_B6F6_00609720E0A1_.wvu.FilterData" localSheetId="0" hidden="1">#REF!</definedName>
    <definedName name="Z_0A4C2D73_EA87_11DA_B6F6_00609720E0A1_.wvu.FilterData" hidden="1">#REF!</definedName>
    <definedName name="Z_0A4C2D73_EA87_11DA_B6F6_00609720E0A1_.wvu.PrintArea" localSheetId="2" hidden="1">#REF!</definedName>
    <definedName name="Z_0A4C2D73_EA87_11DA_B6F6_00609720E0A1_.wvu.PrintArea" localSheetId="0" hidden="1">#REF!</definedName>
    <definedName name="Z_0A4C2D73_EA87_11DA_B6F6_00609720E0A1_.wvu.PrintArea" hidden="1">#REF!</definedName>
    <definedName name="Z_0A4C2D73_EA87_11DA_B6F6_00609720E0A1_.wvu.PrintTitles" localSheetId="2" hidden="1">#REF!</definedName>
    <definedName name="Z_0A4C2D73_EA87_11DA_B6F6_00609720E0A1_.wvu.PrintTitles" localSheetId="0" hidden="1">#REF!</definedName>
    <definedName name="Z_0A4C2D73_EA87_11DA_B6F6_00609720E0A1_.wvu.PrintTitles" hidden="1">#REF!</definedName>
    <definedName name="Z_0A4C2D74_EA87_11DA_B6F6_00609720E0A1_.wvu.FilterData" localSheetId="2" hidden="1">#REF!</definedName>
    <definedName name="Z_0A4C2D74_EA87_11DA_B6F6_00609720E0A1_.wvu.FilterData" localSheetId="0" hidden="1">#REF!</definedName>
    <definedName name="Z_0A4C2D74_EA87_11DA_B6F6_00609720E0A1_.wvu.FilterData" hidden="1">#REF!</definedName>
    <definedName name="Z_0A4C2D74_EA87_11DA_B6F6_00609720E0A1_.wvu.PrintArea" localSheetId="2" hidden="1">#REF!</definedName>
    <definedName name="Z_0A4C2D74_EA87_11DA_B6F6_00609720E0A1_.wvu.PrintArea" localSheetId="0" hidden="1">#REF!</definedName>
    <definedName name="Z_0A4C2D74_EA87_11DA_B6F6_00609720E0A1_.wvu.PrintArea" hidden="1">#REF!</definedName>
    <definedName name="Z_0A4C2D74_EA87_11DA_B6F6_00609720E0A1_.wvu.PrintTitles" localSheetId="2" hidden="1">#REF!</definedName>
    <definedName name="Z_0A4C2D74_EA87_11DA_B6F6_00609720E0A1_.wvu.PrintTitles" localSheetId="0" hidden="1">#REF!</definedName>
    <definedName name="Z_0A4C2D74_EA87_11DA_B6F6_00609720E0A1_.wvu.PrintTitles" hidden="1">#REF!</definedName>
    <definedName name="Z_0A4C2D75_EA87_11DA_B6F6_00609720E0A1_.wvu.FilterData" localSheetId="2" hidden="1">#REF!</definedName>
    <definedName name="Z_0A4C2D75_EA87_11DA_B6F6_00609720E0A1_.wvu.FilterData" localSheetId="0" hidden="1">#REF!</definedName>
    <definedName name="Z_0A4C2D75_EA87_11DA_B6F6_00609720E0A1_.wvu.FilterData" hidden="1">#REF!</definedName>
    <definedName name="Z_0A4C2D75_EA87_11DA_B6F6_00609720E0A1_.wvu.PrintArea" localSheetId="2" hidden="1">#REF!</definedName>
    <definedName name="Z_0A4C2D75_EA87_11DA_B6F6_00609720E0A1_.wvu.PrintArea" localSheetId="0" hidden="1">#REF!</definedName>
    <definedName name="Z_0A4C2D75_EA87_11DA_B6F6_00609720E0A1_.wvu.PrintArea" hidden="1">#REF!</definedName>
    <definedName name="Z_0A4C2D75_EA87_11DA_B6F6_00609720E0A1_.wvu.PrintTitles" localSheetId="2" hidden="1">#REF!</definedName>
    <definedName name="Z_0A4C2D75_EA87_11DA_B6F6_00609720E0A1_.wvu.PrintTitles" localSheetId="0" hidden="1">#REF!</definedName>
    <definedName name="Z_0A4C2D75_EA87_11DA_B6F6_00609720E0A1_.wvu.PrintTitles" hidden="1">#REF!</definedName>
    <definedName name="Z_0A4C2D76_EA87_11DA_B6F6_00609720E0A1_.wvu.FilterData" localSheetId="2" hidden="1">#REF!</definedName>
    <definedName name="Z_0A4C2D76_EA87_11DA_B6F6_00609720E0A1_.wvu.FilterData" localSheetId="0" hidden="1">#REF!</definedName>
    <definedName name="Z_0A4C2D76_EA87_11DA_B6F6_00609720E0A1_.wvu.FilterData" hidden="1">#REF!</definedName>
    <definedName name="Z_0A4C2D76_EA87_11DA_B6F6_00609720E0A1_.wvu.PrintArea" localSheetId="2" hidden="1">#REF!</definedName>
    <definedName name="Z_0A4C2D76_EA87_11DA_B6F6_00609720E0A1_.wvu.PrintArea" localSheetId="0" hidden="1">#REF!</definedName>
    <definedName name="Z_0A4C2D76_EA87_11DA_B6F6_00609720E0A1_.wvu.PrintArea" hidden="1">#REF!</definedName>
    <definedName name="Z_0A4C2D76_EA87_11DA_B6F6_00609720E0A1_.wvu.PrintTitles" localSheetId="2" hidden="1">#REF!</definedName>
    <definedName name="Z_0A4C2D76_EA87_11DA_B6F6_00609720E0A1_.wvu.PrintTitles" localSheetId="0" hidden="1">#REF!</definedName>
    <definedName name="Z_0A4C2D76_EA87_11DA_B6F6_00609720E0A1_.wvu.PrintTitles" hidden="1">#REF!</definedName>
    <definedName name="Z_0E0DE1F8_394A_4093_8E74_B2A631A3A88C_.wvu.FilterData" localSheetId="2" hidden="1">#REF!</definedName>
    <definedName name="Z_0E0DE1F8_394A_4093_8E74_B2A631A3A88C_.wvu.FilterData" localSheetId="0" hidden="1">#REF!</definedName>
    <definedName name="Z_0E0DE1F8_394A_4093_8E74_B2A631A3A88C_.wvu.FilterData" hidden="1">#REF!</definedName>
    <definedName name="Z_0E0DE1F8_394A_4093_8E74_B2A631A3A88C_.wvu.PrintArea" localSheetId="2" hidden="1">#REF!</definedName>
    <definedName name="Z_0E0DE1F8_394A_4093_8E74_B2A631A3A88C_.wvu.PrintArea" localSheetId="0" hidden="1">#REF!</definedName>
    <definedName name="Z_0E0DE1F8_394A_4093_8E74_B2A631A3A88C_.wvu.PrintArea" hidden="1">#REF!</definedName>
    <definedName name="Z_0E0DE1F8_394A_4093_8E74_B2A631A3A88C_.wvu.PrintTitles" localSheetId="2" hidden="1">#REF!</definedName>
    <definedName name="Z_0E0DE1F8_394A_4093_8E74_B2A631A3A88C_.wvu.PrintTitles" localSheetId="0" hidden="1">#REF!</definedName>
    <definedName name="Z_0E0DE1F8_394A_4093_8E74_B2A631A3A88C_.wvu.PrintTitles" hidden="1">#REF!</definedName>
    <definedName name="Z_18C710ED_70CF_48D0_92F5_038A88335068_.wvu.FilterData" localSheetId="2" hidden="1">#REF!</definedName>
    <definedName name="Z_18C710ED_70CF_48D0_92F5_038A88335068_.wvu.FilterData" localSheetId="0" hidden="1">#REF!</definedName>
    <definedName name="Z_18C710ED_70CF_48D0_92F5_038A88335068_.wvu.FilterData" hidden="1">#REF!</definedName>
    <definedName name="Z_18C710ED_70CF_48D0_92F5_038A88335068_.wvu.PrintArea" localSheetId="2" hidden="1">#REF!</definedName>
    <definedName name="Z_18C710ED_70CF_48D0_92F5_038A88335068_.wvu.PrintArea" localSheetId="0" hidden="1">#REF!</definedName>
    <definedName name="Z_18C710ED_70CF_48D0_92F5_038A88335068_.wvu.PrintArea" hidden="1">#REF!</definedName>
    <definedName name="Z_18C710ED_70CF_48D0_92F5_038A88335068_.wvu.PrintTitles" localSheetId="2" hidden="1">#REF!</definedName>
    <definedName name="Z_18C710ED_70CF_48D0_92F5_038A88335068_.wvu.PrintTitles" localSheetId="0" hidden="1">#REF!</definedName>
    <definedName name="Z_18C710ED_70CF_48D0_92F5_038A88335068_.wvu.PrintTitles" hidden="1">#REF!</definedName>
    <definedName name="Z_378D82E8_FE69_4712_AE73_9D578C4190DE_.wvu.FilterData" localSheetId="2" hidden="1">#REF!</definedName>
    <definedName name="Z_378D82E8_FE69_4712_AE73_9D578C4190DE_.wvu.FilterData" localSheetId="0" hidden="1">#REF!</definedName>
    <definedName name="Z_378D82E8_FE69_4712_AE73_9D578C4190DE_.wvu.FilterData" hidden="1">#REF!</definedName>
    <definedName name="Z_378D82E8_FE69_4712_AE73_9D578C4190DE_.wvu.PrintArea" localSheetId="2" hidden="1">#REF!</definedName>
    <definedName name="Z_378D82E8_FE69_4712_AE73_9D578C4190DE_.wvu.PrintArea" localSheetId="0" hidden="1">#REF!</definedName>
    <definedName name="Z_378D82E8_FE69_4712_AE73_9D578C4190DE_.wvu.PrintArea" hidden="1">#REF!</definedName>
    <definedName name="Z_378D82E8_FE69_4712_AE73_9D578C4190DE_.wvu.PrintTitles" localSheetId="2" hidden="1">#REF!</definedName>
    <definedName name="Z_378D82E8_FE69_4712_AE73_9D578C4190DE_.wvu.PrintTitles" localSheetId="0" hidden="1">#REF!</definedName>
    <definedName name="Z_378D82E8_FE69_4712_AE73_9D578C4190DE_.wvu.PrintTitles" hidden="1">#REF!</definedName>
    <definedName name="Z_381FCF61_DF95_4756_B103_A1118DFFDE02_.wvu.FilterData" localSheetId="2" hidden="1">#REF!</definedName>
    <definedName name="Z_381FCF61_DF95_4756_B103_A1118DFFDE02_.wvu.FilterData" localSheetId="0" hidden="1">#REF!</definedName>
    <definedName name="Z_381FCF61_DF95_4756_B103_A1118DFFDE02_.wvu.FilterData" hidden="1">#REF!</definedName>
    <definedName name="Z_381FCF61_DF95_4756_B103_A1118DFFDE02_.wvu.PrintArea" localSheetId="2" hidden="1">#REF!</definedName>
    <definedName name="Z_381FCF61_DF95_4756_B103_A1118DFFDE02_.wvu.PrintArea" localSheetId="0" hidden="1">#REF!</definedName>
    <definedName name="Z_381FCF61_DF95_4756_B103_A1118DFFDE02_.wvu.PrintArea" hidden="1">#REF!</definedName>
    <definedName name="Z_381FCF61_DF95_4756_B103_A1118DFFDE02_.wvu.PrintTitles" localSheetId="2" hidden="1">#REF!</definedName>
    <definedName name="Z_381FCF61_DF95_4756_B103_A1118DFFDE02_.wvu.PrintTitles" localSheetId="0" hidden="1">#REF!</definedName>
    <definedName name="Z_381FCF61_DF95_4756_B103_A1118DFFDE02_.wvu.PrintTitles" hidden="1">#REF!</definedName>
    <definedName name="Z_3B3C0CA1_2A9C_45FD_9823_50B200F6C0D1_.wvu.FilterData" localSheetId="2" hidden="1">#REF!</definedName>
    <definedName name="Z_3B3C0CA1_2A9C_45FD_9823_50B200F6C0D1_.wvu.FilterData" localSheetId="0" hidden="1">#REF!</definedName>
    <definedName name="Z_3B3C0CA1_2A9C_45FD_9823_50B200F6C0D1_.wvu.FilterData" hidden="1">#REF!</definedName>
    <definedName name="Z_3B3C0CA1_2A9C_45FD_9823_50B200F6C0D1_.wvu.PrintArea" localSheetId="2" hidden="1">#REF!</definedName>
    <definedName name="Z_3B3C0CA1_2A9C_45FD_9823_50B200F6C0D1_.wvu.PrintArea" localSheetId="0" hidden="1">#REF!</definedName>
    <definedName name="Z_3B3C0CA1_2A9C_45FD_9823_50B200F6C0D1_.wvu.PrintArea" hidden="1">#REF!</definedName>
    <definedName name="Z_3B3C0CA1_2A9C_45FD_9823_50B200F6C0D1_.wvu.PrintTitles" localSheetId="2" hidden="1">#REF!</definedName>
    <definedName name="Z_3B3C0CA1_2A9C_45FD_9823_50B200F6C0D1_.wvu.PrintTitles" localSheetId="0" hidden="1">#REF!</definedName>
    <definedName name="Z_3B3C0CA1_2A9C_45FD_9823_50B200F6C0D1_.wvu.PrintTitles" hidden="1">#REF!</definedName>
    <definedName name="Z_3E9430E5_6A83_435B_9E47_1B8F7E18D67C_.wvu.FilterData" localSheetId="2" hidden="1">#REF!</definedName>
    <definedName name="Z_3E9430E5_6A83_435B_9E47_1B8F7E18D67C_.wvu.FilterData" localSheetId="0" hidden="1">#REF!</definedName>
    <definedName name="Z_3E9430E5_6A83_435B_9E47_1B8F7E18D67C_.wvu.FilterData" hidden="1">#REF!</definedName>
    <definedName name="Z_3E9430E5_6A83_435B_9E47_1B8F7E18D67C_.wvu.PrintArea" localSheetId="2" hidden="1">#REF!</definedName>
    <definedName name="Z_3E9430E5_6A83_435B_9E47_1B8F7E18D67C_.wvu.PrintArea" localSheetId="0" hidden="1">#REF!</definedName>
    <definedName name="Z_3E9430E5_6A83_435B_9E47_1B8F7E18D67C_.wvu.PrintArea" hidden="1">#REF!</definedName>
    <definedName name="Z_3E9430E5_6A83_435B_9E47_1B8F7E18D67C_.wvu.PrintTitles" localSheetId="2" hidden="1">#REF!</definedName>
    <definedName name="Z_3E9430E5_6A83_435B_9E47_1B8F7E18D67C_.wvu.PrintTitles" localSheetId="0" hidden="1">#REF!</definedName>
    <definedName name="Z_3E9430E5_6A83_435B_9E47_1B8F7E18D67C_.wvu.PrintTitles" hidden="1">#REF!</definedName>
    <definedName name="Z_4A14CB5C_2287_4F6E_9A65_22F0A4D81D81_.wvu.FilterData" localSheetId="2" hidden="1">#REF!</definedName>
    <definedName name="Z_4A14CB5C_2287_4F6E_9A65_22F0A4D81D81_.wvu.FilterData" localSheetId="0" hidden="1">#REF!</definedName>
    <definedName name="Z_4A14CB5C_2287_4F6E_9A65_22F0A4D81D81_.wvu.FilterData" hidden="1">#REF!</definedName>
    <definedName name="Z_4A14CB5C_2287_4F6E_9A65_22F0A4D81D81_.wvu.PrintArea" localSheetId="2" hidden="1">#REF!</definedName>
    <definedName name="Z_4A14CB5C_2287_4F6E_9A65_22F0A4D81D81_.wvu.PrintArea" localSheetId="0" hidden="1">#REF!</definedName>
    <definedName name="Z_4A14CB5C_2287_4F6E_9A65_22F0A4D81D81_.wvu.PrintArea" hidden="1">#REF!</definedName>
    <definedName name="Z_4A14CB5C_2287_4F6E_9A65_22F0A4D81D81_.wvu.PrintTitles" localSheetId="2" hidden="1">#REF!</definedName>
    <definedName name="Z_4A14CB5C_2287_4F6E_9A65_22F0A4D81D81_.wvu.PrintTitles" localSheetId="0" hidden="1">#REF!</definedName>
    <definedName name="Z_4A14CB5C_2287_4F6E_9A65_22F0A4D81D81_.wvu.PrintTitles" hidden="1">#REF!</definedName>
    <definedName name="Z_4BBC24C4_A093_4EC9_8AFF_49C6F602CC39_.wvu.FilterData" localSheetId="2" hidden="1">#REF!</definedName>
    <definedName name="Z_4BBC24C4_A093_4EC9_8AFF_49C6F602CC39_.wvu.FilterData" localSheetId="0" hidden="1">#REF!</definedName>
    <definedName name="Z_4BBC24C4_A093_4EC9_8AFF_49C6F602CC39_.wvu.FilterData" hidden="1">#REF!</definedName>
    <definedName name="Z_4BBC24C4_A093_4EC9_8AFF_49C6F602CC39_.wvu.PrintArea" localSheetId="2" hidden="1">#REF!</definedName>
    <definedName name="Z_4BBC24C4_A093_4EC9_8AFF_49C6F602CC39_.wvu.PrintArea" localSheetId="0" hidden="1">#REF!</definedName>
    <definedName name="Z_4BBC24C4_A093_4EC9_8AFF_49C6F602CC39_.wvu.PrintArea" hidden="1">#REF!</definedName>
    <definedName name="Z_4BBC24C4_A093_4EC9_8AFF_49C6F602CC39_.wvu.PrintTitles" localSheetId="2" hidden="1">#REF!</definedName>
    <definedName name="Z_4BBC24C4_A093_4EC9_8AFF_49C6F602CC39_.wvu.PrintTitles" localSheetId="0" hidden="1">#REF!</definedName>
    <definedName name="Z_4BBC24C4_A093_4EC9_8AFF_49C6F602CC39_.wvu.PrintTitles" hidden="1">#REF!</definedName>
    <definedName name="Z_504A8F9D_2C46_439E_975A_DF1C1FA56E7B_.wvu.FilterData" localSheetId="2" hidden="1">#REF!</definedName>
    <definedName name="Z_504A8F9D_2C46_439E_975A_DF1C1FA56E7B_.wvu.FilterData" localSheetId="0" hidden="1">#REF!</definedName>
    <definedName name="Z_504A8F9D_2C46_439E_975A_DF1C1FA56E7B_.wvu.FilterData" hidden="1">#REF!</definedName>
    <definedName name="Z_504A8F9D_2C46_439E_975A_DF1C1FA56E7B_.wvu.PrintArea" localSheetId="2" hidden="1">#REF!</definedName>
    <definedName name="Z_504A8F9D_2C46_439E_975A_DF1C1FA56E7B_.wvu.PrintArea" localSheetId="0" hidden="1">#REF!</definedName>
    <definedName name="Z_504A8F9D_2C46_439E_975A_DF1C1FA56E7B_.wvu.PrintArea" hidden="1">#REF!</definedName>
    <definedName name="Z_504A8F9D_2C46_439E_975A_DF1C1FA56E7B_.wvu.PrintTitles" localSheetId="2" hidden="1">#REF!</definedName>
    <definedName name="Z_504A8F9D_2C46_439E_975A_DF1C1FA56E7B_.wvu.PrintTitles" localSheetId="0" hidden="1">#REF!</definedName>
    <definedName name="Z_504A8F9D_2C46_439E_975A_DF1C1FA56E7B_.wvu.PrintTitles" hidden="1">#REF!</definedName>
    <definedName name="Z_653348E7_CDAD_4F62_A236_641A4BB6425A_.wvu.FilterData" localSheetId="2" hidden="1">#REF!</definedName>
    <definedName name="Z_653348E7_CDAD_4F62_A236_641A4BB6425A_.wvu.FilterData" localSheetId="0" hidden="1">#REF!</definedName>
    <definedName name="Z_653348E7_CDAD_4F62_A236_641A4BB6425A_.wvu.FilterData" hidden="1">#REF!</definedName>
    <definedName name="Z_653348E7_CDAD_4F62_A236_641A4BB6425A_.wvu.PrintArea" localSheetId="2" hidden="1">#REF!</definedName>
    <definedName name="Z_653348E7_CDAD_4F62_A236_641A4BB6425A_.wvu.PrintArea" localSheetId="0" hidden="1">#REF!</definedName>
    <definedName name="Z_653348E7_CDAD_4F62_A236_641A4BB6425A_.wvu.PrintArea" hidden="1">#REF!</definedName>
    <definedName name="Z_653348E7_CDAD_4F62_A236_641A4BB6425A_.wvu.PrintTitles" localSheetId="2" hidden="1">#REF!</definedName>
    <definedName name="Z_653348E7_CDAD_4F62_A236_641A4BB6425A_.wvu.PrintTitles" localSheetId="0" hidden="1">#REF!</definedName>
    <definedName name="Z_653348E7_CDAD_4F62_A236_641A4BB6425A_.wvu.PrintTitles" hidden="1">#REF!</definedName>
    <definedName name="Z_68C48519_C8C2_4287_96F6_0F561F815CE8_.wvu.FilterData" localSheetId="2" hidden="1">#REF!</definedName>
    <definedName name="Z_68C48519_C8C2_4287_96F6_0F561F815CE8_.wvu.FilterData" localSheetId="0" hidden="1">#REF!</definedName>
    <definedName name="Z_68C48519_C8C2_4287_96F6_0F561F815CE8_.wvu.FilterData" hidden="1">#REF!</definedName>
    <definedName name="Z_68C48519_C8C2_4287_96F6_0F561F815CE8_.wvu.PrintArea" localSheetId="2" hidden="1">#REF!</definedName>
    <definedName name="Z_68C48519_C8C2_4287_96F6_0F561F815CE8_.wvu.PrintArea" localSheetId="0" hidden="1">#REF!</definedName>
    <definedName name="Z_68C48519_C8C2_4287_96F6_0F561F815CE8_.wvu.PrintArea" hidden="1">#REF!</definedName>
    <definedName name="Z_68C48519_C8C2_4287_96F6_0F561F815CE8_.wvu.PrintTitles" localSheetId="2" hidden="1">#REF!</definedName>
    <definedName name="Z_68C48519_C8C2_4287_96F6_0F561F815CE8_.wvu.PrintTitles" localSheetId="0" hidden="1">#REF!</definedName>
    <definedName name="Z_68C48519_C8C2_4287_96F6_0F561F815CE8_.wvu.PrintTitles" hidden="1">#REF!</definedName>
    <definedName name="Z_6BA141F2_E104_11DA_B6F6_00609720E0A1_.wvu.FilterData" localSheetId="2" hidden="1">#REF!</definedName>
    <definedName name="Z_6BA141F2_E104_11DA_B6F6_00609720E0A1_.wvu.FilterData" localSheetId="0" hidden="1">#REF!</definedName>
    <definedName name="Z_6BA141F2_E104_11DA_B6F6_00609720E0A1_.wvu.FilterData" hidden="1">#REF!</definedName>
    <definedName name="Z_6BA141F2_E104_11DA_B6F6_00609720E0A1_.wvu.PrintArea" localSheetId="2" hidden="1">#REF!</definedName>
    <definedName name="Z_6BA141F2_E104_11DA_B6F6_00609720E0A1_.wvu.PrintArea" localSheetId="0" hidden="1">#REF!</definedName>
    <definedName name="Z_6BA141F2_E104_11DA_B6F6_00609720E0A1_.wvu.PrintArea" hidden="1">#REF!</definedName>
    <definedName name="Z_6BA141F2_E104_11DA_B6F6_00609720E0A1_.wvu.PrintTitles" localSheetId="2" hidden="1">#REF!</definedName>
    <definedName name="Z_6BA141F2_E104_11DA_B6F6_00609720E0A1_.wvu.PrintTitles" localSheetId="0" hidden="1">#REF!</definedName>
    <definedName name="Z_6BA141F2_E104_11DA_B6F6_00609720E0A1_.wvu.PrintTitles" hidden="1">#REF!</definedName>
    <definedName name="Z_6BA141F3_E104_11DA_B6F6_00609720E0A1_.wvu.FilterData" localSheetId="2" hidden="1">#REF!</definedName>
    <definedName name="Z_6BA141F3_E104_11DA_B6F6_00609720E0A1_.wvu.FilterData" localSheetId="0" hidden="1">#REF!</definedName>
    <definedName name="Z_6BA141F3_E104_11DA_B6F6_00609720E0A1_.wvu.FilterData" hidden="1">#REF!</definedName>
    <definedName name="Z_6BA141F3_E104_11DA_B6F6_00609720E0A1_.wvu.PrintArea" localSheetId="2" hidden="1">#REF!</definedName>
    <definedName name="Z_6BA141F3_E104_11DA_B6F6_00609720E0A1_.wvu.PrintArea" localSheetId="0" hidden="1">#REF!</definedName>
    <definedName name="Z_6BA141F3_E104_11DA_B6F6_00609720E0A1_.wvu.PrintArea" hidden="1">#REF!</definedName>
    <definedName name="Z_6BA141F3_E104_11DA_B6F6_00609720E0A1_.wvu.PrintTitles" localSheetId="2" hidden="1">#REF!</definedName>
    <definedName name="Z_6BA141F3_E104_11DA_B6F6_00609720E0A1_.wvu.PrintTitles" localSheetId="0" hidden="1">#REF!</definedName>
    <definedName name="Z_6BA141F3_E104_11DA_B6F6_00609720E0A1_.wvu.PrintTitles" hidden="1">#REF!</definedName>
    <definedName name="Z_6BA141F4_E104_11DA_B6F6_00609720E0A1_.wvu.FilterData" localSheetId="2" hidden="1">#REF!</definedName>
    <definedName name="Z_6BA141F4_E104_11DA_B6F6_00609720E0A1_.wvu.FilterData" localSheetId="0" hidden="1">#REF!</definedName>
    <definedName name="Z_6BA141F4_E104_11DA_B6F6_00609720E0A1_.wvu.FilterData" hidden="1">#REF!</definedName>
    <definedName name="Z_6BA141F4_E104_11DA_B6F6_00609720E0A1_.wvu.PrintArea" localSheetId="2" hidden="1">#REF!</definedName>
    <definedName name="Z_6BA141F4_E104_11DA_B6F6_00609720E0A1_.wvu.PrintArea" localSheetId="0" hidden="1">#REF!</definedName>
    <definedName name="Z_6BA141F4_E104_11DA_B6F6_00609720E0A1_.wvu.PrintArea" hidden="1">#REF!</definedName>
    <definedName name="Z_6BA141F4_E104_11DA_B6F6_00609720E0A1_.wvu.PrintTitles" localSheetId="2" hidden="1">#REF!</definedName>
    <definedName name="Z_6BA141F4_E104_11DA_B6F6_00609720E0A1_.wvu.PrintTitles" localSheetId="0" hidden="1">#REF!</definedName>
    <definedName name="Z_6BA141F4_E104_11DA_B6F6_00609720E0A1_.wvu.PrintTitles" hidden="1">#REF!</definedName>
    <definedName name="Z_6BA141F5_E104_11DA_B6F6_00609720E0A1_.wvu.FilterData" localSheetId="2" hidden="1">#REF!</definedName>
    <definedName name="Z_6BA141F5_E104_11DA_B6F6_00609720E0A1_.wvu.FilterData" localSheetId="0" hidden="1">#REF!</definedName>
    <definedName name="Z_6BA141F5_E104_11DA_B6F6_00609720E0A1_.wvu.FilterData" hidden="1">#REF!</definedName>
    <definedName name="Z_6BA141F5_E104_11DA_B6F6_00609720E0A1_.wvu.PrintArea" localSheetId="2" hidden="1">#REF!</definedName>
    <definedName name="Z_6BA141F5_E104_11DA_B6F6_00609720E0A1_.wvu.PrintArea" localSheetId="0" hidden="1">#REF!</definedName>
    <definedName name="Z_6BA141F5_E104_11DA_B6F6_00609720E0A1_.wvu.PrintArea" hidden="1">#REF!</definedName>
    <definedName name="Z_6BA141F5_E104_11DA_B6F6_00609720E0A1_.wvu.PrintTitles" localSheetId="2" hidden="1">#REF!</definedName>
    <definedName name="Z_6BA141F5_E104_11DA_B6F6_00609720E0A1_.wvu.PrintTitles" localSheetId="0" hidden="1">#REF!</definedName>
    <definedName name="Z_6BA141F5_E104_11DA_B6F6_00609720E0A1_.wvu.PrintTitles" hidden="1">#REF!</definedName>
    <definedName name="Z_6BA141F6_E104_11DA_B6F6_00609720E0A1_.wvu.FilterData" localSheetId="2" hidden="1">#REF!</definedName>
    <definedName name="Z_6BA141F6_E104_11DA_B6F6_00609720E0A1_.wvu.FilterData" localSheetId="0" hidden="1">#REF!</definedName>
    <definedName name="Z_6BA141F6_E104_11DA_B6F6_00609720E0A1_.wvu.FilterData" hidden="1">#REF!</definedName>
    <definedName name="Z_6BA141F6_E104_11DA_B6F6_00609720E0A1_.wvu.PrintArea" localSheetId="2" hidden="1">#REF!</definedName>
    <definedName name="Z_6BA141F6_E104_11DA_B6F6_00609720E0A1_.wvu.PrintArea" localSheetId="0" hidden="1">#REF!</definedName>
    <definedName name="Z_6BA141F6_E104_11DA_B6F6_00609720E0A1_.wvu.PrintArea" hidden="1">#REF!</definedName>
    <definedName name="Z_6BA141F6_E104_11DA_B6F6_00609720E0A1_.wvu.PrintTitles" localSheetId="2" hidden="1">#REF!</definedName>
    <definedName name="Z_6BA141F6_E104_11DA_B6F6_00609720E0A1_.wvu.PrintTitles" localSheetId="0" hidden="1">#REF!</definedName>
    <definedName name="Z_6BA141F6_E104_11DA_B6F6_00609720E0A1_.wvu.PrintTitles" hidden="1">#REF!</definedName>
    <definedName name="Z_726673D2_C579_4EF3_83C7_45DC3792EA6A_.wvu.FilterData" localSheetId="2" hidden="1">#REF!</definedName>
    <definedName name="Z_726673D2_C579_4EF3_83C7_45DC3792EA6A_.wvu.FilterData" localSheetId="0" hidden="1">#REF!</definedName>
    <definedName name="Z_726673D2_C579_4EF3_83C7_45DC3792EA6A_.wvu.FilterData" hidden="1">#REF!</definedName>
    <definedName name="Z_726673D2_C579_4EF3_83C7_45DC3792EA6A_.wvu.PrintArea" localSheetId="2" hidden="1">#REF!</definedName>
    <definedName name="Z_726673D2_C579_4EF3_83C7_45DC3792EA6A_.wvu.PrintArea" localSheetId="0" hidden="1">#REF!</definedName>
    <definedName name="Z_726673D2_C579_4EF3_83C7_45DC3792EA6A_.wvu.PrintArea" hidden="1">#REF!</definedName>
    <definedName name="Z_726673D2_C579_4EF3_83C7_45DC3792EA6A_.wvu.PrintTitles" localSheetId="2" hidden="1">#REF!</definedName>
    <definedName name="Z_726673D2_C579_4EF3_83C7_45DC3792EA6A_.wvu.PrintTitles" localSheetId="0" hidden="1">#REF!</definedName>
    <definedName name="Z_726673D2_C579_4EF3_83C7_45DC3792EA6A_.wvu.PrintTitles" hidden="1">#REF!</definedName>
    <definedName name="Z_729969D8_DFDA_47B9_ADA2_E05CF62B3DEF_.wvu.FilterData" localSheetId="2" hidden="1">#REF!</definedName>
    <definedName name="Z_729969D8_DFDA_47B9_ADA2_E05CF62B3DEF_.wvu.FilterData" localSheetId="0" hidden="1">#REF!</definedName>
    <definedName name="Z_729969D8_DFDA_47B9_ADA2_E05CF62B3DEF_.wvu.FilterData" hidden="1">#REF!</definedName>
    <definedName name="Z_729969D8_DFDA_47B9_ADA2_E05CF62B3DEF_.wvu.PrintArea" localSheetId="2" hidden="1">#REF!</definedName>
    <definedName name="Z_729969D8_DFDA_47B9_ADA2_E05CF62B3DEF_.wvu.PrintArea" localSheetId="0" hidden="1">#REF!</definedName>
    <definedName name="Z_729969D8_DFDA_47B9_ADA2_E05CF62B3DEF_.wvu.PrintArea" hidden="1">#REF!</definedName>
    <definedName name="Z_729969D8_DFDA_47B9_ADA2_E05CF62B3DEF_.wvu.PrintTitles" localSheetId="2" hidden="1">#REF!</definedName>
    <definedName name="Z_729969D8_DFDA_47B9_ADA2_E05CF62B3DEF_.wvu.PrintTitles" localSheetId="0" hidden="1">#REF!</definedName>
    <definedName name="Z_729969D8_DFDA_47B9_ADA2_E05CF62B3DEF_.wvu.PrintTitles" hidden="1">#REF!</definedName>
    <definedName name="Z_75EDDC88_CA8C_4671_911D_25D74F37EC47_.wvu.FilterData" localSheetId="2" hidden="1">#REF!</definedName>
    <definedName name="Z_75EDDC88_CA8C_4671_911D_25D74F37EC47_.wvu.FilterData" localSheetId="0" hidden="1">#REF!</definedName>
    <definedName name="Z_75EDDC88_CA8C_4671_911D_25D74F37EC47_.wvu.FilterData" hidden="1">#REF!</definedName>
    <definedName name="Z_75EDDC88_CA8C_4671_911D_25D74F37EC47_.wvu.PrintArea" localSheetId="2" hidden="1">#REF!</definedName>
    <definedName name="Z_75EDDC88_CA8C_4671_911D_25D74F37EC47_.wvu.PrintArea" localSheetId="0" hidden="1">#REF!</definedName>
    <definedName name="Z_75EDDC88_CA8C_4671_911D_25D74F37EC47_.wvu.PrintArea" hidden="1">#REF!</definedName>
    <definedName name="Z_75EDDC88_CA8C_4671_911D_25D74F37EC47_.wvu.PrintTitles" localSheetId="2" hidden="1">#REF!</definedName>
    <definedName name="Z_75EDDC88_CA8C_4671_911D_25D74F37EC47_.wvu.PrintTitles" localSheetId="0" hidden="1">#REF!</definedName>
    <definedName name="Z_75EDDC88_CA8C_4671_911D_25D74F37EC47_.wvu.PrintTitles" hidden="1">#REF!</definedName>
    <definedName name="Z_80573755_2D8B_4158_BD3A_CC331B950748_.wvu.FilterData" localSheetId="2" hidden="1">#REF!</definedName>
    <definedName name="Z_80573755_2D8B_4158_BD3A_CC331B950748_.wvu.FilterData" localSheetId="0" hidden="1">#REF!</definedName>
    <definedName name="Z_80573755_2D8B_4158_BD3A_CC331B950748_.wvu.FilterData" hidden="1">#REF!</definedName>
    <definedName name="Z_80573755_2D8B_4158_BD3A_CC331B950748_.wvu.PrintArea" localSheetId="2" hidden="1">#REF!</definedName>
    <definedName name="Z_80573755_2D8B_4158_BD3A_CC331B950748_.wvu.PrintArea" localSheetId="0" hidden="1">#REF!</definedName>
    <definedName name="Z_80573755_2D8B_4158_BD3A_CC331B950748_.wvu.PrintArea" hidden="1">#REF!</definedName>
    <definedName name="Z_80573755_2D8B_4158_BD3A_CC331B950748_.wvu.PrintTitles" localSheetId="2" hidden="1">#REF!</definedName>
    <definedName name="Z_80573755_2D8B_4158_BD3A_CC331B950748_.wvu.PrintTitles" localSheetId="0" hidden="1">#REF!</definedName>
    <definedName name="Z_80573755_2D8B_4158_BD3A_CC331B950748_.wvu.PrintTitles" hidden="1">#REF!</definedName>
    <definedName name="Z_9C7B0D6D_4DDE_4C72_B23F_2E183F63ECB1_.wvu.FilterData" localSheetId="2" hidden="1">#REF!</definedName>
    <definedName name="Z_9C7B0D6D_4DDE_4C72_B23F_2E183F63ECB1_.wvu.FilterData" localSheetId="0" hidden="1">#REF!</definedName>
    <definedName name="Z_9C7B0D6D_4DDE_4C72_B23F_2E183F63ECB1_.wvu.FilterData" hidden="1">#REF!</definedName>
    <definedName name="Z_9C7B0D6D_4DDE_4C72_B23F_2E183F63ECB1_.wvu.PrintArea" localSheetId="2" hidden="1">#REF!</definedName>
    <definedName name="Z_9C7B0D6D_4DDE_4C72_B23F_2E183F63ECB1_.wvu.PrintArea" localSheetId="0" hidden="1">#REF!</definedName>
    <definedName name="Z_9C7B0D6D_4DDE_4C72_B23F_2E183F63ECB1_.wvu.PrintArea" hidden="1">#REF!</definedName>
    <definedName name="Z_9C7B0D6D_4DDE_4C72_B23F_2E183F63ECB1_.wvu.PrintTitles" localSheetId="2" hidden="1">#REF!</definedName>
    <definedName name="Z_9C7B0D6D_4DDE_4C72_B23F_2E183F63ECB1_.wvu.PrintTitles" localSheetId="0" hidden="1">#REF!</definedName>
    <definedName name="Z_9C7B0D6D_4DDE_4C72_B23F_2E183F63ECB1_.wvu.PrintTitles" hidden="1">#REF!</definedName>
    <definedName name="Z_9C8B6436_249F_426A_96DC_EEE5E7CB7D1B_.wvu.FilterData" localSheetId="2" hidden="1">#REF!</definedName>
    <definedName name="Z_9C8B6436_249F_426A_96DC_EEE5E7CB7D1B_.wvu.FilterData" localSheetId="0" hidden="1">#REF!</definedName>
    <definedName name="Z_9C8B6436_249F_426A_96DC_EEE5E7CB7D1B_.wvu.FilterData" hidden="1">#REF!</definedName>
    <definedName name="Z_9C8B6436_249F_426A_96DC_EEE5E7CB7D1B_.wvu.PrintArea" localSheetId="2" hidden="1">#REF!</definedName>
    <definedName name="Z_9C8B6436_249F_426A_96DC_EEE5E7CB7D1B_.wvu.PrintArea" localSheetId="0" hidden="1">#REF!</definedName>
    <definedName name="Z_9C8B6436_249F_426A_96DC_EEE5E7CB7D1B_.wvu.PrintArea" hidden="1">#REF!</definedName>
    <definedName name="Z_9C8B6436_249F_426A_96DC_EEE5E7CB7D1B_.wvu.PrintTitles" localSheetId="2" hidden="1">#REF!</definedName>
    <definedName name="Z_9C8B6436_249F_426A_96DC_EEE5E7CB7D1B_.wvu.PrintTitles" localSheetId="0" hidden="1">#REF!</definedName>
    <definedName name="Z_9C8B6436_249F_426A_96DC_EEE5E7CB7D1B_.wvu.PrintTitles" hidden="1">#REF!</definedName>
    <definedName name="Z_9FCFD0D5_270B_4F36_B422_02EF7A3700B8_.wvu.FilterData" localSheetId="2" hidden="1">#REF!</definedName>
    <definedName name="Z_9FCFD0D5_270B_4F36_B422_02EF7A3700B8_.wvu.FilterData" localSheetId="0" hidden="1">#REF!</definedName>
    <definedName name="Z_9FCFD0D5_270B_4F36_B422_02EF7A3700B8_.wvu.FilterData" hidden="1">#REF!</definedName>
    <definedName name="Z_9FCFD0D5_270B_4F36_B422_02EF7A3700B8_.wvu.PrintArea" localSheetId="2" hidden="1">#REF!</definedName>
    <definedName name="Z_9FCFD0D5_270B_4F36_B422_02EF7A3700B8_.wvu.PrintArea" localSheetId="0" hidden="1">#REF!</definedName>
    <definedName name="Z_9FCFD0D5_270B_4F36_B422_02EF7A3700B8_.wvu.PrintArea" hidden="1">#REF!</definedName>
    <definedName name="Z_9FCFD0D5_270B_4F36_B422_02EF7A3700B8_.wvu.PrintTitles" localSheetId="2" hidden="1">#REF!</definedName>
    <definedName name="Z_9FCFD0D5_270B_4F36_B422_02EF7A3700B8_.wvu.PrintTitles" localSheetId="0" hidden="1">#REF!</definedName>
    <definedName name="Z_9FCFD0D5_270B_4F36_B422_02EF7A3700B8_.wvu.PrintTitles" hidden="1">#REF!</definedName>
    <definedName name="Z_9FE8FF3F_4486_44D6_9AFB_43CC5B824BF9_.wvu.FilterData" localSheetId="2" hidden="1">#REF!</definedName>
    <definedName name="Z_9FE8FF3F_4486_44D6_9AFB_43CC5B824BF9_.wvu.FilterData" localSheetId="0" hidden="1">#REF!</definedName>
    <definedName name="Z_9FE8FF3F_4486_44D6_9AFB_43CC5B824BF9_.wvu.FilterData" hidden="1">#REF!</definedName>
    <definedName name="Z_9FE8FF3F_4486_44D6_9AFB_43CC5B824BF9_.wvu.PrintArea" localSheetId="2" hidden="1">#REF!</definedName>
    <definedName name="Z_9FE8FF3F_4486_44D6_9AFB_43CC5B824BF9_.wvu.PrintArea" localSheetId="0" hidden="1">#REF!</definedName>
    <definedName name="Z_9FE8FF3F_4486_44D6_9AFB_43CC5B824BF9_.wvu.PrintArea" hidden="1">#REF!</definedName>
    <definedName name="Z_9FE8FF3F_4486_44D6_9AFB_43CC5B824BF9_.wvu.PrintTitles" localSheetId="2" hidden="1">#REF!</definedName>
    <definedName name="Z_9FE8FF3F_4486_44D6_9AFB_43CC5B824BF9_.wvu.PrintTitles" localSheetId="0" hidden="1">#REF!</definedName>
    <definedName name="Z_9FE8FF3F_4486_44D6_9AFB_43CC5B824BF9_.wvu.PrintTitles" hidden="1">#REF!</definedName>
    <definedName name="Z_A3DE26BA_CF48_4654_9BE9_FAEB3C301C95_.wvu.FilterData" localSheetId="2" hidden="1">#REF!</definedName>
    <definedName name="Z_A3DE26BA_CF48_4654_9BE9_FAEB3C301C95_.wvu.FilterData" localSheetId="0" hidden="1">#REF!</definedName>
    <definedName name="Z_A3DE26BA_CF48_4654_9BE9_FAEB3C301C95_.wvu.FilterData" hidden="1">#REF!</definedName>
    <definedName name="Z_A3DE26BA_CF48_4654_9BE9_FAEB3C301C95_.wvu.PrintArea" localSheetId="2" hidden="1">#REF!</definedName>
    <definedName name="Z_A3DE26BA_CF48_4654_9BE9_FAEB3C301C95_.wvu.PrintArea" localSheetId="0" hidden="1">#REF!</definedName>
    <definedName name="Z_A3DE26BA_CF48_4654_9BE9_FAEB3C301C95_.wvu.PrintArea" hidden="1">#REF!</definedName>
    <definedName name="Z_A3DE26BA_CF48_4654_9BE9_FAEB3C301C95_.wvu.PrintTitles" localSheetId="2" hidden="1">#REF!</definedName>
    <definedName name="Z_A3DE26BA_CF48_4654_9BE9_FAEB3C301C95_.wvu.PrintTitles" localSheetId="0" hidden="1">#REF!</definedName>
    <definedName name="Z_A3DE26BA_CF48_4654_9BE9_FAEB3C301C95_.wvu.PrintTitles" hidden="1">#REF!</definedName>
    <definedName name="Z_AAA1DD33_F1E3_423A_B1F2_E8567F4D95A5_.wvu.FilterData" localSheetId="2" hidden="1">#REF!</definedName>
    <definedName name="Z_AAA1DD33_F1E3_423A_B1F2_E8567F4D95A5_.wvu.FilterData" localSheetId="0" hidden="1">#REF!</definedName>
    <definedName name="Z_AAA1DD33_F1E3_423A_B1F2_E8567F4D95A5_.wvu.FilterData" hidden="1">#REF!</definedName>
    <definedName name="Z_AAA1DD33_F1E3_423A_B1F2_E8567F4D95A5_.wvu.PrintArea" localSheetId="2" hidden="1">#REF!</definedName>
    <definedName name="Z_AAA1DD33_F1E3_423A_B1F2_E8567F4D95A5_.wvu.PrintArea" localSheetId="0" hidden="1">#REF!</definedName>
    <definedName name="Z_AAA1DD33_F1E3_423A_B1F2_E8567F4D95A5_.wvu.PrintArea" hidden="1">#REF!</definedName>
    <definedName name="Z_AAA1DD33_F1E3_423A_B1F2_E8567F4D95A5_.wvu.PrintTitles" localSheetId="2" hidden="1">#REF!</definedName>
    <definedName name="Z_AAA1DD33_F1E3_423A_B1F2_E8567F4D95A5_.wvu.PrintTitles" localSheetId="0" hidden="1">#REF!</definedName>
    <definedName name="Z_AAA1DD33_F1E3_423A_B1F2_E8567F4D95A5_.wvu.PrintTitles" hidden="1">#REF!</definedName>
    <definedName name="Z_B4899972_EBDC_11DA_B6F6_00609720E0A1_.wvu.FilterData" localSheetId="2" hidden="1">#REF!</definedName>
    <definedName name="Z_B4899972_EBDC_11DA_B6F6_00609720E0A1_.wvu.FilterData" localSheetId="0" hidden="1">#REF!</definedName>
    <definedName name="Z_B4899972_EBDC_11DA_B6F6_00609720E0A1_.wvu.FilterData" hidden="1">#REF!</definedName>
    <definedName name="Z_B4899972_EBDC_11DA_B6F6_00609720E0A1_.wvu.PrintArea" localSheetId="2" hidden="1">#REF!</definedName>
    <definedName name="Z_B4899972_EBDC_11DA_B6F6_00609720E0A1_.wvu.PrintArea" localSheetId="0" hidden="1">#REF!</definedName>
    <definedName name="Z_B4899972_EBDC_11DA_B6F6_00609720E0A1_.wvu.PrintArea" hidden="1">#REF!</definedName>
    <definedName name="Z_B4899972_EBDC_11DA_B6F6_00609720E0A1_.wvu.PrintTitles" localSheetId="2" hidden="1">#REF!</definedName>
    <definedName name="Z_B4899972_EBDC_11DA_B6F6_00609720E0A1_.wvu.PrintTitles" localSheetId="0" hidden="1">#REF!</definedName>
    <definedName name="Z_B4899972_EBDC_11DA_B6F6_00609720E0A1_.wvu.PrintTitles" hidden="1">#REF!</definedName>
    <definedName name="Z_B4899973_EBDC_11DA_B6F6_00609720E0A1_.wvu.FilterData" localSheetId="2" hidden="1">#REF!</definedName>
    <definedName name="Z_B4899973_EBDC_11DA_B6F6_00609720E0A1_.wvu.FilterData" localSheetId="0" hidden="1">#REF!</definedName>
    <definedName name="Z_B4899973_EBDC_11DA_B6F6_00609720E0A1_.wvu.FilterData" hidden="1">#REF!</definedName>
    <definedName name="Z_B4899973_EBDC_11DA_B6F6_00609720E0A1_.wvu.PrintArea" localSheetId="2" hidden="1">#REF!</definedName>
    <definedName name="Z_B4899973_EBDC_11DA_B6F6_00609720E0A1_.wvu.PrintArea" localSheetId="0" hidden="1">#REF!</definedName>
    <definedName name="Z_B4899973_EBDC_11DA_B6F6_00609720E0A1_.wvu.PrintArea" hidden="1">#REF!</definedName>
    <definedName name="Z_B4899973_EBDC_11DA_B6F6_00609720E0A1_.wvu.PrintTitles" localSheetId="2" hidden="1">#REF!</definedName>
    <definedName name="Z_B4899973_EBDC_11DA_B6F6_00609720E0A1_.wvu.PrintTitles" localSheetId="0" hidden="1">#REF!</definedName>
    <definedName name="Z_B4899973_EBDC_11DA_B6F6_00609720E0A1_.wvu.PrintTitles" hidden="1">#REF!</definedName>
    <definedName name="Z_B4899974_EBDC_11DA_B6F6_00609720E0A1_.wvu.FilterData" localSheetId="2" hidden="1">#REF!</definedName>
    <definedName name="Z_B4899974_EBDC_11DA_B6F6_00609720E0A1_.wvu.FilterData" localSheetId="0" hidden="1">#REF!</definedName>
    <definedName name="Z_B4899974_EBDC_11DA_B6F6_00609720E0A1_.wvu.FilterData" hidden="1">#REF!</definedName>
    <definedName name="Z_B4899974_EBDC_11DA_B6F6_00609720E0A1_.wvu.PrintArea" localSheetId="2" hidden="1">#REF!</definedName>
    <definedName name="Z_B4899974_EBDC_11DA_B6F6_00609720E0A1_.wvu.PrintArea" localSheetId="0" hidden="1">#REF!</definedName>
    <definedName name="Z_B4899974_EBDC_11DA_B6F6_00609720E0A1_.wvu.PrintArea" hidden="1">#REF!</definedName>
    <definedName name="Z_B4899974_EBDC_11DA_B6F6_00609720E0A1_.wvu.PrintTitles" localSheetId="2" hidden="1">#REF!</definedName>
    <definedName name="Z_B4899974_EBDC_11DA_B6F6_00609720E0A1_.wvu.PrintTitles" localSheetId="0" hidden="1">#REF!</definedName>
    <definedName name="Z_B4899974_EBDC_11DA_B6F6_00609720E0A1_.wvu.PrintTitles" hidden="1">#REF!</definedName>
    <definedName name="Z_B4899975_EBDC_11DA_B6F6_00609720E0A1_.wvu.FilterData" localSheetId="2" hidden="1">#REF!</definedName>
    <definedName name="Z_B4899975_EBDC_11DA_B6F6_00609720E0A1_.wvu.FilterData" localSheetId="0" hidden="1">#REF!</definedName>
    <definedName name="Z_B4899975_EBDC_11DA_B6F6_00609720E0A1_.wvu.FilterData" hidden="1">#REF!</definedName>
    <definedName name="Z_B4899975_EBDC_11DA_B6F6_00609720E0A1_.wvu.PrintArea" localSheetId="2" hidden="1">#REF!</definedName>
    <definedName name="Z_B4899975_EBDC_11DA_B6F6_00609720E0A1_.wvu.PrintArea" localSheetId="0" hidden="1">#REF!</definedName>
    <definedName name="Z_B4899975_EBDC_11DA_B6F6_00609720E0A1_.wvu.PrintArea" hidden="1">#REF!</definedName>
    <definedName name="Z_B4899975_EBDC_11DA_B6F6_00609720E0A1_.wvu.PrintTitles" localSheetId="2" hidden="1">#REF!</definedName>
    <definedName name="Z_B4899975_EBDC_11DA_B6F6_00609720E0A1_.wvu.PrintTitles" localSheetId="0" hidden="1">#REF!</definedName>
    <definedName name="Z_B4899975_EBDC_11DA_B6F6_00609720E0A1_.wvu.PrintTitles" hidden="1">#REF!</definedName>
    <definedName name="Z_B4899976_EBDC_11DA_B6F6_00609720E0A1_.wvu.FilterData" localSheetId="2" hidden="1">#REF!</definedName>
    <definedName name="Z_B4899976_EBDC_11DA_B6F6_00609720E0A1_.wvu.FilterData" localSheetId="0" hidden="1">#REF!</definedName>
    <definedName name="Z_B4899976_EBDC_11DA_B6F6_00609720E0A1_.wvu.FilterData" hidden="1">#REF!</definedName>
    <definedName name="Z_B4899976_EBDC_11DA_B6F6_00609720E0A1_.wvu.PrintArea" localSheetId="2" hidden="1">#REF!</definedName>
    <definedName name="Z_B4899976_EBDC_11DA_B6F6_00609720E0A1_.wvu.PrintArea" localSheetId="0" hidden="1">#REF!</definedName>
    <definedName name="Z_B4899976_EBDC_11DA_B6F6_00609720E0A1_.wvu.PrintArea" hidden="1">#REF!</definedName>
    <definedName name="Z_B4899976_EBDC_11DA_B6F6_00609720E0A1_.wvu.PrintTitles" localSheetId="2" hidden="1">#REF!</definedName>
    <definedName name="Z_B4899976_EBDC_11DA_B6F6_00609720E0A1_.wvu.PrintTitles" localSheetId="0" hidden="1">#REF!</definedName>
    <definedName name="Z_B4899976_EBDC_11DA_B6F6_00609720E0A1_.wvu.PrintTitles" hidden="1">#REF!</definedName>
    <definedName name="Z_C24E6469_C4CC_430B_8814_72DD019DF2C8_.wvu.FilterData" localSheetId="2" hidden="1">#REF!</definedName>
    <definedName name="Z_C24E6469_C4CC_430B_8814_72DD019DF2C8_.wvu.FilterData" localSheetId="0" hidden="1">#REF!</definedName>
    <definedName name="Z_C24E6469_C4CC_430B_8814_72DD019DF2C8_.wvu.FilterData" hidden="1">#REF!</definedName>
    <definedName name="Z_C24E6469_C4CC_430B_8814_72DD019DF2C8_.wvu.PrintArea" localSheetId="2" hidden="1">#REF!</definedName>
    <definedName name="Z_C24E6469_C4CC_430B_8814_72DD019DF2C8_.wvu.PrintArea" localSheetId="0" hidden="1">#REF!</definedName>
    <definedName name="Z_C24E6469_C4CC_430B_8814_72DD019DF2C8_.wvu.PrintArea" hidden="1">#REF!</definedName>
    <definedName name="Z_C24E6469_C4CC_430B_8814_72DD019DF2C8_.wvu.PrintTitles" localSheetId="2" hidden="1">#REF!</definedName>
    <definedName name="Z_C24E6469_C4CC_430B_8814_72DD019DF2C8_.wvu.PrintTitles" localSheetId="0" hidden="1">#REF!</definedName>
    <definedName name="Z_C24E6469_C4CC_430B_8814_72DD019DF2C8_.wvu.PrintTitles" hidden="1">#REF!</definedName>
    <definedName name="Z_CA61CA57_E7CE_4A4D_974A_F3124BCA2797_.wvu.FilterData" localSheetId="2" hidden="1">#REF!</definedName>
    <definedName name="Z_CA61CA57_E7CE_4A4D_974A_F3124BCA2797_.wvu.FilterData" localSheetId="0" hidden="1">#REF!</definedName>
    <definedName name="Z_CA61CA57_E7CE_4A4D_974A_F3124BCA2797_.wvu.FilterData" hidden="1">#REF!</definedName>
    <definedName name="Z_CA61CA57_E7CE_4A4D_974A_F3124BCA2797_.wvu.PrintArea" localSheetId="2" hidden="1">#REF!</definedName>
    <definedName name="Z_CA61CA57_E7CE_4A4D_974A_F3124BCA2797_.wvu.PrintArea" localSheetId="0" hidden="1">#REF!</definedName>
    <definedName name="Z_CA61CA57_E7CE_4A4D_974A_F3124BCA2797_.wvu.PrintArea" hidden="1">#REF!</definedName>
    <definedName name="Z_CA61CA57_E7CE_4A4D_974A_F3124BCA2797_.wvu.PrintTitles" localSheetId="2" hidden="1">#REF!</definedName>
    <definedName name="Z_CA61CA57_E7CE_4A4D_974A_F3124BCA2797_.wvu.PrintTitles" localSheetId="0" hidden="1">#REF!</definedName>
    <definedName name="Z_CA61CA57_E7CE_4A4D_974A_F3124BCA2797_.wvu.PrintTitles" hidden="1">#REF!</definedName>
    <definedName name="Z_D55C8B2E_861A_459E_9D09_3AF38A1DE99E_.wvu.Rows" hidden="1">[340]Presentacion!#REF!</definedName>
    <definedName name="Z_DA4D5A8F_12FA_42F5_A8BB_526600E97433_.wvu.FilterData" localSheetId="2" hidden="1">#REF!</definedName>
    <definedName name="Z_DA4D5A8F_12FA_42F5_A8BB_526600E97433_.wvu.FilterData" localSheetId="0" hidden="1">#REF!</definedName>
    <definedName name="Z_DA4D5A8F_12FA_42F5_A8BB_526600E97433_.wvu.FilterData" hidden="1">#REF!</definedName>
    <definedName name="Z_DA4D5A8F_12FA_42F5_A8BB_526600E97433_.wvu.PrintArea" localSheetId="2" hidden="1">#REF!</definedName>
    <definedName name="Z_DA4D5A8F_12FA_42F5_A8BB_526600E97433_.wvu.PrintArea" localSheetId="0" hidden="1">#REF!</definedName>
    <definedName name="Z_DA4D5A8F_12FA_42F5_A8BB_526600E97433_.wvu.PrintArea" hidden="1">#REF!</definedName>
    <definedName name="Z_DA4D5A8F_12FA_42F5_A8BB_526600E97433_.wvu.PrintTitles" localSheetId="2" hidden="1">#REF!</definedName>
    <definedName name="Z_DA4D5A8F_12FA_42F5_A8BB_526600E97433_.wvu.PrintTitles" localSheetId="0" hidden="1">#REF!</definedName>
    <definedName name="Z_DA4D5A8F_12FA_42F5_A8BB_526600E97433_.wvu.PrintTitles" hidden="1">#REF!</definedName>
    <definedName name="Z_DFB4C5EB_A8D3_475E_B627_EA98F95F9220_.wvu.FilterData" localSheetId="2" hidden="1">#REF!</definedName>
    <definedName name="Z_DFB4C5EB_A8D3_475E_B627_EA98F95F9220_.wvu.FilterData" localSheetId="0" hidden="1">#REF!</definedName>
    <definedName name="Z_DFB4C5EB_A8D3_475E_B627_EA98F95F9220_.wvu.FilterData" hidden="1">#REF!</definedName>
    <definedName name="Z_DFB4C5EB_A8D3_475E_B627_EA98F95F9220_.wvu.PrintArea" localSheetId="2" hidden="1">#REF!</definedName>
    <definedName name="Z_DFB4C5EB_A8D3_475E_B627_EA98F95F9220_.wvu.PrintArea" localSheetId="0" hidden="1">#REF!</definedName>
    <definedName name="Z_DFB4C5EB_A8D3_475E_B627_EA98F95F9220_.wvu.PrintArea" hidden="1">#REF!</definedName>
    <definedName name="Z_DFB4C5EB_A8D3_475E_B627_EA98F95F9220_.wvu.PrintTitles" localSheetId="2" hidden="1">#REF!</definedName>
    <definedName name="Z_DFB4C5EB_A8D3_475E_B627_EA98F95F9220_.wvu.PrintTitles" localSheetId="0" hidden="1">#REF!</definedName>
    <definedName name="Z_DFB4C5EB_A8D3_475E_B627_EA98F95F9220_.wvu.PrintTitles" hidden="1">#REF!</definedName>
    <definedName name="Z_F2B990A1_57B3_4766_8C3D_4D3A5265BAEF_.wvu.FilterData" localSheetId="2" hidden="1">#REF!</definedName>
    <definedName name="Z_F2B990A1_57B3_4766_8C3D_4D3A5265BAEF_.wvu.FilterData" localSheetId="0" hidden="1">#REF!</definedName>
    <definedName name="Z_F2B990A1_57B3_4766_8C3D_4D3A5265BAEF_.wvu.FilterData" hidden="1">#REF!</definedName>
    <definedName name="Z_F2B990A1_57B3_4766_8C3D_4D3A5265BAEF_.wvu.PrintArea" localSheetId="2" hidden="1">#REF!</definedName>
    <definedName name="Z_F2B990A1_57B3_4766_8C3D_4D3A5265BAEF_.wvu.PrintArea" localSheetId="0" hidden="1">#REF!</definedName>
    <definedName name="Z_F2B990A1_57B3_4766_8C3D_4D3A5265BAEF_.wvu.PrintArea" hidden="1">#REF!</definedName>
    <definedName name="Z_F2B990A1_57B3_4766_8C3D_4D3A5265BAEF_.wvu.PrintTitles" localSheetId="2" hidden="1">#REF!</definedName>
    <definedName name="Z_F2B990A1_57B3_4766_8C3D_4D3A5265BAEF_.wvu.PrintTitles" localSheetId="0" hidden="1">#REF!</definedName>
    <definedName name="Z_F2B990A1_57B3_4766_8C3D_4D3A5265BAEF_.wvu.PrintTitles" hidden="1">#REF!</definedName>
    <definedName name="Z_F540D718_D9AA_403F_AE49_60D937FD77E5_.wvu.Rows" hidden="1">[340]Presentacion!#REF!</definedName>
    <definedName name="Z_F9482E1F_92B8_43D8_949A_7DDCF2E63A19_.wvu.FilterData" localSheetId="2" hidden="1">#REF!</definedName>
    <definedName name="Z_F9482E1F_92B8_43D8_949A_7DDCF2E63A19_.wvu.FilterData" localSheetId="0" hidden="1">#REF!</definedName>
    <definedName name="Z_F9482E1F_92B8_43D8_949A_7DDCF2E63A19_.wvu.FilterData" hidden="1">#REF!</definedName>
    <definedName name="Z_F9482E1F_92B8_43D8_949A_7DDCF2E63A19_.wvu.PrintArea" localSheetId="2" hidden="1">#REF!</definedName>
    <definedName name="Z_F9482E1F_92B8_43D8_949A_7DDCF2E63A19_.wvu.PrintArea" localSheetId="0" hidden="1">#REF!</definedName>
    <definedName name="Z_F9482E1F_92B8_43D8_949A_7DDCF2E63A19_.wvu.PrintArea" hidden="1">#REF!</definedName>
    <definedName name="Z_F9482E1F_92B8_43D8_949A_7DDCF2E63A19_.wvu.PrintTitles" localSheetId="2" hidden="1">#REF!</definedName>
    <definedName name="Z_F9482E1F_92B8_43D8_949A_7DDCF2E63A19_.wvu.PrintTitles" localSheetId="0" hidden="1">#REF!</definedName>
    <definedName name="Z_F9482E1F_92B8_43D8_949A_7DDCF2E63A19_.wvu.PrintTitles" hidden="1">#REF!</definedName>
    <definedName name="ZAPATA" localSheetId="2">#REF!</definedName>
    <definedName name="ZAPATA" localSheetId="0">#REF!</definedName>
    <definedName name="ZAPATA">#REF!</definedName>
    <definedName name="ZAPATA_11" localSheetId="2">#REF!</definedName>
    <definedName name="ZAPATA_11" localSheetId="0">#REF!</definedName>
    <definedName name="ZAPATA_11">#REF!</definedName>
    <definedName name="zc" localSheetId="2">#REF!</definedName>
    <definedName name="zc" localSheetId="0">#REF!</definedName>
    <definedName name="zc" localSheetId="4">#REF!</definedName>
    <definedName name="zc">#REF!</definedName>
    <definedName name="zd" localSheetId="2">#REF!</definedName>
    <definedName name="zd" localSheetId="0">#REF!</definedName>
    <definedName name="zd" localSheetId="4">#REF!</definedName>
    <definedName name="zd">#REF!</definedName>
    <definedName name="zdervr" localSheetId="2" hidden="1">{"via1",#N/A,TRUE,"general";"via2",#N/A,TRUE,"general";"via3",#N/A,TRUE,"general"}</definedName>
    <definedName name="zdervr" localSheetId="0" hidden="1">{"via1",#N/A,TRUE,"general";"via2",#N/A,TRUE,"general";"via3",#N/A,TRUE,"general"}</definedName>
    <definedName name="zdervr" localSheetId="4" hidden="1">{"via1",#N/A,TRUE,"general";"via2",#N/A,TRUE,"general";"via3",#N/A,TRUE,"general"}</definedName>
    <definedName name="zdervr" hidden="1">{"via1",#N/A,TRUE,"general";"via2",#N/A,TRUE,"general";"via3",#N/A,TRUE,"general"}</definedName>
    <definedName name="ZDF" localSheetId="2">#REF!</definedName>
    <definedName name="ZDF" localSheetId="0">#REF!</definedName>
    <definedName name="ZDF" localSheetId="4">#REF!</definedName>
    <definedName name="ZDF">#REF!</definedName>
    <definedName name="ZDFSRDG" localSheetId="2">[57]Validaciones!#REF!</definedName>
    <definedName name="ZDFSRDG" localSheetId="0">[57]Validaciones!#REF!</definedName>
    <definedName name="ZDFSRDG" localSheetId="4">[57]Validaciones!#REF!</definedName>
    <definedName name="ZDFSRDG">[57]Validaciones!#REF!</definedName>
    <definedName name="zdr" localSheetId="2">#REF!</definedName>
    <definedName name="zdr" localSheetId="0">#REF!</definedName>
    <definedName name="zdr" localSheetId="4">#REF!</definedName>
    <definedName name="zdr">#REF!</definedName>
    <definedName name="zerfaer" localSheetId="2">[57]Validaciones!#REF!</definedName>
    <definedName name="zerfaer" localSheetId="0">[57]Validaciones!#REF!</definedName>
    <definedName name="zerfaer" localSheetId="4">[57]Validaciones!#REF!</definedName>
    <definedName name="zerfaer">[57]Validaciones!#REF!</definedName>
    <definedName name="ZGZGT" localSheetId="2">[57]Validaciones!#REF!</definedName>
    <definedName name="ZGZGT" localSheetId="0">[57]Validaciones!#REF!</definedName>
    <definedName name="ZGZGT" localSheetId="4">[57]Validaciones!#REF!</definedName>
    <definedName name="ZGZGT">[57]Validaciones!#REF!</definedName>
    <definedName name="zsdfr" localSheetId="2">[57]Validaciones!#REF!</definedName>
    <definedName name="zsdfr" localSheetId="0">[57]Validaciones!#REF!</definedName>
    <definedName name="zsdfr" localSheetId="4">[57]Validaciones!#REF!</definedName>
    <definedName name="zsdfr">[57]Validaciones!#REF!</definedName>
    <definedName name="ZSDFRECVBNHYUIK" localSheetId="2">#REF!</definedName>
    <definedName name="ZSDFRECVBNHYUIK" localSheetId="0">#REF!</definedName>
    <definedName name="ZSDFRECVBNHYUIK" localSheetId="4">#REF!</definedName>
    <definedName name="ZSDFRECVBNHYUIK">#REF!</definedName>
    <definedName name="ZSFRFSR" localSheetId="2">[57]Validaciones!#REF!</definedName>
    <definedName name="ZSFRFSR" localSheetId="0">[57]Validaciones!#REF!</definedName>
    <definedName name="ZSFRFSR" localSheetId="4">[57]Validaciones!#REF!</definedName>
    <definedName name="ZSFRFSR">[57]Validaciones!#REF!</definedName>
    <definedName name="zx" localSheetId="2">#REF!</definedName>
    <definedName name="zx" localSheetId="0">#REF!</definedName>
    <definedName name="zx" localSheetId="4">#REF!</definedName>
    <definedName name="zx">#REF!</definedName>
    <definedName name="zxc" localSheetId="2">[57]Validaciones!#REF!</definedName>
    <definedName name="zxc" localSheetId="0">[57]Validaciones!#REF!</definedName>
    <definedName name="zxc" localSheetId="4">[57]Validaciones!#REF!</definedName>
    <definedName name="zxc">[57]Validaciones!#REF!</definedName>
    <definedName name="zxca" localSheetId="2">[57]Validaciones!#REF!</definedName>
    <definedName name="zxca" localSheetId="0">[57]Validaciones!#REF!</definedName>
    <definedName name="zxca" localSheetId="4">[57]Validaciones!#REF!</definedName>
    <definedName name="zxca">[57]Validaciones!#REF!</definedName>
    <definedName name="zxcvra" localSheetId="4">[57]Validaciones!#REF!</definedName>
    <definedName name="zxcvra">[57]Validaciones!#REF!</definedName>
    <definedName name="zxczds" localSheetId="2" hidden="1">{"TAB1",#N/A,TRUE,"GENERAL";"TAB2",#N/A,TRUE,"GENERAL";"TAB3",#N/A,TRUE,"GENERAL";"TAB4",#N/A,TRUE,"GENERAL";"TAB5",#N/A,TRUE,"GENERAL"}</definedName>
    <definedName name="zxczds" localSheetId="0" hidden="1">{"TAB1",#N/A,TRUE,"GENERAL";"TAB2",#N/A,TRUE,"GENERAL";"TAB3",#N/A,TRUE,"GENERAL";"TAB4",#N/A,TRUE,"GENERAL";"TAB5",#N/A,TRUE,"GENERAL"}</definedName>
    <definedName name="zxczds" localSheetId="4" hidden="1">{"TAB1",#N/A,TRUE,"GENERAL";"TAB2",#N/A,TRUE,"GENERAL";"TAB3",#N/A,TRUE,"GENERAL";"TAB4",#N/A,TRUE,"GENERAL";"TAB5",#N/A,TRUE,"GENERAL"}</definedName>
    <definedName name="zxczds" hidden="1">{"TAB1",#N/A,TRUE,"GENERAL";"TAB2",#N/A,TRUE,"GENERAL";"TAB3",#N/A,TRUE,"GENERAL";"TAB4",#N/A,TRUE,"GENERAL";"TAB5",#N/A,TRUE,"GENERAL"}</definedName>
    <definedName name="zxsdftyu" localSheetId="2" hidden="1">{"via1",#N/A,TRUE,"general";"via2",#N/A,TRUE,"general";"via3",#N/A,TRUE,"general"}</definedName>
    <definedName name="zxsdftyu" localSheetId="0" hidden="1">{"via1",#N/A,TRUE,"general";"via2",#N/A,TRUE,"general";"via3",#N/A,TRUE,"general"}</definedName>
    <definedName name="zxsdftyu" localSheetId="4" hidden="1">{"via1",#N/A,TRUE,"general";"via2",#N/A,TRUE,"general";"via3",#N/A,TRUE,"general"}</definedName>
    <definedName name="zxsdftyu" hidden="1">{"via1",#N/A,TRUE,"general";"via2",#N/A,TRUE,"general";"via3",#N/A,TRUE,"general"}</definedName>
    <definedName name="zxvxczv" localSheetId="2" hidden="1">{"via1",#N/A,TRUE,"general";"via2",#N/A,TRUE,"general";"via3",#N/A,TRUE,"general"}</definedName>
    <definedName name="zxvxczv" localSheetId="0" hidden="1">{"via1",#N/A,TRUE,"general";"via2",#N/A,TRUE,"general";"via3",#N/A,TRUE,"general"}</definedName>
    <definedName name="zxvxczv" localSheetId="4" hidden="1">{"via1",#N/A,TRUE,"general";"via2",#N/A,TRUE,"general";"via3",#N/A,TRUE,"general"}</definedName>
    <definedName name="zxvxczv" hidden="1">{"via1",#N/A,TRUE,"general";"via2",#N/A,TRUE,"general";"via3",#N/A,TRUE,"general"}</definedName>
    <definedName name="zz" localSheetId="2">#REF!</definedName>
    <definedName name="zz" localSheetId="0">#REF!</definedName>
    <definedName name="zz" localSheetId="4">#REF!</definedName>
    <definedName name="zz">#REF!</definedName>
    <definedName name="zzsdf" localSheetId="2" hidden="1">{"TAB1",#N/A,TRUE,"GENERAL";"TAB2",#N/A,TRUE,"GENERAL";"TAB3",#N/A,TRUE,"GENERAL";"TAB4",#N/A,TRUE,"GENERAL";"TAB5",#N/A,TRUE,"GENERAL"}</definedName>
    <definedName name="zzsdf" localSheetId="0" hidden="1">{"TAB1",#N/A,TRUE,"GENERAL";"TAB2",#N/A,TRUE,"GENERAL";"TAB3",#N/A,TRUE,"GENERAL";"TAB4",#N/A,TRUE,"GENERAL";"TAB5",#N/A,TRUE,"GENERAL"}</definedName>
    <definedName name="zzsdf" hidden="1">{"TAB1",#N/A,TRUE,"GENERAL";"TAB2",#N/A,TRUE,"GENERAL";"TAB3",#N/A,TRUE,"GENERAL";"TAB4",#N/A,TRUE,"GENERAL";"TAB5",#N/A,TRUE,"GENERAL"}</definedName>
    <definedName name="zzzz" localSheetId="2" hidden="1">{"via1",#N/A,TRUE,"general";"via2",#N/A,TRUE,"general";"via3",#N/A,TRUE,"general"}</definedName>
    <definedName name="zzzz" localSheetId="0" hidden="1">{"via1",#N/A,TRUE,"general";"via2",#N/A,TRUE,"general";"via3",#N/A,TRUE,"general"}</definedName>
    <definedName name="zzzz" hidden="1">{"via1",#N/A,TRUE,"general";"via2",#N/A,TRUE,"general";"via3",#N/A,TRUE,"general"}</definedName>
    <definedName name="zzzzzzrrr" localSheetId="2">#REF!</definedName>
    <definedName name="zzzzzzrrr" localSheetId="0">#REF!</definedName>
    <definedName name="zzzzzzrrr" localSheetId="4">#REF!</definedName>
    <definedName name="zzzzzzrrr">#REF!</definedName>
    <definedName name="zzzzzzzzzzxxxxxxxxxcccccppppssdfg" localSheetId="2">#REF!</definedName>
    <definedName name="zzzzzzzzzzxxxxxxxxxcccccppppssdfg" localSheetId="0">#REF!</definedName>
    <definedName name="zzzzzzzzzzxxxxxxxxxcccccppppssdfg" localSheetId="4">#REF!</definedName>
    <definedName name="zzzzzzzzzzxxxxxxxxxcccccppppssdfg">#REF!</definedName>
    <definedName name="ZZZZZZZZZZZ" localSheetId="2">'[122]A. P. U.'!#REF!</definedName>
    <definedName name="ZZZZZZZZZZZ" localSheetId="0">'[122]A. P. U.'!#REF!</definedName>
    <definedName name="ZZZZZZZZZZZ" localSheetId="4">'[122]A. P. U.'!#REF!</definedName>
    <definedName name="ZZZZZZZZZZZ">'[122]A. P. U.'!#REF!</definedName>
    <definedName name="ZZZZZZZZZZZZZZZZZZ" localSheetId="2">#REF!</definedName>
    <definedName name="ZZZZZZZZZZZZZZZZZZ" localSheetId="0">#REF!</definedName>
    <definedName name="ZZZZZZZZZZZZZZZZZZ" localSheetId="4">#REF!</definedName>
    <definedName name="ZZZZZZZZZZZZZZZZZZ">#REF!</definedName>
    <definedName name="zzzzzzzzzzzzzzzzzzzzzzzzzzzzzzzzzzzzzzzz" localSheetId="2">[2]ANALISIS!#REF!</definedName>
    <definedName name="zzzzzzzzzzzzzzzzzzzzzzzzzzzzzzzzzzzzzzzz" localSheetId="0">[2]ANALISIS!#REF!</definedName>
    <definedName name="zzzzzzzzzzzzzzzzzzzzzzzzzzzzzzzzzzzzzzzz" localSheetId="4">[2]ANALISIS!#REF!</definedName>
    <definedName name="zzzzzzzzzzzzzzzzzzzzzzzzzzzzzzzzzzzzzzzz">[2]ANALISIS!#REF!</definedName>
    <definedName name="zzzzzzzzzzzzzzzzzzzzzzzzzzzzzzzzzzzzzzzzzzzzz" localSheetId="2">#REF!</definedName>
    <definedName name="zzzzzzzzzzzzzzzzzzzzzzzzzzzzzzzzzzzzzzzzzzzzz" localSheetId="0">#REF!</definedName>
    <definedName name="zzzzzzzzzzzzzzzzzzzzzzzzzzzzzzzzzzzzzzzzzzzzz" localSheetId="4">#REF!</definedName>
    <definedName name="zzzzzzzzzzzzzzzzzzzzzzzzzzzzzzzzzzzzzzzzzzzzz">#REF!</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4" i="65" l="1"/>
  <c r="H25" i="65"/>
  <c r="H39" i="29"/>
  <c r="H46" i="27"/>
  <c r="H45" i="27"/>
  <c r="H43" i="65"/>
  <c r="H42" i="65"/>
  <c r="H41" i="64"/>
  <c r="I36" i="72"/>
  <c r="I30" i="72"/>
  <c r="P25" i="72"/>
  <c r="I24" i="72"/>
  <c r="H18" i="72"/>
  <c r="I18" i="72" s="1"/>
  <c r="I20" i="72" s="1"/>
  <c r="E13" i="72"/>
  <c r="K52" i="71"/>
  <c r="G36" i="71"/>
  <c r="G35" i="71"/>
  <c r="G34" i="71"/>
  <c r="G33" i="71"/>
  <c r="G31" i="71"/>
  <c r="G30" i="71"/>
  <c r="G24" i="71"/>
  <c r="G19" i="71"/>
  <c r="G17" i="71" s="1"/>
  <c r="G18" i="71"/>
  <c r="C13" i="71"/>
  <c r="G28" i="71" s="1"/>
  <c r="C12" i="71"/>
  <c r="C14" i="71" s="1"/>
  <c r="G23" i="71" l="1"/>
  <c r="G26" i="71"/>
  <c r="G32" i="71"/>
  <c r="G29" i="71" s="1"/>
  <c r="G39" i="71"/>
  <c r="G21" i="71"/>
  <c r="G27" i="71"/>
  <c r="G25" i="71" s="1"/>
  <c r="I36" i="70"/>
  <c r="I30" i="70"/>
  <c r="P25" i="70"/>
  <c r="I24" i="70"/>
  <c r="H18" i="70"/>
  <c r="I18" i="70" s="1"/>
  <c r="I20" i="70" s="1"/>
  <c r="E13" i="70"/>
  <c r="G22" i="71" l="1"/>
  <c r="G20" i="71" s="1"/>
  <c r="G38" i="71" s="1"/>
  <c r="G40" i="71" s="1"/>
  <c r="E60" i="69" l="1"/>
  <c r="I23" i="69"/>
  <c r="H23" i="69"/>
  <c r="E14" i="69"/>
  <c r="H14" i="69" s="1"/>
  <c r="A4" i="69"/>
  <c r="H16" i="69" l="1"/>
  <c r="H77" i="69" l="1"/>
  <c r="H25" i="69"/>
  <c r="E12" i="1" l="1"/>
  <c r="E11" i="1"/>
  <c r="E10" i="1"/>
  <c r="I110" i="68"/>
  <c r="I111" i="68" s="1"/>
  <c r="C104" i="68"/>
  <c r="B104" i="68"/>
  <c r="C99" i="68"/>
  <c r="C71" i="68"/>
  <c r="B77" i="68" s="1"/>
  <c r="B71" i="68"/>
  <c r="C66" i="68"/>
  <c r="I46" i="68"/>
  <c r="I47" i="68" s="1"/>
  <c r="C40" i="68"/>
  <c r="B40" i="68"/>
  <c r="C35" i="68"/>
  <c r="I15" i="68"/>
  <c r="E15" i="68"/>
  <c r="I14" i="68"/>
  <c r="C8" i="68"/>
  <c r="B8" i="68"/>
  <c r="I78" i="68"/>
  <c r="C7" i="68"/>
  <c r="C39" i="68" s="1"/>
  <c r="A5" i="67"/>
  <c r="G11" i="67"/>
  <c r="G27" i="67" s="1"/>
  <c r="B110" i="68" l="1"/>
  <c r="B46" i="68"/>
  <c r="I16" i="68"/>
  <c r="C103" i="68"/>
  <c r="C70" i="68"/>
  <c r="D39" i="29" l="1"/>
  <c r="H27" i="27"/>
  <c r="I27" i="27" s="1"/>
  <c r="C27" i="27"/>
  <c r="H26" i="27"/>
  <c r="I26" i="27" s="1"/>
  <c r="C26" i="27"/>
  <c r="H25" i="27"/>
  <c r="I25" i="27" s="1"/>
  <c r="C25" i="27"/>
  <c r="H24" i="27"/>
  <c r="I24" i="27" s="1"/>
  <c r="C24" i="27"/>
  <c r="H23" i="27"/>
  <c r="I23" i="27" s="1"/>
  <c r="C23" i="27"/>
  <c r="H22" i="27"/>
  <c r="I22" i="27" s="1"/>
  <c r="C22" i="27"/>
  <c r="D46" i="27"/>
  <c r="D45" i="27"/>
  <c r="L16" i="27"/>
  <c r="L17" i="27" s="1"/>
  <c r="H15" i="27"/>
  <c r="I15" i="27" s="1"/>
  <c r="H14" i="27"/>
  <c r="I14" i="27" s="1"/>
  <c r="F15" i="27"/>
  <c r="F14" i="27"/>
  <c r="C15" i="27"/>
  <c r="C14" i="27"/>
  <c r="F171" i="5"/>
  <c r="F162" i="5"/>
  <c r="G25" i="5"/>
  <c r="E156" i="5"/>
  <c r="G9" i="5"/>
  <c r="E9" i="5"/>
  <c r="I24" i="65" l="1"/>
  <c r="D43" i="65"/>
  <c r="I25" i="65"/>
  <c r="H23" i="65"/>
  <c r="I23" i="65" s="1"/>
  <c r="F24" i="65"/>
  <c r="F25" i="65"/>
  <c r="F23" i="65"/>
  <c r="C24" i="65"/>
  <c r="C25" i="65"/>
  <c r="C23" i="65"/>
  <c r="I45" i="65"/>
  <c r="H45" i="65"/>
  <c r="G45" i="65"/>
  <c r="E45" i="65"/>
  <c r="I44" i="65"/>
  <c r="H44" i="65"/>
  <c r="G44" i="65"/>
  <c r="E44" i="65"/>
  <c r="D42" i="65"/>
  <c r="H35" i="65"/>
  <c r="F35" i="65"/>
  <c r="C35" i="65"/>
  <c r="H34" i="65"/>
  <c r="F34" i="65"/>
  <c r="C34" i="65"/>
  <c r="H14" i="65"/>
  <c r="F14" i="65"/>
  <c r="C14" i="65"/>
  <c r="D9" i="65"/>
  <c r="D8" i="65"/>
  <c r="D7" i="65"/>
  <c r="D4" i="65"/>
  <c r="I30" i="65" l="1"/>
  <c r="I38" i="65"/>
  <c r="H34" i="64" l="1"/>
  <c r="I34" i="64" s="1"/>
  <c r="H33" i="64"/>
  <c r="I33" i="64" s="1"/>
  <c r="F34" i="64"/>
  <c r="F33" i="64"/>
  <c r="C34" i="64"/>
  <c r="C33" i="64"/>
  <c r="I44" i="64"/>
  <c r="H44" i="64"/>
  <c r="G44" i="64"/>
  <c r="E44" i="64"/>
  <c r="I43" i="64"/>
  <c r="H43" i="64"/>
  <c r="G43" i="64"/>
  <c r="E43" i="64"/>
  <c r="D41" i="64"/>
  <c r="I26" i="64"/>
  <c r="I27" i="64" s="1"/>
  <c r="I28" i="64" s="1"/>
  <c r="I29" i="64" s="1"/>
  <c r="H14" i="64"/>
  <c r="F14" i="64"/>
  <c r="C14" i="64"/>
  <c r="D9" i="64"/>
  <c r="D4" i="64"/>
  <c r="D4" i="29"/>
  <c r="D4" i="27"/>
  <c r="I36" i="64" l="1"/>
  <c r="I37" i="64" s="1"/>
  <c r="D9" i="29" l="1"/>
  <c r="D9" i="27"/>
  <c r="I41" i="29"/>
  <c r="H41" i="29"/>
  <c r="G41" i="29"/>
  <c r="E41" i="29"/>
  <c r="I34" i="29"/>
  <c r="I35" i="29" s="1"/>
  <c r="I24" i="29"/>
  <c r="I25" i="29" s="1"/>
  <c r="I26" i="29" s="1"/>
  <c r="I27" i="29" s="1"/>
  <c r="I47" i="27"/>
  <c r="H47" i="27"/>
  <c r="G47" i="27"/>
  <c r="E47" i="27"/>
  <c r="I40" i="27"/>
  <c r="I41" i="27" s="1"/>
  <c r="I30" i="27"/>
  <c r="I31" i="27" s="1"/>
  <c r="I32" i="27" s="1"/>
  <c r="I33" i="27" s="1"/>
  <c r="E182" i="5" l="1"/>
  <c r="B2" i="5" l="1"/>
  <c r="E187" i="5" l="1"/>
  <c r="F187" i="5" s="1"/>
  <c r="F182" i="5"/>
  <c r="I42" i="65" s="1"/>
  <c r="I39" i="29" l="1"/>
  <c r="I42" i="29" s="1"/>
  <c r="I43" i="29" s="1"/>
  <c r="I45" i="27"/>
  <c r="I41" i="64" l="1"/>
  <c r="I45" i="64" s="1"/>
  <c r="I46" i="64" s="1"/>
  <c r="I13" i="29"/>
  <c r="I17" i="29" s="1"/>
  <c r="I18" i="29" s="1"/>
  <c r="I45" i="29" s="1"/>
  <c r="I13" i="64" l="1"/>
  <c r="I18" i="64" s="1"/>
  <c r="I19" i="64" s="1"/>
  <c r="I48" i="64" s="1"/>
  <c r="E190" i="5"/>
  <c r="F190" i="5" s="1"/>
  <c r="E192" i="5" l="1"/>
  <c r="F192" i="5" s="1"/>
  <c r="E188" i="5"/>
  <c r="F188" i="5" s="1"/>
  <c r="E184" i="5"/>
  <c r="F184" i="5" s="1"/>
  <c r="E191" i="5"/>
  <c r="F191" i="5" s="1"/>
  <c r="E189" i="5"/>
  <c r="F189" i="5" s="1"/>
  <c r="E183" i="5" l="1"/>
  <c r="F183" i="5" s="1"/>
  <c r="E186" i="5"/>
  <c r="F186" i="5" s="1"/>
  <c r="E185" i="5"/>
  <c r="F185" i="5" s="1"/>
  <c r="I43" i="65" l="1"/>
  <c r="I46" i="65" s="1"/>
  <c r="I47" i="65" s="1"/>
  <c r="I13" i="65" s="1"/>
  <c r="I18" i="65" s="1"/>
  <c r="I19" i="65" s="1"/>
  <c r="I46" i="27"/>
  <c r="I48" i="27" s="1"/>
  <c r="I49" i="27" s="1"/>
  <c r="I13" i="27" l="1"/>
  <c r="I49" i="65"/>
  <c r="D8" i="29"/>
  <c r="D7" i="27"/>
  <c r="I18" i="27" l="1"/>
  <c r="I51" i="27" s="1"/>
  <c r="D7" i="29"/>
  <c r="D8" i="27"/>
  <c r="D8" i="64" l="1"/>
  <c r="D7" i="64" l="1"/>
  <c r="I53" i="65" l="1"/>
  <c r="I55" i="27"/>
  <c r="I52" i="64"/>
  <c r="I49" i="29"/>
  <c r="I52" i="65"/>
  <c r="I54" i="27"/>
  <c r="I51" i="64"/>
  <c r="I48" i="29"/>
  <c r="I50" i="64" l="1"/>
  <c r="I53" i="64" s="1"/>
  <c r="I54" i="64" s="1"/>
  <c r="F10" i="1" s="1"/>
  <c r="G10" i="1" s="1"/>
  <c r="I47" i="29"/>
  <c r="I50" i="29" s="1"/>
  <c r="I51" i="29" s="1"/>
  <c r="F13" i="1" s="1"/>
  <c r="G13" i="1" s="1"/>
  <c r="I51" i="65"/>
  <c r="I54" i="65" s="1"/>
  <c r="I55" i="65" s="1"/>
  <c r="F11" i="1" s="1"/>
  <c r="G11" i="1" s="1"/>
  <c r="I53" i="27"/>
  <c r="I56" i="27" s="1"/>
  <c r="I57" i="27" s="1"/>
  <c r="F12" i="1" s="1"/>
  <c r="G12" i="1" s="1"/>
  <c r="G30" i="1"/>
  <c r="G14" i="1" l="1"/>
  <c r="G20" i="1" s="1"/>
  <c r="G16" i="1" s="1"/>
  <c r="I12" i="1"/>
  <c r="J12" i="1" s="1"/>
  <c r="I13" i="1"/>
  <c r="J13" i="1" s="1"/>
  <c r="I10" i="1"/>
  <c r="J10" i="1" s="1"/>
  <c r="I11" i="1"/>
  <c r="J11" i="1" s="1"/>
  <c r="L6" i="69" l="1"/>
  <c r="J16" i="1"/>
  <c r="H54" i="69" l="1"/>
  <c r="H58" i="69"/>
  <c r="H59" i="69"/>
  <c r="I14" i="69"/>
  <c r="I16" i="69" s="1"/>
  <c r="I25" i="69" s="1"/>
  <c r="H57" i="69"/>
  <c r="E68" i="69"/>
  <c r="E76" i="69"/>
  <c r="E77" i="69" s="1"/>
  <c r="H55" i="69"/>
  <c r="H56" i="69"/>
  <c r="G18" i="1"/>
  <c r="E6" i="70"/>
  <c r="G19" i="1"/>
  <c r="E6" i="72"/>
  <c r="G17" i="1"/>
  <c r="H22" i="1" s="1"/>
  <c r="E70" i="69" l="1"/>
  <c r="H68" i="69"/>
  <c r="H70" i="69" s="1"/>
  <c r="I56" i="72"/>
  <c r="F10" i="72"/>
  <c r="F8" i="72"/>
  <c r="K20" i="72"/>
  <c r="I55" i="72"/>
  <c r="F9" i="72"/>
  <c r="I40" i="70"/>
  <c r="I45" i="70"/>
  <c r="I44" i="70"/>
  <c r="I49" i="70"/>
  <c r="I48" i="70"/>
  <c r="I41" i="70"/>
  <c r="I55" i="70"/>
  <c r="F10" i="70"/>
  <c r="I46" i="70"/>
  <c r="F8" i="70"/>
  <c r="K20" i="70"/>
  <c r="I56" i="70"/>
  <c r="F9" i="70"/>
  <c r="I50" i="70"/>
  <c r="I47" i="70"/>
  <c r="H60" i="69"/>
  <c r="I42" i="70" l="1"/>
  <c r="K53" i="72"/>
  <c r="F11" i="72"/>
  <c r="F12" i="72" s="1"/>
  <c r="I51" i="70"/>
  <c r="K53" i="70"/>
  <c r="F11" i="70"/>
  <c r="F12" i="70" s="1"/>
  <c r="I53" i="70" l="1"/>
  <c r="H53" i="70" s="1"/>
  <c r="I41" i="72"/>
  <c r="I50" i="72"/>
  <c r="I49" i="72"/>
  <c r="I40" i="72"/>
  <c r="I48" i="72"/>
  <c r="I46" i="72"/>
  <c r="I45" i="72"/>
  <c r="I47" i="72"/>
  <c r="I44" i="72"/>
  <c r="I42" i="72" l="1"/>
  <c r="L53" i="70"/>
  <c r="I58" i="70"/>
  <c r="H58" i="70" s="1"/>
  <c r="I51" i="72"/>
  <c r="I53" i="72" l="1"/>
  <c r="H53" i="72" s="1"/>
  <c r="L53" i="72" l="1"/>
  <c r="I58" i="72"/>
  <c r="H58" i="72" s="1"/>
  <c r="L7" i="69" l="1"/>
  <c r="L8" i="69"/>
  <c r="E32" i="69"/>
  <c r="H32" i="69"/>
  <c r="E33" i="69"/>
  <c r="H33" i="69"/>
  <c r="E34" i="69"/>
  <c r="H34" i="69"/>
  <c r="E37" i="69"/>
  <c r="H37" i="69"/>
  <c r="E38" i="69"/>
  <c r="H38" i="69"/>
  <c r="E39" i="69"/>
  <c r="H39" i="69"/>
  <c r="E40" i="69"/>
  <c r="H40" i="69"/>
  <c r="E41" i="69"/>
  <c r="H41" i="69"/>
  <c r="E42" i="69"/>
  <c r="H42" i="69"/>
  <c r="E43" i="69"/>
  <c r="H43" i="69"/>
  <c r="E44" i="69"/>
  <c r="H44" i="69"/>
  <c r="E45" i="69"/>
  <c r="H45" i="69"/>
  <c r="E46" i="69"/>
  <c r="H46" i="69"/>
  <c r="E48" i="69"/>
  <c r="H48" i="69"/>
  <c r="E62" i="69"/>
  <c r="H62" i="69"/>
  <c r="E80" i="69"/>
  <c r="H80" i="69"/>
</calcChain>
</file>

<file path=xl/sharedStrings.xml><?xml version="1.0" encoding="utf-8"?>
<sst xmlns="http://schemas.openxmlformats.org/spreadsheetml/2006/main" count="1319" uniqueCount="694">
  <si>
    <t>ALCALDÍA MUNICIPAL DE  LEBRIJA</t>
  </si>
  <si>
    <t>SECRETARÍA DE INFRAESTRUCTURA</t>
  </si>
  <si>
    <t xml:space="preserve">PRESUPUESTO OFICIAL </t>
  </si>
  <si>
    <t>ITEM</t>
  </si>
  <si>
    <t>DESCRIPCIÓN</t>
  </si>
  <si>
    <t>CANT</t>
  </si>
  <si>
    <t>VR. UNIT.
(sin A.I.U.)</t>
  </si>
  <si>
    <t>VR. PARCIAL</t>
  </si>
  <si>
    <t>UNIDAD</t>
  </si>
  <si>
    <t>PRELIMINARES</t>
  </si>
  <si>
    <t>M2</t>
  </si>
  <si>
    <t>UND</t>
  </si>
  <si>
    <t>SUBTOTAL</t>
  </si>
  <si>
    <t>KG</t>
  </si>
  <si>
    <t>M3</t>
  </si>
  <si>
    <t>ML</t>
  </si>
  <si>
    <t>RED GAS</t>
  </si>
  <si>
    <t>CUBIERTA</t>
  </si>
  <si>
    <t>ADMINISTRACIÓN</t>
  </si>
  <si>
    <t>IMPREVISTO</t>
  </si>
  <si>
    <t>UTILIDAD</t>
  </si>
  <si>
    <t>ADMINISTRACION</t>
  </si>
  <si>
    <t>TOTAL</t>
  </si>
  <si>
    <t>-</t>
  </si>
  <si>
    <t>2. IMPREVISTOS</t>
  </si>
  <si>
    <t>3. UTILIDAD</t>
  </si>
  <si>
    <t>TIPO</t>
  </si>
  <si>
    <t>Menor</t>
  </si>
  <si>
    <t>MATERIAL</t>
  </si>
  <si>
    <t>CANT.</t>
  </si>
  <si>
    <t>TARIFA</t>
  </si>
  <si>
    <t>I. EQUIPOS/HERRAMIENTAS</t>
  </si>
  <si>
    <t>DESCRIPCION</t>
  </si>
  <si>
    <t>UNID.</t>
  </si>
  <si>
    <t>REND.</t>
  </si>
  <si>
    <t>VR. UNIT.</t>
  </si>
  <si>
    <t>II.MATERIALES</t>
  </si>
  <si>
    <t>FACTOR DE DESPERDICIO</t>
  </si>
  <si>
    <t>KM.</t>
  </si>
  <si>
    <t>PRECIO/KM</t>
  </si>
  <si>
    <t>Transporte de cemento (Bucaramanga)</t>
  </si>
  <si>
    <t>IV. MANO DE OBRA</t>
  </si>
  <si>
    <t>%. PREST.</t>
  </si>
  <si>
    <t>P.UNIT</t>
  </si>
  <si>
    <t>dia</t>
  </si>
  <si>
    <t xml:space="preserve"> </t>
  </si>
  <si>
    <t>Herramienta menor</t>
  </si>
  <si>
    <t xml:space="preserve">Cemento gris     </t>
  </si>
  <si>
    <t>Arena de rio</t>
  </si>
  <si>
    <t>Agua (consumo en obra)</t>
  </si>
  <si>
    <t>LT</t>
  </si>
  <si>
    <t>MATERIALES</t>
  </si>
  <si>
    <t>CODIGO</t>
  </si>
  <si>
    <t xml:space="preserve">MATERIAL </t>
  </si>
  <si>
    <t>PRECIO 
2023</t>
  </si>
  <si>
    <t>MATERIAL GRANULAR</t>
  </si>
  <si>
    <t>M1</t>
  </si>
  <si>
    <t>BULTO</t>
  </si>
  <si>
    <t>M4</t>
  </si>
  <si>
    <t>M5</t>
  </si>
  <si>
    <t>Arena lavada</t>
  </si>
  <si>
    <t>M6</t>
  </si>
  <si>
    <t>M7</t>
  </si>
  <si>
    <t>Material seleccionado Recebo</t>
  </si>
  <si>
    <t>ACEROS</t>
  </si>
  <si>
    <t>M8</t>
  </si>
  <si>
    <t>Acero de refuerzo 1/2"</t>
  </si>
  <si>
    <t>M9</t>
  </si>
  <si>
    <t>Acero de refuerzo 3/8"</t>
  </si>
  <si>
    <t>M10</t>
  </si>
  <si>
    <t>Puntilla</t>
  </si>
  <si>
    <t>LB</t>
  </si>
  <si>
    <t>M11</t>
  </si>
  <si>
    <t>Malla Electrosoldada M - 024 - 6mm</t>
  </si>
  <si>
    <t>M12</t>
  </si>
  <si>
    <t>Alambre Negro No. 17</t>
  </si>
  <si>
    <t>MAMPOSTERIA, MORTEROS Y CONCRETOS</t>
  </si>
  <si>
    <t>Ladrillo H-10</t>
  </si>
  <si>
    <t>Mortero 1:3 normal</t>
  </si>
  <si>
    <t>Mortero 1:4 normal</t>
  </si>
  <si>
    <t>Curador para concreto y mortero</t>
  </si>
  <si>
    <t>MANTENIMIENTO PUERTAS- VENTANAS</t>
  </si>
  <si>
    <t>Esmalte Doméstico</t>
  </si>
  <si>
    <t>GL</t>
  </si>
  <si>
    <t>Thinner</t>
  </si>
  <si>
    <t>Lija de agua No.150</t>
  </si>
  <si>
    <t>FACHADAS E INTERIORES</t>
  </si>
  <si>
    <t>Pintura tipo 1</t>
  </si>
  <si>
    <t>GALON</t>
  </si>
  <si>
    <t>Estuco Plastico</t>
  </si>
  <si>
    <t>Teja en PVC 5,9*0,94 (m) Azul</t>
  </si>
  <si>
    <t>Teja fibrocemento #6</t>
  </si>
  <si>
    <t>Amarre de Teja 26 cm Cal. 18 Tapa Palatica</t>
  </si>
  <si>
    <t>Tornillo Cubierta Fijador Ala</t>
  </si>
  <si>
    <t>Gancho Estructura Teja 14 cm Cal.12</t>
  </si>
  <si>
    <t>Sika emulsión asfaltica placa</t>
  </si>
  <si>
    <t>Chazo concreto impacto Nylon 5/16*4 4UND</t>
  </si>
  <si>
    <t>Platina Aluminio 0,20*0,02- 1M</t>
  </si>
  <si>
    <t>Caballete en fibrocemento o similar</t>
  </si>
  <si>
    <t>CARPINTERIA METALICA</t>
  </si>
  <si>
    <t>Ventana con reja de seguridad más vidrios 0,70*0,40 (m)</t>
  </si>
  <si>
    <t>Ventana con reja de seguridad más vidrios 1,50*1,20 (m)</t>
  </si>
  <si>
    <t>REDES HIDROSANITARIAS</t>
  </si>
  <si>
    <t>Tuberia 1/2 presion PVC x 6 mts</t>
  </si>
  <si>
    <t>codos 1/2 presion PVC</t>
  </si>
  <si>
    <t>uniones 1/2 presion PVC</t>
  </si>
  <si>
    <t>tee 1/2 presion PVC</t>
  </si>
  <si>
    <t>Soldadura liquida PVC 1/4</t>
  </si>
  <si>
    <t>Limpiador PVC 1/4</t>
  </si>
  <si>
    <t>adaptador macho 1/2 presion PVC</t>
  </si>
  <si>
    <t>adaptador hembra 1/2 presion PVC</t>
  </si>
  <si>
    <t>Lavaplatos Basico 0,60*0,40</t>
  </si>
  <si>
    <t>Kit Accesorios lavaplatos</t>
  </si>
  <si>
    <t>Grifería lavaplatos</t>
  </si>
  <si>
    <t>Grifería lavamanos</t>
  </si>
  <si>
    <t>KIT</t>
  </si>
  <si>
    <t>Codo 45° 4" Sanitario PVC</t>
  </si>
  <si>
    <t>Codo 90° 3" Sanitario PVC</t>
  </si>
  <si>
    <t>Yee 3" sanitario PVC</t>
  </si>
  <si>
    <t>Tubo Sanitario 2" PVC</t>
  </si>
  <si>
    <t>Tubo Sanitario 3" x 6 Mts.</t>
  </si>
  <si>
    <t>Tubo Sanitario 4" x 6 Mts.</t>
  </si>
  <si>
    <t>Codo 90° 4" Sanitario PVC</t>
  </si>
  <si>
    <t>Yee 4" Sanitaria PVC</t>
  </si>
  <si>
    <t>Yee doble 3" sanitaria PVC</t>
  </si>
  <si>
    <t>Llave terminal 1/2"</t>
  </si>
  <si>
    <t>SIFON SANITARIO 3" PVC</t>
  </si>
  <si>
    <t>TRAMPA DE GRASAS, CAP. 95 (Lt)</t>
  </si>
  <si>
    <t>MAT. ELÉCTRICOS</t>
  </si>
  <si>
    <t>Toma doble polo a tierra- Blanco</t>
  </si>
  <si>
    <t>INTERRUPTOR SENCILLO 2 VÍAS BLANCO</t>
  </si>
  <si>
    <t>LÁMPARA LED HERMÉTICA 50W LUZ BLANCA 100-277V5300</t>
  </si>
  <si>
    <t>PISOS Y ENCHAPES</t>
  </si>
  <si>
    <t>CAJA</t>
  </si>
  <si>
    <t>OTROS</t>
  </si>
  <si>
    <t>ESPEJO DOBLE BISEL 60X120 CM</t>
  </si>
  <si>
    <t>MAQUINARIA Y EQUIPO</t>
  </si>
  <si>
    <t>EQUIPO  &amp;  MAQUINARIA</t>
  </si>
  <si>
    <t>TARIFA/HORA</t>
  </si>
  <si>
    <t>E1</t>
  </si>
  <si>
    <t>Herramienta (10%m.o. )</t>
  </si>
  <si>
    <t>E2</t>
  </si>
  <si>
    <t>Cinta y jalones</t>
  </si>
  <si>
    <t>GBL</t>
  </si>
  <si>
    <t>E3</t>
  </si>
  <si>
    <t>Vibradores para concreto</t>
  </si>
  <si>
    <t>Eléctrico</t>
  </si>
  <si>
    <t>E4</t>
  </si>
  <si>
    <t>Rana</t>
  </si>
  <si>
    <t>Mecánica</t>
  </si>
  <si>
    <t>E5</t>
  </si>
  <si>
    <t>Pulidora</t>
  </si>
  <si>
    <t>Industrial</t>
  </si>
  <si>
    <t>E6</t>
  </si>
  <si>
    <t>Compresor de 2 martillo</t>
  </si>
  <si>
    <t>E7</t>
  </si>
  <si>
    <t>Teodolito o Estación</t>
  </si>
  <si>
    <t>Kerm</t>
  </si>
  <si>
    <t>E8</t>
  </si>
  <si>
    <t>Nivel de Precisión</t>
  </si>
  <si>
    <t>E9</t>
  </si>
  <si>
    <t>Compactador Vibratorio</t>
  </si>
  <si>
    <t>E10</t>
  </si>
  <si>
    <t>Volqueta de 8 M3</t>
  </si>
  <si>
    <t>E11</t>
  </si>
  <si>
    <t>Retroexcavadora 4x4</t>
  </si>
  <si>
    <t>Llanta</t>
  </si>
  <si>
    <t>E12</t>
  </si>
  <si>
    <t>Formaleta</t>
  </si>
  <si>
    <t>E13</t>
  </si>
  <si>
    <t>Metálica</t>
  </si>
  <si>
    <t>E14</t>
  </si>
  <si>
    <t>E15</t>
  </si>
  <si>
    <t>HR</t>
  </si>
  <si>
    <t>E16</t>
  </si>
  <si>
    <t>Cortadora de baldosa</t>
  </si>
  <si>
    <t>E17</t>
  </si>
  <si>
    <t>Mezcladora a gasolina</t>
  </si>
  <si>
    <t>DIA</t>
  </si>
  <si>
    <t>Saltarin tipo rana</t>
  </si>
  <si>
    <t>Compresor -pistola para pintura</t>
  </si>
  <si>
    <t>Electrico</t>
  </si>
  <si>
    <t>MANO DE OBRA</t>
  </si>
  <si>
    <t>BASICO</t>
  </si>
  <si>
    <t>PRESTACIONES</t>
  </si>
  <si>
    <t>JORNAL
DIURNO</t>
  </si>
  <si>
    <t>MO1</t>
  </si>
  <si>
    <t>Ayudante</t>
  </si>
  <si>
    <t>MO2</t>
  </si>
  <si>
    <t>Oficial</t>
  </si>
  <si>
    <t>MO3</t>
  </si>
  <si>
    <t>Cuadrilla A (1 Ayud)</t>
  </si>
  <si>
    <t>MO4</t>
  </si>
  <si>
    <t>Cuadrilla B (1 Ayud + 1 Ofic)</t>
  </si>
  <si>
    <t>MO5</t>
  </si>
  <si>
    <t>Cuadrilla C (1 Ayud + 1 Ofic + 1 Maest)</t>
  </si>
  <si>
    <t>MO6</t>
  </si>
  <si>
    <t>Operario equipo semipesado</t>
  </si>
  <si>
    <t>MO7</t>
  </si>
  <si>
    <t>Ayudante Equipo</t>
  </si>
  <si>
    <t>MO8</t>
  </si>
  <si>
    <t>Machinero</t>
  </si>
  <si>
    <t>MO9</t>
  </si>
  <si>
    <t>Maestro</t>
  </si>
  <si>
    <t>MO10</t>
  </si>
  <si>
    <t>1 Cadeneros</t>
  </si>
  <si>
    <t>MO11</t>
  </si>
  <si>
    <t>1 Topografo</t>
  </si>
  <si>
    <t>TRANSPORTES</t>
  </si>
  <si>
    <t>M3 O t/KM</t>
  </si>
  <si>
    <t>T1</t>
  </si>
  <si>
    <t>Transporte</t>
  </si>
  <si>
    <t>M3 / Km</t>
  </si>
  <si>
    <t>T2</t>
  </si>
  <si>
    <t>Transporte en Vereda</t>
  </si>
  <si>
    <t>T3</t>
  </si>
  <si>
    <t>Transporte (Incluy. costo botadero)</t>
  </si>
  <si>
    <t>T4</t>
  </si>
  <si>
    <t>Transporte de arena (Pescadero)</t>
  </si>
  <si>
    <t>T5</t>
  </si>
  <si>
    <t>KG-M3</t>
  </si>
  <si>
    <t>T6</t>
  </si>
  <si>
    <t>Transporte de triturado (Pescadero)</t>
  </si>
  <si>
    <t>MUNICIPIO DE LEBRIJA</t>
  </si>
  <si>
    <t>%</t>
  </si>
  <si>
    <t>A</t>
  </si>
  <si>
    <t>SEGURIDAD SOCIAL</t>
  </si>
  <si>
    <t>III. TRANSPORTE</t>
  </si>
  <si>
    <t>Codigo</t>
  </si>
  <si>
    <t>GLB</t>
  </si>
  <si>
    <t>Dia</t>
  </si>
  <si>
    <t>Hora</t>
  </si>
  <si>
    <t>Andamios con dos tablones</t>
  </si>
  <si>
    <t>SUBTOTAL EQUIPOS/HERRAMIENTAS</t>
  </si>
  <si>
    <t>VALOR REDONDEADO SUBTOTAL DE EQUIPOS/HERRAMIENTAS</t>
  </si>
  <si>
    <t>SUBTOTAL SIN DESPERDICIO</t>
  </si>
  <si>
    <t>SUBTOTAL DE MATERIALES</t>
  </si>
  <si>
    <t>VALOR REDONDEADO SUBTOTAL DE MATERIALES E INSUMOS</t>
  </si>
  <si>
    <t>RENDIMIENTO</t>
  </si>
  <si>
    <t>SUBTOTAL MANO DE OBRA</t>
  </si>
  <si>
    <t>VALOR REDONDEADO SUBTOTAL DE MANO DE OBRA</t>
  </si>
  <si>
    <t>VALOR REDONDEADO SUBTOTAL TRANSPORTE</t>
  </si>
  <si>
    <t>SUBTOTAL TRANSPORTE</t>
  </si>
  <si>
    <t>Lt</t>
  </si>
  <si>
    <t>Kg</t>
  </si>
  <si>
    <t xml:space="preserve">Piedra bola de 15 a 30 cm </t>
  </si>
  <si>
    <t>Plastico negro cal. 6  ancho 4m</t>
  </si>
  <si>
    <t>Enchape ceramica muros blanca 0,25 x 0,35 (m)</t>
  </si>
  <si>
    <t>Boquilla color requerido 2KG</t>
  </si>
  <si>
    <t>Enchape piso 0,30*0,30 (m) blanca</t>
  </si>
  <si>
    <t>Enchape ceramica pisos beige 0,50*0,50 (m)</t>
  </si>
  <si>
    <t xml:space="preserve">Cemento blanco </t>
  </si>
  <si>
    <t xml:space="preserve">Marmolina 38kg </t>
  </si>
  <si>
    <t>Granito marmol blanco N° 2  - 40Kg</t>
  </si>
  <si>
    <t>Pintura para exterior</t>
  </si>
  <si>
    <t>A1</t>
  </si>
  <si>
    <t>A2</t>
  </si>
  <si>
    <t>A3</t>
  </si>
  <si>
    <t>A4</t>
  </si>
  <si>
    <t>A5</t>
  </si>
  <si>
    <t>MT1</t>
  </si>
  <si>
    <t>MT2</t>
  </si>
  <si>
    <t>MT3</t>
  </si>
  <si>
    <t>MT4</t>
  </si>
  <si>
    <t>MT5</t>
  </si>
  <si>
    <t>PT1</t>
  </si>
  <si>
    <t>PT2</t>
  </si>
  <si>
    <t>PT3</t>
  </si>
  <si>
    <t>C1</t>
  </si>
  <si>
    <t>C2</t>
  </si>
  <si>
    <t>C3</t>
  </si>
  <si>
    <t>C4</t>
  </si>
  <si>
    <t>C5</t>
  </si>
  <si>
    <t>C6</t>
  </si>
  <si>
    <t>C7</t>
  </si>
  <si>
    <t>C8</t>
  </si>
  <si>
    <t>C9</t>
  </si>
  <si>
    <t>C10</t>
  </si>
  <si>
    <t>C11</t>
  </si>
  <si>
    <t>C12</t>
  </si>
  <si>
    <t>C13</t>
  </si>
  <si>
    <t>C14</t>
  </si>
  <si>
    <t>C15</t>
  </si>
  <si>
    <t>CM1</t>
  </si>
  <si>
    <t>CM2</t>
  </si>
  <si>
    <t>CM3</t>
  </si>
  <si>
    <t>CM4</t>
  </si>
  <si>
    <t>RHS1</t>
  </si>
  <si>
    <t>RHS2</t>
  </si>
  <si>
    <t>RHS3</t>
  </si>
  <si>
    <t>RHS4</t>
  </si>
  <si>
    <t>RHS5</t>
  </si>
  <si>
    <t>RHS6</t>
  </si>
  <si>
    <t>RHS7</t>
  </si>
  <si>
    <t>RHS8</t>
  </si>
  <si>
    <t>RHS9</t>
  </si>
  <si>
    <t>RHS10</t>
  </si>
  <si>
    <t>RHS11</t>
  </si>
  <si>
    <t>RHS12</t>
  </si>
  <si>
    <t>RHS13</t>
  </si>
  <si>
    <t>RHS14</t>
  </si>
  <si>
    <t>RHS15</t>
  </si>
  <si>
    <t>RHS16</t>
  </si>
  <si>
    <t>RHS17</t>
  </si>
  <si>
    <t>RHS18</t>
  </si>
  <si>
    <t>RHS19</t>
  </si>
  <si>
    <t>RHS20</t>
  </si>
  <si>
    <t>RHS21</t>
  </si>
  <si>
    <t>RHS22</t>
  </si>
  <si>
    <t>RHS23</t>
  </si>
  <si>
    <t>RHS24</t>
  </si>
  <si>
    <t>RHS25</t>
  </si>
  <si>
    <t>RHS26</t>
  </si>
  <si>
    <t>RHS27</t>
  </si>
  <si>
    <t>RHS28</t>
  </si>
  <si>
    <t>EL1</t>
  </si>
  <si>
    <t>EL2</t>
  </si>
  <si>
    <t>EL3</t>
  </si>
  <si>
    <t>EL4</t>
  </si>
  <si>
    <t>EL5</t>
  </si>
  <si>
    <t>PE1</t>
  </si>
  <si>
    <t>PE2</t>
  </si>
  <si>
    <t>PE3</t>
  </si>
  <si>
    <t>PE4</t>
  </si>
  <si>
    <t>PE5</t>
  </si>
  <si>
    <t>PE6</t>
  </si>
  <si>
    <t>OT3</t>
  </si>
  <si>
    <t>MP1</t>
  </si>
  <si>
    <t>MP2</t>
  </si>
  <si>
    <t>MP3</t>
  </si>
  <si>
    <t>MP4</t>
  </si>
  <si>
    <t>MP5</t>
  </si>
  <si>
    <t>MP6</t>
  </si>
  <si>
    <t>Pintura anticorrosiva</t>
  </si>
  <si>
    <t>Vetana metalica estandar</t>
  </si>
  <si>
    <t>Codo galvanizado 1/2"</t>
  </si>
  <si>
    <t>Niple galvanizado 1/2"</t>
  </si>
  <si>
    <t>RHS29</t>
  </si>
  <si>
    <t>RHS30</t>
  </si>
  <si>
    <t>RHS31</t>
  </si>
  <si>
    <t>RHS32</t>
  </si>
  <si>
    <t>RHS33</t>
  </si>
  <si>
    <t>teflon 10 m</t>
  </si>
  <si>
    <t>Codo 90° 2" Sanitario PVC</t>
  </si>
  <si>
    <t>Yee 2" sanitario PVC</t>
  </si>
  <si>
    <t>Rejilla pvc 4 x 3"</t>
  </si>
  <si>
    <t>Tubo de ventilación 2" PVC</t>
  </si>
  <si>
    <t>RHS34</t>
  </si>
  <si>
    <t>Unión sanitaria 3" PVC</t>
  </si>
  <si>
    <t>RHS35</t>
  </si>
  <si>
    <t>RHS36</t>
  </si>
  <si>
    <t>Grapa 3" Doble Oreja Galvanizada</t>
  </si>
  <si>
    <t>RHS37</t>
  </si>
  <si>
    <t>MP7</t>
  </si>
  <si>
    <t xml:space="preserve">Tabla de madera 0,3 x 3 m </t>
  </si>
  <si>
    <t>A6</t>
  </si>
  <si>
    <t>Acero de refuerzo 1/4"</t>
  </si>
  <si>
    <t>Ladrillo H-15</t>
  </si>
  <si>
    <t>RHS38</t>
  </si>
  <si>
    <t>RHS39</t>
  </si>
  <si>
    <t>RHS40</t>
  </si>
  <si>
    <t>RHS41</t>
  </si>
  <si>
    <t>Tuberia 1" presion PVC x 6 mts</t>
  </si>
  <si>
    <t>codos 1"  presion PVC</t>
  </si>
  <si>
    <t>uniones 1" presion PVC</t>
  </si>
  <si>
    <t>tee 1"  presion PVC</t>
  </si>
  <si>
    <t>RHS42</t>
  </si>
  <si>
    <t>RHS43</t>
  </si>
  <si>
    <t>RHS44</t>
  </si>
  <si>
    <t>RHS45</t>
  </si>
  <si>
    <t>Tuberia 3/4" presion PVC x 6 mts</t>
  </si>
  <si>
    <t>codos 3/4"  presion PVC</t>
  </si>
  <si>
    <t>uniones 3/4" presion PVC</t>
  </si>
  <si>
    <t xml:space="preserve">Tanque 1000 Lt </t>
  </si>
  <si>
    <t>RHS46</t>
  </si>
  <si>
    <t>Moto bomba 5 Hp 110v</t>
  </si>
  <si>
    <t>tee 3/4"  presion PVC</t>
  </si>
  <si>
    <t>Ladrillo T-1</t>
  </si>
  <si>
    <t>MP8</t>
  </si>
  <si>
    <t>EL6</t>
  </si>
  <si>
    <t>Caja Rectangular sencilla 2x4"</t>
  </si>
  <si>
    <t>Tubo Conduit 3/4" x 3mt</t>
  </si>
  <si>
    <t>EL7</t>
  </si>
  <si>
    <t>Toma corriente doble GFCI  blnco</t>
  </si>
  <si>
    <t>EL8</t>
  </si>
  <si>
    <t xml:space="preserve">Curva electrica 90° </t>
  </si>
  <si>
    <t>RG1</t>
  </si>
  <si>
    <t>RG2</t>
  </si>
  <si>
    <t>RG3</t>
  </si>
  <si>
    <t>RG4</t>
  </si>
  <si>
    <t>RG5</t>
  </si>
  <si>
    <t>RG6</t>
  </si>
  <si>
    <t>RG7</t>
  </si>
  <si>
    <t>Tubo Pee al Pee con coraza protectora</t>
  </si>
  <si>
    <t xml:space="preserve">Cinta teflon industrial1/2" </t>
  </si>
  <si>
    <t>Tapon 1/2"</t>
  </si>
  <si>
    <t>Valvula de gas mariposa 1/2"</t>
  </si>
  <si>
    <t>Codo 90° 1/2"</t>
  </si>
  <si>
    <t>Regulador de Gas 1/2 "</t>
  </si>
  <si>
    <t>CM5</t>
  </si>
  <si>
    <t>Puerta con accesorios 1,00*2,10 (m)</t>
  </si>
  <si>
    <t>Puerta con accesorios 0,75*2,10 (m)</t>
  </si>
  <si>
    <t>Puerta con accesorios 0,9*2,10 (m)</t>
  </si>
  <si>
    <t>Ladrillo a la vista 24,5X12X6cm</t>
  </si>
  <si>
    <t>A7</t>
  </si>
  <si>
    <t>A8</t>
  </si>
  <si>
    <t>A9</t>
  </si>
  <si>
    <t>A10</t>
  </si>
  <si>
    <t>Malla eslabonada 2-1/4" x 2-1/4" cal 10</t>
  </si>
  <si>
    <t>Angulo acero 2 x 1/8"</t>
  </si>
  <si>
    <t>Soldadura 6013 X 1/8"</t>
  </si>
  <si>
    <t>A11</t>
  </si>
  <si>
    <r>
      <t xml:space="preserve">Tubo </t>
    </r>
    <r>
      <rPr>
        <sz val="12"/>
        <rFont val="Calibri"/>
        <family val="2"/>
      </rPr>
      <t>Ø</t>
    </r>
    <r>
      <rPr>
        <sz val="12"/>
        <rFont val="Arial"/>
        <family val="2"/>
      </rPr>
      <t xml:space="preserve"> 3" e=2,5 mm</t>
    </r>
  </si>
  <si>
    <r>
      <t xml:space="preserve">Tubo </t>
    </r>
    <r>
      <rPr>
        <sz val="12"/>
        <rFont val="Calibri"/>
        <family val="2"/>
      </rPr>
      <t>Ø</t>
    </r>
    <r>
      <rPr>
        <sz val="12"/>
        <rFont val="Arial"/>
        <family val="2"/>
      </rPr>
      <t xml:space="preserve"> 2" e=2 mm</t>
    </r>
  </si>
  <si>
    <t>Puntilla con cabeza 3 "</t>
  </si>
  <si>
    <t xml:space="preserve">Correa rectangular en madera sapan 0,14 x 0,07  </t>
  </si>
  <si>
    <t>tapon roscado y/o liso 1/2 PVC</t>
  </si>
  <si>
    <t>Lavamanos con pedestal</t>
  </si>
  <si>
    <t>Tuberia 1 1/2" presion PVC x 6 mts</t>
  </si>
  <si>
    <t>RHS47</t>
  </si>
  <si>
    <t>RHS48</t>
  </si>
  <si>
    <t>Unión de presión 1 1/2" PVC</t>
  </si>
  <si>
    <t>VJ</t>
  </si>
  <si>
    <t>T7</t>
  </si>
  <si>
    <t>Transporte de insumos</t>
  </si>
  <si>
    <t>Canaleta plastica 3ml</t>
  </si>
  <si>
    <t xml:space="preserve">Soporte canaleta </t>
  </si>
  <si>
    <t>Unión de canal plastico</t>
  </si>
  <si>
    <t>Unión canal bajante plastico</t>
  </si>
  <si>
    <t>Sika Waterbar/Cinta PVC V-15 sellar e impermeabilizar juntas en tanques 30m</t>
  </si>
  <si>
    <t>OT4</t>
  </si>
  <si>
    <t>Meson en acero inoxidable 3,2M</t>
  </si>
  <si>
    <t>OT5</t>
  </si>
  <si>
    <t>PRESTACIONES SOCIALES</t>
  </si>
  <si>
    <t>Pegacor</t>
  </si>
  <si>
    <t>Enchape ceramica guarda escobas blanca 0,07*50 (m)</t>
  </si>
  <si>
    <t>Sanitario Acuaplus ultra Blanco</t>
  </si>
  <si>
    <t>EL9</t>
  </si>
  <si>
    <t>Caja hexagonal  4x4"</t>
  </si>
  <si>
    <t>Alambre De Cobre #12 Blanco/verde/rojo #100</t>
  </si>
  <si>
    <t xml:space="preserve"> Km</t>
  </si>
  <si>
    <t>______________________</t>
  </si>
  <si>
    <t>_______________________</t>
  </si>
  <si>
    <t xml:space="preserve">SECRETARIA DE INFRAESTRUCTURA </t>
  </si>
  <si>
    <t>DISCRIMINACION FACTOR PRESTACIONAL</t>
  </si>
  <si>
    <t>SALARIO</t>
  </si>
  <si>
    <t>VALOR</t>
  </si>
  <si>
    <t>SUELDO BASICO MENSUAL ( A )</t>
  </si>
  <si>
    <t>SUBSIDIO DE TRANSPORTE ( B )</t>
  </si>
  <si>
    <t>DECRETO 2293 DE 2023 AUXILIO TRANSPORTE</t>
  </si>
  <si>
    <t>TOTAL SALARIO MENSUAL ( C )</t>
  </si>
  <si>
    <t>ANUAL (A*360/30) SIN SUBSIDIO DE TRANSPORTES ( D )</t>
  </si>
  <si>
    <t>ANUAL (C*360/30) CON SUBSIDIO DE TRANSPORTES ( E )</t>
  </si>
  <si>
    <t>CONCEPTO</t>
  </si>
  <si>
    <t>DETALLE</t>
  </si>
  <si>
    <t>FÓRMULA</t>
  </si>
  <si>
    <t>SALARIO NOMINAL</t>
  </si>
  <si>
    <t>SALARIO SIN SUBSIDIO DE TRANSPORTES</t>
  </si>
  <si>
    <t>( D )</t>
  </si>
  <si>
    <t>DECRETO 2293 DE 2023</t>
  </si>
  <si>
    <t>(A)*360/30</t>
  </si>
  <si>
    <t>SUBSIDIO DE TRANSPORTES</t>
  </si>
  <si>
    <t xml:space="preserve">( B ) </t>
  </si>
  <si>
    <t>(B)*(360)/30</t>
  </si>
  <si>
    <t>CESANTIAS ANUALES</t>
  </si>
  <si>
    <t>( E )</t>
  </si>
  <si>
    <t>36 dias/360</t>
  </si>
  <si>
    <t>(E)*36/360</t>
  </si>
  <si>
    <t>INTERESES SOBRE LAS CESANTÍAS</t>
  </si>
  <si>
    <t>Cesantía</t>
  </si>
  <si>
    <t/>
  </si>
  <si>
    <t>PRIMA DE SERVICIOS (30 DIAS)</t>
  </si>
  <si>
    <t>( C )</t>
  </si>
  <si>
    <t>(C)*100%</t>
  </si>
  <si>
    <t>VACACIONES (15 DIAS)</t>
  </si>
  <si>
    <t>( A )</t>
  </si>
  <si>
    <t>(A)*50%</t>
  </si>
  <si>
    <t>PENSIONES</t>
  </si>
  <si>
    <t>(D)*16%</t>
  </si>
  <si>
    <t>SALUD (exonerado del 8.5% para trabajadores de menos de 10 SMMLV)</t>
  </si>
  <si>
    <t>(D)*12,5%</t>
  </si>
  <si>
    <t>ARL (riesgo V)</t>
  </si>
  <si>
    <t>(D)*6,96%</t>
  </si>
  <si>
    <t>APORTES PARAFISCALES</t>
  </si>
  <si>
    <t>SENA (exonerado para trabajadores de menos de 10 SMMLV)</t>
  </si>
  <si>
    <t>(D)*2%</t>
  </si>
  <si>
    <t>ICBF (exonerado para trabajadores de menos de 10 SMMLV)</t>
  </si>
  <si>
    <t>(D)*3%</t>
  </si>
  <si>
    <t>Caja de Compensación Familiar</t>
  </si>
  <si>
    <t>(D)*4%</t>
  </si>
  <si>
    <t>FIC (fondo nacional de formación profesional)</t>
  </si>
  <si>
    <t>(A)*12/40</t>
  </si>
  <si>
    <t>Dotación (Articulo 230 del codigo laboral Colombiano) &lt; 2 SMMLV</t>
  </si>
  <si>
    <t>Indemnizaciones laborales (Art. 64 C.S.T.) (30 días al año)</t>
  </si>
  <si>
    <t>Implementos de Seguridad trabajadores de obra</t>
  </si>
  <si>
    <t xml:space="preserve">VALOR ANUAL DEL SALARIO CON PRESTACIONES </t>
  </si>
  <si>
    <t>VALOR ANUAL DEL SALARIO SIN PRESTACIONES ( E )</t>
  </si>
  <si>
    <t>VALOR REAL FACTOR PRESTACIONAL</t>
  </si>
  <si>
    <t>VASCP/(E)</t>
  </si>
  <si>
    <t>https://actualicese.com/conferencia-obligaciones-tributarias-y-laborales-que-deben-tener-presente-los-empresarios-este-ano/</t>
  </si>
  <si>
    <t xml:space="preserve">SUMINISTRO E INSTALACIÓN PRADO BIBLIOTECA PÚBLICA DEL MUNICIPIO DE LEBRIJA, SANTANDER </t>
  </si>
  <si>
    <t>PROYECTO</t>
  </si>
  <si>
    <t>NOMBRE</t>
  </si>
  <si>
    <t>ESPECIFICACION</t>
  </si>
  <si>
    <t>ANALISIS DE PRESUPUESTO UNITARIOS</t>
  </si>
  <si>
    <t>MUNICIPIO DE LEBRJA</t>
  </si>
  <si>
    <t>TOTAL COSTO DIRECTO</t>
  </si>
  <si>
    <t>COSTO DIRECTO OBRA</t>
  </si>
  <si>
    <t>A.I.U.</t>
  </si>
  <si>
    <t>Elaboró:</t>
  </si>
  <si>
    <t>REVISO</t>
  </si>
  <si>
    <t>PORCENTAJE</t>
  </si>
  <si>
    <t xml:space="preserve">                    DESCRIPCION</t>
  </si>
  <si>
    <t>TOTAL PROYECTO</t>
  </si>
  <si>
    <r>
      <t xml:space="preserve">NOTA 1: </t>
    </r>
    <r>
      <rPr>
        <sz val="11"/>
        <rFont val="Arial"/>
        <family val="2"/>
      </rPr>
      <t xml:space="preserve"> Se debe tener en cuenta que el PRECIO UNITARIO incluye el valor de A.U. </t>
    </r>
  </si>
  <si>
    <r>
      <t>NOTA 2</t>
    </r>
    <r>
      <rPr>
        <sz val="11"/>
        <rFont val="Arial"/>
        <family val="2"/>
      </rPr>
      <t>: Cuando en la operación matemática (multiplicación entre valor unitario ofertado y la cantidad) la fracción decimal del peso sea  igual o superior a 5 se aproximará por exceso al número entero siguiente del peso y cuando la fracción decimal del peso sea inferior a 5 se aproximará por defecto al número entero del peso.</t>
    </r>
  </si>
  <si>
    <r>
      <t>NOTA 3:</t>
    </r>
    <r>
      <rPr>
        <sz val="11"/>
        <rFont val="Arial"/>
        <family val="2"/>
      </rPr>
      <t xml:space="preserve"> El A.U. y su discriminación deben estar en porcentaje (%). </t>
    </r>
  </si>
  <si>
    <t>I</t>
  </si>
  <si>
    <t>U</t>
  </si>
  <si>
    <t>TOTAL A. I. U.</t>
  </si>
  <si>
    <t>TOTAL INCLUIDO AIU</t>
  </si>
  <si>
    <t>TOTAL INCLUIDO AIU CON AJUSTE AL PESO</t>
  </si>
  <si>
    <t>1. ADMINISTRACIÓN</t>
  </si>
  <si>
    <t>A.  ADMINISTRACIÓN DE OBRA:</t>
  </si>
  <si>
    <t>AIU</t>
  </si>
  <si>
    <t>VALOR TOTAL OBRA</t>
  </si>
  <si>
    <t>CARGO</t>
  </si>
  <si>
    <t>ASIGNACIÓN MENSUAL</t>
  </si>
  <si>
    <t>DEDICACION</t>
  </si>
  <si>
    <t>TIEMPO                
    (EN MESES)</t>
  </si>
  <si>
    <t>PARCIAL</t>
  </si>
  <si>
    <t>PORCENTAJE RESPECTO AL COSTO DIRECTO DEL PROYECTO</t>
  </si>
  <si>
    <t>FACTOR PRESTACIONAL</t>
  </si>
  <si>
    <t>SUB TOTAL</t>
  </si>
  <si>
    <t xml:space="preserve">COSTO MENSUAL </t>
  </si>
  <si>
    <t>TIEMPO                    (EN MESES)</t>
  </si>
  <si>
    <t>TOTAL  A. ADMINISTRACIÓN DE OBRA</t>
  </si>
  <si>
    <t>B. IMPUESTOS, DERECHOS Y GARANTIAS</t>
  </si>
  <si>
    <t>POLIZAS DE CUMPLIMIENTO (ANTICIPO, PRESTACIONES SOCIALES, CUMPLIMIENTO Y ESTABILIDAD DE LA OBRA)</t>
  </si>
  <si>
    <t>POLIZAS DE RESPONSABILIDAD CIVIL</t>
  </si>
  <si>
    <t>TOTAL IMPUESTOS, TASAS Y CONTRIBUCIONES</t>
  </si>
  <si>
    <t>CONTRIBUCIÓN 5% FONSET- FONDO TERRITORIAL DE SEGURIDAD Y CONVIVENCIA CIUDADANA</t>
  </si>
  <si>
    <t>TOTAL  B. PÓLIZAS, GARANTIAS, IMPUESTOS</t>
  </si>
  <si>
    <t>C. ACTIVIDADES VARIAS</t>
  </si>
  <si>
    <t>PROGRAMA DE SALUD OCUPACIONAL (DOTACION)</t>
  </si>
  <si>
    <t>VALLA INFORMATIVA</t>
  </si>
  <si>
    <t>TRANSPORTE PERSONAL ADMINISTRATIVO</t>
  </si>
  <si>
    <t xml:space="preserve">PAPELERIA Y PLANOS RECORD </t>
  </si>
  <si>
    <t>SERVICIOS PÚBLICOS</t>
  </si>
  <si>
    <t>CAMPAMENTO E INSTALACIONES PROVISIONALES</t>
  </si>
  <si>
    <t>TOTAL  C. ACTIVIDADES VARIAS</t>
  </si>
  <si>
    <t>TOTAL ADMINISTRACION</t>
  </si>
  <si>
    <t>TOTAL IMPREVISTOS</t>
  </si>
  <si>
    <t>UTILIDAD ESTIMADA</t>
  </si>
  <si>
    <t>TOTAL UTILIDAD</t>
  </si>
  <si>
    <t>TOTAL PORCENTAJE DE A.I.U.</t>
  </si>
  <si>
    <t>ORDENANZA 012 DE 2005 SISTEMATIZ. (10% DEL VALOR DE ESTAMPILLAS DEPARTAMENTALES)</t>
  </si>
  <si>
    <t>IMPREVISTOS</t>
  </si>
  <si>
    <t>A.1. PERSONAL DE ADMINISTRACIÓN</t>
  </si>
  <si>
    <t>A.2. OTROS RECURSOS DE ADMINISTRACIÓN</t>
  </si>
  <si>
    <t>B.1. POLIZAS Y GARANTÍAS</t>
  </si>
  <si>
    <t>B.2. IMPUESTOS, TASAS Y CONTRIBUCIONES</t>
  </si>
  <si>
    <t>T8</t>
  </si>
  <si>
    <t>Transporte de escombros</t>
  </si>
  <si>
    <t>T9</t>
  </si>
  <si>
    <t>Tarifa escombrera</t>
  </si>
  <si>
    <t>incluye cargue volqueta</t>
  </si>
  <si>
    <t>Suministro y siembra grama dulce (tapete)</t>
  </si>
  <si>
    <t>M13</t>
  </si>
  <si>
    <t>Tierra negra para abono</t>
  </si>
  <si>
    <t>Grama dulce</t>
  </si>
  <si>
    <t>Abono para especies menores (incluye triple 15)</t>
  </si>
  <si>
    <t>M14</t>
  </si>
  <si>
    <t>M15</t>
  </si>
  <si>
    <t>Triturado 3/4"</t>
  </si>
  <si>
    <t>OT6</t>
  </si>
  <si>
    <t>Desencofrantes de concretos</t>
  </si>
  <si>
    <t>ADECUACIÓN DE ZONAS VERDES DE LA BIBLIOTECA DEL MUNICIPIO DE LEBRIJA, DEPARTAMENTO DE SANTANDER</t>
  </si>
  <si>
    <t xml:space="preserve">FORMATO PARA PRESENTACIÓN DE ANÁLISIS DEL A.I.U. 
PARA PRESUPUESTOS DE OBRA </t>
  </si>
  <si>
    <t>porcentaje respecto al costo total</t>
  </si>
  <si>
    <t>IMPUESTO DE INDUSTRIA Y COMERCIO (7 por mil actividades de servicios - constructores)</t>
  </si>
  <si>
    <t>ESTAMPILLA PRO ADULTO MAYOR (4%)</t>
  </si>
  <si>
    <t>TASA PRO DEPORTE (2.5%)</t>
  </si>
  <si>
    <t>ESTAMPILLA PRO CULTURA (1%)</t>
  </si>
  <si>
    <t>ESTAMPILLA JUSTICIA FAMILIAR (2%)</t>
  </si>
  <si>
    <t xml:space="preserve">COSTOS DIRECTOS </t>
  </si>
  <si>
    <t>ESTAMPILLA DEPARTAMENTAL PRO HOSPITAL (2%)</t>
  </si>
  <si>
    <t>ESTAMPILLA DEPARTAMENTAL PROUIS (2%)</t>
  </si>
  <si>
    <t>Excavación manual en material común en seco, incluye cargue, retiro y disposición final, Biblioteca</t>
  </si>
  <si>
    <t>Contenedor de raices circular oculto, diámetro entre 2.00 m en concreto de 3500 PSI</t>
  </si>
  <si>
    <t>ING. JEYSON ANDRÉS VERA VIANA</t>
  </si>
  <si>
    <t>OBJETO:</t>
  </si>
  <si>
    <t>CONTRATANTE:</t>
  </si>
  <si>
    <t>PROYECTO:</t>
  </si>
  <si>
    <t>A.</t>
  </si>
  <si>
    <t>VALOR BASE (Sueldo)</t>
  </si>
  <si>
    <t>B.</t>
  </si>
  <si>
    <t>a.</t>
  </si>
  <si>
    <t xml:space="preserve">Cesantías  </t>
  </si>
  <si>
    <t>(A/12)</t>
  </si>
  <si>
    <t>b.</t>
  </si>
  <si>
    <t>Intereses sobre cesantía</t>
  </si>
  <si>
    <t>(A*12%)</t>
  </si>
  <si>
    <t>c.</t>
  </si>
  <si>
    <t>Prima anual</t>
  </si>
  <si>
    <t>d.</t>
  </si>
  <si>
    <t>Caja de Compensación</t>
  </si>
  <si>
    <t>% A</t>
  </si>
  <si>
    <t>e.</t>
  </si>
  <si>
    <t>SENA</t>
  </si>
  <si>
    <t>f.</t>
  </si>
  <si>
    <t>ICBF</t>
  </si>
  <si>
    <t>g.</t>
  </si>
  <si>
    <t>Sistema de seguridad social : Salud</t>
  </si>
  <si>
    <t>h.</t>
  </si>
  <si>
    <t>Sistema de seguridad social : Pensión</t>
  </si>
  <si>
    <t>i</t>
  </si>
  <si>
    <t>ARP personal</t>
  </si>
  <si>
    <t>j</t>
  </si>
  <si>
    <t>Vacaciones</t>
  </si>
  <si>
    <t>(18/360*100)</t>
  </si>
  <si>
    <t>k</t>
  </si>
  <si>
    <t>Seguros de Ley</t>
  </si>
  <si>
    <t>l</t>
  </si>
  <si>
    <t>Dotación</t>
  </si>
  <si>
    <t>m</t>
  </si>
  <si>
    <t>Indemnizaciones</t>
  </si>
  <si>
    <t>n</t>
  </si>
  <si>
    <t>Incapacidad no cubierta seguridad social y medicina prepagado</t>
  </si>
  <si>
    <t>o</t>
  </si>
  <si>
    <t>Otros</t>
  </si>
  <si>
    <t>FACTOR MULTIPLICADOR FINAL</t>
  </si>
  <si>
    <t>MAYO DE 2024</t>
  </si>
  <si>
    <t>MP. 68202-286970STD</t>
  </si>
  <si>
    <t>LEBRIJA - SANTANDER</t>
  </si>
  <si>
    <t>CANTIDADES DE OBRA</t>
  </si>
  <si>
    <t>ID</t>
  </si>
  <si>
    <t>ELABORO:</t>
  </si>
  <si>
    <t>FECHA</t>
  </si>
  <si>
    <t>Ancho</t>
  </si>
  <si>
    <t>Largo</t>
  </si>
  <si>
    <t>Alto</t>
  </si>
  <si>
    <t>CAN</t>
  </si>
  <si>
    <t>Total</t>
  </si>
  <si>
    <t>m3</t>
  </si>
  <si>
    <t>DETALLES Y OBSERVACIONES</t>
  </si>
  <si>
    <t>2024.</t>
  </si>
  <si>
    <t>Area</t>
  </si>
  <si>
    <t>5 arboles</t>
  </si>
  <si>
    <t>1,5 de alto</t>
  </si>
  <si>
    <t>Excavacion zona verde</t>
  </si>
  <si>
    <t>excavacion cilindros</t>
  </si>
  <si>
    <t>JEYSON VERA</t>
  </si>
  <si>
    <t>AREA</t>
  </si>
  <si>
    <t>Siembra de plantas ornamentales</t>
  </si>
  <si>
    <t>INSPECTOR</t>
  </si>
  <si>
    <t>LEBRIJA, SANTANDER</t>
  </si>
  <si>
    <t xml:space="preserve"> ANALISIS DE A.I.U.</t>
  </si>
  <si>
    <t>FEBRERO 2023</t>
  </si>
  <si>
    <t>COSTOS DIRECTOS</t>
  </si>
  <si>
    <t>TOTAL A.I.U</t>
  </si>
  <si>
    <t>1. COSTOS DE ADMINISTRACIÓN</t>
  </si>
  <si>
    <t>CANTIDAD</t>
  </si>
  <si>
    <t>DURACIÓN (MESES)</t>
  </si>
  <si>
    <t>DEDICACIÓN</t>
  </si>
  <si>
    <t>SALARIO BASE</t>
  </si>
  <si>
    <t>FM</t>
  </si>
  <si>
    <t>VALOR PARCIAL</t>
  </si>
  <si>
    <t>VALOR TOTAL</t>
  </si>
  <si>
    <t>A. PERSONAL TÉCNICO</t>
  </si>
  <si>
    <t xml:space="preserve">SUBTOTAL  </t>
  </si>
  <si>
    <t>B. PERSONAL ADMINISTRATIVO</t>
  </si>
  <si>
    <t>C. CONTROL DE OBRA</t>
  </si>
  <si>
    <t>Ensayos Control de calidad</t>
  </si>
  <si>
    <t>D. SOSTENIMIENTO DE OFICINA Y CAMPAMENTO DE OBRA</t>
  </si>
  <si>
    <t>E. GASTOS DE LEGALIZACIÓN</t>
  </si>
  <si>
    <t xml:space="preserve">Pólizas </t>
  </si>
  <si>
    <t>DESCUENTOS DE LEY (Estampillas)</t>
  </si>
  <si>
    <t>Estampilla pro adulto mayor</t>
  </si>
  <si>
    <t>Estampilla pro cultura</t>
  </si>
  <si>
    <t>Tasa pro- deporte</t>
  </si>
  <si>
    <t>Estampilla departamental</t>
  </si>
  <si>
    <t>Fondo de vigilancia y seguridad ciudadana</t>
  </si>
  <si>
    <t xml:space="preserve">TOTAL ADMINISTRACIÓN   </t>
  </si>
  <si>
    <t xml:space="preserve">TOTAL AIU  </t>
  </si>
  <si>
    <t>Inspector</t>
  </si>
  <si>
    <t>ICA</t>
  </si>
  <si>
    <t>TOTAL AIU</t>
  </si>
  <si>
    <t>TOTAL OBRA</t>
  </si>
  <si>
    <t>Comisaria</t>
  </si>
  <si>
    <t>ING RAÚL CARRILLO ZÁRATE</t>
  </si>
  <si>
    <t>M.P. 6820250680STD</t>
  </si>
  <si>
    <t>Nombre: RAÚL CARRILLO ZÁRATE</t>
  </si>
  <si>
    <t>INFRAESTRUCTURA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</si>
</sst>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4">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0_-;\-&quot;$&quot;* #,##0_-;_-&quot;$&quot;* &quot;-&quot;_-;_-@_-"/>
    <numFmt numFmtId="165" formatCode="_-&quot;$&quot;* #,##0.00_-;\-&quot;$&quot;* #,##0.00_-;_-&quot;$&quot;* &quot;-&quot;??_-;_-@_-"/>
    <numFmt numFmtId="166" formatCode="_-&quot;$&quot;\ * #,##0_-;\-&quot;$&quot;\ * #,##0_-;_-&quot;$&quot;\ * &quot;-&quot;??_-;_-@_-"/>
    <numFmt numFmtId="167" formatCode="_-* #,##0\ _P_t_s_-;\-* #,##0\ _P_t_s_-;_-* &quot;-&quot;??\ _P_t_s_-;_-@_-"/>
    <numFmt numFmtId="168" formatCode="_-* #,##0.00_-;\-* #,##0.00_-;_-* &quot;-&quot;_-;_-@_-"/>
    <numFmt numFmtId="169" formatCode="0.0"/>
    <numFmt numFmtId="170" formatCode="_-[$$-240A]\ * #,##0.00_-;\-[$$-240A]\ * #,##0.00_-;_-[$$-240A]\ * &quot;-&quot;??_-;_-@_-"/>
    <numFmt numFmtId="171" formatCode="_(&quot;$&quot;\ * #,##0.00_);_(&quot;$&quot;\ * \(#,##0.00\);_(&quot;$&quot;\ * &quot;-&quot;??_);_(@_)"/>
    <numFmt numFmtId="172" formatCode="_ &quot;$&quot;\ * #,##0.00_ ;_ &quot;$&quot;\ * \-#,##0.00_ ;_ &quot;$&quot;\ * &quot;-&quot;??_ ;_ @_ "/>
    <numFmt numFmtId="173" formatCode="0.0%"/>
    <numFmt numFmtId="174" formatCode="_-* #,##0.00\ &quot;€&quot;_-;\-* #,##0.00\ &quot;€&quot;_-;_-* &quot;-&quot;??\ &quot;€&quot;_-;_-@_-"/>
    <numFmt numFmtId="175" formatCode="0.000"/>
    <numFmt numFmtId="176" formatCode="#,##0.000"/>
    <numFmt numFmtId="177" formatCode="#,##0.0"/>
    <numFmt numFmtId="178" formatCode="_(&quot;$&quot;* #,##0.00_);_(&quot;$&quot;* \(#,##0.00\);_(&quot;$&quot;* &quot;-&quot;??_);_(@_)"/>
    <numFmt numFmtId="179" formatCode="_-&quot;$&quot;* #,##0.00_-;\-&quot;$&quot;* #,##0.00_-;_-&quot;$&quot;* &quot;-&quot;_-;_-@_-"/>
    <numFmt numFmtId="180" formatCode="_ * #,##0.00_ ;_ * \-#,##0.00_ ;_ * &quot;-&quot;??_ ;_ @_ "/>
    <numFmt numFmtId="181" formatCode="0.0000%"/>
    <numFmt numFmtId="182" formatCode="&quot;$&quot;\ #,##0.00_);[Red]\(&quot;$&quot;\ #,##0.00\)"/>
    <numFmt numFmtId="183" formatCode="&quot;$&quot;\ #,##0_);[Red]\(&quot;$&quot;\ #,##0\)"/>
    <numFmt numFmtId="184" formatCode="&quot;$&quot;\ #,##0.00;[Red]&quot;$&quot;\ #,##0.00"/>
    <numFmt numFmtId="185" formatCode="0.00_)"/>
    <numFmt numFmtId="186" formatCode="_(* #,##0.00_);_(* \(#,##0.00\);_(* &quot;-&quot;??_);_(@_)"/>
    <numFmt numFmtId="187" formatCode="&quot;$&quot;\ #,##0.00"/>
    <numFmt numFmtId="188" formatCode="_-&quot;$&quot;* #,##0.000_-;\-&quot;$&quot;* #,##0.000_-;_-&quot;$&quot;* &quot;-&quot;_-;_-@_-"/>
    <numFmt numFmtId="189" formatCode="_([$$-240A]\ * #,##0.00_);_([$$-240A]\ * \(#,##0.00\);_([$$-240A]\ * &quot;-&quot;??_);_(@_)"/>
    <numFmt numFmtId="190" formatCode="_-* #,##0.00\ &quot;Pts&quot;_-;\-* #,##0.00\ &quot;Pts&quot;_-;_-* &quot;-&quot;??\ &quot;Pts&quot;_-;_-@_-"/>
    <numFmt numFmtId="191" formatCode="0.0000_)"/>
    <numFmt numFmtId="192" formatCode="_-[$$-240A]* #,##0.00_-;\-[$$-240A]* #,##0.00_-;_-[$$-240A]* &quot;-&quot;??_-;_-@_-"/>
    <numFmt numFmtId="193" formatCode="0.00000_)"/>
    <numFmt numFmtId="194" formatCode="[$$-240A]\ #,##0.00"/>
    <numFmt numFmtId="195" formatCode="0.000%"/>
    <numFmt numFmtId="196" formatCode="_-&quot;$&quot;* #,##0.0000_-;\-&quot;$&quot;* #,##0.0000_-;_-&quot;$&quot;* &quot;-&quot;??_-;_-@_-"/>
    <numFmt numFmtId="197" formatCode="0.000000000_)"/>
    <numFmt numFmtId="198" formatCode="0.000000"/>
    <numFmt numFmtId="199" formatCode="_-&quot;$&quot;\ * #,##0.00_-;\-&quot;$&quot;\ * #,##0.00_-;_-&quot;$&quot;\ * &quot;-&quot;_-;_-@_-"/>
    <numFmt numFmtId="200" formatCode="[$$-240A]\ #,##0.0"/>
    <numFmt numFmtId="201" formatCode="_-&quot;$&quot;\ * #,##0.000000_-;\-&quot;$&quot;\ * #,##0.000000_-;_-&quot;$&quot;\ * &quot;-&quot;??_-;_-@_-"/>
    <numFmt numFmtId="202" formatCode="\$\ #,##0"/>
    <numFmt numFmtId="203" formatCode="&quot;$&quot;\ #,##0"/>
  </numFmts>
  <fonts count="64" x14ac:knownFonts="1">
    <font>
      <sz val="11"/>
      <color theme="1"/>
      <name val="Calibri"/>
      <family val="2"/>
      <scheme val="minor"/>
    </font>
    <font>
      <sz val="11"/>
      <color theme="1"/>
      <name val="Calibri"/>
      <family val="2"/>
      <scheme val="minor"/>
    </font>
    <font>
      <b/>
      <sz val="11"/>
      <name val="Arial"/>
      <family val="2"/>
    </font>
    <font>
      <b/>
      <sz val="12"/>
      <name val="Arial"/>
      <family val="2"/>
    </font>
    <font>
      <b/>
      <sz val="16"/>
      <name val="Arial"/>
      <family val="2"/>
    </font>
    <font>
      <b/>
      <sz val="11"/>
      <color theme="1"/>
      <name val="Calibri"/>
      <family val="2"/>
      <scheme val="minor"/>
    </font>
    <font>
      <sz val="11"/>
      <name val="Arial"/>
      <family val="2"/>
    </font>
    <font>
      <sz val="11"/>
      <color theme="1"/>
      <name val="Arial"/>
      <family val="2"/>
    </font>
    <font>
      <b/>
      <sz val="11"/>
      <color theme="1"/>
      <name val="Arial"/>
      <family val="2"/>
    </font>
    <font>
      <sz val="10"/>
      <name val="Arial"/>
      <family val="2"/>
    </font>
    <font>
      <sz val="9"/>
      <name val="Arial"/>
      <family val="2"/>
    </font>
    <font>
      <b/>
      <sz val="10"/>
      <name val="Arial"/>
      <family val="2"/>
    </font>
    <font>
      <sz val="12"/>
      <name val="Arial"/>
      <family val="2"/>
    </font>
    <font>
      <b/>
      <sz val="8"/>
      <name val="Arial"/>
      <family val="2"/>
    </font>
    <font>
      <sz val="10"/>
      <name val="MS Sans Serif"/>
      <family val="2"/>
    </font>
    <font>
      <b/>
      <sz val="11"/>
      <color theme="1"/>
      <name val="Arial Narrow"/>
      <family val="2"/>
    </font>
    <font>
      <sz val="12"/>
      <color theme="1"/>
      <name val="Arial"/>
      <family val="2"/>
    </font>
    <font>
      <sz val="11"/>
      <color rgb="FF000000"/>
      <name val="Calibri"/>
      <family val="2"/>
      <charset val="204"/>
    </font>
    <font>
      <sz val="10"/>
      <color rgb="FF000000"/>
      <name val="Times New Roman"/>
      <family val="1"/>
    </font>
    <font>
      <sz val="11"/>
      <color indexed="8"/>
      <name val="Calibri"/>
      <family val="2"/>
    </font>
    <font>
      <sz val="11"/>
      <name val="Calibri"/>
      <family val="2"/>
      <scheme val="minor"/>
    </font>
    <font>
      <sz val="14"/>
      <color theme="1"/>
      <name val="Arial"/>
      <family val="2"/>
    </font>
    <font>
      <sz val="16"/>
      <name val="Arial"/>
      <family val="2"/>
    </font>
    <font>
      <b/>
      <sz val="10"/>
      <name val="Arial Narrow"/>
      <family val="2"/>
    </font>
    <font>
      <sz val="10"/>
      <name val="Arial Narrow"/>
      <family val="2"/>
    </font>
    <font>
      <u/>
      <sz val="10"/>
      <color indexed="12"/>
      <name val="Arial"/>
      <family val="2"/>
    </font>
    <font>
      <sz val="8"/>
      <name val="Calibri"/>
      <family val="2"/>
      <scheme val="minor"/>
    </font>
    <font>
      <sz val="12"/>
      <name val="Calibri"/>
      <family val="2"/>
    </font>
    <font>
      <b/>
      <sz val="10"/>
      <color theme="1"/>
      <name val="Arial Narrow"/>
      <family val="2"/>
    </font>
    <font>
      <sz val="11"/>
      <color theme="1"/>
      <name val="Verdana"/>
      <family val="2"/>
    </font>
    <font>
      <sz val="12"/>
      <color theme="1"/>
      <name val="Arial Narrow"/>
      <family val="2"/>
    </font>
    <font>
      <b/>
      <sz val="14"/>
      <color theme="1"/>
      <name val="Calibri"/>
      <family val="2"/>
      <scheme val="minor"/>
    </font>
    <font>
      <b/>
      <sz val="12"/>
      <color theme="1"/>
      <name val="Arial Narrow"/>
      <family val="2"/>
    </font>
    <font>
      <b/>
      <sz val="12"/>
      <color rgb="FF000000"/>
      <name val="Arial Narrow"/>
      <family val="2"/>
    </font>
    <font>
      <sz val="12"/>
      <color rgb="FF000000"/>
      <name val="Arial Narrow"/>
      <family val="2"/>
    </font>
    <font>
      <b/>
      <sz val="10"/>
      <color theme="1"/>
      <name val="Arial"/>
      <family val="2"/>
    </font>
    <font>
      <sz val="11"/>
      <color rgb="FFFF0000"/>
      <name val="Calibri"/>
      <family val="2"/>
      <scheme val="minor"/>
    </font>
    <font>
      <b/>
      <sz val="11"/>
      <color rgb="FFFF0000"/>
      <name val="Arial"/>
      <family val="2"/>
    </font>
    <font>
      <sz val="20"/>
      <name val="Courier"/>
      <family val="3"/>
    </font>
    <font>
      <b/>
      <sz val="14"/>
      <name val="Arial"/>
      <family val="2"/>
    </font>
    <font>
      <sz val="20"/>
      <name val="Arial"/>
      <family val="2"/>
    </font>
    <font>
      <b/>
      <sz val="9"/>
      <name val="Arial"/>
      <family val="2"/>
    </font>
    <font>
      <sz val="14"/>
      <name val="Arial"/>
      <family val="2"/>
    </font>
    <font>
      <sz val="10"/>
      <name val="Times New Roman"/>
      <family val="1"/>
      <charset val="204"/>
    </font>
    <font>
      <b/>
      <sz val="11"/>
      <name val="Calibri"/>
      <family val="2"/>
      <scheme val="minor"/>
    </font>
    <font>
      <b/>
      <sz val="14"/>
      <color theme="1"/>
      <name val="Arial"/>
      <family val="2"/>
    </font>
    <font>
      <sz val="11"/>
      <color theme="1"/>
      <name val="Cambria"/>
      <family val="2"/>
    </font>
    <font>
      <b/>
      <i/>
      <sz val="10"/>
      <color theme="1"/>
      <name val="Arial Narrow"/>
      <family val="2"/>
    </font>
    <font>
      <sz val="10"/>
      <color theme="1"/>
      <name val="Arial Narrow"/>
      <family val="2"/>
    </font>
    <font>
      <sz val="11"/>
      <color theme="1"/>
      <name val="Arial Narrow"/>
      <family val="2"/>
    </font>
    <font>
      <b/>
      <sz val="14"/>
      <name val="Arial Narrow"/>
      <family val="2"/>
    </font>
    <font>
      <sz val="12"/>
      <name val="Tahoma"/>
      <family val="2"/>
    </font>
    <font>
      <b/>
      <sz val="12"/>
      <name val="Tahoma"/>
      <family val="2"/>
    </font>
    <font>
      <sz val="10"/>
      <name val="Tahoma"/>
      <family val="2"/>
    </font>
    <font>
      <b/>
      <sz val="11"/>
      <color theme="9" tint="-0.249977111117893"/>
      <name val="Arial"/>
      <family val="2"/>
    </font>
    <font>
      <b/>
      <sz val="20"/>
      <color theme="6" tint="-0.249977111117893"/>
      <name val="Arial"/>
      <family val="2"/>
    </font>
    <font>
      <b/>
      <sz val="9"/>
      <color theme="6" tint="-0.249977111117893"/>
      <name val="Arial"/>
      <family val="2"/>
    </font>
    <font>
      <sz val="8"/>
      <name val="Arial"/>
      <family val="2"/>
    </font>
    <font>
      <sz val="10"/>
      <color theme="1"/>
      <name val="Arial"/>
      <family val="2"/>
    </font>
    <font>
      <sz val="10"/>
      <color rgb="FFFF0000"/>
      <name val="Arial"/>
      <family val="2"/>
    </font>
    <font>
      <sz val="10"/>
      <color theme="0"/>
      <name val="Arial"/>
      <family val="2"/>
    </font>
    <font>
      <b/>
      <sz val="8"/>
      <name val="Arial Narrow"/>
      <family val="2"/>
    </font>
    <font>
      <sz val="8"/>
      <color theme="1"/>
      <name val="Arial Narrow"/>
      <family val="2"/>
    </font>
    <font>
      <sz val="8"/>
      <name val="Arial Narrow"/>
      <family val="2"/>
    </font>
  </fonts>
  <fills count="22">
    <fill>
      <patternFill patternType="none"/>
    </fill>
    <fill>
      <patternFill patternType="gray125"/>
    </fill>
    <fill>
      <patternFill patternType="solid">
        <fgColor theme="2" tint="-9.9978637043366805E-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0"/>
        <bgColor indexed="64"/>
      </patternFill>
    </fill>
    <fill>
      <patternFill patternType="solid">
        <fgColor theme="2"/>
        <bgColor indexed="64"/>
      </patternFill>
    </fill>
    <fill>
      <patternFill patternType="solid">
        <fgColor theme="6" tint="0.39997558519241921"/>
        <bgColor indexed="64"/>
      </patternFill>
    </fill>
    <fill>
      <patternFill patternType="solid">
        <fgColor rgb="FF92D050"/>
        <bgColor indexed="64"/>
      </patternFill>
    </fill>
    <fill>
      <patternFill patternType="solid">
        <fgColor theme="9" tint="0.59999389629810485"/>
        <bgColor indexed="64"/>
      </patternFill>
    </fill>
    <fill>
      <patternFill patternType="solid">
        <fgColor indexed="9"/>
        <bgColor indexed="64"/>
      </patternFill>
    </fill>
    <fill>
      <patternFill patternType="solid">
        <fgColor theme="5" tint="0.59999389629810485"/>
        <bgColor indexed="64"/>
      </patternFill>
    </fill>
    <fill>
      <patternFill patternType="solid">
        <fgColor theme="8" tint="0.39997558519241921"/>
        <bgColor indexed="64"/>
      </patternFill>
    </fill>
    <fill>
      <patternFill patternType="solid">
        <fgColor theme="3" tint="0.59999389629810485"/>
        <bgColor indexed="64"/>
      </patternFill>
    </fill>
    <fill>
      <patternFill patternType="solid">
        <fgColor theme="9" tint="0.3999755851924192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FF00"/>
        <bgColor rgb="FF000000"/>
      </patternFill>
    </fill>
    <fill>
      <patternFill patternType="solid">
        <fgColor rgb="FFC0C0C0"/>
        <bgColor indexed="64"/>
      </patternFill>
    </fill>
    <fill>
      <patternFill patternType="solid">
        <fgColor theme="8" tint="0.79998168889431442"/>
        <bgColor indexed="64"/>
      </patternFill>
    </fill>
    <fill>
      <patternFill patternType="solid">
        <fgColor theme="0" tint="-4.9989318521683403E-2"/>
        <bgColor indexed="64"/>
      </patternFill>
    </fill>
  </fills>
  <borders count="8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style="thin">
        <color indexed="64"/>
      </left>
      <right/>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right style="thin">
        <color indexed="64"/>
      </right>
      <top style="medium">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top style="thin">
        <color indexed="64"/>
      </top>
      <bottom/>
      <diagonal/>
    </border>
    <border>
      <left style="thin">
        <color indexed="64"/>
      </left>
      <right/>
      <top style="medium">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medium">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medium">
        <color auto="1"/>
      </left>
      <right style="medium">
        <color auto="1"/>
      </right>
      <top style="medium">
        <color auto="1"/>
      </top>
      <bottom style="medium">
        <color auto="1"/>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style="medium">
        <color indexed="64"/>
      </top>
      <bottom style="thin">
        <color indexed="64"/>
      </bottom>
      <diagonal/>
    </border>
    <border>
      <left style="thin">
        <color indexed="64"/>
      </left>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top/>
      <bottom style="medium">
        <color indexed="64"/>
      </bottom>
      <diagonal/>
    </border>
  </borders>
  <cellStyleXfs count="58">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71" fontId="1" fillId="0" borderId="0" applyFont="0" applyFill="0" applyBorder="0" applyAlignment="0" applyProtection="0"/>
    <xf numFmtId="0" fontId="9" fillId="0" borderId="0"/>
    <xf numFmtId="0" fontId="9" fillId="0" borderId="0"/>
    <xf numFmtId="172" fontId="9" fillId="0" borderId="0" applyFont="0" applyFill="0" applyBorder="0" applyAlignment="0" applyProtection="0"/>
    <xf numFmtId="9" fontId="9" fillId="0" borderId="0" applyFont="0" applyFill="0" applyBorder="0" applyAlignment="0" applyProtection="0"/>
    <xf numFmtId="0" fontId="14" fillId="0" borderId="0"/>
    <xf numFmtId="0" fontId="9" fillId="0" borderId="0"/>
    <xf numFmtId="0" fontId="17" fillId="0" borderId="0"/>
    <xf numFmtId="174" fontId="1" fillId="0" borderId="0" applyFont="0" applyFill="0" applyBorder="0" applyAlignment="0" applyProtection="0"/>
    <xf numFmtId="0" fontId="9" fillId="0" borderId="0"/>
    <xf numFmtId="9" fontId="1" fillId="0" borderId="0" applyFont="0" applyFill="0" applyBorder="0" applyAlignment="0" applyProtection="0"/>
    <xf numFmtId="44" fontId="18" fillId="0" borderId="0" applyFont="0" applyFill="0" applyBorder="0" applyAlignment="0" applyProtection="0"/>
    <xf numFmtId="165" fontId="19" fillId="0" borderId="0" applyFont="0" applyFill="0" applyBorder="0" applyAlignment="0" applyProtection="0"/>
    <xf numFmtId="0" fontId="18" fillId="0" borderId="0"/>
    <xf numFmtId="9" fontId="9" fillId="0" borderId="0" applyFont="0" applyFill="0" applyBorder="0" applyAlignment="0" applyProtection="0"/>
    <xf numFmtId="0" fontId="1" fillId="0" borderId="0"/>
    <xf numFmtId="172" fontId="9" fillId="0" borderId="0" applyFont="0" applyFill="0" applyBorder="0" applyAlignment="0" applyProtection="0"/>
    <xf numFmtId="0" fontId="25" fillId="0" borderId="0" applyNumberFormat="0" applyFill="0" applyBorder="0" applyAlignment="0" applyProtection="0">
      <alignment vertical="top"/>
      <protection locked="0"/>
    </xf>
    <xf numFmtId="0" fontId="9" fillId="0" borderId="0"/>
    <xf numFmtId="0" fontId="1" fillId="0" borderId="0"/>
    <xf numFmtId="43" fontId="1" fillId="0" borderId="0" applyFont="0" applyFill="0" applyBorder="0" applyAlignment="0" applyProtection="0"/>
    <xf numFmtId="0" fontId="9" fillId="0" borderId="0"/>
    <xf numFmtId="164" fontId="1" fillId="0" borderId="0" applyFont="0" applyFill="0" applyBorder="0" applyAlignment="0" applyProtection="0"/>
    <xf numFmtId="9" fontId="1" fillId="0" borderId="0" applyFont="0" applyFill="0" applyBorder="0" applyAlignment="0" applyProtection="0"/>
    <xf numFmtId="0" fontId="9" fillId="0" borderId="0">
      <alignment wrapText="1"/>
    </xf>
    <xf numFmtId="178" fontId="9" fillId="0" borderId="0" applyFont="0" applyFill="0" applyBorder="0" applyAlignment="0" applyProtection="0">
      <alignment wrapText="1"/>
    </xf>
    <xf numFmtId="0" fontId="9" fillId="0" borderId="0"/>
    <xf numFmtId="9" fontId="9" fillId="0" borderId="0" applyFont="0" applyFill="0" applyBorder="0" applyAlignment="0" applyProtection="0">
      <alignment wrapText="1"/>
    </xf>
    <xf numFmtId="165" fontId="1" fillId="0" borderId="0" applyFont="0" applyFill="0" applyBorder="0" applyAlignment="0" applyProtection="0"/>
    <xf numFmtId="44" fontId="1" fillId="0" borderId="0" applyFont="0" applyFill="0" applyBorder="0" applyAlignment="0" applyProtection="0"/>
    <xf numFmtId="0" fontId="29" fillId="0" borderId="0"/>
    <xf numFmtId="180" fontId="9" fillId="0" borderId="0" applyFont="0" applyFill="0" applyBorder="0" applyAlignment="0" applyProtection="0"/>
    <xf numFmtId="0" fontId="9" fillId="0" borderId="0"/>
    <xf numFmtId="9" fontId="9" fillId="0" borderId="0" applyFont="0" applyFill="0" applyBorder="0" applyAlignment="0" applyProtection="0"/>
    <xf numFmtId="185" fontId="38" fillId="0" borderId="0"/>
    <xf numFmtId="164" fontId="1" fillId="0" borderId="0" applyFont="0" applyFill="0" applyBorder="0" applyAlignment="0" applyProtection="0"/>
    <xf numFmtId="0" fontId="9" fillId="0" borderId="0"/>
    <xf numFmtId="186" fontId="9" fillId="0" borderId="0" applyFont="0" applyFill="0" applyBorder="0" applyAlignment="0" applyProtection="0"/>
    <xf numFmtId="190" fontId="9" fillId="0" borderId="0" applyFont="0" applyFill="0" applyBorder="0" applyAlignment="0" applyProtection="0"/>
    <xf numFmtId="178" fontId="9" fillId="0" borderId="0" applyFont="0" applyFill="0" applyBorder="0" applyAlignment="0" applyProtection="0"/>
    <xf numFmtId="43" fontId="43" fillId="0" borderId="0" applyFont="0" applyFill="0" applyBorder="0" applyAlignment="0" applyProtection="0"/>
    <xf numFmtId="0" fontId="1" fillId="0" borderId="0"/>
    <xf numFmtId="41" fontId="1" fillId="0" borderId="0" applyFont="0" applyFill="0" applyBorder="0" applyAlignment="0" applyProtection="0"/>
    <xf numFmtId="0" fontId="46" fillId="0" borderId="0"/>
    <xf numFmtId="0" fontId="49" fillId="0" borderId="0"/>
    <xf numFmtId="0" fontId="1" fillId="0" borderId="0"/>
    <xf numFmtId="0" fontId="1" fillId="0" borderId="0"/>
    <xf numFmtId="0" fontId="9" fillId="0" borderId="0">
      <alignment wrapText="1"/>
    </xf>
    <xf numFmtId="0" fontId="9" fillId="0" borderId="0"/>
    <xf numFmtId="172" fontId="9" fillId="0" borderId="0" applyFont="0" applyFill="0" applyBorder="0" applyAlignment="0" applyProtection="0"/>
    <xf numFmtId="0" fontId="1" fillId="0" borderId="0"/>
    <xf numFmtId="0" fontId="14" fillId="0" borderId="0"/>
    <xf numFmtId="0" fontId="9" fillId="0" borderId="0"/>
    <xf numFmtId="0" fontId="1" fillId="0" borderId="0"/>
  </cellStyleXfs>
  <cellXfs count="963">
    <xf numFmtId="0" fontId="0" fillId="0" borderId="0" xfId="0"/>
    <xf numFmtId="0" fontId="0" fillId="0" borderId="0" xfId="0" applyAlignment="1">
      <alignment horizontal="center"/>
    </xf>
    <xf numFmtId="2" fontId="0" fillId="0" borderId="0" xfId="0" applyNumberFormat="1" applyAlignment="1">
      <alignment horizontal="center"/>
    </xf>
    <xf numFmtId="171" fontId="8" fillId="3" borderId="11" xfId="4" applyFont="1" applyFill="1" applyBorder="1" applyAlignment="1">
      <alignment horizontal="right" vertical="center"/>
    </xf>
    <xf numFmtId="0" fontId="0" fillId="6" borderId="5" xfId="0" applyFill="1" applyBorder="1"/>
    <xf numFmtId="0" fontId="15" fillId="6" borderId="5" xfId="0" applyFont="1" applyFill="1" applyBorder="1"/>
    <xf numFmtId="0" fontId="0" fillId="0" borderId="5" xfId="0" applyBorder="1"/>
    <xf numFmtId="0" fontId="7" fillId="0" borderId="0" xfId="0" applyFont="1"/>
    <xf numFmtId="0" fontId="12" fillId="11" borderId="4" xfId="0" applyFont="1" applyFill="1" applyBorder="1" applyAlignment="1">
      <alignment horizontal="center" vertical="center"/>
    </xf>
    <xf numFmtId="0" fontId="11" fillId="13" borderId="31" xfId="0" applyFont="1" applyFill="1" applyBorder="1" applyAlignment="1">
      <alignment horizontal="center" vertical="center"/>
    </xf>
    <xf numFmtId="0" fontId="3" fillId="13" borderId="32" xfId="0" applyFont="1" applyFill="1" applyBorder="1" applyAlignment="1">
      <alignment horizontal="center" vertical="center"/>
    </xf>
    <xf numFmtId="0" fontId="11" fillId="13" borderId="32" xfId="0" applyFont="1" applyFill="1" applyBorder="1" applyAlignment="1">
      <alignment horizontal="center" vertical="center"/>
    </xf>
    <xf numFmtId="4" fontId="11" fillId="13" borderId="33" xfId="0" applyNumberFormat="1" applyFont="1" applyFill="1" applyBorder="1" applyAlignment="1">
      <alignment horizontal="center" vertical="center" wrapText="1"/>
    </xf>
    <xf numFmtId="0" fontId="12" fillId="0" borderId="9" xfId="0" applyFont="1" applyBorder="1" applyAlignment="1">
      <alignment horizontal="center" vertical="center"/>
    </xf>
    <xf numFmtId="0" fontId="12" fillId="0" borderId="10" xfId="0" applyFont="1" applyBorder="1" applyAlignment="1">
      <alignment vertical="center"/>
    </xf>
    <xf numFmtId="0" fontId="12" fillId="6" borderId="10" xfId="0" applyFont="1" applyFill="1" applyBorder="1" applyAlignment="1">
      <alignment horizontal="center" vertical="center"/>
    </xf>
    <xf numFmtId="170" fontId="12" fillId="0" borderId="11" xfId="1" applyNumberFormat="1" applyFont="1" applyFill="1" applyBorder="1" applyAlignment="1">
      <alignment horizontal="center" vertical="center"/>
    </xf>
    <xf numFmtId="0" fontId="12" fillId="0" borderId="38" xfId="0" applyFont="1" applyBorder="1" applyAlignment="1">
      <alignment vertical="center"/>
    </xf>
    <xf numFmtId="0" fontId="12" fillId="6" borderId="38" xfId="0" applyFont="1" applyFill="1" applyBorder="1" applyAlignment="1">
      <alignment horizontal="center" vertical="center"/>
    </xf>
    <xf numFmtId="170" fontId="12" fillId="0" borderId="30" xfId="1" applyNumberFormat="1" applyFont="1" applyFill="1" applyBorder="1" applyAlignment="1">
      <alignment horizontal="center" vertical="center"/>
    </xf>
    <xf numFmtId="0" fontId="12" fillId="13" borderId="31" xfId="0" applyFont="1" applyFill="1" applyBorder="1" applyAlignment="1">
      <alignment horizontal="center" vertical="center"/>
    </xf>
    <xf numFmtId="0" fontId="12" fillId="13" borderId="32" xfId="0" applyFont="1" applyFill="1" applyBorder="1" applyAlignment="1">
      <alignment horizontal="center" vertical="center"/>
    </xf>
    <xf numFmtId="170" fontId="12" fillId="13" borderId="33" xfId="1" applyNumberFormat="1" applyFont="1" applyFill="1" applyBorder="1" applyAlignment="1">
      <alignment horizontal="center" vertical="center"/>
    </xf>
    <xf numFmtId="0" fontId="12" fillId="13" borderId="35" xfId="0" applyFont="1" applyFill="1" applyBorder="1" applyAlignment="1">
      <alignment horizontal="center" vertical="center"/>
    </xf>
    <xf numFmtId="0" fontId="3" fillId="13" borderId="19" xfId="0" applyFont="1" applyFill="1" applyBorder="1" applyAlignment="1">
      <alignment vertical="center"/>
    </xf>
    <xf numFmtId="0" fontId="12" fillId="13" borderId="19" xfId="0" applyFont="1" applyFill="1" applyBorder="1" applyAlignment="1">
      <alignment horizontal="center" vertical="center"/>
    </xf>
    <xf numFmtId="170" fontId="12" fillId="13" borderId="20" xfId="1" applyNumberFormat="1" applyFont="1" applyFill="1" applyBorder="1" applyAlignment="1">
      <alignment horizontal="center" vertical="center"/>
    </xf>
    <xf numFmtId="0" fontId="12" fillId="6" borderId="10" xfId="0" applyFont="1" applyFill="1" applyBorder="1" applyAlignment="1">
      <alignment vertical="center" wrapText="1"/>
    </xf>
    <xf numFmtId="170" fontId="12" fillId="6" borderId="11" xfId="1" applyNumberFormat="1" applyFont="1" applyFill="1" applyBorder="1" applyAlignment="1">
      <alignment horizontal="center" vertical="center"/>
    </xf>
    <xf numFmtId="0" fontId="12" fillId="0" borderId="34" xfId="0" applyFont="1" applyBorder="1" applyAlignment="1">
      <alignment vertical="center"/>
    </xf>
    <xf numFmtId="0" fontId="12" fillId="6" borderId="34" xfId="0" applyFont="1" applyFill="1" applyBorder="1" applyAlignment="1">
      <alignment horizontal="center" vertical="center"/>
    </xf>
    <xf numFmtId="170" fontId="12" fillId="0" borderId="17" xfId="1" applyNumberFormat="1" applyFont="1" applyFill="1" applyBorder="1" applyAlignment="1">
      <alignment horizontal="center" vertical="center"/>
    </xf>
    <xf numFmtId="0" fontId="12" fillId="0" borderId="10" xfId="0" applyFont="1" applyBorder="1" applyAlignment="1">
      <alignment vertical="center" wrapText="1"/>
    </xf>
    <xf numFmtId="0" fontId="3" fillId="13" borderId="2" xfId="0" applyFont="1" applyFill="1" applyBorder="1" applyAlignment="1">
      <alignment horizontal="center" vertical="center"/>
    </xf>
    <xf numFmtId="0" fontId="12" fillId="13" borderId="2" xfId="0" applyFont="1" applyFill="1" applyBorder="1" applyAlignment="1">
      <alignment horizontal="center" vertical="center"/>
    </xf>
    <xf numFmtId="0" fontId="12" fillId="13" borderId="3" xfId="0" applyFont="1" applyFill="1" applyBorder="1" applyAlignment="1">
      <alignment horizontal="center" vertical="center"/>
    </xf>
    <xf numFmtId="0" fontId="6" fillId="11" borderId="10" xfId="0" applyFont="1" applyFill="1" applyBorder="1" applyAlignment="1">
      <alignment vertical="center"/>
    </xf>
    <xf numFmtId="0" fontId="12" fillId="0" borderId="19" xfId="0" applyFont="1" applyBorder="1" applyAlignment="1">
      <alignment vertical="center" wrapText="1"/>
    </xf>
    <xf numFmtId="0" fontId="12" fillId="6" borderId="19" xfId="0" applyFont="1" applyFill="1" applyBorder="1" applyAlignment="1">
      <alignment horizontal="center" vertical="center"/>
    </xf>
    <xf numFmtId="170" fontId="12" fillId="0" borderId="20" xfId="1" applyNumberFormat="1" applyFont="1" applyFill="1" applyBorder="1" applyAlignment="1">
      <alignment horizontal="center" vertical="center"/>
    </xf>
    <xf numFmtId="0" fontId="3" fillId="13" borderId="35" xfId="0" applyFont="1" applyFill="1" applyBorder="1" applyAlignment="1">
      <alignment horizontal="center" vertical="center"/>
    </xf>
    <xf numFmtId="0" fontId="3" fillId="13" borderId="19" xfId="0" applyFont="1" applyFill="1" applyBorder="1" applyAlignment="1">
      <alignment horizontal="center" vertical="center" wrapText="1"/>
    </xf>
    <xf numFmtId="0" fontId="3" fillId="13" borderId="19" xfId="0" applyFont="1" applyFill="1" applyBorder="1" applyAlignment="1">
      <alignment horizontal="center" vertical="center"/>
    </xf>
    <xf numFmtId="170" fontId="3" fillId="13" borderId="20" xfId="1" applyNumberFormat="1" applyFont="1" applyFill="1" applyBorder="1" applyAlignment="1">
      <alignment horizontal="center" vertical="center"/>
    </xf>
    <xf numFmtId="0" fontId="12" fillId="0" borderId="38" xfId="0" applyFont="1" applyBorder="1" applyAlignment="1">
      <alignment vertical="center" wrapText="1"/>
    </xf>
    <xf numFmtId="0" fontId="12" fillId="13" borderId="31" xfId="0" applyFont="1" applyFill="1" applyBorder="1" applyAlignment="1">
      <alignment vertical="center"/>
    </xf>
    <xf numFmtId="0" fontId="12" fillId="13" borderId="32" xfId="0" applyFont="1" applyFill="1" applyBorder="1" applyAlignment="1">
      <alignment vertical="center"/>
    </xf>
    <xf numFmtId="170" fontId="12" fillId="13" borderId="33" xfId="1" applyNumberFormat="1" applyFont="1" applyFill="1" applyBorder="1" applyAlignment="1">
      <alignment vertical="center"/>
    </xf>
    <xf numFmtId="0" fontId="16" fillId="0" borderId="10" xfId="0" applyFont="1" applyBorder="1" applyAlignment="1">
      <alignment horizontal="left" vertical="center"/>
    </xf>
    <xf numFmtId="0" fontId="16" fillId="0" borderId="10" xfId="0" applyFont="1" applyBorder="1" applyAlignment="1">
      <alignment horizontal="left" vertical="center" wrapText="1"/>
    </xf>
    <xf numFmtId="0" fontId="12" fillId="13" borderId="35" xfId="0" applyFont="1" applyFill="1" applyBorder="1" applyAlignment="1">
      <alignment vertical="center"/>
    </xf>
    <xf numFmtId="0" fontId="3" fillId="13" borderId="39" xfId="0" applyFont="1" applyFill="1" applyBorder="1" applyAlignment="1">
      <alignment horizontal="center" vertical="center"/>
    </xf>
    <xf numFmtId="0" fontId="12" fillId="13" borderId="39" xfId="0" applyFont="1" applyFill="1" applyBorder="1" applyAlignment="1">
      <alignment vertical="center"/>
    </xf>
    <xf numFmtId="170" fontId="12" fillId="13" borderId="40" xfId="1" applyNumberFormat="1" applyFont="1" applyFill="1" applyBorder="1" applyAlignment="1">
      <alignment vertical="center"/>
    </xf>
    <xf numFmtId="0" fontId="12" fillId="0" borderId="16" xfId="0" applyFont="1" applyBorder="1" applyAlignment="1">
      <alignment horizontal="center" vertical="center"/>
    </xf>
    <xf numFmtId="167" fontId="12" fillId="0" borderId="11" xfId="1" applyNumberFormat="1" applyFont="1" applyFill="1" applyBorder="1" applyAlignment="1">
      <alignment horizontal="right" vertical="center"/>
    </xf>
    <xf numFmtId="170" fontId="12" fillId="0" borderId="11" xfId="0" applyNumberFormat="1" applyFont="1" applyBorder="1" applyAlignment="1">
      <alignment horizontal="center" vertical="center"/>
    </xf>
    <xf numFmtId="170" fontId="12" fillId="0" borderId="30" xfId="0" applyNumberFormat="1" applyFont="1" applyBorder="1" applyAlignment="1">
      <alignment horizontal="center" vertical="center"/>
    </xf>
    <xf numFmtId="170" fontId="12" fillId="0" borderId="17" xfId="0" applyNumberFormat="1" applyFont="1" applyBorder="1" applyAlignment="1">
      <alignment horizontal="center" vertical="center"/>
    </xf>
    <xf numFmtId="0" fontId="12" fillId="0" borderId="4" xfId="0" applyFont="1" applyBorder="1" applyAlignment="1">
      <alignment horizontal="center" vertical="center"/>
    </xf>
    <xf numFmtId="9" fontId="3" fillId="6" borderId="10" xfId="0" applyNumberFormat="1" applyFont="1" applyFill="1" applyBorder="1" applyAlignment="1">
      <alignment horizontal="center" vertical="center"/>
    </xf>
    <xf numFmtId="170" fontId="12" fillId="0" borderId="10" xfId="2" applyNumberFormat="1" applyFont="1" applyFill="1" applyBorder="1" applyAlignment="1">
      <alignment vertical="center"/>
    </xf>
    <xf numFmtId="170" fontId="12" fillId="0" borderId="11" xfId="2" applyNumberFormat="1" applyFont="1" applyFill="1" applyBorder="1" applyAlignment="1">
      <alignment vertical="center"/>
    </xf>
    <xf numFmtId="170" fontId="12" fillId="0" borderId="10" xfId="2" applyNumberFormat="1" applyFont="1" applyFill="1" applyBorder="1" applyAlignment="1">
      <alignment horizontal="right" vertical="center"/>
    </xf>
    <xf numFmtId="170" fontId="12" fillId="0" borderId="34" xfId="2" applyNumberFormat="1" applyFont="1" applyFill="1" applyBorder="1" applyAlignment="1">
      <alignment vertical="center"/>
    </xf>
    <xf numFmtId="170" fontId="12" fillId="0" borderId="17" xfId="2" applyNumberFormat="1" applyFont="1" applyFill="1" applyBorder="1" applyAlignment="1">
      <alignment vertical="center"/>
    </xf>
    <xf numFmtId="0" fontId="12" fillId="0" borderId="10" xfId="0" applyFont="1" applyBorder="1" applyAlignment="1">
      <alignment horizontal="left" vertical="center"/>
    </xf>
    <xf numFmtId="167" fontId="12" fillId="0" borderId="10" xfId="1" applyNumberFormat="1" applyFont="1" applyFill="1" applyBorder="1" applyAlignment="1">
      <alignment horizontal="center" vertical="center"/>
    </xf>
    <xf numFmtId="170" fontId="12" fillId="11" borderId="11" xfId="0" applyNumberFormat="1" applyFont="1" applyFill="1" applyBorder="1" applyAlignment="1">
      <alignment horizontal="center" vertical="center"/>
    </xf>
    <xf numFmtId="0" fontId="12" fillId="11" borderId="10" xfId="0" applyFont="1" applyFill="1" applyBorder="1" applyAlignment="1">
      <alignment horizontal="left" vertical="center"/>
    </xf>
    <xf numFmtId="0" fontId="12" fillId="11" borderId="10" xfId="0" applyFont="1" applyFill="1" applyBorder="1" applyAlignment="1">
      <alignment horizontal="center" vertical="center"/>
    </xf>
    <xf numFmtId="0" fontId="12" fillId="11" borderId="10" xfId="0" applyFont="1" applyFill="1" applyBorder="1" applyAlignment="1">
      <alignment vertical="center"/>
    </xf>
    <xf numFmtId="0" fontId="12" fillId="11" borderId="22" xfId="0" applyFont="1" applyFill="1" applyBorder="1" applyAlignment="1">
      <alignment vertical="center"/>
    </xf>
    <xf numFmtId="0" fontId="12" fillId="11" borderId="22" xfId="0" applyFont="1" applyFill="1" applyBorder="1" applyAlignment="1">
      <alignment horizontal="center" vertical="center"/>
    </xf>
    <xf numFmtId="0" fontId="0" fillId="0" borderId="22" xfId="0" applyBorder="1"/>
    <xf numFmtId="0" fontId="0" fillId="0" borderId="23" xfId="0" applyBorder="1"/>
    <xf numFmtId="2" fontId="7" fillId="0" borderId="9" xfId="0" applyNumberFormat="1" applyFont="1" applyBorder="1" applyAlignment="1">
      <alignment horizontal="center"/>
    </xf>
    <xf numFmtId="0" fontId="7" fillId="0" borderId="10" xfId="0" applyFont="1" applyBorder="1" applyAlignment="1">
      <alignment horizontal="center"/>
    </xf>
    <xf numFmtId="178" fontId="9" fillId="0" borderId="10" xfId="29" applyFont="1" applyBorder="1" applyAlignment="1">
      <alignment horizontal="center"/>
    </xf>
    <xf numFmtId="9" fontId="9" fillId="0" borderId="10" xfId="31" applyFont="1" applyBorder="1" applyAlignment="1">
      <alignment horizontal="center"/>
    </xf>
    <xf numFmtId="165" fontId="9" fillId="0" borderId="11" xfId="16" applyFont="1" applyBorder="1"/>
    <xf numFmtId="165" fontId="9" fillId="0" borderId="10" xfId="16" applyFont="1" applyBorder="1"/>
    <xf numFmtId="9" fontId="9" fillId="6" borderId="10" xfId="31" applyFont="1" applyFill="1" applyBorder="1" applyAlignment="1"/>
    <xf numFmtId="165" fontId="9" fillId="0" borderId="11" xfId="32" applyFont="1" applyBorder="1"/>
    <xf numFmtId="175" fontId="9" fillId="0" borderId="10" xfId="18" applyNumberFormat="1" applyFont="1" applyBorder="1" applyAlignment="1">
      <alignment horizontal="center" vertical="center"/>
    </xf>
    <xf numFmtId="9" fontId="9" fillId="0" borderId="10" xfId="31" applyFont="1" applyBorder="1" applyAlignment="1">
      <alignment horizontal="center" vertical="center"/>
    </xf>
    <xf numFmtId="178" fontId="9" fillId="0" borderId="10" xfId="29" applyFont="1" applyBorder="1" applyAlignment="1">
      <alignment vertical="center"/>
    </xf>
    <xf numFmtId="165" fontId="9" fillId="0" borderId="11" xfId="16" applyFont="1" applyBorder="1" applyAlignment="1">
      <alignment vertical="center"/>
    </xf>
    <xf numFmtId="0" fontId="9" fillId="0" borderId="10" xfId="18" applyNumberFormat="1" applyFont="1" applyBorder="1" applyAlignment="1">
      <alignment horizontal="center" vertical="center"/>
    </xf>
    <xf numFmtId="0" fontId="9" fillId="6" borderId="9" xfId="28" applyFill="1" applyBorder="1" applyAlignment="1">
      <alignment horizontal="center" vertical="center"/>
    </xf>
    <xf numFmtId="0" fontId="9" fillId="0" borderId="10" xfId="10" applyBorder="1" applyAlignment="1">
      <alignment horizontal="center"/>
    </xf>
    <xf numFmtId="0" fontId="9" fillId="0" borderId="10" xfId="10" quotePrefix="1" applyBorder="1" applyAlignment="1">
      <alignment horizontal="center"/>
    </xf>
    <xf numFmtId="0" fontId="9" fillId="0" borderId="11" xfId="10" applyBorder="1" applyAlignment="1">
      <alignment horizontal="center"/>
    </xf>
    <xf numFmtId="3" fontId="9" fillId="0" borderId="10" xfId="30" applyNumberFormat="1" applyBorder="1" applyAlignment="1">
      <alignment horizontal="center" vertical="center"/>
    </xf>
    <xf numFmtId="2" fontId="9" fillId="0" borderId="10" xfId="31" applyNumberFormat="1" applyFont="1" applyBorder="1" applyAlignment="1">
      <alignment horizontal="center" vertical="center"/>
    </xf>
    <xf numFmtId="165" fontId="9" fillId="6" borderId="11" xfId="13" applyNumberFormat="1" applyFill="1" applyBorder="1"/>
    <xf numFmtId="0" fontId="9" fillId="6" borderId="9" xfId="28" applyFill="1" applyBorder="1" applyAlignment="1">
      <alignment horizontal="center"/>
    </xf>
    <xf numFmtId="176" fontId="9" fillId="0" borderId="10" xfId="13" applyNumberFormat="1" applyBorder="1" applyAlignment="1">
      <alignment horizontal="center"/>
    </xf>
    <xf numFmtId="177" fontId="9" fillId="0" borderId="10" xfId="13" applyNumberFormat="1" applyBorder="1" applyAlignment="1">
      <alignment horizontal="center"/>
    </xf>
    <xf numFmtId="0" fontId="9" fillId="0" borderId="10" xfId="10" applyBorder="1"/>
    <xf numFmtId="2" fontId="9" fillId="0" borderId="10" xfId="13" applyNumberFormat="1" applyBorder="1" applyAlignment="1">
      <alignment horizontal="center" vertical="center"/>
    </xf>
    <xf numFmtId="0" fontId="9" fillId="6" borderId="10" xfId="28" applyFill="1" applyBorder="1" applyAlignment="1">
      <alignment vertical="center" wrapText="1"/>
    </xf>
    <xf numFmtId="0" fontId="9" fillId="0" borderId="10" xfId="13" applyBorder="1" applyAlignment="1">
      <alignment horizontal="center" vertical="center"/>
    </xf>
    <xf numFmtId="0" fontId="9" fillId="6" borderId="10" xfId="28" applyFill="1" applyBorder="1" applyAlignment="1">
      <alignment vertical="center"/>
    </xf>
    <xf numFmtId="0" fontId="9" fillId="0" borderId="10" xfId="13" applyBorder="1" applyAlignment="1">
      <alignment vertical="center"/>
    </xf>
    <xf numFmtId="0" fontId="7" fillId="0" borderId="0" xfId="0" applyFont="1" applyAlignment="1">
      <alignment horizontal="left" vertical="center"/>
    </xf>
    <xf numFmtId="44" fontId="7" fillId="0" borderId="10" xfId="0" applyNumberFormat="1" applyFont="1" applyBorder="1" applyAlignment="1">
      <alignment horizontal="center"/>
    </xf>
    <xf numFmtId="44" fontId="7" fillId="0" borderId="11" xfId="0" applyNumberFormat="1" applyFont="1" applyBorder="1" applyAlignment="1">
      <alignment horizontal="center"/>
    </xf>
    <xf numFmtId="170" fontId="12" fillId="0" borderId="10" xfId="1" applyNumberFormat="1" applyFont="1" applyFill="1" applyBorder="1" applyAlignment="1">
      <alignment horizontal="center" vertical="center"/>
    </xf>
    <xf numFmtId="0" fontId="12" fillId="0" borderId="19" xfId="0" applyFont="1" applyBorder="1" applyAlignment="1">
      <alignment vertical="center"/>
    </xf>
    <xf numFmtId="170" fontId="0" fillId="0" borderId="5" xfId="0" applyNumberFormat="1" applyBorder="1"/>
    <xf numFmtId="0" fontId="12" fillId="0" borderId="39" xfId="0" applyFont="1" applyBorder="1" applyAlignment="1">
      <alignment vertical="center"/>
    </xf>
    <xf numFmtId="0" fontId="12" fillId="6" borderId="39" xfId="0" applyFont="1" applyFill="1" applyBorder="1" applyAlignment="1">
      <alignment horizontal="center" vertical="center"/>
    </xf>
    <xf numFmtId="170" fontId="12" fillId="0" borderId="40" xfId="1" applyNumberFormat="1" applyFont="1" applyFill="1" applyBorder="1" applyAlignment="1">
      <alignment horizontal="center" vertical="center"/>
    </xf>
    <xf numFmtId="0" fontId="16" fillId="0" borderId="19" xfId="0" applyFont="1" applyBorder="1" applyAlignment="1">
      <alignment horizontal="left" vertical="center"/>
    </xf>
    <xf numFmtId="0" fontId="12" fillId="0" borderId="39" xfId="0" applyFont="1" applyBorder="1" applyAlignment="1">
      <alignment vertical="center" wrapText="1"/>
    </xf>
    <xf numFmtId="170" fontId="12" fillId="0" borderId="48" xfId="1" applyNumberFormat="1" applyFont="1" applyFill="1" applyBorder="1" applyAlignment="1">
      <alignment horizontal="center" vertical="center"/>
    </xf>
    <xf numFmtId="0" fontId="0" fillId="0" borderId="21" xfId="0" applyBorder="1"/>
    <xf numFmtId="0" fontId="22" fillId="0" borderId="3" xfId="0" applyFont="1" applyBorder="1" applyAlignment="1">
      <alignment vertical="center" wrapText="1"/>
    </xf>
    <xf numFmtId="0" fontId="22" fillId="0" borderId="23" xfId="0" applyFont="1" applyBorder="1" applyAlignment="1">
      <alignment vertical="center" wrapText="1"/>
    </xf>
    <xf numFmtId="0" fontId="12" fillId="11" borderId="34" xfId="0" applyFont="1" applyFill="1" applyBorder="1" applyAlignment="1">
      <alignment vertical="center"/>
    </xf>
    <xf numFmtId="0" fontId="12" fillId="11" borderId="34" xfId="0" applyFont="1" applyFill="1" applyBorder="1" applyAlignment="1">
      <alignment horizontal="center" vertical="center"/>
    </xf>
    <xf numFmtId="0" fontId="12" fillId="11" borderId="2" xfId="0" applyFont="1" applyFill="1" applyBorder="1" applyAlignment="1">
      <alignment horizontal="center" vertical="center"/>
    </xf>
    <xf numFmtId="0" fontId="12" fillId="11" borderId="2" xfId="0" applyFont="1" applyFill="1" applyBorder="1" applyAlignment="1">
      <alignment vertical="center"/>
    </xf>
    <xf numFmtId="0" fontId="0" fillId="0" borderId="2" xfId="0" applyBorder="1"/>
    <xf numFmtId="0" fontId="0" fillId="0" borderId="3" xfId="0" applyBorder="1"/>
    <xf numFmtId="0" fontId="0" fillId="6" borderId="7" xfId="0" applyFill="1" applyBorder="1"/>
    <xf numFmtId="170" fontId="12" fillId="0" borderId="51" xfId="1" applyNumberFormat="1" applyFont="1" applyFill="1" applyBorder="1" applyAlignment="1">
      <alignment horizontal="center" vertical="center"/>
    </xf>
    <xf numFmtId="0" fontId="12" fillId="0" borderId="37" xfId="0" applyFont="1" applyBorder="1" applyAlignment="1">
      <alignment horizontal="center" vertical="center"/>
    </xf>
    <xf numFmtId="0" fontId="12" fillId="0" borderId="35" xfId="0" applyFont="1" applyBorder="1" applyAlignment="1">
      <alignment horizontal="center" vertical="center"/>
    </xf>
    <xf numFmtId="0" fontId="12" fillId="13" borderId="59" xfId="0" applyFont="1" applyFill="1" applyBorder="1" applyAlignment="1">
      <alignment vertical="center"/>
    </xf>
    <xf numFmtId="0" fontId="12" fillId="0" borderId="10" xfId="0" applyFont="1" applyBorder="1" applyAlignment="1">
      <alignment horizontal="center" vertical="center"/>
    </xf>
    <xf numFmtId="0" fontId="16" fillId="0" borderId="10" xfId="0" applyFont="1" applyBorder="1" applyAlignment="1">
      <alignment wrapText="1"/>
    </xf>
    <xf numFmtId="0" fontId="16" fillId="0" borderId="10" xfId="0" applyFont="1" applyBorder="1" applyAlignment="1">
      <alignment horizontal="center" vertical="center"/>
    </xf>
    <xf numFmtId="44" fontId="21" fillId="0" borderId="10" xfId="0" applyNumberFormat="1" applyFont="1" applyBorder="1" applyAlignment="1">
      <alignment vertical="center"/>
    </xf>
    <xf numFmtId="0" fontId="0" fillId="0" borderId="0" xfId="0" applyAlignment="1">
      <alignment horizontal="right"/>
    </xf>
    <xf numFmtId="0" fontId="30" fillId="6" borderId="0" xfId="25" applyFont="1" applyFill="1"/>
    <xf numFmtId="0" fontId="30" fillId="6" borderId="0" xfId="25" applyFont="1" applyFill="1" applyAlignment="1">
      <alignment wrapText="1"/>
    </xf>
    <xf numFmtId="0" fontId="9" fillId="6" borderId="0" xfId="25" applyFill="1" applyAlignment="1">
      <alignment vertical="center"/>
    </xf>
    <xf numFmtId="0" fontId="5" fillId="6" borderId="0" xfId="25" applyFont="1" applyFill="1" applyAlignment="1">
      <alignment vertical="center"/>
    </xf>
    <xf numFmtId="181" fontId="9" fillId="6" borderId="0" xfId="25" applyNumberFormat="1" applyFill="1" applyAlignment="1">
      <alignment vertical="center"/>
    </xf>
    <xf numFmtId="0" fontId="31" fillId="6" borderId="0" xfId="25" applyFont="1" applyFill="1" applyAlignment="1">
      <alignment vertical="center" wrapText="1"/>
    </xf>
    <xf numFmtId="0" fontId="9" fillId="6" borderId="0" xfId="25" applyFill="1"/>
    <xf numFmtId="181" fontId="9" fillId="6" borderId="0" xfId="25" applyNumberFormat="1" applyFill="1"/>
    <xf numFmtId="0" fontId="30" fillId="6" borderId="4" xfId="25" applyFont="1" applyFill="1" applyBorder="1"/>
    <xf numFmtId="0" fontId="30" fillId="6" borderId="5" xfId="25" applyFont="1" applyFill="1" applyBorder="1"/>
    <xf numFmtId="0" fontId="33" fillId="2" borderId="67" xfId="25" applyFont="1" applyFill="1" applyBorder="1" applyAlignment="1">
      <alignment horizontal="center" vertical="center"/>
    </xf>
    <xf numFmtId="0" fontId="30" fillId="6" borderId="0" xfId="25" applyFont="1" applyFill="1" applyAlignment="1">
      <alignment vertical="center" wrapText="1"/>
    </xf>
    <xf numFmtId="0" fontId="30" fillId="6" borderId="0" xfId="25" applyFont="1" applyFill="1" applyAlignment="1">
      <alignment vertical="center"/>
    </xf>
    <xf numFmtId="0" fontId="34" fillId="6" borderId="68" xfId="25" applyFont="1" applyFill="1" applyBorder="1" applyAlignment="1">
      <alignment vertical="center"/>
    </xf>
    <xf numFmtId="182" fontId="34" fillId="6" borderId="23" xfId="25" applyNumberFormat="1" applyFont="1" applyFill="1" applyBorder="1" applyAlignment="1">
      <alignment horizontal="right" vertical="center"/>
    </xf>
    <xf numFmtId="183" fontId="30" fillId="6" borderId="0" xfId="25" applyNumberFormat="1" applyFont="1" applyFill="1" applyAlignment="1">
      <alignment vertical="center"/>
    </xf>
    <xf numFmtId="0" fontId="34" fillId="6" borderId="21" xfId="25" applyFont="1" applyFill="1" applyBorder="1" applyAlignment="1">
      <alignment vertical="center"/>
    </xf>
    <xf numFmtId="183" fontId="34" fillId="6" borderId="22" xfId="25" applyNumberFormat="1" applyFont="1" applyFill="1" applyBorder="1" applyAlignment="1">
      <alignment horizontal="right" vertical="center"/>
    </xf>
    <xf numFmtId="0" fontId="34" fillId="6" borderId="22" xfId="25" applyFont="1" applyFill="1" applyBorder="1" applyAlignment="1">
      <alignment horizontal="center" vertical="center" wrapText="1"/>
    </xf>
    <xf numFmtId="0" fontId="33" fillId="6" borderId="22" xfId="25" applyFont="1" applyFill="1" applyBorder="1" applyAlignment="1">
      <alignment horizontal="center" vertical="center"/>
    </xf>
    <xf numFmtId="0" fontId="33" fillId="2" borderId="68" xfId="25" applyFont="1" applyFill="1" applyBorder="1" applyAlignment="1">
      <alignment horizontal="center" vertical="center"/>
    </xf>
    <xf numFmtId="0" fontId="33" fillId="2" borderId="23" xfId="25" applyFont="1" applyFill="1" applyBorder="1" applyAlignment="1">
      <alignment horizontal="center" vertical="center"/>
    </xf>
    <xf numFmtId="0" fontId="33" fillId="2" borderId="67" xfId="25" applyFont="1" applyFill="1" applyBorder="1" applyAlignment="1">
      <alignment horizontal="center" vertical="center" wrapText="1"/>
    </xf>
    <xf numFmtId="182" fontId="30" fillId="2" borderId="67" xfId="25" applyNumberFormat="1" applyFont="1" applyFill="1" applyBorder="1" applyAlignment="1">
      <alignment vertical="center"/>
    </xf>
    <xf numFmtId="0" fontId="34" fillId="6" borderId="69" xfId="25" applyFont="1" applyFill="1" applyBorder="1" applyAlignment="1">
      <alignment vertical="center"/>
    </xf>
    <xf numFmtId="0" fontId="34" fillId="6" borderId="69" xfId="25" applyFont="1" applyFill="1" applyBorder="1" applyAlignment="1">
      <alignment horizontal="center" vertical="center"/>
    </xf>
    <xf numFmtId="183" fontId="34" fillId="6" borderId="69" xfId="25" applyNumberFormat="1" applyFont="1" applyFill="1" applyBorder="1" applyAlignment="1">
      <alignment horizontal="center" vertical="center" wrapText="1"/>
    </xf>
    <xf numFmtId="182" fontId="34" fillId="6" borderId="69" xfId="25" applyNumberFormat="1" applyFont="1" applyFill="1" applyBorder="1" applyAlignment="1">
      <alignment horizontal="right" vertical="center"/>
    </xf>
    <xf numFmtId="0" fontId="34" fillId="6" borderId="70" xfId="25" applyFont="1" applyFill="1" applyBorder="1" applyAlignment="1">
      <alignment vertical="center"/>
    </xf>
    <xf numFmtId="0" fontId="34" fillId="6" borderId="70" xfId="25" applyFont="1" applyFill="1" applyBorder="1" applyAlignment="1">
      <alignment horizontal="center" vertical="center"/>
    </xf>
    <xf numFmtId="183" fontId="34" fillId="6" borderId="70" xfId="25" applyNumberFormat="1" applyFont="1" applyFill="1" applyBorder="1" applyAlignment="1">
      <alignment horizontal="center" vertical="center" wrapText="1"/>
    </xf>
    <xf numFmtId="182" fontId="34" fillId="6" borderId="70" xfId="25" applyNumberFormat="1" applyFont="1" applyFill="1" applyBorder="1" applyAlignment="1">
      <alignment horizontal="right" vertical="center"/>
    </xf>
    <xf numFmtId="0" fontId="34" fillId="6" borderId="71" xfId="25" applyFont="1" applyFill="1" applyBorder="1" applyAlignment="1">
      <alignment vertical="center"/>
    </xf>
    <xf numFmtId="0" fontId="34" fillId="6" borderId="50" xfId="25" applyFont="1" applyFill="1" applyBorder="1" applyAlignment="1">
      <alignment horizontal="center" vertical="center"/>
    </xf>
    <xf numFmtId="0" fontId="34" fillId="6" borderId="50" xfId="25" applyFont="1" applyFill="1" applyBorder="1" applyAlignment="1">
      <alignment horizontal="center" vertical="center" wrapText="1"/>
    </xf>
    <xf numFmtId="0" fontId="34" fillId="0" borderId="50" xfId="25" applyFont="1" applyBorder="1" applyAlignment="1">
      <alignment horizontal="center" vertical="center"/>
    </xf>
    <xf numFmtId="182" fontId="34" fillId="6" borderId="50" xfId="25" applyNumberFormat="1" applyFont="1" applyFill="1" applyBorder="1" applyAlignment="1">
      <alignment horizontal="right" vertical="center"/>
    </xf>
    <xf numFmtId="182" fontId="30" fillId="6" borderId="0" xfId="25" applyNumberFormat="1" applyFont="1" applyFill="1"/>
    <xf numFmtId="0" fontId="34" fillId="6" borderId="72" xfId="25" applyFont="1" applyFill="1" applyBorder="1" applyAlignment="1">
      <alignment vertical="center"/>
    </xf>
    <xf numFmtId="0" fontId="34" fillId="6" borderId="14" xfId="25" applyFont="1" applyFill="1" applyBorder="1" applyAlignment="1">
      <alignment horizontal="center" vertical="center"/>
    </xf>
    <xf numFmtId="0" fontId="34" fillId="6" borderId="14" xfId="25" applyFont="1" applyFill="1" applyBorder="1" applyAlignment="1">
      <alignment horizontal="center" vertical="center" wrapText="1"/>
    </xf>
    <xf numFmtId="10" fontId="34" fillId="0" borderId="14" xfId="25" applyNumberFormat="1" applyFont="1" applyBorder="1" applyAlignment="1">
      <alignment horizontal="center" vertical="center"/>
    </xf>
    <xf numFmtId="0" fontId="34" fillId="0" borderId="14" xfId="25" applyFont="1" applyBorder="1" applyAlignment="1">
      <alignment horizontal="center" vertical="center"/>
    </xf>
    <xf numFmtId="182" fontId="34" fillId="6" borderId="14" xfId="25" applyNumberFormat="1" applyFont="1" applyFill="1" applyBorder="1" applyAlignment="1">
      <alignment horizontal="right" vertical="center"/>
    </xf>
    <xf numFmtId="175" fontId="30" fillId="6" borderId="0" xfId="25" applyNumberFormat="1" applyFont="1" applyFill="1"/>
    <xf numFmtId="0" fontId="34" fillId="6" borderId="73" xfId="25" applyFont="1" applyFill="1" applyBorder="1" applyAlignment="1">
      <alignment horizontal="center" vertical="center"/>
    </xf>
    <xf numFmtId="0" fontId="34" fillId="6" borderId="73" xfId="25" applyFont="1" applyFill="1" applyBorder="1" applyAlignment="1">
      <alignment horizontal="center" vertical="center" wrapText="1"/>
    </xf>
    <xf numFmtId="10" fontId="34" fillId="0" borderId="73" xfId="25" applyNumberFormat="1" applyFont="1" applyBorder="1" applyAlignment="1">
      <alignment horizontal="center" vertical="center"/>
    </xf>
    <xf numFmtId="0" fontId="34" fillId="0" borderId="73" xfId="25" applyFont="1" applyBorder="1" applyAlignment="1">
      <alignment horizontal="center" vertical="center"/>
    </xf>
    <xf numFmtId="182" fontId="34" fillId="6" borderId="73" xfId="25" applyNumberFormat="1" applyFont="1" applyFill="1" applyBorder="1" applyAlignment="1">
      <alignment horizontal="right" vertical="center"/>
    </xf>
    <xf numFmtId="10" fontId="34" fillId="0" borderId="50" xfId="25" applyNumberFormat="1" applyFont="1" applyBorder="1" applyAlignment="1">
      <alignment horizontal="center" vertical="center"/>
    </xf>
    <xf numFmtId="184" fontId="30" fillId="6" borderId="0" xfId="25" applyNumberFormat="1" applyFont="1" applyFill="1"/>
    <xf numFmtId="10" fontId="34" fillId="6" borderId="50" xfId="25" applyNumberFormat="1" applyFont="1" applyFill="1" applyBorder="1" applyAlignment="1">
      <alignment horizontal="center" vertical="center"/>
    </xf>
    <xf numFmtId="10" fontId="34" fillId="6" borderId="14" xfId="25" applyNumberFormat="1" applyFont="1" applyFill="1" applyBorder="1" applyAlignment="1">
      <alignment horizontal="center" vertical="center"/>
    </xf>
    <xf numFmtId="0" fontId="34" fillId="6" borderId="67" xfId="25" applyFont="1" applyFill="1" applyBorder="1" applyAlignment="1">
      <alignment vertical="center"/>
    </xf>
    <xf numFmtId="0" fontId="34" fillId="6" borderId="29" xfId="25" applyFont="1" applyFill="1" applyBorder="1" applyAlignment="1">
      <alignment horizontal="center" vertical="center"/>
    </xf>
    <xf numFmtId="0" fontId="34" fillId="6" borderId="29" xfId="25" applyFont="1" applyFill="1" applyBorder="1" applyAlignment="1">
      <alignment horizontal="center" vertical="center" wrapText="1"/>
    </xf>
    <xf numFmtId="182" fontId="34" fillId="6" borderId="29" xfId="25" applyNumberFormat="1" applyFont="1" applyFill="1" applyBorder="1" applyAlignment="1">
      <alignment horizontal="right" vertical="center"/>
    </xf>
    <xf numFmtId="0" fontId="34" fillId="6" borderId="23" xfId="25" applyFont="1" applyFill="1" applyBorder="1" applyAlignment="1">
      <alignment horizontal="center" vertical="center"/>
    </xf>
    <xf numFmtId="0" fontId="34" fillId="6" borderId="23" xfId="25" applyFont="1" applyFill="1" applyBorder="1" applyAlignment="1">
      <alignment horizontal="center" vertical="center" wrapText="1"/>
    </xf>
    <xf numFmtId="9" fontId="34" fillId="6" borderId="23" xfId="25" applyNumberFormat="1" applyFont="1" applyFill="1" applyBorder="1" applyAlignment="1">
      <alignment horizontal="center" vertical="center"/>
    </xf>
    <xf numFmtId="183" fontId="30" fillId="6" borderId="0" xfId="25" applyNumberFormat="1" applyFont="1" applyFill="1"/>
    <xf numFmtId="182" fontId="33" fillId="2" borderId="23" xfId="25" applyNumberFormat="1" applyFont="1" applyFill="1" applyBorder="1" applyAlignment="1">
      <alignment horizontal="right" vertical="center"/>
    </xf>
    <xf numFmtId="173" fontId="33" fillId="2" borderId="23" xfId="25" applyNumberFormat="1" applyFont="1" applyFill="1" applyBorder="1" applyAlignment="1">
      <alignment horizontal="right" vertical="center"/>
    </xf>
    <xf numFmtId="10" fontId="30" fillId="6" borderId="0" xfId="25" applyNumberFormat="1" applyFont="1" applyFill="1"/>
    <xf numFmtId="171" fontId="8" fillId="0" borderId="10" xfId="0" applyNumberFormat="1" applyFont="1" applyBorder="1"/>
    <xf numFmtId="44" fontId="8" fillId="0" borderId="10" xfId="0" applyNumberFormat="1" applyFont="1" applyBorder="1"/>
    <xf numFmtId="44" fontId="2" fillId="2" borderId="11" xfId="13" applyNumberFormat="1" applyFont="1" applyFill="1" applyBorder="1" applyAlignment="1">
      <alignment horizontal="left" vertical="center"/>
    </xf>
    <xf numFmtId="44" fontId="8" fillId="2" borderId="10" xfId="0" applyNumberFormat="1" applyFont="1" applyFill="1" applyBorder="1"/>
    <xf numFmtId="0" fontId="9" fillId="0" borderId="0" xfId="28" applyAlignment="1">
      <alignment horizontal="center" vertical="center"/>
    </xf>
    <xf numFmtId="2" fontId="9" fillId="0" borderId="0" xfId="10" applyNumberFormat="1" applyAlignment="1">
      <alignment horizontal="center"/>
    </xf>
    <xf numFmtId="0" fontId="7" fillId="0" borderId="13" xfId="0" applyFont="1" applyBorder="1" applyAlignment="1">
      <alignment horizontal="center" vertical="center" wrapText="1"/>
    </xf>
    <xf numFmtId="0" fontId="8" fillId="0" borderId="13" xfId="0" applyFont="1" applyBorder="1" applyAlignment="1">
      <alignment horizontal="center" vertical="center" wrapText="1"/>
    </xf>
    <xf numFmtId="44" fontId="2" fillId="7" borderId="11" xfId="13" applyNumberFormat="1" applyFont="1" applyFill="1" applyBorder="1" applyAlignment="1">
      <alignment horizontal="left" vertical="center"/>
    </xf>
    <xf numFmtId="2" fontId="2" fillId="17" borderId="9" xfId="1" applyNumberFormat="1" applyFont="1" applyFill="1" applyBorder="1" applyAlignment="1">
      <alignment horizontal="center" vertical="center"/>
    </xf>
    <xf numFmtId="167" fontId="2" fillId="17" borderId="10" xfId="1" applyNumberFormat="1" applyFont="1" applyFill="1" applyBorder="1" applyAlignment="1">
      <alignment horizontal="center" vertical="center"/>
    </xf>
    <xf numFmtId="166" fontId="2" fillId="17" borderId="10" xfId="1" applyNumberFormat="1" applyFont="1" applyFill="1" applyBorder="1" applyAlignment="1">
      <alignment horizontal="center" vertical="center" wrapText="1"/>
    </xf>
    <xf numFmtId="44" fontId="2" fillId="17" borderId="11" xfId="1" applyNumberFormat="1" applyFont="1" applyFill="1" applyBorder="1" applyAlignment="1">
      <alignment horizontal="center" vertical="center" wrapText="1"/>
    </xf>
    <xf numFmtId="44" fontId="7" fillId="6" borderId="11" xfId="33" applyFont="1" applyFill="1" applyBorder="1"/>
    <xf numFmtId="44" fontId="8" fillId="6" borderId="11" xfId="33" applyFont="1" applyFill="1" applyBorder="1"/>
    <xf numFmtId="2" fontId="2" fillId="17" borderId="9" xfId="0" applyNumberFormat="1" applyFont="1" applyFill="1" applyBorder="1" applyAlignment="1">
      <alignment horizontal="center" vertical="center"/>
    </xf>
    <xf numFmtId="0" fontId="2" fillId="17" borderId="10" xfId="0" applyFont="1" applyFill="1" applyBorder="1" applyAlignment="1">
      <alignment vertical="center"/>
    </xf>
    <xf numFmtId="0" fontId="2" fillId="17" borderId="10" xfId="0" applyFont="1" applyFill="1" applyBorder="1" applyAlignment="1">
      <alignment horizontal="center" vertical="center"/>
    </xf>
    <xf numFmtId="168" fontId="8" fillId="17" borderId="10" xfId="2" applyNumberFormat="1" applyFont="1" applyFill="1" applyBorder="1" applyAlignment="1">
      <alignment horizontal="center" vertical="center"/>
    </xf>
    <xf numFmtId="166" fontId="2" fillId="17" borderId="10" xfId="0" applyNumberFormat="1" applyFont="1" applyFill="1" applyBorder="1" applyAlignment="1">
      <alignment horizontal="center" vertical="center" wrapText="1"/>
    </xf>
    <xf numFmtId="44" fontId="8" fillId="17" borderId="11" xfId="0" applyNumberFormat="1" applyFont="1" applyFill="1" applyBorder="1" applyAlignment="1">
      <alignment horizontal="center" vertical="center"/>
    </xf>
    <xf numFmtId="0" fontId="2" fillId="16" borderId="10" xfId="0" applyFont="1" applyFill="1" applyBorder="1" applyAlignment="1">
      <alignment horizontal="right" vertical="center"/>
    </xf>
    <xf numFmtId="0" fontId="7" fillId="6" borderId="31" xfId="0" applyFont="1" applyFill="1" applyBorder="1" applyAlignment="1">
      <alignment horizontal="right"/>
    </xf>
    <xf numFmtId="0" fontId="7" fillId="6" borderId="32" xfId="0" applyFont="1" applyFill="1" applyBorder="1" applyAlignment="1">
      <alignment horizontal="right"/>
    </xf>
    <xf numFmtId="44" fontId="7" fillId="6" borderId="33" xfId="33" applyFont="1" applyFill="1" applyBorder="1"/>
    <xf numFmtId="0" fontId="7" fillId="6" borderId="49" xfId="0" applyFont="1" applyFill="1" applyBorder="1" applyAlignment="1">
      <alignment horizontal="right"/>
    </xf>
    <xf numFmtId="0" fontId="7" fillId="6" borderId="9" xfId="0" applyFont="1" applyFill="1" applyBorder="1" applyAlignment="1">
      <alignment horizontal="right"/>
    </xf>
    <xf numFmtId="0" fontId="7" fillId="6" borderId="10" xfId="0" applyFont="1" applyFill="1" applyBorder="1" applyAlignment="1">
      <alignment horizontal="right"/>
    </xf>
    <xf numFmtId="0" fontId="7" fillId="6" borderId="12" xfId="0" applyFont="1" applyFill="1" applyBorder="1" applyAlignment="1">
      <alignment horizontal="right"/>
    </xf>
    <xf numFmtId="0" fontId="6" fillId="17" borderId="31" xfId="0" applyFont="1" applyFill="1" applyBorder="1" applyAlignment="1">
      <alignment horizontal="right" vertical="center"/>
    </xf>
    <xf numFmtId="171" fontId="8" fillId="17" borderId="33" xfId="4" applyFont="1" applyFill="1" applyBorder="1" applyAlignment="1">
      <alignment horizontal="right" vertical="center"/>
    </xf>
    <xf numFmtId="0" fontId="6" fillId="6" borderId="6" xfId="0" applyFont="1" applyFill="1" applyBorder="1" applyAlignment="1">
      <alignment horizontal="right" vertical="center"/>
    </xf>
    <xf numFmtId="0" fontId="2" fillId="6" borderId="7" xfId="0" applyFont="1" applyFill="1" applyBorder="1" applyAlignment="1">
      <alignment horizontal="right" vertical="center"/>
    </xf>
    <xf numFmtId="171" fontId="8" fillId="6" borderId="8" xfId="4" applyFont="1" applyFill="1" applyBorder="1" applyAlignment="1">
      <alignment horizontal="right" vertical="center"/>
    </xf>
    <xf numFmtId="0" fontId="6" fillId="6" borderId="60" xfId="0" applyFont="1" applyFill="1" applyBorder="1" applyAlignment="1">
      <alignment horizontal="right" vertical="center"/>
    </xf>
    <xf numFmtId="0" fontId="2" fillId="6" borderId="36" xfId="0" applyFont="1" applyFill="1" applyBorder="1" applyAlignment="1">
      <alignment horizontal="right" vertical="center"/>
    </xf>
    <xf numFmtId="171" fontId="8" fillId="6" borderId="64" xfId="4" applyFont="1" applyFill="1" applyBorder="1" applyAlignment="1">
      <alignment horizontal="right" vertical="center"/>
    </xf>
    <xf numFmtId="0" fontId="6" fillId="6" borderId="4" xfId="0" applyFont="1" applyFill="1" applyBorder="1" applyAlignment="1">
      <alignment horizontal="right" vertical="center"/>
    </xf>
    <xf numFmtId="0" fontId="2" fillId="6" borderId="0" xfId="0" applyFont="1" applyFill="1" applyAlignment="1">
      <alignment horizontal="right" vertical="center"/>
    </xf>
    <xf numFmtId="171" fontId="8" fillId="6" borderId="5" xfId="4" applyFont="1" applyFill="1" applyBorder="1" applyAlignment="1">
      <alignment horizontal="right" vertical="center"/>
    </xf>
    <xf numFmtId="0" fontId="2" fillId="6" borderId="0" xfId="0" applyFont="1" applyFill="1" applyAlignment="1">
      <alignment horizontal="left" vertical="center"/>
    </xf>
    <xf numFmtId="0" fontId="2" fillId="16" borderId="12" xfId="0" applyFont="1" applyFill="1" applyBorder="1" applyAlignment="1">
      <alignment vertical="center"/>
    </xf>
    <xf numFmtId="10" fontId="8" fillId="16" borderId="15" xfId="3" applyNumberFormat="1" applyFont="1" applyFill="1" applyBorder="1" applyAlignment="1">
      <alignment horizontal="right" vertical="center"/>
    </xf>
    <xf numFmtId="0" fontId="2" fillId="16" borderId="41" xfId="0" applyFont="1" applyFill="1" applyBorder="1" applyAlignment="1">
      <alignment horizontal="right" vertical="center"/>
    </xf>
    <xf numFmtId="179" fontId="40" fillId="0" borderId="0" xfId="39" applyNumberFormat="1" applyFont="1" applyAlignment="1">
      <alignment vertical="center"/>
    </xf>
    <xf numFmtId="185" fontId="40" fillId="0" borderId="0" xfId="38" applyFont="1" applyAlignment="1">
      <alignment vertical="center"/>
    </xf>
    <xf numFmtId="0" fontId="9" fillId="0" borderId="0" xfId="40" applyAlignment="1">
      <alignment vertical="center"/>
    </xf>
    <xf numFmtId="0" fontId="6" fillId="0" borderId="9" xfId="0" applyFont="1" applyBorder="1" applyAlignment="1">
      <alignment vertical="center"/>
    </xf>
    <xf numFmtId="179" fontId="6" fillId="0" borderId="10" xfId="39" applyNumberFormat="1" applyFont="1" applyFill="1" applyBorder="1" applyAlignment="1">
      <alignment vertical="center"/>
    </xf>
    <xf numFmtId="188" fontId="6" fillId="0" borderId="10" xfId="39" applyNumberFormat="1" applyFont="1" applyFill="1" applyBorder="1" applyAlignment="1">
      <alignment horizontal="right" vertical="center"/>
    </xf>
    <xf numFmtId="9" fontId="6" fillId="0" borderId="10" xfId="3" applyFont="1" applyFill="1" applyBorder="1" applyAlignment="1">
      <alignment horizontal="center" vertical="center"/>
    </xf>
    <xf numFmtId="10" fontId="6" fillId="0" borderId="11" xfId="14" applyNumberFormat="1" applyFont="1" applyBorder="1" applyAlignment="1">
      <alignment horizontal="center" vertical="center" wrapText="1"/>
    </xf>
    <xf numFmtId="0" fontId="6" fillId="0" borderId="52" xfId="0" applyFont="1" applyBorder="1" applyAlignment="1">
      <alignment vertical="center"/>
    </xf>
    <xf numFmtId="188" fontId="6" fillId="0" borderId="41" xfId="39" applyNumberFormat="1" applyFont="1" applyFill="1" applyBorder="1" applyAlignment="1">
      <alignment horizontal="right" vertical="center"/>
    </xf>
    <xf numFmtId="9" fontId="6" fillId="0" borderId="41" xfId="3" applyFont="1" applyFill="1" applyBorder="1" applyAlignment="1">
      <alignment horizontal="center" vertical="center"/>
    </xf>
    <xf numFmtId="10" fontId="6" fillId="0" borderId="63" xfId="14" applyNumberFormat="1" applyFont="1" applyBorder="1" applyAlignment="1">
      <alignment horizontal="center" vertical="center" wrapText="1"/>
    </xf>
    <xf numFmtId="9" fontId="10" fillId="0" borderId="66" xfId="3" applyFont="1" applyBorder="1" applyAlignment="1">
      <alignment horizontal="center" vertical="center"/>
    </xf>
    <xf numFmtId="185" fontId="10" fillId="0" borderId="19" xfId="38" applyFont="1" applyBorder="1" applyAlignment="1">
      <alignment horizontal="center" vertical="center" wrapText="1"/>
    </xf>
    <xf numFmtId="164" fontId="10" fillId="0" borderId="19" xfId="39" applyFont="1" applyBorder="1" applyAlignment="1">
      <alignment horizontal="center" vertical="center"/>
    </xf>
    <xf numFmtId="10" fontId="6" fillId="0" borderId="20" xfId="14" applyNumberFormat="1" applyFont="1" applyBorder="1" applyAlignment="1">
      <alignment horizontal="center" vertical="center" wrapText="1"/>
    </xf>
    <xf numFmtId="9" fontId="10" fillId="0" borderId="56" xfId="3" applyFont="1" applyBorder="1" applyAlignment="1">
      <alignment horizontal="center" vertical="center"/>
    </xf>
    <xf numFmtId="185" fontId="10" fillId="0" borderId="34" xfId="38" applyFont="1" applyBorder="1" applyAlignment="1">
      <alignment horizontal="center" vertical="center" wrapText="1"/>
    </xf>
    <xf numFmtId="164" fontId="10" fillId="0" borderId="38" xfId="39" applyFont="1" applyBorder="1" applyAlignment="1">
      <alignment horizontal="center" vertical="center"/>
    </xf>
    <xf numFmtId="10" fontId="6" fillId="0" borderId="30" xfId="14" applyNumberFormat="1" applyFont="1" applyBorder="1" applyAlignment="1">
      <alignment horizontal="center" vertical="center" wrapText="1"/>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66" xfId="0" applyFont="1" applyBorder="1" applyAlignment="1">
      <alignment horizontal="left" vertical="center"/>
    </xf>
    <xf numFmtId="0" fontId="0" fillId="0" borderId="0" xfId="45" applyFont="1" applyAlignment="1">
      <alignment vertical="center"/>
    </xf>
    <xf numFmtId="165" fontId="39" fillId="0" borderId="0" xfId="32" applyFont="1" applyFill="1" applyBorder="1" applyAlignment="1">
      <alignment vertical="center"/>
    </xf>
    <xf numFmtId="185" fontId="40" fillId="0" borderId="4" xfId="38" applyFont="1" applyBorder="1" applyAlignment="1">
      <alignment vertical="center"/>
    </xf>
    <xf numFmtId="185" fontId="40" fillId="0" borderId="5" xfId="38" applyFont="1" applyBorder="1" applyAlignment="1">
      <alignment vertical="center"/>
    </xf>
    <xf numFmtId="185" fontId="9" fillId="0" borderId="0" xfId="38" applyFont="1" applyAlignment="1">
      <alignment vertical="center"/>
    </xf>
    <xf numFmtId="185" fontId="9" fillId="0" borderId="4" xfId="38" applyFont="1" applyBorder="1" applyAlignment="1">
      <alignment vertical="center"/>
    </xf>
    <xf numFmtId="185" fontId="9" fillId="0" borderId="5" xfId="38" applyFont="1" applyBorder="1" applyAlignment="1">
      <alignment vertical="center"/>
    </xf>
    <xf numFmtId="185" fontId="3" fillId="0" borderId="4" xfId="38" applyFont="1" applyBorder="1" applyAlignment="1">
      <alignment vertical="center"/>
    </xf>
    <xf numFmtId="185" fontId="3" fillId="0" borderId="0" xfId="38" applyFont="1" applyAlignment="1">
      <alignment vertical="center"/>
    </xf>
    <xf numFmtId="164" fontId="9" fillId="0" borderId="0" xfId="39" applyFont="1" applyAlignment="1">
      <alignment vertical="center"/>
    </xf>
    <xf numFmtId="185" fontId="12" fillId="0" borderId="4" xfId="38" applyFont="1" applyBorder="1" applyAlignment="1">
      <alignment vertical="center"/>
    </xf>
    <xf numFmtId="185" fontId="12" fillId="0" borderId="0" xfId="38" applyFont="1" applyAlignment="1">
      <alignment vertical="center"/>
    </xf>
    <xf numFmtId="165" fontId="9" fillId="0" borderId="0" xfId="32" applyFont="1" applyAlignment="1">
      <alignment vertical="center"/>
    </xf>
    <xf numFmtId="185" fontId="2" fillId="0" borderId="4" xfId="38" applyFont="1" applyBorder="1" applyAlignment="1">
      <alignment vertical="center"/>
    </xf>
    <xf numFmtId="185" fontId="10" fillId="0" borderId="0" xfId="38" applyFont="1" applyAlignment="1">
      <alignment vertical="center"/>
    </xf>
    <xf numFmtId="9" fontId="6" fillId="0" borderId="10" xfId="8" applyFont="1" applyFill="1" applyBorder="1" applyAlignment="1">
      <alignment horizontal="center" vertical="center"/>
    </xf>
    <xf numFmtId="185" fontId="6" fillId="0" borderId="10" xfId="38" applyFont="1" applyBorder="1" applyAlignment="1">
      <alignment horizontal="center" vertical="center"/>
    </xf>
    <xf numFmtId="189" fontId="6" fillId="0" borderId="10" xfId="38" applyNumberFormat="1" applyFont="1" applyBorder="1" applyAlignment="1">
      <alignment vertical="center"/>
    </xf>
    <xf numFmtId="189" fontId="6" fillId="0" borderId="41" xfId="42" applyNumberFormat="1" applyFont="1" applyFill="1" applyBorder="1" applyAlignment="1">
      <alignment vertical="center"/>
    </xf>
    <xf numFmtId="9" fontId="6" fillId="0" borderId="41" xfId="8" applyFont="1" applyFill="1" applyBorder="1" applyAlignment="1">
      <alignment horizontal="center" vertical="center"/>
    </xf>
    <xf numFmtId="185" fontId="6" fillId="0" borderId="41" xfId="38" applyFont="1" applyBorder="1" applyAlignment="1">
      <alignment horizontal="center" vertical="center"/>
    </xf>
    <xf numFmtId="189" fontId="6" fillId="0" borderId="41" xfId="38" applyNumberFormat="1" applyFont="1" applyBorder="1" applyAlignment="1">
      <alignment vertical="center"/>
    </xf>
    <xf numFmtId="185" fontId="6" fillId="0" borderId="0" xfId="38" applyFont="1" applyAlignment="1">
      <alignment vertical="center"/>
    </xf>
    <xf numFmtId="191" fontId="6" fillId="0" borderId="0" xfId="38" applyNumberFormat="1" applyFont="1" applyAlignment="1">
      <alignment vertical="center"/>
    </xf>
    <xf numFmtId="10" fontId="9" fillId="0" borderId="0" xfId="38" applyNumberFormat="1" applyFont="1" applyAlignment="1">
      <alignment vertical="center"/>
    </xf>
    <xf numFmtId="185" fontId="11" fillId="0" borderId="4" xfId="38" applyFont="1" applyBorder="1" applyAlignment="1">
      <alignment vertical="center"/>
    </xf>
    <xf numFmtId="185" fontId="11" fillId="0" borderId="0" xfId="38" applyFont="1" applyAlignment="1">
      <alignment vertical="center"/>
    </xf>
    <xf numFmtId="185" fontId="11" fillId="0" borderId="5" xfId="38" applyFont="1" applyBorder="1" applyAlignment="1">
      <alignment vertical="center"/>
    </xf>
    <xf numFmtId="10" fontId="9" fillId="0" borderId="0" xfId="8" applyNumberFormat="1" applyFont="1" applyAlignment="1">
      <alignment vertical="center"/>
    </xf>
    <xf numFmtId="178" fontId="6" fillId="17" borderId="67" xfId="43" applyFont="1" applyFill="1" applyBorder="1" applyAlignment="1">
      <alignment vertical="center"/>
    </xf>
    <xf numFmtId="10" fontId="6" fillId="17" borderId="67" xfId="8" applyNumberFormat="1" applyFont="1" applyFill="1" applyBorder="1" applyAlignment="1">
      <alignment horizontal="center" vertical="center"/>
    </xf>
    <xf numFmtId="185" fontId="6" fillId="0" borderId="5" xfId="38" applyFont="1" applyBorder="1" applyAlignment="1">
      <alignment horizontal="center" vertical="center"/>
    </xf>
    <xf numFmtId="178" fontId="2" fillId="17" borderId="67" xfId="43" applyFont="1" applyFill="1" applyBorder="1" applyAlignment="1">
      <alignment vertical="center"/>
    </xf>
    <xf numFmtId="10" fontId="2" fillId="17" borderId="67" xfId="8" applyNumberFormat="1" applyFont="1" applyFill="1" applyBorder="1" applyAlignment="1">
      <alignment horizontal="center" vertical="center"/>
    </xf>
    <xf numFmtId="10" fontId="6" fillId="0" borderId="0" xfId="8" applyNumberFormat="1" applyFont="1" applyAlignment="1">
      <alignment vertical="center"/>
    </xf>
    <xf numFmtId="185" fontId="9" fillId="16" borderId="10" xfId="38" applyFont="1" applyFill="1" applyBorder="1" applyAlignment="1">
      <alignment vertical="center"/>
    </xf>
    <xf numFmtId="10" fontId="9" fillId="0" borderId="10" xfId="3" applyNumberFormat="1" applyFont="1" applyBorder="1" applyAlignment="1">
      <alignment horizontal="center" vertical="center"/>
    </xf>
    <xf numFmtId="185" fontId="6" fillId="0" borderId="5" xfId="38" applyFont="1" applyBorder="1" applyAlignment="1">
      <alignment vertical="center"/>
    </xf>
    <xf numFmtId="185" fontId="2" fillId="17" borderId="27" xfId="38" applyFont="1" applyFill="1" applyBorder="1" applyAlignment="1">
      <alignment horizontal="left" vertical="center"/>
    </xf>
    <xf numFmtId="185" fontId="6" fillId="17" borderId="28" xfId="38" applyFont="1" applyFill="1" applyBorder="1" applyAlignment="1">
      <alignment horizontal="left" vertical="center"/>
    </xf>
    <xf numFmtId="193" fontId="6" fillId="0" borderId="0" xfId="38" applyNumberFormat="1" applyFont="1" applyAlignment="1">
      <alignment vertical="center"/>
    </xf>
    <xf numFmtId="185" fontId="42" fillId="0" borderId="0" xfId="38" applyFont="1" applyAlignment="1">
      <alignment vertical="center"/>
    </xf>
    <xf numFmtId="185" fontId="9" fillId="0" borderId="21" xfId="38" applyFont="1" applyBorder="1" applyAlignment="1">
      <alignment horizontal="left" vertical="center"/>
    </xf>
    <xf numFmtId="185" fontId="9" fillId="0" borderId="22" xfId="38" applyFont="1" applyBorder="1" applyAlignment="1">
      <alignment horizontal="left" vertical="center"/>
    </xf>
    <xf numFmtId="165" fontId="9" fillId="0" borderId="21" xfId="32" applyFont="1" applyFill="1" applyBorder="1" applyAlignment="1">
      <alignment horizontal="center" vertical="center"/>
    </xf>
    <xf numFmtId="165" fontId="9" fillId="0" borderId="22" xfId="32" applyFont="1" applyFill="1" applyBorder="1" applyAlignment="1">
      <alignment horizontal="center" vertical="center"/>
    </xf>
    <xf numFmtId="165" fontId="9" fillId="0" borderId="23" xfId="32" applyFont="1" applyFill="1" applyBorder="1" applyAlignment="1">
      <alignment horizontal="center" vertical="center"/>
    </xf>
    <xf numFmtId="10" fontId="9" fillId="0" borderId="21" xfId="8" applyNumberFormat="1" applyFont="1" applyFill="1" applyBorder="1" applyAlignment="1">
      <alignment horizontal="center" vertical="center"/>
    </xf>
    <xf numFmtId="10" fontId="9" fillId="0" borderId="23" xfId="8" applyNumberFormat="1" applyFont="1" applyFill="1" applyBorder="1" applyAlignment="1">
      <alignment horizontal="center" vertical="center"/>
    </xf>
    <xf numFmtId="43" fontId="9" fillId="0" borderId="0" xfId="44" applyFont="1" applyAlignment="1">
      <alignment vertical="center"/>
    </xf>
    <xf numFmtId="10" fontId="9" fillId="0" borderId="0" xfId="14" applyNumberFormat="1" applyFont="1" applyAlignment="1">
      <alignment vertical="center"/>
    </xf>
    <xf numFmtId="195" fontId="9" fillId="0" borderId="0" xfId="14" applyNumberFormat="1" applyFont="1" applyAlignment="1">
      <alignment vertical="center"/>
    </xf>
    <xf numFmtId="185" fontId="9" fillId="0" borderId="0" xfId="38" applyFont="1" applyAlignment="1">
      <alignment horizontal="center" vertical="center"/>
    </xf>
    <xf numFmtId="185" fontId="9" fillId="0" borderId="5" xfId="38" applyFont="1" applyBorder="1" applyAlignment="1">
      <alignment horizontal="center" vertical="center"/>
    </xf>
    <xf numFmtId="196" fontId="9" fillId="0" borderId="0" xfId="32" applyNumberFormat="1" applyFont="1" applyAlignment="1">
      <alignment vertical="center"/>
    </xf>
    <xf numFmtId="9" fontId="3" fillId="0" borderId="0" xfId="14" applyFont="1" applyAlignment="1">
      <alignment vertical="center"/>
    </xf>
    <xf numFmtId="191" fontId="9" fillId="0" borderId="0" xfId="38" applyNumberFormat="1" applyFont="1" applyAlignment="1">
      <alignment vertical="center"/>
    </xf>
    <xf numFmtId="0" fontId="44" fillId="0" borderId="36" xfId="45" applyFont="1" applyBorder="1" applyAlignment="1">
      <alignment vertical="center"/>
    </xf>
    <xf numFmtId="0" fontId="20" fillId="0" borderId="0" xfId="45" applyFont="1" applyAlignment="1">
      <alignment vertical="center"/>
    </xf>
    <xf numFmtId="192" fontId="2" fillId="17" borderId="68" xfId="38" applyNumberFormat="1" applyFont="1" applyFill="1" applyBorder="1" applyAlignment="1">
      <alignment vertical="center"/>
    </xf>
    <xf numFmtId="10" fontId="2" fillId="17" borderId="68" xfId="8" applyNumberFormat="1" applyFont="1" applyFill="1" applyBorder="1" applyAlignment="1">
      <alignment horizontal="center" vertical="center"/>
    </xf>
    <xf numFmtId="0" fontId="6" fillId="0" borderId="15" xfId="0" applyFont="1" applyBorder="1" applyAlignment="1">
      <alignment horizontal="center" vertical="center"/>
    </xf>
    <xf numFmtId="0" fontId="6" fillId="0" borderId="47" xfId="0" applyFont="1" applyBorder="1" applyAlignment="1">
      <alignment horizontal="center" vertical="center"/>
    </xf>
    <xf numFmtId="10" fontId="7" fillId="6" borderId="15" xfId="0" applyNumberFormat="1" applyFont="1" applyFill="1" applyBorder="1" applyAlignment="1">
      <alignment horizontal="right"/>
    </xf>
    <xf numFmtId="10" fontId="8" fillId="3" borderId="11" xfId="4" applyNumberFormat="1" applyFont="1" applyFill="1" applyBorder="1" applyAlignment="1">
      <alignment horizontal="right" vertical="center"/>
    </xf>
    <xf numFmtId="10" fontId="2" fillId="3" borderId="11" xfId="4" applyNumberFormat="1" applyFont="1" applyFill="1" applyBorder="1" applyAlignment="1">
      <alignment horizontal="right" vertical="center"/>
    </xf>
    <xf numFmtId="10" fontId="2" fillId="3" borderId="17" xfId="4" applyNumberFormat="1" applyFont="1" applyFill="1" applyBorder="1" applyAlignment="1">
      <alignment horizontal="right" vertical="center"/>
    </xf>
    <xf numFmtId="0" fontId="7" fillId="0" borderId="10" xfId="0" applyFont="1" applyBorder="1" applyAlignment="1">
      <alignment wrapText="1"/>
    </xf>
    <xf numFmtId="0" fontId="12" fillId="11" borderId="9" xfId="0" applyFont="1" applyFill="1" applyBorder="1" applyAlignment="1">
      <alignment horizontal="center" vertical="center"/>
    </xf>
    <xf numFmtId="0" fontId="12" fillId="11" borderId="16" xfId="0" applyFont="1" applyFill="1" applyBorder="1" applyAlignment="1">
      <alignment horizontal="center" vertical="center"/>
    </xf>
    <xf numFmtId="44" fontId="12" fillId="11" borderId="11" xfId="33" applyFont="1" applyFill="1" applyBorder="1" applyAlignment="1">
      <alignment horizontal="center" vertical="center"/>
    </xf>
    <xf numFmtId="44" fontId="12" fillId="11" borderId="17" xfId="33" applyFont="1" applyFill="1" applyBorder="1" applyAlignment="1">
      <alignment horizontal="center" vertical="center"/>
    </xf>
    <xf numFmtId="0" fontId="9" fillId="0" borderId="10" xfId="13" applyBorder="1" applyAlignment="1">
      <alignment wrapText="1"/>
    </xf>
    <xf numFmtId="170" fontId="12" fillId="16" borderId="10" xfId="12" applyNumberFormat="1" applyFont="1" applyFill="1" applyBorder="1" applyAlignment="1">
      <alignment horizontal="justify" vertical="center"/>
    </xf>
    <xf numFmtId="170" fontId="12" fillId="16" borderId="34" xfId="12" applyNumberFormat="1" applyFont="1" applyFill="1" applyBorder="1" applyAlignment="1">
      <alignment horizontal="justify" vertical="center"/>
    </xf>
    <xf numFmtId="171" fontId="7" fillId="16" borderId="10" xfId="46" applyNumberFormat="1" applyFont="1" applyFill="1" applyBorder="1" applyAlignment="1">
      <alignment vertical="center" wrapText="1"/>
    </xf>
    <xf numFmtId="0" fontId="12" fillId="13" borderId="52" xfId="0" applyFont="1" applyFill="1" applyBorder="1" applyAlignment="1">
      <alignment horizontal="center" vertical="center"/>
    </xf>
    <xf numFmtId="0" fontId="3" fillId="13" borderId="41" xfId="0" applyFont="1" applyFill="1" applyBorder="1" applyAlignment="1">
      <alignment horizontal="center" vertical="center"/>
    </xf>
    <xf numFmtId="0" fontId="12" fillId="13" borderId="41" xfId="0" applyFont="1" applyFill="1" applyBorder="1" applyAlignment="1">
      <alignment horizontal="center" vertical="center"/>
    </xf>
    <xf numFmtId="170" fontId="12" fillId="13" borderId="63" xfId="1" applyNumberFormat="1" applyFont="1" applyFill="1" applyBorder="1" applyAlignment="1">
      <alignment horizontal="center" vertical="center"/>
    </xf>
    <xf numFmtId="0" fontId="7" fillId="16" borderId="10" xfId="0" applyFont="1" applyFill="1" applyBorder="1" applyAlignment="1">
      <alignment vertical="center" wrapText="1"/>
    </xf>
    <xf numFmtId="0" fontId="7" fillId="16" borderId="10" xfId="0" applyFont="1" applyFill="1" applyBorder="1" applyAlignment="1">
      <alignment horizontal="center" vertical="center" wrapText="1"/>
    </xf>
    <xf numFmtId="44" fontId="9" fillId="0" borderId="10" xfId="33" applyFont="1" applyBorder="1" applyAlignment="1">
      <alignment wrapText="1"/>
    </xf>
    <xf numFmtId="0" fontId="9" fillId="0" borderId="10" xfId="16" applyNumberFormat="1" applyFont="1" applyBorder="1"/>
    <xf numFmtId="2" fontId="9" fillId="0" borderId="10" xfId="16" applyNumberFormat="1" applyFont="1" applyBorder="1"/>
    <xf numFmtId="0" fontId="12" fillId="16" borderId="9" xfId="0" applyFont="1" applyFill="1" applyBorder="1" applyAlignment="1">
      <alignment horizontal="center" vertical="center"/>
    </xf>
    <xf numFmtId="0" fontId="12" fillId="16" borderId="10" xfId="0" applyFont="1" applyFill="1" applyBorder="1" applyAlignment="1">
      <alignment vertical="center"/>
    </xf>
    <xf numFmtId="0" fontId="12" fillId="16" borderId="10" xfId="0" applyFont="1" applyFill="1" applyBorder="1" applyAlignment="1">
      <alignment horizontal="center" vertical="center"/>
    </xf>
    <xf numFmtId="170" fontId="12" fillId="16" borderId="11" xfId="1" applyNumberFormat="1" applyFont="1" applyFill="1" applyBorder="1" applyAlignment="1">
      <alignment horizontal="center" vertical="center"/>
    </xf>
    <xf numFmtId="0" fontId="12" fillId="16" borderId="35" xfId="0" applyFont="1" applyFill="1" applyBorder="1" applyAlignment="1">
      <alignment horizontal="center" vertical="center"/>
    </xf>
    <xf numFmtId="0" fontId="12" fillId="16" borderId="19" xfId="0" applyFont="1" applyFill="1" applyBorder="1" applyAlignment="1">
      <alignment vertical="center"/>
    </xf>
    <xf numFmtId="0" fontId="12" fillId="16" borderId="19" xfId="0" applyFont="1" applyFill="1" applyBorder="1" applyAlignment="1">
      <alignment horizontal="center" vertical="center"/>
    </xf>
    <xf numFmtId="170" fontId="12" fillId="16" borderId="20" xfId="1" applyNumberFormat="1" applyFont="1" applyFill="1" applyBorder="1" applyAlignment="1">
      <alignment horizontal="center" vertical="center"/>
    </xf>
    <xf numFmtId="10" fontId="0" fillId="0" borderId="5" xfId="3" applyNumberFormat="1" applyFont="1" applyBorder="1"/>
    <xf numFmtId="0" fontId="12" fillId="16" borderId="38" xfId="0" applyFont="1" applyFill="1" applyBorder="1" applyAlignment="1">
      <alignment vertical="center"/>
    </xf>
    <xf numFmtId="170" fontId="12" fillId="16" borderId="30" xfId="0" applyNumberFormat="1" applyFont="1" applyFill="1" applyBorder="1" applyAlignment="1">
      <alignment horizontal="center" vertical="center"/>
    </xf>
    <xf numFmtId="2" fontId="9" fillId="0" borderId="10" xfId="31" applyNumberFormat="1" applyFont="1" applyBorder="1" applyAlignment="1">
      <alignment horizontal="center"/>
    </xf>
    <xf numFmtId="0" fontId="8" fillId="6" borderId="35" xfId="0" applyFont="1" applyFill="1" applyBorder="1" applyAlignment="1">
      <alignment horizontal="right"/>
    </xf>
    <xf numFmtId="0" fontId="8" fillId="6" borderId="19" xfId="0" applyFont="1" applyFill="1" applyBorder="1" applyAlignment="1">
      <alignment horizontal="right"/>
    </xf>
    <xf numFmtId="0" fontId="8" fillId="6" borderId="51" xfId="0" applyFont="1" applyFill="1" applyBorder="1" applyAlignment="1">
      <alignment horizontal="right"/>
    </xf>
    <xf numFmtId="0" fontId="8" fillId="6" borderId="66" xfId="0" applyFont="1" applyFill="1" applyBorder="1" applyAlignment="1">
      <alignment horizontal="right"/>
    </xf>
    <xf numFmtId="44" fontId="8" fillId="6" borderId="20" xfId="33" applyFont="1" applyFill="1" applyBorder="1"/>
    <xf numFmtId="0" fontId="1" fillId="0" borderId="0" xfId="45" applyAlignment="1">
      <alignment vertical="center"/>
    </xf>
    <xf numFmtId="185" fontId="6" fillId="0" borderId="36" xfId="38" applyFont="1" applyBorder="1" applyAlignment="1">
      <alignment vertical="center"/>
    </xf>
    <xf numFmtId="0" fontId="1" fillId="0" borderId="0" xfId="45" applyAlignment="1">
      <alignment horizontal="left" vertical="center"/>
    </xf>
    <xf numFmtId="185" fontId="9" fillId="0" borderId="31" xfId="38" applyFont="1" applyBorder="1" applyAlignment="1">
      <alignment vertical="center"/>
    </xf>
    <xf numFmtId="187" fontId="12" fillId="0" borderId="11" xfId="41" applyNumberFormat="1" applyFont="1" applyBorder="1" applyAlignment="1">
      <alignment vertical="center"/>
    </xf>
    <xf numFmtId="185" fontId="9" fillId="0" borderId="9" xfId="38" applyFont="1" applyBorder="1" applyAlignment="1">
      <alignment vertical="center"/>
    </xf>
    <xf numFmtId="185" fontId="9" fillId="0" borderId="16" xfId="38" applyFont="1" applyBorder="1" applyAlignment="1">
      <alignment vertical="center"/>
    </xf>
    <xf numFmtId="165" fontId="3" fillId="16" borderId="33" xfId="32" applyFont="1" applyFill="1" applyBorder="1" applyAlignment="1">
      <alignment vertical="center"/>
    </xf>
    <xf numFmtId="165" fontId="3" fillId="9" borderId="17" xfId="32" applyFont="1" applyFill="1" applyBorder="1" applyAlignment="1">
      <alignment vertical="center"/>
    </xf>
    <xf numFmtId="10" fontId="8" fillId="16" borderId="10" xfId="3" applyNumberFormat="1" applyFont="1" applyFill="1" applyBorder="1" applyAlignment="1">
      <alignment horizontal="center" vertical="center"/>
    </xf>
    <xf numFmtId="10" fontId="8" fillId="16" borderId="34" xfId="0" applyNumberFormat="1" applyFont="1" applyFill="1" applyBorder="1" applyAlignment="1">
      <alignment horizontal="center" vertical="center"/>
    </xf>
    <xf numFmtId="168" fontId="0" fillId="0" borderId="0" xfId="2" applyNumberFormat="1" applyFont="1"/>
    <xf numFmtId="168" fontId="0" fillId="0" borderId="0" xfId="0" applyNumberFormat="1"/>
    <xf numFmtId="0" fontId="8" fillId="6" borderId="58" xfId="0" applyFont="1" applyFill="1" applyBorder="1" applyAlignment="1">
      <alignment horizontal="right"/>
    </xf>
    <xf numFmtId="197" fontId="9" fillId="0" borderId="0" xfId="38" applyNumberFormat="1" applyFont="1" applyAlignment="1">
      <alignment vertical="center"/>
    </xf>
    <xf numFmtId="0" fontId="33" fillId="2" borderId="29" xfId="25" applyFont="1" applyFill="1" applyBorder="1" applyAlignment="1">
      <alignment horizontal="center" vertical="center"/>
    </xf>
    <xf numFmtId="185" fontId="41" fillId="0" borderId="56" xfId="38" applyFont="1" applyBorder="1" applyAlignment="1">
      <alignment horizontal="center" vertical="center"/>
    </xf>
    <xf numFmtId="185" fontId="41" fillId="0" borderId="34" xfId="38" applyFont="1" applyBorder="1" applyAlignment="1">
      <alignment horizontal="center" vertical="center"/>
    </xf>
    <xf numFmtId="185" fontId="39" fillId="0" borderId="4" xfId="38" applyFont="1" applyBorder="1" applyAlignment="1">
      <alignment horizontal="center" vertical="center"/>
    </xf>
    <xf numFmtId="185" fontId="39" fillId="0" borderId="0" xfId="38" applyFont="1" applyAlignment="1">
      <alignment horizontal="center" vertical="center"/>
    </xf>
    <xf numFmtId="185" fontId="41" fillId="0" borderId="34" xfId="38" applyFont="1" applyBorder="1" applyAlignment="1">
      <alignment horizontal="center" vertical="center" wrapText="1"/>
    </xf>
    <xf numFmtId="0" fontId="44" fillId="0" borderId="0" xfId="45" applyFont="1" applyAlignment="1">
      <alignment horizontal="left" vertical="center"/>
    </xf>
    <xf numFmtId="0" fontId="11" fillId="6" borderId="32" xfId="0" applyFont="1" applyFill="1" applyBorder="1" applyAlignment="1">
      <alignment horizontal="center" vertical="center"/>
    </xf>
    <xf numFmtId="4" fontId="11" fillId="6" borderId="33" xfId="0" applyNumberFormat="1" applyFont="1" applyFill="1" applyBorder="1" applyAlignment="1">
      <alignment horizontal="center" vertical="center" wrapText="1"/>
    </xf>
    <xf numFmtId="4" fontId="11" fillId="6" borderId="11" xfId="0" applyNumberFormat="1" applyFont="1" applyFill="1" applyBorder="1" applyAlignment="1">
      <alignment horizontal="center" vertical="center" wrapText="1"/>
    </xf>
    <xf numFmtId="0" fontId="47" fillId="0" borderId="10" xfId="47" applyFont="1" applyBorder="1" applyAlignment="1">
      <alignment vertical="center" wrapText="1"/>
    </xf>
    <xf numFmtId="0" fontId="48" fillId="0" borderId="0" xfId="47" applyFont="1" applyAlignment="1">
      <alignment vertical="center"/>
    </xf>
    <xf numFmtId="0" fontId="47" fillId="0" borderId="48" xfId="47" applyFont="1" applyBorder="1" applyAlignment="1">
      <alignment vertical="center"/>
    </xf>
    <xf numFmtId="0" fontId="47" fillId="0" borderId="0" xfId="47" applyFont="1" applyAlignment="1">
      <alignment horizontal="center" vertical="center"/>
    </xf>
    <xf numFmtId="0" fontId="47" fillId="0" borderId="46" xfId="47" applyFont="1" applyBorder="1" applyAlignment="1">
      <alignment horizontal="center" vertical="center"/>
    </xf>
    <xf numFmtId="3" fontId="15" fillId="0" borderId="0" xfId="48" applyNumberFormat="1" applyFont="1" applyAlignment="1">
      <alignment vertical="center" wrapText="1"/>
    </xf>
    <xf numFmtId="0" fontId="48" fillId="0" borderId="48" xfId="47" applyFont="1" applyBorder="1" applyAlignment="1">
      <alignment vertical="center"/>
    </xf>
    <xf numFmtId="0" fontId="48" fillId="0" borderId="46" xfId="47" applyFont="1" applyBorder="1" applyAlignment="1">
      <alignment vertical="center"/>
    </xf>
    <xf numFmtId="0" fontId="49" fillId="0" borderId="48" xfId="47" applyFont="1" applyBorder="1" applyAlignment="1">
      <alignment vertical="center"/>
    </xf>
    <xf numFmtId="0" fontId="15" fillId="0" borderId="10" xfId="49" applyFont="1" applyBorder="1" applyAlignment="1">
      <alignment horizontal="center" vertical="center" wrapText="1"/>
    </xf>
    <xf numFmtId="0" fontId="15" fillId="0" borderId="10" xfId="49" applyFont="1" applyBorder="1" applyAlignment="1">
      <alignment horizontal="left" vertical="center" wrapText="1"/>
    </xf>
    <xf numFmtId="10" fontId="15" fillId="0" borderId="10" xfId="3" applyNumberFormat="1" applyFont="1" applyBorder="1" applyAlignment="1">
      <alignment horizontal="right" vertical="center" wrapText="1"/>
    </xf>
    <xf numFmtId="0" fontId="49" fillId="0" borderId="46" xfId="47" applyFont="1" applyBorder="1" applyAlignment="1">
      <alignment vertical="center"/>
    </xf>
    <xf numFmtId="0" fontId="49" fillId="0" borderId="0" xfId="47" applyFont="1" applyAlignment="1">
      <alignment vertical="center"/>
    </xf>
    <xf numFmtId="0" fontId="15" fillId="0" borderId="10" xfId="49" applyFont="1" applyBorder="1" applyAlignment="1">
      <alignment vertical="center" wrapText="1"/>
    </xf>
    <xf numFmtId="0" fontId="49" fillId="0" borderId="10" xfId="49" applyFont="1" applyBorder="1" applyAlignment="1">
      <alignment horizontal="center" vertical="center" wrapText="1"/>
    </xf>
    <xf numFmtId="10" fontId="49" fillId="0" borderId="10" xfId="3" applyNumberFormat="1" applyFont="1" applyBorder="1" applyAlignment="1">
      <alignment horizontal="right" vertical="center" wrapText="1"/>
    </xf>
    <xf numFmtId="10" fontId="49" fillId="0" borderId="46" xfId="3" applyNumberFormat="1" applyFont="1" applyBorder="1" applyAlignment="1">
      <alignment vertical="center"/>
    </xf>
    <xf numFmtId="198" fontId="49" fillId="0" borderId="46" xfId="47" applyNumberFormat="1" applyFont="1" applyBorder="1" applyAlignment="1">
      <alignment vertical="center"/>
    </xf>
    <xf numFmtId="2" fontId="49" fillId="0" borderId="46" xfId="47" applyNumberFormat="1" applyFont="1" applyBorder="1" applyAlignment="1">
      <alignment vertical="center"/>
    </xf>
    <xf numFmtId="178" fontId="49" fillId="0" borderId="0" xfId="47" applyNumberFormat="1" applyFont="1" applyAlignment="1">
      <alignment vertical="center"/>
    </xf>
    <xf numFmtId="0" fontId="15" fillId="0" borderId="0" xfId="47" applyFont="1" applyAlignment="1">
      <alignment vertical="center"/>
    </xf>
    <xf numFmtId="0" fontId="49" fillId="0" borderId="51" xfId="47" applyFont="1" applyBorder="1" applyAlignment="1">
      <alignment vertical="center"/>
    </xf>
    <xf numFmtId="0" fontId="49" fillId="19" borderId="10" xfId="49" applyFont="1" applyFill="1" applyBorder="1" applyAlignment="1">
      <alignment vertical="center" wrapText="1"/>
    </xf>
    <xf numFmtId="0" fontId="15" fillId="19" borderId="10" xfId="49" applyFont="1" applyFill="1" applyBorder="1" applyAlignment="1">
      <alignment horizontal="center" vertical="center" wrapText="1"/>
    </xf>
    <xf numFmtId="10" fontId="15" fillId="19" borderId="10" xfId="3" applyNumberFormat="1" applyFont="1" applyFill="1" applyBorder="1" applyAlignment="1">
      <alignment horizontal="right" vertical="center" wrapText="1"/>
    </xf>
    <xf numFmtId="0" fontId="49" fillId="0" borderId="66" xfId="47" applyFont="1" applyBorder="1" applyAlignment="1">
      <alignment vertical="center"/>
    </xf>
    <xf numFmtId="199" fontId="48" fillId="0" borderId="0" xfId="47" applyNumberFormat="1" applyFont="1" applyAlignment="1">
      <alignment vertical="center"/>
    </xf>
    <xf numFmtId="171" fontId="48" fillId="0" borderId="0" xfId="47" applyNumberFormat="1" applyFont="1" applyAlignment="1">
      <alignment vertical="center"/>
    </xf>
    <xf numFmtId="0" fontId="23" fillId="0" borderId="48" xfId="48" applyFont="1" applyBorder="1" applyAlignment="1">
      <alignment vertical="center"/>
    </xf>
    <xf numFmtId="165" fontId="23" fillId="0" borderId="0" xfId="48" applyNumberFormat="1" applyFont="1" applyAlignment="1">
      <alignment vertical="center"/>
    </xf>
    <xf numFmtId="0" fontId="23" fillId="0" borderId="0" xfId="48" applyFont="1" applyAlignment="1">
      <alignment vertical="center"/>
    </xf>
    <xf numFmtId="0" fontId="24" fillId="0" borderId="51" xfId="48" applyFont="1" applyBorder="1" applyAlignment="1">
      <alignment vertical="center"/>
    </xf>
    <xf numFmtId="0" fontId="48" fillId="0" borderId="7" xfId="47" applyFont="1" applyBorder="1" applyAlignment="1">
      <alignment vertical="center"/>
    </xf>
    <xf numFmtId="0" fontId="48" fillId="0" borderId="66" xfId="47" applyFont="1" applyBorder="1" applyAlignment="1">
      <alignment vertical="center"/>
    </xf>
    <xf numFmtId="0" fontId="24" fillId="0" borderId="0" xfId="48" applyFont="1" applyAlignment="1">
      <alignment vertical="center"/>
    </xf>
    <xf numFmtId="0" fontId="48" fillId="0" borderId="0" xfId="47" applyFont="1" applyAlignment="1">
      <alignment horizontal="center" vertical="center"/>
    </xf>
    <xf numFmtId="0" fontId="48" fillId="0" borderId="0" xfId="47" applyFont="1" applyAlignment="1">
      <alignment horizontal="right" vertical="center"/>
    </xf>
    <xf numFmtId="44" fontId="0" fillId="0" borderId="0" xfId="0" applyNumberFormat="1"/>
    <xf numFmtId="0" fontId="53" fillId="0" borderId="0" xfId="51" applyFont="1" applyAlignment="1">
      <alignment vertical="center" wrapText="1"/>
    </xf>
    <xf numFmtId="0" fontId="51" fillId="6" borderId="4" xfId="50" applyFont="1" applyFill="1" applyBorder="1" applyAlignment="1">
      <alignment horizontal="center" vertical="center" wrapText="1"/>
    </xf>
    <xf numFmtId="0" fontId="51" fillId="6" borderId="0" xfId="50" applyFont="1" applyFill="1" applyAlignment="1">
      <alignment horizontal="center" vertical="center" wrapText="1"/>
    </xf>
    <xf numFmtId="0" fontId="51" fillId="6" borderId="5" xfId="50" applyFont="1" applyFill="1" applyBorder="1" applyAlignment="1">
      <alignment horizontal="center" vertical="center" wrapText="1"/>
    </xf>
    <xf numFmtId="0" fontId="52" fillId="0" borderId="67" xfId="50" applyFont="1" applyBorder="1" applyAlignment="1">
      <alignment horizontal="center" vertical="center" wrapText="1"/>
    </xf>
    <xf numFmtId="2" fontId="52" fillId="0" borderId="67" xfId="50" applyNumberFormat="1" applyFont="1" applyBorder="1" applyAlignment="1">
      <alignment horizontal="center" vertical="center" wrapText="1"/>
    </xf>
    <xf numFmtId="0" fontId="52" fillId="6" borderId="4" xfId="50" applyFont="1" applyFill="1" applyBorder="1" applyAlignment="1">
      <alignment horizontal="center" vertical="center" wrapText="1"/>
    </xf>
    <xf numFmtId="0" fontId="52" fillId="6" borderId="0" xfId="50" applyFont="1" applyFill="1" applyAlignment="1">
      <alignment horizontal="center" vertical="center" wrapText="1"/>
    </xf>
    <xf numFmtId="0" fontId="52" fillId="6" borderId="5" xfId="50" applyFont="1" applyFill="1" applyBorder="1" applyAlignment="1">
      <alignment horizontal="center" vertical="center" wrapText="1"/>
    </xf>
    <xf numFmtId="0" fontId="52" fillId="0" borderId="27" xfId="50" applyFont="1" applyBorder="1" applyAlignment="1">
      <alignment horizontal="center" vertical="center" wrapText="1"/>
    </xf>
    <xf numFmtId="17" fontId="52" fillId="0" borderId="27" xfId="50" quotePrefix="1" applyNumberFormat="1" applyFont="1" applyBorder="1" applyAlignment="1">
      <alignment horizontal="center" vertical="center" wrapText="1"/>
    </xf>
    <xf numFmtId="0" fontId="52" fillId="6" borderId="27" xfId="50" applyFont="1" applyFill="1" applyBorder="1" applyAlignment="1">
      <alignment horizontal="center" vertical="center" wrapText="1"/>
    </xf>
    <xf numFmtId="0" fontId="52" fillId="6" borderId="28" xfId="50" applyFont="1" applyFill="1" applyBorder="1" applyAlignment="1">
      <alignment horizontal="center" vertical="center" wrapText="1"/>
    </xf>
    <xf numFmtId="17" fontId="52" fillId="6" borderId="28" xfId="50" quotePrefix="1" applyNumberFormat="1" applyFont="1" applyFill="1" applyBorder="1" applyAlignment="1">
      <alignment horizontal="center" vertical="center" wrapText="1"/>
    </xf>
    <xf numFmtId="17" fontId="52" fillId="6" borderId="29" xfId="50" applyNumberFormat="1" applyFont="1" applyFill="1" applyBorder="1" applyAlignment="1">
      <alignment horizontal="center" vertical="center" wrapText="1"/>
    </xf>
    <xf numFmtId="0" fontId="52" fillId="9" borderId="67" xfId="13" applyFont="1" applyFill="1" applyBorder="1" applyAlignment="1">
      <alignment horizontal="center" vertical="center" wrapText="1"/>
    </xf>
    <xf numFmtId="0" fontId="51" fillId="0" borderId="67" xfId="50" applyFont="1" applyBorder="1" applyAlignment="1">
      <alignment horizontal="center" vertical="center" wrapText="1"/>
    </xf>
    <xf numFmtId="2" fontId="51" fillId="0" borderId="67" xfId="50" applyNumberFormat="1" applyFont="1" applyBorder="1" applyAlignment="1">
      <alignment horizontal="center" vertical="center" wrapText="1"/>
    </xf>
    <xf numFmtId="2" fontId="52" fillId="10" borderId="67" xfId="50" applyNumberFormat="1" applyFont="1" applyFill="1" applyBorder="1" applyAlignment="1">
      <alignment horizontal="center" vertical="center" wrapText="1"/>
    </xf>
    <xf numFmtId="169" fontId="51" fillId="0" borderId="67" xfId="50" applyNumberFormat="1" applyFont="1" applyBorder="1" applyAlignment="1">
      <alignment horizontal="center" vertical="center" wrapText="1"/>
    </xf>
    <xf numFmtId="2" fontId="7" fillId="0" borderId="10" xfId="0" applyNumberFormat="1" applyFont="1" applyBorder="1" applyAlignment="1">
      <alignment horizontal="center"/>
    </xf>
    <xf numFmtId="0" fontId="9" fillId="0" borderId="0" xfId="52"/>
    <xf numFmtId="1" fontId="11" fillId="0" borderId="10" xfId="52" applyNumberFormat="1" applyFont="1" applyBorder="1" applyAlignment="1">
      <alignment vertical="center"/>
    </xf>
    <xf numFmtId="0" fontId="9" fillId="15" borderId="10" xfId="52" applyFill="1" applyBorder="1" applyAlignment="1">
      <alignment horizontal="center" vertical="center"/>
    </xf>
    <xf numFmtId="49" fontId="9" fillId="15" borderId="10" xfId="52" applyNumberFormat="1" applyFill="1" applyBorder="1" applyAlignment="1">
      <alignment horizontal="center" vertical="center"/>
    </xf>
    <xf numFmtId="0" fontId="9" fillId="15" borderId="0" xfId="52" applyFill="1"/>
    <xf numFmtId="0" fontId="9" fillId="6" borderId="48" xfId="6" applyFill="1" applyBorder="1" applyAlignment="1">
      <alignment vertical="center" wrapText="1"/>
    </xf>
    <xf numFmtId="0" fontId="9" fillId="6" borderId="0" xfId="6" applyFill="1" applyAlignment="1">
      <alignment vertical="center" wrapText="1"/>
    </xf>
    <xf numFmtId="0" fontId="9" fillId="6" borderId="46" xfId="6" applyFill="1" applyBorder="1" applyAlignment="1">
      <alignment vertical="center" wrapText="1"/>
    </xf>
    <xf numFmtId="0" fontId="11" fillId="6" borderId="48" xfId="6" applyFont="1" applyFill="1" applyBorder="1" applyAlignment="1">
      <alignment vertical="center" wrapText="1"/>
    </xf>
    <xf numFmtId="10" fontId="9" fillId="6" borderId="10" xfId="8" applyNumberFormat="1" applyFont="1" applyFill="1" applyBorder="1" applyAlignment="1">
      <alignment horizontal="center" vertical="center" wrapText="1"/>
    </xf>
    <xf numFmtId="44" fontId="9" fillId="0" borderId="0" xfId="52" applyNumberFormat="1"/>
    <xf numFmtId="9" fontId="9" fillId="6" borderId="10" xfId="8" applyFont="1" applyFill="1" applyBorder="1" applyAlignment="1">
      <alignment horizontal="center" vertical="center" wrapText="1"/>
    </xf>
    <xf numFmtId="172" fontId="9" fillId="0" borderId="0" xfId="52" applyNumberFormat="1"/>
    <xf numFmtId="44" fontId="9" fillId="6" borderId="0" xfId="6" applyNumberFormat="1" applyFill="1" applyAlignment="1">
      <alignment vertical="center" wrapText="1"/>
    </xf>
    <xf numFmtId="200" fontId="9" fillId="6" borderId="0" xfId="6" applyNumberFormat="1" applyFill="1" applyAlignment="1">
      <alignment vertical="center" wrapText="1"/>
    </xf>
    <xf numFmtId="171" fontId="9" fillId="0" borderId="0" xfId="52" applyNumberFormat="1"/>
    <xf numFmtId="0" fontId="11" fillId="0" borderId="10" xfId="6" applyFont="1" applyBorder="1" applyAlignment="1">
      <alignment horizontal="center" vertical="center" wrapText="1"/>
    </xf>
    <xf numFmtId="0" fontId="13" fillId="0" borderId="10" xfId="6" applyFont="1" applyBorder="1" applyAlignment="1">
      <alignment horizontal="center" vertical="center" wrapText="1"/>
    </xf>
    <xf numFmtId="201" fontId="9" fillId="0" borderId="0" xfId="52" applyNumberFormat="1"/>
    <xf numFmtId="0" fontId="9" fillId="6" borderId="10" xfId="6" applyFill="1" applyBorder="1" applyAlignment="1">
      <alignment horizontal="left" vertical="center" wrapText="1"/>
    </xf>
    <xf numFmtId="1" fontId="10" fillId="6" borderId="10" xfId="6" applyNumberFormat="1" applyFont="1" applyFill="1" applyBorder="1" applyAlignment="1">
      <alignment horizontal="center" vertical="center" wrapText="1"/>
    </xf>
    <xf numFmtId="9" fontId="9" fillId="6" borderId="10" xfId="3" applyFont="1" applyFill="1" applyBorder="1" applyAlignment="1">
      <alignment horizontal="center" vertical="center" wrapText="1"/>
    </xf>
    <xf numFmtId="2" fontId="10" fillId="6" borderId="10" xfId="8" applyNumberFormat="1" applyFont="1" applyFill="1" applyBorder="1" applyAlignment="1">
      <alignment horizontal="center" vertical="center" wrapText="1"/>
    </xf>
    <xf numFmtId="172" fontId="9" fillId="6" borderId="10" xfId="53" applyFont="1" applyFill="1" applyBorder="1" applyAlignment="1">
      <alignment vertical="center" wrapText="1"/>
    </xf>
    <xf numFmtId="1" fontId="10" fillId="6" borderId="13" xfId="6" applyNumberFormat="1" applyFont="1" applyFill="1" applyBorder="1" applyAlignment="1">
      <alignment horizontal="center" vertical="center" wrapText="1"/>
    </xf>
    <xf numFmtId="44" fontId="9" fillId="6" borderId="13" xfId="53" applyNumberFormat="1" applyFont="1" applyFill="1" applyBorder="1" applyAlignment="1">
      <alignment vertical="center" wrapText="1"/>
    </xf>
    <xf numFmtId="172" fontId="11" fillId="21" borderId="10" xfId="53" applyFont="1" applyFill="1" applyBorder="1" applyAlignment="1">
      <alignment horizontal="center" vertical="center" wrapText="1"/>
    </xf>
    <xf numFmtId="0" fontId="9" fillId="6" borderId="10" xfId="6" applyFill="1" applyBorder="1" applyAlignment="1">
      <alignment vertical="center" wrapText="1"/>
    </xf>
    <xf numFmtId="0" fontId="9" fillId="6" borderId="10" xfId="6" applyFill="1" applyBorder="1" applyAlignment="1">
      <alignment horizontal="center" vertical="center" wrapText="1"/>
    </xf>
    <xf numFmtId="9" fontId="9" fillId="6" borderId="10" xfId="6" applyNumberFormat="1" applyFill="1" applyBorder="1" applyAlignment="1">
      <alignment horizontal="center" vertical="center" wrapText="1"/>
    </xf>
    <xf numFmtId="44" fontId="9" fillId="6" borderId="10" xfId="6" applyNumberFormat="1" applyFill="1" applyBorder="1" applyAlignment="1">
      <alignment vertical="center" wrapText="1"/>
    </xf>
    <xf numFmtId="2" fontId="9" fillId="6" borderId="10" xfId="6" applyNumberFormat="1" applyFill="1" applyBorder="1" applyAlignment="1">
      <alignment horizontal="center" vertical="center" wrapText="1"/>
    </xf>
    <xf numFmtId="0" fontId="58" fillId="6" borderId="10" xfId="54" applyFont="1" applyFill="1" applyBorder="1" applyAlignment="1">
      <alignment horizontal="left" vertical="center" wrapText="1"/>
    </xf>
    <xf numFmtId="0" fontId="10" fillId="6" borderId="51" xfId="6" applyFont="1" applyFill="1" applyBorder="1" applyAlignment="1">
      <alignment horizontal="center" vertical="center" wrapText="1"/>
    </xf>
    <xf numFmtId="169" fontId="10" fillId="6" borderId="10" xfId="6" applyNumberFormat="1" applyFont="1" applyFill="1" applyBorder="1" applyAlignment="1">
      <alignment horizontal="center" vertical="center" wrapText="1"/>
    </xf>
    <xf numFmtId="0" fontId="9" fillId="6" borderId="19" xfId="6" applyFill="1" applyBorder="1" applyAlignment="1">
      <alignment horizontal="center" vertical="center" wrapText="1"/>
    </xf>
    <xf numFmtId="172" fontId="9" fillId="6" borderId="10" xfId="53" applyFont="1" applyFill="1" applyBorder="1" applyAlignment="1">
      <alignment horizontal="center" vertical="center" wrapText="1"/>
    </xf>
    <xf numFmtId="172" fontId="10" fillId="6" borderId="10" xfId="53" applyFont="1" applyFill="1" applyBorder="1" applyAlignment="1">
      <alignment horizontal="center" vertical="center" wrapText="1"/>
    </xf>
    <xf numFmtId="202" fontId="9" fillId="6" borderId="19" xfId="6" applyNumberFormat="1" applyFill="1" applyBorder="1" applyAlignment="1">
      <alignment vertical="center" wrapText="1"/>
    </xf>
    <xf numFmtId="0" fontId="58" fillId="6" borderId="10" xfId="54" applyFont="1" applyFill="1" applyBorder="1" applyAlignment="1">
      <alignment horizontal="left" vertical="center"/>
    </xf>
    <xf numFmtId="169" fontId="9" fillId="6" borderId="10" xfId="6" applyNumberFormat="1" applyFill="1" applyBorder="1" applyAlignment="1">
      <alignment horizontal="center" vertical="center" wrapText="1"/>
    </xf>
    <xf numFmtId="0" fontId="11" fillId="6" borderId="10" xfId="6" applyFont="1" applyFill="1" applyBorder="1" applyAlignment="1">
      <alignment horizontal="left" vertical="center" wrapText="1"/>
    </xf>
    <xf numFmtId="44" fontId="9" fillId="6" borderId="10" xfId="6" applyNumberFormat="1" applyFill="1" applyBorder="1" applyAlignment="1">
      <alignment horizontal="left" vertical="center" wrapText="1"/>
    </xf>
    <xf numFmtId="0" fontId="10" fillId="6" borderId="10" xfId="6" applyFont="1" applyFill="1" applyBorder="1" applyAlignment="1">
      <alignment horizontal="center" vertical="center" wrapText="1"/>
    </xf>
    <xf numFmtId="42" fontId="9" fillId="6" borderId="10" xfId="53" applyNumberFormat="1" applyFont="1" applyFill="1" applyBorder="1" applyAlignment="1">
      <alignment vertical="center" wrapText="1"/>
    </xf>
    <xf numFmtId="172" fontId="9" fillId="6" borderId="19" xfId="53" applyFont="1" applyFill="1" applyBorder="1" applyAlignment="1">
      <alignment vertical="center" wrapText="1"/>
    </xf>
    <xf numFmtId="10" fontId="9" fillId="0" borderId="0" xfId="52" applyNumberFormat="1"/>
    <xf numFmtId="10" fontId="9" fillId="6" borderId="10" xfId="37" applyNumberFormat="1" applyFont="1" applyFill="1" applyBorder="1" applyAlignment="1">
      <alignment horizontal="center" vertical="center"/>
    </xf>
    <xf numFmtId="172" fontId="9" fillId="0" borderId="10" xfId="53" applyFont="1" applyBorder="1" applyAlignment="1">
      <alignment horizontal="center" vertical="center"/>
    </xf>
    <xf numFmtId="44" fontId="9" fillId="6" borderId="10" xfId="6" applyNumberFormat="1" applyFill="1" applyBorder="1" applyAlignment="1">
      <alignment horizontal="center" vertical="center" wrapText="1"/>
    </xf>
    <xf numFmtId="0" fontId="9" fillId="6" borderId="12" xfId="6" applyFill="1" applyBorder="1" applyAlignment="1">
      <alignment horizontal="right" vertical="center" wrapText="1"/>
    </xf>
    <xf numFmtId="0" fontId="9" fillId="6" borderId="13" xfId="6" applyFill="1" applyBorder="1" applyAlignment="1">
      <alignment horizontal="right" vertical="center" wrapText="1"/>
    </xf>
    <xf numFmtId="0" fontId="9" fillId="6" borderId="15" xfId="6" applyFill="1" applyBorder="1" applyAlignment="1">
      <alignment horizontal="right" vertical="center" wrapText="1"/>
    </xf>
    <xf numFmtId="203" fontId="9" fillId="0" borderId="0" xfId="52" applyNumberFormat="1"/>
    <xf numFmtId="44" fontId="11" fillId="7" borderId="10" xfId="6" applyNumberFormat="1" applyFont="1" applyFill="1" applyBorder="1" applyAlignment="1">
      <alignment horizontal="center" vertical="center" wrapText="1"/>
    </xf>
    <xf numFmtId="10" fontId="11" fillId="21" borderId="10" xfId="8" applyNumberFormat="1" applyFont="1" applyFill="1" applyBorder="1" applyAlignment="1">
      <alignment horizontal="center" vertical="center" wrapText="1"/>
    </xf>
    <xf numFmtId="44" fontId="22" fillId="0" borderId="0" xfId="52" applyNumberFormat="1" applyFont="1"/>
    <xf numFmtId="44" fontId="59" fillId="0" borderId="0" xfId="52" applyNumberFormat="1" applyFont="1"/>
    <xf numFmtId="9" fontId="11" fillId="20" borderId="10" xfId="8" applyFont="1" applyFill="1" applyBorder="1" applyAlignment="1">
      <alignment horizontal="center" vertical="center" wrapText="1"/>
    </xf>
    <xf numFmtId="0" fontId="11" fillId="20" borderId="10" xfId="6" applyFont="1" applyFill="1" applyBorder="1" applyAlignment="1">
      <alignment horizontal="center" vertical="center" wrapText="1"/>
    </xf>
    <xf numFmtId="172" fontId="11" fillId="20" borderId="10" xfId="53" applyFont="1" applyFill="1" applyBorder="1" applyAlignment="1">
      <alignment vertical="center" wrapText="1"/>
    </xf>
    <xf numFmtId="9" fontId="11" fillId="3" borderId="10" xfId="8" applyFont="1" applyFill="1" applyBorder="1" applyAlignment="1">
      <alignment horizontal="center" vertical="center"/>
    </xf>
    <xf numFmtId="172" fontId="11" fillId="3" borderId="10" xfId="53" applyFont="1" applyFill="1" applyBorder="1" applyAlignment="1">
      <alignment vertical="center"/>
    </xf>
    <xf numFmtId="195" fontId="60" fillId="6" borderId="65" xfId="37" applyNumberFormat="1" applyFont="1" applyFill="1" applyBorder="1" applyAlignment="1">
      <alignment vertical="center" wrapText="1"/>
    </xf>
    <xf numFmtId="195" fontId="60" fillId="6" borderId="36" xfId="37" applyNumberFormat="1" applyFont="1" applyFill="1" applyBorder="1" applyAlignment="1">
      <alignment vertical="center" wrapText="1"/>
    </xf>
    <xf numFmtId="195" fontId="60" fillId="6" borderId="57" xfId="37" applyNumberFormat="1" applyFont="1" applyFill="1" applyBorder="1" applyAlignment="1">
      <alignment vertical="center" wrapText="1"/>
    </xf>
    <xf numFmtId="195" fontId="60" fillId="6" borderId="48" xfId="37" applyNumberFormat="1" applyFont="1" applyFill="1" applyBorder="1" applyAlignment="1">
      <alignment vertical="center" wrapText="1"/>
    </xf>
    <xf numFmtId="195" fontId="60" fillId="6" borderId="0" xfId="37" applyNumberFormat="1" applyFont="1" applyFill="1" applyBorder="1" applyAlignment="1">
      <alignment vertical="center" wrapText="1"/>
    </xf>
    <xf numFmtId="195" fontId="60" fillId="6" borderId="46" xfId="37" applyNumberFormat="1" applyFont="1" applyFill="1" applyBorder="1" applyAlignment="1">
      <alignment vertical="center" wrapText="1"/>
    </xf>
    <xf numFmtId="195" fontId="60" fillId="6" borderId="48" xfId="37" applyNumberFormat="1" applyFont="1" applyFill="1" applyBorder="1" applyAlignment="1">
      <alignment horizontal="center" vertical="center" wrapText="1"/>
    </xf>
    <xf numFmtId="195" fontId="60" fillId="0" borderId="0" xfId="37" applyNumberFormat="1" applyFont="1" applyFill="1" applyBorder="1" applyAlignment="1">
      <alignment vertical="center" wrapText="1"/>
    </xf>
    <xf numFmtId="0" fontId="9" fillId="0" borderId="48" xfId="52" applyBorder="1"/>
    <xf numFmtId="195" fontId="60" fillId="6" borderId="51" xfId="37" applyNumberFormat="1" applyFont="1" applyFill="1" applyBorder="1" applyAlignment="1">
      <alignment vertical="center" wrapText="1"/>
    </xf>
    <xf numFmtId="195" fontId="60" fillId="6" borderId="7" xfId="37" applyNumberFormat="1" applyFont="1" applyFill="1" applyBorder="1" applyAlignment="1">
      <alignment vertical="center" wrapText="1"/>
    </xf>
    <xf numFmtId="195" fontId="60" fillId="6" borderId="66" xfId="37" applyNumberFormat="1" applyFont="1" applyFill="1" applyBorder="1" applyAlignment="1">
      <alignment vertical="center" wrapText="1"/>
    </xf>
    <xf numFmtId="172" fontId="22" fillId="6" borderId="12" xfId="53" applyFont="1" applyFill="1" applyBorder="1" applyAlignment="1">
      <alignment vertical="center" wrapText="1"/>
    </xf>
    <xf numFmtId="172" fontId="22" fillId="6" borderId="15" xfId="53" applyFont="1" applyFill="1" applyBorder="1" applyAlignment="1">
      <alignment vertical="center" wrapText="1"/>
    </xf>
    <xf numFmtId="9" fontId="9" fillId="0" borderId="10" xfId="6" applyNumberFormat="1" applyFill="1" applyBorder="1" applyAlignment="1">
      <alignment horizontal="center" vertical="center" wrapText="1"/>
    </xf>
    <xf numFmtId="173" fontId="9" fillId="0" borderId="10" xfId="6" applyNumberFormat="1" applyFill="1" applyBorder="1" applyAlignment="1">
      <alignment horizontal="center" vertical="center" wrapText="1"/>
    </xf>
    <xf numFmtId="173" fontId="9" fillId="0" borderId="15" xfId="6" applyNumberFormat="1" applyFill="1" applyBorder="1" applyAlignment="1">
      <alignment horizontal="center" vertical="center" wrapText="1"/>
    </xf>
    <xf numFmtId="9" fontId="9" fillId="0" borderId="15" xfId="6" applyNumberFormat="1" applyFill="1" applyBorder="1" applyAlignment="1">
      <alignment horizontal="center" vertical="center" wrapText="1"/>
    </xf>
    <xf numFmtId="0" fontId="15" fillId="6" borderId="0" xfId="0" applyFont="1" applyFill="1" applyAlignment="1"/>
    <xf numFmtId="0" fontId="0" fillId="0" borderId="0" xfId="0" applyBorder="1"/>
    <xf numFmtId="0" fontId="20" fillId="0" borderId="0" xfId="0" applyFont="1" applyBorder="1"/>
    <xf numFmtId="170" fontId="20" fillId="0" borderId="0" xfId="0" applyNumberFormat="1" applyFont="1" applyBorder="1"/>
    <xf numFmtId="0" fontId="12" fillId="0" borderId="0" xfId="0" applyFont="1" applyBorder="1" applyAlignment="1">
      <alignment horizontal="center" vertical="center"/>
    </xf>
    <xf numFmtId="0" fontId="16" fillId="0" borderId="0" xfId="0" applyFont="1" applyBorder="1" applyAlignment="1">
      <alignment wrapText="1"/>
    </xf>
    <xf numFmtId="0" fontId="16" fillId="0" borderId="0" xfId="0" applyFont="1" applyBorder="1" applyAlignment="1">
      <alignment horizontal="center" vertical="center"/>
    </xf>
    <xf numFmtId="44" fontId="21" fillId="0" borderId="0" xfId="0" applyNumberFormat="1" applyFont="1" applyBorder="1" applyAlignment="1">
      <alignment vertical="center"/>
    </xf>
    <xf numFmtId="0" fontId="12" fillId="0" borderId="0" xfId="0" applyFont="1" applyBorder="1" applyAlignment="1">
      <alignment vertical="center"/>
    </xf>
    <xf numFmtId="170" fontId="12" fillId="0" borderId="0" xfId="0" applyNumberFormat="1" applyFont="1" applyBorder="1" applyAlignment="1">
      <alignment horizontal="center" vertical="center"/>
    </xf>
    <xf numFmtId="0" fontId="12" fillId="11" borderId="0" xfId="0" applyFont="1" applyFill="1" applyBorder="1" applyAlignment="1">
      <alignment vertical="center"/>
    </xf>
    <xf numFmtId="0" fontId="12" fillId="11" borderId="0" xfId="0" applyFont="1" applyFill="1" applyBorder="1" applyAlignment="1">
      <alignment horizontal="center" vertical="center"/>
    </xf>
    <xf numFmtId="0" fontId="0" fillId="6" borderId="0" xfId="0" applyFill="1" applyBorder="1"/>
    <xf numFmtId="0" fontId="15" fillId="6" borderId="0" xfId="0" applyFont="1" applyFill="1" applyBorder="1" applyAlignment="1">
      <alignment horizontal="center"/>
    </xf>
    <xf numFmtId="0" fontId="15" fillId="6" borderId="0" xfId="0" applyFont="1" applyFill="1" applyBorder="1"/>
    <xf numFmtId="0" fontId="15" fillId="6" borderId="0" xfId="0" applyFont="1" applyFill="1" applyBorder="1" applyAlignment="1"/>
    <xf numFmtId="0" fontId="9" fillId="6" borderId="12" xfId="6" applyFill="1" applyBorder="1" applyAlignment="1">
      <alignment horizontal="center" vertical="center" wrapText="1"/>
    </xf>
    <xf numFmtId="0" fontId="9" fillId="6" borderId="13" xfId="6" applyFill="1" applyBorder="1" applyAlignment="1">
      <alignment horizontal="center" vertical="center" wrapText="1"/>
    </xf>
    <xf numFmtId="0" fontId="9" fillId="6" borderId="15" xfId="6" applyFill="1" applyBorder="1" applyAlignment="1">
      <alignment horizontal="center" vertical="center" wrapText="1"/>
    </xf>
    <xf numFmtId="1" fontId="54" fillId="4" borderId="65" xfId="52" applyNumberFormat="1" applyFont="1" applyFill="1" applyBorder="1" applyAlignment="1">
      <alignment horizontal="center" vertical="center"/>
    </xf>
    <xf numFmtId="1" fontId="54" fillId="4" borderId="36" xfId="52" applyNumberFormat="1" applyFont="1" applyFill="1" applyBorder="1" applyAlignment="1">
      <alignment horizontal="center" vertical="center"/>
    </xf>
    <xf numFmtId="1" fontId="54" fillId="4" borderId="57" xfId="52" applyNumberFormat="1" applyFont="1" applyFill="1" applyBorder="1" applyAlignment="1">
      <alignment horizontal="center" vertical="center"/>
    </xf>
    <xf numFmtId="1" fontId="55" fillId="9" borderId="10" xfId="52" applyNumberFormat="1" applyFont="1" applyFill="1" applyBorder="1" applyAlignment="1">
      <alignment horizontal="center" vertical="center" wrapText="1"/>
    </xf>
    <xf numFmtId="1" fontId="56" fillId="9" borderId="10" xfId="52" applyNumberFormat="1" applyFont="1" applyFill="1" applyBorder="1" applyAlignment="1">
      <alignment horizontal="center" vertical="center" wrapText="1"/>
    </xf>
    <xf numFmtId="0" fontId="3" fillId="15" borderId="12" xfId="6" applyFont="1" applyFill="1" applyBorder="1" applyAlignment="1">
      <alignment horizontal="center" vertical="center" wrapText="1"/>
    </xf>
    <xf numFmtId="0" fontId="3" fillId="15" borderId="13" xfId="6" applyFont="1" applyFill="1" applyBorder="1" applyAlignment="1">
      <alignment horizontal="center" vertical="center" wrapText="1"/>
    </xf>
    <xf numFmtId="0" fontId="3" fillId="15" borderId="15" xfId="6" applyFont="1" applyFill="1" applyBorder="1" applyAlignment="1">
      <alignment horizontal="center" vertical="center" wrapText="1"/>
    </xf>
    <xf numFmtId="0" fontId="10" fillId="6" borderId="10" xfId="6" applyFont="1" applyFill="1" applyBorder="1" applyAlignment="1">
      <alignment horizontal="center" vertical="center" wrapText="1"/>
    </xf>
    <xf numFmtId="172" fontId="9" fillId="6" borderId="12" xfId="53" applyFont="1" applyFill="1" applyBorder="1" applyAlignment="1">
      <alignment horizontal="center" vertical="center" wrapText="1"/>
    </xf>
    <xf numFmtId="172" fontId="9" fillId="6" borderId="13" xfId="53" applyFont="1" applyFill="1" applyBorder="1" applyAlignment="1">
      <alignment horizontal="center" vertical="center" wrapText="1"/>
    </xf>
    <xf numFmtId="172" fontId="9" fillId="6" borderId="15" xfId="53" applyFont="1" applyFill="1" applyBorder="1" applyAlignment="1">
      <alignment horizontal="center" vertical="center" wrapText="1"/>
    </xf>
    <xf numFmtId="0" fontId="57" fillId="6" borderId="10" xfId="6" applyFont="1" applyFill="1" applyBorder="1" applyAlignment="1">
      <alignment horizontal="center" vertical="center" wrapText="1"/>
    </xf>
    <xf numFmtId="172" fontId="42" fillId="6" borderId="12" xfId="53" applyFont="1" applyFill="1" applyBorder="1" applyAlignment="1">
      <alignment horizontal="center" vertical="center" wrapText="1"/>
    </xf>
    <xf numFmtId="10" fontId="42" fillId="6" borderId="15" xfId="53" applyNumberFormat="1" applyFont="1" applyFill="1" applyBorder="1" applyAlignment="1">
      <alignment horizontal="center" vertical="center" wrapText="1"/>
    </xf>
    <xf numFmtId="0" fontId="57" fillId="6" borderId="12" xfId="6" applyFont="1" applyFill="1" applyBorder="1" applyAlignment="1">
      <alignment horizontal="center" vertical="center" wrapText="1"/>
    </xf>
    <xf numFmtId="0" fontId="57" fillId="6" borderId="15" xfId="6" applyFont="1" applyFill="1" applyBorder="1" applyAlignment="1">
      <alignment horizontal="center" vertical="center" wrapText="1"/>
    </xf>
    <xf numFmtId="0" fontId="11" fillId="6" borderId="12" xfId="6" applyFont="1" applyFill="1" applyBorder="1" applyAlignment="1">
      <alignment horizontal="center" vertical="center" wrapText="1"/>
    </xf>
    <xf numFmtId="0" fontId="11" fillId="6" borderId="13" xfId="6" applyFont="1" applyFill="1" applyBorder="1" applyAlignment="1">
      <alignment horizontal="center" vertical="center" wrapText="1"/>
    </xf>
    <xf numFmtId="0" fontId="11" fillId="6" borderId="15" xfId="6" applyFont="1" applyFill="1" applyBorder="1" applyAlignment="1">
      <alignment horizontal="center" vertical="center" wrapText="1"/>
    </xf>
    <xf numFmtId="0" fontId="57" fillId="6" borderId="13" xfId="6" applyFont="1" applyFill="1" applyBorder="1" applyAlignment="1">
      <alignment horizontal="center" vertical="center" wrapText="1"/>
    </xf>
    <xf numFmtId="172" fontId="22" fillId="6" borderId="12" xfId="53" applyFont="1" applyFill="1" applyBorder="1" applyAlignment="1">
      <alignment horizontal="center" vertical="center" wrapText="1"/>
    </xf>
    <xf numFmtId="172" fontId="22" fillId="6" borderId="15" xfId="53" applyFont="1" applyFill="1" applyBorder="1" applyAlignment="1">
      <alignment horizontal="center" vertical="center" wrapText="1"/>
    </xf>
    <xf numFmtId="0" fontId="11" fillId="6" borderId="10" xfId="6" applyFont="1" applyFill="1" applyBorder="1" applyAlignment="1">
      <alignment horizontal="center" vertical="center" wrapText="1"/>
    </xf>
    <xf numFmtId="9" fontId="39" fillId="6" borderId="10" xfId="6" applyNumberFormat="1" applyFont="1" applyFill="1" applyBorder="1" applyAlignment="1">
      <alignment horizontal="center" vertical="center" wrapText="1"/>
    </xf>
    <xf numFmtId="0" fontId="11" fillId="20" borderId="10" xfId="6" applyFont="1" applyFill="1" applyBorder="1" applyAlignment="1">
      <alignment horizontal="center" vertical="center" wrapText="1"/>
    </xf>
    <xf numFmtId="0" fontId="11" fillId="6" borderId="51" xfId="6" applyFont="1" applyFill="1" applyBorder="1" applyAlignment="1">
      <alignment horizontal="left" vertical="center" wrapText="1"/>
    </xf>
    <xf numFmtId="0" fontId="11" fillId="6" borderId="7" xfId="6" applyFont="1" applyFill="1" applyBorder="1" applyAlignment="1">
      <alignment horizontal="left" vertical="center" wrapText="1"/>
    </xf>
    <xf numFmtId="0" fontId="11" fillId="6" borderId="66" xfId="6" applyFont="1" applyFill="1" applyBorder="1" applyAlignment="1">
      <alignment horizontal="left" vertical="center" wrapText="1"/>
    </xf>
    <xf numFmtId="0" fontId="11" fillId="21" borderId="12" xfId="6" applyFont="1" applyFill="1" applyBorder="1" applyAlignment="1">
      <alignment horizontal="right" vertical="center" wrapText="1"/>
    </xf>
    <xf numFmtId="0" fontId="11" fillId="21" borderId="13" xfId="6" applyFont="1" applyFill="1" applyBorder="1" applyAlignment="1">
      <alignment horizontal="right" vertical="center" wrapText="1"/>
    </xf>
    <xf numFmtId="0" fontId="11" fillId="21" borderId="15" xfId="6" applyFont="1" applyFill="1" applyBorder="1" applyAlignment="1">
      <alignment horizontal="right" vertical="center" wrapText="1"/>
    </xf>
    <xf numFmtId="0" fontId="11" fillId="6" borderId="12" xfId="6" applyFont="1" applyFill="1" applyBorder="1" applyAlignment="1">
      <alignment horizontal="left" vertical="center" wrapText="1"/>
    </xf>
    <xf numFmtId="0" fontId="11" fillId="6" borderId="13" xfId="6" applyFont="1" applyFill="1" applyBorder="1" applyAlignment="1">
      <alignment horizontal="left" vertical="center" wrapText="1"/>
    </xf>
    <xf numFmtId="0" fontId="11" fillId="6" borderId="15" xfId="6" applyFont="1" applyFill="1" applyBorder="1" applyAlignment="1">
      <alignment horizontal="left" vertical="center" wrapText="1"/>
    </xf>
    <xf numFmtId="0" fontId="10" fillId="6" borderId="12" xfId="6" applyFont="1" applyFill="1" applyBorder="1" applyAlignment="1">
      <alignment horizontal="right" vertical="center" wrapText="1"/>
    </xf>
    <xf numFmtId="0" fontId="10" fillId="6" borderId="13" xfId="6" applyFont="1" applyFill="1" applyBorder="1" applyAlignment="1">
      <alignment horizontal="right" vertical="center" wrapText="1"/>
    </xf>
    <xf numFmtId="0" fontId="10" fillId="6" borderId="15" xfId="6" applyFont="1" applyFill="1" applyBorder="1" applyAlignment="1">
      <alignment horizontal="right" vertical="center" wrapText="1"/>
    </xf>
    <xf numFmtId="0" fontId="3" fillId="20" borderId="12" xfId="6" applyFont="1" applyFill="1" applyBorder="1" applyAlignment="1">
      <alignment horizontal="center" vertical="center" wrapText="1"/>
    </xf>
    <xf numFmtId="0" fontId="3" fillId="20" borderId="13" xfId="6" applyFont="1" applyFill="1" applyBorder="1" applyAlignment="1">
      <alignment horizontal="center" vertical="center" wrapText="1"/>
    </xf>
    <xf numFmtId="0" fontId="3" fillId="20" borderId="15" xfId="6" applyFont="1" applyFill="1" applyBorder="1" applyAlignment="1">
      <alignment horizontal="center" vertical="center" wrapText="1"/>
    </xf>
    <xf numFmtId="0" fontId="9" fillId="6" borderId="12" xfId="6" applyFill="1" applyBorder="1" applyAlignment="1">
      <alignment horizontal="right" vertical="center" wrapText="1"/>
    </xf>
    <xf numFmtId="0" fontId="9" fillId="6" borderId="13" xfId="6" applyFill="1" applyBorder="1" applyAlignment="1">
      <alignment horizontal="right" vertical="center" wrapText="1"/>
    </xf>
    <xf numFmtId="0" fontId="9" fillId="6" borderId="15" xfId="6" applyFill="1" applyBorder="1" applyAlignment="1">
      <alignment horizontal="right" vertical="center" wrapText="1"/>
    </xf>
    <xf numFmtId="0" fontId="11" fillId="7" borderId="12" xfId="6" applyFont="1" applyFill="1" applyBorder="1" applyAlignment="1">
      <alignment horizontal="right" vertical="center" wrapText="1"/>
    </xf>
    <xf numFmtId="0" fontId="11" fillId="7" borderId="13" xfId="6" applyFont="1" applyFill="1" applyBorder="1" applyAlignment="1">
      <alignment horizontal="right" vertical="center" wrapText="1"/>
    </xf>
    <xf numFmtId="0" fontId="11" fillId="7" borderId="15" xfId="6" applyFont="1" applyFill="1" applyBorder="1" applyAlignment="1">
      <alignment horizontal="right" vertical="center" wrapText="1"/>
    </xf>
    <xf numFmtId="0" fontId="2" fillId="21" borderId="12" xfId="6" applyFont="1" applyFill="1" applyBorder="1" applyAlignment="1">
      <alignment horizontal="center" vertical="center" wrapText="1"/>
    </xf>
    <xf numFmtId="0" fontId="2" fillId="21" borderId="13" xfId="6" applyFont="1" applyFill="1" applyBorder="1" applyAlignment="1">
      <alignment horizontal="center" vertical="center" wrapText="1"/>
    </xf>
    <xf numFmtId="0" fontId="2" fillId="21" borderId="15" xfId="6" applyFont="1" applyFill="1" applyBorder="1" applyAlignment="1">
      <alignment horizontal="center" vertical="center" wrapText="1"/>
    </xf>
    <xf numFmtId="177" fontId="41" fillId="6" borderId="48" xfId="52" applyNumberFormat="1" applyFont="1" applyFill="1" applyBorder="1" applyAlignment="1">
      <alignment horizontal="center" vertical="center"/>
    </xf>
    <xf numFmtId="177" fontId="41" fillId="6" borderId="0" xfId="52" applyNumberFormat="1" applyFont="1" applyFill="1" applyAlignment="1">
      <alignment horizontal="center" vertical="center"/>
    </xf>
    <xf numFmtId="177" fontId="41" fillId="6" borderId="46" xfId="52" applyNumberFormat="1" applyFont="1" applyFill="1" applyBorder="1" applyAlignment="1">
      <alignment horizontal="center" vertical="center"/>
    </xf>
    <xf numFmtId="4" fontId="57" fillId="6" borderId="48" xfId="52" applyNumberFormat="1" applyFont="1" applyFill="1" applyBorder="1" applyAlignment="1">
      <alignment horizontal="center" vertical="center"/>
    </xf>
    <xf numFmtId="4" fontId="57" fillId="6" borderId="0" xfId="52" applyNumberFormat="1" applyFont="1" applyFill="1" applyAlignment="1">
      <alignment horizontal="center" vertical="center"/>
    </xf>
    <xf numFmtId="4" fontId="57" fillId="6" borderId="46" xfId="52" applyNumberFormat="1" applyFont="1" applyFill="1" applyBorder="1" applyAlignment="1">
      <alignment horizontal="center" vertical="center"/>
    </xf>
    <xf numFmtId="0" fontId="3" fillId="3" borderId="12" xfId="55" applyFont="1" applyFill="1" applyBorder="1" applyAlignment="1">
      <alignment horizontal="right" vertical="center"/>
    </xf>
    <xf numFmtId="0" fontId="3" fillId="3" borderId="13" xfId="55" applyFont="1" applyFill="1" applyBorder="1" applyAlignment="1">
      <alignment horizontal="right" vertical="center"/>
    </xf>
    <xf numFmtId="0" fontId="3" fillId="3" borderId="15" xfId="55" applyFont="1" applyFill="1" applyBorder="1" applyAlignment="1">
      <alignment horizontal="right" vertical="center"/>
    </xf>
    <xf numFmtId="0" fontId="61" fillId="0" borderId="0" xfId="22" applyFont="1" applyAlignment="1">
      <alignment horizontal="center" vertical="center"/>
    </xf>
    <xf numFmtId="177" fontId="61" fillId="0" borderId="0" xfId="56" applyNumberFormat="1" applyFont="1" applyAlignment="1">
      <alignment horizontal="center" vertical="center"/>
    </xf>
    <xf numFmtId="0" fontId="62" fillId="0" borderId="0" xfId="57" applyFont="1" applyAlignment="1">
      <alignment horizontal="center"/>
    </xf>
    <xf numFmtId="1" fontId="63" fillId="0" borderId="0" xfId="56" applyNumberFormat="1" applyFont="1" applyAlignment="1">
      <alignment horizontal="center" vertical="center"/>
    </xf>
    <xf numFmtId="0" fontId="33" fillId="2" borderId="27" xfId="25" applyFont="1" applyFill="1" applyBorder="1" applyAlignment="1">
      <alignment horizontal="left" vertical="center"/>
    </xf>
    <xf numFmtId="0" fontId="33" fillId="2" borderId="28" xfId="25" applyFont="1" applyFill="1" applyBorder="1" applyAlignment="1">
      <alignment horizontal="left" vertical="center"/>
    </xf>
    <xf numFmtId="0" fontId="33" fillId="2" borderId="29" xfId="25" applyFont="1" applyFill="1" applyBorder="1" applyAlignment="1">
      <alignment horizontal="left" vertical="center"/>
    </xf>
    <xf numFmtId="0" fontId="33" fillId="2" borderId="27" xfId="25" applyFont="1" applyFill="1" applyBorder="1" applyAlignment="1">
      <alignment horizontal="center" vertical="center"/>
    </xf>
    <xf numFmtId="0" fontId="33" fillId="2" borderId="29" xfId="25" applyFont="1" applyFill="1" applyBorder="1" applyAlignment="1">
      <alignment horizontal="center" vertical="center"/>
    </xf>
    <xf numFmtId="0" fontId="5" fillId="6" borderId="1" xfId="25" applyFont="1" applyFill="1" applyBorder="1" applyAlignment="1">
      <alignment horizontal="center" vertical="center"/>
    </xf>
    <xf numFmtId="0" fontId="5" fillId="6" borderId="2" xfId="25" applyFont="1" applyFill="1" applyBorder="1" applyAlignment="1">
      <alignment horizontal="center" vertical="center"/>
    </xf>
    <xf numFmtId="0" fontId="5" fillId="6" borderId="3" xfId="25" applyFont="1" applyFill="1" applyBorder="1" applyAlignment="1">
      <alignment horizontal="center" vertical="center"/>
    </xf>
    <xf numFmtId="0" fontId="5" fillId="6" borderId="4" xfId="25" applyFont="1" applyFill="1" applyBorder="1" applyAlignment="1">
      <alignment horizontal="center" vertical="center"/>
    </xf>
    <xf numFmtId="0" fontId="5" fillId="6" borderId="0" xfId="25" applyFont="1" applyFill="1" applyAlignment="1">
      <alignment horizontal="center" vertical="center"/>
    </xf>
    <xf numFmtId="0" fontId="5" fillId="6" borderId="5" xfId="25" applyFont="1" applyFill="1" applyBorder="1" applyAlignment="1">
      <alignment horizontal="center" vertical="center"/>
    </xf>
    <xf numFmtId="0" fontId="5" fillId="6" borderId="4" xfId="25" applyFont="1" applyFill="1" applyBorder="1" applyAlignment="1">
      <alignment horizontal="center" vertical="center" wrapText="1"/>
    </xf>
    <xf numFmtId="0" fontId="5" fillId="6" borderId="0" xfId="25" applyFont="1" applyFill="1" applyAlignment="1">
      <alignment horizontal="center" vertical="center" wrapText="1"/>
    </xf>
    <xf numFmtId="0" fontId="5" fillId="6" borderId="5" xfId="25" applyFont="1" applyFill="1" applyBorder="1" applyAlignment="1">
      <alignment horizontal="center" vertical="center" wrapText="1"/>
    </xf>
    <xf numFmtId="0" fontId="32" fillId="2" borderId="27" xfId="25" applyFont="1" applyFill="1" applyBorder="1" applyAlignment="1">
      <alignment horizontal="center"/>
    </xf>
    <xf numFmtId="0" fontId="32" fillId="2" borderId="28" xfId="25" applyFont="1" applyFill="1" applyBorder="1" applyAlignment="1">
      <alignment horizontal="center"/>
    </xf>
    <xf numFmtId="0" fontId="32" fillId="2" borderId="29" xfId="25" applyFont="1" applyFill="1" applyBorder="1" applyAlignment="1">
      <alignment horizontal="center"/>
    </xf>
    <xf numFmtId="0" fontId="33" fillId="3" borderId="27" xfId="25" applyFont="1" applyFill="1" applyBorder="1" applyAlignment="1">
      <alignment horizontal="center" vertical="center"/>
    </xf>
    <xf numFmtId="0" fontId="33" fillId="3" borderId="29" xfId="25" applyFont="1" applyFill="1" applyBorder="1" applyAlignment="1">
      <alignment horizontal="center" vertical="center"/>
    </xf>
    <xf numFmtId="0" fontId="33" fillId="2" borderId="28" xfId="25" applyFont="1" applyFill="1" applyBorder="1" applyAlignment="1">
      <alignment horizontal="center" vertical="center"/>
    </xf>
    <xf numFmtId="0" fontId="34" fillId="2" borderId="27" xfId="25" applyFont="1" applyFill="1" applyBorder="1" applyAlignment="1">
      <alignment horizontal="center" vertical="center"/>
    </xf>
    <xf numFmtId="0" fontId="34" fillId="2" borderId="29" xfId="25" applyFont="1" applyFill="1" applyBorder="1" applyAlignment="1">
      <alignment horizontal="center" vertical="center"/>
    </xf>
    <xf numFmtId="185" fontId="39" fillId="0" borderId="1" xfId="38" applyFont="1" applyBorder="1" applyAlignment="1">
      <alignment horizontal="right" vertical="center" wrapText="1"/>
    </xf>
    <xf numFmtId="185" fontId="39" fillId="0" borderId="2" xfId="38" applyFont="1" applyBorder="1" applyAlignment="1">
      <alignment horizontal="right" vertical="center" wrapText="1"/>
    </xf>
    <xf numFmtId="185" fontId="39" fillId="0" borderId="3" xfId="38" applyFont="1" applyBorder="1" applyAlignment="1">
      <alignment horizontal="right" vertical="center" wrapText="1"/>
    </xf>
    <xf numFmtId="0" fontId="3" fillId="0" borderId="4" xfId="40" applyFont="1" applyBorder="1" applyAlignment="1">
      <alignment horizontal="left" vertical="center" wrapText="1"/>
    </xf>
    <xf numFmtId="0" fontId="3" fillId="0" borderId="0" xfId="40" applyFont="1" applyAlignment="1">
      <alignment horizontal="left" vertical="center" wrapText="1"/>
    </xf>
    <xf numFmtId="0" fontId="3" fillId="0" borderId="5" xfId="40" applyFont="1" applyBorder="1" applyAlignment="1">
      <alignment horizontal="left" vertical="center" wrapText="1"/>
    </xf>
    <xf numFmtId="0" fontId="3" fillId="3" borderId="24" xfId="40" applyFont="1" applyFill="1" applyBorder="1" applyAlignment="1">
      <alignment horizontal="center" vertical="center" wrapText="1"/>
    </xf>
    <xf numFmtId="0" fontId="3" fillId="3" borderId="55" xfId="40" applyFont="1" applyFill="1" applyBorder="1" applyAlignment="1">
      <alignment horizontal="center" vertical="center" wrapText="1"/>
    </xf>
    <xf numFmtId="0" fontId="3" fillId="3" borderId="25" xfId="40" applyFont="1" applyFill="1" applyBorder="1" applyAlignment="1">
      <alignment horizontal="center" vertical="center" wrapText="1"/>
    </xf>
    <xf numFmtId="0" fontId="3" fillId="3" borderId="26" xfId="40" applyFont="1" applyFill="1" applyBorder="1" applyAlignment="1">
      <alignment horizontal="center" vertical="center" wrapText="1"/>
    </xf>
    <xf numFmtId="185" fontId="45" fillId="6" borderId="21" xfId="38" applyFont="1" applyFill="1" applyBorder="1" applyAlignment="1">
      <alignment horizontal="center" vertical="center" wrapText="1"/>
    </xf>
    <xf numFmtId="185" fontId="45" fillId="6" borderId="22" xfId="38" applyFont="1" applyFill="1" applyBorder="1" applyAlignment="1">
      <alignment horizontal="center" vertical="center" wrapText="1"/>
    </xf>
    <xf numFmtId="185" fontId="45" fillId="6" borderId="23" xfId="38" applyFont="1" applyFill="1" applyBorder="1" applyAlignment="1">
      <alignment horizontal="center" vertical="center" wrapText="1"/>
    </xf>
    <xf numFmtId="185" fontId="39" fillId="0" borderId="1" xfId="38" applyFont="1" applyBorder="1" applyAlignment="1">
      <alignment horizontal="center" vertical="center"/>
    </xf>
    <xf numFmtId="185" fontId="39" fillId="0" borderId="2" xfId="38" applyFont="1" applyBorder="1" applyAlignment="1">
      <alignment horizontal="center" vertical="center"/>
    </xf>
    <xf numFmtId="185" fontId="39" fillId="0" borderId="3" xfId="38" applyFont="1" applyBorder="1" applyAlignment="1">
      <alignment horizontal="center" vertical="center"/>
    </xf>
    <xf numFmtId="185" fontId="41" fillId="0" borderId="31" xfId="38" applyFont="1" applyBorder="1" applyAlignment="1">
      <alignment horizontal="center" vertical="center"/>
    </xf>
    <xf numFmtId="185" fontId="41" fillId="0" borderId="16" xfId="38" applyFont="1" applyBorder="1" applyAlignment="1">
      <alignment horizontal="center" vertical="center"/>
    </xf>
    <xf numFmtId="185" fontId="41" fillId="0" borderId="49" xfId="38" applyFont="1" applyBorder="1" applyAlignment="1">
      <alignment horizontal="center" vertical="center"/>
    </xf>
    <xf numFmtId="185" fontId="41" fillId="0" borderId="74" xfId="38" applyFont="1" applyBorder="1" applyAlignment="1">
      <alignment horizontal="center" vertical="center"/>
    </xf>
    <xf numFmtId="185" fontId="41" fillId="0" borderId="58" xfId="38" applyFont="1" applyBorder="1" applyAlignment="1">
      <alignment horizontal="center" vertical="center"/>
    </xf>
    <xf numFmtId="185" fontId="41" fillId="0" borderId="43" xfId="38" applyFont="1" applyBorder="1" applyAlignment="1">
      <alignment horizontal="center" vertical="center"/>
    </xf>
    <xf numFmtId="185" fontId="41" fillId="0" borderId="41" xfId="38" applyFont="1" applyBorder="1" applyAlignment="1">
      <alignment horizontal="center" vertical="center"/>
    </xf>
    <xf numFmtId="185" fontId="41" fillId="0" borderId="32" xfId="38" applyFont="1" applyBorder="1" applyAlignment="1">
      <alignment horizontal="center" vertical="center" wrapText="1"/>
    </xf>
    <xf numFmtId="185" fontId="41" fillId="0" borderId="34" xfId="38" applyFont="1" applyBorder="1" applyAlignment="1">
      <alignment horizontal="center" vertical="center" wrapText="1"/>
    </xf>
    <xf numFmtId="185" fontId="41" fillId="0" borderId="32" xfId="38" applyFont="1" applyBorder="1" applyAlignment="1">
      <alignment horizontal="center" vertical="center"/>
    </xf>
    <xf numFmtId="185" fontId="41" fillId="0" borderId="34" xfId="38" applyFont="1" applyBorder="1" applyAlignment="1">
      <alignment horizontal="center" vertical="center"/>
    </xf>
    <xf numFmtId="0" fontId="6" fillId="6" borderId="6" xfId="0" applyFont="1" applyFill="1" applyBorder="1" applyAlignment="1">
      <alignment horizontal="left" vertical="center" wrapText="1"/>
    </xf>
    <xf numFmtId="0" fontId="6" fillId="6" borderId="66" xfId="0" applyFont="1" applyFill="1" applyBorder="1" applyAlignment="1">
      <alignment horizontal="left" vertical="center" wrapText="1"/>
    </xf>
    <xf numFmtId="179" fontId="10" fillId="0" borderId="51" xfId="39" applyNumberFormat="1" applyFont="1" applyBorder="1" applyAlignment="1">
      <alignment horizontal="center" vertical="center"/>
    </xf>
    <xf numFmtId="179" fontId="10" fillId="0" borderId="7" xfId="39" applyNumberFormat="1" applyFont="1" applyBorder="1" applyAlignment="1">
      <alignment horizontal="center" vertical="center"/>
    </xf>
    <xf numFmtId="179" fontId="10" fillId="0" borderId="66" xfId="39" applyNumberFormat="1" applyFont="1" applyBorder="1" applyAlignment="1">
      <alignment horizontal="center" vertical="center"/>
    </xf>
    <xf numFmtId="0" fontId="6" fillId="6" borderId="76" xfId="0" applyFont="1" applyFill="1" applyBorder="1" applyAlignment="1">
      <alignment horizontal="left" vertical="center"/>
    </xf>
    <xf numFmtId="0" fontId="6" fillId="6" borderId="56" xfId="0" applyFont="1" applyFill="1" applyBorder="1" applyAlignment="1">
      <alignment horizontal="left" vertical="center"/>
    </xf>
    <xf numFmtId="179" fontId="10" fillId="0" borderId="53" xfId="39" applyNumberFormat="1" applyFont="1" applyBorder="1" applyAlignment="1">
      <alignment horizontal="center" vertical="center"/>
    </xf>
    <xf numFmtId="179" fontId="10" fillId="0" borderId="77" xfId="39" applyNumberFormat="1" applyFont="1" applyBorder="1" applyAlignment="1">
      <alignment horizontal="center" vertical="center"/>
    </xf>
    <xf numFmtId="179" fontId="10" fillId="0" borderId="56" xfId="39" applyNumberFormat="1" applyFont="1" applyBorder="1" applyAlignment="1">
      <alignment horizontal="center" vertical="center"/>
    </xf>
    <xf numFmtId="185" fontId="2" fillId="0" borderId="27" xfId="38" applyFont="1" applyBorder="1" applyAlignment="1">
      <alignment horizontal="left" vertical="center"/>
    </xf>
    <xf numFmtId="185" fontId="2" fillId="0" borderId="28" xfId="38" applyFont="1" applyBorder="1" applyAlignment="1">
      <alignment horizontal="left" vertical="center"/>
    </xf>
    <xf numFmtId="185" fontId="2" fillId="0" borderId="29" xfId="38" applyFont="1" applyBorder="1" applyAlignment="1">
      <alignment horizontal="left" vertical="center"/>
    </xf>
    <xf numFmtId="185" fontId="41" fillId="0" borderId="56" xfId="38" applyFont="1" applyBorder="1" applyAlignment="1">
      <alignment horizontal="center" vertical="center"/>
    </xf>
    <xf numFmtId="185" fontId="41" fillId="0" borderId="75" xfId="38" applyFont="1" applyBorder="1" applyAlignment="1">
      <alignment horizontal="center" vertical="center"/>
    </xf>
    <xf numFmtId="185" fontId="41" fillId="0" borderId="2" xfId="38" applyFont="1" applyBorder="1" applyAlignment="1">
      <alignment horizontal="center" vertical="center"/>
    </xf>
    <xf numFmtId="185" fontId="41" fillId="0" borderId="45" xfId="38" applyFont="1" applyBorder="1" applyAlignment="1">
      <alignment horizontal="center" vertical="center"/>
    </xf>
    <xf numFmtId="185" fontId="41" fillId="0" borderId="62" xfId="38" applyFont="1" applyBorder="1" applyAlignment="1">
      <alignment horizontal="center" vertical="center"/>
    </xf>
    <xf numFmtId="185" fontId="41" fillId="0" borderId="22" xfId="38" applyFont="1" applyBorder="1" applyAlignment="1">
      <alignment horizontal="center" vertical="center"/>
    </xf>
    <xf numFmtId="185" fontId="41" fillId="0" borderId="47" xfId="38" applyFont="1" applyBorder="1" applyAlignment="1">
      <alignment horizontal="center" vertical="center"/>
    </xf>
    <xf numFmtId="185" fontId="13" fillId="0" borderId="33" xfId="38" applyFont="1" applyBorder="1" applyAlignment="1">
      <alignment horizontal="center" vertical="center" wrapText="1"/>
    </xf>
    <xf numFmtId="185" fontId="13" fillId="0" borderId="17" xfId="38" applyFont="1" applyBorder="1" applyAlignment="1">
      <alignment horizontal="center" vertical="center" wrapText="1"/>
    </xf>
    <xf numFmtId="185" fontId="41" fillId="0" borderId="1" xfId="38" applyFont="1" applyBorder="1" applyAlignment="1">
      <alignment horizontal="center" vertical="center"/>
    </xf>
    <xf numFmtId="185" fontId="41" fillId="0" borderId="21" xfId="38" applyFont="1" applyBorder="1" applyAlignment="1">
      <alignment horizontal="center" vertical="center"/>
    </xf>
    <xf numFmtId="185" fontId="41" fillId="0" borderId="43" xfId="38" applyFont="1" applyBorder="1" applyAlignment="1">
      <alignment horizontal="center" vertical="center" wrapText="1"/>
    </xf>
    <xf numFmtId="185" fontId="41" fillId="0" borderId="41" xfId="38" applyFont="1" applyBorder="1" applyAlignment="1">
      <alignment horizontal="center" vertical="center" wrapText="1"/>
    </xf>
    <xf numFmtId="0" fontId="6" fillId="6" borderId="37" xfId="0" applyFont="1" applyFill="1" applyBorder="1" applyAlignment="1">
      <alignment horizontal="left" vertical="center"/>
    </xf>
    <xf numFmtId="0" fontId="6" fillId="6" borderId="57" xfId="0" applyFont="1" applyFill="1" applyBorder="1" applyAlignment="1">
      <alignment horizontal="left" vertical="center"/>
    </xf>
    <xf numFmtId="0" fontId="6" fillId="6" borderId="38" xfId="0" applyFont="1" applyFill="1" applyBorder="1" applyAlignment="1">
      <alignment horizontal="left" vertical="center"/>
    </xf>
    <xf numFmtId="165" fontId="6" fillId="0" borderId="65" xfId="32" applyFont="1" applyFill="1" applyBorder="1" applyAlignment="1">
      <alignment horizontal="center" vertical="center"/>
    </xf>
    <xf numFmtId="165" fontId="6" fillId="0" borderId="36" xfId="32" applyFont="1" applyFill="1" applyBorder="1" applyAlignment="1">
      <alignment horizontal="center" vertical="center"/>
    </xf>
    <xf numFmtId="165" fontId="6" fillId="0" borderId="57" xfId="32" applyFont="1" applyFill="1" applyBorder="1" applyAlignment="1">
      <alignment horizontal="center" vertical="center"/>
    </xf>
    <xf numFmtId="10" fontId="6" fillId="0" borderId="65" xfId="14" applyNumberFormat="1" applyFont="1" applyFill="1" applyBorder="1" applyAlignment="1">
      <alignment horizontal="center" vertical="center"/>
    </xf>
    <xf numFmtId="10" fontId="6" fillId="0" borderId="64" xfId="14" applyNumberFormat="1" applyFont="1" applyFill="1" applyBorder="1" applyAlignment="1">
      <alignment horizontal="center" vertical="center"/>
    </xf>
    <xf numFmtId="0" fontId="2" fillId="17" borderId="24" xfId="0" applyFont="1" applyFill="1" applyBorder="1" applyAlignment="1">
      <alignment horizontal="left" vertical="center"/>
    </xf>
    <xf numFmtId="0" fontId="2" fillId="17" borderId="25" xfId="0" applyFont="1" applyFill="1" applyBorder="1" applyAlignment="1">
      <alignment horizontal="left" vertical="center"/>
    </xf>
    <xf numFmtId="0" fontId="2" fillId="17" borderId="26" xfId="0" applyFont="1" applyFill="1" applyBorder="1" applyAlignment="1">
      <alignment horizontal="left" vertical="center"/>
    </xf>
    <xf numFmtId="179" fontId="2" fillId="17" borderId="24" xfId="39" applyNumberFormat="1" applyFont="1" applyFill="1" applyBorder="1" applyAlignment="1">
      <alignment horizontal="center" vertical="center"/>
    </xf>
    <xf numFmtId="179" fontId="2" fillId="17" borderId="25" xfId="39" applyNumberFormat="1" applyFont="1" applyFill="1" applyBorder="1" applyAlignment="1">
      <alignment horizontal="center" vertical="center"/>
    </xf>
    <xf numFmtId="179" fontId="2" fillId="17" borderId="61" xfId="39" applyNumberFormat="1" applyFont="1" applyFill="1" applyBorder="1" applyAlignment="1">
      <alignment horizontal="center" vertical="center"/>
    </xf>
    <xf numFmtId="10" fontId="2" fillId="17" borderId="25" xfId="8" applyNumberFormat="1" applyFont="1" applyFill="1" applyBorder="1" applyAlignment="1">
      <alignment horizontal="center" vertical="center"/>
    </xf>
    <xf numFmtId="10" fontId="2" fillId="17" borderId="26" xfId="8" applyNumberFormat="1" applyFont="1" applyFill="1" applyBorder="1" applyAlignment="1">
      <alignment horizontal="center" vertical="center"/>
    </xf>
    <xf numFmtId="185" fontId="41" fillId="0" borderId="33" xfId="38" applyFont="1" applyBorder="1" applyAlignment="1">
      <alignment horizontal="center" vertical="center" wrapText="1"/>
    </xf>
    <xf numFmtId="185" fontId="41" fillId="0" borderId="17" xfId="38" applyFont="1" applyBorder="1" applyAlignment="1">
      <alignment horizontal="center" vertical="center" wrapText="1"/>
    </xf>
    <xf numFmtId="185" fontId="2" fillId="0" borderId="6" xfId="38" applyFont="1" applyBorder="1" applyAlignment="1">
      <alignment horizontal="left" vertical="center"/>
    </xf>
    <xf numFmtId="185" fontId="2" fillId="0" borderId="7" xfId="38" applyFont="1" applyBorder="1" applyAlignment="1">
      <alignment horizontal="left" vertical="center"/>
    </xf>
    <xf numFmtId="185" fontId="2" fillId="0" borderId="66" xfId="38" applyFont="1" applyBorder="1" applyAlignment="1">
      <alignment horizontal="left" vertical="center"/>
    </xf>
    <xf numFmtId="185" fontId="10" fillId="0" borderId="49" xfId="38" applyFont="1" applyBorder="1" applyAlignment="1">
      <alignment horizontal="center" vertical="center"/>
    </xf>
    <xf numFmtId="185" fontId="10" fillId="0" borderId="74" xfId="38" applyFont="1" applyBorder="1" applyAlignment="1">
      <alignment horizontal="center" vertical="center"/>
    </xf>
    <xf numFmtId="185" fontId="10" fillId="0" borderId="58" xfId="38" applyFont="1" applyBorder="1" applyAlignment="1">
      <alignment horizontal="center" vertical="center"/>
    </xf>
    <xf numFmtId="185" fontId="10" fillId="0" borderId="49" xfId="38" applyFont="1" applyBorder="1" applyAlignment="1">
      <alignment horizontal="center" vertical="center" wrapText="1"/>
    </xf>
    <xf numFmtId="185" fontId="10" fillId="0" borderId="50" xfId="38" applyFont="1" applyBorder="1" applyAlignment="1">
      <alignment horizontal="center" vertical="center" wrapText="1"/>
    </xf>
    <xf numFmtId="0" fontId="6" fillId="6" borderId="9" xfId="0" applyFont="1" applyFill="1" applyBorder="1" applyAlignment="1">
      <alignment horizontal="left" vertical="center" wrapText="1"/>
    </xf>
    <xf numFmtId="0" fontId="6" fillId="6" borderId="15" xfId="0" applyFont="1" applyFill="1" applyBorder="1" applyAlignment="1">
      <alignment horizontal="left" vertical="center" wrapText="1"/>
    </xf>
    <xf numFmtId="0" fontId="6" fillId="6" borderId="10" xfId="0" applyFont="1" applyFill="1" applyBorder="1" applyAlignment="1">
      <alignment horizontal="left" vertical="center" wrapText="1"/>
    </xf>
    <xf numFmtId="165" fontId="6" fillId="0" borderId="12" xfId="32" applyFont="1" applyFill="1" applyBorder="1" applyAlignment="1">
      <alignment horizontal="center" vertical="center"/>
    </xf>
    <xf numFmtId="165" fontId="6" fillId="0" borderId="13" xfId="32" applyFont="1" applyFill="1" applyBorder="1" applyAlignment="1">
      <alignment horizontal="center" vertical="center"/>
    </xf>
    <xf numFmtId="165" fontId="6" fillId="0" borderId="15" xfId="32" applyFont="1" applyFill="1" applyBorder="1" applyAlignment="1">
      <alignment horizontal="center" vertical="center"/>
    </xf>
    <xf numFmtId="10" fontId="6" fillId="0" borderId="12" xfId="14" applyNumberFormat="1" applyFont="1" applyFill="1" applyBorder="1" applyAlignment="1">
      <alignment horizontal="center" vertical="center"/>
    </xf>
    <xf numFmtId="10" fontId="6" fillId="0" borderId="14" xfId="14" applyNumberFormat="1" applyFont="1" applyFill="1" applyBorder="1" applyAlignment="1">
      <alignment horizontal="center" vertical="center"/>
    </xf>
    <xf numFmtId="0" fontId="6" fillId="0" borderId="9" xfId="0" applyFont="1" applyBorder="1" applyAlignment="1">
      <alignment horizontal="left" vertical="center"/>
    </xf>
    <xf numFmtId="0" fontId="6" fillId="0" borderId="15" xfId="0" applyFont="1" applyBorder="1" applyAlignment="1">
      <alignment horizontal="left" vertical="center"/>
    </xf>
    <xf numFmtId="0" fontId="6" fillId="0" borderId="10" xfId="0" applyFont="1" applyBorder="1" applyAlignment="1">
      <alignment horizontal="left" vertical="center"/>
    </xf>
    <xf numFmtId="10" fontId="7" fillId="0" borderId="12" xfId="8" applyNumberFormat="1" applyFont="1" applyFill="1" applyBorder="1" applyAlignment="1">
      <alignment horizontal="center" vertical="center"/>
    </xf>
    <xf numFmtId="10" fontId="7" fillId="0" borderId="14" xfId="8" applyNumberFormat="1" applyFont="1" applyFill="1" applyBorder="1" applyAlignment="1">
      <alignment horizontal="center" vertical="center"/>
    </xf>
    <xf numFmtId="179" fontId="6" fillId="0" borderId="49" xfId="39" applyNumberFormat="1" applyFont="1" applyFill="1" applyBorder="1" applyAlignment="1">
      <alignment horizontal="center" vertical="center"/>
    </xf>
    <xf numFmtId="179" fontId="6" fillId="0" borderId="74" xfId="39" applyNumberFormat="1" applyFont="1" applyFill="1" applyBorder="1" applyAlignment="1">
      <alignment horizontal="center" vertical="center"/>
    </xf>
    <xf numFmtId="179" fontId="6" fillId="0" borderId="58" xfId="39" applyNumberFormat="1" applyFont="1" applyFill="1" applyBorder="1" applyAlignment="1">
      <alignment horizontal="center" vertical="center"/>
    </xf>
    <xf numFmtId="10" fontId="2" fillId="0" borderId="49" xfId="8" applyNumberFormat="1" applyFont="1" applyFill="1" applyBorder="1" applyAlignment="1">
      <alignment horizontal="center" vertical="center"/>
    </xf>
    <xf numFmtId="10" fontId="2" fillId="0" borderId="50" xfId="8" applyNumberFormat="1" applyFont="1" applyFill="1" applyBorder="1" applyAlignment="1">
      <alignment horizontal="center" vertical="center"/>
    </xf>
    <xf numFmtId="0" fontId="2" fillId="6" borderId="18" xfId="0" applyFont="1" applyFill="1" applyBorder="1" applyAlignment="1">
      <alignment horizontal="left" vertical="center"/>
    </xf>
    <xf numFmtId="0" fontId="2" fillId="6" borderId="13" xfId="0" applyFont="1" applyFill="1" applyBorder="1" applyAlignment="1">
      <alignment horizontal="left" vertical="center"/>
    </xf>
    <xf numFmtId="0" fontId="2" fillId="6" borderId="15" xfId="0" applyFont="1" applyFill="1" applyBorder="1" applyAlignment="1">
      <alignment horizontal="left" vertical="center"/>
    </xf>
    <xf numFmtId="179" fontId="6" fillId="0" borderId="12" xfId="39" applyNumberFormat="1" applyFont="1" applyFill="1" applyBorder="1" applyAlignment="1">
      <alignment horizontal="center" vertical="center"/>
    </xf>
    <xf numFmtId="179" fontId="6" fillId="0" borderId="13" xfId="39" applyNumberFormat="1" applyFont="1" applyFill="1" applyBorder="1" applyAlignment="1">
      <alignment horizontal="center" vertical="center"/>
    </xf>
    <xf numFmtId="179" fontId="6" fillId="0" borderId="15" xfId="39" applyNumberFormat="1" applyFont="1" applyFill="1" applyBorder="1" applyAlignment="1">
      <alignment horizontal="center" vertical="center"/>
    </xf>
    <xf numFmtId="0" fontId="6" fillId="0" borderId="18" xfId="0" applyFont="1" applyBorder="1" applyAlignment="1">
      <alignment horizontal="left" vertical="center"/>
    </xf>
    <xf numFmtId="0" fontId="6" fillId="0" borderId="13" xfId="0" applyFont="1" applyBorder="1" applyAlignment="1">
      <alignment horizontal="left" vertical="center"/>
    </xf>
    <xf numFmtId="0" fontId="6" fillId="0" borderId="59" xfId="0" applyFont="1" applyBorder="1" applyAlignment="1">
      <alignment horizontal="left" vertical="center"/>
    </xf>
    <xf numFmtId="0" fontId="6" fillId="0" borderId="46" xfId="0" applyFont="1" applyBorder="1" applyAlignment="1">
      <alignment horizontal="left" vertical="center"/>
    </xf>
    <xf numFmtId="0" fontId="6" fillId="0" borderId="39" xfId="0" applyFont="1" applyBorder="1" applyAlignment="1">
      <alignment horizontal="left" vertical="center"/>
    </xf>
    <xf numFmtId="10" fontId="7" fillId="0" borderId="65" xfId="8" applyNumberFormat="1" applyFont="1" applyFill="1" applyBorder="1" applyAlignment="1">
      <alignment horizontal="center" vertical="center"/>
    </xf>
    <xf numFmtId="10" fontId="7" fillId="0" borderId="64" xfId="8" applyNumberFormat="1" applyFont="1" applyFill="1" applyBorder="1" applyAlignment="1">
      <alignment horizontal="center" vertical="center"/>
    </xf>
    <xf numFmtId="178" fontId="2" fillId="17" borderId="27" xfId="43" applyFont="1" applyFill="1" applyBorder="1" applyAlignment="1">
      <alignment horizontal="center" vertical="center"/>
    </xf>
    <xf numFmtId="178" fontId="2" fillId="17" borderId="28" xfId="43" applyFont="1" applyFill="1" applyBorder="1" applyAlignment="1">
      <alignment horizontal="center" vertical="center"/>
    </xf>
    <xf numFmtId="178" fontId="2" fillId="17" borderId="29" xfId="43" applyFont="1" applyFill="1" applyBorder="1" applyAlignment="1">
      <alignment horizontal="center" vertical="center"/>
    </xf>
    <xf numFmtId="10" fontId="2" fillId="17" borderId="27" xfId="8" applyNumberFormat="1" applyFont="1" applyFill="1" applyBorder="1" applyAlignment="1">
      <alignment horizontal="center" vertical="center"/>
    </xf>
    <xf numFmtId="10" fontId="2" fillId="17" borderId="29" xfId="8" applyNumberFormat="1" applyFont="1" applyFill="1" applyBorder="1" applyAlignment="1">
      <alignment horizontal="center" vertical="center"/>
    </xf>
    <xf numFmtId="185" fontId="6" fillId="0" borderId="9" xfId="36" applyNumberFormat="1" applyFont="1" applyBorder="1" applyAlignment="1">
      <alignment horizontal="left" vertical="center"/>
    </xf>
    <xf numFmtId="185" fontId="6" fillId="0" borderId="15" xfId="36" applyNumberFormat="1" applyFont="1" applyBorder="1" applyAlignment="1">
      <alignment horizontal="left" vertical="center"/>
    </xf>
    <xf numFmtId="185" fontId="6" fillId="0" borderId="10" xfId="36" applyNumberFormat="1" applyFont="1" applyBorder="1" applyAlignment="1">
      <alignment horizontal="left" vertical="center"/>
    </xf>
    <xf numFmtId="194" fontId="6" fillId="0" borderId="12" xfId="36" applyNumberFormat="1" applyFont="1" applyBorder="1" applyAlignment="1">
      <alignment horizontal="right" vertical="center"/>
    </xf>
    <xf numFmtId="194" fontId="6" fillId="0" borderId="13" xfId="36" applyNumberFormat="1" applyFont="1" applyBorder="1" applyAlignment="1">
      <alignment horizontal="right" vertical="center"/>
    </xf>
    <xf numFmtId="10" fontId="6" fillId="0" borderId="10" xfId="8" applyNumberFormat="1" applyFont="1" applyBorder="1" applyAlignment="1">
      <alignment horizontal="center" vertical="center"/>
    </xf>
    <xf numFmtId="10" fontId="6" fillId="0" borderId="11" xfId="8" applyNumberFormat="1" applyFont="1" applyBorder="1" applyAlignment="1">
      <alignment horizontal="center" vertical="center"/>
    </xf>
    <xf numFmtId="185" fontId="6" fillId="0" borderId="37" xfId="38" applyFont="1" applyBorder="1" applyAlignment="1">
      <alignment horizontal="left" vertical="center"/>
    </xf>
    <xf numFmtId="185" fontId="6" fillId="0" borderId="57" xfId="38" applyFont="1" applyBorder="1" applyAlignment="1">
      <alignment horizontal="left" vertical="center"/>
    </xf>
    <xf numFmtId="185" fontId="6" fillId="0" borderId="38" xfId="38" applyFont="1" applyBorder="1" applyAlignment="1">
      <alignment horizontal="left" vertical="center"/>
    </xf>
    <xf numFmtId="185" fontId="39" fillId="17" borderId="27" xfId="38" applyFont="1" applyFill="1" applyBorder="1" applyAlignment="1">
      <alignment horizontal="center" vertical="center"/>
    </xf>
    <xf numFmtId="185" fontId="39" fillId="17" borderId="28" xfId="38" applyFont="1" applyFill="1" applyBorder="1" applyAlignment="1">
      <alignment horizontal="center" vertical="center"/>
    </xf>
    <xf numFmtId="185" fontId="39" fillId="17" borderId="29" xfId="38" applyFont="1" applyFill="1" applyBorder="1" applyAlignment="1">
      <alignment horizontal="center" vertical="center"/>
    </xf>
    <xf numFmtId="10" fontId="11" fillId="17" borderId="27" xfId="8" applyNumberFormat="1" applyFont="1" applyFill="1" applyBorder="1" applyAlignment="1">
      <alignment horizontal="center" vertical="center"/>
    </xf>
    <xf numFmtId="10" fontId="11" fillId="17" borderId="29" xfId="8" applyNumberFormat="1" applyFont="1" applyFill="1" applyBorder="1" applyAlignment="1">
      <alignment horizontal="center" vertical="center"/>
    </xf>
    <xf numFmtId="185" fontId="39" fillId="0" borderId="4" xfId="38" applyFont="1" applyBorder="1" applyAlignment="1">
      <alignment horizontal="center" vertical="center"/>
    </xf>
    <xf numFmtId="185" fontId="39" fillId="0" borderId="0" xfId="38" applyFont="1" applyAlignment="1">
      <alignment horizontal="center" vertical="center"/>
    </xf>
    <xf numFmtId="185" fontId="39" fillId="0" borderId="5" xfId="38" applyFont="1" applyBorder="1" applyAlignment="1">
      <alignment horizontal="center" vertical="center"/>
    </xf>
    <xf numFmtId="185" fontId="6" fillId="0" borderId="9" xfId="38" applyFont="1" applyBorder="1" applyAlignment="1">
      <alignment horizontal="left" vertical="center"/>
    </xf>
    <xf numFmtId="185" fontId="6" fillId="0" borderId="10" xfId="38" applyFont="1" applyBorder="1" applyAlignment="1">
      <alignment horizontal="left" vertical="center"/>
    </xf>
    <xf numFmtId="194" fontId="6" fillId="0" borderId="10" xfId="36" applyNumberFormat="1" applyFont="1" applyBorder="1" applyAlignment="1">
      <alignment horizontal="right" vertical="center"/>
    </xf>
    <xf numFmtId="194" fontId="6" fillId="0" borderId="15" xfId="36" applyNumberFormat="1" applyFont="1" applyBorder="1" applyAlignment="1">
      <alignment horizontal="right" vertical="center"/>
    </xf>
    <xf numFmtId="0" fontId="6" fillId="0" borderId="35" xfId="0" applyFont="1" applyBorder="1" applyAlignment="1">
      <alignment horizontal="left" vertical="center"/>
    </xf>
    <xf numFmtId="0" fontId="6" fillId="0" borderId="66" xfId="0" applyFont="1" applyBorder="1" applyAlignment="1">
      <alignment horizontal="left" vertical="center"/>
    </xf>
    <xf numFmtId="0" fontId="6" fillId="0" borderId="19" xfId="0" applyFont="1" applyBorder="1" applyAlignment="1">
      <alignment horizontal="left" vertical="center"/>
    </xf>
    <xf numFmtId="178" fontId="6" fillId="0" borderId="62" xfId="43" applyFont="1" applyBorder="1" applyAlignment="1">
      <alignment horizontal="center" vertical="center"/>
    </xf>
    <xf numFmtId="178" fontId="6" fillId="0" borderId="22" xfId="43" applyFont="1" applyBorder="1" applyAlignment="1">
      <alignment horizontal="center" vertical="center"/>
    </xf>
    <xf numFmtId="178" fontId="6" fillId="0" borderId="47" xfId="43" applyFont="1" applyBorder="1" applyAlignment="1">
      <alignment horizontal="center" vertical="center"/>
    </xf>
    <xf numFmtId="10" fontId="6" fillId="0" borderId="62" xfId="8" applyNumberFormat="1" applyFont="1" applyBorder="1" applyAlignment="1">
      <alignment horizontal="center" vertical="center"/>
    </xf>
    <xf numFmtId="10" fontId="6" fillId="0" borderId="23" xfId="8" applyNumberFormat="1" applyFont="1" applyBorder="1" applyAlignment="1">
      <alignment horizontal="center" vertical="center"/>
    </xf>
    <xf numFmtId="185" fontId="4" fillId="17" borderId="27" xfId="38" applyFont="1" applyFill="1" applyBorder="1" applyAlignment="1">
      <alignment horizontal="center" vertical="center"/>
    </xf>
    <xf numFmtId="185" fontId="4" fillId="17" borderId="28" xfId="38" applyFont="1" applyFill="1" applyBorder="1" applyAlignment="1">
      <alignment horizontal="center" vertical="center"/>
    </xf>
    <xf numFmtId="185" fontId="4" fillId="17" borderId="29" xfId="38" applyFont="1" applyFill="1" applyBorder="1" applyAlignment="1">
      <alignment horizontal="center" vertical="center"/>
    </xf>
    <xf numFmtId="43" fontId="4" fillId="17" borderId="27" xfId="1" applyFont="1" applyFill="1" applyBorder="1" applyAlignment="1">
      <alignment horizontal="right" vertical="center"/>
    </xf>
    <xf numFmtId="43" fontId="4" fillId="17" borderId="28" xfId="1" applyFont="1" applyFill="1" applyBorder="1" applyAlignment="1">
      <alignment horizontal="right" vertical="center"/>
    </xf>
    <xf numFmtId="43" fontId="4" fillId="17" borderId="29" xfId="1" applyFont="1" applyFill="1" applyBorder="1" applyAlignment="1">
      <alignment horizontal="right" vertical="center"/>
    </xf>
    <xf numFmtId="10" fontId="39" fillId="17" borderId="27" xfId="8" applyNumberFormat="1" applyFont="1" applyFill="1" applyBorder="1" applyAlignment="1">
      <alignment horizontal="center" vertical="center"/>
    </xf>
    <xf numFmtId="10" fontId="39" fillId="17" borderId="29" xfId="8" applyNumberFormat="1" applyFont="1" applyFill="1" applyBorder="1" applyAlignment="1">
      <alignment horizontal="center" vertical="center"/>
    </xf>
    <xf numFmtId="0" fontId="44" fillId="0" borderId="0" xfId="45" applyFont="1" applyAlignment="1">
      <alignment horizontal="left" vertical="center"/>
    </xf>
    <xf numFmtId="185" fontId="6" fillId="0" borderId="52" xfId="38" applyFont="1" applyBorder="1" applyAlignment="1">
      <alignment horizontal="left" vertical="center"/>
    </xf>
    <xf numFmtId="185" fontId="6" fillId="0" borderId="47" xfId="38" applyFont="1" applyBorder="1" applyAlignment="1">
      <alignment horizontal="left" vertical="center"/>
    </xf>
    <xf numFmtId="185" fontId="6" fillId="0" borderId="41" xfId="38" applyFont="1" applyBorder="1" applyAlignment="1">
      <alignment horizontal="left" vertical="center"/>
    </xf>
    <xf numFmtId="0" fontId="52" fillId="9" borderId="27" xfId="13" applyFont="1" applyFill="1" applyBorder="1" applyAlignment="1">
      <alignment horizontal="center" vertical="center" wrapText="1"/>
    </xf>
    <xf numFmtId="0" fontId="52" fillId="9" borderId="28" xfId="13" applyFont="1" applyFill="1" applyBorder="1" applyAlignment="1">
      <alignment horizontal="center" vertical="center" wrapText="1"/>
    </xf>
    <xf numFmtId="0" fontId="52" fillId="9" borderId="29" xfId="13" applyFont="1" applyFill="1" applyBorder="1" applyAlignment="1">
      <alignment horizontal="center" vertical="center" wrapText="1"/>
    </xf>
    <xf numFmtId="0" fontId="51" fillId="0" borderId="78" xfId="50" applyFont="1" applyBorder="1" applyAlignment="1">
      <alignment horizontal="center" vertical="center" wrapText="1"/>
    </xf>
    <xf numFmtId="0" fontId="51" fillId="0" borderId="54" xfId="50" applyFont="1" applyBorder="1" applyAlignment="1">
      <alignment horizontal="center" vertical="center" wrapText="1"/>
    </xf>
    <xf numFmtId="0" fontId="51" fillId="0" borderId="68" xfId="50" applyFont="1" applyBorder="1" applyAlignment="1">
      <alignment horizontal="center" vertical="center" wrapText="1"/>
    </xf>
    <xf numFmtId="0" fontId="52" fillId="0" borderId="1" xfId="50" applyFont="1" applyBorder="1" applyAlignment="1">
      <alignment horizontal="center" vertical="center" wrapText="1"/>
    </xf>
    <xf numFmtId="0" fontId="52" fillId="0" borderId="2" xfId="50" applyFont="1" applyBorder="1" applyAlignment="1">
      <alignment horizontal="center" vertical="center" wrapText="1"/>
    </xf>
    <xf numFmtId="0" fontId="52" fillId="0" borderId="3" xfId="50" applyFont="1" applyBorder="1" applyAlignment="1">
      <alignment horizontal="center" vertical="center" wrapText="1"/>
    </xf>
    <xf numFmtId="0" fontId="52" fillId="0" borderId="21" xfId="50" applyFont="1" applyBorder="1" applyAlignment="1">
      <alignment horizontal="center" vertical="center" wrapText="1"/>
    </xf>
    <xf numFmtId="0" fontId="52" fillId="0" borderId="22" xfId="50" applyFont="1" applyBorder="1" applyAlignment="1">
      <alignment horizontal="center" vertical="center" wrapText="1"/>
    </xf>
    <xf numFmtId="0" fontId="52" fillId="0" borderId="23" xfId="50" applyFont="1" applyBorder="1" applyAlignment="1">
      <alignment horizontal="center" vertical="center" wrapText="1"/>
    </xf>
    <xf numFmtId="0" fontId="52" fillId="0" borderId="4" xfId="50" applyFont="1" applyBorder="1" applyAlignment="1">
      <alignment horizontal="center" vertical="center" wrapText="1"/>
    </xf>
    <xf numFmtId="0" fontId="52" fillId="0" borderId="0" xfId="50" applyFont="1" applyAlignment="1">
      <alignment horizontal="center" vertical="center" wrapText="1"/>
    </xf>
    <xf numFmtId="0" fontId="52" fillId="0" borderId="5" xfId="50" applyFont="1" applyBorder="1" applyAlignment="1">
      <alignment horizontal="center" vertical="center" wrapText="1"/>
    </xf>
    <xf numFmtId="2" fontId="52" fillId="0" borderId="27" xfId="50" applyNumberFormat="1" applyFont="1" applyBorder="1" applyAlignment="1">
      <alignment horizontal="center" vertical="center" wrapText="1"/>
    </xf>
    <xf numFmtId="0" fontId="52" fillId="0" borderId="28" xfId="50" applyFont="1" applyBorder="1" applyAlignment="1">
      <alignment horizontal="center" vertical="center" wrapText="1"/>
    </xf>
    <xf numFmtId="0" fontId="52" fillId="0" borderId="78" xfId="50" applyFont="1" applyBorder="1" applyAlignment="1">
      <alignment horizontal="center" vertical="center" wrapText="1"/>
    </xf>
    <xf numFmtId="0" fontId="52" fillId="0" borderId="68" xfId="50" applyFont="1" applyBorder="1" applyAlignment="1">
      <alignment horizontal="center" vertical="center" wrapText="1"/>
    </xf>
    <xf numFmtId="0" fontId="51" fillId="0" borderId="27" xfId="50" applyFont="1" applyBorder="1" applyAlignment="1">
      <alignment horizontal="center" vertical="center" wrapText="1"/>
    </xf>
    <xf numFmtId="0" fontId="51" fillId="0" borderId="28" xfId="50" applyFont="1" applyBorder="1" applyAlignment="1">
      <alignment horizontal="center" vertical="center" wrapText="1"/>
    </xf>
    <xf numFmtId="0" fontId="51" fillId="0" borderId="29" xfId="50" applyFont="1" applyBorder="1" applyAlignment="1">
      <alignment horizontal="center" vertical="center" wrapText="1"/>
    </xf>
    <xf numFmtId="0" fontId="52" fillId="9" borderId="78" xfId="13" applyFont="1" applyFill="1" applyBorder="1" applyAlignment="1">
      <alignment horizontal="center" vertical="center" wrapText="1"/>
    </xf>
    <xf numFmtId="0" fontId="52" fillId="9" borderId="68" xfId="13" applyFont="1" applyFill="1" applyBorder="1" applyAlignment="1">
      <alignment horizontal="center" vertical="center" wrapText="1"/>
    </xf>
    <xf numFmtId="0" fontId="52" fillId="9" borderId="24" xfId="13" applyFont="1" applyFill="1" applyBorder="1" applyAlignment="1">
      <alignment horizontal="center" vertical="center" wrapText="1"/>
    </xf>
    <xf numFmtId="0" fontId="52" fillId="9" borderId="26" xfId="13" applyFont="1" applyFill="1" applyBorder="1" applyAlignment="1">
      <alignment horizontal="center" vertical="center" wrapText="1"/>
    </xf>
    <xf numFmtId="0" fontId="51" fillId="0" borderId="24" xfId="50" applyFont="1" applyBorder="1" applyAlignment="1">
      <alignment horizontal="center" vertical="center" wrapText="1"/>
    </xf>
    <xf numFmtId="0" fontId="51" fillId="0" borderId="26" xfId="50" applyFont="1" applyBorder="1" applyAlignment="1">
      <alignment horizontal="center" vertical="center" wrapText="1"/>
    </xf>
    <xf numFmtId="0" fontId="52" fillId="10" borderId="79" xfId="50" applyFont="1" applyFill="1" applyBorder="1" applyAlignment="1">
      <alignment horizontal="center" vertical="center" wrapText="1"/>
    </xf>
    <xf numFmtId="0" fontId="52" fillId="10" borderId="80" xfId="50" applyFont="1" applyFill="1" applyBorder="1" applyAlignment="1">
      <alignment horizontal="center" vertical="center" wrapText="1"/>
    </xf>
    <xf numFmtId="0" fontId="52" fillId="10" borderId="81" xfId="50" applyFont="1" applyFill="1" applyBorder="1" applyAlignment="1">
      <alignment horizontal="center" vertical="center" wrapText="1"/>
    </xf>
    <xf numFmtId="0" fontId="15" fillId="0" borderId="12" xfId="49" applyFont="1" applyBorder="1" applyAlignment="1">
      <alignment horizontal="left" vertical="center" wrapText="1"/>
    </xf>
    <xf numFmtId="0" fontId="15" fillId="0" borderId="15" xfId="49" applyFont="1" applyBorder="1" applyAlignment="1">
      <alignment horizontal="left" vertical="center" wrapText="1"/>
    </xf>
    <xf numFmtId="0" fontId="47" fillId="0" borderId="10" xfId="47" applyFont="1" applyBorder="1" applyAlignment="1">
      <alignment horizontal="left" vertical="center" wrapText="1"/>
    </xf>
    <xf numFmtId="0" fontId="47" fillId="0" borderId="12" xfId="47" applyFont="1" applyBorder="1" applyAlignment="1">
      <alignment horizontal="left" vertical="center"/>
    </xf>
    <xf numFmtId="0" fontId="47" fillId="0" borderId="13" xfId="47" applyFont="1" applyBorder="1" applyAlignment="1">
      <alignment horizontal="left" vertical="center"/>
    </xf>
    <xf numFmtId="0" fontId="47" fillId="0" borderId="15" xfId="47" applyFont="1" applyBorder="1" applyAlignment="1">
      <alignment horizontal="left" vertical="center"/>
    </xf>
    <xf numFmtId="0" fontId="47" fillId="0" borderId="12" xfId="47" applyFont="1" applyBorder="1" applyAlignment="1">
      <alignment horizontal="center" vertical="center"/>
    </xf>
    <xf numFmtId="0" fontId="47" fillId="0" borderId="15" xfId="47" applyFont="1" applyBorder="1" applyAlignment="1">
      <alignment horizontal="center" vertical="center"/>
    </xf>
    <xf numFmtId="0" fontId="28" fillId="8" borderId="51" xfId="47" applyFont="1" applyFill="1" applyBorder="1" applyAlignment="1">
      <alignment horizontal="center" vertical="center"/>
    </xf>
    <xf numFmtId="0" fontId="28" fillId="8" borderId="7" xfId="47" applyFont="1" applyFill="1" applyBorder="1" applyAlignment="1">
      <alignment horizontal="center" vertical="center"/>
    </xf>
    <xf numFmtId="0" fontId="28" fillId="8" borderId="66" xfId="47" applyFont="1" applyFill="1" applyBorder="1" applyAlignment="1">
      <alignment horizontal="center" vertical="center"/>
    </xf>
    <xf numFmtId="3" fontId="50" fillId="0" borderId="48" xfId="48" applyNumberFormat="1" applyFont="1" applyBorder="1" applyAlignment="1">
      <alignment horizontal="center" vertical="center" wrapText="1"/>
    </xf>
    <xf numFmtId="3" fontId="50" fillId="0" borderId="0" xfId="48" applyNumberFormat="1" applyFont="1" applyAlignment="1">
      <alignment horizontal="center" vertical="center" wrapText="1"/>
    </xf>
    <xf numFmtId="3" fontId="50" fillId="0" borderId="46" xfId="48" applyNumberFormat="1" applyFont="1" applyBorder="1" applyAlignment="1">
      <alignment horizontal="center" vertical="center" wrapText="1"/>
    </xf>
    <xf numFmtId="3" fontId="49" fillId="0" borderId="0" xfId="48" applyNumberFormat="1" applyAlignment="1">
      <alignment horizontal="center" vertical="center"/>
    </xf>
    <xf numFmtId="3" fontId="15" fillId="8" borderId="65" xfId="48" applyNumberFormat="1" applyFont="1" applyFill="1" applyBorder="1" applyAlignment="1">
      <alignment horizontal="center" vertical="center" wrapText="1"/>
    </xf>
    <xf numFmtId="3" fontId="15" fillId="8" borderId="36" xfId="48" applyNumberFormat="1" applyFont="1" applyFill="1" applyBorder="1" applyAlignment="1">
      <alignment horizontal="center" vertical="center" wrapText="1"/>
    </xf>
    <xf numFmtId="3" fontId="15" fillId="8" borderId="57" xfId="48" applyNumberFormat="1" applyFont="1" applyFill="1" applyBorder="1" applyAlignment="1">
      <alignment horizontal="center" vertical="center" wrapText="1"/>
    </xf>
    <xf numFmtId="3" fontId="15" fillId="8" borderId="51" xfId="48" applyNumberFormat="1" applyFont="1" applyFill="1" applyBorder="1" applyAlignment="1">
      <alignment horizontal="center" vertical="center" wrapText="1"/>
    </xf>
    <xf numFmtId="3" fontId="15" fillId="8" borderId="7" xfId="48" applyNumberFormat="1" applyFont="1" applyFill="1" applyBorder="1" applyAlignment="1">
      <alignment horizontal="center" vertical="center" wrapText="1"/>
    </xf>
    <xf numFmtId="3" fontId="15" fillId="8" borderId="66" xfId="48" applyNumberFormat="1" applyFont="1" applyFill="1" applyBorder="1" applyAlignment="1">
      <alignment horizontal="center" vertical="center" wrapText="1"/>
    </xf>
    <xf numFmtId="0" fontId="49" fillId="0" borderId="12" xfId="49" applyFont="1" applyBorder="1" applyAlignment="1">
      <alignment horizontal="left" vertical="center" wrapText="1"/>
    </xf>
    <xf numFmtId="0" fontId="49" fillId="0" borderId="15" xfId="49" applyFont="1" applyBorder="1" applyAlignment="1">
      <alignment horizontal="left" vertical="center" wrapText="1"/>
    </xf>
    <xf numFmtId="0" fontId="23" fillId="0" borderId="36" xfId="22" applyFont="1" applyBorder="1" applyAlignment="1">
      <alignment horizontal="center"/>
    </xf>
    <xf numFmtId="0" fontId="24" fillId="0" borderId="0" xfId="22" applyFont="1" applyAlignment="1">
      <alignment horizontal="center"/>
    </xf>
    <xf numFmtId="0" fontId="24" fillId="0" borderId="7" xfId="22" applyFont="1" applyBorder="1" applyAlignment="1">
      <alignment horizontal="center"/>
    </xf>
    <xf numFmtId="0" fontId="15" fillId="19" borderId="12" xfId="49" applyFont="1" applyFill="1" applyBorder="1" applyAlignment="1">
      <alignment horizontal="left" vertical="center" wrapText="1"/>
    </xf>
    <xf numFmtId="0" fontId="15" fillId="19" borderId="15" xfId="49" applyFont="1" applyFill="1" applyBorder="1" applyAlignment="1">
      <alignment horizontal="left" vertical="center" wrapText="1"/>
    </xf>
    <xf numFmtId="0" fontId="48" fillId="0" borderId="48" xfId="47" applyFont="1" applyBorder="1" applyAlignment="1">
      <alignment horizontal="left" vertical="center" wrapText="1"/>
    </xf>
    <xf numFmtId="0" fontId="48" fillId="0" borderId="0" xfId="47" applyFont="1" applyAlignment="1">
      <alignment horizontal="left" vertical="center" wrapText="1"/>
    </xf>
    <xf numFmtId="0" fontId="48" fillId="0" borderId="46" xfId="47" applyFont="1" applyBorder="1" applyAlignment="1">
      <alignment horizontal="left" vertical="center" wrapText="1"/>
    </xf>
    <xf numFmtId="0" fontId="48" fillId="0" borderId="7" xfId="47" applyFont="1" applyBorder="1" applyAlignment="1">
      <alignment horizontal="center" vertical="center"/>
    </xf>
    <xf numFmtId="0" fontId="15" fillId="6" borderId="0" xfId="0" applyFont="1" applyFill="1" applyAlignment="1">
      <alignment horizontal="center"/>
    </xf>
    <xf numFmtId="0" fontId="2" fillId="17" borderId="32" xfId="0" applyFont="1" applyFill="1" applyBorder="1" applyAlignment="1">
      <alignment horizontal="right" vertical="center"/>
    </xf>
    <xf numFmtId="0" fontId="8" fillId="6" borderId="9" xfId="0" applyFont="1" applyFill="1" applyBorder="1" applyAlignment="1">
      <alignment horizontal="right"/>
    </xf>
    <xf numFmtId="0" fontId="8" fillId="6" borderId="10" xfId="0" applyFont="1" applyFill="1" applyBorder="1" applyAlignment="1">
      <alignment horizontal="right"/>
    </xf>
    <xf numFmtId="166" fontId="2" fillId="0" borderId="10" xfId="0" applyNumberFormat="1" applyFont="1" applyBorder="1" applyAlignment="1">
      <alignment horizontal="center" vertical="center"/>
    </xf>
    <xf numFmtId="166" fontId="2" fillId="0" borderId="11" xfId="0" applyNumberFormat="1"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18" borderId="35" xfId="0" applyFont="1" applyFill="1" applyBorder="1" applyAlignment="1">
      <alignment vertical="center" wrapText="1"/>
    </xf>
    <xf numFmtId="0" fontId="0" fillId="0" borderId="19" xfId="0" applyBorder="1" applyAlignment="1">
      <alignment vertical="center" wrapText="1"/>
    </xf>
    <xf numFmtId="0" fontId="2" fillId="18" borderId="9" xfId="0" applyFont="1" applyFill="1" applyBorder="1" applyAlignment="1">
      <alignment vertical="center" wrapText="1"/>
    </xf>
    <xf numFmtId="0" fontId="0" fillId="0" borderId="10" xfId="0" applyBorder="1" applyAlignment="1">
      <alignment vertical="center" wrapText="1"/>
    </xf>
    <xf numFmtId="0" fontId="37" fillId="18" borderId="16" xfId="0" applyFont="1" applyFill="1" applyBorder="1" applyAlignment="1">
      <alignment horizontal="left" vertical="center" wrapText="1"/>
    </xf>
    <xf numFmtId="0" fontId="36" fillId="0" borderId="34" xfId="0" applyFont="1" applyBorder="1" applyAlignment="1">
      <alignment horizontal="left" vertical="center" wrapText="1"/>
    </xf>
    <xf numFmtId="0" fontId="9" fillId="0" borderId="19" xfId="28" applyBorder="1" applyAlignment="1">
      <alignment horizontal="center" vertical="center"/>
    </xf>
    <xf numFmtId="0" fontId="9" fillId="0" borderId="19" xfId="10" applyBorder="1" applyAlignment="1">
      <alignment horizontal="center"/>
    </xf>
    <xf numFmtId="0" fontId="7" fillId="0" borderId="10" xfId="0" applyFont="1" applyBorder="1" applyAlignment="1">
      <alignment horizontal="center"/>
    </xf>
    <xf numFmtId="0" fontId="3" fillId="0" borderId="10" xfId="10" applyFont="1" applyBorder="1" applyAlignment="1">
      <alignment horizontal="center" vertical="center"/>
    </xf>
    <xf numFmtId="0" fontId="8" fillId="0" borderId="10" xfId="0" applyFont="1" applyBorder="1" applyAlignment="1">
      <alignment horizontal="center"/>
    </xf>
    <xf numFmtId="0" fontId="7" fillId="0" borderId="38" xfId="0" applyFont="1" applyBorder="1" applyAlignment="1">
      <alignment horizontal="center" vertical="center" wrapText="1"/>
    </xf>
    <xf numFmtId="0" fontId="8" fillId="0" borderId="38" xfId="0" applyFont="1" applyBorder="1" applyAlignment="1">
      <alignment horizontal="center" vertical="center" wrapText="1"/>
    </xf>
    <xf numFmtId="0" fontId="9" fillId="0" borderId="12" xfId="30" applyBorder="1" applyAlignment="1">
      <alignment horizontal="left" vertical="center"/>
    </xf>
    <xf numFmtId="0" fontId="9" fillId="0" borderId="13" xfId="30" applyBorder="1" applyAlignment="1">
      <alignment horizontal="left" vertical="center"/>
    </xf>
    <xf numFmtId="0" fontId="9" fillId="0" borderId="15" xfId="30" applyBorder="1" applyAlignment="1">
      <alignment horizontal="left" vertical="center"/>
    </xf>
    <xf numFmtId="0" fontId="9" fillId="0" borderId="10" xfId="28" applyBorder="1" applyAlignment="1">
      <alignment horizontal="center" vertical="center"/>
    </xf>
    <xf numFmtId="0" fontId="2" fillId="0" borderId="10" xfId="10" applyFont="1" applyBorder="1" applyAlignment="1">
      <alignment horizontal="center" vertical="center" wrapText="1"/>
    </xf>
    <xf numFmtId="0" fontId="2" fillId="0" borderId="10" xfId="10" applyFont="1" applyBorder="1" applyAlignment="1">
      <alignment horizontal="center" vertical="center"/>
    </xf>
    <xf numFmtId="2" fontId="9" fillId="0" borderId="10" xfId="10" applyNumberFormat="1" applyBorder="1" applyAlignment="1">
      <alignment horizontal="center"/>
    </xf>
    <xf numFmtId="0" fontId="11" fillId="2" borderId="18" xfId="13" applyFont="1" applyFill="1" applyBorder="1" applyAlignment="1">
      <alignment horizontal="center" vertical="center"/>
    </xf>
    <xf numFmtId="0" fontId="11" fillId="2" borderId="13" xfId="13" applyFont="1" applyFill="1" applyBorder="1" applyAlignment="1">
      <alignment horizontal="center" vertical="center"/>
    </xf>
    <xf numFmtId="0" fontId="11" fillId="2" borderId="14" xfId="13" applyFont="1" applyFill="1" applyBorder="1" applyAlignment="1">
      <alignment horizontal="center" vertical="center"/>
    </xf>
    <xf numFmtId="0" fontId="9" fillId="0" borderId="12" xfId="10" applyBorder="1" applyAlignment="1">
      <alignment horizontal="center"/>
    </xf>
    <xf numFmtId="0" fontId="9" fillId="0" borderId="13" xfId="10" applyBorder="1" applyAlignment="1">
      <alignment horizontal="center"/>
    </xf>
    <xf numFmtId="0" fontId="9" fillId="0" borderId="15" xfId="10" applyBorder="1" applyAlignment="1">
      <alignment horizontal="center"/>
    </xf>
    <xf numFmtId="0" fontId="9" fillId="0" borderId="10" xfId="30" applyBorder="1" applyAlignment="1">
      <alignment horizontal="left" vertical="center"/>
    </xf>
    <xf numFmtId="0" fontId="9" fillId="6" borderId="9" xfId="13" applyFill="1" applyBorder="1"/>
    <xf numFmtId="0" fontId="9" fillId="6" borderId="10" xfId="13" applyFill="1" applyBorder="1"/>
    <xf numFmtId="0" fontId="9" fillId="6" borderId="9" xfId="13" applyFill="1" applyBorder="1" applyAlignment="1">
      <alignment horizontal="left"/>
    </xf>
    <xf numFmtId="0" fontId="9" fillId="6" borderId="10" xfId="13" applyFill="1" applyBorder="1" applyAlignment="1">
      <alignment horizontal="left"/>
    </xf>
    <xf numFmtId="0" fontId="9" fillId="6" borderId="4" xfId="28" applyFill="1" applyBorder="1" applyAlignment="1">
      <alignment horizontal="center" vertical="center"/>
    </xf>
    <xf numFmtId="0" fontId="9" fillId="6" borderId="0" xfId="28" applyFill="1" applyAlignment="1">
      <alignment horizontal="center" vertical="center"/>
    </xf>
    <xf numFmtId="0" fontId="9" fillId="6" borderId="5" xfId="28" applyFill="1" applyBorder="1" applyAlignment="1">
      <alignment horizontal="center" vertical="center"/>
    </xf>
    <xf numFmtId="0" fontId="11" fillId="2" borderId="9" xfId="13" applyFont="1" applyFill="1" applyBorder="1" applyAlignment="1">
      <alignment horizontal="center" vertical="center"/>
    </xf>
    <xf numFmtId="0" fontId="11" fillId="2" borderId="10" xfId="13" applyFont="1" applyFill="1" applyBorder="1" applyAlignment="1">
      <alignment horizontal="center" vertical="center"/>
    </xf>
    <xf numFmtId="0" fontId="11" fillId="2" borderId="11" xfId="13" applyFont="1" applyFill="1" applyBorder="1" applyAlignment="1">
      <alignment horizontal="center" vertical="center"/>
    </xf>
    <xf numFmtId="0" fontId="9" fillId="0" borderId="10" xfId="10" applyBorder="1" applyAlignment="1">
      <alignment horizontal="center"/>
    </xf>
    <xf numFmtId="0" fontId="9" fillId="0" borderId="10" xfId="13" applyBorder="1" applyAlignment="1">
      <alignment horizontal="left" wrapText="1"/>
    </xf>
    <xf numFmtId="0" fontId="35" fillId="0" borderId="12" xfId="0" applyFont="1" applyBorder="1" applyAlignment="1">
      <alignment horizontal="center" vertical="center" wrapText="1"/>
    </xf>
    <xf numFmtId="0" fontId="35" fillId="0" borderId="13" xfId="0" applyFont="1" applyBorder="1" applyAlignment="1">
      <alignment horizontal="center" vertical="center" wrapText="1"/>
    </xf>
    <xf numFmtId="0" fontId="35" fillId="0" borderId="15" xfId="0" applyFont="1" applyBorder="1" applyAlignment="1">
      <alignment horizontal="center" vertical="center" wrapText="1"/>
    </xf>
    <xf numFmtId="9" fontId="7" fillId="0" borderId="12" xfId="0" applyNumberFormat="1" applyFont="1" applyBorder="1" applyAlignment="1">
      <alignment horizontal="center"/>
    </xf>
    <xf numFmtId="9" fontId="7" fillId="0" borderId="15" xfId="0" applyNumberFormat="1" applyFont="1" applyBorder="1" applyAlignment="1">
      <alignment horizontal="center"/>
    </xf>
    <xf numFmtId="0" fontId="35" fillId="0" borderId="12" xfId="0" applyFont="1" applyBorder="1" applyAlignment="1">
      <alignment horizontal="center" vertical="center"/>
    </xf>
    <xf numFmtId="0" fontId="35" fillId="0" borderId="13" xfId="0" applyFont="1" applyBorder="1" applyAlignment="1">
      <alignment horizontal="center" vertical="center"/>
    </xf>
    <xf numFmtId="0" fontId="35" fillId="0" borderId="15" xfId="0" applyFont="1" applyBorder="1" applyAlignment="1">
      <alignment horizontal="center" vertical="center"/>
    </xf>
    <xf numFmtId="0" fontId="2" fillId="2" borderId="9" xfId="13" applyFont="1" applyFill="1" applyBorder="1" applyAlignment="1">
      <alignment horizontal="center" vertical="center"/>
    </xf>
    <xf numFmtId="0" fontId="2" fillId="2" borderId="10" xfId="13" applyFont="1" applyFill="1" applyBorder="1" applyAlignment="1">
      <alignment horizontal="center" vertical="center"/>
    </xf>
    <xf numFmtId="0" fontId="9" fillId="0" borderId="12" xfId="30" applyBorder="1" applyAlignment="1">
      <alignment horizontal="center" vertical="center"/>
    </xf>
    <xf numFmtId="0" fontId="9" fillId="0" borderId="13" xfId="30" applyBorder="1" applyAlignment="1">
      <alignment horizontal="center" vertical="center"/>
    </xf>
    <xf numFmtId="0" fontId="9" fillId="0" borderId="15" xfId="30" applyBorder="1" applyAlignment="1">
      <alignment horizontal="center" vertical="center"/>
    </xf>
    <xf numFmtId="0" fontId="11" fillId="7" borderId="18" xfId="13" applyFont="1" applyFill="1" applyBorder="1" applyAlignment="1">
      <alignment horizontal="center" vertical="center"/>
    </xf>
    <xf numFmtId="0" fontId="11" fillId="7" borderId="13" xfId="13" applyFont="1" applyFill="1" applyBorder="1" applyAlignment="1">
      <alignment horizontal="center" vertical="center"/>
    </xf>
    <xf numFmtId="0" fontId="11" fillId="7" borderId="14" xfId="13" applyFont="1" applyFill="1" applyBorder="1" applyAlignment="1">
      <alignment horizontal="center" vertical="center"/>
    </xf>
    <xf numFmtId="0" fontId="11" fillId="7" borderId="9" xfId="13" applyFont="1" applyFill="1" applyBorder="1" applyAlignment="1">
      <alignment horizontal="center" vertical="center"/>
    </xf>
    <xf numFmtId="0" fontId="11" fillId="7" borderId="10" xfId="13" applyFont="1" applyFill="1" applyBorder="1" applyAlignment="1">
      <alignment horizontal="center" vertical="center"/>
    </xf>
    <xf numFmtId="0" fontId="11" fillId="7" borderId="11" xfId="13" applyFont="1" applyFill="1" applyBorder="1" applyAlignment="1">
      <alignment horizontal="center" vertical="center"/>
    </xf>
    <xf numFmtId="0" fontId="9" fillId="0" borderId="10" xfId="30" applyBorder="1" applyAlignment="1">
      <alignment vertical="center"/>
    </xf>
    <xf numFmtId="0" fontId="7" fillId="0" borderId="10" xfId="0" applyFont="1" applyBorder="1" applyAlignment="1">
      <alignment horizontal="center" vertical="center" wrapText="1"/>
    </xf>
    <xf numFmtId="0" fontId="35" fillId="0" borderId="10" xfId="0" applyFont="1" applyBorder="1" applyAlignment="1">
      <alignment horizontal="center" vertical="center"/>
    </xf>
    <xf numFmtId="0" fontId="35" fillId="0" borderId="10" xfId="0" applyFont="1" applyBorder="1" applyAlignment="1">
      <alignment horizontal="center" vertical="center" wrapText="1"/>
    </xf>
    <xf numFmtId="0" fontId="11" fillId="6" borderId="31" xfId="0" applyFont="1" applyFill="1" applyBorder="1" applyAlignment="1">
      <alignment horizontal="center" vertical="center"/>
    </xf>
    <xf numFmtId="0" fontId="11" fillId="6" borderId="9" xfId="0" applyFont="1" applyFill="1" applyBorder="1" applyAlignment="1">
      <alignment horizontal="center" vertical="center"/>
    </xf>
    <xf numFmtId="0" fontId="11" fillId="6" borderId="32" xfId="0" applyFont="1" applyFill="1" applyBorder="1" applyAlignment="1">
      <alignment horizontal="center" vertical="center"/>
    </xf>
    <xf numFmtId="0" fontId="11" fillId="6" borderId="10" xfId="0" applyFont="1" applyFill="1" applyBorder="1" applyAlignment="1">
      <alignment horizontal="center" vertical="center"/>
    </xf>
    <xf numFmtId="4" fontId="11" fillId="6" borderId="33" xfId="0" applyNumberFormat="1" applyFont="1" applyFill="1" applyBorder="1" applyAlignment="1">
      <alignment horizontal="center" vertical="center" wrapText="1"/>
    </xf>
    <xf numFmtId="4" fontId="11" fillId="6" borderId="11" xfId="0" applyNumberFormat="1" applyFont="1" applyFill="1" applyBorder="1" applyAlignment="1">
      <alignment horizontal="center" vertical="center" wrapText="1"/>
    </xf>
    <xf numFmtId="0" fontId="4" fillId="5" borderId="21" xfId="0" applyFont="1" applyFill="1" applyBorder="1" applyAlignment="1">
      <alignment horizontal="center" vertical="center"/>
    </xf>
    <xf numFmtId="0" fontId="4" fillId="5" borderId="22" xfId="0" applyFont="1" applyFill="1" applyBorder="1" applyAlignment="1">
      <alignment horizontal="center" vertical="center"/>
    </xf>
    <xf numFmtId="0" fontId="4" fillId="5" borderId="23" xfId="0" applyFont="1" applyFill="1" applyBorder="1" applyAlignment="1">
      <alignment horizontal="center" vertical="center"/>
    </xf>
    <xf numFmtId="0" fontId="11" fillId="6" borderId="42" xfId="0" applyFont="1" applyFill="1" applyBorder="1" applyAlignment="1">
      <alignment horizontal="center" vertical="center"/>
    </xf>
    <xf numFmtId="0" fontId="11" fillId="6" borderId="35" xfId="0" applyFont="1" applyFill="1" applyBorder="1" applyAlignment="1">
      <alignment horizontal="center" vertical="center"/>
    </xf>
    <xf numFmtId="0" fontId="11" fillId="6" borderId="43" xfId="0" applyFont="1" applyFill="1" applyBorder="1" applyAlignment="1">
      <alignment horizontal="center" vertical="center"/>
    </xf>
    <xf numFmtId="0" fontId="11" fillId="6" borderId="19" xfId="0" applyFont="1" applyFill="1" applyBorder="1" applyAlignment="1">
      <alignment horizontal="center" vertical="center"/>
    </xf>
    <xf numFmtId="167" fontId="11" fillId="6" borderId="43" xfId="1" applyNumberFormat="1" applyFont="1" applyFill="1" applyBorder="1" applyAlignment="1">
      <alignment horizontal="center" vertical="center"/>
    </xf>
    <xf numFmtId="167" fontId="11" fillId="6" borderId="19" xfId="1" applyNumberFormat="1" applyFont="1" applyFill="1" applyBorder="1" applyAlignment="1">
      <alignment horizontal="center" vertical="center"/>
    </xf>
    <xf numFmtId="167" fontId="11" fillId="6" borderId="44" xfId="1" applyNumberFormat="1" applyFont="1" applyFill="1" applyBorder="1" applyAlignment="1">
      <alignment horizontal="center" vertical="center" wrapText="1"/>
    </xf>
    <xf numFmtId="167" fontId="11" fillId="6" borderId="20" xfId="1" applyNumberFormat="1" applyFont="1" applyFill="1" applyBorder="1" applyAlignment="1">
      <alignment horizontal="center" vertical="center" wrapText="1"/>
    </xf>
    <xf numFmtId="0" fontId="4" fillId="14" borderId="42" xfId="0" applyFont="1" applyFill="1" applyBorder="1" applyAlignment="1">
      <alignment horizontal="center" vertical="center"/>
    </xf>
    <xf numFmtId="0" fontId="4" fillId="14" borderId="43" xfId="0" applyFont="1" applyFill="1" applyBorder="1" applyAlignment="1">
      <alignment horizontal="center" vertical="center"/>
    </xf>
    <xf numFmtId="0" fontId="4" fillId="14" borderId="44" xfId="0" applyFont="1" applyFill="1" applyBorder="1" applyAlignment="1">
      <alignment horizontal="center" vertical="center"/>
    </xf>
    <xf numFmtId="0" fontId="22" fillId="0" borderId="2" xfId="0" applyFont="1" applyBorder="1" applyAlignment="1">
      <alignment horizontal="center" vertical="center" wrapText="1"/>
    </xf>
    <xf numFmtId="0" fontId="22" fillId="0" borderId="22" xfId="0" applyFont="1" applyBorder="1" applyAlignment="1">
      <alignment horizontal="center" vertical="center" wrapText="1"/>
    </xf>
    <xf numFmtId="0" fontId="4" fillId="10" borderId="27" xfId="0" applyFont="1" applyFill="1" applyBorder="1" applyAlignment="1">
      <alignment horizontal="center" vertical="center"/>
    </xf>
    <xf numFmtId="0" fontId="4" fillId="10" borderId="28" xfId="0" applyFont="1" applyFill="1" applyBorder="1" applyAlignment="1">
      <alignment horizontal="center" vertical="center"/>
    </xf>
    <xf numFmtId="0" fontId="4" fillId="10" borderId="29" xfId="0" applyFont="1" applyFill="1" applyBorder="1" applyAlignment="1">
      <alignment horizontal="center" vertical="center"/>
    </xf>
    <xf numFmtId="0" fontId="4" fillId="12" borderId="24" xfId="0" applyFont="1" applyFill="1" applyBorder="1" applyAlignment="1">
      <alignment horizontal="center" vertical="center"/>
    </xf>
    <xf numFmtId="0" fontId="4" fillId="12" borderId="25" xfId="0" applyFont="1" applyFill="1" applyBorder="1" applyAlignment="1">
      <alignment horizontal="center" vertical="center"/>
    </xf>
    <xf numFmtId="0" fontId="4" fillId="12" borderId="26" xfId="0" applyFont="1" applyFill="1" applyBorder="1" applyAlignment="1">
      <alignment horizontal="center" vertical="center"/>
    </xf>
    <xf numFmtId="0" fontId="11" fillId="6" borderId="37" xfId="0" applyFont="1" applyFill="1" applyBorder="1" applyAlignment="1">
      <alignment horizontal="center" vertical="center"/>
    </xf>
    <xf numFmtId="0" fontId="11" fillId="6" borderId="38" xfId="0" applyFont="1" applyFill="1" applyBorder="1" applyAlignment="1">
      <alignment horizontal="center" vertical="center"/>
    </xf>
    <xf numFmtId="4" fontId="11" fillId="6" borderId="30" xfId="0" applyNumberFormat="1" applyFont="1" applyFill="1" applyBorder="1" applyAlignment="1">
      <alignment horizontal="center" vertical="center" wrapText="1"/>
    </xf>
  </cellXfs>
  <cellStyles count="58">
    <cellStyle name="Hipervínculo 2 2" xfId="21" xr:uid="{00000000-0005-0000-0000-000000000000}"/>
    <cellStyle name="Millares" xfId="1" builtinId="3"/>
    <cellStyle name="Millares [0]" xfId="2" builtinId="6"/>
    <cellStyle name="Millares [0] 2" xfId="46" xr:uid="{00000000-0005-0000-0000-000003000000}"/>
    <cellStyle name="Millares 2 11" xfId="35" xr:uid="{00000000-0005-0000-0000-000004000000}"/>
    <cellStyle name="Millares 2 4" xfId="41" xr:uid="{00000000-0005-0000-0000-000005000000}"/>
    <cellStyle name="Millares 3" xfId="44" xr:uid="{00000000-0005-0000-0000-000006000000}"/>
    <cellStyle name="Millares 3 2" xfId="24" xr:uid="{00000000-0005-0000-0000-000007000000}"/>
    <cellStyle name="Moneda" xfId="33" builtinId="4"/>
    <cellStyle name="Moneda [0] 2" xfId="39" xr:uid="{00000000-0005-0000-0000-000009000000}"/>
    <cellStyle name="Moneda [0] 4 3" xfId="26" xr:uid="{00000000-0005-0000-0000-00000A000000}"/>
    <cellStyle name="Moneda 12" xfId="42" xr:uid="{00000000-0005-0000-0000-00000B000000}"/>
    <cellStyle name="Moneda 2" xfId="4" xr:uid="{00000000-0005-0000-0000-00000C000000}"/>
    <cellStyle name="Moneda 2 11" xfId="20" xr:uid="{00000000-0005-0000-0000-00000D000000}"/>
    <cellStyle name="Moneda 2 3" xfId="43" xr:uid="{00000000-0005-0000-0000-00000E000000}"/>
    <cellStyle name="Moneda 2 4" xfId="12" xr:uid="{00000000-0005-0000-0000-00000F000000}"/>
    <cellStyle name="Moneda 3 3 2" xfId="32" xr:uid="{00000000-0005-0000-0000-000010000000}"/>
    <cellStyle name="Moneda 3 4" xfId="16" xr:uid="{00000000-0005-0000-0000-000011000000}"/>
    <cellStyle name="Moneda 4 2" xfId="7" xr:uid="{00000000-0005-0000-0000-000012000000}"/>
    <cellStyle name="Moneda 4 2 2" xfId="53" xr:uid="{D9F6EF4D-F060-4AA3-8DBA-CE7F9E94A1AE}"/>
    <cellStyle name="Moneda 5" xfId="15" xr:uid="{00000000-0005-0000-0000-000013000000}"/>
    <cellStyle name="Moneda 5 2" xfId="29" xr:uid="{00000000-0005-0000-0000-000014000000}"/>
    <cellStyle name="Normal" xfId="0" builtinId="0"/>
    <cellStyle name="Normal 10" xfId="25" xr:uid="{00000000-0005-0000-0000-000016000000}"/>
    <cellStyle name="Normal 11" xfId="38" xr:uid="{00000000-0005-0000-0000-000017000000}"/>
    <cellStyle name="Normal 12" xfId="34" xr:uid="{00000000-0005-0000-0000-000018000000}"/>
    <cellStyle name="Normal 12 3" xfId="23" xr:uid="{00000000-0005-0000-0000-000019000000}"/>
    <cellStyle name="Normal 2 10 3" xfId="6" xr:uid="{00000000-0005-0000-0000-00001A000000}"/>
    <cellStyle name="Normal 2 2" xfId="19" xr:uid="{00000000-0005-0000-0000-00001B000000}"/>
    <cellStyle name="Normal 2 2 11" xfId="22" xr:uid="{00000000-0005-0000-0000-00001C000000}"/>
    <cellStyle name="Normal 2 2 2" xfId="51" xr:uid="{A08DF1FE-C7BE-484B-80C4-76EEFC9CECC8}"/>
    <cellStyle name="Normal 2 3" xfId="48" xr:uid="{6B9AD0E1-3B2E-472D-AA2A-B035CC3FA2B4}"/>
    <cellStyle name="Normal 2 3 2" xfId="45" xr:uid="{00000000-0005-0000-0000-00001D000000}"/>
    <cellStyle name="Normal 2 5 2 2" xfId="47" xr:uid="{655D783E-A709-49B6-999A-7FB17761BF03}"/>
    <cellStyle name="Normal 3" xfId="11" xr:uid="{00000000-0005-0000-0000-00001E000000}"/>
    <cellStyle name="Normal 3 2 2 2" xfId="36" xr:uid="{00000000-0005-0000-0000-00001F000000}"/>
    <cellStyle name="Normal 3 2 4" xfId="13" xr:uid="{00000000-0005-0000-0000-000020000000}"/>
    <cellStyle name="Normal 3 3 2 2" xfId="56" xr:uid="{7CF455B9-A448-489E-B9E4-F48164C0C858}"/>
    <cellStyle name="Normal 3 4" xfId="28" xr:uid="{00000000-0005-0000-0000-000021000000}"/>
    <cellStyle name="Normal 3 5" xfId="10" xr:uid="{00000000-0005-0000-0000-000022000000}"/>
    <cellStyle name="Normal 3 5 2" xfId="30" xr:uid="{00000000-0005-0000-0000-000023000000}"/>
    <cellStyle name="Normal 34" xfId="54" xr:uid="{F73FBE41-DD93-403C-9482-21B0D7517160}"/>
    <cellStyle name="Normal 4" xfId="5" xr:uid="{00000000-0005-0000-0000-000024000000}"/>
    <cellStyle name="Normal 4 2 2" xfId="52" xr:uid="{995D3329-3340-4AFF-9202-1C4E818A52F1}"/>
    <cellStyle name="Normal 4 2 4" xfId="50" xr:uid="{BB08E98A-BAC6-4324-B470-D1509C2387DD}"/>
    <cellStyle name="Normal 5" xfId="17" xr:uid="{00000000-0005-0000-0000-000025000000}"/>
    <cellStyle name="Normal 5 2" xfId="9" xr:uid="{00000000-0005-0000-0000-000026000000}"/>
    <cellStyle name="Normal 5 2 2" xfId="49" xr:uid="{BFD53B05-14A7-4242-845F-298957BD233C}"/>
    <cellStyle name="Normal 5 2 4" xfId="55" xr:uid="{2B588E47-D300-4B4A-A3B0-B1AAA18400C3}"/>
    <cellStyle name="Normal 7 2 2" xfId="57" xr:uid="{5F41B501-FD86-4C73-A1F2-264BC6E7EC94}"/>
    <cellStyle name="Normal_ANEXOS LICITACIÓN estabilizacion vias terciarias 05-MARZO" xfId="40" xr:uid="{00000000-0005-0000-0000-000027000000}"/>
    <cellStyle name="Porcentaje" xfId="3" builtinId="5"/>
    <cellStyle name="Porcentaje 2" xfId="14" xr:uid="{00000000-0005-0000-0000-00002A000000}"/>
    <cellStyle name="Porcentaje 2 2 2" xfId="37" xr:uid="{00000000-0005-0000-0000-00002B000000}"/>
    <cellStyle name="Porcentaje 2 3" xfId="31" xr:uid="{00000000-0005-0000-0000-00002C000000}"/>
    <cellStyle name="Porcentaje 3" xfId="8" xr:uid="{00000000-0005-0000-0000-00002D000000}"/>
    <cellStyle name="Porcentaje 5 3" xfId="27" xr:uid="{00000000-0005-0000-0000-00002E000000}"/>
    <cellStyle name="Porcentual 3 2 2" xfId="18" xr:uid="{00000000-0005-0000-0000-00002F000000}"/>
  </cellStyles>
  <dxfs count="0"/>
  <tableStyles count="0" defaultTableStyle="TableStyleMedium2" defaultPivotStyle="PivotStyleLight16"/>
  <colors>
    <mruColors>
      <color rgb="FF33CC33"/>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4.xml"/><Relationship Id="rId299" Type="http://schemas.openxmlformats.org/officeDocument/2006/relationships/externalLink" Target="externalLinks/externalLink286.xml"/><Relationship Id="rId21" Type="http://schemas.openxmlformats.org/officeDocument/2006/relationships/externalLink" Target="externalLinks/externalLink8.xml"/><Relationship Id="rId63" Type="http://schemas.openxmlformats.org/officeDocument/2006/relationships/externalLink" Target="externalLinks/externalLink50.xml"/><Relationship Id="rId159" Type="http://schemas.openxmlformats.org/officeDocument/2006/relationships/externalLink" Target="externalLinks/externalLink146.xml"/><Relationship Id="rId324" Type="http://schemas.openxmlformats.org/officeDocument/2006/relationships/externalLink" Target="externalLinks/externalLink311.xml"/><Relationship Id="rId170" Type="http://schemas.openxmlformats.org/officeDocument/2006/relationships/externalLink" Target="externalLinks/externalLink157.xml"/><Relationship Id="rId226" Type="http://schemas.openxmlformats.org/officeDocument/2006/relationships/externalLink" Target="externalLinks/externalLink213.xml"/><Relationship Id="rId268" Type="http://schemas.openxmlformats.org/officeDocument/2006/relationships/externalLink" Target="externalLinks/externalLink255.xml"/><Relationship Id="rId32" Type="http://schemas.openxmlformats.org/officeDocument/2006/relationships/externalLink" Target="externalLinks/externalLink19.xml"/><Relationship Id="rId74" Type="http://schemas.openxmlformats.org/officeDocument/2006/relationships/externalLink" Target="externalLinks/externalLink61.xml"/><Relationship Id="rId128" Type="http://schemas.openxmlformats.org/officeDocument/2006/relationships/externalLink" Target="externalLinks/externalLink115.xml"/><Relationship Id="rId335" Type="http://schemas.openxmlformats.org/officeDocument/2006/relationships/externalLink" Target="externalLinks/externalLink322.xml"/><Relationship Id="rId5" Type="http://schemas.openxmlformats.org/officeDocument/2006/relationships/worksheet" Target="worksheets/sheet5.xml"/><Relationship Id="rId181" Type="http://schemas.openxmlformats.org/officeDocument/2006/relationships/externalLink" Target="externalLinks/externalLink168.xml"/><Relationship Id="rId237" Type="http://schemas.openxmlformats.org/officeDocument/2006/relationships/externalLink" Target="externalLinks/externalLink224.xml"/><Relationship Id="rId279" Type="http://schemas.openxmlformats.org/officeDocument/2006/relationships/externalLink" Target="externalLinks/externalLink266.xml"/><Relationship Id="rId43" Type="http://schemas.openxmlformats.org/officeDocument/2006/relationships/externalLink" Target="externalLinks/externalLink30.xml"/><Relationship Id="rId139" Type="http://schemas.openxmlformats.org/officeDocument/2006/relationships/externalLink" Target="externalLinks/externalLink126.xml"/><Relationship Id="rId290" Type="http://schemas.openxmlformats.org/officeDocument/2006/relationships/externalLink" Target="externalLinks/externalLink277.xml"/><Relationship Id="rId304" Type="http://schemas.openxmlformats.org/officeDocument/2006/relationships/externalLink" Target="externalLinks/externalLink291.xml"/><Relationship Id="rId346" Type="http://schemas.openxmlformats.org/officeDocument/2006/relationships/externalLink" Target="externalLinks/externalLink333.xml"/><Relationship Id="rId85" Type="http://schemas.openxmlformats.org/officeDocument/2006/relationships/externalLink" Target="externalLinks/externalLink72.xml"/><Relationship Id="rId150" Type="http://schemas.openxmlformats.org/officeDocument/2006/relationships/externalLink" Target="externalLinks/externalLink137.xml"/><Relationship Id="rId192" Type="http://schemas.openxmlformats.org/officeDocument/2006/relationships/externalLink" Target="externalLinks/externalLink179.xml"/><Relationship Id="rId206" Type="http://schemas.openxmlformats.org/officeDocument/2006/relationships/externalLink" Target="externalLinks/externalLink193.xml"/><Relationship Id="rId248" Type="http://schemas.openxmlformats.org/officeDocument/2006/relationships/externalLink" Target="externalLinks/externalLink235.xml"/><Relationship Id="rId12" Type="http://schemas.openxmlformats.org/officeDocument/2006/relationships/worksheet" Target="worksheets/sheet12.xml"/><Relationship Id="rId108" Type="http://schemas.openxmlformats.org/officeDocument/2006/relationships/externalLink" Target="externalLinks/externalLink95.xml"/><Relationship Id="rId315" Type="http://schemas.openxmlformats.org/officeDocument/2006/relationships/externalLink" Target="externalLinks/externalLink302.xml"/><Relationship Id="rId357" Type="http://schemas.openxmlformats.org/officeDocument/2006/relationships/sharedStrings" Target="sharedStrings.xml"/><Relationship Id="rId54" Type="http://schemas.openxmlformats.org/officeDocument/2006/relationships/externalLink" Target="externalLinks/externalLink41.xml"/><Relationship Id="rId96" Type="http://schemas.openxmlformats.org/officeDocument/2006/relationships/externalLink" Target="externalLinks/externalLink83.xml"/><Relationship Id="rId161" Type="http://schemas.openxmlformats.org/officeDocument/2006/relationships/externalLink" Target="externalLinks/externalLink148.xml"/><Relationship Id="rId217" Type="http://schemas.openxmlformats.org/officeDocument/2006/relationships/externalLink" Target="externalLinks/externalLink204.xml"/><Relationship Id="rId259" Type="http://schemas.openxmlformats.org/officeDocument/2006/relationships/externalLink" Target="externalLinks/externalLink246.xml"/><Relationship Id="rId23" Type="http://schemas.openxmlformats.org/officeDocument/2006/relationships/externalLink" Target="externalLinks/externalLink10.xml"/><Relationship Id="rId119" Type="http://schemas.openxmlformats.org/officeDocument/2006/relationships/externalLink" Target="externalLinks/externalLink106.xml"/><Relationship Id="rId270" Type="http://schemas.openxmlformats.org/officeDocument/2006/relationships/externalLink" Target="externalLinks/externalLink257.xml"/><Relationship Id="rId326" Type="http://schemas.openxmlformats.org/officeDocument/2006/relationships/externalLink" Target="externalLinks/externalLink313.xml"/><Relationship Id="rId65" Type="http://schemas.openxmlformats.org/officeDocument/2006/relationships/externalLink" Target="externalLinks/externalLink52.xml"/><Relationship Id="rId130" Type="http://schemas.openxmlformats.org/officeDocument/2006/relationships/externalLink" Target="externalLinks/externalLink117.xml"/><Relationship Id="rId172" Type="http://schemas.openxmlformats.org/officeDocument/2006/relationships/externalLink" Target="externalLinks/externalLink159.xml"/><Relationship Id="rId228" Type="http://schemas.openxmlformats.org/officeDocument/2006/relationships/externalLink" Target="externalLinks/externalLink215.xml"/><Relationship Id="rId281" Type="http://schemas.openxmlformats.org/officeDocument/2006/relationships/externalLink" Target="externalLinks/externalLink268.xml"/><Relationship Id="rId337" Type="http://schemas.openxmlformats.org/officeDocument/2006/relationships/externalLink" Target="externalLinks/externalLink324.xml"/><Relationship Id="rId34" Type="http://schemas.openxmlformats.org/officeDocument/2006/relationships/externalLink" Target="externalLinks/externalLink21.xml"/><Relationship Id="rId76" Type="http://schemas.openxmlformats.org/officeDocument/2006/relationships/externalLink" Target="externalLinks/externalLink63.xml"/><Relationship Id="rId141" Type="http://schemas.openxmlformats.org/officeDocument/2006/relationships/externalLink" Target="externalLinks/externalLink128.xml"/><Relationship Id="rId7" Type="http://schemas.openxmlformats.org/officeDocument/2006/relationships/worksheet" Target="worksheets/sheet7.xml"/><Relationship Id="rId183" Type="http://schemas.openxmlformats.org/officeDocument/2006/relationships/externalLink" Target="externalLinks/externalLink170.xml"/><Relationship Id="rId239" Type="http://schemas.openxmlformats.org/officeDocument/2006/relationships/externalLink" Target="externalLinks/externalLink226.xml"/><Relationship Id="rId250" Type="http://schemas.openxmlformats.org/officeDocument/2006/relationships/externalLink" Target="externalLinks/externalLink237.xml"/><Relationship Id="rId292" Type="http://schemas.openxmlformats.org/officeDocument/2006/relationships/externalLink" Target="externalLinks/externalLink279.xml"/><Relationship Id="rId306" Type="http://schemas.openxmlformats.org/officeDocument/2006/relationships/externalLink" Target="externalLinks/externalLink293.xml"/><Relationship Id="rId45" Type="http://schemas.openxmlformats.org/officeDocument/2006/relationships/externalLink" Target="externalLinks/externalLink32.xml"/><Relationship Id="rId87" Type="http://schemas.openxmlformats.org/officeDocument/2006/relationships/externalLink" Target="externalLinks/externalLink74.xml"/><Relationship Id="rId110" Type="http://schemas.openxmlformats.org/officeDocument/2006/relationships/externalLink" Target="externalLinks/externalLink97.xml"/><Relationship Id="rId348" Type="http://schemas.openxmlformats.org/officeDocument/2006/relationships/externalLink" Target="externalLinks/externalLink335.xml"/><Relationship Id="rId152" Type="http://schemas.openxmlformats.org/officeDocument/2006/relationships/externalLink" Target="externalLinks/externalLink139.xml"/><Relationship Id="rId194" Type="http://schemas.openxmlformats.org/officeDocument/2006/relationships/externalLink" Target="externalLinks/externalLink181.xml"/><Relationship Id="rId208" Type="http://schemas.openxmlformats.org/officeDocument/2006/relationships/externalLink" Target="externalLinks/externalLink195.xml"/><Relationship Id="rId261" Type="http://schemas.openxmlformats.org/officeDocument/2006/relationships/externalLink" Target="externalLinks/externalLink248.xml"/><Relationship Id="rId14" Type="http://schemas.openxmlformats.org/officeDocument/2006/relationships/externalLink" Target="externalLinks/externalLink1.xml"/><Relationship Id="rId56" Type="http://schemas.openxmlformats.org/officeDocument/2006/relationships/externalLink" Target="externalLinks/externalLink43.xml"/><Relationship Id="rId317" Type="http://schemas.openxmlformats.org/officeDocument/2006/relationships/externalLink" Target="externalLinks/externalLink304.xml"/><Relationship Id="rId98" Type="http://schemas.openxmlformats.org/officeDocument/2006/relationships/externalLink" Target="externalLinks/externalLink85.xml"/><Relationship Id="rId121" Type="http://schemas.openxmlformats.org/officeDocument/2006/relationships/externalLink" Target="externalLinks/externalLink108.xml"/><Relationship Id="rId163" Type="http://schemas.openxmlformats.org/officeDocument/2006/relationships/externalLink" Target="externalLinks/externalLink150.xml"/><Relationship Id="rId219" Type="http://schemas.openxmlformats.org/officeDocument/2006/relationships/externalLink" Target="externalLinks/externalLink206.xml"/><Relationship Id="rId230" Type="http://schemas.openxmlformats.org/officeDocument/2006/relationships/externalLink" Target="externalLinks/externalLink217.xml"/><Relationship Id="rId25" Type="http://schemas.openxmlformats.org/officeDocument/2006/relationships/externalLink" Target="externalLinks/externalLink12.xml"/><Relationship Id="rId46" Type="http://schemas.openxmlformats.org/officeDocument/2006/relationships/externalLink" Target="externalLinks/externalLink33.xml"/><Relationship Id="rId67" Type="http://schemas.openxmlformats.org/officeDocument/2006/relationships/externalLink" Target="externalLinks/externalLink54.xml"/><Relationship Id="rId272" Type="http://schemas.openxmlformats.org/officeDocument/2006/relationships/externalLink" Target="externalLinks/externalLink259.xml"/><Relationship Id="rId293" Type="http://schemas.openxmlformats.org/officeDocument/2006/relationships/externalLink" Target="externalLinks/externalLink280.xml"/><Relationship Id="rId307" Type="http://schemas.openxmlformats.org/officeDocument/2006/relationships/externalLink" Target="externalLinks/externalLink294.xml"/><Relationship Id="rId328" Type="http://schemas.openxmlformats.org/officeDocument/2006/relationships/externalLink" Target="externalLinks/externalLink315.xml"/><Relationship Id="rId349" Type="http://schemas.openxmlformats.org/officeDocument/2006/relationships/externalLink" Target="externalLinks/externalLink336.xml"/><Relationship Id="rId88" Type="http://schemas.openxmlformats.org/officeDocument/2006/relationships/externalLink" Target="externalLinks/externalLink75.xml"/><Relationship Id="rId111" Type="http://schemas.openxmlformats.org/officeDocument/2006/relationships/externalLink" Target="externalLinks/externalLink98.xml"/><Relationship Id="rId132" Type="http://schemas.openxmlformats.org/officeDocument/2006/relationships/externalLink" Target="externalLinks/externalLink119.xml"/><Relationship Id="rId153" Type="http://schemas.openxmlformats.org/officeDocument/2006/relationships/externalLink" Target="externalLinks/externalLink140.xml"/><Relationship Id="rId174" Type="http://schemas.openxmlformats.org/officeDocument/2006/relationships/externalLink" Target="externalLinks/externalLink161.xml"/><Relationship Id="rId195" Type="http://schemas.openxmlformats.org/officeDocument/2006/relationships/externalLink" Target="externalLinks/externalLink182.xml"/><Relationship Id="rId209" Type="http://schemas.openxmlformats.org/officeDocument/2006/relationships/externalLink" Target="externalLinks/externalLink196.xml"/><Relationship Id="rId220" Type="http://schemas.openxmlformats.org/officeDocument/2006/relationships/externalLink" Target="externalLinks/externalLink207.xml"/><Relationship Id="rId241" Type="http://schemas.openxmlformats.org/officeDocument/2006/relationships/externalLink" Target="externalLinks/externalLink228.xml"/><Relationship Id="rId15" Type="http://schemas.openxmlformats.org/officeDocument/2006/relationships/externalLink" Target="externalLinks/externalLink2.xml"/><Relationship Id="rId36" Type="http://schemas.openxmlformats.org/officeDocument/2006/relationships/externalLink" Target="externalLinks/externalLink23.xml"/><Relationship Id="rId57" Type="http://schemas.openxmlformats.org/officeDocument/2006/relationships/externalLink" Target="externalLinks/externalLink44.xml"/><Relationship Id="rId262" Type="http://schemas.openxmlformats.org/officeDocument/2006/relationships/externalLink" Target="externalLinks/externalLink249.xml"/><Relationship Id="rId283" Type="http://schemas.openxmlformats.org/officeDocument/2006/relationships/externalLink" Target="externalLinks/externalLink270.xml"/><Relationship Id="rId318" Type="http://schemas.openxmlformats.org/officeDocument/2006/relationships/externalLink" Target="externalLinks/externalLink305.xml"/><Relationship Id="rId339" Type="http://schemas.openxmlformats.org/officeDocument/2006/relationships/externalLink" Target="externalLinks/externalLink326.xml"/><Relationship Id="rId78" Type="http://schemas.openxmlformats.org/officeDocument/2006/relationships/externalLink" Target="externalLinks/externalLink65.xml"/><Relationship Id="rId99" Type="http://schemas.openxmlformats.org/officeDocument/2006/relationships/externalLink" Target="externalLinks/externalLink86.xml"/><Relationship Id="rId101" Type="http://schemas.openxmlformats.org/officeDocument/2006/relationships/externalLink" Target="externalLinks/externalLink88.xml"/><Relationship Id="rId122" Type="http://schemas.openxmlformats.org/officeDocument/2006/relationships/externalLink" Target="externalLinks/externalLink109.xml"/><Relationship Id="rId143" Type="http://schemas.openxmlformats.org/officeDocument/2006/relationships/externalLink" Target="externalLinks/externalLink130.xml"/><Relationship Id="rId164" Type="http://schemas.openxmlformats.org/officeDocument/2006/relationships/externalLink" Target="externalLinks/externalLink151.xml"/><Relationship Id="rId185" Type="http://schemas.openxmlformats.org/officeDocument/2006/relationships/externalLink" Target="externalLinks/externalLink172.xml"/><Relationship Id="rId350" Type="http://schemas.openxmlformats.org/officeDocument/2006/relationships/externalLink" Target="externalLinks/externalLink337.xml"/><Relationship Id="rId9" Type="http://schemas.openxmlformats.org/officeDocument/2006/relationships/worksheet" Target="worksheets/sheet9.xml"/><Relationship Id="rId210" Type="http://schemas.openxmlformats.org/officeDocument/2006/relationships/externalLink" Target="externalLinks/externalLink197.xml"/><Relationship Id="rId26" Type="http://schemas.openxmlformats.org/officeDocument/2006/relationships/externalLink" Target="externalLinks/externalLink13.xml"/><Relationship Id="rId231" Type="http://schemas.openxmlformats.org/officeDocument/2006/relationships/externalLink" Target="externalLinks/externalLink218.xml"/><Relationship Id="rId252" Type="http://schemas.openxmlformats.org/officeDocument/2006/relationships/externalLink" Target="externalLinks/externalLink239.xml"/><Relationship Id="rId273" Type="http://schemas.openxmlformats.org/officeDocument/2006/relationships/externalLink" Target="externalLinks/externalLink260.xml"/><Relationship Id="rId294" Type="http://schemas.openxmlformats.org/officeDocument/2006/relationships/externalLink" Target="externalLinks/externalLink281.xml"/><Relationship Id="rId308" Type="http://schemas.openxmlformats.org/officeDocument/2006/relationships/externalLink" Target="externalLinks/externalLink295.xml"/><Relationship Id="rId329" Type="http://schemas.openxmlformats.org/officeDocument/2006/relationships/externalLink" Target="externalLinks/externalLink316.xml"/><Relationship Id="rId47" Type="http://schemas.openxmlformats.org/officeDocument/2006/relationships/externalLink" Target="externalLinks/externalLink34.xml"/><Relationship Id="rId68" Type="http://schemas.openxmlformats.org/officeDocument/2006/relationships/externalLink" Target="externalLinks/externalLink55.xml"/><Relationship Id="rId89" Type="http://schemas.openxmlformats.org/officeDocument/2006/relationships/externalLink" Target="externalLinks/externalLink76.xml"/><Relationship Id="rId112" Type="http://schemas.openxmlformats.org/officeDocument/2006/relationships/externalLink" Target="externalLinks/externalLink99.xml"/><Relationship Id="rId133" Type="http://schemas.openxmlformats.org/officeDocument/2006/relationships/externalLink" Target="externalLinks/externalLink120.xml"/><Relationship Id="rId154" Type="http://schemas.openxmlformats.org/officeDocument/2006/relationships/externalLink" Target="externalLinks/externalLink141.xml"/><Relationship Id="rId175" Type="http://schemas.openxmlformats.org/officeDocument/2006/relationships/externalLink" Target="externalLinks/externalLink162.xml"/><Relationship Id="rId340" Type="http://schemas.openxmlformats.org/officeDocument/2006/relationships/externalLink" Target="externalLinks/externalLink327.xml"/><Relationship Id="rId196" Type="http://schemas.openxmlformats.org/officeDocument/2006/relationships/externalLink" Target="externalLinks/externalLink183.xml"/><Relationship Id="rId200" Type="http://schemas.openxmlformats.org/officeDocument/2006/relationships/externalLink" Target="externalLinks/externalLink187.xml"/><Relationship Id="rId16" Type="http://schemas.openxmlformats.org/officeDocument/2006/relationships/externalLink" Target="externalLinks/externalLink3.xml"/><Relationship Id="rId221" Type="http://schemas.openxmlformats.org/officeDocument/2006/relationships/externalLink" Target="externalLinks/externalLink208.xml"/><Relationship Id="rId242" Type="http://schemas.openxmlformats.org/officeDocument/2006/relationships/externalLink" Target="externalLinks/externalLink229.xml"/><Relationship Id="rId263" Type="http://schemas.openxmlformats.org/officeDocument/2006/relationships/externalLink" Target="externalLinks/externalLink250.xml"/><Relationship Id="rId284" Type="http://schemas.openxmlformats.org/officeDocument/2006/relationships/externalLink" Target="externalLinks/externalLink271.xml"/><Relationship Id="rId319" Type="http://schemas.openxmlformats.org/officeDocument/2006/relationships/externalLink" Target="externalLinks/externalLink306.xml"/><Relationship Id="rId37" Type="http://schemas.openxmlformats.org/officeDocument/2006/relationships/externalLink" Target="externalLinks/externalLink24.xml"/><Relationship Id="rId58" Type="http://schemas.openxmlformats.org/officeDocument/2006/relationships/externalLink" Target="externalLinks/externalLink45.xml"/><Relationship Id="rId79" Type="http://schemas.openxmlformats.org/officeDocument/2006/relationships/externalLink" Target="externalLinks/externalLink66.xml"/><Relationship Id="rId102" Type="http://schemas.openxmlformats.org/officeDocument/2006/relationships/externalLink" Target="externalLinks/externalLink89.xml"/><Relationship Id="rId123" Type="http://schemas.openxmlformats.org/officeDocument/2006/relationships/externalLink" Target="externalLinks/externalLink110.xml"/><Relationship Id="rId144" Type="http://schemas.openxmlformats.org/officeDocument/2006/relationships/externalLink" Target="externalLinks/externalLink131.xml"/><Relationship Id="rId330" Type="http://schemas.openxmlformats.org/officeDocument/2006/relationships/externalLink" Target="externalLinks/externalLink317.xml"/><Relationship Id="rId90" Type="http://schemas.openxmlformats.org/officeDocument/2006/relationships/externalLink" Target="externalLinks/externalLink77.xml"/><Relationship Id="rId165" Type="http://schemas.openxmlformats.org/officeDocument/2006/relationships/externalLink" Target="externalLinks/externalLink152.xml"/><Relationship Id="rId186" Type="http://schemas.openxmlformats.org/officeDocument/2006/relationships/externalLink" Target="externalLinks/externalLink173.xml"/><Relationship Id="rId351" Type="http://schemas.openxmlformats.org/officeDocument/2006/relationships/externalLink" Target="externalLinks/externalLink338.xml"/><Relationship Id="rId211" Type="http://schemas.openxmlformats.org/officeDocument/2006/relationships/externalLink" Target="externalLinks/externalLink198.xml"/><Relationship Id="rId232" Type="http://schemas.openxmlformats.org/officeDocument/2006/relationships/externalLink" Target="externalLinks/externalLink219.xml"/><Relationship Id="rId253" Type="http://schemas.openxmlformats.org/officeDocument/2006/relationships/externalLink" Target="externalLinks/externalLink240.xml"/><Relationship Id="rId274" Type="http://schemas.openxmlformats.org/officeDocument/2006/relationships/externalLink" Target="externalLinks/externalLink261.xml"/><Relationship Id="rId295" Type="http://schemas.openxmlformats.org/officeDocument/2006/relationships/externalLink" Target="externalLinks/externalLink282.xml"/><Relationship Id="rId309" Type="http://schemas.openxmlformats.org/officeDocument/2006/relationships/externalLink" Target="externalLinks/externalLink296.xml"/><Relationship Id="rId27" Type="http://schemas.openxmlformats.org/officeDocument/2006/relationships/externalLink" Target="externalLinks/externalLink14.xml"/><Relationship Id="rId48" Type="http://schemas.openxmlformats.org/officeDocument/2006/relationships/externalLink" Target="externalLinks/externalLink35.xml"/><Relationship Id="rId69" Type="http://schemas.openxmlformats.org/officeDocument/2006/relationships/externalLink" Target="externalLinks/externalLink56.xml"/><Relationship Id="rId113" Type="http://schemas.openxmlformats.org/officeDocument/2006/relationships/externalLink" Target="externalLinks/externalLink100.xml"/><Relationship Id="rId134" Type="http://schemas.openxmlformats.org/officeDocument/2006/relationships/externalLink" Target="externalLinks/externalLink121.xml"/><Relationship Id="rId320" Type="http://schemas.openxmlformats.org/officeDocument/2006/relationships/externalLink" Target="externalLinks/externalLink307.xml"/><Relationship Id="rId80" Type="http://schemas.openxmlformats.org/officeDocument/2006/relationships/externalLink" Target="externalLinks/externalLink67.xml"/><Relationship Id="rId155" Type="http://schemas.openxmlformats.org/officeDocument/2006/relationships/externalLink" Target="externalLinks/externalLink142.xml"/><Relationship Id="rId176" Type="http://schemas.openxmlformats.org/officeDocument/2006/relationships/externalLink" Target="externalLinks/externalLink163.xml"/><Relationship Id="rId197" Type="http://schemas.openxmlformats.org/officeDocument/2006/relationships/externalLink" Target="externalLinks/externalLink184.xml"/><Relationship Id="rId341" Type="http://schemas.openxmlformats.org/officeDocument/2006/relationships/externalLink" Target="externalLinks/externalLink328.xml"/><Relationship Id="rId201" Type="http://schemas.openxmlformats.org/officeDocument/2006/relationships/externalLink" Target="externalLinks/externalLink188.xml"/><Relationship Id="rId222" Type="http://schemas.openxmlformats.org/officeDocument/2006/relationships/externalLink" Target="externalLinks/externalLink209.xml"/><Relationship Id="rId243" Type="http://schemas.openxmlformats.org/officeDocument/2006/relationships/externalLink" Target="externalLinks/externalLink230.xml"/><Relationship Id="rId264" Type="http://schemas.openxmlformats.org/officeDocument/2006/relationships/externalLink" Target="externalLinks/externalLink251.xml"/><Relationship Id="rId285" Type="http://schemas.openxmlformats.org/officeDocument/2006/relationships/externalLink" Target="externalLinks/externalLink272.xml"/><Relationship Id="rId17" Type="http://schemas.openxmlformats.org/officeDocument/2006/relationships/externalLink" Target="externalLinks/externalLink4.xml"/><Relationship Id="rId38" Type="http://schemas.openxmlformats.org/officeDocument/2006/relationships/externalLink" Target="externalLinks/externalLink25.xml"/><Relationship Id="rId59" Type="http://schemas.openxmlformats.org/officeDocument/2006/relationships/externalLink" Target="externalLinks/externalLink46.xml"/><Relationship Id="rId103" Type="http://schemas.openxmlformats.org/officeDocument/2006/relationships/externalLink" Target="externalLinks/externalLink90.xml"/><Relationship Id="rId124" Type="http://schemas.openxmlformats.org/officeDocument/2006/relationships/externalLink" Target="externalLinks/externalLink111.xml"/><Relationship Id="rId310" Type="http://schemas.openxmlformats.org/officeDocument/2006/relationships/externalLink" Target="externalLinks/externalLink297.xml"/><Relationship Id="rId70" Type="http://schemas.openxmlformats.org/officeDocument/2006/relationships/externalLink" Target="externalLinks/externalLink57.xml"/><Relationship Id="rId91" Type="http://schemas.openxmlformats.org/officeDocument/2006/relationships/externalLink" Target="externalLinks/externalLink78.xml"/><Relationship Id="rId145" Type="http://schemas.openxmlformats.org/officeDocument/2006/relationships/externalLink" Target="externalLinks/externalLink132.xml"/><Relationship Id="rId166" Type="http://schemas.openxmlformats.org/officeDocument/2006/relationships/externalLink" Target="externalLinks/externalLink153.xml"/><Relationship Id="rId187" Type="http://schemas.openxmlformats.org/officeDocument/2006/relationships/externalLink" Target="externalLinks/externalLink174.xml"/><Relationship Id="rId331" Type="http://schemas.openxmlformats.org/officeDocument/2006/relationships/externalLink" Target="externalLinks/externalLink318.xml"/><Relationship Id="rId352" Type="http://schemas.openxmlformats.org/officeDocument/2006/relationships/externalLink" Target="externalLinks/externalLink339.xml"/><Relationship Id="rId1" Type="http://schemas.openxmlformats.org/officeDocument/2006/relationships/worksheet" Target="worksheets/sheet1.xml"/><Relationship Id="rId212" Type="http://schemas.openxmlformats.org/officeDocument/2006/relationships/externalLink" Target="externalLinks/externalLink199.xml"/><Relationship Id="rId233" Type="http://schemas.openxmlformats.org/officeDocument/2006/relationships/externalLink" Target="externalLinks/externalLink220.xml"/><Relationship Id="rId254" Type="http://schemas.openxmlformats.org/officeDocument/2006/relationships/externalLink" Target="externalLinks/externalLink241.xml"/><Relationship Id="rId28" Type="http://schemas.openxmlformats.org/officeDocument/2006/relationships/externalLink" Target="externalLinks/externalLink15.xml"/><Relationship Id="rId49" Type="http://schemas.openxmlformats.org/officeDocument/2006/relationships/externalLink" Target="externalLinks/externalLink36.xml"/><Relationship Id="rId114" Type="http://schemas.openxmlformats.org/officeDocument/2006/relationships/externalLink" Target="externalLinks/externalLink101.xml"/><Relationship Id="rId275" Type="http://schemas.openxmlformats.org/officeDocument/2006/relationships/externalLink" Target="externalLinks/externalLink262.xml"/><Relationship Id="rId296" Type="http://schemas.openxmlformats.org/officeDocument/2006/relationships/externalLink" Target="externalLinks/externalLink283.xml"/><Relationship Id="rId300" Type="http://schemas.openxmlformats.org/officeDocument/2006/relationships/externalLink" Target="externalLinks/externalLink287.xml"/><Relationship Id="rId60" Type="http://schemas.openxmlformats.org/officeDocument/2006/relationships/externalLink" Target="externalLinks/externalLink47.xml"/><Relationship Id="rId81" Type="http://schemas.openxmlformats.org/officeDocument/2006/relationships/externalLink" Target="externalLinks/externalLink68.xml"/><Relationship Id="rId135" Type="http://schemas.openxmlformats.org/officeDocument/2006/relationships/externalLink" Target="externalLinks/externalLink122.xml"/><Relationship Id="rId156" Type="http://schemas.openxmlformats.org/officeDocument/2006/relationships/externalLink" Target="externalLinks/externalLink143.xml"/><Relationship Id="rId177" Type="http://schemas.openxmlformats.org/officeDocument/2006/relationships/externalLink" Target="externalLinks/externalLink164.xml"/><Relationship Id="rId198" Type="http://schemas.openxmlformats.org/officeDocument/2006/relationships/externalLink" Target="externalLinks/externalLink185.xml"/><Relationship Id="rId321" Type="http://schemas.openxmlformats.org/officeDocument/2006/relationships/externalLink" Target="externalLinks/externalLink308.xml"/><Relationship Id="rId342" Type="http://schemas.openxmlformats.org/officeDocument/2006/relationships/externalLink" Target="externalLinks/externalLink329.xml"/><Relationship Id="rId202" Type="http://schemas.openxmlformats.org/officeDocument/2006/relationships/externalLink" Target="externalLinks/externalLink189.xml"/><Relationship Id="rId223" Type="http://schemas.openxmlformats.org/officeDocument/2006/relationships/externalLink" Target="externalLinks/externalLink210.xml"/><Relationship Id="rId244" Type="http://schemas.openxmlformats.org/officeDocument/2006/relationships/externalLink" Target="externalLinks/externalLink231.xml"/><Relationship Id="rId18" Type="http://schemas.openxmlformats.org/officeDocument/2006/relationships/externalLink" Target="externalLinks/externalLink5.xml"/><Relationship Id="rId39" Type="http://schemas.openxmlformats.org/officeDocument/2006/relationships/externalLink" Target="externalLinks/externalLink26.xml"/><Relationship Id="rId265" Type="http://schemas.openxmlformats.org/officeDocument/2006/relationships/externalLink" Target="externalLinks/externalLink252.xml"/><Relationship Id="rId286" Type="http://schemas.openxmlformats.org/officeDocument/2006/relationships/externalLink" Target="externalLinks/externalLink273.xml"/><Relationship Id="rId50" Type="http://schemas.openxmlformats.org/officeDocument/2006/relationships/externalLink" Target="externalLinks/externalLink37.xml"/><Relationship Id="rId104" Type="http://schemas.openxmlformats.org/officeDocument/2006/relationships/externalLink" Target="externalLinks/externalLink91.xml"/><Relationship Id="rId125" Type="http://schemas.openxmlformats.org/officeDocument/2006/relationships/externalLink" Target="externalLinks/externalLink112.xml"/><Relationship Id="rId146" Type="http://schemas.openxmlformats.org/officeDocument/2006/relationships/externalLink" Target="externalLinks/externalLink133.xml"/><Relationship Id="rId167" Type="http://schemas.openxmlformats.org/officeDocument/2006/relationships/externalLink" Target="externalLinks/externalLink154.xml"/><Relationship Id="rId188" Type="http://schemas.openxmlformats.org/officeDocument/2006/relationships/externalLink" Target="externalLinks/externalLink175.xml"/><Relationship Id="rId311" Type="http://schemas.openxmlformats.org/officeDocument/2006/relationships/externalLink" Target="externalLinks/externalLink298.xml"/><Relationship Id="rId332" Type="http://schemas.openxmlformats.org/officeDocument/2006/relationships/externalLink" Target="externalLinks/externalLink319.xml"/><Relationship Id="rId353" Type="http://schemas.openxmlformats.org/officeDocument/2006/relationships/externalLink" Target="externalLinks/externalLink340.xml"/><Relationship Id="rId71" Type="http://schemas.openxmlformats.org/officeDocument/2006/relationships/externalLink" Target="externalLinks/externalLink58.xml"/><Relationship Id="rId92" Type="http://schemas.openxmlformats.org/officeDocument/2006/relationships/externalLink" Target="externalLinks/externalLink79.xml"/><Relationship Id="rId213" Type="http://schemas.openxmlformats.org/officeDocument/2006/relationships/externalLink" Target="externalLinks/externalLink200.xml"/><Relationship Id="rId234" Type="http://schemas.openxmlformats.org/officeDocument/2006/relationships/externalLink" Target="externalLinks/externalLink221.xml"/><Relationship Id="rId2" Type="http://schemas.openxmlformats.org/officeDocument/2006/relationships/worksheet" Target="worksheets/sheet2.xml"/><Relationship Id="rId29" Type="http://schemas.openxmlformats.org/officeDocument/2006/relationships/externalLink" Target="externalLinks/externalLink16.xml"/><Relationship Id="rId255" Type="http://schemas.openxmlformats.org/officeDocument/2006/relationships/externalLink" Target="externalLinks/externalLink242.xml"/><Relationship Id="rId276" Type="http://schemas.openxmlformats.org/officeDocument/2006/relationships/externalLink" Target="externalLinks/externalLink263.xml"/><Relationship Id="rId297" Type="http://schemas.openxmlformats.org/officeDocument/2006/relationships/externalLink" Target="externalLinks/externalLink284.xml"/><Relationship Id="rId40" Type="http://schemas.openxmlformats.org/officeDocument/2006/relationships/externalLink" Target="externalLinks/externalLink27.xml"/><Relationship Id="rId115" Type="http://schemas.openxmlformats.org/officeDocument/2006/relationships/externalLink" Target="externalLinks/externalLink102.xml"/><Relationship Id="rId136" Type="http://schemas.openxmlformats.org/officeDocument/2006/relationships/externalLink" Target="externalLinks/externalLink123.xml"/><Relationship Id="rId157" Type="http://schemas.openxmlformats.org/officeDocument/2006/relationships/externalLink" Target="externalLinks/externalLink144.xml"/><Relationship Id="rId178" Type="http://schemas.openxmlformats.org/officeDocument/2006/relationships/externalLink" Target="externalLinks/externalLink165.xml"/><Relationship Id="rId301" Type="http://schemas.openxmlformats.org/officeDocument/2006/relationships/externalLink" Target="externalLinks/externalLink288.xml"/><Relationship Id="rId322" Type="http://schemas.openxmlformats.org/officeDocument/2006/relationships/externalLink" Target="externalLinks/externalLink309.xml"/><Relationship Id="rId343" Type="http://schemas.openxmlformats.org/officeDocument/2006/relationships/externalLink" Target="externalLinks/externalLink330.xml"/><Relationship Id="rId61" Type="http://schemas.openxmlformats.org/officeDocument/2006/relationships/externalLink" Target="externalLinks/externalLink48.xml"/><Relationship Id="rId82" Type="http://schemas.openxmlformats.org/officeDocument/2006/relationships/externalLink" Target="externalLinks/externalLink69.xml"/><Relationship Id="rId199" Type="http://schemas.openxmlformats.org/officeDocument/2006/relationships/externalLink" Target="externalLinks/externalLink186.xml"/><Relationship Id="rId203" Type="http://schemas.openxmlformats.org/officeDocument/2006/relationships/externalLink" Target="externalLinks/externalLink190.xml"/><Relationship Id="rId19" Type="http://schemas.openxmlformats.org/officeDocument/2006/relationships/externalLink" Target="externalLinks/externalLink6.xml"/><Relationship Id="rId224" Type="http://schemas.openxmlformats.org/officeDocument/2006/relationships/externalLink" Target="externalLinks/externalLink211.xml"/><Relationship Id="rId245" Type="http://schemas.openxmlformats.org/officeDocument/2006/relationships/externalLink" Target="externalLinks/externalLink232.xml"/><Relationship Id="rId266" Type="http://schemas.openxmlformats.org/officeDocument/2006/relationships/externalLink" Target="externalLinks/externalLink253.xml"/><Relationship Id="rId287" Type="http://schemas.openxmlformats.org/officeDocument/2006/relationships/externalLink" Target="externalLinks/externalLink274.xml"/><Relationship Id="rId30" Type="http://schemas.openxmlformats.org/officeDocument/2006/relationships/externalLink" Target="externalLinks/externalLink17.xml"/><Relationship Id="rId105" Type="http://schemas.openxmlformats.org/officeDocument/2006/relationships/externalLink" Target="externalLinks/externalLink92.xml"/><Relationship Id="rId126" Type="http://schemas.openxmlformats.org/officeDocument/2006/relationships/externalLink" Target="externalLinks/externalLink113.xml"/><Relationship Id="rId147" Type="http://schemas.openxmlformats.org/officeDocument/2006/relationships/externalLink" Target="externalLinks/externalLink134.xml"/><Relationship Id="rId168" Type="http://schemas.openxmlformats.org/officeDocument/2006/relationships/externalLink" Target="externalLinks/externalLink155.xml"/><Relationship Id="rId312" Type="http://schemas.openxmlformats.org/officeDocument/2006/relationships/externalLink" Target="externalLinks/externalLink299.xml"/><Relationship Id="rId333" Type="http://schemas.openxmlformats.org/officeDocument/2006/relationships/externalLink" Target="externalLinks/externalLink320.xml"/><Relationship Id="rId354" Type="http://schemas.openxmlformats.org/officeDocument/2006/relationships/externalLink" Target="externalLinks/externalLink341.xml"/><Relationship Id="rId51" Type="http://schemas.openxmlformats.org/officeDocument/2006/relationships/externalLink" Target="externalLinks/externalLink38.xml"/><Relationship Id="rId72" Type="http://schemas.openxmlformats.org/officeDocument/2006/relationships/externalLink" Target="externalLinks/externalLink59.xml"/><Relationship Id="rId93" Type="http://schemas.openxmlformats.org/officeDocument/2006/relationships/externalLink" Target="externalLinks/externalLink80.xml"/><Relationship Id="rId189" Type="http://schemas.openxmlformats.org/officeDocument/2006/relationships/externalLink" Target="externalLinks/externalLink176.xml"/><Relationship Id="rId3" Type="http://schemas.openxmlformats.org/officeDocument/2006/relationships/worksheet" Target="worksheets/sheet3.xml"/><Relationship Id="rId214" Type="http://schemas.openxmlformats.org/officeDocument/2006/relationships/externalLink" Target="externalLinks/externalLink201.xml"/><Relationship Id="rId235" Type="http://schemas.openxmlformats.org/officeDocument/2006/relationships/externalLink" Target="externalLinks/externalLink222.xml"/><Relationship Id="rId256" Type="http://schemas.openxmlformats.org/officeDocument/2006/relationships/externalLink" Target="externalLinks/externalLink243.xml"/><Relationship Id="rId277" Type="http://schemas.openxmlformats.org/officeDocument/2006/relationships/externalLink" Target="externalLinks/externalLink264.xml"/><Relationship Id="rId298" Type="http://schemas.openxmlformats.org/officeDocument/2006/relationships/externalLink" Target="externalLinks/externalLink285.xml"/><Relationship Id="rId116" Type="http://schemas.openxmlformats.org/officeDocument/2006/relationships/externalLink" Target="externalLinks/externalLink103.xml"/><Relationship Id="rId137" Type="http://schemas.openxmlformats.org/officeDocument/2006/relationships/externalLink" Target="externalLinks/externalLink124.xml"/><Relationship Id="rId158" Type="http://schemas.openxmlformats.org/officeDocument/2006/relationships/externalLink" Target="externalLinks/externalLink145.xml"/><Relationship Id="rId302" Type="http://schemas.openxmlformats.org/officeDocument/2006/relationships/externalLink" Target="externalLinks/externalLink289.xml"/><Relationship Id="rId323" Type="http://schemas.openxmlformats.org/officeDocument/2006/relationships/externalLink" Target="externalLinks/externalLink310.xml"/><Relationship Id="rId344" Type="http://schemas.openxmlformats.org/officeDocument/2006/relationships/externalLink" Target="externalLinks/externalLink331.xml"/><Relationship Id="rId20" Type="http://schemas.openxmlformats.org/officeDocument/2006/relationships/externalLink" Target="externalLinks/externalLink7.xml"/><Relationship Id="rId41" Type="http://schemas.openxmlformats.org/officeDocument/2006/relationships/externalLink" Target="externalLinks/externalLink28.xml"/><Relationship Id="rId62" Type="http://schemas.openxmlformats.org/officeDocument/2006/relationships/externalLink" Target="externalLinks/externalLink49.xml"/><Relationship Id="rId83" Type="http://schemas.openxmlformats.org/officeDocument/2006/relationships/externalLink" Target="externalLinks/externalLink70.xml"/><Relationship Id="rId179" Type="http://schemas.openxmlformats.org/officeDocument/2006/relationships/externalLink" Target="externalLinks/externalLink166.xml"/><Relationship Id="rId190" Type="http://schemas.openxmlformats.org/officeDocument/2006/relationships/externalLink" Target="externalLinks/externalLink177.xml"/><Relationship Id="rId204" Type="http://schemas.openxmlformats.org/officeDocument/2006/relationships/externalLink" Target="externalLinks/externalLink191.xml"/><Relationship Id="rId225" Type="http://schemas.openxmlformats.org/officeDocument/2006/relationships/externalLink" Target="externalLinks/externalLink212.xml"/><Relationship Id="rId246" Type="http://schemas.openxmlformats.org/officeDocument/2006/relationships/externalLink" Target="externalLinks/externalLink233.xml"/><Relationship Id="rId267" Type="http://schemas.openxmlformats.org/officeDocument/2006/relationships/externalLink" Target="externalLinks/externalLink254.xml"/><Relationship Id="rId288" Type="http://schemas.openxmlformats.org/officeDocument/2006/relationships/externalLink" Target="externalLinks/externalLink275.xml"/><Relationship Id="rId106" Type="http://schemas.openxmlformats.org/officeDocument/2006/relationships/externalLink" Target="externalLinks/externalLink93.xml"/><Relationship Id="rId127" Type="http://schemas.openxmlformats.org/officeDocument/2006/relationships/externalLink" Target="externalLinks/externalLink114.xml"/><Relationship Id="rId313" Type="http://schemas.openxmlformats.org/officeDocument/2006/relationships/externalLink" Target="externalLinks/externalLink300.xml"/><Relationship Id="rId10" Type="http://schemas.openxmlformats.org/officeDocument/2006/relationships/worksheet" Target="worksheets/sheet10.xml"/><Relationship Id="rId31" Type="http://schemas.openxmlformats.org/officeDocument/2006/relationships/externalLink" Target="externalLinks/externalLink18.xml"/><Relationship Id="rId52" Type="http://schemas.openxmlformats.org/officeDocument/2006/relationships/externalLink" Target="externalLinks/externalLink39.xml"/><Relationship Id="rId73" Type="http://schemas.openxmlformats.org/officeDocument/2006/relationships/externalLink" Target="externalLinks/externalLink60.xml"/><Relationship Id="rId94" Type="http://schemas.openxmlformats.org/officeDocument/2006/relationships/externalLink" Target="externalLinks/externalLink81.xml"/><Relationship Id="rId148" Type="http://schemas.openxmlformats.org/officeDocument/2006/relationships/externalLink" Target="externalLinks/externalLink135.xml"/><Relationship Id="rId169" Type="http://schemas.openxmlformats.org/officeDocument/2006/relationships/externalLink" Target="externalLinks/externalLink156.xml"/><Relationship Id="rId334" Type="http://schemas.openxmlformats.org/officeDocument/2006/relationships/externalLink" Target="externalLinks/externalLink321.xml"/><Relationship Id="rId355" Type="http://schemas.openxmlformats.org/officeDocument/2006/relationships/theme" Target="theme/theme1.xml"/><Relationship Id="rId4" Type="http://schemas.openxmlformats.org/officeDocument/2006/relationships/worksheet" Target="worksheets/sheet4.xml"/><Relationship Id="rId180" Type="http://schemas.openxmlformats.org/officeDocument/2006/relationships/externalLink" Target="externalLinks/externalLink167.xml"/><Relationship Id="rId215" Type="http://schemas.openxmlformats.org/officeDocument/2006/relationships/externalLink" Target="externalLinks/externalLink202.xml"/><Relationship Id="rId236" Type="http://schemas.openxmlformats.org/officeDocument/2006/relationships/externalLink" Target="externalLinks/externalLink223.xml"/><Relationship Id="rId257" Type="http://schemas.openxmlformats.org/officeDocument/2006/relationships/externalLink" Target="externalLinks/externalLink244.xml"/><Relationship Id="rId278" Type="http://schemas.openxmlformats.org/officeDocument/2006/relationships/externalLink" Target="externalLinks/externalLink265.xml"/><Relationship Id="rId303" Type="http://schemas.openxmlformats.org/officeDocument/2006/relationships/externalLink" Target="externalLinks/externalLink290.xml"/><Relationship Id="rId42" Type="http://schemas.openxmlformats.org/officeDocument/2006/relationships/externalLink" Target="externalLinks/externalLink29.xml"/><Relationship Id="rId84" Type="http://schemas.openxmlformats.org/officeDocument/2006/relationships/externalLink" Target="externalLinks/externalLink71.xml"/><Relationship Id="rId138" Type="http://schemas.openxmlformats.org/officeDocument/2006/relationships/externalLink" Target="externalLinks/externalLink125.xml"/><Relationship Id="rId345" Type="http://schemas.openxmlformats.org/officeDocument/2006/relationships/externalLink" Target="externalLinks/externalLink332.xml"/><Relationship Id="rId191" Type="http://schemas.openxmlformats.org/officeDocument/2006/relationships/externalLink" Target="externalLinks/externalLink178.xml"/><Relationship Id="rId205" Type="http://schemas.openxmlformats.org/officeDocument/2006/relationships/externalLink" Target="externalLinks/externalLink192.xml"/><Relationship Id="rId247" Type="http://schemas.openxmlformats.org/officeDocument/2006/relationships/externalLink" Target="externalLinks/externalLink234.xml"/><Relationship Id="rId107" Type="http://schemas.openxmlformats.org/officeDocument/2006/relationships/externalLink" Target="externalLinks/externalLink94.xml"/><Relationship Id="rId289" Type="http://schemas.openxmlformats.org/officeDocument/2006/relationships/externalLink" Target="externalLinks/externalLink276.xml"/><Relationship Id="rId11" Type="http://schemas.openxmlformats.org/officeDocument/2006/relationships/worksheet" Target="worksheets/sheet11.xml"/><Relationship Id="rId53" Type="http://schemas.openxmlformats.org/officeDocument/2006/relationships/externalLink" Target="externalLinks/externalLink40.xml"/><Relationship Id="rId149" Type="http://schemas.openxmlformats.org/officeDocument/2006/relationships/externalLink" Target="externalLinks/externalLink136.xml"/><Relationship Id="rId314" Type="http://schemas.openxmlformats.org/officeDocument/2006/relationships/externalLink" Target="externalLinks/externalLink301.xml"/><Relationship Id="rId356" Type="http://schemas.openxmlformats.org/officeDocument/2006/relationships/styles" Target="styles.xml"/><Relationship Id="rId95" Type="http://schemas.openxmlformats.org/officeDocument/2006/relationships/externalLink" Target="externalLinks/externalLink82.xml"/><Relationship Id="rId160" Type="http://schemas.openxmlformats.org/officeDocument/2006/relationships/externalLink" Target="externalLinks/externalLink147.xml"/><Relationship Id="rId216" Type="http://schemas.openxmlformats.org/officeDocument/2006/relationships/externalLink" Target="externalLinks/externalLink203.xml"/><Relationship Id="rId258" Type="http://schemas.openxmlformats.org/officeDocument/2006/relationships/externalLink" Target="externalLinks/externalLink245.xml"/><Relationship Id="rId22" Type="http://schemas.openxmlformats.org/officeDocument/2006/relationships/externalLink" Target="externalLinks/externalLink9.xml"/><Relationship Id="rId64" Type="http://schemas.openxmlformats.org/officeDocument/2006/relationships/externalLink" Target="externalLinks/externalLink51.xml"/><Relationship Id="rId118" Type="http://schemas.openxmlformats.org/officeDocument/2006/relationships/externalLink" Target="externalLinks/externalLink105.xml"/><Relationship Id="rId325" Type="http://schemas.openxmlformats.org/officeDocument/2006/relationships/externalLink" Target="externalLinks/externalLink312.xml"/><Relationship Id="rId171" Type="http://schemas.openxmlformats.org/officeDocument/2006/relationships/externalLink" Target="externalLinks/externalLink158.xml"/><Relationship Id="rId227" Type="http://schemas.openxmlformats.org/officeDocument/2006/relationships/externalLink" Target="externalLinks/externalLink214.xml"/><Relationship Id="rId269" Type="http://schemas.openxmlformats.org/officeDocument/2006/relationships/externalLink" Target="externalLinks/externalLink256.xml"/><Relationship Id="rId33" Type="http://schemas.openxmlformats.org/officeDocument/2006/relationships/externalLink" Target="externalLinks/externalLink20.xml"/><Relationship Id="rId129" Type="http://schemas.openxmlformats.org/officeDocument/2006/relationships/externalLink" Target="externalLinks/externalLink116.xml"/><Relationship Id="rId280" Type="http://schemas.openxmlformats.org/officeDocument/2006/relationships/externalLink" Target="externalLinks/externalLink267.xml"/><Relationship Id="rId336" Type="http://schemas.openxmlformats.org/officeDocument/2006/relationships/externalLink" Target="externalLinks/externalLink323.xml"/><Relationship Id="rId75" Type="http://schemas.openxmlformats.org/officeDocument/2006/relationships/externalLink" Target="externalLinks/externalLink62.xml"/><Relationship Id="rId140" Type="http://schemas.openxmlformats.org/officeDocument/2006/relationships/externalLink" Target="externalLinks/externalLink127.xml"/><Relationship Id="rId182" Type="http://schemas.openxmlformats.org/officeDocument/2006/relationships/externalLink" Target="externalLinks/externalLink169.xml"/><Relationship Id="rId6" Type="http://schemas.openxmlformats.org/officeDocument/2006/relationships/worksheet" Target="worksheets/sheet6.xml"/><Relationship Id="rId238" Type="http://schemas.openxmlformats.org/officeDocument/2006/relationships/externalLink" Target="externalLinks/externalLink225.xml"/><Relationship Id="rId291" Type="http://schemas.openxmlformats.org/officeDocument/2006/relationships/externalLink" Target="externalLinks/externalLink278.xml"/><Relationship Id="rId305" Type="http://schemas.openxmlformats.org/officeDocument/2006/relationships/externalLink" Target="externalLinks/externalLink292.xml"/><Relationship Id="rId347" Type="http://schemas.openxmlformats.org/officeDocument/2006/relationships/externalLink" Target="externalLinks/externalLink334.xml"/><Relationship Id="rId44" Type="http://schemas.openxmlformats.org/officeDocument/2006/relationships/externalLink" Target="externalLinks/externalLink31.xml"/><Relationship Id="rId86" Type="http://schemas.openxmlformats.org/officeDocument/2006/relationships/externalLink" Target="externalLinks/externalLink73.xml"/><Relationship Id="rId151" Type="http://schemas.openxmlformats.org/officeDocument/2006/relationships/externalLink" Target="externalLinks/externalLink138.xml"/><Relationship Id="rId193" Type="http://schemas.openxmlformats.org/officeDocument/2006/relationships/externalLink" Target="externalLinks/externalLink180.xml"/><Relationship Id="rId207" Type="http://schemas.openxmlformats.org/officeDocument/2006/relationships/externalLink" Target="externalLinks/externalLink194.xml"/><Relationship Id="rId249" Type="http://schemas.openxmlformats.org/officeDocument/2006/relationships/externalLink" Target="externalLinks/externalLink236.xml"/><Relationship Id="rId13" Type="http://schemas.openxmlformats.org/officeDocument/2006/relationships/worksheet" Target="worksheets/sheet13.xml"/><Relationship Id="rId109" Type="http://schemas.openxmlformats.org/officeDocument/2006/relationships/externalLink" Target="externalLinks/externalLink96.xml"/><Relationship Id="rId260" Type="http://schemas.openxmlformats.org/officeDocument/2006/relationships/externalLink" Target="externalLinks/externalLink247.xml"/><Relationship Id="rId316" Type="http://schemas.openxmlformats.org/officeDocument/2006/relationships/externalLink" Target="externalLinks/externalLink303.xml"/><Relationship Id="rId55" Type="http://schemas.openxmlformats.org/officeDocument/2006/relationships/externalLink" Target="externalLinks/externalLink42.xml"/><Relationship Id="rId97" Type="http://schemas.openxmlformats.org/officeDocument/2006/relationships/externalLink" Target="externalLinks/externalLink84.xml"/><Relationship Id="rId120" Type="http://schemas.openxmlformats.org/officeDocument/2006/relationships/externalLink" Target="externalLinks/externalLink107.xml"/><Relationship Id="rId358" Type="http://schemas.openxmlformats.org/officeDocument/2006/relationships/calcChain" Target="calcChain.xml"/><Relationship Id="rId162" Type="http://schemas.openxmlformats.org/officeDocument/2006/relationships/externalLink" Target="externalLinks/externalLink149.xml"/><Relationship Id="rId218" Type="http://schemas.openxmlformats.org/officeDocument/2006/relationships/externalLink" Target="externalLinks/externalLink205.xml"/><Relationship Id="rId271" Type="http://schemas.openxmlformats.org/officeDocument/2006/relationships/externalLink" Target="externalLinks/externalLink258.xml"/><Relationship Id="rId24" Type="http://schemas.openxmlformats.org/officeDocument/2006/relationships/externalLink" Target="externalLinks/externalLink11.xml"/><Relationship Id="rId66" Type="http://schemas.openxmlformats.org/officeDocument/2006/relationships/externalLink" Target="externalLinks/externalLink53.xml"/><Relationship Id="rId131" Type="http://schemas.openxmlformats.org/officeDocument/2006/relationships/externalLink" Target="externalLinks/externalLink118.xml"/><Relationship Id="rId327" Type="http://schemas.openxmlformats.org/officeDocument/2006/relationships/externalLink" Target="externalLinks/externalLink314.xml"/><Relationship Id="rId173" Type="http://schemas.openxmlformats.org/officeDocument/2006/relationships/externalLink" Target="externalLinks/externalLink160.xml"/><Relationship Id="rId229" Type="http://schemas.openxmlformats.org/officeDocument/2006/relationships/externalLink" Target="externalLinks/externalLink216.xml"/><Relationship Id="rId240" Type="http://schemas.openxmlformats.org/officeDocument/2006/relationships/externalLink" Target="externalLinks/externalLink227.xml"/><Relationship Id="rId35" Type="http://schemas.openxmlformats.org/officeDocument/2006/relationships/externalLink" Target="externalLinks/externalLink22.xml"/><Relationship Id="rId77" Type="http://schemas.openxmlformats.org/officeDocument/2006/relationships/externalLink" Target="externalLinks/externalLink64.xml"/><Relationship Id="rId100" Type="http://schemas.openxmlformats.org/officeDocument/2006/relationships/externalLink" Target="externalLinks/externalLink87.xml"/><Relationship Id="rId282" Type="http://schemas.openxmlformats.org/officeDocument/2006/relationships/externalLink" Target="externalLinks/externalLink269.xml"/><Relationship Id="rId338" Type="http://schemas.openxmlformats.org/officeDocument/2006/relationships/externalLink" Target="externalLinks/externalLink325.xml"/><Relationship Id="rId8" Type="http://schemas.openxmlformats.org/officeDocument/2006/relationships/worksheet" Target="worksheets/sheet8.xml"/><Relationship Id="rId142" Type="http://schemas.openxmlformats.org/officeDocument/2006/relationships/externalLink" Target="externalLinks/externalLink129.xml"/><Relationship Id="rId184" Type="http://schemas.openxmlformats.org/officeDocument/2006/relationships/externalLink" Target="externalLinks/externalLink171.xml"/><Relationship Id="rId251" Type="http://schemas.openxmlformats.org/officeDocument/2006/relationships/externalLink" Target="externalLinks/externalLink23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CANTIDADES!&#193;rea_de_impresi&#243;n"/></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8</xdr:col>
      <xdr:colOff>473230</xdr:colOff>
      <xdr:row>2</xdr:row>
      <xdr:rowOff>58093</xdr:rowOff>
    </xdr:from>
    <xdr:to>
      <xdr:col>8</xdr:col>
      <xdr:colOff>1582898</xdr:colOff>
      <xdr:row>2</xdr:row>
      <xdr:rowOff>993912</xdr:rowOff>
    </xdr:to>
    <xdr:pic>
      <xdr:nvPicPr>
        <xdr:cNvPr id="2" name="Imagen 1" descr="Alcaldía de Lebrija">
          <a:extLst>
            <a:ext uri="{FF2B5EF4-FFF2-40B4-BE49-F238E27FC236}">
              <a16:creationId xmlns:a16="http://schemas.microsoft.com/office/drawing/2014/main" id="{6A956B8F-4AED-407C-A0D3-2AE51A203F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98230" y="629593"/>
          <a:ext cx="1109668" cy="9358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266700</xdr:colOff>
      <xdr:row>1</xdr:row>
      <xdr:rowOff>38100</xdr:rowOff>
    </xdr:from>
    <xdr:to>
      <xdr:col>1</xdr:col>
      <xdr:colOff>1752187</xdr:colOff>
      <xdr:row>3</xdr:row>
      <xdr:rowOff>171450</xdr:rowOff>
    </xdr:to>
    <xdr:pic>
      <xdr:nvPicPr>
        <xdr:cNvPr id="2" name="Imagen 1">
          <a:extLst>
            <a:ext uri="{FF2B5EF4-FFF2-40B4-BE49-F238E27FC236}">
              <a16:creationId xmlns:a16="http://schemas.microsoft.com/office/drawing/2014/main" id="{1195EAD5-D068-4AD5-ABDE-B7460464BEAC}"/>
            </a:ext>
          </a:extLst>
        </xdr:cNvPr>
        <xdr:cNvPicPr>
          <a:picLocks noChangeAspect="1"/>
        </xdr:cNvPicPr>
      </xdr:nvPicPr>
      <xdr:blipFill>
        <a:blip xmlns:r="http://schemas.openxmlformats.org/officeDocument/2006/relationships" r:embed="rId1"/>
        <a:stretch>
          <a:fillRect/>
        </a:stretch>
      </xdr:blipFill>
      <xdr:spPr>
        <a:xfrm>
          <a:off x="514350" y="247650"/>
          <a:ext cx="1485487" cy="654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473230</xdr:colOff>
      <xdr:row>2</xdr:row>
      <xdr:rowOff>58093</xdr:rowOff>
    </xdr:from>
    <xdr:to>
      <xdr:col>8</xdr:col>
      <xdr:colOff>1582898</xdr:colOff>
      <xdr:row>2</xdr:row>
      <xdr:rowOff>993912</xdr:rowOff>
    </xdr:to>
    <xdr:pic>
      <xdr:nvPicPr>
        <xdr:cNvPr id="2" name="Imagen 1" descr="Alcaldía de Lebrija">
          <a:extLst>
            <a:ext uri="{FF2B5EF4-FFF2-40B4-BE49-F238E27FC236}">
              <a16:creationId xmlns:a16="http://schemas.microsoft.com/office/drawing/2014/main" id="{87D34B38-F5AC-4884-87AB-0961EFE830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48930" y="629593"/>
          <a:ext cx="1109668" cy="9358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685800</xdr:colOff>
      <xdr:row>0</xdr:row>
      <xdr:rowOff>67235</xdr:rowOff>
    </xdr:from>
    <xdr:to>
      <xdr:col>0</xdr:col>
      <xdr:colOff>3126442</xdr:colOff>
      <xdr:row>0</xdr:row>
      <xdr:rowOff>1066800</xdr:rowOff>
    </xdr:to>
    <xdr:pic>
      <xdr:nvPicPr>
        <xdr:cNvPr id="2" name="Imagen 1">
          <a:extLst>
            <a:ext uri="{FF2B5EF4-FFF2-40B4-BE49-F238E27FC236}">
              <a16:creationId xmlns:a16="http://schemas.microsoft.com/office/drawing/2014/main" id="{8E106266-DA76-45BE-B49D-F7276E510A9A}"/>
            </a:ext>
          </a:extLst>
        </xdr:cNvPr>
        <xdr:cNvPicPr>
          <a:picLocks noChangeAspect="1"/>
        </xdr:cNvPicPr>
      </xdr:nvPicPr>
      <xdr:blipFill>
        <a:blip xmlns:r="http://schemas.openxmlformats.org/officeDocument/2006/relationships" r:embed="rId1"/>
        <a:stretch>
          <a:fillRect/>
        </a:stretch>
      </xdr:blipFill>
      <xdr:spPr>
        <a:xfrm>
          <a:off x="685800" y="70410"/>
          <a:ext cx="2440642" cy="99639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8</xdr:col>
      <xdr:colOff>123825</xdr:colOff>
      <xdr:row>102</xdr:row>
      <xdr:rowOff>57150</xdr:rowOff>
    </xdr:from>
    <xdr:to>
      <xdr:col>8</xdr:col>
      <xdr:colOff>1563825</xdr:colOff>
      <xdr:row>103</xdr:row>
      <xdr:rowOff>169500</xdr:rowOff>
    </xdr:to>
    <xdr:sp macro="" textlink="">
      <xdr:nvSpPr>
        <xdr:cNvPr id="2" name="Rectángulo 1">
          <a:hlinkClick xmlns:r="http://schemas.openxmlformats.org/officeDocument/2006/relationships" r:id="rId1"/>
          <a:extLst>
            <a:ext uri="{FF2B5EF4-FFF2-40B4-BE49-F238E27FC236}">
              <a16:creationId xmlns:a16="http://schemas.microsoft.com/office/drawing/2014/main" id="{8523B70A-B963-4FD2-8541-175A17EB584D}"/>
            </a:ext>
          </a:extLst>
        </xdr:cNvPr>
        <xdr:cNvSpPr/>
      </xdr:nvSpPr>
      <xdr:spPr>
        <a:xfrm>
          <a:off x="7175500" y="18859500"/>
          <a:ext cx="1436825" cy="302850"/>
        </a:xfrm>
        <a:prstGeom prst="rect">
          <a:avLst/>
        </a:prstGeom>
        <a:solidFill>
          <a:srgbClr val="92D050"/>
        </a:solidFill>
        <a:ln>
          <a:solidFill>
            <a:schemeClr val="accent6"/>
          </a:solidFill>
        </a:ln>
        <a:scene3d>
          <a:camera prst="orthographicFront"/>
          <a:lightRig rig="threePt" dir="t"/>
        </a:scene3d>
        <a:sp3d>
          <a:bevelT w="165100" prst="coolSlan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CANTIDADES</a:t>
          </a:r>
        </a:p>
      </xdr:txBody>
    </xdr:sp>
    <xdr:clientData/>
  </xdr:twoCellAnchor>
  <xdr:twoCellAnchor>
    <xdr:from>
      <xdr:col>8</xdr:col>
      <xdr:colOff>123825</xdr:colOff>
      <xdr:row>6</xdr:row>
      <xdr:rowOff>57150</xdr:rowOff>
    </xdr:from>
    <xdr:to>
      <xdr:col>8</xdr:col>
      <xdr:colOff>1563825</xdr:colOff>
      <xdr:row>7</xdr:row>
      <xdr:rowOff>169500</xdr:rowOff>
    </xdr:to>
    <xdr:sp macro="" textlink="">
      <xdr:nvSpPr>
        <xdr:cNvPr id="3" name="Rectángulo 2">
          <a:hlinkClick xmlns:r="http://schemas.openxmlformats.org/officeDocument/2006/relationships" r:id="rId1"/>
          <a:extLst>
            <a:ext uri="{FF2B5EF4-FFF2-40B4-BE49-F238E27FC236}">
              <a16:creationId xmlns:a16="http://schemas.microsoft.com/office/drawing/2014/main" id="{49BEA9CE-8281-4A0C-822B-EDA7D84BCEFB}"/>
            </a:ext>
          </a:extLst>
        </xdr:cNvPr>
        <xdr:cNvSpPr/>
      </xdr:nvSpPr>
      <xdr:spPr>
        <a:xfrm>
          <a:off x="7175500" y="1098550"/>
          <a:ext cx="1436825" cy="315550"/>
        </a:xfrm>
        <a:prstGeom prst="rect">
          <a:avLst/>
        </a:prstGeom>
        <a:solidFill>
          <a:srgbClr val="92D050"/>
        </a:solidFill>
        <a:ln>
          <a:solidFill>
            <a:schemeClr val="accent6"/>
          </a:solidFill>
        </a:ln>
        <a:scene3d>
          <a:camera prst="orthographicFront"/>
          <a:lightRig rig="threePt" dir="t"/>
        </a:scene3d>
        <a:sp3d>
          <a:bevelT w="165100" prst="coolSlan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CANTIDADES</a:t>
          </a:r>
        </a:p>
      </xdr:txBody>
    </xdr:sp>
    <xdr:clientData/>
  </xdr:twoCellAnchor>
  <xdr:twoCellAnchor>
    <xdr:from>
      <xdr:col>8</xdr:col>
      <xdr:colOff>123825</xdr:colOff>
      <xdr:row>38</xdr:row>
      <xdr:rowOff>57150</xdr:rowOff>
    </xdr:from>
    <xdr:to>
      <xdr:col>8</xdr:col>
      <xdr:colOff>1563825</xdr:colOff>
      <xdr:row>39</xdr:row>
      <xdr:rowOff>169500</xdr:rowOff>
    </xdr:to>
    <xdr:sp macro="" textlink="">
      <xdr:nvSpPr>
        <xdr:cNvPr id="4" name="Rectángulo 3">
          <a:hlinkClick xmlns:r="http://schemas.openxmlformats.org/officeDocument/2006/relationships" r:id="rId1"/>
          <a:extLst>
            <a:ext uri="{FF2B5EF4-FFF2-40B4-BE49-F238E27FC236}">
              <a16:creationId xmlns:a16="http://schemas.microsoft.com/office/drawing/2014/main" id="{47A6A706-6F47-4F0F-BC22-CFBB39FD816A}"/>
            </a:ext>
          </a:extLst>
        </xdr:cNvPr>
        <xdr:cNvSpPr/>
      </xdr:nvSpPr>
      <xdr:spPr>
        <a:xfrm>
          <a:off x="7175500" y="6692900"/>
          <a:ext cx="1436825" cy="315550"/>
        </a:xfrm>
        <a:prstGeom prst="rect">
          <a:avLst/>
        </a:prstGeom>
        <a:solidFill>
          <a:srgbClr val="92D050"/>
        </a:solidFill>
        <a:ln>
          <a:solidFill>
            <a:schemeClr val="accent6"/>
          </a:solidFill>
        </a:ln>
        <a:scene3d>
          <a:camera prst="orthographicFront"/>
          <a:lightRig rig="threePt" dir="t"/>
        </a:scene3d>
        <a:sp3d>
          <a:bevelT w="165100" prst="coolSlan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CANTIDADES</a:t>
          </a:r>
        </a:p>
      </xdr:txBody>
    </xdr:sp>
    <xdr:clientData/>
  </xdr:twoCellAnchor>
  <xdr:twoCellAnchor>
    <xdr:from>
      <xdr:col>8</xdr:col>
      <xdr:colOff>123825</xdr:colOff>
      <xdr:row>69</xdr:row>
      <xdr:rowOff>57150</xdr:rowOff>
    </xdr:from>
    <xdr:to>
      <xdr:col>8</xdr:col>
      <xdr:colOff>1563825</xdr:colOff>
      <xdr:row>70</xdr:row>
      <xdr:rowOff>169500</xdr:rowOff>
    </xdr:to>
    <xdr:sp macro="" textlink="">
      <xdr:nvSpPr>
        <xdr:cNvPr id="5" name="Rectángulo 4">
          <a:hlinkClick xmlns:r="http://schemas.openxmlformats.org/officeDocument/2006/relationships" r:id="rId1"/>
          <a:extLst>
            <a:ext uri="{FF2B5EF4-FFF2-40B4-BE49-F238E27FC236}">
              <a16:creationId xmlns:a16="http://schemas.microsoft.com/office/drawing/2014/main" id="{523157BA-C3B9-4E2F-A671-CAB74EE8CA61}"/>
            </a:ext>
          </a:extLst>
        </xdr:cNvPr>
        <xdr:cNvSpPr/>
      </xdr:nvSpPr>
      <xdr:spPr>
        <a:xfrm>
          <a:off x="7175500" y="12287250"/>
          <a:ext cx="1436825" cy="302850"/>
        </a:xfrm>
        <a:prstGeom prst="rect">
          <a:avLst/>
        </a:prstGeom>
        <a:solidFill>
          <a:srgbClr val="92D050"/>
        </a:solidFill>
        <a:ln>
          <a:solidFill>
            <a:schemeClr val="accent6"/>
          </a:solidFill>
        </a:ln>
        <a:scene3d>
          <a:camera prst="orthographicFront"/>
          <a:lightRig rig="threePt" dir="t"/>
        </a:scene3d>
        <a:sp3d>
          <a:bevelT w="165100" prst="coolSlan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CANTIDADES</a:t>
          </a:r>
        </a:p>
      </xdr:txBody>
    </xdr:sp>
    <xdr:clientData/>
  </xdr:twoCellAnchor>
  <xdr:twoCellAnchor>
    <xdr:from>
      <xdr:col>8</xdr:col>
      <xdr:colOff>123825</xdr:colOff>
      <xdr:row>69</xdr:row>
      <xdr:rowOff>57150</xdr:rowOff>
    </xdr:from>
    <xdr:to>
      <xdr:col>8</xdr:col>
      <xdr:colOff>1563825</xdr:colOff>
      <xdr:row>70</xdr:row>
      <xdr:rowOff>169500</xdr:rowOff>
    </xdr:to>
    <xdr:sp macro="" textlink="">
      <xdr:nvSpPr>
        <xdr:cNvPr id="6" name="Rectángulo 5">
          <a:hlinkClick xmlns:r="http://schemas.openxmlformats.org/officeDocument/2006/relationships" r:id="rId1"/>
          <a:extLst>
            <a:ext uri="{FF2B5EF4-FFF2-40B4-BE49-F238E27FC236}">
              <a16:creationId xmlns:a16="http://schemas.microsoft.com/office/drawing/2014/main" id="{8C2B3E36-42B5-4BA7-A59C-A5DE3D30E5B4}"/>
            </a:ext>
          </a:extLst>
        </xdr:cNvPr>
        <xdr:cNvSpPr/>
      </xdr:nvSpPr>
      <xdr:spPr>
        <a:xfrm>
          <a:off x="7175500" y="12287250"/>
          <a:ext cx="1436825" cy="302850"/>
        </a:xfrm>
        <a:prstGeom prst="rect">
          <a:avLst/>
        </a:prstGeom>
        <a:solidFill>
          <a:srgbClr val="92D050"/>
        </a:solidFill>
        <a:ln>
          <a:solidFill>
            <a:schemeClr val="accent6"/>
          </a:solidFill>
        </a:ln>
        <a:scene3d>
          <a:camera prst="orthographicFront"/>
          <a:lightRig rig="threePt" dir="t"/>
        </a:scene3d>
        <a:sp3d>
          <a:bevelT w="165100" prst="coolSlan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CANTIDADES</a:t>
          </a:r>
        </a:p>
      </xdr:txBody>
    </xdr:sp>
    <xdr:clientData/>
  </xdr:twoCellAnchor>
  <xdr:twoCellAnchor>
    <xdr:from>
      <xdr:col>8</xdr:col>
      <xdr:colOff>123825</xdr:colOff>
      <xdr:row>69</xdr:row>
      <xdr:rowOff>57150</xdr:rowOff>
    </xdr:from>
    <xdr:to>
      <xdr:col>8</xdr:col>
      <xdr:colOff>1563825</xdr:colOff>
      <xdr:row>70</xdr:row>
      <xdr:rowOff>169500</xdr:rowOff>
    </xdr:to>
    <xdr:sp macro="" textlink="">
      <xdr:nvSpPr>
        <xdr:cNvPr id="7" name="Rectángulo 6">
          <a:hlinkClick xmlns:r="http://schemas.openxmlformats.org/officeDocument/2006/relationships" r:id="rId1"/>
          <a:extLst>
            <a:ext uri="{FF2B5EF4-FFF2-40B4-BE49-F238E27FC236}">
              <a16:creationId xmlns:a16="http://schemas.microsoft.com/office/drawing/2014/main" id="{CF87A6B3-81CA-459F-92AC-3D616E9CC4C2}"/>
            </a:ext>
          </a:extLst>
        </xdr:cNvPr>
        <xdr:cNvSpPr/>
      </xdr:nvSpPr>
      <xdr:spPr>
        <a:xfrm>
          <a:off x="7175500" y="12287250"/>
          <a:ext cx="1436825" cy="302850"/>
        </a:xfrm>
        <a:prstGeom prst="rect">
          <a:avLst/>
        </a:prstGeom>
        <a:solidFill>
          <a:srgbClr val="92D050"/>
        </a:solidFill>
        <a:ln>
          <a:solidFill>
            <a:schemeClr val="accent6"/>
          </a:solidFill>
        </a:ln>
        <a:scene3d>
          <a:camera prst="orthographicFront"/>
          <a:lightRig rig="threePt" dir="t"/>
        </a:scene3d>
        <a:sp3d>
          <a:bevelT w="165100" prst="coolSlan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CANTIDADES</a:t>
          </a:r>
        </a:p>
      </xdr:txBody>
    </xdr:sp>
    <xdr:clientData/>
  </xdr:twoCellAnchor>
  <xdr:twoCellAnchor editAs="oneCell">
    <xdr:from>
      <xdr:col>2</xdr:col>
      <xdr:colOff>567267</xdr:colOff>
      <xdr:row>18</xdr:row>
      <xdr:rowOff>45509</xdr:rowOff>
    </xdr:from>
    <xdr:to>
      <xdr:col>7</xdr:col>
      <xdr:colOff>340784</xdr:colOff>
      <xdr:row>31</xdr:row>
      <xdr:rowOff>33867</xdr:rowOff>
    </xdr:to>
    <xdr:pic>
      <xdr:nvPicPr>
        <xdr:cNvPr id="12" name="Imagen 11">
          <a:extLst>
            <a:ext uri="{FF2B5EF4-FFF2-40B4-BE49-F238E27FC236}">
              <a16:creationId xmlns:a16="http://schemas.microsoft.com/office/drawing/2014/main" id="{745BB82D-7006-784B-574D-BA64EAE4DB2D}"/>
            </a:ext>
          </a:extLst>
        </xdr:cNvPr>
        <xdr:cNvPicPr>
          <a:picLocks noChangeAspect="1"/>
        </xdr:cNvPicPr>
      </xdr:nvPicPr>
      <xdr:blipFill rotWithShape="1">
        <a:blip xmlns:r="http://schemas.openxmlformats.org/officeDocument/2006/relationships" r:embed="rId2"/>
        <a:srcRect l="43455" t="23316" r="25666" b="22557"/>
        <a:stretch/>
      </xdr:blipFill>
      <xdr:spPr>
        <a:xfrm>
          <a:off x="3043767" y="3506259"/>
          <a:ext cx="3583517" cy="2183341"/>
        </a:xfrm>
        <a:prstGeom prst="rect">
          <a:avLst/>
        </a:prstGeom>
      </xdr:spPr>
    </xdr:pic>
    <xdr:clientData/>
  </xdr:twoCellAnchor>
  <xdr:twoCellAnchor editAs="oneCell">
    <xdr:from>
      <xdr:col>2</xdr:col>
      <xdr:colOff>423333</xdr:colOff>
      <xdr:row>49</xdr:row>
      <xdr:rowOff>127000</xdr:rowOff>
    </xdr:from>
    <xdr:to>
      <xdr:col>7</xdr:col>
      <xdr:colOff>206375</xdr:colOff>
      <xdr:row>62</xdr:row>
      <xdr:rowOff>112182</xdr:rowOff>
    </xdr:to>
    <xdr:pic>
      <xdr:nvPicPr>
        <xdr:cNvPr id="13" name="Imagen 12">
          <a:extLst>
            <a:ext uri="{FF2B5EF4-FFF2-40B4-BE49-F238E27FC236}">
              <a16:creationId xmlns:a16="http://schemas.microsoft.com/office/drawing/2014/main" id="{AF728462-5F2C-4A3D-8CB9-803B0635FAC7}"/>
            </a:ext>
          </a:extLst>
        </xdr:cNvPr>
        <xdr:cNvPicPr>
          <a:picLocks noChangeAspect="1"/>
        </xdr:cNvPicPr>
      </xdr:nvPicPr>
      <xdr:blipFill rotWithShape="1">
        <a:blip xmlns:r="http://schemas.openxmlformats.org/officeDocument/2006/relationships" r:embed="rId2"/>
        <a:srcRect l="43455" t="23316" r="25666" b="22557"/>
        <a:stretch/>
      </xdr:blipFill>
      <xdr:spPr>
        <a:xfrm>
          <a:off x="2899833" y="9218083"/>
          <a:ext cx="3583517" cy="2186516"/>
        </a:xfrm>
        <a:prstGeom prst="rect">
          <a:avLst/>
        </a:prstGeom>
      </xdr:spPr>
    </xdr:pic>
    <xdr:clientData/>
  </xdr:twoCellAnchor>
  <xdr:twoCellAnchor editAs="oneCell">
    <xdr:from>
      <xdr:col>1</xdr:col>
      <xdr:colOff>1354667</xdr:colOff>
      <xdr:row>80</xdr:row>
      <xdr:rowOff>63500</xdr:rowOff>
    </xdr:from>
    <xdr:to>
      <xdr:col>6</xdr:col>
      <xdr:colOff>188384</xdr:colOff>
      <xdr:row>93</xdr:row>
      <xdr:rowOff>55033</xdr:rowOff>
    </xdr:to>
    <xdr:pic>
      <xdr:nvPicPr>
        <xdr:cNvPr id="14" name="Imagen 13">
          <a:extLst>
            <a:ext uri="{FF2B5EF4-FFF2-40B4-BE49-F238E27FC236}">
              <a16:creationId xmlns:a16="http://schemas.microsoft.com/office/drawing/2014/main" id="{17BE53CA-70DC-4657-B13A-0167763F9DA4}"/>
            </a:ext>
          </a:extLst>
        </xdr:cNvPr>
        <xdr:cNvPicPr>
          <a:picLocks noChangeAspect="1"/>
        </xdr:cNvPicPr>
      </xdr:nvPicPr>
      <xdr:blipFill rotWithShape="1">
        <a:blip xmlns:r="http://schemas.openxmlformats.org/officeDocument/2006/relationships" r:embed="rId2"/>
        <a:srcRect l="43455" t="23316" r="25666" b="22557"/>
        <a:stretch/>
      </xdr:blipFill>
      <xdr:spPr>
        <a:xfrm>
          <a:off x="2116667" y="15208250"/>
          <a:ext cx="3596217" cy="2183341"/>
        </a:xfrm>
        <a:prstGeom prst="rect">
          <a:avLst/>
        </a:prstGeom>
      </xdr:spPr>
    </xdr:pic>
    <xdr:clientData/>
  </xdr:twoCellAnchor>
  <xdr:twoCellAnchor editAs="oneCell">
    <xdr:from>
      <xdr:col>2</xdr:col>
      <xdr:colOff>137583</xdr:colOff>
      <xdr:row>114</xdr:row>
      <xdr:rowOff>31750</xdr:rowOff>
    </xdr:from>
    <xdr:to>
      <xdr:col>6</xdr:col>
      <xdr:colOff>685800</xdr:colOff>
      <xdr:row>127</xdr:row>
      <xdr:rowOff>23283</xdr:rowOff>
    </xdr:to>
    <xdr:pic>
      <xdr:nvPicPr>
        <xdr:cNvPr id="15" name="Imagen 14">
          <a:extLst>
            <a:ext uri="{FF2B5EF4-FFF2-40B4-BE49-F238E27FC236}">
              <a16:creationId xmlns:a16="http://schemas.microsoft.com/office/drawing/2014/main" id="{141BDF1E-526F-4863-B29F-E50BA5B44F11}"/>
            </a:ext>
          </a:extLst>
        </xdr:cNvPr>
        <xdr:cNvPicPr>
          <a:picLocks noChangeAspect="1"/>
        </xdr:cNvPicPr>
      </xdr:nvPicPr>
      <xdr:blipFill rotWithShape="1">
        <a:blip xmlns:r="http://schemas.openxmlformats.org/officeDocument/2006/relationships" r:embed="rId2"/>
        <a:srcRect l="43455" t="23316" r="25666" b="22557"/>
        <a:stretch/>
      </xdr:blipFill>
      <xdr:spPr>
        <a:xfrm>
          <a:off x="2614083" y="21526500"/>
          <a:ext cx="3596217" cy="219286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684439</xdr:colOff>
      <xdr:row>1</xdr:row>
      <xdr:rowOff>57714</xdr:rowOff>
    </xdr:from>
    <xdr:to>
      <xdr:col>7</xdr:col>
      <xdr:colOff>282825</xdr:colOff>
      <xdr:row>1</xdr:row>
      <xdr:rowOff>819550</xdr:rowOff>
    </xdr:to>
    <xdr:pic>
      <xdr:nvPicPr>
        <xdr:cNvPr id="2" name="Imagen 1" descr="C:\Users\usuario\Downloads\Outlook-3jicihvo.png">
          <a:extLst>
            <a:ext uri="{FF2B5EF4-FFF2-40B4-BE49-F238E27FC236}">
              <a16:creationId xmlns:a16="http://schemas.microsoft.com/office/drawing/2014/main" id="{96834F5E-5631-4C6F-96CD-FA3B22954F6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42239" y="1499164"/>
          <a:ext cx="538186" cy="761836"/>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168088</xdr:colOff>
      <xdr:row>1</xdr:row>
      <xdr:rowOff>235324</xdr:rowOff>
    </xdr:from>
    <xdr:to>
      <xdr:col>6</xdr:col>
      <xdr:colOff>1826559</xdr:colOff>
      <xdr:row>6</xdr:row>
      <xdr:rowOff>35322</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stretch>
          <a:fillRect/>
        </a:stretch>
      </xdr:blipFill>
      <xdr:spPr>
        <a:xfrm>
          <a:off x="8169088" y="425824"/>
          <a:ext cx="2902324" cy="128403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252977</xdr:colOff>
      <xdr:row>0</xdr:row>
      <xdr:rowOff>87219</xdr:rowOff>
    </xdr:from>
    <xdr:to>
      <xdr:col>17</xdr:col>
      <xdr:colOff>642221</xdr:colOff>
      <xdr:row>27</xdr:row>
      <xdr:rowOff>15724</xdr:rowOff>
    </xdr:to>
    <xdr:pic>
      <xdr:nvPicPr>
        <xdr:cNvPr id="2" name="Imagen 1">
          <a:extLst>
            <a:ext uri="{FF2B5EF4-FFF2-40B4-BE49-F238E27FC236}">
              <a16:creationId xmlns:a16="http://schemas.microsoft.com/office/drawing/2014/main" id="{06D228A8-4632-BF61-22D6-D6C73E61DD6C}"/>
            </a:ext>
          </a:extLst>
        </xdr:cNvPr>
        <xdr:cNvPicPr>
          <a:picLocks noChangeAspect="1"/>
        </xdr:cNvPicPr>
      </xdr:nvPicPr>
      <xdr:blipFill rotWithShape="1">
        <a:blip xmlns:r="http://schemas.openxmlformats.org/officeDocument/2006/relationships" r:embed="rId1"/>
        <a:srcRect t="12768"/>
        <a:stretch/>
      </xdr:blipFill>
      <xdr:spPr>
        <a:xfrm>
          <a:off x="2550183" y="87219"/>
          <a:ext cx="11109538" cy="497115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129540</xdr:colOff>
      <xdr:row>1</xdr:row>
      <xdr:rowOff>83820</xdr:rowOff>
    </xdr:from>
    <xdr:to>
      <xdr:col>2</xdr:col>
      <xdr:colOff>702532</xdr:colOff>
      <xdr:row>2</xdr:row>
      <xdr:rowOff>1457</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914400" y="259080"/>
          <a:ext cx="1485487" cy="6477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129540</xdr:colOff>
      <xdr:row>1</xdr:row>
      <xdr:rowOff>83820</xdr:rowOff>
    </xdr:from>
    <xdr:to>
      <xdr:col>2</xdr:col>
      <xdr:colOff>702532</xdr:colOff>
      <xdr:row>2</xdr:row>
      <xdr:rowOff>1457</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914400" y="259080"/>
          <a:ext cx="1485487" cy="6477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129540</xdr:colOff>
      <xdr:row>1</xdr:row>
      <xdr:rowOff>83820</xdr:rowOff>
    </xdr:from>
    <xdr:to>
      <xdr:col>2</xdr:col>
      <xdr:colOff>643254</xdr:colOff>
      <xdr:row>1</xdr:row>
      <xdr:rowOff>700986</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914400" y="259080"/>
          <a:ext cx="1432559" cy="613991"/>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129540</xdr:colOff>
      <xdr:row>1</xdr:row>
      <xdr:rowOff>83820</xdr:rowOff>
    </xdr:from>
    <xdr:to>
      <xdr:col>2</xdr:col>
      <xdr:colOff>643254</xdr:colOff>
      <xdr:row>1</xdr:row>
      <xdr:rowOff>700986</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914400" y="259080"/>
          <a:ext cx="1432559" cy="613991"/>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7</xdr:col>
      <xdr:colOff>537883</xdr:colOff>
      <xdr:row>1</xdr:row>
      <xdr:rowOff>152400</xdr:rowOff>
    </xdr:from>
    <xdr:to>
      <xdr:col>14</xdr:col>
      <xdr:colOff>321891</xdr:colOff>
      <xdr:row>20</xdr:row>
      <xdr:rowOff>137423</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11134165" y="340659"/>
          <a:ext cx="5410669" cy="303302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RESUM96"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DANILO\NOBSA\proyectos\BASE%20DE%20DATOS%20UNITARIOS%20ALCALDIA%20NOBSA%202009\Documents%20and%20Settings\OLMS\Mis%20documentos\Inf%20Diplomado\Proyecto%201\PresStaRit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Duvan\Trabajos%20de%20la%20U\8%20semestre\Construccion%201\Proyecto\APUS%20-%20Nuevo%20Amanecer.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Documents\2018\ACF\OCAD%20PAZ\Proyecto%20Curillo%20OCAD%20PAZ\AIU%20CURILL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Javier_or_compa\zulma\Fin\Anexos\PRESUPUESTOS-REV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a%20%20aaInformaci&#243;n%20GRUPO%204\A%20MInformes%20Mensuales\Informe%20de%20estado%20vial%20ene\aCCIDENTES%20DE%201995%20-%20199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Angel%202006\PROCESOS_LIC_PAV_LOC\LICITACION_PPL_4_GRUPOS\PRESUPUESTOS_26_06_06\PRESUP_DEFINITIVOS_4G\PRESUP_PRECIOS_UNIFICADOS_OK\PRESUPUESTO%205-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itcasociados/Downloads/Presupuesto%20Construcci&#243;n%20Puente%20Peatonal%20Manita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Javier_or_compa\zulma\Fin\Anexos\PRESUPUESTOS-REV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001\c\WINDOWS\TEMP\MODELO-ACUEDUCTOX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C-001\c\WINDOWS\TEMP\MODELOSANMARCOS-V8.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C\G\Area%20Proyectos\A\AiuBPMarco98"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AiuBPMarco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MaCaroCar\Documents\PERSONAL%20MACAROCAR\PPTO%20PRELIMINAR%20PPL\APU%20VOL%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aboratorio\c\DATOS\Vias%20Del%20Cesar\Laboratorio\SUBRASA\DensidSR(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K:\disco2\DATOS\LABORATORIO\Pavimento\MDC2-2xl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cvs\publica\Documents%20and%20Settings\Ingenieria3\Mis%20documentos\LIGIA\LIGIA%20ALMANZA\INUNDACIONES%202007\PELAYO\PRESUPUESTOS%20%20EN%20PELAY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Asistente\c\Juan%20Diego\2004-17%20Puente%20El%20salado\Dise&#241;o\Memorias\Memoria%20de%20Conexiones\BARRA%20DE%20OJO.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Users\Paola%20Pati&#241;o\AppData\Local\Microsoft\Windows\Temporary%20Internet%20Files\Content.Outlook\EGT9VZJ0\2kprincipal\licitaciones2\Datos\LICITACIONES\Planes%20de%20accion\DATOS\Equipos\COSTO%20DE%20PROPIEDAD"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IDOR\Users\Users\usuario\Desktop\PROYECTO%20COLASFALTOS\Proyecto%20Palermo-Sitio%20Nuevo\Lincon\c\WINDOWS\Escritorio\Mis%20documentos\GermanUribe\Personal\German\AldeaVerde\ControlGerencial\FactibilidadSabanetaEtapa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KB\Downloads\AFE\AFEDatabase%20v5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5s6a6\c\datos%202001\LABORATORIO\Equivalentes\Equivalente%20arena.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PC%20VIEJO\D\Richi\Negocios\Cesar%20Villegas\An&#225;lisisAPU.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aster\luis%20carlos\Documents%20and%20Settings\Administrador\Mis%20documentos\Gabriel%202003\GABRIEL%202002\PROYECTOS\PROYECTOS%20EN%20CURSO\ESTADIO%20MUNICIPAL%20DE%20YOPAL\PRESUPUESTO%20ESTADIO%201.2%20primera%20etapa.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Asistente\c\Juan%20Diego\2004-17%20Puente%20El%20salado\Dise&#241;o\Memorias\Memoria%20de%20Conexiones\Memoria%20de%20Conexiones\14-01Placa%20de%20base%20mal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JJTORRES\Mis%20documentos\Documents%20and%20Settings\LUZ%20MARY\Configuraci&#243;n%20local\Temp\hgg\0bra%20552\PPTO%20ADMINISTRATIVO%20137.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DIEGO%20DIAZ\PROYECTOS\2019\BARRANCABERMEJA\V05\1.%20REQUISITOS%20-%20REQUISITOS%20GENERALES\5.%20PRESUPUESTO%20Y%20ANEXOS\d.%20MEMORIAS%20CANTIDADES\Memoria%20Cantidades%20Bca_HVAC_V1_con%20firmas.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T5s6a6\c\datos\Laboratorio\Mezcla-%20MDC%20-1\Frac%20Alarg.%20Aplan%20MDC-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Users\KB\Downloads\AFE\AFEDatabase%20v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CARRILLO\ARAUCA\NEGOCIACION1ARONDA\CA-3368-ADI-OXY.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AMV-01\H\descoles\Descole%20canal%20en%20concreto%202.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E:\C\C\Users\OSCARRODRIGUEZ\Desktop\ESTACION%20SUR%20FOTOS\Hoja%20de%20c&#225;lculo%20en%20presentacion_consolidada_19_11"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Pc1\d\LIQ.TRANSPORTE%20DE%20MATERIALES%20OCTUBRE%20DE%202006%20HASMER%20FINAL.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ESING\Carlos%20(C)\00-VALENCIA\Matadero\Definitivo\Lagunas%20Matadero.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Users\USUARIO\Downloads\Users\SMINGE~1\AppData\Local\Temp\Rar$DI48.776\Users\oegomez\AppData\Local\Microsoft\Windows\Temporary%20Internet%20Files\Content.Outlook\SCY6KILA\presupuesto%20M4.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PROYEC\LEP\PPILOTO\FORMAS.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J:\CTO%20641%20UT%20MAS\MODIFICACIONES\ACTA%201.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Wcorredor\AppData\Local\Microsoft\Windows\Temporary%20Internet%20Files\Content.Outlook\N8UQB43B\Users\dchaves\Desktop\NARI&#209;O\CONECTIVIDAD\EL%20EMPATE%20-%20LA%20UNION%20PR%2060+240%20al%20PR%2066+090\OBRA\BASE\PRESUPUESTO%20P.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F:\Mis%20documentos\contratos-en-ejecuci&#243;n\contratos-inv&#237;as-2002\consulv&#237;as-advial\WINDOWS\TEMP\TD_0025.DIR\NOV-%20DIC-2002\INF%20NOV-DIC_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BSERVER\Documents\CONTRATOS\2012\FONADE\CONTRATO%20No.%202122228%20DE%202012\ESTUDIOS%20Y%20DISE&#209;OS\COPIA%20TOTAL%2025%20JUNIO%202013\15507_Otanche-Boyac&#225;\12_15507_PRE\130226%20Presupuesto%20Otanche.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60E00174\aCCIDENTES%20DE%201995%20-%201996.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a%20%20aaInformaci&#243;n%20GRUPO%204\A%20MInformes%20Mensuales\Informe%20de%20estado%20vial%20ene\aCCIDENTES%20DE%201995%20-%201996.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Laboratorio\c\DATOS\Laboratorio\Base\GradBase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T5s6a6\c\datos%202001\LABORATORIO\muros\LIMITES.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ADOLFO%20ALONSO%20BUITRA\Documents\ADOLFO\Documentos_General_2010-2011\Obras_2010\Francisco_Calderon\Federacion_Cafeteros\Presupuesto_Federacion\PRESUPUESTO%20Y%20APUS%20608-MONIQUIRAMARZO.LXS.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Users\KB\Downloads\Informacion\Downloads\Propuestas%201112\LP-004-2012-Barcazas\Propuestas\2011\Puerto%20E\Prop-Nando-LP-13.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Mis%20Documentos\Mis%20documentos\Monteria\Mis%20im&#225;genes\documentos\PLANTA%20PUERTO.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PRESUPUESTO%20PAVIMENTO%20CIENAGA%20DE%20ORO%2025-08-14.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Users\ASUS-JLM\Desktop\Proyecto%20Pavimento%206000%20(fray)\3_Requisitos%20Tecnicos\Presupuesto\PRESUPUESTO%20PAVIMENTO%20SAMPUES%20-%20AUI%20-%20APUS%20-%20MATE%20-%20EQUI.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BC3B553\a%20%20aaInformaci&#243;n%20GRUPO"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oorcalidad\Nuevo%20informe%20mensual%20-%20Mayo\datos\Datos%202005\Costos\Costos%202005\Facturacion%20Obras.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Users\Owner\Downloads\PRESUPUESTO%20OFICIAL.xlsx"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Principal\cund%20grupo%201\INFORMES%20TRIMESTRAL\INFORME%20FINAL\DIC-05-FEB-06.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dministrador\datos\datos\Laboratorio\BaseA2\GRADACIONA2.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Servidor_appci\APP-CI\DISE&#209;O%20VILLAVO\datos\Laboratorio\BaseA2\GRADACIONA2.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62951E26\PRESUPUESTO%20AULA%20CONSTRUCCION%20DE%20CUATRO%20AULAS%20QUEBRADA%20DE%20YUCA.xlsx"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C:\Users\ASUS\Desktop\JCB\GOBERNACION\MEMORIAS%20CALCULO%20VIVIENDA\FORMATOS%20MODULO%20CASA%20CAMPESINA%2036%20M2.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Duvan\Trabajos%20de%20la%20U\8%20semestre\Construccion%201\Proyecto\An&#225;lisis%20Unitarios%20-%20Francis.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D:\RGA\EL%20CARMEN%20PROYECTO%20ADECUACI&#211;N%20DE%20ACCESOS%2022%20NOVIEMBRE\proyecto%20el%20carmen%20sector%20transporte%20version%202\1.%20requisitos%20generales%20acuerdo%20038\REQ%206%20Presupuesto%20Detallado%20ok\PRESUPUESTO%20Y%20APU&#180;S%20PROPUESTO.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Users\ANGELICA\Downloads\ZXPREPLIEGOS%20PUENTE%20ARMADA\PRESUP\ZPREPLIEGOS%20PUENTE%20ARMADA\OBRAS%20PUENTE%20ARMADA2.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invmeta\INFORMES\infabr98.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F:\Mis%20documentos\contratos-en-ejecuci&#243;n\contratos-inv&#237;as-2002\consulv&#237;as-advial\Mis%20documentos\Advial-Jul-01-jul-03\formatos\FORMATOS%20UTILES\APU.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A:\Mis%20documentos\Advial-Jul-01-jul-03\formatos\FORMATOS%20UTILES\APU.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Gabrielaapabone\d%20copias\a%20%20aaInformaci&#243;n%20GRUPO%204\A%20MInformes%20Mensuales\Informe%20de%20estado%20vial%20ene\aCCIDENTES%20DE%201995%20-%201996.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mapale/MANTENIMIENTO%20RUTA%201001_MARZO%20DE%202008/Documents%20and%20Settings/Jaime%20Rojas/Mis%20documentos/Contrato/Interv/JunBarba/a%20%20aaInformaci&#243;n%20GRUPO%204/A%20MInformes%20M"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C:\Users\USUARIO\Downloads\a%20%20aaInformaci&#243;n%20GRUPO%204\A%20MInformes%20Mensuales\Informe%20de%20estado%20vial%20ene\aCCIDENTES%20DE%201995%20-%201996.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G:\a%20%20aaInformaci&#243;n%20GRUPO%204\A%20MInformes%20Mensuales\Informe%20de%20estado%20vial%20ene\aCCIDENTES%20DE%201995%20-%201996.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K:\a%20%20aaInformaci&#243;n%20GRUPO%204\A%20MInformes%20Mensuales\Informe%20de%20estado%20vial%20ene\aCCIDENTES%20DE%201995%20-%201996.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Lucho\transfer%20lucho\Mis%20documentos\ANDES3\mayo%204-01\Mis%20documentos\AiuApoSaraBrut200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Users\KB\Downloads\AFE\La%20Jagua%202009%20Budget.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C:\04%20Presu-Control\Proyectos%202018\011%20Colegios%20Fondecun\2018-05-23%20BASE%20DE%20DATOS%20(FCO06).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D:\Arq.%20LUIS%20ARTURO%20HERNANDEZ%20ORTIZ%20(21%20Agosto%202014)\Consultoria\CDE%20S.A\Borrador%20Arq%20Maria%20Luz\Presupu%20Ilumin%20Estadio%20Barranca%2014%20Agosto%202014%20REVISION%20ARQ.xlsx"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C:\presupuesto%20idu\CANTIDADES%20OBRA\comunicaciones\PTTO%20COMUNICACIONES%2014-ABR-09.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C:\Familia%20Monsalvo%20D&#237;az\Equipo%20Anterior\Rossana\CONSULTORIA\2009\Insumos%202009.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A:\CARRETERAS\carreteras\VIAS%20VASCULARES\UNITARIOS.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A:\Cunetas%20en%20el%20barrio%20la%20Granja\DNP\LETRINA1.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Servidor_appci\APP-CI\DISE&#209;O%20VILLAVO\datos\Laboratorio\BaseB2\PART.ALARGADAS.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I:\MANTENIMIENTO%20RUTA%201001_MARZO%20DE%202008\Documents%20and%20Settings\PEDRO%20GARCIA%20REALPE\Mis%20documentos\AMV_G1_2006_TUMACO\Actas%20AMV_G1_Tumaco\a%20%20aaInformaci&#243;n"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3E58D362\aCCIDENTES%20DE%201995%20-%201996.xls" TargetMode="External"/></Relationships>
</file>

<file path=xl/externalLinks/_rels/externalLink80.xml.rels><?xml version="1.0" encoding="UTF-8" standalone="yes"?>
<Relationships xmlns="http://schemas.openxmlformats.org/package/2006/relationships"><Relationship Id="rId1" Type="http://schemas.microsoft.com/office/2006/relationships/xlExternalLinkPath/xlStartup" Target="Administrativos/Informe%20Septiembre/Nuevo%20informe%20mensual%20-%20Mayo/datos/Datos%202005/Costos/Costos%202005/Facturacion%20Obras.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Servidor\vmn%20eyd%20nuqui%20animas\Users\LEONARDO\Documents\ERICK\William\revision%20informe\REVISION\Cantiades_Zonas_Inestables_Jul_9-08.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C:\Users\KB\Downloads\Informacion\Downloads\Propuestas%201112\LP-004-2012-Barcazas\Documents%20and%20Settings\123\Mis%20documentos\MEMORIA\Memoria%201\Cerete-02\Pliegos\Mis%20documentos\Licitaciones\BOCCID.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E:\a%20%20aaInformaci&#243;n%20GRUPO%204\A%20MInformes%20Mensuales\Informe%20de%20estado%20vial%20ene\aCCIDENTES%20DE%201995%20-%201996.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C:\Lucho\transfer%20lucho\Mis%20documentos\ANDES3\mayo%204-01\Mis%20documentos\AiuApoSaraBrut2000.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Lucho\transfer%20lucho\Mis%20documentos\AiuApoSaraBrut2000.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C:\AA%20PROYECTOS%20JULIO%2020-AGOSTO19\MUNICIPIO%20DE%20CHARALA\COLEGIO%20NORMAL%20SUPERIOR\MGA%20NORMAL%20SUP%20CHARALA\anexos%20charala\AiuApoSaraBrut2000.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C:\Lucho\transfer%20lucho\Mis%20documentos\AiuApoSaraBrut2000.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WINDOWS\TEMP\TD_0025.DIR\NOV-%20DIC-2002\INF%20NOV-DIC_2.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Amd\documentos%20c\Documentos-Wilson\Advial-Cmarca\bimestral\06-dic-ene-99\03JUN-JUL-98\Acc%20Ago-Sep.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D:\ALIRIO\Acued%20y%20Alcant\Presup%20Colector%20Aux.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T5s6a6\c\datos%202001\LABORATORIO\ESTUDIOS\LIMITES.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C:\ALEX%20CORZO\PROYECTOS\2009\CHIRIGUANA\130002009\Documents%20and%20Settings\Juan%20Carlos%20Garc&#237;a\Mis%20documentos\PRESUPUESTOS\PRESUPUESTO%20PARA%20ROCHA.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C:\Estacion3\d\Mis%20documentos\CASA%20DE%20LA%20MUJER%202.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Asistente\c\Datos2001\obras\V&#237;as%20del%20Cesar\Planeaci&#243;n\ObraAdicionalCesar.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Centauro\datos\1\CIRCUITOS%20CODENSA.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A:\Mis%20Documentos\Mis%20documentos\Monteria\Mis%20im&#225;genes\EXCEL\CONTRATO\ALCASAN1.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C:\Users\KB\Downloads\Users\lfuentes\AppData\Local\Temp\Rar$DI00.215\Calenturitas%202009%20budget-Meeting%2011-28-08.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A:\00-ACTUAL\0-Carrizal%202003\Presupuesto%20y%20A.P.U..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C:\H&#250;ngaro\c-gerencia\ESSA_ESP\Gua_HPaj\Calc_Lin.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A:\Mis%20documentos\INF.BIMENSUAL\INFORME%20BIMENSUAL%20JUL-AGO-2001.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C:\Users\usuario\Downloads\FUNDACION%20POR%20EL%20FUTURO\COLISEOS%2026-04-2013\Coliseo%20ARAUCA\Presupuesto\%20presupuesto%20electrico%20.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D:\Users\usuario\Downloads\FUNDACION%20POR%20EL%20FUTURO\COLISEOS%2026-04-2013\Coliseo%20ARAUCA\Presupuesto\%20presupuesto%20electrico%20.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48222089\2153_Cal_Model%202_ecmod_11_ver21%2023-July-07.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F:\bucaramanga\Presupuesto%20GDN%20modificado%20ULTIM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J:\Z.OTROS\OBRAS\ENGATIVA\MODIFICACIONES\MODIFICACI&#224;N%204\VILLA%20SAGRARIO%20LLUVIAS%20mod.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C:\METODOLO1\Usuario\proyecto%20valle%20mantenimiento\PE_01.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C:\Users\David\AppData\Local\Temp\Costos%20operaci&#243;n%20y%20mantenimiento%20-%20Proyectos%20Tipo%20V2.xlsx"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Pc1\E\AMV-3005-2005\ADMON%20GRUPO%203%202004%20-2005\PRESUPUESTOS\Analisis%20de%20Precios%20Unitarios%20ASTRID.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Escritorio\amv%202011\EST.V&#205;A%20CRITERIO%20TECNICO.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C:\Users\diegoalejandro\Downloads\SOACHA%20Presupuesto_750%20_Intermedia_Suelo%20CD_V04V2.xlsx"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C:\Users\KB\Downloads\AFE\Documents%20and%20Settings\gespitia\Configuraci&#243;n%20local\Archivos%20temporales%20de%20Internet\OLK1E\PSM%20AFE%20Cost%20Control%2007-31-06.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C:\PERSONAL\Dropbox\PRESP\201504-CPRD0022014-FINDETER\ANALISIS%20DE%20PRECIOS%20(Mao)%202014.xlsm"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C:\Users\TOSHIBA\Desktop\E&amp;C%20CONSTRUCCIONES\PALMAR\14.%20PRESUPUESTO\PPTO%20DISTRITO%20DE%20RIEGO%20FASE%201%20Y%202.xlsx"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E:\escritorio\Copia%20Memoria%2002.10.17\MUNICIPIO%20DE%20CALIFORNIA\ESPACIO%20PUBLICO%202020\PPTO%20MOBILIARIO%20URBANO%202020%20V-1.xlsx"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INGENIERO2\My%20Documents\Mis%20documentos\Andres\Presupuestos\Administra%20UQ%20V%201.0\Administra%20Planeaci&#243;n.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Z:\CAROLINA\COMFABOY%20DUITAMA\OFERTA%20ECONOMICA%20COMFABOY%20DUITAMA%20V.2.xlsx"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C:\Users\Usuario%204\Dropbox\Jorge\VIS\20.7%20APU's.xlsx"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A:\Mis%20documentos\BALANCE\resumen%20japon%20lluvias%202.7.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C:\Users\KB\Downloads\AFE\Documents%20and%20Settings\Administrator\Desktop\2180_CAl%20&amp;%20CDJ%20Equipment\XL\EcMod\Option%2040_EX3600_789_LaJag\2153_Model%20100_LJ%20LOM_Ecmod_ver06.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C:\Users\KB\Downloads\AFE\DOCUME~1\jcampo\LOCALS~1\Temp\Temporary%20Directory%201%20for%202153_Cal_Model%202_ecmod_11_ver20%2023-July-07.zip\2153_Cal_Model%202_ecmod_11_ver20%2023-July-07.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C:\Users\KB\Downloads\AFE\Documents%20and%20Settings\rschmidt.CDJPRO\Local%20Settings\Temporary%20Internet%20Files\OLK1B4\CDJ%20Prodeco%20rail%20access%20Feb06%20ver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UNITARIOS.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C:\Users\ANGELICA\Downloads\PAVICOL\MSOFFICE\LICITAR\analisis%20del%20AIU\AIU.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Nelsy-pc\Aquitania\Cofinanciacion\FICHAS%20Y%20FORMATOS\UNITARIOS%20GENERALES.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C:\Users\KB\Downloads\Informacion\Downloads\Documents%20and%20Settings\123\Mis%20documentos\MEMORIA\Cerete\Documents%20and%20Settings\123\Escritorio\ING.%20ELIONETH%20VARGAS\gradas%20san%20bernardo.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A:\Semestre%209%20IX\Concreto%20II\Muro\Dise&#241;o%20muro%20contencion\APUS%20Y%20PRESUPUESTO3.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C:\Users\KB\Downloads\AFE\Documents%20and%20Settings\lchait\My%20Documents\LC_CDrive\columbianupdate\Pincer18062004.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H:\2012\ANTIOQUIA\JERIC&#211;\01%20Presupuesto%2009-07-12\GP-469%20-%20Ppto%20Teatro%20Jerico%20V16%20-%20etapa%202.xlsx"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J:\WINDOWS\TEMP\VILLA%20SAGRARIO%20NEGRAS%208.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C:\Orlis%20Villafa&#241;e\Desktop\biblioteca\Archivos%20Montes\Propuesta%20Distrito%20Colegios\Propuesta\PROPUESTA%20FINAL%20MAYO%2028T.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C:\J\PARQUES%20JJ\Orlis%20Villafa&#241;e\Desktop\biblioteca\Archivos%20Montes\Propuesta%20Distrito%20Colegios\Propuesta\PROPUESTA%20FINAL%20MAYO%2028T.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C:\Users\Admin\Desktop\CORRECIONES%20PROYECTO%20TIPO%20PARAMO\Check%20list.xlsx"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Hp-alexander\Documentos\winnt\perfiles\Co80097831\Mis%20documentos\Formatos\Presupuesto%20Da&#241;os%20Interinstitucionales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C:\Users\adolfo\Desktop\PRESUPUESTO%20INGENIE.xlsx"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C:\Users\KB\Downloads\AFE\DBWKF\Budget%20and%20Finance\2008%20Budget\Models\20070930%20Prodeco%20Calenturitas%20Valuation%20Model%20v6.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C:\TRONCAL%2010\PRESUPUESTO\RECIBIDA\PRESUPUESTO\An&#225;lisis%20de%20precios%20unitarios\Datos%20b&#225;sicos.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C:\Users\KB\Downloads\https:\d.docs.live.net\Users\David\Desktop\Tensionamiento1\andres%20sanchez%20-%202006\usutensiona1\JuAndres%20Sanchez%20-%202005\Tensionamiento\19%20Pte%20Dabeiba\Ptes%20Dabeiba.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F:\MONICA\MIS%20DOCUMENTS\a-Documentos%20Dr.%20Roca\INFORMACION%20DE%20PROYECTOS\Precios2007ALCALDIA.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C:\Users\KB\Downloads\Informacion\Downloads\Documents%20and%20Settings\JAIRO%20MARTINEZ\MIS%20DOCUMENTOS%20JAIRO%20M\JAIRO%20MARTINEZ1\JOSO\EDIFICIO%20KALAIRA.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A0838\nuevos%20tdr\01_TRABAJO\IDU_202\PRESUPUESTOS\ABRIL_18\Ppto%20de%20Obra%20INARE-IDU-202-05%20-%20Tramo%20Cra-15-19%20-Separador-%20v.16-04-07.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C:\Users\KB\Downloads\Informacion%20Comercial_Sucre\Sincelejo\Cortijo%20-%20Sincelejo.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Calderon_rafael\c\IK%20-%20DATA%20BASE\Book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C:\Users\KB\Downloads\AFE\TEMP\BUDGET%20FORM%202002.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C:\Documents%20and%20Settings\pcastro\Mis%20documentos\PRESUPUESTO%20CAL%20A&#209;O%202006\enrique\My%20Documents\geologia\costs%20and%20controls\Exploration%20Program%20Costs%20and%20meters.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Users\USUARIO\Downloads\Documents%20and%20Settings\ccastrod\Escritorio\PLANTILLAS\EJEMPLOS%20APUS\META\APUS_META_2013-1.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C:\BIIM\CAROLINA%20OLARTE\Consolidacion%20Territorial\Entregables\PROYECTOS%20UACT%20-%20Finales\7.%20Nechi\3.%20Presupuesto\Presupuesto%20Nechi%20(2Feb.2015).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Centauro\datos\Trab\Codensa-RSA\Densidades%20de%20carga\Cargabilidad%20econ&#243;mica5.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C:\Windows\Temp\Rar$DI00.750\APUS%20BOY_GRUPO%201_MARZO%20DE%202010.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C:\Users\KB\Downloads\AFE\Documents%20and%20Settings\CPhillips\Cerrejon\Models\Financial%20Model\Draft%208\Financial%20Model%20No%205%20-%2022MTPA-%20Rev%2008.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Licitaciones1\c\Trabajos%20La%20Espanola%20-%20Calarca\Grupo%20Arturo\Arturo%20A.%20Gonzalez%20R.%20Espanola%20-%20Calarca\BARBOSA\ACTASBAR.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A:\Mis%20Documentos\Mis%20documentos\Monteria\Mis%20im&#225;genes\documentos\PAVSAS.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A:\Letrina%20Unitario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C:\Users\adolfo\Desktop\ING%20INGENIRIA%20S.A\B7A%20-Cancha%20750\3.%20Dise&#241;o%20Hidrosanitario\SABANA_PRESUPUESTO_CanchaMultiple_900_08sep2012.xlsx"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C:\Users\KB\Downloads\AFE\Documents%20and%20Settings\jcampo\Configuraci&#243;n%20local\Archivos%20temporales%20de%20Internet\OLK43\Capital%20Costs%20-%20154016B%20Mine%20Study%20Option%203A%20-%20DRAFT%20REVISED%20(2).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C:\Paola\Mis%20documentos\CLAUDIA\DISE&#209;O%20ALCANTARILLADO%20LIBORINA%202.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Comercial\DATOS\MAQUINARIA\7-mantenimientos\control%20de%20Mto.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C:\Users\KB\Downloads\AFE\Data\Work\Excel\Coal\Anglo%20View\MS%20Base%20Case%20intercor%20122701.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C:\Users\KB\Downloads\Documents%20and%20Settings\Kacero\Configuraci&#243;n%20local\Archivos%20temporales%20de%20Internet\OLK61\2008%20Capital%20Budget%20v1%208-14-07.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C:\Documents%20and%20Settings\MANUEL%20RICARDO%20GOMEZ\I.D.U\KM%205%20V&#237;a%20la%20Calera\PROCESO%20PRECONTRACUTUAL\presupuestos\Construcci&#243;n\EJEMPLOS\Copia%20de%20PRESUPUESTO%20PUENTE%20TRANSVERSAL%2045%20-%20V.1.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Servidor\f\C.701%20DISE&#209;OS%20IDU%20GRUPO%20G\09%20Productos%20de%20la%20Consultor&#237;a\701_SIN_ANALISIS_PRECIOS_UNITARIOS%20en%20proceso\APU_GRUPO_G-Base.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T5s6a6\c\datos%202001\LABORATORIO\DESGASTE\DESGASTE.xls" TargetMode="External"/></Relationships>
</file>

<file path=xl/externalLinks/_rels/externalLink162.xml.rels><?xml version="1.0" encoding="UTF-8" standalone="yes"?>
<Relationships xmlns="http://schemas.openxmlformats.org/package/2006/relationships"><Relationship Id="rId1" Type="http://schemas.microsoft.com/office/2006/relationships/xlExternalLinkPath/xlPathMissing" Target="01%20Dis_AC_VH_021114.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C:\Users\KB\Downloads\Informacion%20Comercial_Sucre\Sincelejo\Las%20Delicias%20-%20Sincelejo.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Asistente1\datos%202002\Datos%202002\EQUIPO\tarifas%202002.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C:\Documents\Corporaci&#243;n%20Proyectos%20Desarrollo%20y%20Vida\Anotaciones%20trabajo\Polideportivos\Adecuaci&#243;n%20y%20rehabilitaci&#243;n%20de%20escenarios%20deportivos%20urb%20y%20rur%20del%20Mun%20de%20Rionegro,%20Santander\Presupuesto%20y%20APUs.xlsx"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Servidor\DATOS%20(F)\Documents%20and%20Settings\Administrador\Mis%20documentos\Mis%20archivos%20recibidos\APUS%20JUNIO%2015-04.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Escritorio\amv%202011\AMV%202011\PHRE\09%20INF_TRIMESTRAL%20_FINAL%20-%202011\INFORME%209_AMV_MAR-2011.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C:\Documents%20and%20Settings\pcastro\Mis%20documentos\PRESUPUESTO%20CAL%20A&#209;O%202006\PRESUPUESTO%202006%20VERSION_0.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E:\CIUDAD%20BOLIVAR\FRENTE%201CB\replanteos\MARLO\CB%205\5921.FLORIDA%20PRUEBA.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Yamil\c%20-%20yamil\Documents%20and%20Settings\Yamil%20Sabbagh\Configuraci&#243;n%20local\Temp\Directorio%20temporal%205%20para%20sergio%20bar.zip\Mis%20documentos\ACTAS\ACTA%2015\VILLA%20SAGRARIO%20NEGRAS.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Users/CAMILO/OTROS/Documents/CAMILO/CAMILO/CONTRATOS/OTROS/Oca&#241;a/Proceso%20S.G.P/Presupuestos%20Definitivos/Planta%20Agua%20Potable%20Sn%20Fermin/Presupuesto%20+%20Apu%20-%20copia.xlsx"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D:\Users\neo07\Downloads\ANEXOS\ANEXO%2003%20-%20PRESUPUESTO\VILLA%20TAKOA\Presupuesto\APUS%20VILLA%20TAKOA.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C:\Users\jhonatanmauricio\Downloads\F:\VILLA%20TAKOA\Presupuesto\APUS%20VILLA%20TAKOA.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C:\Users\Gian%20Carlos\Documents\Puente%20el%20Embrujo\Apus\Estructura_APU_201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C:\Users\ANGELICA\Downloads\Users\JorgeF\Documents\amv%20grupo%203%20boyaca%202009\PRECIOS%20UNITARIOS\corregidos\2011\LICITACIONES%20AGOSTO%202011\apus%20boyaca%20VIA%20chiquinquira%20-%20TUNJA.xlsx"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E:\Users\JAHIR\Desktop\ESCRITORIO\CONTRATOS%20Y%20PROYECTOS\DR.%20RICARDO\MURO%20ARATOCA\PRE.%20MURO%20ARATOCA.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D:\Users\nubia%20prada\Downloads\PRESUPUESTOS%2017%20-%2010%20-%202013\21-PRESUPUESTO%20EL%20CARMEN%20-%20YARIMA\Gepa\PRECIOS%20INVIAS\apus%20febrero%20de%202012%20-%20GRUPO%203.xlsx"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Estacion2\d\DOCUME~1\USER05~1\CONFIG~1\TEMP\ADMINISTRACION%20VIAL%20G2\PRESUPUESTOS\Presupuesto%20remoci&#243;n%20de%20derrumbes.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D:\Users\USUARIO\Downloads\apus%20febrero%202012%20BOYACA%20(1)\apus%20febrero%20de%202012%20-%20GRUPO%201.xlsx"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F:\AAA%20FINANCIERA%20EDUCACION\PROYECTOS%20COMPLETOS\MUNICIPIO%20DE%20GUACA\DOCUMENTOS\PRESUPUESTO%20Y%20APU%20GUACA.xlsx"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planeacion1\REPORTE%20PRODUCCION\Documents%20and%20Settings\Administrador\Mis%20documentos\Mis%20archivos%20recibidos\REPORTE%20PRODUCCION%20-%20JUNIO%20def.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4C0F3C0D\PRESP.VIA%20AEROPUERTO.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E:\Documents\CHITAGA\ACUEDUCTO%20CHITAGA%20CORRECCIONES%2008-07-19\INFORME%20FINAL%20DNP%202019\3.%20PRESUPUESTO\2.5.Cronograma%20Activida.xlsx"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C:\Piii700\C\1581\Excel\Misc\equip%20database%20assumptions%20comparison.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D:\Presupuestos%20Convenios%20Milton%202012\Users\Usuario\AppData\Local\Temp\Rar$DI05.444\APU%20-%20Inv..GRUPO%20I.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Escritorio\amv%202011\copia%20de%20seguridad%20pc1_invias\CONSORCIO%20PHRE\PRESUPUESTOS\V&#205;A%209003\Presupuesto%20para%20Ampliaci&#243;n%20de%20Puentes%20Angostos\Presupuestos%20Ampliaci&#243;n%20de%20Puentes%20%20(9003)%20Sept.%20de%202010.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Escritorio\amv%202011\Documents%20and%20Settings\Equipo_2\Escritorio\Necesidades%20de%20las%20V&#237;as%202010\Definitivos\Necesidades%20%20Lorica%20-%20Cove&#241;as%20(9004)%20Marzo%202010.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C:\Users\KB\Downloads\Documents%20and%20Settings\Administrador\Configuraci&#243;n%20local\Archivos%20temporales%20de%20Internet\Content.IE5\EVZQXGNY\SISTEMA%20VIAL%20URBANO%20DEL%20RIO\ENTREGA\MEMORIAS\C&#225;lculoredes.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7FEB660D\EBI.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C:\Escritorio\PP\PP%20no%20usados\1&#186;%20de%20Mayo%20con%2049C.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C:\Users\Ing.%20Oscar\Downloads\MATRIZ%20PARA%20EL%20CALCULO%20DEL%20AIU%202009.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Sigcvs\publica\SUBDIRECCION%20DE%20GESTION%20AMBIENTAL\LISTADO%20DE%20MATERIALES%20Y%20PRECIOS%202011\Listado%20de%20Materiales%20y%20Precios.ABRIL-12-2011.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A:\MS\Mis%20documentos\Licitaciones%202002\Lic.Duitama-La%20Palmera\BASEDuitama-La%20Palmera.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C:\Teatreesvr\mineconsult\ActiveJobs\2180_CAl%20&amp;%20CDJ%20Equipment\XL\EcMod\Option%2030_EX3600_789\Option%2030_Mixed_EcMod_EX3600_5500_ver01.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H&#250;ngaro\c-gerencia\ESSA_ESP\Gua_HPaj\Calc_Lin.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AMV-01\H\ADMINISTRACI&#211;N%20VIAL3\INFORMES\INFORMES%20TRIMESTRALES\Users\Adolfo\Documents\SANTO%20DOMINGO\MARZO\Mis%20documentos\ACTA%20No%2040\ACTA%20No36\CONSORCIO%20acta%20No35\Mis%20documentos\WINDOWS\TEMP\RELACI~1.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D:\AMVB%2009\Inf.%20Accidentalidad\ADMON\GRUPO5\PRESUP~1.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Servidor_appci\APP-CI\DISE&#209;O%20VILLAVO\laboratorio\ARCHIVO\MEZCLA\Caras%20fract%20C2.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D:\Users\jmperez\Documents\TECNICA\DEPORTE%20Y%20RECREACION\02%20ESTANDARIZADO%20POLIDEPORTIVO\05%20HOJA%20CALCULO%20ESTANDARIZADO\PRESUPUESTO%20DEL%20POLIDEPORTIVO%20COMPLETO.xlsx"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C:\Users\jmperez\Documents\TECNICA\DEPORTE%20Y%20RECREACION\02%20ESTANDARIZADO%20POLIDEPORTIVO\05%20HOJA%20CALCULO%20ESTANDARIZADO\PRESUPUESTO%20DEL%20POLIDEPORTIVO%20COMPLETO.xlsx"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Users/camilojacome/Desktop/CAMILO/CAMILO/CONTRATOS/Contratos%202016/PROYECTO%20UFPSO/Proceso/Presupuesto/A:/RINCON~1.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C:\Users\KB\Downloads\Documents%20and%20Settings\jcampo\Local%20Settings\Temporary%20Internet%20Files\OLK34\Macintosh%20HDUsers\darrenbowden\Data\Work%20OTML\2005_Budget\Model\Planning%20Model%20OTML%20Month%20CY05%20V2.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C:\Users\KB\Downloads\AFE\Documents%20and%20Settings\jcampo\Local%20Settings\Temporary%20Internet%20Files\OLK34\2297_Opt46_La%20Jag_MARC_Evaluation%20ver01-ADJUSTED%20SCHED.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C:\Users\PLANEA~1\AppData\Local\Temp\Rar$DIa0.504\ALEX%20CORZO\PROYECTOS\2009\CHIRIGUANA\130002009\Documents%20and%20Settings\Juan%20Carlos%20Garc&#237;a\Mis%20documentos\PRESUPUESTOS\PRESUPUESTO%20PARA%20ROCHA.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Servidor_appci\APP-CI\DISE&#209;O%20VILLAVO\briquetas%20par.MDC1.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C:\Users\KB\Downloads\AFE\Documents%20and%20Settings\jcampo\Configuraci&#243;n%20local\Archivos%20temporales%20de%20Internet\OLK43\AFE-MOER%20Register%20(27).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Javiervega\LICITACIONES_03\fabio\A&#209;O%202002\LICITACIONES%202002\BASES%20LISTA%20CANTIDADES%20Y%20PRECIOS-LIC\Bas.LIC%20SCV-052-02%20Ibagu&#233;-Mquita\BASE%20PRESUP.Lic.%20052-02%20Ibagu&#233;-Mquita..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C:\LICITACI\BASE\PRESUPUESTO-BASE-2006%20(Guatemala).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C:\LICITACI\BASE\PRESUPUESTO-BASE-2005%20(peru).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AMV-01\H\MANTENIMIENTO%20RUTA%201001_MARZO%20DE%202008\Documents%20and%20Settings\Jaime%20Rojas\Mis%20documentos\Contrato\Interv\JunBarba\a%20%20aaInformaci&#243;n%20GRUPO%204\A%20MInformes%20M"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D:\bucaramanga\Presupuesto%20GDN%20modificado%20ULTIMO.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C:\Users\HECTOR%20MORENO\Downloads\CONTRATO.FOX\DATOS\Control\Varios\achm\Presup%20Varios\EjemplosII.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L:\USB%20MARCOS\DOCUMENTOS%20EXCEL\My%20Documents\CONTRATOS%20VIGENTES\Malla%20Vial%20Distrital\CALLE%2080B\Mis%20documentos\INF.BIMENSUAL\INFORME%20BIMENSUAL%20JUL-AGO-2001.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grupolhs\DOCUME~1\DORIAN~1\CONFIG~1\Temp\PRESUPUESTOS\Obras%20Licitadas\Licitaciones%20del%202004\71%20al%2080\78%20PUENTE%20QUEBRADA%20LA%20UNION%20-%20PORCE%20III\Excel\RELACI~1.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TUNJA%20%20PRESU/APUs%20VIAS%20TUNJA.xlsx"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Yamil\c%20-%20yamil\Documents%20and%20Settings\Yamil%20Sabbagh\Configuraci&#243;n%20local\Temp\Directorio%20temporal%205%20para%20sergio%20bar.zip\WINDOWS\TEMP\VILLA%20SAGRARIO%20NEGRAS%208.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grupolhs\DOCUME~1\DORIAN~1\CONFIG~1\Temp\WINDOWS\TEMP\RELACI~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C:\Equipo9\d\Documents%20and%20Settings\Juan%20Carlos%20Garc&#237;a\Mis%20documentos\PRESUPUESTOS\PRESUPUESTO%20PARA%20ROCHA.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C:\Users\KB\Downloads\AFE\Mining\Admin\Template%20Models\Blank%20270.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C:\Albeiro\unidad%20d\Documents%20and%20Settings\SANEAMBIENTE\GENERALES\MVMT\Dise&#241;o_ALL_AR_030328.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AMV-01\@\Phenom_x3\d\ADMINISTRACI&#211;N%20VIAL3\INFORMES\INFORMES%20TRIMESTRALES\Documents%20and%20Settings\Usuario%20de%20Windows\Mis%20documentos\Licitaciones\Inalv&#237;as\Taraz&#225;-Caucasia\WINDOWS\TEMP\RELACI~1.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666A6A2E\H.E.%20OBRA%20PASTO.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Srvpptos\presupuestos\PRESUPUESTOS\Obras%20Licitadas\Licitaciones%20del%202004\71%20al%2080\78%20PUENTE%20QUEBRADA%20LA%20UNION%20-%20PORCE%20III\Excel\RELACI~1.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file:///F:\Users\Juank\AppData\Local\Microsoft\Windows\Temporary%20Internet%20Files\Content.IE5\RLYE1U8M\Documents%20and%20Settings\Administrador\Escritorio\JULIO%20SEPTIEMBRE\Documents%20and%20Settings\Compaq_Propietari"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C:\DIEGO%20DIAZ\PROYECTOS\2019\1.0%20BARRANCABERMEJA\PARQUE%20INTERACTIVO\V05\1.%20REQUISITOS%20-%20REQUISITOS%20GENERALES\5.%20PRESUPUESTO%20Y%20ANEXOS\a.%20PRESUPUESTO_GENERAL\bca_parq_presupuesto.xlsx"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C:\Mapeco\mapeco_vol1.mapeco_ltda\USUARIOS\Licita\SUBTEC\CARMEN\TARIFA.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I:\ADM%20VIAL%2003%20-%20CORDOBA\ESTADO%20DE%20RED\2103mar%20.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file:///\\Nelsonbojaca\objetivo%20ecopetrol%20barranca\2%20REUNI&#211;N%20OBJETIVO\OBJETIVO.xls"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file:///\\HENRIESCOBAR\LIcitaciones\DOCUME~1\HENRIL~1\CONFIG~1\ARCHIV~1\Content.IE5\OHAJ0LYN\precios_La%20Mata_Bosconia_enviado%20a%20FRAFUENT.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file:///\\Auxmedicion\c\Datos%202002\Oferta%20AIA\APU-Vuelta.xl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C:\Users\KB\Downloads\orlando\PROPUESTA%20PUENTE%20BOLIVAR%20MURO%20EN%20CONCRETO.xl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A:\CARMEN\3271%20Palmitas\3271%20G1%20Presupuestos%20de%20Pozos-Palmitas%20Central.xls"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Users/camilojacome/Desktop/CAMILO/CAMILO/CONTRATOS/Contratos%202016/PROYECTO%20UFPSO/Proceso/Presupuesto/C:/Users/JHON%20GAONA/Desktop/ANALISIS%20DE%20PRECIOS%20UNITARIOS.xlsx"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C:\Users\USUARIO\Downloads\Ingevias%20S.A\Contrato%200526%20de%202012%20MHC\Precios%20No%20Previstos%20MHC\Viaducto%20K45\PROPUESTA%20CARARE%20PR45+200%20ULTIMO\3.PRESUPUESTO%20CARARE%20CAMBIO%20DE%20DISE&#209;O-INGENIERIA%20DE%20VIAS.xlsx"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C:\ADM%20VIAL%2003%20-%20CORDOBA\ESTADO%20DE%20RED\2103mar%20.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Alizarralde\pliegos\Mauricio\LICITACIONES\Licitaciones-2001\Villavicencio-Barranca\Base-Cumaral-Barranca.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G:\admon%20Vial%20henry\Mis%20documentos\ALEX\TERMINAL\PROPUESTATERMINAL\PRECIOS%20TRANSITO.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C:\Documents%20and%20Settings\Marcos\Mis%20documentos\Usuarios\Santander%20Mafioly\Contratos\Contrato%20CVS%20Inundaciones\Protecbolsa%20tierra%20CVS%20%20REAL.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NTPRINCIPAL\Licitaciones\WINDOWS\TEMP\CotizaJorgeMu&#241;oz.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C:\Informaci&#243;n%20Metrol&#237;nea\Contratos\Metrolinea\CONSULTORIA%20METROLINEA\ESTRUCTURACION%20PLIEGOS%20DE%20CONDICIONES%20PORTAL%20NORTE\ENVIO%20%23%209\NORTE\PRESUPUESTO%20PORTAL%20NORTE%20V.3.1%20-%2009-07-2017.xlsx"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Jtorres\PLANEACION%20INICIAL\Documents%20and%20Settings\Oswaldo\Documents%20and%20Settings\usuario\Mis%20documentos\CONTRATOS_2004\LA%20LUPA_558\UNITARIOS%20LA%20LUPA.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http://mapale/MANTENIMIENTO%20RUTA%201001_MARZO%20DE%202008/Documents%20and%20Settings/PEDRO%20GARCIA%20REALPE/Mis%20documentos/AMV_G1_2006_TUMACO/Actas%20AMV_G1_Tumaco/a%20%20aaInformaci&#243;n"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Coorcalidad\Datos\Actas\ACTA%20No%203%20%20con%20corte%20al%2011%20de%20Diciembre%20de%202006\ACTA%20DE%20OBRA%20No%203%20CON%20CORTE%20AL%2011%20DE%20DICIEMBRE%20DE%202006.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Coorcalidad\DATOS\Equipos\COSTO%20DE%20PROPIEDAD.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Coorcalidad\Datos\Actas\ACTA%20No%204%20%20con%20corte%20al%2011%20de%20Enero%20de%202007\ACTA%20DE%20OBRA%20No%204%20CON%20CORTE%20AL%2011%20DE%20ENERO%20DE%202007.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C:\Users\Wcorredor\AppData\Local\Microsoft\Windows\Temporary%20Internet%20Files\Content.Outlook\N8UQB43B\Users\GeoTuneles\Downloads\DA_PROCESO_13-1-108154_124002002_9512407%20(1).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C:\Users\adolfo\Downloads\1409-2012_Presupuesto_750(1)............xlsx"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C:\Users\KB\Downloads\Informacion\Downloads\PROCESOS%20DE%20CONTRATACION%202008\ACTAS%202008\ACTA%20PARCIAL%20CRISTIAN%20LONDO&#209;O\PARCIAL_N..V.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AMV-01\K\a%20%20aaInformaci&#243;n%20GRUPO%204\A%20MInformes%20Mensuales\Informe%20de%20estado%20vial%20ene\aCCIDENTES%20DE%201995%20-%201996.xls" TargetMode="External"/></Relationships>
</file>

<file path=xl/externalLinks/_rels/externalLink250.xml.rels><?xml version="1.0" encoding="UTF-8" standalone="yes"?>
<Relationships xmlns="http://schemas.openxmlformats.org/package/2006/relationships"><Relationship Id="rId1" Type="http://schemas.openxmlformats.org/officeDocument/2006/relationships/externalLinkPath" Target="file:///C:\2016\PROYECTA-BIIM\PROYECTO\PROYECTO\Proyecto%20Tipacoqu&#233;%20ALC\13.%20Presupuesto%20Y%20APU&#180;S\PRESUPUESTO%20Y%20APU&#180;s%20TIPACOQUE%20%20%2006-10-2014.xlsx"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C:\Users\USUARIO\Desktop\ESPB\1.%20PROYECTOS\MUNICIPIOS\MACRO%20PARA%20PRESUPUESTO\APU'S%20GOBERNACION%202013%20GENERAL%20-%20CABETO.xlsm"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C:\Users\Hernan\Downloads\PRESUPUESTO%20%20COMPLEJO%20ACUATICO%20FINAL.xlsx"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C:\SECRETARIA%20DE%20PLANEACION%202014\PAVIMENTOS%20DPS\PAVIMENTO%20SAN%20LUIS%20JULIO2013\PRESUPUESTO%20VIA%20SAN%20LUIS%20JULIO%20-%20modificado.xlsx"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C:\Users\KB\Downloads\Documents%20and%20Settings\jcampo\Local%20Settings\Temporary%20Internet%20Files\OLK34\portada%20nueva.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Servidor-app-pc\app-ci2\TUNJA%20%20PRESU\APUs%20VIAS%20TUNJA.xlsx"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C:\Users\KB\Downloads\Users\Harold\Documents\DEVIMED\DEVIMED%202008\REVISION%20NUEVOS%20PRECIOS\Users\Subtecnica.PROCOPAL\Documents\MVM\DEVIMED%20S.A\San%20Vicente\HLOPEZA\GERONA\CANTIDADES%20REPOSICION\SUBCIRCUITO%207\REDES7.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A:\Mis%20Documentos\Mis%20documentos\Monteria\Mis%20im&#225;genes\MSOFFICE\EXCEL\DEPORTE.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C:\Vias\natalia\PC%20VIEJO\D\Richi\Negocios\Cesar%20Villegas\An&#225;lisisAPU.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AMV-01\Users\mac\Documents\AMV%20cto%203414%20de%202013\INFORMES%20TRIMESTRALES\jul%20-%20sep%202014\Estructura%20APU%202013%20ANTIOQUIA%20%20JULIO%20-%20SEPTIEMBRE%202014.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C:\Users\ANGELICA\Downloads\a%20%20aaInformaci&#243;n%20GRUPO%204\A%20MInformes%20Mensuales\Informe%20de%20estado%20vial%20ene\aCCIDENTES%20DE%201995%20-%201996.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AMV-01\@\Phenom_x3\d\ADMINISTRACI&#211;N%20VIAL3\INFORMES\INFORMES%20TRIMESTRALES\a%20%20aaInformaci&#243;n%20GRUPO%204\A%20MInformes%20Mensuales\Informe%20de%20estado%20vial%20ene\aCCIDENTES%20DE%201995%20-%201996.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C:\Users\KB\Downloads\AFE\Documents%20and%20Settings\jgerard\Local%20Settings\Temporary%20Internet%20Files\OLK139\Truck%20&amp;%20Rail%205mtpa.xls" TargetMode="External"/></Relationships>
</file>

<file path=xl/externalLinks/_rels/externalLink263.xml.rels><?xml version="1.0" encoding="UTF-8" standalone="yes"?>
<Relationships xmlns="http://schemas.openxmlformats.org/package/2006/relationships"><Relationship Id="rId1" Type="http://schemas.openxmlformats.org/officeDocument/2006/relationships/externalLinkPath" Target="http://mapale/AMV-02-BOL/EST.V&#205;A%20CRIT.TECNICO%20AMB-BOL-02/DICIEMBRE-2008/EST.V&#205;A%20CRITERIO%20TECNICO%2090BLB.xls" TargetMode="External"/></Relationships>
</file>

<file path=xl/externalLinks/_rels/externalLink264.xml.rels><?xml version="1.0" encoding="UTF-8" standalone="yes"?>
<Relationships xmlns="http://schemas.openxmlformats.org/package/2006/relationships"><Relationship Id="rId1" Type="http://schemas.openxmlformats.org/officeDocument/2006/relationships/externalLinkPath" Target="http://mapale/EST.V&#205;A%20CRITERIO%20TECNICO.xls" TargetMode="External"/></Relationships>
</file>

<file path=xl/externalLinks/_rels/externalLink265.xml.rels><?xml version="1.0" encoding="UTF-8" standalone="yes"?>
<Relationships xmlns="http://schemas.openxmlformats.org/package/2006/relationships"><Relationship Id="rId1" Type="http://schemas.openxmlformats.org/officeDocument/2006/relationships/externalLinkPath" Target="file:///\\MESING\Unidad%20C\00-2004\San%20Pedro\Lagunas\Linea%20de%20Impulsion.xls" TargetMode="External"/></Relationships>
</file>

<file path=xl/externalLinks/_rels/externalLink266.xml.rels><?xml version="1.0" encoding="UTF-8" standalone="yes"?>
<Relationships xmlns="http://schemas.openxmlformats.org/package/2006/relationships"><Relationship Id="rId1" Type="http://schemas.openxmlformats.org/officeDocument/2006/relationships/externalLinkPath" Target="file:///E:\Users\pradamanuel\Documents\EL%20FARO%20MEDELLIN\CANTIDADES%20Y%20PRESUPUESTO\INFORME\ANEXOS\ANEXO%203%20-PRESUPUESTO%20DE%20OBRA\2012_12_18_PRESUPUESTO_REDES_DEFINITIVO_v2.xlsx" TargetMode="External"/></Relationships>
</file>

<file path=xl/externalLinks/_rels/externalLink267.xml.rels><?xml version="1.0" encoding="UTF-8" standalone="yes"?>
<Relationships xmlns="http://schemas.openxmlformats.org/package/2006/relationships"><Relationship Id="rId1" Type="http://schemas.openxmlformats.org/officeDocument/2006/relationships/externalLinkPath" Target="file:///C:\Users\pradamanuel\Documents\EL%20FARO%20MEDELLIN\CANTIDADES%20Y%20PRESUPUESTO\INFORME\ANEXOS\ANEXO%203%20-PRESUPUESTO%20DE%20OBRA\2012_12_18_PRESUPUESTO_REDES_DEFINITIVO_v2.xlsx" TargetMode="External"/></Relationships>
</file>

<file path=xl/externalLinks/_rels/externalLink268.xml.rels><?xml version="1.0" encoding="UTF-8" standalone="yes"?>
<Relationships xmlns="http://schemas.openxmlformats.org/package/2006/relationships"><Relationship Id="rId1" Type="http://schemas.openxmlformats.org/officeDocument/2006/relationships/externalLinkPath" Target="file:///\\Servidorsma\761\PRODUCTOS\E&amp;D\P127\Informes\Presupuestos\P127-PO-GE-002%20V1%20EN%20PROCESO.xls"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G:\Mis%20documentos\Usuario%201\GRUPO%2004\INFORME%20ENERO%20A%20MARZO%202010%20GRUPO%204\OBRAS\BANADIA\INFORMES\BANADIACD\1erINFORME.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E:\INGENIERIA\PROYECTOS%20EDSON\PROYECTO%20EMBELLECIMIENTO%20UFPSO\ENVIO%20LEVINSON\PRESUPUESTO\APU's%20BASICOS%20Actualizados%202020.xlsx"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C:\E0992774a\PRECIOS\Constancita\HOJA%20DIARIA\HD%202003\Hoja%20Diaria%20Nueva.xls" TargetMode="External"/></Relationships>
</file>

<file path=xl/externalLinks/_rels/externalLink272.xml.rels><?xml version="1.0" encoding="UTF-8" standalone="yes"?>
<Relationships xmlns="http://schemas.openxmlformats.org/package/2006/relationships"><Relationship Id="rId1" Type="http://schemas.openxmlformats.org/officeDocument/2006/relationships/externalLinkPath" Target="file:///\\Servidor_appci\app-ci\2%20ESTUDIOS%20DE%20SUELOS\A&#209;O%202017\44%20ESTUDIOS%20DE%20SUELOS%20Y%20DISE&#209;OS%20DE%20PAVIMENTOS%20ALCALDIA%20DE%20TUNJA\5%20INFORMACION%20ALCALDIA\APUs%20VIAS%20TUNJA.xlsx" TargetMode="External"/></Relationships>
</file>

<file path=xl/externalLinks/_rels/externalLink273.xml.rels><?xml version="1.0" encoding="UTF-8" standalone="yes"?>
<Relationships xmlns="http://schemas.openxmlformats.org/package/2006/relationships"><Relationship Id="rId1" Type="http://schemas.microsoft.com/office/2006/relationships/xlExternalLinkPath/xlPathMissing" Target="REPORTE%20PRODUCCION%20(PARA%20IMPRESION)1"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C:\Users\KB\Downloads\AFE\Corporate\Finance&amp;Admin\Botica\Annual%20Accounts\June%2000\Sponsors%20TB%20(BS)%20June%202000.xls" TargetMode="External"/></Relationships>
</file>

<file path=xl/externalLinks/_rels/externalLink275.xml.rels><?xml version="1.0" encoding="UTF-8" standalone="yes"?>
<Relationships xmlns="http://schemas.openxmlformats.org/package/2006/relationships"><Relationship Id="rId1" Type="http://schemas.openxmlformats.org/officeDocument/2006/relationships/externalLinkPath" Target="file:///C:\Users\KB\Downloads\AFE\Corporate\Annual%20Reports\Annual%20Report%202000\MMH%20Consolidated%20TB.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H:\Users\Jorge%20Forero%20Ing\Documents\AMV%20SANTANDER%202014\PRECIOS%20UNITARIOS\APU%20Grupo%204%20Territorial%20Santander%202014%20formato%20nuevo%20v2%20def.xls" TargetMode="External"/></Relationships>
</file>

<file path=xl/externalLinks/_rels/externalLink277.xml.rels><?xml version="1.0" encoding="UTF-8" standalone="yes"?>
<Relationships xmlns="http://schemas.openxmlformats.org/package/2006/relationships"><Relationship Id="rId1" Type="http://schemas.openxmlformats.org/officeDocument/2006/relationships/externalLinkPath" Target="file:///K:\disco2\DATOS\LABORATORIO\Pavimento\N&#250;cleos.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Administrador\datos\datos\Laboratorio\BaseA2\briqquetas.xls" TargetMode="External"/></Relationships>
</file>

<file path=xl/externalLinks/_rels/externalLink279.xml.rels><?xml version="1.0" encoding="UTF-8" standalone="yes"?>
<Relationships xmlns="http://schemas.openxmlformats.org/package/2006/relationships"><Relationship Id="rId1" Type="http://schemas.openxmlformats.org/officeDocument/2006/relationships/externalLinkPath" Target="file:///\\Servidor_appci\APP-CI\DISE&#209;O%20VILLAVO\datos\Laboratorio\BaseA2\briqquetas.xls" TargetMode="External"/></Relationships>
</file>

<file path=xl/externalLinks/_rels/externalLink280.xml.rels><?xml version="1.0" encoding="UTF-8" standalone="yes"?>
<Relationships xmlns="http://schemas.openxmlformats.org/package/2006/relationships"><Relationship Id="rId1" Type="http://schemas.openxmlformats.org/officeDocument/2006/relationships/externalLinkPath" Target="file:///\\T5s6a6\c\datos\laboratorio\disen&#241;os\MDC-2\MDC-villao.xls" TargetMode="External"/></Relationships>
</file>

<file path=xl/externalLinks/_rels/externalLink281.xml.rels><?xml version="1.0" encoding="UTF-8" standalone="yes"?>
<Relationships xmlns="http://schemas.openxmlformats.org/package/2006/relationships"><Relationship Id="rId1" Type="http://schemas.openxmlformats.org/officeDocument/2006/relationships/externalLinkPath" Target="file:///C:\Servidor\Usuarios\Ingeniero\emartinez\medidores%20SANTA%20CECILIA.xls" TargetMode="External"/></Relationships>
</file>

<file path=xl/externalLinks/_rels/externalLink282.xml.rels><?xml version="1.0" encoding="UTF-8" standalone="yes"?>
<Relationships xmlns="http://schemas.openxmlformats.org/package/2006/relationships"><Relationship Id="rId1" Type="http://schemas.openxmlformats.org/officeDocument/2006/relationships/externalLinkPath" Target="file:///C:\Users\macbookpro\Documents\PUERTO%20LIBERTADOR%202019\PLACA%20HUELLA%20SAN%20JUAN%20NUEVO%20SGR\REQUISITO%206\Ppto%20Placa%20Huella%20San%20Juan.xlsx" TargetMode="External"/></Relationships>
</file>

<file path=xl/externalLinks/_rels/externalLink283.xml.rels><?xml version="1.0" encoding="UTF-8" standalone="yes"?>
<Relationships xmlns="http://schemas.openxmlformats.org/package/2006/relationships"><Relationship Id="rId1" Type="http://schemas.openxmlformats.org/officeDocument/2006/relationships/externalLinkPath" Target="file:///\\NTPRINCIPAL\Licitaciones\Licitaciones%202000\05-2000%20IDU%20LP%20GPTN%20002-2000\Anexo2PU%20y%20AIU-%201.xls" TargetMode="External"/></Relationships>
</file>

<file path=xl/externalLinks/_rels/externalLink284.xml.rels><?xml version="1.0" encoding="UTF-8" standalone="yes"?>
<Relationships xmlns="http://schemas.openxmlformats.org/package/2006/relationships"><Relationship Id="rId1" Type="http://schemas.openxmlformats.org/officeDocument/2006/relationships/externalLinkPath" Target="file:///C:\Documents\Corporaci&#243;n%20Proyectos%20Desarrollo%20y%20Vida\Proyectos%202012\Proyectos\Municipios\Rionegro\Vias\Balsas%20-%20Cuesta%20Rica\MEJORAMIENTO%20DE%20LA%20VIA%20TERCIARIA%20VEREDAS%20BALSAS%20-%20CUESTA%20RICA\Presupuesto%20Balsas.xlsx" TargetMode="External"/></Relationships>
</file>

<file path=xl/externalLinks/_rels/externalLink285.xml.rels><?xml version="1.0" encoding="UTF-8" standalone="yes"?>
<Relationships xmlns="http://schemas.openxmlformats.org/package/2006/relationships"><Relationship Id="rId1" Type="http://schemas.openxmlformats.org/officeDocument/2006/relationships/externalLinkPath" Target="file:///\\BA0469FE\COSTO%20DE%20PROPIEDAD.xls" TargetMode="External"/></Relationships>
</file>

<file path=xl/externalLinks/_rels/externalLink286.xml.rels><?xml version="1.0" encoding="UTF-8" standalone="yes"?>
<Relationships xmlns="http://schemas.openxmlformats.org/package/2006/relationships"><Relationship Id="rId1" Type="http://schemas.openxmlformats.org/officeDocument/2006/relationships/externalLinkPath" Target="file:///\\172.22.160.46\compartir\Documents%20and%20Settings\dandiaz\Configuraci&#243;n%20local\Archivos%20temporales%20de%20Internet\Content.Outlook\9SA1B1TB\Generador%20de%20presupuesto.xlsx" TargetMode="External"/></Relationships>
</file>

<file path=xl/externalLinks/_rels/externalLink287.xml.rels><?xml version="1.0" encoding="UTF-8" standalone="yes"?>
<Relationships xmlns="http://schemas.openxmlformats.org/package/2006/relationships"><Relationship Id="rId1" Type="http://schemas.openxmlformats.org/officeDocument/2006/relationships/externalLinkPath" Target="file:///C:\Users\KB\Downloads\AFE\Documents%20and%20Settings\jcampo\Configuraci&#243;n%20local\Archivos%20temporales%20de%20Internet\OLK43\Flujo%20de%20caja2%20(3).xls" TargetMode="External"/></Relationships>
</file>

<file path=xl/externalLinks/_rels/externalLink288.xml.rels><?xml version="1.0" encoding="UTF-8" standalone="yes"?>
<Relationships xmlns="http://schemas.openxmlformats.org/package/2006/relationships"><Relationship Id="rId1" Type="http://schemas.openxmlformats.org/officeDocument/2006/relationships/externalLinkPath" Target="file:///C:\Users\aescorcia\Desktop\APU\APU%202011\APU%20CON%20PARTICULARES%20OPA.xlsx" TargetMode="External"/></Relationships>
</file>

<file path=xl/externalLinks/_rels/externalLink289.xml.rels><?xml version="1.0" encoding="UTF-8" standalone="yes"?>
<Relationships xmlns="http://schemas.openxmlformats.org/package/2006/relationships"><Relationship Id="rId1" Type="http://schemas.openxmlformats.org/officeDocument/2006/relationships/externalLinkPath" Target="file:///C:\Users\Gian%20Carlos\AppData\Local\Microsoft\Windows\Temporary%20Internet%20Files\Content.Outlook\KD237581\Estructura_APU_2011.xls" TargetMode="External"/></Relationships>
</file>

<file path=xl/externalLinks/_rels/externalLink290.xml.rels><?xml version="1.0" encoding="UTF-8" standalone="yes"?>
<Relationships xmlns="http://schemas.openxmlformats.org/package/2006/relationships"><Relationship Id="rId1" Type="http://schemas.openxmlformats.org/officeDocument/2006/relationships/externalLinkPath" Target="file:///F:\Users\Juank\AppData\Local\Microsoft\Windows\Temporary%20Internet%20Files\Content.IE5\RLYE1U8M\Documents%20and%20Settings\Administrador\Escritorio\JULIO%20SEPTIEMBRE\trimestral%20Oct%20Dic%202007\trimestral%20OCTUB" TargetMode="External"/></Relationships>
</file>

<file path=xl/externalLinks/_rels/externalLink291.xml.rels><?xml version="1.0" encoding="UTF-8" standalone="yes"?>
<Relationships xmlns="http://schemas.openxmlformats.org/package/2006/relationships"><Relationship Id="rId1" Type="http://schemas.openxmlformats.org/officeDocument/2006/relationships/externalLinkPath" Target="file:///H:\AMV%20GRUPO2-05\presupuestos\ajuste%20presupuestos\$%20PR20%20al%20PR23.XLS" TargetMode="External"/></Relationships>
</file>

<file path=xl/externalLinks/_rels/externalLink292.xml.rels><?xml version="1.0" encoding="UTF-8" standalone="yes"?>
<Relationships xmlns="http://schemas.openxmlformats.org/package/2006/relationships"><Relationship Id="rId1" Type="http://schemas.openxmlformats.org/officeDocument/2006/relationships/externalLinkPath" Target="file:///D:\AAA%20FINANCIERA%20EDUCACION\PROYECTOS%20COMPLETOS\MUNICIPIO%20DE%20GUACA\DOCUMENTOS\PRESUPUESTO%20Y%20APU%20GUACA.xlsx" TargetMode="External"/></Relationships>
</file>

<file path=xl/externalLinks/_rels/externalLink293.xml.rels><?xml version="1.0" encoding="UTF-8" standalone="yes"?>
<Relationships xmlns="http://schemas.openxmlformats.org/package/2006/relationships"><Relationship Id="rId1" Type="http://schemas.openxmlformats.org/officeDocument/2006/relationships/externalLinkPath" Target="file:///\\Gleal\ADARVES\Documents%20and%20Settings\Presupuestos1\Mis%20documentos\GEOVANNY%20LEAL\PRESUPUESTOS%202004\VARIOS\hoja%20de%20calculo.xls" TargetMode="External"/></Relationships>
</file>

<file path=xl/externalLinks/_rels/externalLink294.xml.rels><?xml version="1.0" encoding="UTF-8" standalone="yes"?>
<Relationships xmlns="http://schemas.openxmlformats.org/package/2006/relationships"><Relationship Id="rId1" Type="http://schemas.openxmlformats.org/officeDocument/2006/relationships/externalLinkPath" Target="file:///\\Rcardona\pipiral\Mediacanoa%20Cartago\Oferta\Formato%20AIU%20Oferta.xls" TargetMode="External"/></Relationships>
</file>

<file path=xl/externalLinks/_rels/externalLink295.xml.rels><?xml version="1.0" encoding="UTF-8" standalone="yes"?>
<Relationships xmlns="http://schemas.openxmlformats.org/package/2006/relationships"><Relationship Id="rId1" Type="http://schemas.openxmlformats.org/officeDocument/2006/relationships/externalLinkPath" Target="file:///A:\Mis%20documentos\Monteria\PROP%20PARAISO%20orig.xls" TargetMode="External"/></Relationships>
</file>

<file path=xl/externalLinks/_rels/externalLink296.xml.rels><?xml version="1.0" encoding="UTF-8" standalone="yes"?>
<Relationships xmlns="http://schemas.openxmlformats.org/package/2006/relationships"><Relationship Id="rId1" Type="http://schemas.openxmlformats.org/officeDocument/2006/relationships/externalLinkPath" Target="file:///\\PACO\Doc.%20ASPIRE\ADMONVIAL%20H-V-05\PRESUPUESTOS\sector%203.XLS" TargetMode="External"/></Relationships>
</file>

<file path=xl/externalLinks/_rels/externalLink297.xml.rels><?xml version="1.0" encoding="UTF-8" standalone="yes"?>
<Relationships xmlns="http://schemas.openxmlformats.org/package/2006/relationships"><Relationship Id="rId1" Type="http://schemas.openxmlformats.org/officeDocument/2006/relationships/externalLinkPath" Target="file:///\\4EF95DBD\BOCCID.xls" TargetMode="External"/></Relationships>
</file>

<file path=xl/externalLinks/_rels/externalLink298.xml.rels><?xml version="1.0" encoding="UTF-8" standalone="yes"?>
<Relationships xmlns="http://schemas.openxmlformats.org/package/2006/relationships"><Relationship Id="rId1" Type="http://schemas.openxmlformats.org/officeDocument/2006/relationships/externalLinkPath" Target="file:///C:\Users\KB\Downloads\Documents%20and%20Settings\dbowden\My%20Documents\Prodeco%20Wk%20File\Budget%20and%20Finance\2008%20Budget\Models\20070920%20Prodeco%20La%20Jagua%20Valuation%20Model%20v4.xls" TargetMode="External"/></Relationships>
</file>

<file path=xl/externalLinks/_rels/externalLink299.xml.rels><?xml version="1.0" encoding="UTF-8" standalone="yes"?>
<Relationships xmlns="http://schemas.openxmlformats.org/package/2006/relationships"><Relationship Id="rId1" Type="http://schemas.openxmlformats.org/officeDocument/2006/relationships/externalLinkPath" Target="file:///C:\Users\KB\Downloads\AFE\DOCUME~1\LDIEPPA\LOCALS~1\Temp\notes5D4CD5\FOrmato%20nec%20entto%202007.xls" TargetMode="External"/></Relationships>
</file>

<file path=xl/externalLinks/_rels/externalLink300.xml.rels><?xml version="1.0" encoding="UTF-8" standalone="yes"?>
<Relationships xmlns="http://schemas.openxmlformats.org/package/2006/relationships"><Relationship Id="rId1" Type="http://schemas.openxmlformats.org/officeDocument/2006/relationships/externalLinkPath" Target="file:///C:\Users\ANGELICA\Downloads\MANTENIMIENTO%20RUTA%201001_MARZO%20DE%202008\Documents%20and%20Settings\PEDRO%20GARCIA%20REALPE\Mis%20documentos\AMV_G1_2006_TUMACO\Actas%20AMV_G1_Tumaco\a%20%20aaInformaci&#243;n" TargetMode="External"/></Relationships>
</file>

<file path=xl/externalLinks/_rels/externalLink301.xml.rels><?xml version="1.0" encoding="UTF-8" standalone="yes"?>
<Relationships xmlns="http://schemas.openxmlformats.org/package/2006/relationships"><Relationship Id="rId1" Type="http://schemas.openxmlformats.org/officeDocument/2006/relationships/externalLinkPath" Target="file:///C:\Users\USUARIO\Downloads\MANTENIMIENTO%20RUTA%201001_MARZO%20DE%202008\Documents%20and%20Settings\PEDRO%20GARCIA%20REALPE\Mis%20documentos\AMV_G1_2006_TUMACO\Actas%20AMV_G1_Tumaco\a%20%20aaInformaci&#243;n" TargetMode="External"/></Relationships>
</file>

<file path=xl/externalLinks/_rels/externalLink302.xml.rels><?xml version="1.0" encoding="UTF-8" standalone="yes"?>
<Relationships xmlns="http://schemas.openxmlformats.org/package/2006/relationships"><Relationship Id="rId1" Type="http://schemas.openxmlformats.org/officeDocument/2006/relationships/externalLinkPath" Target="file:///C:\Users\KB\Downloads\AFE\unzipped\ULANVA~6\ULAN%20valuation%20(3%20Nov%2000).xls" TargetMode="External"/></Relationships>
</file>

<file path=xl/externalLinks/_rels/externalLink303.xml.rels><?xml version="1.0" encoding="UTF-8" standalone="yes"?>
<Relationships xmlns="http://schemas.openxmlformats.org/package/2006/relationships"><Relationship Id="rId1" Type="http://schemas.openxmlformats.org/officeDocument/2006/relationships/externalLinkPath" Target="file:///A:\PLANMIN\PLANES\PLANSEM\2001\Trimes02\Sem17-01.xls" TargetMode="External"/></Relationships>
</file>

<file path=xl/externalLinks/_rels/externalLink304.xml.rels><?xml version="1.0" encoding="UTF-8" standalone="yes"?>
<Relationships xmlns="http://schemas.openxmlformats.org/package/2006/relationships"><Relationship Id="rId1" Type="http://schemas.openxmlformats.org/officeDocument/2006/relationships/externalLinkPath" Target="file:///G:\50%20Vivienda\RNC%20Carvajal\para%20quemar\dvd\lo%20del%206\ROBERT\Via%20Jiguales\Analisis%20precios%20Gobernacion%202006.xls" TargetMode="External"/></Relationships>
</file>

<file path=xl/externalLinks/_rels/externalLink305.xml.rels><?xml version="1.0" encoding="UTF-8" standalone="yes"?>
<Relationships xmlns="http://schemas.openxmlformats.org/package/2006/relationships"><Relationship Id="rId1" Type="http://schemas.openxmlformats.org/officeDocument/2006/relationships/externalLinkPath" Target="file:///G:\admon%20Vial%20henry\Mis%20documentos\OBRAS\BANADIA\INFORMES\BANADIACD\1erINFORME.xls" TargetMode="External"/></Relationships>
</file>

<file path=xl/externalLinks/_rels/externalLink306.xml.rels><?xml version="1.0" encoding="UTF-8" standalone="yes"?>
<Relationships xmlns="http://schemas.openxmlformats.org/package/2006/relationships"><Relationship Id="rId1" Type="http://schemas.openxmlformats.org/officeDocument/2006/relationships/externalLinkPath" Target="file:///C:\Servidor\servidor\Dise&#241;os%20y%20Construcciones\An&#225;lisis%20de%20precios%20unitarios%20de%20Bajo%20Grande.xls" TargetMode="External"/></Relationships>
</file>

<file path=xl/externalLinks/_rels/externalLink307.xml.rels><?xml version="1.0" encoding="UTF-8" standalone="yes"?>
<Relationships xmlns="http://schemas.openxmlformats.org/package/2006/relationships"><Relationship Id="rId1" Type="http://schemas.openxmlformats.org/officeDocument/2006/relationships/externalLinkPath" Target="file:///C:\Users\KB\Downloads\AFE\Budgets\Budget%202006\Returned%20Spreadsheets\CapitalBudget6MthsToDec05.xls" TargetMode="External"/></Relationships>
</file>

<file path=xl/externalLinks/_rels/externalLink308.xml.rels><?xml version="1.0" encoding="UTF-8" standalone="yes"?>
<Relationships xmlns="http://schemas.openxmlformats.org/package/2006/relationships"><Relationship Id="rId1" Type="http://schemas.openxmlformats.org/officeDocument/2006/relationships/externalLinkPath" Target="file:///C:\Users\KB\Downloads\MONO\Documentos\Consultorias\Presupuestos%20Basicos\Presupuesto%20Amparo%20-%20Portal\Electricas\APUS%20Y%20PRESUPUESTO%20REDES%20ELECTRICAS%20AMPARO%20GALLO.xlk" TargetMode="External"/></Relationships>
</file>

<file path=xl/externalLinks/_rels/externalLink309.xml.rels><?xml version="1.0" encoding="UTF-8" standalone="yes"?>
<Relationships xmlns="http://schemas.openxmlformats.org/package/2006/relationships"><Relationship Id="rId1" Type="http://schemas.openxmlformats.org/officeDocument/2006/relationships/externalLinkPath" Target="file:///F:\Mis%20documentos\contratos-en-ejecuci&#243;n\contratos-inv&#237;as-2002\consulv&#237;as-advial\WINDOWS\TEMP\TD_0025.DIR\NOV-%20DIC-2002\oficina\accidentes%20le%20NOV-02-1.xls" TargetMode="External"/></Relationships>
</file>

<file path=xl/externalLinks/_rels/externalLink310.xml.rels><?xml version="1.0" encoding="UTF-8" standalone="yes"?>
<Relationships xmlns="http://schemas.openxmlformats.org/package/2006/relationships"><Relationship Id="rId1" Type="http://schemas.openxmlformats.org/officeDocument/2006/relationships/externalLinkPath" Target="file:///C:\OBRAS%20PUBLICAS%202006\ACUEDUCTOS\OTROS%20ACUEDUCTOS\PROYECTO%20SANTIAGO%20POBRE\Archivos%201\CAROLINA\OBRAS%202001\VIA%20AEROPUERTO\PRESP.VIA%20AEROPUERTO.xls" TargetMode="External"/></Relationships>
</file>

<file path=xl/externalLinks/_rels/externalLink311.xml.rels><?xml version="1.0" encoding="UTF-8" standalone="yes"?>
<Relationships xmlns="http://schemas.openxmlformats.org/package/2006/relationships"><Relationship Id="rId1" Type="http://schemas.openxmlformats.org/officeDocument/2006/relationships/externalLinkPath" Target="file:///C:\Users\Wcorredor\AppData\Local\Microsoft\Windows\Temporary%20Internet%20Files\Content.Outlook\N8UQB43B\PAVICOL\MSOFFICE\LICITAR\analisis%20del%20AIU\AIU.xls" TargetMode="External"/></Relationships>
</file>

<file path=xl/externalLinks/_rels/externalLink312.xml.rels><?xml version="1.0" encoding="UTF-8" standalone="yes"?>
<Relationships xmlns="http://schemas.openxmlformats.org/package/2006/relationships"><Relationship Id="rId1" Type="http://schemas.openxmlformats.org/officeDocument/2006/relationships/externalLinkPath" Target="file:///A:\PRES%20IGLESIA%20JAIRO.xls" TargetMode="External"/></Relationships>
</file>

<file path=xl/externalLinks/_rels/externalLink313.xml.rels><?xml version="1.0" encoding="UTF-8" standalone="yes"?>
<Relationships xmlns="http://schemas.openxmlformats.org/package/2006/relationships"><Relationship Id="rId1" Type="http://schemas.openxmlformats.org/officeDocument/2006/relationships/externalLinkPath" Target="file:///C:\Users\KB\Downloads\Documents%20and%20Settings\ptilston\Local%20Settings\Temporary%20Internet%20Files\OLKE6\johnny\2297_Opt46_LaJagFleet_ver01-%20ADJUSTED%20SCHED.xls" TargetMode="External"/></Relationships>
</file>

<file path=xl/externalLinks/_rels/externalLink314.xml.rels><?xml version="1.0" encoding="UTF-8" standalone="yes"?>
<Relationships xmlns="http://schemas.openxmlformats.org/package/2006/relationships"><Relationship Id="rId1" Type="http://schemas.openxmlformats.org/officeDocument/2006/relationships/externalLinkPath" Target="file:///\\Lcopc2421\correo\PLANOBRASING.xls" TargetMode="External"/></Relationships>
</file>

<file path=xl/externalLinks/_rels/externalLink315.xml.rels><?xml version="1.0" encoding="UTF-8" standalone="yes"?>
<Relationships xmlns="http://schemas.openxmlformats.org/package/2006/relationships"><Relationship Id="rId1" Type="http://schemas.openxmlformats.org/officeDocument/2006/relationships/externalLinkPath" Target="file:///\\NTPRINCIPAL\Licitaciones\LICITACIONES%202000\61-2000Explotaci&#243;nHidroel&#233;ctrica%20la%20Miel\AnalisisUnitarios\TARIFAS%20MIELfeb27-2001.xls" TargetMode="External"/></Relationships>
</file>

<file path=xl/externalLinks/_rels/externalLink316.xml.rels><?xml version="1.0" encoding="UTF-8" standalone="yes"?>
<Relationships xmlns="http://schemas.openxmlformats.org/package/2006/relationships"><Relationship Id="rId1" Type="http://schemas.openxmlformats.org/officeDocument/2006/relationships/externalLinkPath" Target="file:///\\Nelsy-pc\Aquitania\Mis%20documentos\MIKO%20EN%20EJECUCION\NUNCHIA\Cofinanciacion\FICHAS%20Y%20FORMATOS\UNITARIOS%20GENERALES.xls" TargetMode="External"/></Relationships>
</file>

<file path=xl/externalLinks/_rels/externalLink317.xml.rels><?xml version="1.0" encoding="UTF-8" standalone="yes"?>
<Relationships xmlns="http://schemas.openxmlformats.org/package/2006/relationships"><Relationship Id="rId1" Type="http://schemas.openxmlformats.org/officeDocument/2006/relationships/externalLinkPath" Target="file:///\\Yamil\c%20-%20yamil\Documents%20and%20Settings\Yamil%20Sabbagh\Configuraci&#243;n%20local\Temp\Directorio%20temporal%205%20para%20sergio%20bar.zip\Mis%20documentos\ACTAS\ACTA%2013\SAN%20BASILIO%20NEGRAS.XLS" TargetMode="External"/></Relationships>
</file>

<file path=xl/externalLinks/_rels/externalLink318.xml.rels><?xml version="1.0" encoding="UTF-8" standalone="yes"?>
<Relationships xmlns="http://schemas.openxmlformats.org/package/2006/relationships"><Relationship Id="rId1" Type="http://schemas.openxmlformats.org/officeDocument/2006/relationships/externalLinkPath" Target="file:///A:\RESUMEN.xls" TargetMode="External"/></Relationships>
</file>

<file path=xl/externalLinks/_rels/externalLink319.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320.xml.rels><?xml version="1.0" encoding="UTF-8" standalone="yes"?>
<Relationships xmlns="http://schemas.openxmlformats.org/package/2006/relationships"><Relationship Id="rId1" Type="http://schemas.openxmlformats.org/officeDocument/2006/relationships/externalLinkPath" Target="file:///\\Sigcvs\publica\Documents%20and%20Settings\Ingenieria7\Escritorio\LISTADO%20DE%20MATERIALES%20Y%20PRECIOS%202009\CIENAGA%20LOS%20ARAUJOS\copia%20equipo%20pavilion\Mis%20documentos\MONICA\CVS\canal%20La%20granja\PROPUESTA%20ECOGESTAR%202.xls" TargetMode="External"/></Relationships>
</file>

<file path=xl/externalLinks/_rels/externalLink321.xml.rels><?xml version="1.0" encoding="UTF-8" standalone="yes"?>
<Relationships xmlns="http://schemas.openxmlformats.org/package/2006/relationships"><Relationship Id="rId1" Type="http://schemas.openxmlformats.org/officeDocument/2006/relationships/externalLinkPath" Target="file:///\\Servidorwebcvs\PUBLICA\Documents%20and%20Settings\Ingenieria3\Escritorio\copia%20equipo%20pavilion\Mis%20documentos\MONICA\CVS\canal%20La%20granja\PROPUESTA%20ECOGESTAR%202.xls" TargetMode="External"/></Relationships>
</file>

<file path=xl/externalLinks/_rels/externalLink322.xml.rels><?xml version="1.0" encoding="UTF-8" standalone="yes"?>
<Relationships xmlns="http://schemas.openxmlformats.org/package/2006/relationships"><Relationship Id="rId1" Type="http://schemas.openxmlformats.org/officeDocument/2006/relationships/externalLinkPath" Target="file:///\\Servidor\publica\Documents%20and%20Settings\Ingenieria3\Escritorio\copia%20equipo%20pavilion\Mis%20documentos\MONICA\CVS\canal%20La%20granja\PROPUESTA%20ECOGESTAR%202.xls" TargetMode="External"/></Relationships>
</file>

<file path=xl/externalLinks/_rels/externalLink323.xml.rels><?xml version="1.0" encoding="UTF-8" standalone="yes"?>
<Relationships xmlns="http://schemas.openxmlformats.org/package/2006/relationships"><Relationship Id="rId1" Type="http://schemas.openxmlformats.org/officeDocument/2006/relationships/externalLinkPath" Target="file:///\\T5s6a6\c\Mis%20documentos\Carlos%20almazo\control%20de%20mezcla\dise&#241;o%20de%20mezcla%20asfaltica.xls" TargetMode="External"/></Relationships>
</file>

<file path=xl/externalLinks/_rels/externalLink324.xml.rels><?xml version="1.0" encoding="UTF-8" standalone="yes"?>
<Relationships xmlns="http://schemas.openxmlformats.org/package/2006/relationships"><Relationship Id="rId1" Type="http://schemas.openxmlformats.org/officeDocument/2006/relationships/externalLinkPath" Target="file:///\\Principal\contrato-2060-2014\Principal\CONTRATO%204031%202013\APU%202014%20def\presup%20varios\20120806%20-%20CMS%20-%20APUs%20definitivos_v6.xls" TargetMode="External"/></Relationships>
</file>

<file path=xl/externalLinks/_rels/externalLink325.xml.rels><?xml version="1.0" encoding="UTF-8" standalone="yes"?>
<Relationships xmlns="http://schemas.openxmlformats.org/package/2006/relationships"><Relationship Id="rId1" Type="http://schemas.openxmlformats.org/officeDocument/2006/relationships/externalLinkPath" Target="file:///A:\PUNITARIOS%20PARA%20241201%202S.xls" TargetMode="External"/></Relationships>
</file>

<file path=xl/externalLinks/_rels/externalLink326.xml.rels><?xml version="1.0" encoding="UTF-8" standalone="yes"?>
<Relationships xmlns="http://schemas.openxmlformats.org/package/2006/relationships"><Relationship Id="rId1" Type="http://schemas.openxmlformats.org/officeDocument/2006/relationships/externalLinkPath" Target="file:///C:\Users\KB\Downloads\AFE\WINNT\Temporary%20Internet%20Files\OLK3\ANO%20TB-BS%20Dec%202000.xls" TargetMode="External"/></Relationships>
</file>

<file path=xl/externalLinks/_rels/externalLink327.xml.rels><?xml version="1.0" encoding="UTF-8" standalone="yes"?>
<Relationships xmlns="http://schemas.openxmlformats.org/package/2006/relationships"><Relationship Id="rId1" Type="http://schemas.openxmlformats.org/officeDocument/2006/relationships/externalLinkPath" Target="file:///A:\costodisteeb.xls" TargetMode="External"/></Relationships>
</file>

<file path=xl/externalLinks/_rels/externalLink328.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Preobra\ModeloPresupuesto.xls" TargetMode="External"/></Relationships>
</file>

<file path=xl/externalLinks/_rels/externalLink329.xml.rels><?xml version="1.0" encoding="UTF-8" standalone="yes"?>
<Relationships xmlns="http://schemas.openxmlformats.org/package/2006/relationships"><Relationship Id="rId1" Type="http://schemas.openxmlformats.org/officeDocument/2006/relationships/externalLinkPath" Target="file:///G:\admon%20Vial%20henry\henry\Propuestas\invias\RCAS-007-2002\precios%20unitarios%20caranal.xls" TargetMode="External"/></Relationships>
</file>

<file path=xl/externalLinks/_rels/externalLink330.xml.rels><?xml version="1.0" encoding="UTF-8" standalone="yes"?>
<Relationships xmlns="http://schemas.openxmlformats.org/package/2006/relationships"><Relationship Id="rId1" Type="http://schemas.openxmlformats.org/officeDocument/2006/relationships/externalLinkPath" Target="file:///E:\RENE\INF.VARIAS\NUEVA%20METOLOGIA%202\Usuario\CONSTRUCCION%20UNIDADES%20SANITARIAS%20VEREDAS,LA%20PRADERA,%20LAGUNITAS,%20ALTO%20DE%20LA%20TRINIDA%20Y%20Q.%20LA%20ESPERANZA\PE_01.xls" TargetMode="External"/></Relationships>
</file>

<file path=xl/externalLinks/_rels/externalLink331.xml.rels><?xml version="1.0" encoding="UTF-8" standalone="yes"?>
<Relationships xmlns="http://schemas.openxmlformats.org/package/2006/relationships"><Relationship Id="rId1" Type="http://schemas.openxmlformats.org/officeDocument/2006/relationships/externalLinkPath" Target="file:///D:\Users\neo07\Downloads\ANEXOS\ANEXO%2003%20-%20PRESUPUESTO\Users\ING~1.OSC\AppData\Local\Temp\Rar$DI01.853\Cantidades_750%20_Alta_Suelo%20AB.xlsx" TargetMode="External"/></Relationships>
</file>

<file path=xl/externalLinks/_rels/externalLink332.xml.rels><?xml version="1.0" encoding="UTF-8" standalone="yes"?>
<Relationships xmlns="http://schemas.openxmlformats.org/package/2006/relationships"><Relationship Id="rId1" Type="http://schemas.openxmlformats.org/officeDocument/2006/relationships/externalLinkPath" Target="file:///Z:\Users\jmperez\Documents\TECNICA\DEPORTE%20Y%20RECREACION\02%20ESTANDARIZADO%20POLIDEPORTIVO\Presupuesto_750%20_Baja_Suelo%20AB%20actualizado%202015%20con%20ICCP.xlsx" TargetMode="External"/></Relationships>
</file>

<file path=xl/externalLinks/_rels/externalLink333.xml.rels><?xml version="1.0" encoding="UTF-8" standalone="yes"?>
<Relationships xmlns="http://schemas.openxmlformats.org/package/2006/relationships"><Relationship Id="rId1" Type="http://schemas.openxmlformats.org/officeDocument/2006/relationships/externalLinkPath" Target="file:///G:\Documents\2018\ACF\OCAD%20PAZ\Proyecto%20Curillo%20OCAD%20PAZ\Memoria%20de%20Calculo%20de%20Cantidades%20de%20Obra.xlsx" TargetMode="External"/></Relationships>
</file>

<file path=xl/externalLinks/_rels/externalLink334.xml.rels><?xml version="1.0" encoding="UTF-8" standalone="yes"?>
<Relationships xmlns="http://schemas.openxmlformats.org/package/2006/relationships"><Relationship Id="rId1" Type="http://schemas.openxmlformats.org/officeDocument/2006/relationships/externalLinkPath" Target="file:///A:\RESUMPR.XLS" TargetMode="External"/></Relationships>
</file>

<file path=xl/externalLinks/_rels/externalLink335.xml.rels><?xml version="1.0" encoding="UTF-8" standalone="yes"?>
<Relationships xmlns="http://schemas.openxmlformats.org/package/2006/relationships"><Relationship Id="rId1" Type="http://schemas.openxmlformats.org/officeDocument/2006/relationships/externalLinkPath" Target="file:///\\Victor\publico%20vict\WINDOWS\TEMP\AUTOPISTAS%20DEL%20CAFE\CANTIDADES%20DE%20OBRA\RES%20CONSTRUCCION_3.xls" TargetMode="External"/></Relationships>
</file>

<file path=xl/externalLinks/_rels/externalLink336.xml.rels><?xml version="1.0" encoding="UTF-8" standalone="yes"?>
<Relationships xmlns="http://schemas.openxmlformats.org/package/2006/relationships"><Relationship Id="rId1" Type="http://schemas.openxmlformats.org/officeDocument/2006/relationships/externalLinkPath" Target="file:///A:\Ligia%20Esther\Aula%20Multiple%20Ayapel\ACTAS\COPIA%201\LIGIA\ALCANT.%20TUCHIN\PROP%20OSWALDO\unitarios%20.xls" TargetMode="External"/></Relationships>
</file>

<file path=xl/externalLinks/_rels/externalLink337.xml.rels><?xml version="1.0" encoding="UTF-8" standalone="yes"?>
<Relationships xmlns="http://schemas.openxmlformats.org/package/2006/relationships"><Relationship Id="rId1" Type="http://schemas.openxmlformats.org/officeDocument/2006/relationships/externalLinkPath" Target="file:///C:\Users\ANGELICA\Downloads\MANTENIMIENTO%20RUTA%201001_MARZO%20DE%202008\Documents%20and%20Settings\Jaime%20Rojas\Mis%20documentos\Contrato\Interv\JunBarba\a%20%20aaInformaci&#243;n%20GRUPO%204\A%20MInformes%20M" TargetMode="External"/></Relationships>
</file>

<file path=xl/externalLinks/_rels/externalLink338.xml.rels><?xml version="1.0" encoding="UTF-8" standalone="yes"?>
<Relationships xmlns="http://schemas.openxmlformats.org/package/2006/relationships"><Relationship Id="rId1" Type="http://schemas.openxmlformats.org/officeDocument/2006/relationships/externalLinkPath" Target="file:///C:\Users\USUARIO\Downloads\MANTENIMIENTO%20RUTA%201001_MARZO%20DE%202008\Documents%20and%20Settings\Jaime%20Rojas\Mis%20documentos\Contrato\Interv\JunBarba\a%20%20aaInformaci&#243;n%20GRUPO%204\A%20MInformes%20M" TargetMode="External"/></Relationships>
</file>

<file path=xl/externalLinks/_rels/externalLink339.xml.rels><?xml version="1.0" encoding="UTF-8" standalone="yes"?>
<Relationships xmlns="http://schemas.openxmlformats.org/package/2006/relationships"><Relationship Id="rId1" Type="http://schemas.openxmlformats.org/officeDocument/2006/relationships/externalLinkPath" Target="file:///\\Administracion\c\Datos%20Yolomb&#243;\Actas\Contrato\Yolomb&#243;Plan2002.xls" TargetMode="External"/></Relationships>
</file>

<file path=xl/externalLinks/_rels/externalLink340.xml.rels><?xml version="1.0" encoding="UTF-8" standalone="yes"?>
<Relationships xmlns="http://schemas.openxmlformats.org/package/2006/relationships"><Relationship Id="rId1" Type="http://schemas.openxmlformats.org/officeDocument/2006/relationships/externalLinkPath" Target="file:///F:\Users\usuario\Desktop\PROYECTO%20COLASFALTOS\Proyecto%20Palermo-Sitio%20Nuevo\C:\Documents%20and%20Settings\crendon.HMV\Local%20Settings\Temporary%20Internet%20Files\OLK3\8599.xls" TargetMode="External"/></Relationships>
</file>

<file path=xl/externalLinks/_rels/externalLink341.xml.rels><?xml version="1.0" encoding="UTF-8" standalone="yes"?>
<Relationships xmlns="http://schemas.openxmlformats.org/package/2006/relationships"><Relationship Id="rId1" Type="http://schemas.openxmlformats.org/officeDocument/2006/relationships/externalLinkPath" Target="file:///C:\Users\Owner\Documents\0.%20JEYSON\00_LEBRIJA\BOX%20SANTO%20DOMINGO\PPTO_BOX_SANTODOMINGO_V0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96"/>
      <sheetName val="Hoja2"/>
      <sheetName val="Hoja5"/>
    </sheetNames>
    <sheetDataSet>
      <sheetData sheetId="0" refreshError="1"/>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GENERAL (2)"/>
      <sheetName val="PresupuestoGENERAL"/>
      <sheetName val="ANALISIS"/>
      <sheetName val="Presupuesto"/>
      <sheetName val="APU"/>
      <sheetName val="EQUIPOS"/>
      <sheetName val="MATERIAL"/>
      <sheetName val="SUELDOS"/>
      <sheetName val="Macro1"/>
      <sheetName val="Módulo1"/>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prestacional"/>
      <sheetName val="Cuadrillas"/>
      <sheetName val="APUS Preliminares"/>
      <sheetName val="APUS Alcantarillado"/>
      <sheetName val="precios unitarios"/>
      <sheetName val="precios unitarios (2)"/>
      <sheetName val="cantidades de obra"/>
      <sheetName val="INSUMOS"/>
      <sheetName val="valor total"/>
      <sheetName val="genéricos"/>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IU"/>
      <sheetName val="AIU CURILLO"/>
    </sheetNames>
    <definedNames>
      <definedName name="err" refersTo="#¡REF!"/>
      <definedName name="Loan_Start" refersTo="#¡REF!"/>
    </definedNames>
    <sheetDataSet>
      <sheetData sheetId="0"/>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 ORIGINAL"/>
      <sheetName val="PRESUP"/>
      <sheetName val="INV"/>
      <sheetName val="AASHTO"/>
      <sheetName val="PRECIOS"/>
      <sheetName val="PROY_ORIGINAL"/>
      <sheetName val="G&amp;G"/>
      <sheetName val="CABG"/>
      <sheetName val="Datos"/>
      <sheetName val="PRESUPUESTOS-REV1"/>
      <sheetName val="PU (2)"/>
      <sheetName val="PESOS"/>
      <sheetName val=""/>
      <sheetName val="PRESUPUESTO"/>
      <sheetName val="PPTONUEVOFORMATO"/>
      <sheetName val="PRESUPUESTO1"/>
      <sheetName val="200P.1"/>
      <sheetName val="210.2.2"/>
      <sheetName val="320.1"/>
      <sheetName val="640.1"/>
      <sheetName val="500P.1"/>
      <sheetName val="500P.2"/>
      <sheetName val="600.1"/>
      <sheetName val="610.1"/>
      <sheetName val="630.4"/>
      <sheetName val="640P.2"/>
      <sheetName val="640.1 (2)"/>
      <sheetName val="672P.1"/>
      <sheetName val="2P.1"/>
      <sheetName val="900.2"/>
      <sheetName val="materiales de insumo"/>
      <sheetName val="jornales y prestaciones"/>
      <sheetName val="CANTIDADES"/>
      <sheetName val="210.1"/>
      <sheetName val="310.1"/>
      <sheetName val="600.4"/>
      <sheetName val="661.1"/>
      <sheetName val="673.1"/>
      <sheetName val="673.2"/>
      <sheetName val="673.3"/>
      <sheetName val="3P"/>
      <sheetName val="672.1"/>
      <sheetName val="2P"/>
      <sheetName val="3P.1"/>
      <sheetName val="3P.2"/>
      <sheetName val="6.1P"/>
      <sheetName val="6.2P"/>
      <sheetName val="6.4P"/>
      <sheetName val="muros"/>
      <sheetName val="COSTOS UNITARIOS"/>
      <sheetName val="CA-2909"/>
      <sheetName val="TRAYECTO 1"/>
      <sheetName val="PROY_ORIGINAL2"/>
      <sheetName val="PU_(2)1"/>
      <sheetName val="PROY_ORIGINAL1"/>
      <sheetName val="PU_(2)"/>
      <sheetName val="PROY_ORIGINAL3"/>
      <sheetName val="PU_(2)2"/>
      <sheetName val="PROY_ORIGINAL5"/>
      <sheetName val="PU_(2)4"/>
      <sheetName val="PROY_ORIGINAL4"/>
      <sheetName val="PU_(2)3"/>
      <sheetName val="Seguim-16"/>
      <sheetName val="Varios"/>
      <sheetName val="INFORME SEMANAL"/>
      <sheetName val="201.7"/>
      <sheetName val="211.1"/>
      <sheetName val="320.2"/>
      <sheetName val="330.1"/>
      <sheetName val="330.2"/>
      <sheetName val="411.2"/>
      <sheetName val="450.2P"/>
      <sheetName val="450.9P"/>
      <sheetName val="461.1"/>
      <sheetName val="465.1"/>
      <sheetName val="464.1P"/>
      <sheetName val="600.2"/>
      <sheetName val="630.5"/>
      <sheetName val="630.6"/>
      <sheetName val="630.7"/>
      <sheetName val="681.1"/>
      <sheetName val="4P"/>
      <sheetName val="7P"/>
      <sheetName val="670.P"/>
      <sheetName val="671.P"/>
      <sheetName val="6P"/>
      <sheetName val="674.2"/>
      <sheetName val="450.3P"/>
      <sheetName val="621.1P"/>
      <sheetName val="8P"/>
      <sheetName val="9P"/>
      <sheetName val="610.2P"/>
      <sheetName val="465-3P"/>
      <sheetName val="11P"/>
      <sheetName val="230.2"/>
      <sheetName val="230.2P"/>
      <sheetName val="621.1-1P"/>
      <sheetName val="14P"/>
      <sheetName val="15P"/>
      <sheetName val="17P"/>
      <sheetName val="18P"/>
      <sheetName val="19P"/>
      <sheetName val="20P"/>
      <sheetName val="21P"/>
      <sheetName val="22P"/>
      <sheetName val="621.1.2P"/>
      <sheetName val="PESO VARILLAS"/>
      <sheetName val="FORMATO PREACTA"/>
      <sheetName val="SOPORTES"/>
      <sheetName val="FORMATO FECHA)"/>
      <sheetName val="DESMONTE LIMP."/>
      <sheetName val="REGISTRO FOTOGRAFICO"/>
      <sheetName val="S200.1 DESM. LIMP.B "/>
      <sheetName val="S200.2 DESM. LIMP. NB"/>
      <sheetName val="S201.7 DEMO. ESTRUCTURAS"/>
      <sheetName val="Remocion alcantarillas."/>
      <sheetName val="Excav. Mat. Comun."/>
      <sheetName val="s201.15-remoción de alcantarill"/>
      <sheetName val="s210.2.2-Exc de expl"/>
      <sheetName val="s210.2.1-Exc en roca"/>
      <sheetName val="s211.1 REMOCION DERR."/>
      <sheetName val="s220.1 Terraplenes"/>
      <sheetName val="s221.1 Pedraplen"/>
      <sheetName val="S900.3 TRANS. DERRUMBE"/>
      <sheetName val="s231.1 Geotextil"/>
      <sheetName val="S230.2 Mejora. de la Sub-Ra"/>
      <sheetName val="S320.1 Sub base"/>
      <sheetName val="S330.1 BASE GRANULAR"/>
      <sheetName val="SUB-BASE"/>
      <sheetName val="CONFM. DE CALZADA EXISTENTE"/>
      <sheetName val="S310.1 Confor. calzada existe "/>
      <sheetName val=" S450.1 MEZCLA MDC-1"/>
      <sheetName val=" S450.2MEZCLA MDC-2"/>
      <sheetName val="S420.1 RIEGO DE IMPRIMACION."/>
      <sheetName val="S421.1 RIEGO LIGA CRR-1"/>
      <sheetName val="S460.1 FRESADO."/>
      <sheetName val="Excav. REPARACION PAVIMENTO."/>
      <sheetName val="S465.1 EXC. PAV. ASFALTICO"/>
      <sheetName val="S500.1 PAVIMENTO CONCRETO"/>
      <sheetName val="S510.1 PAVIMENTO ADOQUIN"/>
      <sheetName val="S600.1 EXCAV. VARIAS "/>
      <sheetName val="Relleno Estructuras"/>
      <sheetName val="eXCAVACIONES VARIAS EN ROCA "/>
      <sheetName val="S600.2 EXCAV. ROCA"/>
      <sheetName val="S610.1 Relleno Estructuras"/>
      <sheetName val="S623.1 Anclajes "/>
      <sheetName val="S623P1 Pantalla Concreto"/>
      <sheetName val="S630.3 Concretos C"/>
      <sheetName val="S630.4a Concretos D"/>
      <sheetName val="S630.4b Concretos D"/>
      <sheetName val="S630.6 CONCRETO F"/>
      <sheetName val="CONCRETO G"/>
      <sheetName val="S630.7 CONCRETO G"/>
      <sheetName val="s640.1 Acero refuerzo"/>
      <sheetName val="S642.13 Juntas dilatacion"/>
      <sheetName val="S644.2 Tuberia PVC 4&quot;"/>
      <sheetName val=" TUBERIA 36&quot;"/>
      <sheetName val="S632.1 Baranda"/>
      <sheetName val=" S661.1 TUBERIA 36&quot; "/>
      <sheetName val="S673.1 MAT. FILTRANTE"/>
      <sheetName val="S673.2 GEOTEXTIL"/>
      <sheetName val="GAVIONES"/>
      <sheetName val="Señales"/>
      <sheetName val="TRANS. EXPLANACION"/>
      <sheetName val=" S673.3 GEODREN PLANAR 6&quot;"/>
      <sheetName val="S681.1 GAVIONES"/>
      <sheetName val="S700.1 Demarcacion"/>
      <sheetName val="S700.2 Marca víal"/>
      <sheetName val="S701.1 tachas reflectivas"/>
      <sheetName val="S710.1.1 SEÑ VERT. "/>
      <sheetName val="S710.2 SEÑ VERT.V"/>
      <sheetName val="S710.1.2 SEÑ VERT."/>
      <sheetName val="S730.1Defensas "/>
      <sheetName val="S800.2 CERCAS"/>
      <sheetName val="S810.1 PROTECCION TALUDES"/>
      <sheetName val="S900.2Trans explan"/>
      <sheetName val="Drenes"/>
      <sheetName val="Tratamiento fisuras"/>
      <sheetName val="MARCAS VIALES"/>
      <sheetName val="Geomalla con fibra de vidrio"/>
      <sheetName val="Anclajes pasivos 4#6"/>
      <sheetName val="SNP1-geomalla fibra Vidrio"/>
      <sheetName val="SNP2-geomalla Biaxial"/>
      <sheetName val="SNP3 concreto 3500 "/>
      <sheetName val="SNP4 CEM. ASFALTICO"/>
      <sheetName val="SNP5 MTTO RUTINARIO"/>
      <sheetName val="SNP6 Drenes"/>
      <sheetName val="SNP7 Anclajes pasivos 4#6"/>
      <sheetName val="SNP8 Anclajes activos 2 Tor"/>
      <sheetName val="SNP9 Anclajes activos 4 Tor"/>
      <sheetName val="SNP10 MATERIAL 3&quot; TRIT"/>
      <sheetName val="SNP11 Material Relleno"/>
      <sheetName val="SNP12 CUNETAS 3.000"/>
      <sheetName val="SNP13 PARCHEO"/>
      <sheetName val="SNP14 SELLO JUNTAS"/>
      <sheetName val="SNP15 Pilotes"/>
      <sheetName val="SNP16 EXCAV. PAVIMENTO"/>
      <sheetName val="SNP17 TRANS BASE"/>
      <sheetName val="SNP18 AFIRMADO 3&quot;"/>
      <sheetName val="alcantarilla K69+103"/>
      <sheetName val="alcantarilla K68+437"/>
      <sheetName val="alcantarilla K67+455"/>
      <sheetName val="BOXXXX"/>
      <sheetName val="BOX 110+520 PUENTE EL VERDE"/>
      <sheetName val="Muro K99+0703"/>
      <sheetName val="MURO K104+454"/>
      <sheetName val="Muro K109+0570"/>
      <sheetName val="BOX K"/>
      <sheetName val="CONVERCIONES"/>
      <sheetName val="PARCHEO"/>
      <sheetName val="proveedores"/>
      <sheetName val="APU´s"/>
      <sheetName val="RESUMEN"/>
      <sheetName val="VALOR ENSAYOS"/>
      <sheetName val="K9+900"/>
      <sheetName val="PR10+760"/>
      <sheetName val="PR11+020"/>
      <sheetName val="PR12+400"/>
      <sheetName val="PR18+560"/>
      <sheetName val="PR19+100"/>
      <sheetName val="PR19+900"/>
      <sheetName val="PR21+380"/>
      <sheetName val="PR21+900"/>
      <sheetName val="PR23+350"/>
      <sheetName val="PR24+500"/>
      <sheetName val="PR25+700"/>
      <sheetName val="PR31+200"/>
      <sheetName val="PR33+010"/>
      <sheetName val="PR33+030"/>
      <sheetName val="PR35+400A"/>
      <sheetName val="PR35+400"/>
      <sheetName val="PR35+540"/>
      <sheetName val="ó&gt;_x0000__x0001__x0000__x0000__x0000_j0$_x0000_#_x0000__x0000__x0000_j.$_x0000_#_x0000__x0000__x0000_L_x0012_Óu_x0000__x0000__x0000__x0000_"/>
      <sheetName val="plantilla"/>
      <sheetName val="resumen preacta"/>
      <sheetName val="1"/>
      <sheetName val="2"/>
      <sheetName val="3"/>
      <sheetName val="4"/>
      <sheetName val="5"/>
      <sheetName val="7"/>
      <sheetName val="8"/>
      <sheetName val="9"/>
      <sheetName val="10"/>
      <sheetName val="11"/>
      <sheetName val="12"/>
      <sheetName val="13"/>
      <sheetName val="14"/>
      <sheetName val="16"/>
      <sheetName val="17"/>
      <sheetName val="19"/>
      <sheetName val="21"/>
      <sheetName val="22"/>
      <sheetName val="23"/>
      <sheetName val="24"/>
      <sheetName val="25"/>
      <sheetName val="26"/>
      <sheetName val="28"/>
      <sheetName val="29"/>
      <sheetName val="30"/>
      <sheetName val="31"/>
      <sheetName val="32"/>
      <sheetName val="33"/>
      <sheetName val="34"/>
      <sheetName val="38"/>
      <sheetName val="42"/>
      <sheetName val="43"/>
      <sheetName val="44"/>
      <sheetName val="Resalto en asfalto"/>
      <sheetName val="Mat fresado para ampliacion"/>
      <sheetName val="Tuberia filtro D=6&quot;"/>
      <sheetName val="Realce de bordillo"/>
      <sheetName val="Remocion tuberia d=24&quot;"/>
      <sheetName val="GRAVA ATRAQUES DE ALCANTARILLA"/>
      <sheetName val="RESALTO"/>
      <sheetName val="Geodren"/>
      <sheetName val="Hoja1"/>
      <sheetName val="Información"/>
      <sheetName val="ACTIVIDADES"/>
      <sheetName val="BD"/>
      <sheetName val="PROY_ORIGINAL6"/>
      <sheetName val="PU_(2)5"/>
      <sheetName val="200P_1"/>
      <sheetName val="210_2_2"/>
      <sheetName val="320_1"/>
      <sheetName val="640_1"/>
      <sheetName val="500P_1"/>
      <sheetName val="500P_2"/>
      <sheetName val="600_1"/>
      <sheetName val="610_1"/>
      <sheetName val="630_4"/>
      <sheetName val="640P_2"/>
      <sheetName val="640_1_(2)"/>
      <sheetName val="672P_1"/>
      <sheetName val="2P_1"/>
      <sheetName val="900_2"/>
      <sheetName val="materiales_de_insumo"/>
      <sheetName val="jornales_y_prestaciones"/>
      <sheetName val="210_1"/>
      <sheetName val="310_1"/>
      <sheetName val="600_4"/>
      <sheetName val="661_1"/>
      <sheetName val="673_1"/>
      <sheetName val="673_2"/>
      <sheetName val="673_3"/>
      <sheetName val="672_1"/>
      <sheetName val="3P_1"/>
      <sheetName val="3P_2"/>
      <sheetName val="6_1P"/>
      <sheetName val="6_2P"/>
      <sheetName val="6_4P"/>
      <sheetName val="COSTOS_UNITARIOS"/>
      <sheetName val="TRAYECTO_1"/>
      <sheetName val="INFORME_SEMANAL"/>
      <sheetName val="201_7"/>
      <sheetName val="211_1"/>
      <sheetName val="320_2"/>
      <sheetName val="330_1"/>
      <sheetName val="330_2"/>
      <sheetName val="411_2"/>
      <sheetName val="450_2P"/>
      <sheetName val="450_9P"/>
      <sheetName val="461_1"/>
      <sheetName val="465_1"/>
      <sheetName val="464_1P"/>
      <sheetName val="600_2"/>
      <sheetName val="630_5"/>
      <sheetName val="630_6"/>
      <sheetName val="630_7"/>
      <sheetName val="681_1"/>
      <sheetName val="670_P"/>
      <sheetName val="671_P"/>
      <sheetName val="674_2"/>
      <sheetName val="450_3P"/>
      <sheetName val="621_1P"/>
      <sheetName val="610_2P"/>
      <sheetName val="230_2"/>
      <sheetName val="230_2P"/>
      <sheetName val="621_1-1P"/>
      <sheetName val="621_1_2P"/>
      <sheetName val="PESO_VARILLAS"/>
      <sheetName val="FORMATO_PREACTA"/>
      <sheetName val="FORMATO_FECHA)"/>
      <sheetName val="DESMONTE_LIMP_"/>
      <sheetName val="REGISTRO_FOTOGRAFICO"/>
      <sheetName val="S200_1_DESM__LIMP_B_"/>
      <sheetName val="S200_2_DESM__LIMP__NB"/>
      <sheetName val="S201_7_DEMO__ESTRUCTURAS"/>
      <sheetName val="Remocion_alcantarillas_"/>
      <sheetName val="Excav__Mat__Comun_"/>
      <sheetName val="s201_15-remoción_de_alcantarill"/>
      <sheetName val="s210_2_2-Exc_de_expl"/>
      <sheetName val="s210_2_1-Exc_en_roca"/>
      <sheetName val="s211_1_REMOCION_DERR_"/>
      <sheetName val="s220_1_Terraplenes"/>
      <sheetName val="s221_1_Pedraplen"/>
      <sheetName val="S900_3_TRANS__DERRUMBE"/>
      <sheetName val="s231_1_Geotextil"/>
      <sheetName val="S230_2_Mejora__de_la_Sub-Ra"/>
      <sheetName val="S320_1_Sub_base"/>
      <sheetName val="S330_1_BASE_GRANULAR"/>
      <sheetName val="CONFM__DE_CALZADA_EXISTENTE"/>
      <sheetName val="S310_1_Confor__calzada_existe_"/>
      <sheetName val="_S450_1_MEZCLA_MDC-1"/>
      <sheetName val="_S450_2MEZCLA_MDC-2"/>
      <sheetName val="S420_1_RIEGO_DE_IMPRIMACION_"/>
      <sheetName val="S421_1_RIEGO_LIGA_CRR-1"/>
      <sheetName val="S460_1_FRESADO_"/>
      <sheetName val="Excav__REPARACION_PAVIMENTO_"/>
      <sheetName val="S465_1_EXC__PAV__ASFALTICO"/>
      <sheetName val="S500_1_PAVIMENTO_CONCRETO"/>
      <sheetName val="S510_1_PAVIMENTO_ADOQUIN"/>
      <sheetName val="S600_1_EXCAV__VARIAS_"/>
      <sheetName val="Relleno_Estructuras"/>
      <sheetName val="eXCAVACIONES_VARIAS_EN_ROCA_"/>
      <sheetName val="S600_2_EXCAV__ROCA"/>
      <sheetName val="S610_1_Relleno_Estructuras"/>
      <sheetName val="S623_1_Anclajes_"/>
      <sheetName val="S623P1_Pantalla_Concreto"/>
      <sheetName val="S630_3_Concretos_C"/>
      <sheetName val="S630_4a_Concretos_D"/>
      <sheetName val="S630_4b_Concretos_D"/>
      <sheetName val="S630_6_CONCRETO_F"/>
      <sheetName val="CONCRETO_G"/>
      <sheetName val="S630_7_CONCRETO_G"/>
      <sheetName val="s640_1_Acero_refuerzo"/>
      <sheetName val="S642_13_Juntas_dilatacion"/>
      <sheetName val="S644_2_Tuberia_PVC_4&quot;"/>
      <sheetName val="_TUBERIA_36&quot;"/>
      <sheetName val="S632_1_Baranda"/>
      <sheetName val="_S661_1_TUBERIA_36&quot;_"/>
      <sheetName val="S673_1_MAT__FILTRANTE"/>
      <sheetName val="S673_2_GEOTEXTIL"/>
      <sheetName val="TRANS__EXPLANACION"/>
      <sheetName val="_S673_3_GEODREN_PLANAR_6&quot;"/>
      <sheetName val="S681_1_GAVIONES"/>
      <sheetName val="S700_1_Demarcacion"/>
      <sheetName val="S700_2_Marca_víal"/>
      <sheetName val="S701_1_tachas_reflectivas"/>
      <sheetName val="S710_1_1_SEÑ_VERT__"/>
      <sheetName val="S710_2_SEÑ_VERT_V"/>
      <sheetName val="S710_1_2_SEÑ_VERT_"/>
      <sheetName val="S730_1Defensas_"/>
      <sheetName val="S800_2_CERCAS"/>
      <sheetName val="S810_1_PROTECCION_TALUDES"/>
      <sheetName val="S900_2Trans_explan"/>
      <sheetName val="Tratamiento_fisuras"/>
      <sheetName val="MARCAS_VIALES"/>
      <sheetName val="Geomalla_con_fibra_de_vidrio"/>
      <sheetName val="Anclajes_pasivos_4#6"/>
      <sheetName val="SNP1-geomalla_fibra_Vidrio"/>
      <sheetName val="SNP2-geomalla_Biaxial"/>
      <sheetName val="SNP3_concreto_3500_"/>
      <sheetName val="SNP4_CEM__ASFALTICO"/>
      <sheetName val="SNP5_MTTO_RUTINARIO"/>
      <sheetName val="SNP6_Drenes"/>
      <sheetName val="SNP7_Anclajes_pasivos_4#6"/>
      <sheetName val="SNP8_Anclajes_activos_2_Tor"/>
      <sheetName val="SNP9_Anclajes_activos_4_Tor"/>
      <sheetName val="SNP10_MATERIAL_3&quot;_TRIT"/>
      <sheetName val="SNP11_Material_Relleno"/>
      <sheetName val="SNP12_CUNETAS_3_000"/>
      <sheetName val="SNP13_PARCHEO"/>
      <sheetName val="SNP14_SELLO_JUNTAS"/>
      <sheetName val="SNP15_Pilotes"/>
      <sheetName val="SNP16_EXCAV__PAVIMENTO"/>
      <sheetName val="SNP17_TRANS_BASE"/>
      <sheetName val="SNP18_AFIRMADO_3&quot;"/>
      <sheetName val="alcantarilla_K69+103"/>
      <sheetName val="alcantarilla_K68+437"/>
      <sheetName val="alcantarilla_K67+455"/>
      <sheetName val="BOX_110+520_PUENTE_EL_VERDE"/>
      <sheetName val="Muro_K99+0703"/>
      <sheetName val="MURO_K104+454"/>
      <sheetName val="Muro_K109+0570"/>
      <sheetName val="BOX_K"/>
      <sheetName val="VALOR_ENSAYOS"/>
      <sheetName val="ó&gt;j0$#j_$#LÓu"/>
      <sheetName val="resumen_preacta"/>
      <sheetName val="Resalto_en_asfalto"/>
      <sheetName val="Mat_fresado_para_ampliacion"/>
      <sheetName val="Tuberia_filtro_D=6&quot;"/>
      <sheetName val="Realce_de_bordillo"/>
      <sheetName val="Remocion_tuberia_d=24&quot;"/>
      <sheetName val="GRAVA_ATRAQUES_DE_ALCANTARILLA"/>
      <sheetName val="TORTA EST"/>
      <sheetName val="PROY_ORIGINAL7"/>
      <sheetName val="PU_(2)6"/>
      <sheetName val="COSTOS_UNITARIOS1"/>
      <sheetName val="TRAYECTO_11"/>
      <sheetName val="200P_11"/>
      <sheetName val="210_2_21"/>
      <sheetName val="320_11"/>
      <sheetName val="640_11"/>
      <sheetName val="500P_11"/>
      <sheetName val="500P_21"/>
      <sheetName val="600_11"/>
      <sheetName val="610_11"/>
      <sheetName val="630_41"/>
      <sheetName val="640P_21"/>
      <sheetName val="640_1_(2)1"/>
      <sheetName val="672P_11"/>
      <sheetName val="2P_11"/>
      <sheetName val="900_21"/>
      <sheetName val="materiales_de_insumo1"/>
      <sheetName val="jornales_y_prestaciones1"/>
      <sheetName val="210_11"/>
      <sheetName val="310_11"/>
      <sheetName val="600_41"/>
      <sheetName val="661_11"/>
      <sheetName val="673_11"/>
      <sheetName val="673_21"/>
      <sheetName val="673_31"/>
      <sheetName val="672_11"/>
      <sheetName val="3P_11"/>
      <sheetName val="3P_21"/>
      <sheetName val="6_1P1"/>
      <sheetName val="6_2P1"/>
      <sheetName val="6_4P1"/>
      <sheetName val="VALOR_ENSAYOS1"/>
      <sheetName val="resumen_preacta1"/>
      <sheetName val="Resalto_en_asfalto1"/>
      <sheetName val="Mat_fresado_para_ampliacion1"/>
      <sheetName val="Tuberia_filtro_D=6&quot;1"/>
      <sheetName val="Realce_de_bordillo1"/>
      <sheetName val="Remocion_tuberia_d=24&quot;1"/>
      <sheetName val="GRAVA_ATRAQUES_DE_ALCANTARILLA1"/>
      <sheetName val="FORMATO_PREACTA1"/>
      <sheetName val="FORMATO_FECHA)1"/>
      <sheetName val="DESMONTE_LIMP_1"/>
      <sheetName val="REGISTRO_FOTOGRAFICO1"/>
      <sheetName val="S200_1_DESM__LIMP_B_1"/>
      <sheetName val="S200_2_DESM__LIMP__NB1"/>
      <sheetName val="S201_7_DEMO__ESTRUCTURAS1"/>
      <sheetName val="Remocion_alcantarillas_1"/>
      <sheetName val="Excav__Mat__Comun_1"/>
      <sheetName val="s201_15-remoción_de_alcantaril1"/>
      <sheetName val="s210_2_2-Exc_de_expl1"/>
      <sheetName val="s210_2_1-Exc_en_roca1"/>
      <sheetName val="s211_1_REMOCION_DERR_1"/>
      <sheetName val="s220_1_Terraplenes1"/>
      <sheetName val="s221_1_Pedraplen1"/>
      <sheetName val="S900_3_TRANS__DERRUMBE1"/>
      <sheetName val="s231_1_Geotextil1"/>
      <sheetName val="S230_2_Mejora__de_la_Sub-Ra1"/>
      <sheetName val="S320_1_Sub_base1"/>
      <sheetName val="S330_1_BASE_GRANULAR1"/>
      <sheetName val="CONFM__DE_CALZADA_EXISTENTE1"/>
      <sheetName val="S310_1_Confor__calzada_existe_1"/>
      <sheetName val="_S450_1_MEZCLA_MDC-11"/>
      <sheetName val="_S450_2MEZCLA_MDC-21"/>
      <sheetName val="S420_1_RIEGO_DE_IMPRIMACION_1"/>
      <sheetName val="S421_1_RIEGO_LIGA_CRR-11"/>
      <sheetName val="S460_1_FRESADO_1"/>
      <sheetName val="INVIAS"/>
      <sheetName val="LISTA_EPC"/>
      <sheetName val="210.1.1"/>
      <sheetName val="210.1.2"/>
      <sheetName val="Accidentalidad"/>
      <sheetName val="210.2.1"/>
      <sheetName val="220.1"/>
      <sheetName val="420.1"/>
      <sheetName val="421.1"/>
      <sheetName val="450p"/>
      <sheetName val="630.4.1"/>
      <sheetName val="640.1.1"/>
      <sheetName val="4P.1.1"/>
      <sheetName val="671.1"/>
      <sheetName val="673P.1"/>
      <sheetName val="673-dren"/>
      <sheetName val="674p.2"/>
      <sheetName val="640.1.2"/>
      <sheetName val="640.1.4"/>
      <sheetName val="630.3.1"/>
      <sheetName val="700.1"/>
      <sheetName val="701.2"/>
      <sheetName val="710.1"/>
      <sheetName val="730.1"/>
      <sheetName val="Concret-Clase-A"/>
      <sheetName val="Concret-Clase-B"/>
      <sheetName val="Concret-Clase-C"/>
      <sheetName val="Concret-Clase-D"/>
      <sheetName val="Concret-Clase-E"/>
      <sheetName val="Concret-Clase-F"/>
      <sheetName val="Concret-Clase_G"/>
      <sheetName val="Mortero_13"/>
      <sheetName val="Excav__REPARACION_PAVIMENTO_1"/>
      <sheetName val="S465_1_EXC__PAV__ASFALTICO1"/>
      <sheetName val="S500_1_PAVIMENTO_CONCRETO1"/>
      <sheetName val="S510_1_PAVIMENTO_ADOQUIN1"/>
      <sheetName val="S600_1_EXCAV__VARIAS_1"/>
      <sheetName val="Relleno_Estructuras1"/>
      <sheetName val="eXCAVACIONES_VARIAS_EN_ROCA_1"/>
      <sheetName val="S600_2_EXCAV__ROCA1"/>
      <sheetName val="S610_1_Relleno_Estructuras1"/>
      <sheetName val="S623_1_Anclajes_1"/>
      <sheetName val="S623P1_Pantalla_Concreto1"/>
      <sheetName val="S630_3_Concretos_C1"/>
      <sheetName val="S630_4a_Concretos_D1"/>
      <sheetName val="S630_4b_Concretos_D1"/>
      <sheetName val="S630_6_CONCRETO_F1"/>
      <sheetName val="CONCRETO_G1"/>
      <sheetName val="S630_7_CONCRETO_G1"/>
      <sheetName val="s640_1_Acero_refuerzo1"/>
      <sheetName val="S642_13_Juntas_dilatacion1"/>
      <sheetName val="S644_2_Tuberia_PVC_4&quot;1"/>
      <sheetName val="_TUBERIA_36&quot;1"/>
      <sheetName val="S632_1_Baranda1"/>
      <sheetName val="_S661_1_TUBERIA_36&quot;_1"/>
      <sheetName val="S673_1_MAT__FILTRANTE1"/>
      <sheetName val="S673_2_GEOTEXTIL1"/>
      <sheetName val="TRANS__EXPLANACION1"/>
      <sheetName val="_S673_3_GEODREN_PLANAR_6&quot;1"/>
      <sheetName val="S681_1_GAVIONES1"/>
      <sheetName val="S700_1_Demarcacion1"/>
      <sheetName val="S700_2_Marca_víal1"/>
      <sheetName val="S701_1_tachas_reflectivas1"/>
      <sheetName val="S710_1_1_SEÑ_VERT__1"/>
      <sheetName val="S710_2_SEÑ_VERT_V1"/>
      <sheetName val="S710_1_2_SEÑ_VERT_1"/>
      <sheetName val="S730_1Defensas_1"/>
      <sheetName val="S800_2_CERCAS1"/>
      <sheetName val="S810_1_PROTECCION_TALUDES1"/>
      <sheetName val="S900_2Trans_explan1"/>
      <sheetName val="Tratamiento_fisuras1"/>
      <sheetName val="MARCAS_VIALES1"/>
      <sheetName val="Geomalla_con_fibra_de_vidrio1"/>
      <sheetName val="Anclajes_pasivos_4#61"/>
      <sheetName val="SNP1-geomalla_fibra_Vidrio1"/>
      <sheetName val="SNP2-geomalla_Biaxial1"/>
      <sheetName val="SNP3_concreto_3500_1"/>
      <sheetName val="SNP4_CEM__ASFALTICO1"/>
      <sheetName val="SNP5_MTTO_RUTINARIO1"/>
      <sheetName val="SNP6_Drenes1"/>
      <sheetName val="SNP7_Anclajes_pasivos_4#61"/>
      <sheetName val="SNP8_Anclajes_activos_2_Tor1"/>
      <sheetName val="SNP9_Anclajes_activos_4_Tor1"/>
      <sheetName val="SNP10_MATERIAL_3&quot;_TRIT1"/>
      <sheetName val="SNP11_Material_Relleno1"/>
      <sheetName val="SNP12_CUNETAS_3_0001"/>
      <sheetName val="SNP13_PARCHEO1"/>
      <sheetName val="SNP14_SELLO_JUNTAS1"/>
      <sheetName val="SNP15_Pilotes1"/>
      <sheetName val="SNP16_EXCAV__PAVIMENTO1"/>
      <sheetName val="SNP17_TRANS_BASE1"/>
      <sheetName val="SNP18_AFIRMADO_3&quot;1"/>
      <sheetName val="alcantarilla_K69+1031"/>
      <sheetName val="alcantarilla_K68+4371"/>
      <sheetName val="alcantarilla_K67+4551"/>
      <sheetName val="BOX_110+520_PUENTE_EL_VERDE1"/>
      <sheetName val="Muro_K99+07031"/>
      <sheetName val="MURO_K104+4541"/>
      <sheetName val="Muro_K109+05701"/>
      <sheetName val="BOX_K1"/>
      <sheetName val="PROY_ORIGINAL8"/>
      <sheetName val="PU_(2)7"/>
      <sheetName val="COSTOS_UNITARIOS2"/>
      <sheetName val="TRAYECTO_12"/>
      <sheetName val="200P_12"/>
      <sheetName val="210_2_22"/>
      <sheetName val="320_12"/>
      <sheetName val="640_12"/>
      <sheetName val="500P_12"/>
      <sheetName val="500P_22"/>
      <sheetName val="600_12"/>
      <sheetName val="610_12"/>
      <sheetName val="630_42"/>
      <sheetName val="640P_22"/>
      <sheetName val="640_1_(2)2"/>
      <sheetName val="672P_12"/>
      <sheetName val="2P_12"/>
      <sheetName val="900_22"/>
      <sheetName val="materiales_de_insumo2"/>
      <sheetName val="jornales_y_prestaciones2"/>
      <sheetName val="210_12"/>
      <sheetName val="310_12"/>
      <sheetName val="600_42"/>
      <sheetName val="661_12"/>
      <sheetName val="673_12"/>
      <sheetName val="673_22"/>
      <sheetName val="673_32"/>
      <sheetName val="672_12"/>
      <sheetName val="3P_12"/>
      <sheetName val="3P_22"/>
      <sheetName val="6_1P2"/>
      <sheetName val="6_2P2"/>
      <sheetName val="6_4P2"/>
      <sheetName val="VALOR_ENSAYOS2"/>
      <sheetName val="resumen_preacta2"/>
      <sheetName val="Resalto_en_asfalto2"/>
      <sheetName val="Mat_fresado_para_ampliacion2"/>
      <sheetName val="Tuberia_filtro_D=6&quot;2"/>
      <sheetName val="Realce_de_bordillo2"/>
      <sheetName val="Remocion_tuberia_d=24&quot;2"/>
      <sheetName val="GRAVA_ATRAQUES_DE_ALCANTARILLA2"/>
      <sheetName val="FORMATO_PREACTA2"/>
      <sheetName val="FORMATO_FECHA)2"/>
      <sheetName val="DESMONTE_LIMP_2"/>
      <sheetName val="REGISTRO_FOTOGRAFICO2"/>
      <sheetName val="S200_1_DESM__LIMP_B_2"/>
      <sheetName val="S200_2_DESM__LIMP__NB2"/>
      <sheetName val="S201_7_DEMO__ESTRUCTURAS2"/>
      <sheetName val="Remocion_alcantarillas_2"/>
      <sheetName val="Excav__Mat__Comun_2"/>
      <sheetName val="s201_15-remoción_de_alcantaril2"/>
      <sheetName val="s210_2_2-Exc_de_expl2"/>
      <sheetName val="s210_2_1-Exc_en_roca2"/>
      <sheetName val="s211_1_REMOCION_DERR_2"/>
      <sheetName val="s220_1_Terraplenes2"/>
      <sheetName val="s221_1_Pedraplen2"/>
      <sheetName val="S900_3_TRANS__DERRUMBE2"/>
      <sheetName val="s231_1_Geotextil2"/>
      <sheetName val="S230_2_Mejora__de_la_Sub-Ra2"/>
      <sheetName val="S320_1_Sub_base2"/>
      <sheetName val="S330_1_BASE_GRANULAR2"/>
      <sheetName val="CONFM__DE_CALZADA_EXISTENTE2"/>
      <sheetName val="S310_1_Confor__calzada_existe_2"/>
      <sheetName val="_S450_1_MEZCLA_MDC-12"/>
      <sheetName val="_S450_2MEZCLA_MDC-22"/>
      <sheetName val="S420_1_RIEGO_DE_IMPRIMACION_2"/>
      <sheetName val="S421_1_RIEGO_LIGA_CRR-12"/>
      <sheetName val="S460_1_FRESADO_2"/>
      <sheetName val="Excav__REPARACION_PAVIMENTO_2"/>
      <sheetName val="S465_1_EXC__PAV__ASFALTICO2"/>
      <sheetName val="S500_1_PAVIMENTO_CONCRETO2"/>
      <sheetName val="S510_1_PAVIMENTO_ADOQUIN2"/>
      <sheetName val="S600_1_EXCAV__VARIAS_2"/>
      <sheetName val="Relleno_Estructuras2"/>
      <sheetName val="eXCAVACIONES_VARIAS_EN_ROCA_2"/>
      <sheetName val="S600_2_EXCAV__ROCA2"/>
      <sheetName val="S610_1_Relleno_Estructuras2"/>
      <sheetName val="S623_1_Anclajes_2"/>
      <sheetName val="S623P1_Pantalla_Concreto2"/>
      <sheetName val="S630_3_Concretos_C2"/>
      <sheetName val="S630_4a_Concretos_D2"/>
      <sheetName val="S630_4b_Concretos_D2"/>
      <sheetName val="S630_6_CONCRETO_F2"/>
      <sheetName val="CONCRETO_G2"/>
      <sheetName val="S630_7_CONCRETO_G2"/>
      <sheetName val="s640_1_Acero_refuerzo2"/>
      <sheetName val="S642_13_Juntas_dilatacion2"/>
      <sheetName val="S644_2_Tuberia_PVC_4&quot;2"/>
      <sheetName val="_TUBERIA_36&quot;2"/>
      <sheetName val="S632_1_Baranda2"/>
      <sheetName val="_S661_1_TUBERIA_36&quot;_2"/>
      <sheetName val="S673_1_MAT__FILTRANTE2"/>
      <sheetName val="S673_2_GEOTEXTIL2"/>
      <sheetName val="TRANS__EXPLANACION2"/>
      <sheetName val="_S673_3_GEODREN_PLANAR_6&quot;2"/>
      <sheetName val="S681_1_GAVIONES2"/>
      <sheetName val="S700_1_Demarcacion2"/>
      <sheetName val="S700_2_Marca_víal2"/>
      <sheetName val="S701_1_tachas_reflectivas2"/>
      <sheetName val="S710_1_1_SEÑ_VERT__2"/>
      <sheetName val="S710_2_SEÑ_VERT_V2"/>
      <sheetName val="S710_1_2_SEÑ_VERT_2"/>
      <sheetName val="S730_1Defensas_2"/>
      <sheetName val="S800_2_CERCAS2"/>
      <sheetName val="S810_1_PROTECCION_TALUDES2"/>
      <sheetName val="S900_2Trans_explan2"/>
      <sheetName val="Tratamiento_fisuras2"/>
      <sheetName val="MARCAS_VIALES2"/>
      <sheetName val="Geomalla_con_fibra_de_vidrio2"/>
      <sheetName val="Anclajes_pasivos_4#62"/>
      <sheetName val="SNP1-geomalla_fibra_Vidrio2"/>
      <sheetName val="SNP2-geomalla_Biaxial2"/>
      <sheetName val="SNP3_concreto_3500_2"/>
      <sheetName val="SNP4_CEM__ASFALTICO2"/>
      <sheetName val="SNP5_MTTO_RUTINARIO2"/>
      <sheetName val="SNP6_Drenes2"/>
      <sheetName val="SNP7_Anclajes_pasivos_4#62"/>
      <sheetName val="SNP8_Anclajes_activos_2_Tor2"/>
      <sheetName val="SNP9_Anclajes_activos_4_Tor2"/>
      <sheetName val="SNP10_MATERIAL_3&quot;_TRIT2"/>
      <sheetName val="SNP11_Material_Relleno2"/>
      <sheetName val="SNP12_CUNETAS_3_0002"/>
      <sheetName val="SNP13_PARCHEO2"/>
      <sheetName val="SNP14_SELLO_JUNTAS2"/>
      <sheetName val="SNP15_Pilotes2"/>
      <sheetName val="SNP16_EXCAV__PAVIMENTO2"/>
      <sheetName val="SNP17_TRANS_BASE2"/>
      <sheetName val="SNP18_AFIRMADO_3&quot;2"/>
      <sheetName val="alcantarilla_K69+1032"/>
      <sheetName val="alcantarilla_K68+4372"/>
      <sheetName val="alcantarilla_K67+4552"/>
      <sheetName val="BOX_110+520_PUENTE_EL_VERDE2"/>
      <sheetName val="Muro_K99+07032"/>
      <sheetName val="MURO_K104+4542"/>
      <sheetName val="Muro_K109+05702"/>
      <sheetName val="BOX_K2"/>
      <sheetName val="Tramo 2"/>
      <sheetName val="TARIFAS MATERIALES"/>
      <sheetName val="TARIFAS EQUIPOS "/>
      <sheetName val="TARIFA SALARIOS"/>
      <sheetName val="PRES"/>
      <sheetName val="PROY_ORIGINAL9"/>
      <sheetName val="PU_(2)8"/>
      <sheetName val="COSTOS_UNITARIOS3"/>
      <sheetName val="TRAYECTO_13"/>
      <sheetName val="200P_13"/>
      <sheetName val="210_2_23"/>
      <sheetName val="320_13"/>
      <sheetName val="640_13"/>
      <sheetName val="500P_13"/>
      <sheetName val="500P_23"/>
      <sheetName val="600_13"/>
      <sheetName val="610_13"/>
      <sheetName val="630_43"/>
      <sheetName val="640P_23"/>
      <sheetName val="640_1_(2)3"/>
      <sheetName val="672P_13"/>
      <sheetName val="2P_13"/>
      <sheetName val="900_23"/>
      <sheetName val="materiales_de_insumo3"/>
      <sheetName val="jornales_y_prestaciones3"/>
      <sheetName val="210_13"/>
      <sheetName val="310_13"/>
      <sheetName val="600_43"/>
      <sheetName val="661_13"/>
      <sheetName val="673_13"/>
      <sheetName val="673_23"/>
      <sheetName val="673_33"/>
      <sheetName val="672_13"/>
      <sheetName val="3P_13"/>
      <sheetName val="3P_23"/>
      <sheetName val="6_1P3"/>
      <sheetName val="6_2P3"/>
      <sheetName val="6_4P3"/>
      <sheetName val="VALOR_ENSAYOS3"/>
      <sheetName val="resumen_preacta3"/>
      <sheetName val="Resalto_en_asfalto3"/>
      <sheetName val="Mat_fresado_para_ampliacion3"/>
      <sheetName val="Tuberia_filtro_D=6&quot;3"/>
      <sheetName val="Realce_de_bordillo3"/>
      <sheetName val="Remocion_tuberia_d=24&quot;3"/>
      <sheetName val="GRAVA_ATRAQUES_DE_ALCANTARILLA3"/>
      <sheetName val="FORMATO_PREACTA3"/>
      <sheetName val="FORMATO_FECHA)3"/>
      <sheetName val="DESMONTE_LIMP_3"/>
      <sheetName val="REGISTRO_FOTOGRAFICO3"/>
      <sheetName val="S200_1_DESM__LIMP_B_3"/>
      <sheetName val="S200_2_DESM__LIMP__NB3"/>
      <sheetName val="S201_7_DEMO__ESTRUCTURAS3"/>
      <sheetName val="Remocion_alcantarillas_3"/>
      <sheetName val="Excav__Mat__Comun_3"/>
      <sheetName val="s201_15-remoción_de_alcantaril3"/>
      <sheetName val="s210_2_2-Exc_de_expl3"/>
      <sheetName val="s210_2_1-Exc_en_roca3"/>
      <sheetName val="s211_1_REMOCION_DERR_3"/>
      <sheetName val="s220_1_Terraplenes3"/>
      <sheetName val="s221_1_Pedraplen3"/>
      <sheetName val="S900_3_TRANS__DERRUMBE3"/>
      <sheetName val="s231_1_Geotextil3"/>
      <sheetName val="S230_2_Mejora__de_la_Sub-Ra3"/>
      <sheetName val="S320_1_Sub_base3"/>
      <sheetName val="S330_1_BASE_GRANULAR3"/>
      <sheetName val="CONFM__DE_CALZADA_EXISTENTE3"/>
      <sheetName val="S310_1_Confor__calzada_existe_3"/>
      <sheetName val="_S450_1_MEZCLA_MDC-13"/>
      <sheetName val="_S450_2MEZCLA_MDC-23"/>
      <sheetName val="S420_1_RIEGO_DE_IMPRIMACION_3"/>
      <sheetName val="S421_1_RIEGO_LIGA_CRR-13"/>
      <sheetName val="S460_1_FRESADO_3"/>
      <sheetName val="Excav__REPARACION_PAVIMENTO_3"/>
      <sheetName val="S465_1_EXC__PAV__ASFALTICO3"/>
      <sheetName val="S500_1_PAVIMENTO_CONCRETO3"/>
      <sheetName val="S510_1_PAVIMENTO_ADOQUIN3"/>
      <sheetName val="S600_1_EXCAV__VARIAS_3"/>
      <sheetName val="Relleno_Estructuras3"/>
      <sheetName val="eXCAVACIONES_VARIAS_EN_ROCA_3"/>
      <sheetName val="S600_2_EXCAV__ROCA3"/>
      <sheetName val="S610_1_Relleno_Estructuras3"/>
      <sheetName val="S623_1_Anclajes_3"/>
      <sheetName val="S623P1_Pantalla_Concreto3"/>
      <sheetName val="S630_3_Concretos_C3"/>
      <sheetName val="S630_4a_Concretos_D3"/>
      <sheetName val="S630_4b_Concretos_D3"/>
      <sheetName val="S630_6_CONCRETO_F3"/>
      <sheetName val="CONCRETO_G3"/>
      <sheetName val="S630_7_CONCRETO_G3"/>
      <sheetName val="s640_1_Acero_refuerzo3"/>
      <sheetName val="S642_13_Juntas_dilatacion3"/>
      <sheetName val="S644_2_Tuberia_PVC_4&quot;3"/>
      <sheetName val="_TUBERIA_36&quot;3"/>
      <sheetName val="S632_1_Baranda3"/>
      <sheetName val="_S661_1_TUBERIA_36&quot;_3"/>
      <sheetName val="S673_1_MAT__FILTRANTE3"/>
      <sheetName val="S673_2_GEOTEXTIL3"/>
      <sheetName val="TRANS__EXPLANACION3"/>
      <sheetName val="_S673_3_GEODREN_PLANAR_6&quot;3"/>
      <sheetName val="S681_1_GAVIONES3"/>
      <sheetName val="S700_1_Demarcacion3"/>
      <sheetName val="S700_2_Marca_víal3"/>
      <sheetName val="S701_1_tachas_reflectivas3"/>
      <sheetName val="S710_1_1_SEÑ_VERT__3"/>
      <sheetName val="S710_2_SEÑ_VERT_V3"/>
      <sheetName val="S710_1_2_SEÑ_VERT_3"/>
      <sheetName val="S730_1Defensas_3"/>
      <sheetName val="S800_2_CERCAS3"/>
      <sheetName val="S810_1_PROTECCION_TALUDES3"/>
      <sheetName val="S900_2Trans_explan3"/>
      <sheetName val="Tratamiento_fisuras3"/>
      <sheetName val="MARCAS_VIALES3"/>
      <sheetName val="Geomalla_con_fibra_de_vidrio3"/>
      <sheetName val="Anclajes_pasivos_4#63"/>
      <sheetName val="SNP1-geomalla_fibra_Vidrio3"/>
      <sheetName val="SNP2-geomalla_Biaxial3"/>
      <sheetName val="SNP3_concreto_3500_3"/>
      <sheetName val="SNP4_CEM__ASFALTICO3"/>
      <sheetName val="SNP5_MTTO_RUTINARIO3"/>
      <sheetName val="SNP6_Drenes3"/>
      <sheetName val="SNP7_Anclajes_pasivos_4#63"/>
      <sheetName val="SNP8_Anclajes_activos_2_Tor3"/>
      <sheetName val="SNP9_Anclajes_activos_4_Tor3"/>
      <sheetName val="SNP10_MATERIAL_3&quot;_TRIT3"/>
      <sheetName val="SNP11_Material_Relleno3"/>
      <sheetName val="SNP12_CUNETAS_3_0003"/>
      <sheetName val="SNP13_PARCHEO3"/>
      <sheetName val="SNP14_SELLO_JUNTAS3"/>
      <sheetName val="SNP15_Pilotes3"/>
      <sheetName val="SNP16_EXCAV__PAVIMENTO3"/>
      <sheetName val="SNP17_TRANS_BASE3"/>
      <sheetName val="SNP18_AFIRMADO_3&quot;3"/>
      <sheetName val="alcantarilla_K69+1033"/>
      <sheetName val="alcantarilla_K68+4373"/>
      <sheetName val="alcantarilla_K67+4553"/>
      <sheetName val="BOX_110+520_PUENTE_EL_VERDE3"/>
      <sheetName val="Muro_K99+07033"/>
      <sheetName val="MURO_K104+4543"/>
      <sheetName val="Muro_K109+05703"/>
      <sheetName val="BOX_K3"/>
      <sheetName val="PROY_ORIGINAL10"/>
      <sheetName val="PU_(2)9"/>
      <sheetName val="COSTOS_UNITARIOS4"/>
      <sheetName val="TRAYECTO_14"/>
      <sheetName val="200P_14"/>
      <sheetName val="210_2_24"/>
      <sheetName val="320_14"/>
      <sheetName val="640_14"/>
      <sheetName val="500P_14"/>
      <sheetName val="500P_24"/>
      <sheetName val="600_14"/>
      <sheetName val="610_14"/>
      <sheetName val="630_44"/>
      <sheetName val="640P_24"/>
      <sheetName val="640_1_(2)4"/>
      <sheetName val="672P_14"/>
      <sheetName val="2P_14"/>
      <sheetName val="900_24"/>
      <sheetName val="materiales_de_insumo4"/>
      <sheetName val="jornales_y_prestaciones4"/>
      <sheetName val="210_14"/>
      <sheetName val="310_14"/>
      <sheetName val="600_44"/>
      <sheetName val="661_14"/>
      <sheetName val="673_14"/>
      <sheetName val="673_24"/>
      <sheetName val="673_34"/>
      <sheetName val="672_14"/>
      <sheetName val="3P_14"/>
      <sheetName val="3P_24"/>
      <sheetName val="6_1P4"/>
      <sheetName val="6_2P4"/>
      <sheetName val="6_4P4"/>
      <sheetName val="VALOR_ENSAYOS4"/>
      <sheetName val="resumen_preacta4"/>
      <sheetName val="Resalto_en_asfalto4"/>
      <sheetName val="Mat_fresado_para_ampliacion4"/>
      <sheetName val="Tuberia_filtro_D=6&quot;4"/>
      <sheetName val="Realce_de_bordillo4"/>
      <sheetName val="Remocion_tuberia_d=24&quot;4"/>
      <sheetName val="GRAVA_ATRAQUES_DE_ALCANTARILLA4"/>
      <sheetName val="FORMATO_PREACTA4"/>
      <sheetName val="FORMATO_FECHA)4"/>
      <sheetName val="DESMONTE_LIMP_4"/>
      <sheetName val="REGISTRO_FOTOGRAFICO4"/>
      <sheetName val="S200_1_DESM__LIMP_B_4"/>
      <sheetName val="S200_2_DESM__LIMP__NB4"/>
      <sheetName val="S201_7_DEMO__ESTRUCTURAS4"/>
      <sheetName val="Remocion_alcantarillas_4"/>
      <sheetName val="Excav__Mat__Comun_4"/>
      <sheetName val="s201_15-remoción_de_alcantaril4"/>
      <sheetName val="s210_2_2-Exc_de_expl4"/>
      <sheetName val="s210_2_1-Exc_en_roca4"/>
      <sheetName val="s211_1_REMOCION_DERR_4"/>
      <sheetName val="s220_1_Terraplenes4"/>
      <sheetName val="s221_1_Pedraplen4"/>
      <sheetName val="S900_3_TRANS__DERRUMBE4"/>
      <sheetName val="s231_1_Geotextil4"/>
      <sheetName val="S230_2_Mejora__de_la_Sub-Ra4"/>
      <sheetName val="S320_1_Sub_base4"/>
      <sheetName val="S330_1_BASE_GRANULAR4"/>
      <sheetName val="CONFM__DE_CALZADA_EXISTENTE4"/>
      <sheetName val="S310_1_Confor__calzada_existe_4"/>
      <sheetName val="_S450_1_MEZCLA_MDC-14"/>
      <sheetName val="_S450_2MEZCLA_MDC-24"/>
      <sheetName val="S420_1_RIEGO_DE_IMPRIMACION_4"/>
      <sheetName val="S421_1_RIEGO_LIGA_CRR-14"/>
      <sheetName val="S460_1_FRESADO_4"/>
      <sheetName val="Excav__REPARACION_PAVIMENTO_4"/>
      <sheetName val="S465_1_EXC__PAV__ASFALTICO4"/>
      <sheetName val="S500_1_PAVIMENTO_CONCRETO4"/>
      <sheetName val="S510_1_PAVIMENTO_ADOQUIN4"/>
      <sheetName val="S600_1_EXCAV__VARIAS_4"/>
      <sheetName val="Relleno_Estructuras4"/>
      <sheetName val="eXCAVACIONES_VARIAS_EN_ROCA_4"/>
      <sheetName val="S600_2_EXCAV__ROCA4"/>
      <sheetName val="S610_1_Relleno_Estructuras4"/>
      <sheetName val="S623_1_Anclajes_4"/>
      <sheetName val="S623P1_Pantalla_Concreto4"/>
      <sheetName val="S630_3_Concretos_C4"/>
      <sheetName val="S630_4a_Concretos_D4"/>
      <sheetName val="S630_4b_Concretos_D4"/>
      <sheetName val="S630_6_CONCRETO_F4"/>
      <sheetName val="CONCRETO_G4"/>
      <sheetName val="S630_7_CONCRETO_G4"/>
      <sheetName val="s640_1_Acero_refuerzo4"/>
      <sheetName val="S642_13_Juntas_dilatacion4"/>
      <sheetName val="S644_2_Tuberia_PVC_4&quot;4"/>
      <sheetName val="_TUBERIA_36&quot;4"/>
      <sheetName val="S632_1_Baranda4"/>
      <sheetName val="_S661_1_TUBERIA_36&quot;_4"/>
      <sheetName val="S673_1_MAT__FILTRANTE4"/>
      <sheetName val="S673_2_GEOTEXTIL4"/>
      <sheetName val="TRANS__EXPLANACION4"/>
      <sheetName val="_S673_3_GEODREN_PLANAR_6&quot;4"/>
      <sheetName val="S681_1_GAVIONES4"/>
      <sheetName val="S700_1_Demarcacion4"/>
      <sheetName val="S700_2_Marca_víal4"/>
      <sheetName val="S701_1_tachas_reflectivas4"/>
      <sheetName val="S710_1_1_SEÑ_VERT__4"/>
      <sheetName val="S710_2_SEÑ_VERT_V4"/>
      <sheetName val="S710_1_2_SEÑ_VERT_4"/>
      <sheetName val="S730_1Defensas_4"/>
      <sheetName val="S800_2_CERCAS4"/>
      <sheetName val="S810_1_PROTECCION_TALUDES4"/>
      <sheetName val="S900_2Trans_explan4"/>
      <sheetName val="Tratamiento_fisuras4"/>
      <sheetName val="MARCAS_VIALES4"/>
      <sheetName val="Geomalla_con_fibra_de_vidrio4"/>
      <sheetName val="Anclajes_pasivos_4#64"/>
      <sheetName val="SNP1-geomalla_fibra_Vidrio4"/>
      <sheetName val="SNP2-geomalla_Biaxial4"/>
      <sheetName val="SNP3_concreto_3500_4"/>
      <sheetName val="SNP4_CEM__ASFALTICO4"/>
      <sheetName val="SNP5_MTTO_RUTINARIO4"/>
      <sheetName val="SNP6_Drenes4"/>
      <sheetName val="SNP7_Anclajes_pasivos_4#64"/>
      <sheetName val="SNP8_Anclajes_activos_2_Tor4"/>
      <sheetName val="SNP9_Anclajes_activos_4_Tor4"/>
      <sheetName val="SNP10_MATERIAL_3&quot;_TRIT4"/>
      <sheetName val="SNP11_Material_Relleno4"/>
      <sheetName val="SNP12_CUNETAS_3_0004"/>
      <sheetName val="SNP13_PARCHEO4"/>
      <sheetName val="SNP14_SELLO_JUNTAS4"/>
      <sheetName val="SNP15_Pilotes4"/>
      <sheetName val="SNP16_EXCAV__PAVIMENTO4"/>
      <sheetName val="SNP17_TRANS_BASE4"/>
      <sheetName val="SNP18_AFIRMADO_3&quot;4"/>
      <sheetName val="alcantarilla_K69+1034"/>
      <sheetName val="alcantarilla_K68+4374"/>
      <sheetName val="alcantarilla_K67+4554"/>
      <sheetName val="BOX_110+520_PUENTE_EL_VERDE4"/>
      <sheetName val="Muro_K99+07034"/>
      <sheetName val="MURO_K104+4544"/>
      <sheetName val="Muro_K109+05704"/>
      <sheetName val="BOX_K4"/>
      <sheetName val="REAJUSTESACTA1PROVI"/>
      <sheetName val="Causa Posible"/>
      <sheetName val="Base de Datos"/>
      <sheetName val="Elementos Involucrados"/>
      <sheetName val="SNP7 Anclajes pasivos6j_x0000_"/>
      <sheetName val="ó&gt;_x005f_x0000__x005f_x0001__x005f_x0000__x005f_x0000__"/>
      <sheetName val="CRA.MODI"/>
      <sheetName val="MYE OBRA"/>
      <sheetName val="LISTADO_APU"/>
      <sheetName val="Operation"/>
      <sheetName val="Inputs"/>
      <sheetName val="Concesionaria_-_Administrativo1"/>
      <sheetName val="Concesionaria_-_Sistemas1"/>
      <sheetName val="Control"/>
      <sheetName val="Construction"/>
      <sheetName val="MDC-1 COLOCACION "/>
      <sheetName val="D-20 COLOCACION "/>
      <sheetName val="TRANSPORTE MEZCLA ASFALTICA"/>
      <sheetName val="Fresado"/>
      <sheetName val="EXT microagomerado"/>
      <sheetName val="Hoja5"/>
      <sheetName val="Hoja3"/>
      <sheetName val="Hoja2"/>
      <sheetName val="Transportes"/>
      <sheetName val="Indicadores Y Listas"/>
      <sheetName val="Grafico Avance"/>
      <sheetName val="ó&gt;?_x0001_???j0$?#???j.$?#???L_x0012_Óu????"/>
      <sheetName val="ó&gt;????j0$?#???j_$?#???LÓu????"/>
      <sheetName val="PRESUPUESTO V5"/>
      <sheetName val="1. Preliminares"/>
      <sheetName val="2. Demoliciones"/>
      <sheetName val="3. Elementos y Estructuras"/>
      <sheetName val="4. HVAC"/>
      <sheetName val="8. Recubrimientos y Acabados"/>
      <sheetName val="9. Otros"/>
      <sheetName val="10. Tramites y Licencias"/>
      <sheetName val="_x0000_㈀㰰⌀_x0000_㈀㰮⌀_x0000_䰀଒v_x0000__x0000__x0000_頀"/>
      <sheetName val="Paral. 1"/>
      <sheetName val="Paral. 2"/>
      <sheetName val="Paral. 3"/>
      <sheetName val="Paral.4"/>
      <sheetName val="sap"/>
      <sheetName val="P2"/>
      <sheetName val="P1"/>
      <sheetName val="31-05-18"/>
      <sheetName val="F-7857-308"/>
      <sheetName val="Equipo Menor"/>
      <sheetName val="ALQUILADO F-7857-308 "/>
      <sheetName val="Real Para tarifas"/>
      <sheetName val="Lista ICCU"/>
      <sheetName val="AMOBLAMINETO"/>
      <sheetName val="LISTA"/>
      <sheetName val="BASE DE DATOS DE PRECIOS"/>
      <sheetName val="MATERIALES Y RECURSOS"/>
      <sheetName val="CORTE DE OBRA N° 1"/>
      <sheetName val="memoria"/>
      <sheetName val="memoria 1"/>
      <sheetName val="INFORME_SEMANAL1"/>
      <sheetName val="201_71"/>
      <sheetName val="211_11"/>
      <sheetName val="320_21"/>
      <sheetName val="330_11"/>
      <sheetName val="330_21"/>
      <sheetName val="411_21"/>
      <sheetName val="450_2P1"/>
      <sheetName val="450_9P1"/>
      <sheetName val="461_11"/>
      <sheetName val="465_11"/>
      <sheetName val="464_1P1"/>
      <sheetName val="600_21"/>
      <sheetName val="630_51"/>
      <sheetName val="630_61"/>
      <sheetName val="630_71"/>
      <sheetName val="681_11"/>
      <sheetName val="670_P1"/>
      <sheetName val="671_P1"/>
      <sheetName val="674_21"/>
      <sheetName val="450_3P1"/>
      <sheetName val="621_1P1"/>
      <sheetName val="610_2P1"/>
      <sheetName val="230_21"/>
      <sheetName val="230_2P1"/>
      <sheetName val="621_1-1P1"/>
      <sheetName val="621_1_2P1"/>
      <sheetName val="PESO_VARILLAS1"/>
      <sheetName val="TORTA_EST"/>
      <sheetName val="210_1_1"/>
      <sheetName val="210_1_2"/>
      <sheetName val="210_2_1"/>
      <sheetName val="220_1"/>
      <sheetName val="420_1"/>
      <sheetName val="421_1"/>
      <sheetName val="630_4_1"/>
      <sheetName val="640_1_1"/>
      <sheetName val="4P_1_1"/>
      <sheetName val="671_1"/>
      <sheetName val="673P_1"/>
      <sheetName val="674p_2"/>
      <sheetName val="640_1_2"/>
      <sheetName val="640_1_4"/>
      <sheetName val="630_3_1"/>
      <sheetName val="700_1"/>
      <sheetName val="701_2"/>
      <sheetName val="710_1"/>
      <sheetName val="730_1"/>
      <sheetName val="INFORME_SEMANAL2"/>
      <sheetName val="201_72"/>
      <sheetName val="211_12"/>
      <sheetName val="320_22"/>
      <sheetName val="330_12"/>
      <sheetName val="330_22"/>
      <sheetName val="411_22"/>
      <sheetName val="450_2P2"/>
      <sheetName val="450_9P2"/>
      <sheetName val="461_12"/>
      <sheetName val="465_12"/>
      <sheetName val="464_1P2"/>
      <sheetName val="600_22"/>
      <sheetName val="630_52"/>
      <sheetName val="630_62"/>
      <sheetName val="630_72"/>
      <sheetName val="681_12"/>
      <sheetName val="670_P2"/>
      <sheetName val="671_P2"/>
      <sheetName val="674_22"/>
      <sheetName val="450_3P2"/>
      <sheetName val="621_1P2"/>
      <sheetName val="610_2P2"/>
      <sheetName val="230_22"/>
      <sheetName val="230_2P2"/>
      <sheetName val="621_1-1P2"/>
      <sheetName val="621_1_2P2"/>
      <sheetName val="PESO_VARILLAS2"/>
      <sheetName val="TORTA_EST1"/>
      <sheetName val="210_1_11"/>
      <sheetName val="210_1_21"/>
      <sheetName val="210_2_11"/>
      <sheetName val="220_11"/>
      <sheetName val="420_11"/>
      <sheetName val="421_11"/>
      <sheetName val="630_4_11"/>
      <sheetName val="640_1_11"/>
      <sheetName val="4P_1_11"/>
      <sheetName val="671_11"/>
      <sheetName val="673P_11"/>
      <sheetName val="674p_21"/>
      <sheetName val="640_1_21"/>
      <sheetName val="640_1_41"/>
      <sheetName val="630_3_11"/>
      <sheetName val="700_11"/>
      <sheetName val="701_21"/>
      <sheetName val="710_11"/>
      <sheetName val="730_11"/>
      <sheetName val="PROY_ORIGINAL11"/>
      <sheetName val="PU_(2)10"/>
      <sheetName val="COSTOS_UNITARIOS5"/>
      <sheetName val="TRAYECTO_15"/>
      <sheetName val="200P_15"/>
      <sheetName val="210_2_25"/>
      <sheetName val="320_15"/>
      <sheetName val="640_15"/>
      <sheetName val="500P_15"/>
      <sheetName val="500P_25"/>
      <sheetName val="600_15"/>
      <sheetName val="610_15"/>
      <sheetName val="630_45"/>
      <sheetName val="640P_25"/>
      <sheetName val="640_1_(2)5"/>
      <sheetName val="672P_15"/>
      <sheetName val="2P_15"/>
      <sheetName val="900_25"/>
      <sheetName val="materiales_de_insumo5"/>
      <sheetName val="jornales_y_prestaciones5"/>
      <sheetName val="210_15"/>
      <sheetName val="310_15"/>
      <sheetName val="600_45"/>
      <sheetName val="661_15"/>
      <sheetName val="673_15"/>
      <sheetName val="673_25"/>
      <sheetName val="673_35"/>
      <sheetName val="672_15"/>
      <sheetName val="3P_15"/>
      <sheetName val="3P_25"/>
      <sheetName val="6_1P5"/>
      <sheetName val="6_2P5"/>
      <sheetName val="6_4P5"/>
      <sheetName val="VALOR_ENSAYOS5"/>
      <sheetName val="resumen_preacta5"/>
      <sheetName val="Resalto_en_asfalto5"/>
      <sheetName val="Mat_fresado_para_ampliacion5"/>
      <sheetName val="Tuberia_filtro_D=6&quot;5"/>
      <sheetName val="Realce_de_bordillo5"/>
      <sheetName val="Remocion_tuberia_d=24&quot;5"/>
      <sheetName val="GRAVA_ATRAQUES_DE_ALCANTARILLA5"/>
      <sheetName val="FORMATO_PREACTA5"/>
      <sheetName val="FORMATO_FECHA)5"/>
      <sheetName val="DESMONTE_LIMP_5"/>
      <sheetName val="REGISTRO_FOTOGRAFICO5"/>
      <sheetName val="S200_1_DESM__LIMP_B_5"/>
      <sheetName val="S200_2_DESM__LIMP__NB5"/>
      <sheetName val="S201_7_DEMO__ESTRUCTURAS5"/>
      <sheetName val="Remocion_alcantarillas_5"/>
      <sheetName val="Excav__Mat__Comun_5"/>
      <sheetName val="s201_15-remoción_de_alcantaril5"/>
      <sheetName val="s210_2_2-Exc_de_expl5"/>
      <sheetName val="s210_2_1-Exc_en_roca5"/>
      <sheetName val="s211_1_REMOCION_DERR_5"/>
      <sheetName val="s220_1_Terraplenes5"/>
      <sheetName val="s221_1_Pedraplen5"/>
      <sheetName val="S900_3_TRANS__DERRUMBE5"/>
      <sheetName val="s231_1_Geotextil5"/>
      <sheetName val="S230_2_Mejora__de_la_Sub-Ra5"/>
      <sheetName val="S320_1_Sub_base5"/>
      <sheetName val="S330_1_BASE_GRANULAR5"/>
      <sheetName val="CONFM__DE_CALZADA_EXISTENTE5"/>
      <sheetName val="S310_1_Confor__calzada_existe_5"/>
      <sheetName val="_S450_1_MEZCLA_MDC-15"/>
      <sheetName val="_S450_2MEZCLA_MDC-25"/>
      <sheetName val="S420_1_RIEGO_DE_IMPRIMACION_5"/>
      <sheetName val="S421_1_RIEGO_LIGA_CRR-15"/>
      <sheetName val="S460_1_FRESADO_5"/>
      <sheetName val="Excav__REPARACION_PAVIMENTO_5"/>
      <sheetName val="S465_1_EXC__PAV__ASFALTICO5"/>
      <sheetName val="S500_1_PAVIMENTO_CONCRETO5"/>
      <sheetName val="S510_1_PAVIMENTO_ADOQUIN5"/>
      <sheetName val="S600_1_EXCAV__VARIAS_5"/>
      <sheetName val="Relleno_Estructuras5"/>
      <sheetName val="eXCAVACIONES_VARIAS_EN_ROCA_5"/>
      <sheetName val="S600_2_EXCAV__ROCA5"/>
      <sheetName val="S610_1_Relleno_Estructuras5"/>
      <sheetName val="S623_1_Anclajes_5"/>
      <sheetName val="S623P1_Pantalla_Concreto5"/>
      <sheetName val="S630_3_Concretos_C5"/>
      <sheetName val="S630_4a_Concretos_D5"/>
      <sheetName val="S630_4b_Concretos_D5"/>
      <sheetName val="S630_6_CONCRETO_F5"/>
      <sheetName val="CONCRETO_G5"/>
      <sheetName val="S630_7_CONCRETO_G5"/>
      <sheetName val="s640_1_Acero_refuerzo5"/>
      <sheetName val="S642_13_Juntas_dilatacion5"/>
      <sheetName val="S644_2_Tuberia_PVC_4&quot;5"/>
      <sheetName val="_TUBERIA_36&quot;5"/>
      <sheetName val="S632_1_Baranda5"/>
      <sheetName val="_S661_1_TUBERIA_36&quot;_5"/>
      <sheetName val="S673_1_MAT__FILTRANTE5"/>
      <sheetName val="S673_2_GEOTEXTIL5"/>
      <sheetName val="TRANS__EXPLANACION5"/>
      <sheetName val="_S673_3_GEODREN_PLANAR_6&quot;5"/>
      <sheetName val="S681_1_GAVIONES5"/>
      <sheetName val="S700_1_Demarcacion5"/>
      <sheetName val="S700_2_Marca_víal5"/>
      <sheetName val="S701_1_tachas_reflectivas5"/>
      <sheetName val="S710_1_1_SEÑ_VERT__5"/>
      <sheetName val="S710_2_SEÑ_VERT_V5"/>
      <sheetName val="S710_1_2_SEÑ_VERT_5"/>
      <sheetName val="S730_1Defensas_5"/>
      <sheetName val="S800_2_CERCAS5"/>
      <sheetName val="S810_1_PROTECCION_TALUDES5"/>
      <sheetName val="S900_2Trans_explan5"/>
      <sheetName val="Tratamiento_fisuras5"/>
      <sheetName val="MARCAS_VIALES5"/>
      <sheetName val="Geomalla_con_fibra_de_vidrio5"/>
      <sheetName val="Anclajes_pasivos_4#65"/>
      <sheetName val="SNP1-geomalla_fibra_Vidrio5"/>
      <sheetName val="SNP2-geomalla_Biaxial5"/>
      <sheetName val="SNP3_concreto_3500_5"/>
      <sheetName val="SNP4_CEM__ASFALTICO5"/>
      <sheetName val="SNP5_MTTO_RUTINARIO5"/>
      <sheetName val="SNP6_Drenes5"/>
      <sheetName val="SNP7_Anclajes_pasivos_4#65"/>
      <sheetName val="SNP8_Anclajes_activos_2_Tor5"/>
      <sheetName val="SNP9_Anclajes_activos_4_Tor5"/>
      <sheetName val="SNP10_MATERIAL_3&quot;_TRIT5"/>
      <sheetName val="SNP11_Material_Relleno5"/>
      <sheetName val="SNP12_CUNETAS_3_0005"/>
      <sheetName val="SNP13_PARCHEO5"/>
      <sheetName val="SNP14_SELLO_JUNTAS5"/>
      <sheetName val="SNP15_Pilotes5"/>
      <sheetName val="SNP16_EXCAV__PAVIMENTO5"/>
      <sheetName val="SNP17_TRANS_BASE5"/>
      <sheetName val="SNP18_AFIRMADO_3&quot;5"/>
      <sheetName val="alcantarilla_K69+1035"/>
      <sheetName val="alcantarilla_K68+4375"/>
      <sheetName val="alcantarilla_K67+4555"/>
      <sheetName val="BOX_110+520_PUENTE_EL_VERDE5"/>
      <sheetName val="Muro_K99+07035"/>
      <sheetName val="MURO_K104+4545"/>
      <sheetName val="Muro_K109+05705"/>
      <sheetName val="BOX_K5"/>
      <sheetName val="INFORME_SEMANAL3"/>
      <sheetName val="201_73"/>
      <sheetName val="211_13"/>
      <sheetName val="320_23"/>
      <sheetName val="330_13"/>
      <sheetName val="330_23"/>
      <sheetName val="411_23"/>
      <sheetName val="450_2P3"/>
      <sheetName val="450_9P3"/>
      <sheetName val="461_13"/>
      <sheetName val="465_13"/>
      <sheetName val="464_1P3"/>
      <sheetName val="600_23"/>
      <sheetName val="630_53"/>
      <sheetName val="630_63"/>
      <sheetName val="630_73"/>
      <sheetName val="681_13"/>
      <sheetName val="670_P3"/>
      <sheetName val="671_P3"/>
      <sheetName val="674_23"/>
      <sheetName val="450_3P3"/>
      <sheetName val="621_1P3"/>
      <sheetName val="610_2P3"/>
      <sheetName val="230_23"/>
      <sheetName val="230_2P3"/>
      <sheetName val="621_1-1P3"/>
      <sheetName val="621_1_2P3"/>
      <sheetName val="PESO_VARILLAS3"/>
      <sheetName val="TORTA_EST2"/>
      <sheetName val="210_1_12"/>
      <sheetName val="210_1_22"/>
      <sheetName val="210_2_12"/>
      <sheetName val="220_12"/>
      <sheetName val="420_12"/>
      <sheetName val="421_12"/>
      <sheetName val="630_4_12"/>
      <sheetName val="640_1_12"/>
      <sheetName val="4P_1_12"/>
      <sheetName val="671_12"/>
      <sheetName val="673P_12"/>
      <sheetName val="674p_22"/>
      <sheetName val="640_1_22"/>
      <sheetName val="640_1_42"/>
      <sheetName val="630_3_12"/>
      <sheetName val="700_12"/>
      <sheetName val="701_22"/>
      <sheetName val="710_12"/>
      <sheetName val="730_12"/>
      <sheetName val="PROY_ORIGINAL12"/>
      <sheetName val="PU_(2)11"/>
      <sheetName val="COSTOS_UNITARIOS6"/>
      <sheetName val="TRAYECTO_16"/>
      <sheetName val="200P_16"/>
      <sheetName val="210_2_26"/>
      <sheetName val="320_16"/>
      <sheetName val="640_16"/>
      <sheetName val="500P_16"/>
      <sheetName val="500P_26"/>
      <sheetName val="600_16"/>
      <sheetName val="610_16"/>
      <sheetName val="630_46"/>
      <sheetName val="640P_26"/>
      <sheetName val="640_1_(2)6"/>
      <sheetName val="672P_16"/>
      <sheetName val="2P_16"/>
      <sheetName val="900_26"/>
      <sheetName val="materiales_de_insumo6"/>
      <sheetName val="jornales_y_prestaciones6"/>
      <sheetName val="210_16"/>
      <sheetName val="310_16"/>
      <sheetName val="600_46"/>
      <sheetName val="661_16"/>
      <sheetName val="673_16"/>
      <sheetName val="673_26"/>
      <sheetName val="673_36"/>
      <sheetName val="672_16"/>
      <sheetName val="3P_16"/>
      <sheetName val="3P_26"/>
      <sheetName val="6_1P6"/>
      <sheetName val="6_2P6"/>
      <sheetName val="6_4P6"/>
      <sheetName val="VALOR_ENSAYOS6"/>
      <sheetName val="resumen_preacta6"/>
      <sheetName val="Resalto_en_asfalto6"/>
      <sheetName val="Mat_fresado_para_ampliacion6"/>
      <sheetName val="Tuberia_filtro_D=6&quot;6"/>
      <sheetName val="Realce_de_bordillo6"/>
      <sheetName val="Remocion_tuberia_d=24&quot;6"/>
      <sheetName val="GRAVA_ATRAQUES_DE_ALCANTARILLA6"/>
      <sheetName val="FORMATO_PREACTA6"/>
      <sheetName val="FORMATO_FECHA)6"/>
      <sheetName val="DESMONTE_LIMP_6"/>
      <sheetName val="REGISTRO_FOTOGRAFICO6"/>
      <sheetName val="S200_1_DESM__LIMP_B_6"/>
      <sheetName val="S200_2_DESM__LIMP__NB6"/>
      <sheetName val="S201_7_DEMO__ESTRUCTURAS6"/>
      <sheetName val="Remocion_alcantarillas_6"/>
      <sheetName val="Excav__Mat__Comun_6"/>
      <sheetName val="s201_15-remoción_de_alcantaril6"/>
      <sheetName val="s210_2_2-Exc_de_expl6"/>
      <sheetName val="s210_2_1-Exc_en_roca6"/>
      <sheetName val="s211_1_REMOCION_DERR_6"/>
      <sheetName val="s220_1_Terraplenes6"/>
      <sheetName val="s221_1_Pedraplen6"/>
      <sheetName val="S900_3_TRANS__DERRUMBE6"/>
      <sheetName val="s231_1_Geotextil6"/>
      <sheetName val="S230_2_Mejora__de_la_Sub-Ra6"/>
      <sheetName val="S320_1_Sub_base6"/>
      <sheetName val="S330_1_BASE_GRANULAR6"/>
      <sheetName val="CONFM__DE_CALZADA_EXISTENTE6"/>
      <sheetName val="S310_1_Confor__calzada_existe_6"/>
      <sheetName val="_S450_1_MEZCLA_MDC-16"/>
      <sheetName val="_S450_2MEZCLA_MDC-26"/>
      <sheetName val="S420_1_RIEGO_DE_IMPRIMACION_6"/>
      <sheetName val="S421_1_RIEGO_LIGA_CRR-16"/>
      <sheetName val="S460_1_FRESADO_6"/>
      <sheetName val="Excav__REPARACION_PAVIMENTO_6"/>
      <sheetName val="S465_1_EXC__PAV__ASFALTICO6"/>
      <sheetName val="S500_1_PAVIMENTO_CONCRETO6"/>
      <sheetName val="S510_1_PAVIMENTO_ADOQUIN6"/>
      <sheetName val="S600_1_EXCAV__VARIAS_6"/>
      <sheetName val="Relleno_Estructuras6"/>
      <sheetName val="eXCAVACIONES_VARIAS_EN_ROCA_6"/>
      <sheetName val="S600_2_EXCAV__ROCA6"/>
      <sheetName val="S610_1_Relleno_Estructuras6"/>
      <sheetName val="S623_1_Anclajes_6"/>
      <sheetName val="S623P1_Pantalla_Concreto6"/>
      <sheetName val="S630_3_Concretos_C6"/>
      <sheetName val="S630_4a_Concretos_D6"/>
      <sheetName val="S630_4b_Concretos_D6"/>
      <sheetName val="S630_6_CONCRETO_F6"/>
      <sheetName val="CONCRETO_G6"/>
      <sheetName val="S630_7_CONCRETO_G6"/>
      <sheetName val="s640_1_Acero_refuerzo6"/>
      <sheetName val="S642_13_Juntas_dilatacion6"/>
      <sheetName val="S644_2_Tuberia_PVC_4&quot;6"/>
      <sheetName val="_TUBERIA_36&quot;6"/>
      <sheetName val="S632_1_Baranda6"/>
      <sheetName val="_S661_1_TUBERIA_36&quot;_6"/>
      <sheetName val="S673_1_MAT__FILTRANTE6"/>
      <sheetName val="S673_2_GEOTEXTIL6"/>
      <sheetName val="TRANS__EXPLANACION6"/>
      <sheetName val="_S673_3_GEODREN_PLANAR_6&quot;6"/>
      <sheetName val="S681_1_GAVIONES6"/>
      <sheetName val="S700_1_Demarcacion6"/>
      <sheetName val="S700_2_Marca_víal6"/>
      <sheetName val="S701_1_tachas_reflectivas6"/>
      <sheetName val="S710_1_1_SEÑ_VERT__6"/>
      <sheetName val="S710_2_SEÑ_VERT_V6"/>
      <sheetName val="S710_1_2_SEÑ_VERT_6"/>
      <sheetName val="S730_1Defensas_6"/>
      <sheetName val="S800_2_CERCAS6"/>
      <sheetName val="S810_1_PROTECCION_TALUDES6"/>
      <sheetName val="S900_2Trans_explan6"/>
      <sheetName val="Tratamiento_fisuras6"/>
      <sheetName val="MARCAS_VIALES6"/>
      <sheetName val="Geomalla_con_fibra_de_vidrio6"/>
      <sheetName val="Anclajes_pasivos_4#66"/>
      <sheetName val="SNP1-geomalla_fibra_Vidrio6"/>
      <sheetName val="SNP2-geomalla_Biaxial6"/>
      <sheetName val="SNP3_concreto_3500_6"/>
      <sheetName val="SNP4_CEM__ASFALTICO6"/>
      <sheetName val="SNP5_MTTO_RUTINARIO6"/>
      <sheetName val="SNP6_Drenes6"/>
      <sheetName val="SNP7_Anclajes_pasivos_4#66"/>
      <sheetName val="SNP8_Anclajes_activos_2_Tor6"/>
      <sheetName val="SNP9_Anclajes_activos_4_Tor6"/>
      <sheetName val="SNP10_MATERIAL_3&quot;_TRIT6"/>
      <sheetName val="SNP11_Material_Relleno6"/>
      <sheetName val="SNP12_CUNETAS_3_0006"/>
      <sheetName val="SNP13_PARCHEO6"/>
      <sheetName val="SNP14_SELLO_JUNTAS6"/>
      <sheetName val="SNP15_Pilotes6"/>
      <sheetName val="SNP16_EXCAV__PAVIMENTO6"/>
      <sheetName val="SNP17_TRANS_BASE6"/>
      <sheetName val="SNP18_AFIRMADO_3&quot;6"/>
      <sheetName val="alcantarilla_K69+1036"/>
      <sheetName val="alcantarilla_K68+4376"/>
      <sheetName val="alcantarilla_K67+4556"/>
      <sheetName val="BOX_110+520_PUENTE_EL_VERDE6"/>
      <sheetName val="Muro_K99+07036"/>
      <sheetName val="MURO_K104+4546"/>
      <sheetName val="Muro_K109+05706"/>
      <sheetName val="BOX_K6"/>
      <sheetName val="INFORME_SEMANAL4"/>
      <sheetName val="201_74"/>
      <sheetName val="211_14"/>
      <sheetName val="320_24"/>
      <sheetName val="330_14"/>
      <sheetName val="330_24"/>
      <sheetName val="411_24"/>
      <sheetName val="450_2P4"/>
      <sheetName val="450_9P4"/>
      <sheetName val="461_14"/>
      <sheetName val="465_14"/>
      <sheetName val="464_1P4"/>
      <sheetName val="600_24"/>
      <sheetName val="630_54"/>
      <sheetName val="630_64"/>
      <sheetName val="630_74"/>
      <sheetName val="681_14"/>
      <sheetName val="670_P4"/>
      <sheetName val="671_P4"/>
      <sheetName val="674_24"/>
      <sheetName val="450_3P4"/>
      <sheetName val="621_1P4"/>
      <sheetName val="610_2P4"/>
      <sheetName val="230_24"/>
      <sheetName val="230_2P4"/>
      <sheetName val="621_1-1P4"/>
      <sheetName val="621_1_2P4"/>
      <sheetName val="PESO_VARILLAS4"/>
      <sheetName val="TORTA_EST3"/>
      <sheetName val="210_1_13"/>
      <sheetName val="210_1_23"/>
      <sheetName val="210_2_13"/>
      <sheetName val="220_13"/>
      <sheetName val="420_13"/>
      <sheetName val="421_13"/>
      <sheetName val="630_4_13"/>
      <sheetName val="640_1_13"/>
      <sheetName val="4P_1_13"/>
      <sheetName val="671_13"/>
      <sheetName val="673P_13"/>
      <sheetName val="674p_23"/>
      <sheetName val="640_1_23"/>
      <sheetName val="640_1_43"/>
      <sheetName val="630_3_13"/>
      <sheetName val="700_13"/>
      <sheetName val="701_23"/>
      <sheetName val="710_13"/>
      <sheetName val="730_13"/>
      <sheetName val="PROY_ORIGINAL13"/>
      <sheetName val="PU_(2)12"/>
      <sheetName val="COSTOS_UNITARIOS7"/>
      <sheetName val="TRAYECTO_17"/>
      <sheetName val="200P_17"/>
      <sheetName val="210_2_27"/>
      <sheetName val="320_17"/>
      <sheetName val="640_17"/>
      <sheetName val="500P_17"/>
      <sheetName val="500P_27"/>
      <sheetName val="600_17"/>
      <sheetName val="610_17"/>
      <sheetName val="630_47"/>
      <sheetName val="640P_27"/>
      <sheetName val="640_1_(2)7"/>
      <sheetName val="672P_17"/>
      <sheetName val="2P_17"/>
      <sheetName val="900_27"/>
      <sheetName val="materiales_de_insumo7"/>
      <sheetName val="jornales_y_prestaciones7"/>
      <sheetName val="210_17"/>
      <sheetName val="310_17"/>
      <sheetName val="600_47"/>
      <sheetName val="661_17"/>
      <sheetName val="673_17"/>
      <sheetName val="673_27"/>
      <sheetName val="673_37"/>
      <sheetName val="672_17"/>
      <sheetName val="3P_17"/>
      <sheetName val="3P_27"/>
      <sheetName val="6_1P7"/>
      <sheetName val="6_2P7"/>
      <sheetName val="6_4P7"/>
      <sheetName val="VALOR_ENSAYOS7"/>
      <sheetName val="resumen_preacta7"/>
      <sheetName val="Resalto_en_asfalto7"/>
      <sheetName val="Mat_fresado_para_ampliacion7"/>
      <sheetName val="Tuberia_filtro_D=6&quot;7"/>
      <sheetName val="Realce_de_bordillo7"/>
      <sheetName val="Remocion_tuberia_d=24&quot;7"/>
      <sheetName val="GRAVA_ATRAQUES_DE_ALCANTARILLA7"/>
      <sheetName val="FORMATO_PREACTA7"/>
      <sheetName val="FORMATO_FECHA)7"/>
      <sheetName val="DESMONTE_LIMP_7"/>
      <sheetName val="REGISTRO_FOTOGRAFICO7"/>
      <sheetName val="S200_1_DESM__LIMP_B_7"/>
      <sheetName val="S200_2_DESM__LIMP__NB7"/>
      <sheetName val="S201_7_DEMO__ESTRUCTURAS7"/>
      <sheetName val="Remocion_alcantarillas_7"/>
      <sheetName val="Excav__Mat__Comun_7"/>
      <sheetName val="s201_15-remoción_de_alcantaril7"/>
      <sheetName val="s210_2_2-Exc_de_expl7"/>
      <sheetName val="s210_2_1-Exc_en_roca7"/>
      <sheetName val="s211_1_REMOCION_DERR_7"/>
      <sheetName val="s220_1_Terraplenes7"/>
      <sheetName val="s221_1_Pedraplen7"/>
      <sheetName val="S900_3_TRANS__DERRUMBE7"/>
      <sheetName val="s231_1_Geotextil7"/>
      <sheetName val="S230_2_Mejora__de_la_Sub-Ra7"/>
      <sheetName val="S320_1_Sub_base7"/>
      <sheetName val="S330_1_BASE_GRANULAR7"/>
      <sheetName val="CONFM__DE_CALZADA_EXISTENTE7"/>
      <sheetName val="S310_1_Confor__calzada_existe_7"/>
      <sheetName val="_S450_1_MEZCLA_MDC-17"/>
      <sheetName val="_S450_2MEZCLA_MDC-27"/>
      <sheetName val="S420_1_RIEGO_DE_IMPRIMACION_7"/>
      <sheetName val="S421_1_RIEGO_LIGA_CRR-17"/>
      <sheetName val="S460_1_FRESADO_7"/>
      <sheetName val="Excav__REPARACION_PAVIMENTO_7"/>
      <sheetName val="S465_1_EXC__PAV__ASFALTICO7"/>
      <sheetName val="S500_1_PAVIMENTO_CONCRETO7"/>
      <sheetName val="S510_1_PAVIMENTO_ADOQUIN7"/>
      <sheetName val="S600_1_EXCAV__VARIAS_7"/>
      <sheetName val="Relleno_Estructuras7"/>
      <sheetName val="eXCAVACIONES_VARIAS_EN_ROCA_7"/>
      <sheetName val="S600_2_EXCAV__ROCA7"/>
      <sheetName val="S610_1_Relleno_Estructuras7"/>
      <sheetName val="S623_1_Anclajes_7"/>
      <sheetName val="S623P1_Pantalla_Concreto7"/>
      <sheetName val="S630_3_Concretos_C7"/>
      <sheetName val="S630_4a_Concretos_D7"/>
      <sheetName val="S630_4b_Concretos_D7"/>
      <sheetName val="S630_6_CONCRETO_F7"/>
      <sheetName val="CONCRETO_G7"/>
      <sheetName val="S630_7_CONCRETO_G7"/>
      <sheetName val="s640_1_Acero_refuerzo7"/>
      <sheetName val="S642_13_Juntas_dilatacion7"/>
      <sheetName val="S644_2_Tuberia_PVC_4&quot;7"/>
      <sheetName val="_TUBERIA_36&quot;7"/>
      <sheetName val="S632_1_Baranda7"/>
      <sheetName val="_S661_1_TUBERIA_36&quot;_7"/>
      <sheetName val="S673_1_MAT__FILTRANTE7"/>
      <sheetName val="S673_2_GEOTEXTIL7"/>
      <sheetName val="TRANS__EXPLANACION7"/>
      <sheetName val="_S673_3_GEODREN_PLANAR_6&quot;7"/>
      <sheetName val="S681_1_GAVIONES7"/>
      <sheetName val="S700_1_Demarcacion7"/>
      <sheetName val="S700_2_Marca_víal7"/>
      <sheetName val="S701_1_tachas_reflectivas7"/>
      <sheetName val="S710_1_1_SEÑ_VERT__7"/>
      <sheetName val="S710_2_SEÑ_VERT_V7"/>
      <sheetName val="S710_1_2_SEÑ_VERT_7"/>
      <sheetName val="S730_1Defensas_7"/>
      <sheetName val="S800_2_CERCAS7"/>
      <sheetName val="S810_1_PROTECCION_TALUDES7"/>
      <sheetName val="S900_2Trans_explan7"/>
      <sheetName val="Tratamiento_fisuras7"/>
      <sheetName val="MARCAS_VIALES7"/>
      <sheetName val="Geomalla_con_fibra_de_vidrio7"/>
      <sheetName val="Anclajes_pasivos_4#67"/>
      <sheetName val="SNP1-geomalla_fibra_Vidrio7"/>
      <sheetName val="SNP2-geomalla_Biaxial7"/>
      <sheetName val="SNP3_concreto_3500_7"/>
      <sheetName val="SNP4_CEM__ASFALTICO7"/>
      <sheetName val="SNP5_MTTO_RUTINARIO7"/>
      <sheetName val="SNP6_Drenes7"/>
      <sheetName val="SNP7_Anclajes_pasivos_4#67"/>
      <sheetName val="SNP8_Anclajes_activos_2_Tor7"/>
      <sheetName val="SNP9_Anclajes_activos_4_Tor7"/>
      <sheetName val="SNP10_MATERIAL_3&quot;_TRIT7"/>
      <sheetName val="SNP11_Material_Relleno7"/>
      <sheetName val="SNP12_CUNETAS_3_0007"/>
      <sheetName val="SNP13_PARCHEO7"/>
      <sheetName val="SNP14_SELLO_JUNTAS7"/>
      <sheetName val="SNP15_Pilotes7"/>
      <sheetName val="SNP16_EXCAV__PAVIMENTO7"/>
      <sheetName val="SNP17_TRANS_BASE7"/>
      <sheetName val="SNP18_AFIRMADO_3&quot;7"/>
      <sheetName val="alcantarilla_K69+1037"/>
      <sheetName val="alcantarilla_K68+4377"/>
      <sheetName val="alcantarilla_K67+4557"/>
      <sheetName val="BOX_110+520_PUENTE_EL_VERDE7"/>
      <sheetName val="Muro_K99+07037"/>
      <sheetName val="MURO_K104+4547"/>
      <sheetName val="Muro_K109+05707"/>
      <sheetName val="BOX_K7"/>
      <sheetName val="INFORME_SEMANAL5"/>
      <sheetName val="201_75"/>
      <sheetName val="211_15"/>
      <sheetName val="320_25"/>
      <sheetName val="330_15"/>
      <sheetName val="330_25"/>
      <sheetName val="411_25"/>
      <sheetName val="450_2P5"/>
      <sheetName val="450_9P5"/>
      <sheetName val="461_15"/>
      <sheetName val="465_15"/>
      <sheetName val="464_1P5"/>
      <sheetName val="600_25"/>
      <sheetName val="630_55"/>
      <sheetName val="630_65"/>
      <sheetName val="630_75"/>
      <sheetName val="681_15"/>
      <sheetName val="670_P5"/>
      <sheetName val="671_P5"/>
      <sheetName val="674_25"/>
      <sheetName val="450_3P5"/>
      <sheetName val="621_1P5"/>
      <sheetName val="610_2P5"/>
      <sheetName val="230_25"/>
      <sheetName val="230_2P5"/>
      <sheetName val="621_1-1P5"/>
      <sheetName val="621_1_2P5"/>
      <sheetName val="PESO_VARILLAS5"/>
      <sheetName val="TORTA_EST4"/>
      <sheetName val="210_1_14"/>
      <sheetName val="210_1_24"/>
      <sheetName val="210_2_14"/>
      <sheetName val="220_14"/>
      <sheetName val="420_14"/>
      <sheetName val="421_14"/>
      <sheetName val="630_4_14"/>
      <sheetName val="640_1_14"/>
      <sheetName val="4P_1_14"/>
      <sheetName val="671_14"/>
      <sheetName val="673P_14"/>
      <sheetName val="674p_24"/>
      <sheetName val="640_1_24"/>
      <sheetName val="640_1_44"/>
      <sheetName val="630_3_14"/>
      <sheetName val="700_14"/>
      <sheetName val="701_24"/>
      <sheetName val="710_14"/>
      <sheetName val="730_14"/>
      <sheetName val="PROY_ORIGINAL14"/>
      <sheetName val="PU_(2)13"/>
      <sheetName val="COSTOS_UNITARIOS8"/>
      <sheetName val="TRAYECTO_18"/>
      <sheetName val="200P_18"/>
      <sheetName val="210_2_28"/>
      <sheetName val="320_18"/>
      <sheetName val="640_18"/>
      <sheetName val="500P_18"/>
      <sheetName val="500P_28"/>
      <sheetName val="600_18"/>
      <sheetName val="610_18"/>
      <sheetName val="630_48"/>
      <sheetName val="640P_28"/>
      <sheetName val="640_1_(2)8"/>
      <sheetName val="672P_18"/>
      <sheetName val="2P_18"/>
      <sheetName val="900_28"/>
      <sheetName val="materiales_de_insumo8"/>
      <sheetName val="jornales_y_prestaciones8"/>
      <sheetName val="210_18"/>
      <sheetName val="310_18"/>
      <sheetName val="600_48"/>
      <sheetName val="661_18"/>
      <sheetName val="673_18"/>
      <sheetName val="673_28"/>
      <sheetName val="673_38"/>
      <sheetName val="672_18"/>
      <sheetName val="3P_18"/>
      <sheetName val="3P_28"/>
      <sheetName val="6_1P8"/>
      <sheetName val="6_2P8"/>
      <sheetName val="6_4P8"/>
      <sheetName val="VALOR_ENSAYOS8"/>
      <sheetName val="resumen_preacta8"/>
      <sheetName val="Resalto_en_asfalto8"/>
      <sheetName val="Mat_fresado_para_ampliacion8"/>
      <sheetName val="Tuberia_filtro_D=6&quot;8"/>
      <sheetName val="Realce_de_bordillo8"/>
      <sheetName val="Remocion_tuberia_d=24&quot;8"/>
      <sheetName val="GRAVA_ATRAQUES_DE_ALCANTARILLA8"/>
      <sheetName val="FORMATO_PREACTA8"/>
      <sheetName val="FORMATO_FECHA)8"/>
      <sheetName val="DESMONTE_LIMP_8"/>
      <sheetName val="REGISTRO_FOTOGRAFICO8"/>
      <sheetName val="S200_1_DESM__LIMP_B_8"/>
      <sheetName val="S200_2_DESM__LIMP__NB8"/>
      <sheetName val="S201_7_DEMO__ESTRUCTURAS8"/>
      <sheetName val="Remocion_alcantarillas_8"/>
      <sheetName val="Excav__Mat__Comun_8"/>
      <sheetName val="s201_15-remoción_de_alcantaril8"/>
      <sheetName val="s210_2_2-Exc_de_expl8"/>
      <sheetName val="s210_2_1-Exc_en_roca8"/>
      <sheetName val="s211_1_REMOCION_DERR_8"/>
      <sheetName val="s220_1_Terraplenes8"/>
      <sheetName val="s221_1_Pedraplen8"/>
      <sheetName val="S900_3_TRANS__DERRUMBE8"/>
      <sheetName val="s231_1_Geotextil8"/>
      <sheetName val="S230_2_Mejora__de_la_Sub-Ra8"/>
      <sheetName val="S320_1_Sub_base8"/>
      <sheetName val="S330_1_BASE_GRANULAR8"/>
      <sheetName val="CONFM__DE_CALZADA_EXISTENTE8"/>
      <sheetName val="S310_1_Confor__calzada_existe_8"/>
      <sheetName val="_S450_1_MEZCLA_MDC-18"/>
      <sheetName val="_S450_2MEZCLA_MDC-28"/>
      <sheetName val="S420_1_RIEGO_DE_IMPRIMACION_8"/>
      <sheetName val="S421_1_RIEGO_LIGA_CRR-18"/>
      <sheetName val="S460_1_FRESADO_8"/>
      <sheetName val="Excav__REPARACION_PAVIMENTO_8"/>
      <sheetName val="S465_1_EXC__PAV__ASFALTICO8"/>
      <sheetName val="S500_1_PAVIMENTO_CONCRETO8"/>
      <sheetName val="S510_1_PAVIMENTO_ADOQUIN8"/>
      <sheetName val="S600_1_EXCAV__VARIAS_8"/>
      <sheetName val="Relleno_Estructuras8"/>
      <sheetName val="eXCAVACIONES_VARIAS_EN_ROCA_8"/>
      <sheetName val="S600_2_EXCAV__ROCA8"/>
      <sheetName val="S610_1_Relleno_Estructuras8"/>
      <sheetName val="S623_1_Anclajes_8"/>
      <sheetName val="S623P1_Pantalla_Concreto8"/>
      <sheetName val="S630_3_Concretos_C8"/>
      <sheetName val="S630_4a_Concretos_D8"/>
      <sheetName val="S630_4b_Concretos_D8"/>
      <sheetName val="S630_6_CONCRETO_F8"/>
      <sheetName val="CONCRETO_G8"/>
      <sheetName val="S630_7_CONCRETO_G8"/>
      <sheetName val="s640_1_Acero_refuerzo8"/>
      <sheetName val="S642_13_Juntas_dilatacion8"/>
      <sheetName val="S644_2_Tuberia_PVC_4&quot;8"/>
      <sheetName val="_TUBERIA_36&quot;8"/>
      <sheetName val="S632_1_Baranda8"/>
      <sheetName val="_S661_1_TUBERIA_36&quot;_8"/>
      <sheetName val="S673_1_MAT__FILTRANTE8"/>
      <sheetName val="S673_2_GEOTEXTIL8"/>
      <sheetName val="TRANS__EXPLANACION8"/>
      <sheetName val="_S673_3_GEODREN_PLANAR_6&quot;8"/>
      <sheetName val="S681_1_GAVIONES8"/>
      <sheetName val="S700_1_Demarcacion8"/>
      <sheetName val="S700_2_Marca_víal8"/>
      <sheetName val="S701_1_tachas_reflectivas8"/>
      <sheetName val="S710_1_1_SEÑ_VERT__8"/>
      <sheetName val="S710_2_SEÑ_VERT_V8"/>
      <sheetName val="S710_1_2_SEÑ_VERT_8"/>
      <sheetName val="S730_1Defensas_8"/>
      <sheetName val="S800_2_CERCAS8"/>
      <sheetName val="S810_1_PROTECCION_TALUDES8"/>
      <sheetName val="S900_2Trans_explan8"/>
      <sheetName val="Tratamiento_fisuras8"/>
      <sheetName val="MARCAS_VIALES8"/>
      <sheetName val="Geomalla_con_fibra_de_vidrio8"/>
      <sheetName val="Anclajes_pasivos_4#68"/>
      <sheetName val="SNP1-geomalla_fibra_Vidrio8"/>
      <sheetName val="SNP2-geomalla_Biaxial8"/>
      <sheetName val="SNP3_concreto_3500_8"/>
      <sheetName val="SNP4_CEM__ASFALTICO8"/>
      <sheetName val="SNP5_MTTO_RUTINARIO8"/>
      <sheetName val="SNP6_Drenes8"/>
      <sheetName val="SNP7_Anclajes_pasivos_4#68"/>
      <sheetName val="SNP8_Anclajes_activos_2_Tor8"/>
      <sheetName val="SNP9_Anclajes_activos_4_Tor8"/>
      <sheetName val="SNP10_MATERIAL_3&quot;_TRIT8"/>
      <sheetName val="SNP11_Material_Relleno8"/>
      <sheetName val="SNP12_CUNETAS_3_0008"/>
      <sheetName val="SNP13_PARCHEO8"/>
      <sheetName val="SNP14_SELLO_JUNTAS8"/>
      <sheetName val="SNP15_Pilotes8"/>
      <sheetName val="SNP16_EXCAV__PAVIMENTO8"/>
      <sheetName val="SNP17_TRANS_BASE8"/>
      <sheetName val="SNP18_AFIRMADO_3&quot;8"/>
      <sheetName val="alcantarilla_K69+1038"/>
      <sheetName val="alcantarilla_K68+4378"/>
      <sheetName val="alcantarilla_K67+4558"/>
      <sheetName val="BOX_110+520_PUENTE_EL_VERDE8"/>
      <sheetName val="Muro_K99+07038"/>
      <sheetName val="MURO_K104+4548"/>
      <sheetName val="Muro_K109+05708"/>
      <sheetName val="BOX_K8"/>
      <sheetName val="INFORME_SEMANAL6"/>
      <sheetName val="201_76"/>
      <sheetName val="211_16"/>
      <sheetName val="320_26"/>
      <sheetName val="330_16"/>
      <sheetName val="330_26"/>
      <sheetName val="411_26"/>
      <sheetName val="450_2P6"/>
      <sheetName val="450_9P6"/>
      <sheetName val="461_16"/>
      <sheetName val="465_16"/>
      <sheetName val="464_1P6"/>
      <sheetName val="600_26"/>
      <sheetName val="630_56"/>
      <sheetName val="630_66"/>
      <sheetName val="630_76"/>
      <sheetName val="681_16"/>
      <sheetName val="670_P6"/>
      <sheetName val="671_P6"/>
      <sheetName val="674_26"/>
      <sheetName val="450_3P6"/>
      <sheetName val="621_1P6"/>
      <sheetName val="610_2P6"/>
      <sheetName val="230_26"/>
      <sheetName val="230_2P6"/>
      <sheetName val="621_1-1P6"/>
      <sheetName val="621_1_2P6"/>
      <sheetName val="PESO_VARILLAS6"/>
      <sheetName val="TORTA_EST5"/>
      <sheetName val="210_1_15"/>
      <sheetName val="210_1_25"/>
      <sheetName val="210_2_15"/>
      <sheetName val="220_15"/>
      <sheetName val="420_15"/>
      <sheetName val="421_15"/>
      <sheetName val="630_4_15"/>
      <sheetName val="640_1_15"/>
      <sheetName val="4P_1_15"/>
      <sheetName val="671_15"/>
      <sheetName val="673P_15"/>
      <sheetName val="674p_25"/>
      <sheetName val="640_1_25"/>
      <sheetName val="640_1_45"/>
      <sheetName val="630_3_15"/>
      <sheetName val="700_15"/>
      <sheetName val="701_25"/>
      <sheetName val="710_15"/>
      <sheetName val="730_15"/>
      <sheetName val="PROY_ORIGINAL17"/>
      <sheetName val="PU_(2)16"/>
      <sheetName val="COSTOS_UNITARIOS11"/>
      <sheetName val="TRAYECTO_111"/>
      <sheetName val="200P_111"/>
      <sheetName val="210_2_211"/>
      <sheetName val="320_111"/>
      <sheetName val="640_111"/>
      <sheetName val="500P_111"/>
      <sheetName val="500P_211"/>
      <sheetName val="600_111"/>
      <sheetName val="610_111"/>
      <sheetName val="630_411"/>
      <sheetName val="640P_211"/>
      <sheetName val="640_1_(2)11"/>
      <sheetName val="672P_111"/>
      <sheetName val="2P_111"/>
      <sheetName val="900_211"/>
      <sheetName val="materiales_de_insumo11"/>
      <sheetName val="jornales_y_prestaciones11"/>
      <sheetName val="210_111"/>
      <sheetName val="310_111"/>
      <sheetName val="600_411"/>
      <sheetName val="661_111"/>
      <sheetName val="673_111"/>
      <sheetName val="673_211"/>
      <sheetName val="673_311"/>
      <sheetName val="672_111"/>
      <sheetName val="3P_111"/>
      <sheetName val="3P_211"/>
      <sheetName val="6_1P11"/>
      <sheetName val="6_2P11"/>
      <sheetName val="6_4P11"/>
      <sheetName val="VALOR_ENSAYOS11"/>
      <sheetName val="resumen_preacta11"/>
      <sheetName val="Resalto_en_asfalto11"/>
      <sheetName val="Mat_fresado_para_ampliacion11"/>
      <sheetName val="Tuberia_filtro_D=6&quot;11"/>
      <sheetName val="Realce_de_bordillo11"/>
      <sheetName val="Remocion_tuberia_d=24&quot;11"/>
      <sheetName val="GRAVA_ATRAQUES_DE_ALCANTARILL11"/>
      <sheetName val="FORMATO_PREACTA11"/>
      <sheetName val="FORMATO_FECHA)11"/>
      <sheetName val="DESMONTE_LIMP_11"/>
      <sheetName val="REGISTRO_FOTOGRAFICO11"/>
      <sheetName val="S200_1_DESM__LIMP_B_11"/>
      <sheetName val="S200_2_DESM__LIMP__NB11"/>
      <sheetName val="S201_7_DEMO__ESTRUCTURAS11"/>
      <sheetName val="Remocion_alcantarillas_11"/>
      <sheetName val="Excav__Mat__Comun_11"/>
      <sheetName val="s201_15-remoción_de_alcantari11"/>
      <sheetName val="s210_2_2-Exc_de_expl11"/>
      <sheetName val="s210_2_1-Exc_en_roca11"/>
      <sheetName val="s211_1_REMOCION_DERR_11"/>
      <sheetName val="s220_1_Terraplenes11"/>
      <sheetName val="s221_1_Pedraplen11"/>
      <sheetName val="S900_3_TRANS__DERRUMBE11"/>
      <sheetName val="s231_1_Geotextil11"/>
      <sheetName val="S230_2_Mejora__de_la_Sub-Ra11"/>
      <sheetName val="S320_1_Sub_base11"/>
      <sheetName val="S330_1_BASE_GRANULAR11"/>
      <sheetName val="CONFM__DE_CALZADA_EXISTENTE11"/>
      <sheetName val="S310_1_Confor__calzada_existe11"/>
      <sheetName val="_S450_1_MEZCLA_MDC-111"/>
      <sheetName val="_S450_2MEZCLA_MDC-211"/>
      <sheetName val="S420_1_RIEGO_DE_IMPRIMACION_11"/>
      <sheetName val="S421_1_RIEGO_LIGA_CRR-111"/>
      <sheetName val="S460_1_FRESADO_11"/>
      <sheetName val="Excav__REPARACION_PAVIMENTO_11"/>
      <sheetName val="S465_1_EXC__PAV__ASFALTICO11"/>
      <sheetName val="S500_1_PAVIMENTO_CONCRETO11"/>
      <sheetName val="S510_1_PAVIMENTO_ADOQUIN11"/>
      <sheetName val="S600_1_EXCAV__VARIAS_11"/>
      <sheetName val="Relleno_Estructuras11"/>
      <sheetName val="eXCAVACIONES_VARIAS_EN_ROCA_11"/>
      <sheetName val="S600_2_EXCAV__ROCA11"/>
      <sheetName val="S610_1_Relleno_Estructuras11"/>
      <sheetName val="S623_1_Anclajes_11"/>
      <sheetName val="S623P1_Pantalla_Concreto11"/>
      <sheetName val="S630_3_Concretos_C11"/>
      <sheetName val="S630_4a_Concretos_D11"/>
      <sheetName val="S630_4b_Concretos_D11"/>
      <sheetName val="S630_6_CONCRETO_F11"/>
      <sheetName val="CONCRETO_G11"/>
      <sheetName val="S630_7_CONCRETO_G11"/>
      <sheetName val="s640_1_Acero_refuerzo11"/>
      <sheetName val="S642_13_Juntas_dilatacion11"/>
      <sheetName val="S644_2_Tuberia_PVC_4&quot;11"/>
      <sheetName val="_TUBERIA_36&quot;11"/>
      <sheetName val="S632_1_Baranda11"/>
      <sheetName val="_S661_1_TUBERIA_36&quot;_11"/>
      <sheetName val="S673_1_MAT__FILTRANTE11"/>
      <sheetName val="S673_2_GEOTEXTIL11"/>
      <sheetName val="TRANS__EXPLANACION11"/>
      <sheetName val="_S673_3_GEODREN_PLANAR_6&quot;11"/>
      <sheetName val="S681_1_GAVIONES11"/>
      <sheetName val="S700_1_Demarcacion11"/>
      <sheetName val="S700_2_Marca_víal11"/>
      <sheetName val="S701_1_tachas_reflectivas11"/>
      <sheetName val="S710_1_1_SEÑ_VERT__11"/>
      <sheetName val="S710_2_SEÑ_VERT_V11"/>
      <sheetName val="S710_1_2_SEÑ_VERT_11"/>
      <sheetName val="S730_1Defensas_11"/>
      <sheetName val="S800_2_CERCAS11"/>
      <sheetName val="S810_1_PROTECCION_TALUDES11"/>
      <sheetName val="S900_2Trans_explan11"/>
      <sheetName val="Tratamiento_fisuras11"/>
      <sheetName val="MARCAS_VIALES11"/>
      <sheetName val="Geomalla_con_fibra_de_vidrio11"/>
      <sheetName val="Anclajes_pasivos_4#611"/>
      <sheetName val="SNP1-geomalla_fibra_Vidrio11"/>
      <sheetName val="SNP2-geomalla_Biaxial11"/>
      <sheetName val="SNP3_concreto_3500_11"/>
      <sheetName val="SNP4_CEM__ASFALTICO11"/>
      <sheetName val="SNP5_MTTO_RUTINARIO11"/>
      <sheetName val="SNP6_Drenes11"/>
      <sheetName val="SNP7_Anclajes_pasivos_4#611"/>
      <sheetName val="SNP8_Anclajes_activos_2_Tor11"/>
      <sheetName val="SNP9_Anclajes_activos_4_Tor11"/>
      <sheetName val="SNP10_MATERIAL_3&quot;_TRIT11"/>
      <sheetName val="SNP11_Material_Relleno11"/>
      <sheetName val="SNP12_CUNETAS_3_00011"/>
      <sheetName val="SNP13_PARCHEO11"/>
      <sheetName val="SNP14_SELLO_JUNTAS11"/>
      <sheetName val="SNP15_Pilotes11"/>
      <sheetName val="SNP16_EXCAV__PAVIMENTO11"/>
      <sheetName val="SNP17_TRANS_BASE11"/>
      <sheetName val="SNP18_AFIRMADO_3&quot;11"/>
      <sheetName val="alcantarilla_K69+10311"/>
      <sheetName val="alcantarilla_K68+43711"/>
      <sheetName val="alcantarilla_K67+45511"/>
      <sheetName val="BOX_110+520_PUENTE_EL_VERDE11"/>
      <sheetName val="Muro_K99+070311"/>
      <sheetName val="MURO_K104+45411"/>
      <sheetName val="Muro_K109+057011"/>
      <sheetName val="BOX_K11"/>
      <sheetName val="INFORME_SEMANAL9"/>
      <sheetName val="201_79"/>
      <sheetName val="211_19"/>
      <sheetName val="320_29"/>
      <sheetName val="330_19"/>
      <sheetName val="330_29"/>
      <sheetName val="411_29"/>
      <sheetName val="450_2P9"/>
      <sheetName val="450_9P9"/>
      <sheetName val="461_19"/>
      <sheetName val="465_19"/>
      <sheetName val="464_1P9"/>
      <sheetName val="600_29"/>
      <sheetName val="630_59"/>
      <sheetName val="630_69"/>
      <sheetName val="630_79"/>
      <sheetName val="681_19"/>
      <sheetName val="670_P9"/>
      <sheetName val="671_P9"/>
      <sheetName val="674_29"/>
      <sheetName val="450_3P9"/>
      <sheetName val="621_1P9"/>
      <sheetName val="610_2P9"/>
      <sheetName val="230_29"/>
      <sheetName val="230_2P9"/>
      <sheetName val="621_1-1P9"/>
      <sheetName val="621_1_2P9"/>
      <sheetName val="PESO_VARILLAS9"/>
      <sheetName val="TORTA_EST8"/>
      <sheetName val="210_1_18"/>
      <sheetName val="210_1_28"/>
      <sheetName val="210_2_18"/>
      <sheetName val="220_18"/>
      <sheetName val="420_18"/>
      <sheetName val="421_18"/>
      <sheetName val="630_4_18"/>
      <sheetName val="640_1_18"/>
      <sheetName val="4P_1_18"/>
      <sheetName val="671_18"/>
      <sheetName val="673P_18"/>
      <sheetName val="674p_28"/>
      <sheetName val="640_1_28"/>
      <sheetName val="640_1_48"/>
      <sheetName val="630_3_18"/>
      <sheetName val="700_18"/>
      <sheetName val="701_28"/>
      <sheetName val="710_18"/>
      <sheetName val="730_18"/>
      <sheetName val="PROY_ORIGINAL15"/>
      <sheetName val="PU_(2)14"/>
      <sheetName val="COSTOS_UNITARIOS9"/>
      <sheetName val="TRAYECTO_19"/>
      <sheetName val="200P_19"/>
      <sheetName val="210_2_29"/>
      <sheetName val="320_19"/>
      <sheetName val="640_19"/>
      <sheetName val="500P_19"/>
      <sheetName val="500P_29"/>
      <sheetName val="600_19"/>
      <sheetName val="610_19"/>
      <sheetName val="630_49"/>
      <sheetName val="640P_29"/>
      <sheetName val="640_1_(2)9"/>
      <sheetName val="672P_19"/>
      <sheetName val="2P_19"/>
      <sheetName val="900_29"/>
      <sheetName val="materiales_de_insumo9"/>
      <sheetName val="jornales_y_prestaciones9"/>
      <sheetName val="210_19"/>
      <sheetName val="310_19"/>
      <sheetName val="600_49"/>
      <sheetName val="661_19"/>
      <sheetName val="673_19"/>
      <sheetName val="673_29"/>
      <sheetName val="673_39"/>
      <sheetName val="672_19"/>
      <sheetName val="3P_19"/>
      <sheetName val="3P_29"/>
      <sheetName val="6_1P9"/>
      <sheetName val="6_2P9"/>
      <sheetName val="6_4P9"/>
      <sheetName val="VALOR_ENSAYOS9"/>
      <sheetName val="resumen_preacta9"/>
      <sheetName val="Resalto_en_asfalto9"/>
      <sheetName val="Mat_fresado_para_ampliacion9"/>
      <sheetName val="Tuberia_filtro_D=6&quot;9"/>
      <sheetName val="Realce_de_bordillo9"/>
      <sheetName val="Remocion_tuberia_d=24&quot;9"/>
      <sheetName val="GRAVA_ATRAQUES_DE_ALCANTARILLA9"/>
      <sheetName val="FORMATO_PREACTA9"/>
      <sheetName val="FORMATO_FECHA)9"/>
      <sheetName val="DESMONTE_LIMP_9"/>
      <sheetName val="REGISTRO_FOTOGRAFICO9"/>
      <sheetName val="S200_1_DESM__LIMP_B_9"/>
      <sheetName val="S200_2_DESM__LIMP__NB9"/>
      <sheetName val="S201_7_DEMO__ESTRUCTURAS9"/>
      <sheetName val="Remocion_alcantarillas_9"/>
      <sheetName val="Excav__Mat__Comun_9"/>
      <sheetName val="s201_15-remoción_de_alcantaril9"/>
      <sheetName val="s210_2_2-Exc_de_expl9"/>
      <sheetName val="s210_2_1-Exc_en_roca9"/>
      <sheetName val="s211_1_REMOCION_DERR_9"/>
      <sheetName val="s220_1_Terraplenes9"/>
      <sheetName val="s221_1_Pedraplen9"/>
      <sheetName val="S900_3_TRANS__DERRUMBE9"/>
      <sheetName val="s231_1_Geotextil9"/>
      <sheetName val="S230_2_Mejora__de_la_Sub-Ra9"/>
      <sheetName val="S320_1_Sub_base9"/>
      <sheetName val="S330_1_BASE_GRANULAR9"/>
      <sheetName val="CONFM__DE_CALZADA_EXISTENTE9"/>
      <sheetName val="S310_1_Confor__calzada_existe_9"/>
      <sheetName val="_S450_1_MEZCLA_MDC-19"/>
      <sheetName val="_S450_2MEZCLA_MDC-29"/>
      <sheetName val="S420_1_RIEGO_DE_IMPRIMACION_9"/>
      <sheetName val="S421_1_RIEGO_LIGA_CRR-19"/>
      <sheetName val="S460_1_FRESADO_9"/>
      <sheetName val="Excav__REPARACION_PAVIMENTO_9"/>
      <sheetName val="S465_1_EXC__PAV__ASFALTICO9"/>
      <sheetName val="S500_1_PAVIMENTO_CONCRETO9"/>
      <sheetName val="S510_1_PAVIMENTO_ADOQUIN9"/>
      <sheetName val="S600_1_EXCAV__VARIAS_9"/>
      <sheetName val="Relleno_Estructuras9"/>
      <sheetName val="eXCAVACIONES_VARIAS_EN_ROCA_9"/>
      <sheetName val="S600_2_EXCAV__ROCA9"/>
      <sheetName val="S610_1_Relleno_Estructuras9"/>
      <sheetName val="S623_1_Anclajes_9"/>
      <sheetName val="S623P1_Pantalla_Concreto9"/>
      <sheetName val="S630_3_Concretos_C9"/>
      <sheetName val="S630_4a_Concretos_D9"/>
      <sheetName val="S630_4b_Concretos_D9"/>
      <sheetName val="S630_6_CONCRETO_F9"/>
      <sheetName val="CONCRETO_G9"/>
      <sheetName val="S630_7_CONCRETO_G9"/>
      <sheetName val="s640_1_Acero_refuerzo9"/>
      <sheetName val="S642_13_Juntas_dilatacion9"/>
      <sheetName val="S644_2_Tuberia_PVC_4&quot;9"/>
      <sheetName val="_TUBERIA_36&quot;9"/>
      <sheetName val="S632_1_Baranda9"/>
      <sheetName val="_S661_1_TUBERIA_36&quot;_9"/>
      <sheetName val="S673_1_MAT__FILTRANTE9"/>
      <sheetName val="S673_2_GEOTEXTIL9"/>
      <sheetName val="TRANS__EXPLANACION9"/>
      <sheetName val="_S673_3_GEODREN_PLANAR_6&quot;9"/>
      <sheetName val="S681_1_GAVIONES9"/>
      <sheetName val="S700_1_Demarcacion9"/>
      <sheetName val="S700_2_Marca_víal9"/>
      <sheetName val="S701_1_tachas_reflectivas9"/>
      <sheetName val="S710_1_1_SEÑ_VERT__9"/>
      <sheetName val="S710_2_SEÑ_VERT_V9"/>
      <sheetName val="S710_1_2_SEÑ_VERT_9"/>
      <sheetName val="S730_1Defensas_9"/>
      <sheetName val="S800_2_CERCAS9"/>
      <sheetName val="S810_1_PROTECCION_TALUDES9"/>
      <sheetName val="S900_2Trans_explan9"/>
      <sheetName val="Tratamiento_fisuras9"/>
      <sheetName val="MARCAS_VIALES9"/>
      <sheetName val="Geomalla_con_fibra_de_vidrio9"/>
      <sheetName val="Anclajes_pasivos_4#69"/>
      <sheetName val="SNP1-geomalla_fibra_Vidrio9"/>
      <sheetName val="SNP2-geomalla_Biaxial9"/>
      <sheetName val="SNP3_concreto_3500_9"/>
      <sheetName val="SNP4_CEM__ASFALTICO9"/>
      <sheetName val="SNP5_MTTO_RUTINARIO9"/>
      <sheetName val="SNP6_Drenes9"/>
      <sheetName val="SNP7_Anclajes_pasivos_4#69"/>
      <sheetName val="SNP8_Anclajes_activos_2_Tor9"/>
      <sheetName val="SNP9_Anclajes_activos_4_Tor9"/>
      <sheetName val="SNP10_MATERIAL_3&quot;_TRIT9"/>
      <sheetName val="SNP11_Material_Relleno9"/>
      <sheetName val="SNP12_CUNETAS_3_0009"/>
      <sheetName val="SNP13_PARCHEO9"/>
      <sheetName val="SNP14_SELLO_JUNTAS9"/>
      <sheetName val="SNP15_Pilotes9"/>
      <sheetName val="SNP16_EXCAV__PAVIMENTO9"/>
      <sheetName val="SNP17_TRANS_BASE9"/>
      <sheetName val="SNP18_AFIRMADO_3&quot;9"/>
      <sheetName val="alcantarilla_K69+1039"/>
      <sheetName val="alcantarilla_K68+4379"/>
      <sheetName val="alcantarilla_K67+4559"/>
      <sheetName val="BOX_110+520_PUENTE_EL_VERDE9"/>
      <sheetName val="Muro_K99+07039"/>
      <sheetName val="MURO_K104+4549"/>
      <sheetName val="Muro_K109+05709"/>
      <sheetName val="BOX_K9"/>
      <sheetName val="INFORME_SEMANAL7"/>
      <sheetName val="201_77"/>
      <sheetName val="211_17"/>
      <sheetName val="320_27"/>
      <sheetName val="330_17"/>
      <sheetName val="330_27"/>
      <sheetName val="411_27"/>
      <sheetName val="450_2P7"/>
      <sheetName val="450_9P7"/>
      <sheetName val="461_17"/>
      <sheetName val="465_17"/>
      <sheetName val="464_1P7"/>
      <sheetName val="600_27"/>
      <sheetName val="630_57"/>
      <sheetName val="630_67"/>
      <sheetName val="630_77"/>
      <sheetName val="681_17"/>
      <sheetName val="670_P7"/>
      <sheetName val="671_P7"/>
      <sheetName val="674_27"/>
      <sheetName val="450_3P7"/>
      <sheetName val="621_1P7"/>
      <sheetName val="610_2P7"/>
      <sheetName val="230_27"/>
      <sheetName val="230_2P7"/>
      <sheetName val="621_1-1P7"/>
      <sheetName val="621_1_2P7"/>
      <sheetName val="PESO_VARILLAS7"/>
      <sheetName val="TORTA_EST6"/>
      <sheetName val="210_1_16"/>
      <sheetName val="210_1_26"/>
      <sheetName val="210_2_16"/>
      <sheetName val="220_16"/>
      <sheetName val="420_16"/>
      <sheetName val="421_16"/>
      <sheetName val="630_4_16"/>
      <sheetName val="640_1_16"/>
      <sheetName val="4P_1_16"/>
      <sheetName val="671_16"/>
      <sheetName val="673P_16"/>
      <sheetName val="674p_26"/>
      <sheetName val="640_1_26"/>
      <sheetName val="640_1_46"/>
      <sheetName val="630_3_16"/>
      <sheetName val="700_16"/>
      <sheetName val="701_26"/>
      <sheetName val="710_16"/>
      <sheetName val="730_16"/>
      <sheetName val="PROY_ORIGINAL16"/>
      <sheetName val="PU_(2)15"/>
      <sheetName val="COSTOS_UNITARIOS10"/>
      <sheetName val="TRAYECTO_110"/>
      <sheetName val="200P_110"/>
      <sheetName val="210_2_210"/>
      <sheetName val="320_110"/>
      <sheetName val="640_110"/>
      <sheetName val="500P_110"/>
      <sheetName val="500P_210"/>
      <sheetName val="600_110"/>
      <sheetName val="610_110"/>
      <sheetName val="630_410"/>
      <sheetName val="640P_210"/>
      <sheetName val="640_1_(2)10"/>
      <sheetName val="672P_110"/>
      <sheetName val="2P_110"/>
      <sheetName val="900_210"/>
      <sheetName val="materiales_de_insumo10"/>
      <sheetName val="jornales_y_prestaciones10"/>
      <sheetName val="210_110"/>
      <sheetName val="310_110"/>
      <sheetName val="600_410"/>
      <sheetName val="661_110"/>
      <sheetName val="673_110"/>
      <sheetName val="673_210"/>
      <sheetName val="673_310"/>
      <sheetName val="672_110"/>
      <sheetName val="3P_110"/>
      <sheetName val="3P_210"/>
      <sheetName val="6_1P10"/>
      <sheetName val="6_2P10"/>
      <sheetName val="6_4P10"/>
      <sheetName val="VALOR_ENSAYOS10"/>
      <sheetName val="resumen_preacta10"/>
      <sheetName val="Resalto_en_asfalto10"/>
      <sheetName val="Mat_fresado_para_ampliacion10"/>
      <sheetName val="Tuberia_filtro_D=6&quot;10"/>
      <sheetName val="Realce_de_bordillo10"/>
      <sheetName val="Remocion_tuberia_d=24&quot;10"/>
      <sheetName val="GRAVA_ATRAQUES_DE_ALCANTARILL10"/>
      <sheetName val="FORMATO_PREACTA10"/>
      <sheetName val="FORMATO_FECHA)10"/>
      <sheetName val="DESMONTE_LIMP_10"/>
      <sheetName val="REGISTRO_FOTOGRAFICO10"/>
      <sheetName val="S200_1_DESM__LIMP_B_10"/>
      <sheetName val="S200_2_DESM__LIMP__NB10"/>
      <sheetName val="S201_7_DEMO__ESTRUCTURAS10"/>
      <sheetName val="Remocion_alcantarillas_10"/>
      <sheetName val="Excav__Mat__Comun_10"/>
      <sheetName val="s201_15-remoción_de_alcantari10"/>
      <sheetName val="s210_2_2-Exc_de_expl10"/>
      <sheetName val="s210_2_1-Exc_en_roca10"/>
      <sheetName val="s211_1_REMOCION_DERR_10"/>
      <sheetName val="s220_1_Terraplenes10"/>
      <sheetName val="s221_1_Pedraplen10"/>
      <sheetName val="S900_3_TRANS__DERRUMBE10"/>
      <sheetName val="s231_1_Geotextil10"/>
      <sheetName val="S230_2_Mejora__de_la_Sub-Ra10"/>
      <sheetName val="S320_1_Sub_base10"/>
      <sheetName val="S330_1_BASE_GRANULAR10"/>
      <sheetName val="CONFM__DE_CALZADA_EXISTENTE10"/>
      <sheetName val="S310_1_Confor__calzada_existe10"/>
      <sheetName val="_S450_1_MEZCLA_MDC-110"/>
      <sheetName val="_S450_2MEZCLA_MDC-210"/>
      <sheetName val="S420_1_RIEGO_DE_IMPRIMACION_10"/>
      <sheetName val="S421_1_RIEGO_LIGA_CRR-110"/>
      <sheetName val="S460_1_FRESADO_10"/>
      <sheetName val="Excav__REPARACION_PAVIMENTO_10"/>
      <sheetName val="S465_1_EXC__PAV__ASFALTICO10"/>
      <sheetName val="S500_1_PAVIMENTO_CONCRETO10"/>
      <sheetName val="S510_1_PAVIMENTO_ADOQUIN10"/>
      <sheetName val="S600_1_EXCAV__VARIAS_10"/>
      <sheetName val="Relleno_Estructuras10"/>
      <sheetName val="eXCAVACIONES_VARIAS_EN_ROCA_10"/>
      <sheetName val="S600_2_EXCAV__ROCA10"/>
      <sheetName val="S610_1_Relleno_Estructuras10"/>
      <sheetName val="S623_1_Anclajes_10"/>
      <sheetName val="S623P1_Pantalla_Concreto10"/>
      <sheetName val="S630_3_Concretos_C10"/>
      <sheetName val="S630_4a_Concretos_D10"/>
      <sheetName val="S630_4b_Concretos_D10"/>
      <sheetName val="S630_6_CONCRETO_F10"/>
      <sheetName val="CONCRETO_G10"/>
      <sheetName val="S630_7_CONCRETO_G10"/>
      <sheetName val="s640_1_Acero_refuerzo10"/>
      <sheetName val="S642_13_Juntas_dilatacion10"/>
      <sheetName val="S644_2_Tuberia_PVC_4&quot;10"/>
      <sheetName val="_TUBERIA_36&quot;10"/>
      <sheetName val="S632_1_Baranda10"/>
      <sheetName val="_S661_1_TUBERIA_36&quot;_10"/>
      <sheetName val="S673_1_MAT__FILTRANTE10"/>
      <sheetName val="S673_2_GEOTEXTIL10"/>
      <sheetName val="TRANS__EXPLANACION10"/>
      <sheetName val="_S673_3_GEODREN_PLANAR_6&quot;10"/>
      <sheetName val="S681_1_GAVIONES10"/>
      <sheetName val="S700_1_Demarcacion10"/>
      <sheetName val="S700_2_Marca_víal10"/>
      <sheetName val="S701_1_tachas_reflectivas10"/>
      <sheetName val="S710_1_1_SEÑ_VERT__10"/>
      <sheetName val="S710_2_SEÑ_VERT_V10"/>
      <sheetName val="S710_1_2_SEÑ_VERT_10"/>
      <sheetName val="S730_1Defensas_10"/>
      <sheetName val="S800_2_CERCAS10"/>
      <sheetName val="S810_1_PROTECCION_TALUDES10"/>
      <sheetName val="S900_2Trans_explan10"/>
      <sheetName val="Tratamiento_fisuras10"/>
      <sheetName val="MARCAS_VIALES10"/>
      <sheetName val="Geomalla_con_fibra_de_vidrio10"/>
      <sheetName val="Anclajes_pasivos_4#610"/>
      <sheetName val="SNP1-geomalla_fibra_Vidrio10"/>
      <sheetName val="SNP2-geomalla_Biaxial10"/>
      <sheetName val="SNP3_concreto_3500_10"/>
      <sheetName val="SNP4_CEM__ASFALTICO10"/>
      <sheetName val="SNP5_MTTO_RUTINARIO10"/>
      <sheetName val="SNP6_Drenes10"/>
      <sheetName val="SNP7_Anclajes_pasivos_4#610"/>
      <sheetName val="SNP8_Anclajes_activos_2_Tor10"/>
      <sheetName val="SNP9_Anclajes_activos_4_Tor10"/>
      <sheetName val="SNP10_MATERIAL_3&quot;_TRIT10"/>
      <sheetName val="SNP11_Material_Relleno10"/>
      <sheetName val="SNP12_CUNETAS_3_00010"/>
      <sheetName val="SNP13_PARCHEO10"/>
      <sheetName val="SNP14_SELLO_JUNTAS10"/>
      <sheetName val="SNP15_Pilotes10"/>
      <sheetName val="SNP16_EXCAV__PAVIMENTO10"/>
      <sheetName val="SNP17_TRANS_BASE10"/>
      <sheetName val="SNP18_AFIRMADO_3&quot;10"/>
      <sheetName val="alcantarilla_K69+10310"/>
      <sheetName val="alcantarilla_K68+43710"/>
      <sheetName val="alcantarilla_K67+45510"/>
      <sheetName val="BOX_110+520_PUENTE_EL_VERDE10"/>
      <sheetName val="Muro_K99+070310"/>
      <sheetName val="MURO_K104+45410"/>
      <sheetName val="Muro_K109+057010"/>
      <sheetName val="BOX_K10"/>
      <sheetName val="INFORME_SEMANAL8"/>
      <sheetName val="201_78"/>
      <sheetName val="211_18"/>
      <sheetName val="320_28"/>
      <sheetName val="330_18"/>
      <sheetName val="330_28"/>
      <sheetName val="411_28"/>
      <sheetName val="450_2P8"/>
      <sheetName val="450_9P8"/>
      <sheetName val="461_18"/>
      <sheetName val="465_18"/>
      <sheetName val="464_1P8"/>
      <sheetName val="600_28"/>
      <sheetName val="630_58"/>
      <sheetName val="630_68"/>
      <sheetName val="630_78"/>
      <sheetName val="681_18"/>
      <sheetName val="670_P8"/>
      <sheetName val="671_P8"/>
      <sheetName val="674_28"/>
      <sheetName val="450_3P8"/>
      <sheetName val="621_1P8"/>
      <sheetName val="610_2P8"/>
      <sheetName val="230_28"/>
      <sheetName val="230_2P8"/>
      <sheetName val="621_1-1P8"/>
      <sheetName val="621_1_2P8"/>
      <sheetName val="PESO_VARILLAS8"/>
      <sheetName val="TORTA_EST7"/>
      <sheetName val="210_1_17"/>
      <sheetName val="210_1_27"/>
      <sheetName val="210_2_17"/>
      <sheetName val="220_17"/>
      <sheetName val="420_17"/>
      <sheetName val="421_17"/>
      <sheetName val="630_4_17"/>
      <sheetName val="640_1_17"/>
      <sheetName val="4P_1_17"/>
      <sheetName val="671_17"/>
      <sheetName val="673P_17"/>
      <sheetName val="674p_27"/>
      <sheetName val="640_1_27"/>
      <sheetName val="640_1_47"/>
      <sheetName val="630_3_17"/>
      <sheetName val="700_17"/>
      <sheetName val="701_27"/>
      <sheetName val="710_17"/>
      <sheetName val="730_17"/>
      <sheetName val="PROY_ORIGINAL18"/>
      <sheetName val="PU_(2)17"/>
      <sheetName val="COSTOS_UNITARIOS12"/>
      <sheetName val="TRAYECTO_112"/>
      <sheetName val="200P_112"/>
      <sheetName val="210_2_212"/>
      <sheetName val="320_112"/>
      <sheetName val="640_112"/>
      <sheetName val="500P_112"/>
      <sheetName val="500P_212"/>
      <sheetName val="600_112"/>
      <sheetName val="610_112"/>
      <sheetName val="630_412"/>
      <sheetName val="640P_212"/>
      <sheetName val="640_1_(2)12"/>
      <sheetName val="672P_112"/>
      <sheetName val="2P_112"/>
      <sheetName val="900_212"/>
      <sheetName val="materiales_de_insumo12"/>
      <sheetName val="jornales_y_prestaciones12"/>
      <sheetName val="210_112"/>
      <sheetName val="310_112"/>
      <sheetName val="600_412"/>
      <sheetName val="661_112"/>
      <sheetName val="673_112"/>
      <sheetName val="673_212"/>
      <sheetName val="673_312"/>
      <sheetName val="672_112"/>
      <sheetName val="3P_112"/>
      <sheetName val="3P_212"/>
      <sheetName val="6_1P12"/>
      <sheetName val="6_2P12"/>
      <sheetName val="6_4P12"/>
      <sheetName val="VALOR_ENSAYOS12"/>
      <sheetName val="resumen_preacta12"/>
      <sheetName val="Resalto_en_asfalto12"/>
      <sheetName val="Mat_fresado_para_ampliacion12"/>
      <sheetName val="Tuberia_filtro_D=6&quot;12"/>
      <sheetName val="Realce_de_bordillo12"/>
      <sheetName val="Remocion_tuberia_d=24&quot;12"/>
      <sheetName val="GRAVA_ATRAQUES_DE_ALCANTARILL12"/>
      <sheetName val="FORMATO_PREACTA12"/>
      <sheetName val="FORMATO_FECHA)12"/>
      <sheetName val="DESMONTE_LIMP_12"/>
      <sheetName val="REGISTRO_FOTOGRAFICO12"/>
      <sheetName val="S200_1_DESM__LIMP_B_12"/>
      <sheetName val="S200_2_DESM__LIMP__NB12"/>
      <sheetName val="S201_7_DEMO__ESTRUCTURAS12"/>
      <sheetName val="Remocion_alcantarillas_12"/>
      <sheetName val="Excav__Mat__Comun_12"/>
      <sheetName val="s201_15-remoción_de_alcantari12"/>
      <sheetName val="s210_2_2-Exc_de_expl12"/>
      <sheetName val="s210_2_1-Exc_en_roca12"/>
      <sheetName val="s211_1_REMOCION_DERR_12"/>
      <sheetName val="s220_1_Terraplenes12"/>
      <sheetName val="s221_1_Pedraplen12"/>
      <sheetName val="S900_3_TRANS__DERRUMBE12"/>
      <sheetName val="s231_1_Geotextil12"/>
      <sheetName val="S230_2_Mejora__de_la_Sub-Ra12"/>
      <sheetName val="S320_1_Sub_base12"/>
      <sheetName val="S330_1_BASE_GRANULAR12"/>
      <sheetName val="CONFM__DE_CALZADA_EXISTENTE12"/>
      <sheetName val="S310_1_Confor__calzada_existe12"/>
      <sheetName val="_S450_1_MEZCLA_MDC-112"/>
      <sheetName val="_S450_2MEZCLA_MDC-212"/>
      <sheetName val="S420_1_RIEGO_DE_IMPRIMACION_12"/>
      <sheetName val="S421_1_RIEGO_LIGA_CRR-112"/>
      <sheetName val="S460_1_FRESADO_12"/>
      <sheetName val="Excav__REPARACION_PAVIMENTO_12"/>
      <sheetName val="S465_1_EXC__PAV__ASFALTICO12"/>
      <sheetName val="S500_1_PAVIMENTO_CONCRETO12"/>
      <sheetName val="S510_1_PAVIMENTO_ADOQUIN12"/>
      <sheetName val="S600_1_EXCAV__VARIAS_12"/>
      <sheetName val="Relleno_Estructuras12"/>
      <sheetName val="eXCAVACIONES_VARIAS_EN_ROCA_12"/>
      <sheetName val="S600_2_EXCAV__ROCA12"/>
      <sheetName val="S610_1_Relleno_Estructuras12"/>
      <sheetName val="S623_1_Anclajes_12"/>
      <sheetName val="S623P1_Pantalla_Concreto12"/>
      <sheetName val="S630_3_Concretos_C12"/>
      <sheetName val="S630_4a_Concretos_D12"/>
      <sheetName val="S630_4b_Concretos_D12"/>
      <sheetName val="S630_6_CONCRETO_F12"/>
      <sheetName val="CONCRETO_G12"/>
      <sheetName val="S630_7_CONCRETO_G12"/>
      <sheetName val="s640_1_Acero_refuerzo12"/>
      <sheetName val="S642_13_Juntas_dilatacion12"/>
      <sheetName val="S644_2_Tuberia_PVC_4&quot;12"/>
      <sheetName val="_TUBERIA_36&quot;12"/>
      <sheetName val="S632_1_Baranda12"/>
      <sheetName val="_S661_1_TUBERIA_36&quot;_12"/>
      <sheetName val="S673_1_MAT__FILTRANTE12"/>
      <sheetName val="S673_2_GEOTEXTIL12"/>
      <sheetName val="TRANS__EXPLANACION12"/>
      <sheetName val="_S673_3_GEODREN_PLANAR_6&quot;12"/>
      <sheetName val="S681_1_GAVIONES12"/>
      <sheetName val="S700_1_Demarcacion12"/>
      <sheetName val="S700_2_Marca_víal12"/>
      <sheetName val="S701_1_tachas_reflectivas12"/>
      <sheetName val="S710_1_1_SEÑ_VERT__12"/>
      <sheetName val="S710_2_SEÑ_VERT_V12"/>
      <sheetName val="S710_1_2_SEÑ_VERT_12"/>
      <sheetName val="S730_1Defensas_12"/>
      <sheetName val="S800_2_CERCAS12"/>
      <sheetName val="S810_1_PROTECCION_TALUDES12"/>
      <sheetName val="S900_2Trans_explan12"/>
      <sheetName val="Tratamiento_fisuras12"/>
      <sheetName val="MARCAS_VIALES12"/>
      <sheetName val="Geomalla_con_fibra_de_vidrio12"/>
      <sheetName val="Anclajes_pasivos_4#612"/>
      <sheetName val="SNP1-geomalla_fibra_Vidrio12"/>
      <sheetName val="SNP2-geomalla_Biaxial12"/>
      <sheetName val="SNP3_concreto_3500_12"/>
      <sheetName val="SNP4_CEM__ASFALTICO12"/>
      <sheetName val="SNP5_MTTO_RUTINARIO12"/>
      <sheetName val="SNP6_Drenes12"/>
      <sheetName val="SNP7_Anclajes_pasivos_4#612"/>
      <sheetName val="SNP8_Anclajes_activos_2_Tor12"/>
      <sheetName val="SNP9_Anclajes_activos_4_Tor12"/>
      <sheetName val="SNP10_MATERIAL_3&quot;_TRIT12"/>
      <sheetName val="SNP11_Material_Relleno12"/>
      <sheetName val="SNP12_CUNETAS_3_00012"/>
      <sheetName val="SNP13_PARCHEO12"/>
      <sheetName val="SNP14_SELLO_JUNTAS12"/>
      <sheetName val="SNP15_Pilotes12"/>
      <sheetName val="SNP16_EXCAV__PAVIMENTO12"/>
      <sheetName val="SNP17_TRANS_BASE12"/>
      <sheetName val="SNP18_AFIRMADO_3&quot;12"/>
      <sheetName val="alcantarilla_K69+10312"/>
      <sheetName val="alcantarilla_K68+43712"/>
      <sheetName val="alcantarilla_K67+45512"/>
      <sheetName val="BOX_110+520_PUENTE_EL_VERDE12"/>
      <sheetName val="Muro_K99+070312"/>
      <sheetName val="MURO_K104+45412"/>
      <sheetName val="Muro_K109+057012"/>
      <sheetName val="BOX_K12"/>
      <sheetName val="INFORME_SEMANAL10"/>
      <sheetName val="201_710"/>
      <sheetName val="211_110"/>
      <sheetName val="320_210"/>
      <sheetName val="330_110"/>
      <sheetName val="330_210"/>
      <sheetName val="411_210"/>
      <sheetName val="450_2P10"/>
      <sheetName val="450_9P10"/>
      <sheetName val="461_110"/>
      <sheetName val="465_110"/>
      <sheetName val="464_1P10"/>
      <sheetName val="600_210"/>
      <sheetName val="630_510"/>
      <sheetName val="630_610"/>
      <sheetName val="630_710"/>
      <sheetName val="681_110"/>
      <sheetName val="670_P10"/>
      <sheetName val="671_P10"/>
      <sheetName val="674_210"/>
      <sheetName val="450_3P10"/>
      <sheetName val="621_1P10"/>
      <sheetName val="610_2P10"/>
      <sheetName val="230_210"/>
      <sheetName val="230_2P10"/>
      <sheetName val="621_1-1P10"/>
      <sheetName val="621_1_2P10"/>
      <sheetName val="PESO_VARILLAS10"/>
      <sheetName val="TORTA_EST9"/>
      <sheetName val="210_1_19"/>
      <sheetName val="210_1_29"/>
      <sheetName val="210_2_19"/>
      <sheetName val="220_19"/>
      <sheetName val="420_19"/>
      <sheetName val="421_19"/>
      <sheetName val="630_4_19"/>
      <sheetName val="640_1_19"/>
      <sheetName val="4P_1_19"/>
      <sheetName val="671_19"/>
      <sheetName val="673P_19"/>
      <sheetName val="674p_29"/>
      <sheetName val="640_1_29"/>
      <sheetName val="640_1_49"/>
      <sheetName val="630_3_19"/>
      <sheetName val="700_19"/>
      <sheetName val="701_29"/>
      <sheetName val="710_19"/>
      <sheetName val="730_19"/>
      <sheetName val="PROY_ORIGINAL19"/>
      <sheetName val="PU_(2)18"/>
      <sheetName val="COSTOS_UNITARIOS13"/>
      <sheetName val="TRAYECTO_113"/>
      <sheetName val="200P_113"/>
      <sheetName val="210_2_213"/>
      <sheetName val="320_113"/>
      <sheetName val="640_113"/>
      <sheetName val="500P_113"/>
      <sheetName val="500P_213"/>
      <sheetName val="600_113"/>
      <sheetName val="610_113"/>
      <sheetName val="630_413"/>
      <sheetName val="640P_213"/>
      <sheetName val="640_1_(2)13"/>
      <sheetName val="672P_113"/>
      <sheetName val="2P_113"/>
      <sheetName val="900_213"/>
      <sheetName val="materiales_de_insumo13"/>
      <sheetName val="jornales_y_prestaciones13"/>
      <sheetName val="210_113"/>
      <sheetName val="310_113"/>
      <sheetName val="600_413"/>
      <sheetName val="661_113"/>
      <sheetName val="673_113"/>
      <sheetName val="673_213"/>
      <sheetName val="673_313"/>
      <sheetName val="672_113"/>
      <sheetName val="3P_113"/>
      <sheetName val="3P_213"/>
      <sheetName val="6_1P13"/>
      <sheetName val="6_2P13"/>
      <sheetName val="6_4P13"/>
      <sheetName val="VALOR_ENSAYOS13"/>
      <sheetName val="resumen_preacta13"/>
      <sheetName val="Resalto_en_asfalto13"/>
      <sheetName val="Mat_fresado_para_ampliacion13"/>
      <sheetName val="Tuberia_filtro_D=6&quot;13"/>
      <sheetName val="Realce_de_bordillo13"/>
      <sheetName val="Remocion_tuberia_d=24&quot;13"/>
      <sheetName val="GRAVA_ATRAQUES_DE_ALCANTARILL13"/>
      <sheetName val="FORMATO_PREACTA13"/>
      <sheetName val="FORMATO_FECHA)13"/>
      <sheetName val="DESMONTE_LIMP_13"/>
      <sheetName val="REGISTRO_FOTOGRAFICO13"/>
      <sheetName val="S200_1_DESM__LIMP_B_13"/>
      <sheetName val="S200_2_DESM__LIMP__NB13"/>
      <sheetName val="S201_7_DEMO__ESTRUCTURAS13"/>
      <sheetName val="Remocion_alcantarillas_13"/>
      <sheetName val="Excav__Mat__Comun_13"/>
      <sheetName val="s201_15-remoción_de_alcantari13"/>
      <sheetName val="s210_2_2-Exc_de_expl13"/>
      <sheetName val="s210_2_1-Exc_en_roca13"/>
      <sheetName val="s211_1_REMOCION_DERR_13"/>
      <sheetName val="s220_1_Terraplenes13"/>
      <sheetName val="s221_1_Pedraplen13"/>
      <sheetName val="S900_3_TRANS__DERRUMBE13"/>
      <sheetName val="s231_1_Geotextil13"/>
      <sheetName val="S230_2_Mejora__de_la_Sub-Ra13"/>
      <sheetName val="S320_1_Sub_base13"/>
      <sheetName val="S330_1_BASE_GRANULAR13"/>
      <sheetName val="CONFM__DE_CALZADA_EXISTENTE13"/>
      <sheetName val="S310_1_Confor__calzada_existe13"/>
      <sheetName val="_S450_1_MEZCLA_MDC-113"/>
      <sheetName val="_S450_2MEZCLA_MDC-213"/>
      <sheetName val="S420_1_RIEGO_DE_IMPRIMACION_13"/>
      <sheetName val="S421_1_RIEGO_LIGA_CRR-113"/>
      <sheetName val="S460_1_FRESADO_13"/>
      <sheetName val="Excav__REPARACION_PAVIMENTO_13"/>
      <sheetName val="S465_1_EXC__PAV__ASFALTICO13"/>
      <sheetName val="S500_1_PAVIMENTO_CONCRETO13"/>
      <sheetName val="S510_1_PAVIMENTO_ADOQUIN13"/>
      <sheetName val="S600_1_EXCAV__VARIAS_13"/>
      <sheetName val="Relleno_Estructuras13"/>
      <sheetName val="eXCAVACIONES_VARIAS_EN_ROCA_13"/>
      <sheetName val="S600_2_EXCAV__ROCA13"/>
      <sheetName val="S610_1_Relleno_Estructuras13"/>
      <sheetName val="S623_1_Anclajes_13"/>
      <sheetName val="S623P1_Pantalla_Concreto13"/>
      <sheetName val="S630_3_Concretos_C13"/>
      <sheetName val="S630_4a_Concretos_D13"/>
      <sheetName val="S630_4b_Concretos_D13"/>
      <sheetName val="S630_6_CONCRETO_F13"/>
      <sheetName val="CONCRETO_G13"/>
      <sheetName val="S630_7_CONCRETO_G13"/>
      <sheetName val="s640_1_Acero_refuerzo13"/>
      <sheetName val="S642_13_Juntas_dilatacion13"/>
      <sheetName val="S644_2_Tuberia_PVC_4&quot;13"/>
      <sheetName val="_TUBERIA_36&quot;13"/>
      <sheetName val="S632_1_Baranda13"/>
      <sheetName val="_S661_1_TUBERIA_36&quot;_13"/>
      <sheetName val="S673_1_MAT__FILTRANTE13"/>
      <sheetName val="S673_2_GEOTEXTIL13"/>
      <sheetName val="TRANS__EXPLANACION13"/>
      <sheetName val="_S673_3_GEODREN_PLANAR_6&quot;13"/>
      <sheetName val="S681_1_GAVIONES13"/>
      <sheetName val="S700_1_Demarcacion13"/>
      <sheetName val="S700_2_Marca_víal13"/>
      <sheetName val="S701_1_tachas_reflectivas13"/>
      <sheetName val="S710_1_1_SEÑ_VERT__13"/>
      <sheetName val="S710_2_SEÑ_VERT_V13"/>
      <sheetName val="S710_1_2_SEÑ_VERT_13"/>
      <sheetName val="S730_1Defensas_13"/>
      <sheetName val="S800_2_CERCAS13"/>
      <sheetName val="S810_1_PROTECCION_TALUDES13"/>
      <sheetName val="S900_2Trans_explan13"/>
      <sheetName val="Tratamiento_fisuras13"/>
      <sheetName val="MARCAS_VIALES13"/>
      <sheetName val="Geomalla_con_fibra_de_vidrio13"/>
      <sheetName val="Anclajes_pasivos_4#613"/>
      <sheetName val="SNP1-geomalla_fibra_Vidrio13"/>
      <sheetName val="SNP2-geomalla_Biaxial13"/>
      <sheetName val="SNP3_concreto_3500_13"/>
      <sheetName val="SNP4_CEM__ASFALTICO13"/>
      <sheetName val="SNP5_MTTO_RUTINARIO13"/>
      <sheetName val="SNP6_Drenes13"/>
      <sheetName val="SNP7_Anclajes_pasivos_4#613"/>
      <sheetName val="SNP8_Anclajes_activos_2_Tor13"/>
      <sheetName val="SNP9_Anclajes_activos_4_Tor13"/>
      <sheetName val="SNP10_MATERIAL_3&quot;_TRIT13"/>
      <sheetName val="SNP11_Material_Relleno13"/>
      <sheetName val="SNP12_CUNETAS_3_00013"/>
      <sheetName val="SNP13_PARCHEO13"/>
      <sheetName val="SNP14_SELLO_JUNTAS13"/>
      <sheetName val="SNP15_Pilotes13"/>
      <sheetName val="SNP16_EXCAV__PAVIMENTO13"/>
      <sheetName val="SNP17_TRANS_BASE13"/>
      <sheetName val="SNP18_AFIRMADO_3&quot;13"/>
      <sheetName val="alcantarilla_K69+10313"/>
      <sheetName val="alcantarilla_K68+43713"/>
      <sheetName val="alcantarilla_K67+45513"/>
      <sheetName val="BOX_110+520_PUENTE_EL_VERDE13"/>
      <sheetName val="Muro_K99+070313"/>
      <sheetName val="MURO_K104+45413"/>
      <sheetName val="Muro_K109+057013"/>
      <sheetName val="BOX_K13"/>
      <sheetName val="INFORME_SEMANAL11"/>
      <sheetName val="201_711"/>
      <sheetName val="211_111"/>
      <sheetName val="320_211"/>
      <sheetName val="330_111"/>
      <sheetName val="330_211"/>
      <sheetName val="411_211"/>
      <sheetName val="450_2P11"/>
      <sheetName val="450_9P11"/>
      <sheetName val="461_111"/>
      <sheetName val="465_111"/>
      <sheetName val="464_1P11"/>
      <sheetName val="600_211"/>
      <sheetName val="630_511"/>
      <sheetName val="630_611"/>
      <sheetName val="630_711"/>
      <sheetName val="681_111"/>
      <sheetName val="670_P11"/>
      <sheetName val="671_P11"/>
      <sheetName val="674_211"/>
      <sheetName val="450_3P11"/>
      <sheetName val="621_1P11"/>
      <sheetName val="610_2P11"/>
      <sheetName val="230_211"/>
      <sheetName val="230_2P11"/>
      <sheetName val="621_1-1P11"/>
      <sheetName val="621_1_2P11"/>
      <sheetName val="PESO_VARILLAS11"/>
      <sheetName val="TORTA_EST10"/>
      <sheetName val="210_1_110"/>
      <sheetName val="210_1_210"/>
      <sheetName val="210_2_110"/>
      <sheetName val="220_110"/>
      <sheetName val="420_110"/>
      <sheetName val="421_110"/>
      <sheetName val="630_4_110"/>
      <sheetName val="640_1_110"/>
      <sheetName val="4P_1_110"/>
      <sheetName val="671_110"/>
      <sheetName val="673P_110"/>
      <sheetName val="674p_210"/>
      <sheetName val="640_1_210"/>
      <sheetName val="640_1_410"/>
      <sheetName val="630_3_110"/>
      <sheetName val="700_110"/>
      <sheetName val="701_210"/>
      <sheetName val="710_110"/>
      <sheetName val="730_110"/>
      <sheetName val="PRESU"/>
      <sheetName val="Datos_CO"/>
      <sheetName val="Skid Lifting Lug"/>
      <sheetName val="CCONC"/>
      <sheetName val="ACTA PROVEEDORES"/>
      <sheetName val="ACTA INICIO"/>
      <sheetName val="ACTA PARCIAL"/>
      <sheetName val="ACTA TERMINACION"/>
      <sheetName val="CABLE CONTROL"/>
      <sheetName val="PSM Monthly"/>
      <sheetName val="BQMPALOC"/>
      <sheetName val="ACTA No.5"/>
      <sheetName val="Patrimonio neto personal"/>
      <sheetName val="Cálculos"/>
      <sheetName val="RESISTENCIA_"/>
      <sheetName val="Memorias"/>
      <sheetName val="CANOBRA"/>
      <sheetName val="INCREMENTOS"/>
      <sheetName val="LISTMATE"/>
      <sheetName val="MATERIALES"/>
      <sheetName val="CONSTANTES"/>
      <sheetName val="LISTAS"/>
      <sheetName val="CONSTANTES_"/>
      <sheetName val="IV. MANO DE OBRA AIU"/>
      <sheetName val="PORTADA "/>
      <sheetName val="C.C. "/>
      <sheetName val="Aux Presupuesto"/>
      <sheetName val="CANTIDADES FINALES"/>
      <sheetName val="Memoria de Calculo"/>
      <sheetName val="Mov Tierras Locacion"/>
      <sheetName val="Vias"/>
      <sheetName val="Zodme"/>
      <sheetName val="Tipicos Civil"/>
      <sheetName val="Tipicos Electrica"/>
      <sheetName val="Tipicos Mecanica"/>
      <sheetName val="Perfiles Metalicos"/>
      <sheetName val="Resistividad "/>
      <sheetName val="Indicadores_Y_Listas4"/>
      <sheetName val="Indicadores_Y_Listas"/>
      <sheetName val="Indicadores_Y_Listas1"/>
      <sheetName val="Indicadores_Y_Listas2"/>
      <sheetName val="Indicadores_Y_Listas3"/>
      <sheetName val="Indicadores_Y_Listas9"/>
      <sheetName val="Indicadores_Y_Listas5"/>
      <sheetName val="Indicadores_Y_Listas6"/>
      <sheetName val="Indicadores_Y_Listas7"/>
      <sheetName val="Indicadores_Y_Listas8"/>
      <sheetName val="PROY_ORIGINAL20"/>
      <sheetName val="PU_(2)19"/>
      <sheetName val="COSTOS_UNITARIOS14"/>
      <sheetName val="TRAYECTO_114"/>
      <sheetName val="200P_114"/>
      <sheetName val="210_2_214"/>
      <sheetName val="320_114"/>
      <sheetName val="640_114"/>
      <sheetName val="500P_114"/>
      <sheetName val="500P_214"/>
      <sheetName val="600_114"/>
      <sheetName val="610_114"/>
      <sheetName val="630_414"/>
      <sheetName val="640P_214"/>
      <sheetName val="640_1_(2)14"/>
      <sheetName val="672P_114"/>
      <sheetName val="2P_114"/>
      <sheetName val="900_214"/>
      <sheetName val="materiales_de_insumo14"/>
      <sheetName val="jornales_y_prestaciones14"/>
      <sheetName val="210_114"/>
      <sheetName val="310_114"/>
      <sheetName val="600_414"/>
      <sheetName val="661_114"/>
      <sheetName val="673_114"/>
      <sheetName val="673_214"/>
      <sheetName val="673_314"/>
      <sheetName val="672_114"/>
      <sheetName val="3P_114"/>
      <sheetName val="3P_214"/>
      <sheetName val="6_1P14"/>
      <sheetName val="6_2P14"/>
      <sheetName val="6_4P14"/>
      <sheetName val="VALOR_ENSAYOS14"/>
      <sheetName val="resumen_preacta14"/>
      <sheetName val="Resalto_en_asfalto14"/>
      <sheetName val="Mat_fresado_para_ampliacion14"/>
      <sheetName val="Tuberia_filtro_D=6&quot;14"/>
      <sheetName val="Realce_de_bordillo14"/>
      <sheetName val="Remocion_tuberia_d=24&quot;14"/>
      <sheetName val="GRAVA_ATRAQUES_DE_ALCANTARILL14"/>
      <sheetName val="FORMATO_PREACTA14"/>
      <sheetName val="FORMATO_FECHA)14"/>
      <sheetName val="DESMONTE_LIMP_14"/>
      <sheetName val="REGISTRO_FOTOGRAFICO14"/>
      <sheetName val="S200_1_DESM__LIMP_B_14"/>
      <sheetName val="S200_2_DESM__LIMP__NB14"/>
      <sheetName val="S201_7_DEMO__ESTRUCTURAS14"/>
      <sheetName val="Remocion_alcantarillas_14"/>
      <sheetName val="Excav__Mat__Comun_14"/>
      <sheetName val="s201_15-remoción_de_alcantari14"/>
      <sheetName val="s210_2_2-Exc_de_expl14"/>
      <sheetName val="s210_2_1-Exc_en_roca14"/>
      <sheetName val="s211_1_REMOCION_DERR_14"/>
      <sheetName val="s220_1_Terraplenes14"/>
      <sheetName val="s221_1_Pedraplen14"/>
      <sheetName val="S900_3_TRANS__DERRUMBE14"/>
      <sheetName val="s231_1_Geotextil14"/>
      <sheetName val="S230_2_Mejora__de_la_Sub-Ra14"/>
      <sheetName val="S320_1_Sub_base14"/>
      <sheetName val="S330_1_BASE_GRANULAR14"/>
      <sheetName val="CONFM__DE_CALZADA_EXISTENTE14"/>
      <sheetName val="S310_1_Confor__calzada_existe14"/>
      <sheetName val="_S450_1_MEZCLA_MDC-114"/>
      <sheetName val="_S450_2MEZCLA_MDC-214"/>
      <sheetName val="S420_1_RIEGO_DE_IMPRIMACION_14"/>
      <sheetName val="S421_1_RIEGO_LIGA_CRR-114"/>
      <sheetName val="S460_1_FRESADO_14"/>
      <sheetName val="Excav__REPARACION_PAVIMENTO_14"/>
      <sheetName val="S465_1_EXC__PAV__ASFALTICO14"/>
      <sheetName val="S500_1_PAVIMENTO_CONCRETO14"/>
      <sheetName val="S510_1_PAVIMENTO_ADOQUIN14"/>
      <sheetName val="S600_1_EXCAV__VARIAS_14"/>
      <sheetName val="Relleno_Estructuras14"/>
      <sheetName val="eXCAVACIONES_VARIAS_EN_ROCA_14"/>
      <sheetName val="S600_2_EXCAV__ROCA14"/>
      <sheetName val="S610_1_Relleno_Estructuras14"/>
      <sheetName val="S623_1_Anclajes_14"/>
      <sheetName val="S623P1_Pantalla_Concreto14"/>
      <sheetName val="S630_3_Concretos_C14"/>
      <sheetName val="S630_4a_Concretos_D14"/>
      <sheetName val="S630_4b_Concretos_D14"/>
      <sheetName val="S630_6_CONCRETO_F14"/>
      <sheetName val="CONCRETO_G14"/>
      <sheetName val="S630_7_CONCRETO_G14"/>
      <sheetName val="s640_1_Acero_refuerzo14"/>
      <sheetName val="S642_13_Juntas_dilatacion14"/>
      <sheetName val="S644_2_Tuberia_PVC_4&quot;14"/>
      <sheetName val="_TUBERIA_36&quot;14"/>
      <sheetName val="S632_1_Baranda14"/>
      <sheetName val="_S661_1_TUBERIA_36&quot;_14"/>
      <sheetName val="S673_1_MAT__FILTRANTE14"/>
      <sheetName val="S673_2_GEOTEXTIL14"/>
      <sheetName val="TRANS__EXPLANACION14"/>
      <sheetName val="_S673_3_GEODREN_PLANAR_6&quot;14"/>
      <sheetName val="S681_1_GAVIONES14"/>
      <sheetName val="S700_1_Demarcacion14"/>
      <sheetName val="S700_2_Marca_víal14"/>
      <sheetName val="S701_1_tachas_reflectivas14"/>
      <sheetName val="S710_1_1_SEÑ_VERT__14"/>
      <sheetName val="S710_2_SEÑ_VERT_V14"/>
      <sheetName val="S710_1_2_SEÑ_VERT_14"/>
      <sheetName val="S730_1Defensas_14"/>
      <sheetName val="S800_2_CERCAS14"/>
      <sheetName val="S810_1_PROTECCION_TALUDES14"/>
      <sheetName val="S900_2Trans_explan14"/>
      <sheetName val="Tratamiento_fisuras14"/>
      <sheetName val="MARCAS_VIALES14"/>
      <sheetName val="Geomalla_con_fibra_de_vidrio14"/>
      <sheetName val="Anclajes_pasivos_4#614"/>
      <sheetName val="SNP1-geomalla_fibra_Vidrio14"/>
      <sheetName val="SNP2-geomalla_Biaxial14"/>
      <sheetName val="SNP3_concreto_3500_14"/>
      <sheetName val="SNP4_CEM__ASFALTICO14"/>
      <sheetName val="SNP5_MTTO_RUTINARIO14"/>
      <sheetName val="SNP6_Drenes14"/>
      <sheetName val="SNP7_Anclajes_pasivos_4#614"/>
      <sheetName val="SNP8_Anclajes_activos_2_Tor14"/>
      <sheetName val="SNP9_Anclajes_activos_4_Tor14"/>
      <sheetName val="SNP10_MATERIAL_3&quot;_TRIT14"/>
      <sheetName val="SNP11_Material_Relleno14"/>
      <sheetName val="SNP12_CUNETAS_3_00014"/>
      <sheetName val="SNP13_PARCHEO14"/>
      <sheetName val="SNP14_SELLO_JUNTAS14"/>
      <sheetName val="SNP15_Pilotes14"/>
      <sheetName val="SNP16_EXCAV__PAVIMENTO14"/>
      <sheetName val="SNP17_TRANS_BASE14"/>
      <sheetName val="SNP18_AFIRMADO_3&quot;14"/>
      <sheetName val="alcantarilla_K69+10314"/>
      <sheetName val="alcantarilla_K68+43714"/>
      <sheetName val="alcantarilla_K67+45514"/>
      <sheetName val="BOX_110+520_PUENTE_EL_VERDE14"/>
      <sheetName val="Muro_K99+070314"/>
      <sheetName val="MURO_K104+45414"/>
      <sheetName val="Muro_K109+057014"/>
      <sheetName val="BOX_K14"/>
      <sheetName val="Indicadores_Y_Listas10"/>
      <sheetName val="PROY_ORIGINAL21"/>
      <sheetName val="PU_(2)20"/>
      <sheetName val="COSTOS_UNITARIOS15"/>
      <sheetName val="TRAYECTO_115"/>
      <sheetName val="200P_115"/>
      <sheetName val="210_2_215"/>
      <sheetName val="320_115"/>
      <sheetName val="640_115"/>
      <sheetName val="500P_115"/>
      <sheetName val="500P_215"/>
      <sheetName val="600_115"/>
      <sheetName val="610_115"/>
      <sheetName val="630_415"/>
      <sheetName val="640P_215"/>
      <sheetName val="640_1_(2)15"/>
      <sheetName val="672P_115"/>
      <sheetName val="2P_115"/>
      <sheetName val="900_215"/>
      <sheetName val="materiales_de_insumo15"/>
      <sheetName val="jornales_y_prestaciones15"/>
      <sheetName val="210_115"/>
      <sheetName val="310_115"/>
      <sheetName val="600_415"/>
      <sheetName val="661_115"/>
      <sheetName val="673_115"/>
      <sheetName val="673_215"/>
      <sheetName val="673_315"/>
      <sheetName val="672_115"/>
      <sheetName val="3P_115"/>
      <sheetName val="3P_215"/>
      <sheetName val="6_1P15"/>
      <sheetName val="6_2P15"/>
      <sheetName val="6_4P15"/>
      <sheetName val="VALOR_ENSAYOS15"/>
      <sheetName val="resumen_preacta15"/>
      <sheetName val="Resalto_en_asfalto15"/>
      <sheetName val="Mat_fresado_para_ampliacion15"/>
      <sheetName val="Tuberia_filtro_D=6&quot;15"/>
      <sheetName val="Realce_de_bordillo15"/>
      <sheetName val="Remocion_tuberia_d=24&quot;15"/>
      <sheetName val="GRAVA_ATRAQUES_DE_ALCANTARILL15"/>
      <sheetName val="FORMATO_PREACTA15"/>
      <sheetName val="FORMATO_FECHA)15"/>
      <sheetName val="DESMONTE_LIMP_15"/>
      <sheetName val="REGISTRO_FOTOGRAFICO15"/>
      <sheetName val="S200_1_DESM__LIMP_B_15"/>
      <sheetName val="S200_2_DESM__LIMP__NB15"/>
      <sheetName val="S201_7_DEMO__ESTRUCTURAS15"/>
      <sheetName val="Remocion_alcantarillas_15"/>
      <sheetName val="Excav__Mat__Comun_15"/>
      <sheetName val="s201_15-remoción_de_alcantari15"/>
      <sheetName val="s210_2_2-Exc_de_expl15"/>
      <sheetName val="s210_2_1-Exc_en_roca15"/>
      <sheetName val="s211_1_REMOCION_DERR_15"/>
      <sheetName val="s220_1_Terraplenes15"/>
      <sheetName val="s221_1_Pedraplen15"/>
      <sheetName val="S900_3_TRANS__DERRUMBE15"/>
      <sheetName val="s231_1_Geotextil15"/>
      <sheetName val="S230_2_Mejora__de_la_Sub-Ra15"/>
      <sheetName val="S320_1_Sub_base15"/>
      <sheetName val="S330_1_BASE_GRANULAR15"/>
      <sheetName val="CONFM__DE_CALZADA_EXISTENTE15"/>
      <sheetName val="S310_1_Confor__calzada_existe15"/>
      <sheetName val="_S450_1_MEZCLA_MDC-115"/>
      <sheetName val="_S450_2MEZCLA_MDC-215"/>
      <sheetName val="S420_1_RIEGO_DE_IMPRIMACION_15"/>
      <sheetName val="S421_1_RIEGO_LIGA_CRR-115"/>
      <sheetName val="S460_1_FRESADO_15"/>
      <sheetName val="Excav__REPARACION_PAVIMENTO_15"/>
      <sheetName val="S465_1_EXC__PAV__ASFALTICO15"/>
      <sheetName val="S500_1_PAVIMENTO_CONCRETO15"/>
      <sheetName val="S510_1_PAVIMENTO_ADOQUIN15"/>
      <sheetName val="S600_1_EXCAV__VARIAS_15"/>
      <sheetName val="Relleno_Estructuras15"/>
      <sheetName val="eXCAVACIONES_VARIAS_EN_ROCA_15"/>
      <sheetName val="S600_2_EXCAV__ROCA15"/>
      <sheetName val="S610_1_Relleno_Estructuras15"/>
      <sheetName val="S623_1_Anclajes_15"/>
      <sheetName val="S623P1_Pantalla_Concreto15"/>
      <sheetName val="S630_3_Concretos_C15"/>
      <sheetName val="S630_4a_Concretos_D15"/>
      <sheetName val="S630_4b_Concretos_D15"/>
      <sheetName val="S630_6_CONCRETO_F15"/>
      <sheetName val="CONCRETO_G15"/>
      <sheetName val="S630_7_CONCRETO_G15"/>
      <sheetName val="s640_1_Acero_refuerzo15"/>
      <sheetName val="S642_13_Juntas_dilatacion15"/>
      <sheetName val="S644_2_Tuberia_PVC_4&quot;15"/>
      <sheetName val="_TUBERIA_36&quot;15"/>
      <sheetName val="S632_1_Baranda15"/>
      <sheetName val="_S661_1_TUBERIA_36&quot;_15"/>
      <sheetName val="S673_1_MAT__FILTRANTE15"/>
      <sheetName val="S673_2_GEOTEXTIL15"/>
      <sheetName val="TRANS__EXPLANACION15"/>
      <sheetName val="_S673_3_GEODREN_PLANAR_6&quot;15"/>
      <sheetName val="S681_1_GAVIONES15"/>
      <sheetName val="S700_1_Demarcacion15"/>
      <sheetName val="S700_2_Marca_víal15"/>
      <sheetName val="S701_1_tachas_reflectivas15"/>
      <sheetName val="S710_1_1_SEÑ_VERT__15"/>
      <sheetName val="S710_2_SEÑ_VERT_V15"/>
      <sheetName val="S710_1_2_SEÑ_VERT_15"/>
      <sheetName val="S730_1Defensas_15"/>
      <sheetName val="S800_2_CERCAS15"/>
      <sheetName val="S810_1_PROTECCION_TALUDES15"/>
      <sheetName val="S900_2Trans_explan15"/>
      <sheetName val="Tratamiento_fisuras15"/>
      <sheetName val="MARCAS_VIALES15"/>
      <sheetName val="Geomalla_con_fibra_de_vidrio15"/>
      <sheetName val="Anclajes_pasivos_4#615"/>
      <sheetName val="SNP1-geomalla_fibra_Vidrio15"/>
      <sheetName val="SNP2-geomalla_Biaxial15"/>
      <sheetName val="SNP3_concreto_3500_15"/>
      <sheetName val="SNP4_CEM__ASFALTICO15"/>
      <sheetName val="SNP5_MTTO_RUTINARIO15"/>
      <sheetName val="SNP6_Drenes15"/>
      <sheetName val="SNP7_Anclajes_pasivos_4#615"/>
      <sheetName val="SNP8_Anclajes_activos_2_Tor15"/>
      <sheetName val="SNP9_Anclajes_activos_4_Tor15"/>
      <sheetName val="SNP10_MATERIAL_3&quot;_TRIT15"/>
      <sheetName val="SNP11_Material_Relleno15"/>
      <sheetName val="SNP12_CUNETAS_3_00015"/>
      <sheetName val="SNP13_PARCHEO15"/>
      <sheetName val="SNP14_SELLO_JUNTAS15"/>
      <sheetName val="SNP15_Pilotes15"/>
      <sheetName val="SNP16_EXCAV__PAVIMENTO15"/>
      <sheetName val="SNP17_TRANS_BASE15"/>
      <sheetName val="SNP18_AFIRMADO_3&quot;15"/>
      <sheetName val="alcantarilla_K69+10315"/>
      <sheetName val="alcantarilla_K68+43715"/>
      <sheetName val="alcantarilla_K67+45515"/>
      <sheetName val="BOX_110+520_PUENTE_EL_VERDE15"/>
      <sheetName val="Muro_K99+070315"/>
      <sheetName val="MURO_K104+45415"/>
      <sheetName val="Muro_K109+057015"/>
      <sheetName val="BOX_K15"/>
      <sheetName val="INFORME_SEMANAL12"/>
      <sheetName val="201_712"/>
      <sheetName val="211_112"/>
      <sheetName val="320_212"/>
      <sheetName val="330_112"/>
      <sheetName val="330_212"/>
      <sheetName val="411_212"/>
      <sheetName val="450_2P12"/>
      <sheetName val="450_9P12"/>
      <sheetName val="461_112"/>
      <sheetName val="465_112"/>
      <sheetName val="464_1P12"/>
      <sheetName val="600_212"/>
      <sheetName val="630_512"/>
      <sheetName val="630_612"/>
      <sheetName val="630_712"/>
      <sheetName val="681_112"/>
      <sheetName val="670_P12"/>
      <sheetName val="671_P12"/>
      <sheetName val="674_212"/>
      <sheetName val="450_3P12"/>
      <sheetName val="621_1P12"/>
      <sheetName val="610_2P12"/>
      <sheetName val="230_212"/>
      <sheetName val="230_2P12"/>
      <sheetName val="621_1-1P12"/>
      <sheetName val="621_1_2P12"/>
      <sheetName val="PESO_VARILLAS12"/>
      <sheetName val="210_1_111"/>
      <sheetName val="210_1_211"/>
      <sheetName val="210_2_111"/>
      <sheetName val="220_111"/>
      <sheetName val="420_111"/>
      <sheetName val="421_111"/>
      <sheetName val="630_4_111"/>
      <sheetName val="640_1_111"/>
      <sheetName val="4P_1_111"/>
      <sheetName val="671_111"/>
      <sheetName val="673P_111"/>
      <sheetName val="674p_211"/>
      <sheetName val="640_1_211"/>
      <sheetName val="640_1_411"/>
      <sheetName val="630_3_111"/>
      <sheetName val="700_111"/>
      <sheetName val="701_211"/>
      <sheetName val="710_111"/>
      <sheetName val="730_111"/>
      <sheetName val="TORTA_EST11"/>
      <sheetName val="Indicadores_Y_Listas11"/>
      <sheetName val="PROY_ORIGINAL22"/>
      <sheetName val="PU_(2)21"/>
      <sheetName val="COSTOS_UNITARIOS16"/>
      <sheetName val="TRAYECTO_116"/>
      <sheetName val="200P_116"/>
      <sheetName val="210_2_216"/>
      <sheetName val="320_116"/>
      <sheetName val="640_116"/>
      <sheetName val="500P_116"/>
      <sheetName val="500P_216"/>
      <sheetName val="600_116"/>
      <sheetName val="610_116"/>
      <sheetName val="630_416"/>
      <sheetName val="640P_216"/>
      <sheetName val="640_1_(2)16"/>
      <sheetName val="672P_116"/>
      <sheetName val="2P_116"/>
      <sheetName val="900_216"/>
      <sheetName val="materiales_de_insumo16"/>
      <sheetName val="jornales_y_prestaciones16"/>
      <sheetName val="210_116"/>
      <sheetName val="310_116"/>
      <sheetName val="600_416"/>
      <sheetName val="661_116"/>
      <sheetName val="673_116"/>
      <sheetName val="673_216"/>
      <sheetName val="673_316"/>
      <sheetName val="672_116"/>
      <sheetName val="3P_116"/>
      <sheetName val="3P_216"/>
      <sheetName val="6_1P16"/>
      <sheetName val="6_2P16"/>
      <sheetName val="6_4P16"/>
      <sheetName val="VALOR_ENSAYOS16"/>
      <sheetName val="resumen_preacta16"/>
      <sheetName val="Resalto_en_asfalto16"/>
      <sheetName val="Mat_fresado_para_ampliacion16"/>
      <sheetName val="Tuberia_filtro_D=6&quot;16"/>
      <sheetName val="Realce_de_bordillo16"/>
      <sheetName val="Remocion_tuberia_d=24&quot;16"/>
      <sheetName val="GRAVA_ATRAQUES_DE_ALCANTARILL16"/>
      <sheetName val="FORMATO_PREACTA16"/>
      <sheetName val="FORMATO_FECHA)16"/>
      <sheetName val="DESMONTE_LIMP_16"/>
      <sheetName val="REGISTRO_FOTOGRAFICO16"/>
      <sheetName val="S200_1_DESM__LIMP_B_16"/>
      <sheetName val="S200_2_DESM__LIMP__NB16"/>
      <sheetName val="S201_7_DEMO__ESTRUCTURAS16"/>
      <sheetName val="Remocion_alcantarillas_16"/>
      <sheetName val="Excav__Mat__Comun_16"/>
      <sheetName val="s201_15-remoción_de_alcantari16"/>
      <sheetName val="s210_2_2-Exc_de_expl16"/>
      <sheetName val="s210_2_1-Exc_en_roca16"/>
      <sheetName val="s211_1_REMOCION_DERR_16"/>
      <sheetName val="s220_1_Terraplenes16"/>
      <sheetName val="s221_1_Pedraplen16"/>
      <sheetName val="S900_3_TRANS__DERRUMBE16"/>
      <sheetName val="s231_1_Geotextil16"/>
      <sheetName val="S230_2_Mejora__de_la_Sub-Ra16"/>
      <sheetName val="S320_1_Sub_base16"/>
      <sheetName val="S330_1_BASE_GRANULAR16"/>
      <sheetName val="CONFM__DE_CALZADA_EXISTENTE16"/>
      <sheetName val="S310_1_Confor__calzada_existe16"/>
      <sheetName val="_S450_1_MEZCLA_MDC-116"/>
      <sheetName val="_S450_2MEZCLA_MDC-216"/>
      <sheetName val="S420_1_RIEGO_DE_IMPRIMACION_16"/>
      <sheetName val="S421_1_RIEGO_LIGA_CRR-116"/>
      <sheetName val="S460_1_FRESADO_16"/>
      <sheetName val="Excav__REPARACION_PAVIMENTO_16"/>
      <sheetName val="S465_1_EXC__PAV__ASFALTICO16"/>
      <sheetName val="S500_1_PAVIMENTO_CONCRETO16"/>
      <sheetName val="S510_1_PAVIMENTO_ADOQUIN16"/>
      <sheetName val="S600_1_EXCAV__VARIAS_16"/>
      <sheetName val="Relleno_Estructuras16"/>
      <sheetName val="eXCAVACIONES_VARIAS_EN_ROCA_16"/>
      <sheetName val="S600_2_EXCAV__ROCA16"/>
      <sheetName val="S610_1_Relleno_Estructuras16"/>
      <sheetName val="S623_1_Anclajes_16"/>
      <sheetName val="S623P1_Pantalla_Concreto16"/>
      <sheetName val="S630_3_Concretos_C16"/>
      <sheetName val="S630_4a_Concretos_D16"/>
      <sheetName val="S630_4b_Concretos_D16"/>
      <sheetName val="S630_6_CONCRETO_F16"/>
      <sheetName val="CONCRETO_G16"/>
      <sheetName val="S630_7_CONCRETO_G16"/>
      <sheetName val="s640_1_Acero_refuerzo16"/>
      <sheetName val="S642_13_Juntas_dilatacion16"/>
      <sheetName val="S644_2_Tuberia_PVC_4&quot;16"/>
      <sheetName val="_TUBERIA_36&quot;16"/>
      <sheetName val="S632_1_Baranda16"/>
      <sheetName val="_S661_1_TUBERIA_36&quot;_16"/>
      <sheetName val="S673_1_MAT__FILTRANTE16"/>
      <sheetName val="S673_2_GEOTEXTIL16"/>
      <sheetName val="TRANS__EXPLANACION16"/>
      <sheetName val="_S673_3_GEODREN_PLANAR_6&quot;16"/>
      <sheetName val="S681_1_GAVIONES16"/>
      <sheetName val="S700_1_Demarcacion16"/>
      <sheetName val="S700_2_Marca_víal16"/>
      <sheetName val="S701_1_tachas_reflectivas16"/>
      <sheetName val="S710_1_1_SEÑ_VERT__16"/>
      <sheetName val="S710_2_SEÑ_VERT_V16"/>
      <sheetName val="S710_1_2_SEÑ_VERT_16"/>
      <sheetName val="S730_1Defensas_16"/>
      <sheetName val="S800_2_CERCAS16"/>
      <sheetName val="S810_1_PROTECCION_TALUDES16"/>
      <sheetName val="S900_2Trans_explan16"/>
      <sheetName val="Tratamiento_fisuras16"/>
      <sheetName val="MARCAS_VIALES16"/>
      <sheetName val="Geomalla_con_fibra_de_vidrio16"/>
      <sheetName val="Anclajes_pasivos_4#616"/>
      <sheetName val="SNP1-geomalla_fibra_Vidrio16"/>
      <sheetName val="SNP2-geomalla_Biaxial16"/>
      <sheetName val="SNP3_concreto_3500_16"/>
      <sheetName val="SNP4_CEM__ASFALTICO16"/>
      <sheetName val="SNP5_MTTO_RUTINARIO16"/>
      <sheetName val="SNP6_Drenes16"/>
      <sheetName val="SNP7_Anclajes_pasivos_4#616"/>
      <sheetName val="SNP8_Anclajes_activos_2_Tor16"/>
      <sheetName val="SNP9_Anclajes_activos_4_Tor16"/>
      <sheetName val="SNP10_MATERIAL_3&quot;_TRIT16"/>
      <sheetName val="SNP11_Material_Relleno16"/>
      <sheetName val="SNP12_CUNETAS_3_00016"/>
      <sheetName val="SNP13_PARCHEO16"/>
      <sheetName val="SNP14_SELLO_JUNTAS16"/>
      <sheetName val="SNP15_Pilotes16"/>
      <sheetName val="SNP16_EXCAV__PAVIMENTO16"/>
      <sheetName val="SNP17_TRANS_BASE16"/>
      <sheetName val="SNP18_AFIRMADO_3&quot;16"/>
      <sheetName val="alcantarilla_K69+10316"/>
      <sheetName val="alcantarilla_K68+43716"/>
      <sheetName val="alcantarilla_K67+45516"/>
      <sheetName val="BOX_110+520_PUENTE_EL_VERDE16"/>
      <sheetName val="Muro_K99+070316"/>
      <sheetName val="MURO_K104+45416"/>
      <sheetName val="Muro_K109+057016"/>
      <sheetName val="BOX_K16"/>
      <sheetName val="INFORME_SEMANAL13"/>
      <sheetName val="201_713"/>
      <sheetName val="211_113"/>
      <sheetName val="320_213"/>
      <sheetName val="330_113"/>
      <sheetName val="330_213"/>
      <sheetName val="411_213"/>
      <sheetName val="450_2P13"/>
      <sheetName val="450_9P13"/>
      <sheetName val="461_113"/>
      <sheetName val="465_113"/>
      <sheetName val="464_1P13"/>
      <sheetName val="600_213"/>
      <sheetName val="630_513"/>
      <sheetName val="630_613"/>
      <sheetName val="630_713"/>
      <sheetName val="681_113"/>
      <sheetName val="670_P13"/>
      <sheetName val="671_P13"/>
      <sheetName val="674_213"/>
      <sheetName val="450_3P13"/>
      <sheetName val="621_1P13"/>
      <sheetName val="610_2P13"/>
      <sheetName val="230_213"/>
      <sheetName val="230_2P13"/>
      <sheetName val="621_1-1P13"/>
      <sheetName val="621_1_2P13"/>
      <sheetName val="PESO_VARILLAS13"/>
      <sheetName val="210_1_112"/>
      <sheetName val="210_1_212"/>
      <sheetName val="210_2_112"/>
      <sheetName val="220_112"/>
      <sheetName val="420_112"/>
      <sheetName val="421_112"/>
      <sheetName val="630_4_112"/>
      <sheetName val="640_1_112"/>
      <sheetName val="4P_1_112"/>
      <sheetName val="671_112"/>
      <sheetName val="673P_112"/>
      <sheetName val="674p_212"/>
      <sheetName val="640_1_212"/>
      <sheetName val="640_1_412"/>
      <sheetName val="630_3_112"/>
      <sheetName val="700_112"/>
      <sheetName val="701_212"/>
      <sheetName val="710_112"/>
      <sheetName val="730_112"/>
      <sheetName val="TORTA_EST12"/>
      <sheetName val="Indicadores_Y_Listas12"/>
      <sheetName val="PROY_ORIGINAL23"/>
      <sheetName val="PU_(2)22"/>
      <sheetName val="COSTOS_UNITARIOS17"/>
      <sheetName val="TRAYECTO_117"/>
      <sheetName val="200P_117"/>
      <sheetName val="210_2_217"/>
      <sheetName val="320_117"/>
      <sheetName val="640_117"/>
      <sheetName val="500P_117"/>
      <sheetName val="500P_217"/>
      <sheetName val="600_117"/>
      <sheetName val="610_117"/>
      <sheetName val="630_417"/>
      <sheetName val="640P_217"/>
      <sheetName val="640_1_(2)17"/>
      <sheetName val="672P_117"/>
      <sheetName val="2P_117"/>
      <sheetName val="900_217"/>
      <sheetName val="materiales_de_insumo17"/>
      <sheetName val="jornales_y_prestaciones17"/>
      <sheetName val="210_117"/>
      <sheetName val="310_117"/>
      <sheetName val="600_417"/>
      <sheetName val="661_117"/>
      <sheetName val="673_117"/>
      <sheetName val="673_217"/>
      <sheetName val="673_317"/>
      <sheetName val="672_117"/>
      <sheetName val="3P_117"/>
      <sheetName val="3P_217"/>
      <sheetName val="6_1P17"/>
      <sheetName val="6_2P17"/>
      <sheetName val="6_4P17"/>
      <sheetName val="VALOR_ENSAYOS17"/>
      <sheetName val="resumen_preacta17"/>
      <sheetName val="Resalto_en_asfalto17"/>
      <sheetName val="Mat_fresado_para_ampliacion17"/>
      <sheetName val="Tuberia_filtro_D=6&quot;17"/>
      <sheetName val="Realce_de_bordillo17"/>
      <sheetName val="Remocion_tuberia_d=24&quot;17"/>
      <sheetName val="GRAVA_ATRAQUES_DE_ALCANTARILL17"/>
      <sheetName val="FORMATO_PREACTA17"/>
      <sheetName val="FORMATO_FECHA)17"/>
      <sheetName val="DESMONTE_LIMP_17"/>
      <sheetName val="REGISTRO_FOTOGRAFICO17"/>
      <sheetName val="S200_1_DESM__LIMP_B_17"/>
      <sheetName val="S200_2_DESM__LIMP__NB17"/>
      <sheetName val="S201_7_DEMO__ESTRUCTURAS17"/>
      <sheetName val="Remocion_alcantarillas_17"/>
      <sheetName val="Excav__Mat__Comun_17"/>
      <sheetName val="s201_15-remoción_de_alcantari17"/>
      <sheetName val="s210_2_2-Exc_de_expl17"/>
      <sheetName val="s210_2_1-Exc_en_roca17"/>
      <sheetName val="s211_1_REMOCION_DERR_17"/>
      <sheetName val="s220_1_Terraplenes17"/>
      <sheetName val="s221_1_Pedraplen17"/>
      <sheetName val="S900_3_TRANS__DERRUMBE17"/>
      <sheetName val="s231_1_Geotextil17"/>
      <sheetName val="S230_2_Mejora__de_la_Sub-Ra17"/>
      <sheetName val="S320_1_Sub_base17"/>
      <sheetName val="S330_1_BASE_GRANULAR17"/>
      <sheetName val="CONFM__DE_CALZADA_EXISTENTE17"/>
      <sheetName val="S310_1_Confor__calzada_existe17"/>
      <sheetName val="_S450_1_MEZCLA_MDC-117"/>
      <sheetName val="_S450_2MEZCLA_MDC-217"/>
      <sheetName val="S420_1_RIEGO_DE_IMPRIMACION_17"/>
      <sheetName val="S421_1_RIEGO_LIGA_CRR-117"/>
      <sheetName val="S460_1_FRESADO_17"/>
      <sheetName val="Excav__REPARACION_PAVIMENTO_17"/>
      <sheetName val="S465_1_EXC__PAV__ASFALTICO17"/>
      <sheetName val="S500_1_PAVIMENTO_CONCRETO17"/>
      <sheetName val="S510_1_PAVIMENTO_ADOQUIN17"/>
      <sheetName val="S600_1_EXCAV__VARIAS_17"/>
      <sheetName val="Relleno_Estructuras17"/>
      <sheetName val="eXCAVACIONES_VARIAS_EN_ROCA_17"/>
      <sheetName val="S600_2_EXCAV__ROCA17"/>
      <sheetName val="S610_1_Relleno_Estructuras17"/>
      <sheetName val="S623_1_Anclajes_17"/>
      <sheetName val="S623P1_Pantalla_Concreto17"/>
      <sheetName val="S630_3_Concretos_C17"/>
      <sheetName val="S630_4a_Concretos_D17"/>
      <sheetName val="S630_4b_Concretos_D17"/>
      <sheetName val="S630_6_CONCRETO_F17"/>
      <sheetName val="CONCRETO_G17"/>
      <sheetName val="S630_7_CONCRETO_G17"/>
      <sheetName val="s640_1_Acero_refuerzo17"/>
      <sheetName val="S642_13_Juntas_dilatacion17"/>
      <sheetName val="S644_2_Tuberia_PVC_4&quot;17"/>
      <sheetName val="_TUBERIA_36&quot;17"/>
      <sheetName val="S632_1_Baranda17"/>
      <sheetName val="_S661_1_TUBERIA_36&quot;_17"/>
      <sheetName val="S673_1_MAT__FILTRANTE17"/>
      <sheetName val="S673_2_GEOTEXTIL17"/>
      <sheetName val="TRANS__EXPLANACION17"/>
      <sheetName val="_S673_3_GEODREN_PLANAR_6&quot;17"/>
      <sheetName val="S681_1_GAVIONES17"/>
      <sheetName val="S700_1_Demarcacion17"/>
      <sheetName val="S700_2_Marca_víal17"/>
      <sheetName val="S701_1_tachas_reflectivas17"/>
      <sheetName val="S710_1_1_SEÑ_VERT__17"/>
      <sheetName val="S710_2_SEÑ_VERT_V17"/>
      <sheetName val="S710_1_2_SEÑ_VERT_17"/>
      <sheetName val="S730_1Defensas_17"/>
      <sheetName val="S800_2_CERCAS17"/>
      <sheetName val="S810_1_PROTECCION_TALUDES17"/>
      <sheetName val="S900_2Trans_explan17"/>
      <sheetName val="Tratamiento_fisuras17"/>
      <sheetName val="MARCAS_VIALES17"/>
      <sheetName val="Geomalla_con_fibra_de_vidrio17"/>
      <sheetName val="Anclajes_pasivos_4#617"/>
      <sheetName val="SNP1-geomalla_fibra_Vidrio17"/>
      <sheetName val="SNP2-geomalla_Biaxial17"/>
      <sheetName val="SNP3_concreto_3500_17"/>
      <sheetName val="SNP4_CEM__ASFALTICO17"/>
      <sheetName val="SNP5_MTTO_RUTINARIO17"/>
      <sheetName val="SNP6_Drenes17"/>
      <sheetName val="SNP7_Anclajes_pasivos_4#617"/>
      <sheetName val="SNP8_Anclajes_activos_2_Tor17"/>
      <sheetName val="SNP9_Anclajes_activos_4_Tor17"/>
      <sheetName val="SNP10_MATERIAL_3&quot;_TRIT17"/>
      <sheetName val="SNP11_Material_Relleno17"/>
      <sheetName val="SNP12_CUNETAS_3_00017"/>
      <sheetName val="SNP13_PARCHEO17"/>
      <sheetName val="SNP14_SELLO_JUNTAS17"/>
      <sheetName val="SNP15_Pilotes17"/>
      <sheetName val="SNP16_EXCAV__PAVIMENTO17"/>
      <sheetName val="SNP17_TRANS_BASE17"/>
      <sheetName val="SNP18_AFIRMADO_3&quot;17"/>
      <sheetName val="alcantarilla_K69+10317"/>
      <sheetName val="alcantarilla_K68+43717"/>
      <sheetName val="alcantarilla_K67+45517"/>
      <sheetName val="BOX_110+520_PUENTE_EL_VERDE17"/>
      <sheetName val="Muro_K99+070317"/>
      <sheetName val="MURO_K104+45417"/>
      <sheetName val="Muro_K109+057017"/>
      <sheetName val="BOX_K17"/>
      <sheetName val="INFORME_SEMANAL14"/>
      <sheetName val="201_714"/>
      <sheetName val="211_114"/>
      <sheetName val="320_214"/>
      <sheetName val="330_114"/>
      <sheetName val="330_214"/>
      <sheetName val="411_214"/>
      <sheetName val="450_2P14"/>
      <sheetName val="450_9P14"/>
      <sheetName val="461_114"/>
      <sheetName val="465_114"/>
      <sheetName val="464_1P14"/>
      <sheetName val="600_214"/>
      <sheetName val="630_514"/>
      <sheetName val="630_614"/>
      <sheetName val="630_714"/>
      <sheetName val="681_114"/>
      <sheetName val="670_P14"/>
      <sheetName val="671_P14"/>
      <sheetName val="674_214"/>
      <sheetName val="450_3P14"/>
      <sheetName val="621_1P14"/>
      <sheetName val="610_2P14"/>
      <sheetName val="230_214"/>
      <sheetName val="230_2P14"/>
      <sheetName val="621_1-1P14"/>
      <sheetName val="621_1_2P14"/>
      <sheetName val="PESO_VARILLAS14"/>
      <sheetName val="210_1_113"/>
      <sheetName val="210_1_213"/>
      <sheetName val="210_2_113"/>
      <sheetName val="220_113"/>
      <sheetName val="420_113"/>
      <sheetName val="421_113"/>
      <sheetName val="630_4_113"/>
      <sheetName val="640_1_113"/>
      <sheetName val="4P_1_113"/>
      <sheetName val="671_113"/>
      <sheetName val="673P_113"/>
      <sheetName val="674p_213"/>
      <sheetName val="640_1_213"/>
      <sheetName val="640_1_413"/>
      <sheetName val="630_3_113"/>
      <sheetName val="700_113"/>
      <sheetName val="701_213"/>
      <sheetName val="710_113"/>
      <sheetName val="730_113"/>
      <sheetName val="TORTA_EST13"/>
      <sheetName val="Indicadores_Y_Listas13"/>
      <sheetName val="PROY_ORIGINAL24"/>
      <sheetName val="PU_(2)23"/>
      <sheetName val="COSTOS_UNITARIOS18"/>
      <sheetName val="TRAYECTO_118"/>
      <sheetName val="200P_118"/>
      <sheetName val="210_2_218"/>
      <sheetName val="320_118"/>
      <sheetName val="640_118"/>
      <sheetName val="500P_118"/>
      <sheetName val="500P_218"/>
      <sheetName val="600_118"/>
      <sheetName val="610_118"/>
      <sheetName val="630_418"/>
      <sheetName val="640P_218"/>
      <sheetName val="640_1_(2)18"/>
      <sheetName val="672P_118"/>
      <sheetName val="2P_118"/>
      <sheetName val="900_218"/>
      <sheetName val="materiales_de_insumo18"/>
      <sheetName val="jornales_y_prestaciones18"/>
      <sheetName val="210_118"/>
      <sheetName val="310_118"/>
      <sheetName val="600_418"/>
      <sheetName val="661_118"/>
      <sheetName val="673_118"/>
      <sheetName val="673_218"/>
      <sheetName val="673_318"/>
      <sheetName val="672_118"/>
      <sheetName val="3P_118"/>
      <sheetName val="3P_218"/>
      <sheetName val="6_1P18"/>
      <sheetName val="6_2P18"/>
      <sheetName val="6_4P18"/>
      <sheetName val="VALOR_ENSAYOS18"/>
      <sheetName val="resumen_preacta18"/>
      <sheetName val="Resalto_en_asfalto18"/>
      <sheetName val="Mat_fresado_para_ampliacion18"/>
      <sheetName val="Tuberia_filtro_D=6&quot;18"/>
      <sheetName val="Realce_de_bordillo18"/>
      <sheetName val="Remocion_tuberia_d=24&quot;18"/>
      <sheetName val="GRAVA_ATRAQUES_DE_ALCANTARILL18"/>
      <sheetName val="FORMATO_PREACTA18"/>
      <sheetName val="FORMATO_FECHA)18"/>
      <sheetName val="DESMONTE_LIMP_18"/>
      <sheetName val="REGISTRO_FOTOGRAFICO18"/>
      <sheetName val="S200_1_DESM__LIMP_B_18"/>
      <sheetName val="S200_2_DESM__LIMP__NB18"/>
      <sheetName val="S201_7_DEMO__ESTRUCTURAS18"/>
      <sheetName val="Remocion_alcantarillas_18"/>
      <sheetName val="Excav__Mat__Comun_18"/>
      <sheetName val="s201_15-remoción_de_alcantari18"/>
      <sheetName val="s210_2_2-Exc_de_expl18"/>
      <sheetName val="s210_2_1-Exc_en_roca18"/>
      <sheetName val="s211_1_REMOCION_DERR_18"/>
      <sheetName val="s220_1_Terraplenes18"/>
      <sheetName val="s221_1_Pedraplen18"/>
      <sheetName val="S900_3_TRANS__DERRUMBE18"/>
      <sheetName val="s231_1_Geotextil18"/>
      <sheetName val="S230_2_Mejora__de_la_Sub-Ra18"/>
      <sheetName val="S320_1_Sub_base18"/>
      <sheetName val="S330_1_BASE_GRANULAR18"/>
      <sheetName val="CONFM__DE_CALZADA_EXISTENTE18"/>
      <sheetName val="S310_1_Confor__calzada_existe18"/>
      <sheetName val="_S450_1_MEZCLA_MDC-118"/>
      <sheetName val="_S450_2MEZCLA_MDC-218"/>
      <sheetName val="S420_1_RIEGO_DE_IMPRIMACION_18"/>
      <sheetName val="S421_1_RIEGO_LIGA_CRR-118"/>
      <sheetName val="S460_1_FRESADO_18"/>
      <sheetName val="Excav__REPARACION_PAVIMENTO_18"/>
      <sheetName val="S465_1_EXC__PAV__ASFALTICO18"/>
      <sheetName val="S500_1_PAVIMENTO_CONCRETO18"/>
      <sheetName val="S510_1_PAVIMENTO_ADOQUIN18"/>
      <sheetName val="S600_1_EXCAV__VARIAS_18"/>
      <sheetName val="Relleno_Estructuras18"/>
      <sheetName val="eXCAVACIONES_VARIAS_EN_ROCA_18"/>
      <sheetName val="S600_2_EXCAV__ROCA18"/>
      <sheetName val="S610_1_Relleno_Estructuras18"/>
      <sheetName val="S623_1_Anclajes_18"/>
      <sheetName val="S623P1_Pantalla_Concreto18"/>
      <sheetName val="S630_3_Concretos_C18"/>
      <sheetName val="S630_4a_Concretos_D18"/>
      <sheetName val="S630_4b_Concretos_D18"/>
      <sheetName val="S630_6_CONCRETO_F18"/>
      <sheetName val="CONCRETO_G18"/>
      <sheetName val="S630_7_CONCRETO_G18"/>
      <sheetName val="s640_1_Acero_refuerzo18"/>
      <sheetName val="S642_13_Juntas_dilatacion18"/>
      <sheetName val="S644_2_Tuberia_PVC_4&quot;18"/>
      <sheetName val="_TUBERIA_36&quot;18"/>
      <sheetName val="S632_1_Baranda18"/>
      <sheetName val="_S661_1_TUBERIA_36&quot;_18"/>
      <sheetName val="S673_1_MAT__FILTRANTE18"/>
      <sheetName val="S673_2_GEOTEXTIL18"/>
      <sheetName val="TRANS__EXPLANACION18"/>
      <sheetName val="_S673_3_GEODREN_PLANAR_6&quot;18"/>
      <sheetName val="S681_1_GAVIONES18"/>
      <sheetName val="S700_1_Demarcacion18"/>
      <sheetName val="S700_2_Marca_víal18"/>
      <sheetName val="S701_1_tachas_reflectivas18"/>
      <sheetName val="S710_1_1_SEÑ_VERT__18"/>
      <sheetName val="S710_2_SEÑ_VERT_V18"/>
      <sheetName val="S710_1_2_SEÑ_VERT_18"/>
      <sheetName val="S730_1Defensas_18"/>
      <sheetName val="S800_2_CERCAS18"/>
      <sheetName val="S810_1_PROTECCION_TALUDES18"/>
      <sheetName val="S900_2Trans_explan18"/>
      <sheetName val="Tratamiento_fisuras18"/>
      <sheetName val="MARCAS_VIALES18"/>
      <sheetName val="Geomalla_con_fibra_de_vidrio18"/>
      <sheetName val="Anclajes_pasivos_4#618"/>
      <sheetName val="SNP1-geomalla_fibra_Vidrio18"/>
      <sheetName val="SNP2-geomalla_Biaxial18"/>
      <sheetName val="SNP3_concreto_3500_18"/>
      <sheetName val="SNP4_CEM__ASFALTICO18"/>
      <sheetName val="SNP5_MTTO_RUTINARIO18"/>
      <sheetName val="SNP6_Drenes18"/>
      <sheetName val="SNP7_Anclajes_pasivos_4#618"/>
      <sheetName val="SNP8_Anclajes_activos_2_Tor18"/>
      <sheetName val="SNP9_Anclajes_activos_4_Tor18"/>
      <sheetName val="SNP10_MATERIAL_3&quot;_TRIT18"/>
      <sheetName val="SNP11_Material_Relleno18"/>
      <sheetName val="SNP12_CUNETAS_3_00018"/>
      <sheetName val="SNP13_PARCHEO18"/>
      <sheetName val="SNP14_SELLO_JUNTAS18"/>
      <sheetName val="SNP15_Pilotes18"/>
      <sheetName val="SNP16_EXCAV__PAVIMENTO18"/>
      <sheetName val="SNP17_TRANS_BASE18"/>
      <sheetName val="SNP18_AFIRMADO_3&quot;18"/>
      <sheetName val="alcantarilla_K69+10318"/>
      <sheetName val="alcantarilla_K68+43718"/>
      <sheetName val="alcantarilla_K67+45518"/>
      <sheetName val="BOX_110+520_PUENTE_EL_VERDE18"/>
      <sheetName val="Muro_K99+070318"/>
      <sheetName val="MURO_K104+45418"/>
      <sheetName val="Muro_K109+057018"/>
      <sheetName val="BOX_K18"/>
      <sheetName val="INFORME_SEMANAL15"/>
      <sheetName val="201_715"/>
      <sheetName val="211_115"/>
      <sheetName val="320_215"/>
      <sheetName val="330_115"/>
      <sheetName val="330_215"/>
      <sheetName val="411_215"/>
      <sheetName val="450_2P15"/>
      <sheetName val="450_9P15"/>
      <sheetName val="461_115"/>
      <sheetName val="465_115"/>
      <sheetName val="464_1P15"/>
      <sheetName val="600_215"/>
      <sheetName val="630_515"/>
      <sheetName val="630_615"/>
      <sheetName val="630_715"/>
      <sheetName val="681_115"/>
      <sheetName val="670_P15"/>
      <sheetName val="671_P15"/>
      <sheetName val="674_215"/>
      <sheetName val="450_3P15"/>
      <sheetName val="621_1P15"/>
      <sheetName val="610_2P15"/>
      <sheetName val="230_215"/>
      <sheetName val="230_2P15"/>
      <sheetName val="621_1-1P15"/>
      <sheetName val="621_1_2P15"/>
      <sheetName val="PESO_VARILLAS15"/>
      <sheetName val="210_1_114"/>
      <sheetName val="210_1_214"/>
      <sheetName val="210_2_114"/>
      <sheetName val="220_114"/>
      <sheetName val="420_114"/>
      <sheetName val="421_114"/>
      <sheetName val="630_4_114"/>
      <sheetName val="640_1_114"/>
      <sheetName val="4P_1_114"/>
      <sheetName val="671_114"/>
      <sheetName val="673P_114"/>
      <sheetName val="674p_214"/>
      <sheetName val="640_1_214"/>
      <sheetName val="640_1_414"/>
      <sheetName val="630_3_114"/>
      <sheetName val="700_114"/>
      <sheetName val="701_214"/>
      <sheetName val="710_114"/>
      <sheetName val="730_114"/>
      <sheetName val="TORTA_EST14"/>
      <sheetName val="Indicadores_Y_Listas14"/>
      <sheetName val="PROY_ORIGINAL25"/>
      <sheetName val="PU_(2)24"/>
      <sheetName val="COSTOS_UNITARIOS19"/>
      <sheetName val="TRAYECTO_119"/>
      <sheetName val="200P_119"/>
      <sheetName val="210_2_219"/>
      <sheetName val="320_119"/>
      <sheetName val="640_119"/>
      <sheetName val="500P_119"/>
      <sheetName val="500P_219"/>
      <sheetName val="600_119"/>
      <sheetName val="610_119"/>
      <sheetName val="630_419"/>
      <sheetName val="640P_219"/>
      <sheetName val="640_1_(2)19"/>
      <sheetName val="672P_119"/>
      <sheetName val="2P_119"/>
      <sheetName val="900_219"/>
      <sheetName val="materiales_de_insumo19"/>
      <sheetName val="jornales_y_prestaciones19"/>
      <sheetName val="210_119"/>
      <sheetName val="310_119"/>
      <sheetName val="600_419"/>
      <sheetName val="661_119"/>
      <sheetName val="673_119"/>
      <sheetName val="673_219"/>
      <sheetName val="673_319"/>
      <sheetName val="672_119"/>
      <sheetName val="3P_119"/>
      <sheetName val="3P_219"/>
      <sheetName val="6_1P19"/>
      <sheetName val="6_2P19"/>
      <sheetName val="6_4P19"/>
      <sheetName val="VALOR_ENSAYOS19"/>
      <sheetName val="resumen_preacta19"/>
      <sheetName val="Resalto_en_asfalto19"/>
      <sheetName val="Mat_fresado_para_ampliacion19"/>
      <sheetName val="Tuberia_filtro_D=6&quot;19"/>
      <sheetName val="Realce_de_bordillo19"/>
      <sheetName val="Remocion_tuberia_d=24&quot;19"/>
      <sheetName val="GRAVA_ATRAQUES_DE_ALCANTARILL19"/>
      <sheetName val="FORMATO_PREACTA19"/>
      <sheetName val="FORMATO_FECHA)19"/>
      <sheetName val="DESMONTE_LIMP_19"/>
      <sheetName val="REGISTRO_FOTOGRAFICO19"/>
      <sheetName val="S200_1_DESM__LIMP_B_19"/>
      <sheetName val="S200_2_DESM__LIMP__NB19"/>
      <sheetName val="S201_7_DEMO__ESTRUCTURAS19"/>
      <sheetName val="Remocion_alcantarillas_19"/>
      <sheetName val="Excav__Mat__Comun_19"/>
      <sheetName val="s201_15-remoción_de_alcantari19"/>
      <sheetName val="s210_2_2-Exc_de_expl19"/>
      <sheetName val="s210_2_1-Exc_en_roca19"/>
      <sheetName val="s211_1_REMOCION_DERR_19"/>
      <sheetName val="s220_1_Terraplenes19"/>
      <sheetName val="s221_1_Pedraplen19"/>
      <sheetName val="S900_3_TRANS__DERRUMBE19"/>
      <sheetName val="s231_1_Geotextil19"/>
      <sheetName val="S230_2_Mejora__de_la_Sub-Ra19"/>
      <sheetName val="S320_1_Sub_base19"/>
      <sheetName val="S330_1_BASE_GRANULAR19"/>
      <sheetName val="CONFM__DE_CALZADA_EXISTENTE19"/>
      <sheetName val="S310_1_Confor__calzada_existe19"/>
      <sheetName val="_S450_1_MEZCLA_MDC-119"/>
      <sheetName val="_S450_2MEZCLA_MDC-219"/>
      <sheetName val="S420_1_RIEGO_DE_IMPRIMACION_19"/>
      <sheetName val="S421_1_RIEGO_LIGA_CRR-119"/>
      <sheetName val="S460_1_FRESADO_19"/>
      <sheetName val="Excav__REPARACION_PAVIMENTO_19"/>
      <sheetName val="S465_1_EXC__PAV__ASFALTICO19"/>
      <sheetName val="S500_1_PAVIMENTO_CONCRETO19"/>
      <sheetName val="S510_1_PAVIMENTO_ADOQUIN19"/>
      <sheetName val="S600_1_EXCAV__VARIAS_19"/>
      <sheetName val="Relleno_Estructuras19"/>
      <sheetName val="eXCAVACIONES_VARIAS_EN_ROCA_19"/>
      <sheetName val="S600_2_EXCAV__ROCA19"/>
      <sheetName val="S610_1_Relleno_Estructuras19"/>
      <sheetName val="S623_1_Anclajes_19"/>
      <sheetName val="S623P1_Pantalla_Concreto19"/>
      <sheetName val="S630_3_Concretos_C19"/>
      <sheetName val="S630_4a_Concretos_D19"/>
      <sheetName val="S630_4b_Concretos_D19"/>
      <sheetName val="S630_6_CONCRETO_F19"/>
      <sheetName val="CONCRETO_G19"/>
      <sheetName val="S630_7_CONCRETO_G19"/>
      <sheetName val="s640_1_Acero_refuerzo19"/>
      <sheetName val="S642_13_Juntas_dilatacion19"/>
      <sheetName val="S644_2_Tuberia_PVC_4&quot;19"/>
      <sheetName val="_TUBERIA_36&quot;19"/>
      <sheetName val="S632_1_Baranda19"/>
      <sheetName val="_S661_1_TUBERIA_36&quot;_19"/>
      <sheetName val="S673_1_MAT__FILTRANTE19"/>
      <sheetName val="S673_2_GEOTEXTIL19"/>
      <sheetName val="TRANS__EXPLANACION19"/>
      <sheetName val="_S673_3_GEODREN_PLANAR_6&quot;19"/>
      <sheetName val="S681_1_GAVIONES19"/>
      <sheetName val="S700_1_Demarcacion19"/>
      <sheetName val="S700_2_Marca_víal19"/>
      <sheetName val="S701_1_tachas_reflectivas19"/>
      <sheetName val="S710_1_1_SEÑ_VERT__19"/>
      <sheetName val="S710_2_SEÑ_VERT_V19"/>
      <sheetName val="S710_1_2_SEÑ_VERT_19"/>
      <sheetName val="S730_1Defensas_19"/>
      <sheetName val="S800_2_CERCAS19"/>
      <sheetName val="S810_1_PROTECCION_TALUDES19"/>
      <sheetName val="S900_2Trans_explan19"/>
      <sheetName val="Tratamiento_fisuras19"/>
      <sheetName val="MARCAS_VIALES19"/>
      <sheetName val="Geomalla_con_fibra_de_vidrio19"/>
      <sheetName val="Anclajes_pasivos_4#619"/>
      <sheetName val="SNP1-geomalla_fibra_Vidrio19"/>
      <sheetName val="SNP2-geomalla_Biaxial19"/>
      <sheetName val="SNP3_concreto_3500_19"/>
      <sheetName val="SNP4_CEM__ASFALTICO19"/>
      <sheetName val="SNP5_MTTO_RUTINARIO19"/>
      <sheetName val="SNP6_Drenes19"/>
      <sheetName val="SNP7_Anclajes_pasivos_4#619"/>
      <sheetName val="SNP8_Anclajes_activos_2_Tor19"/>
      <sheetName val="SNP9_Anclajes_activos_4_Tor19"/>
      <sheetName val="SNP10_MATERIAL_3&quot;_TRIT19"/>
      <sheetName val="SNP11_Material_Relleno19"/>
      <sheetName val="SNP12_CUNETAS_3_00019"/>
      <sheetName val="SNP13_PARCHEO19"/>
      <sheetName val="SNP14_SELLO_JUNTAS19"/>
      <sheetName val="SNP15_Pilotes19"/>
      <sheetName val="SNP16_EXCAV__PAVIMENTO19"/>
      <sheetName val="SNP17_TRANS_BASE19"/>
      <sheetName val="SNP18_AFIRMADO_3&quot;19"/>
      <sheetName val="alcantarilla_K69+10319"/>
      <sheetName val="alcantarilla_K68+43719"/>
      <sheetName val="alcantarilla_K67+45519"/>
      <sheetName val="BOX_110+520_PUENTE_EL_VERDE19"/>
      <sheetName val="Muro_K99+070319"/>
      <sheetName val="MURO_K104+45419"/>
      <sheetName val="Muro_K109+057019"/>
      <sheetName val="BOX_K19"/>
      <sheetName val="INFORME_SEMANAL16"/>
      <sheetName val="201_716"/>
      <sheetName val="211_116"/>
      <sheetName val="320_216"/>
      <sheetName val="330_116"/>
      <sheetName val="330_216"/>
      <sheetName val="411_216"/>
      <sheetName val="450_2P16"/>
      <sheetName val="450_9P16"/>
      <sheetName val="461_116"/>
      <sheetName val="465_116"/>
      <sheetName val="464_1P16"/>
      <sheetName val="600_216"/>
      <sheetName val="630_516"/>
      <sheetName val="630_616"/>
      <sheetName val="630_716"/>
      <sheetName val="681_116"/>
      <sheetName val="670_P16"/>
      <sheetName val="671_P16"/>
      <sheetName val="674_216"/>
      <sheetName val="450_3P16"/>
      <sheetName val="621_1P16"/>
      <sheetName val="610_2P16"/>
      <sheetName val="230_216"/>
      <sheetName val="230_2P16"/>
      <sheetName val="621_1-1P16"/>
      <sheetName val="621_1_2P16"/>
      <sheetName val="PESO_VARILLAS16"/>
      <sheetName val="210_1_115"/>
      <sheetName val="210_1_215"/>
      <sheetName val="210_2_115"/>
      <sheetName val="220_115"/>
      <sheetName val="420_115"/>
      <sheetName val="421_115"/>
      <sheetName val="630_4_115"/>
      <sheetName val="640_1_115"/>
      <sheetName val="4P_1_115"/>
      <sheetName val="671_115"/>
      <sheetName val="673P_115"/>
      <sheetName val="674p_215"/>
      <sheetName val="640_1_215"/>
      <sheetName val="640_1_415"/>
      <sheetName val="630_3_115"/>
      <sheetName val="700_115"/>
      <sheetName val="701_215"/>
      <sheetName val="710_115"/>
      <sheetName val="730_115"/>
      <sheetName val="TORTA_EST15"/>
      <sheetName val="Indicadores_Y_Listas15"/>
      <sheetName val="PROY_ORIGINAL27"/>
      <sheetName val="PU_(2)26"/>
      <sheetName val="COSTOS_UNITARIOS21"/>
      <sheetName val="TRAYECTO_121"/>
      <sheetName val="200P_121"/>
      <sheetName val="210_2_221"/>
      <sheetName val="320_121"/>
      <sheetName val="640_121"/>
      <sheetName val="500P_121"/>
      <sheetName val="500P_221"/>
      <sheetName val="600_121"/>
      <sheetName val="610_121"/>
      <sheetName val="630_421"/>
      <sheetName val="640P_221"/>
      <sheetName val="640_1_(2)21"/>
      <sheetName val="672P_121"/>
      <sheetName val="2P_121"/>
      <sheetName val="900_221"/>
      <sheetName val="materiales_de_insumo21"/>
      <sheetName val="jornales_y_prestaciones21"/>
      <sheetName val="210_121"/>
      <sheetName val="310_121"/>
      <sheetName val="600_421"/>
      <sheetName val="661_121"/>
      <sheetName val="673_121"/>
      <sheetName val="673_221"/>
      <sheetName val="673_321"/>
      <sheetName val="672_121"/>
      <sheetName val="3P_121"/>
      <sheetName val="3P_221"/>
      <sheetName val="6_1P21"/>
      <sheetName val="6_2P21"/>
      <sheetName val="6_4P21"/>
      <sheetName val="VALOR_ENSAYOS21"/>
      <sheetName val="resumen_preacta21"/>
      <sheetName val="Resalto_en_asfalto21"/>
      <sheetName val="Mat_fresado_para_ampliacion21"/>
      <sheetName val="Tuberia_filtro_D=6&quot;21"/>
      <sheetName val="Realce_de_bordillo21"/>
      <sheetName val="Remocion_tuberia_d=24&quot;21"/>
      <sheetName val="GRAVA_ATRAQUES_DE_ALCANTARILL21"/>
      <sheetName val="FORMATO_PREACTA21"/>
      <sheetName val="FORMATO_FECHA)21"/>
      <sheetName val="DESMONTE_LIMP_21"/>
      <sheetName val="REGISTRO_FOTOGRAFICO21"/>
      <sheetName val="S200_1_DESM__LIMP_B_21"/>
      <sheetName val="S200_2_DESM__LIMP__NB21"/>
      <sheetName val="S201_7_DEMO__ESTRUCTURAS21"/>
      <sheetName val="Remocion_alcantarillas_21"/>
      <sheetName val="Excav__Mat__Comun_21"/>
      <sheetName val="s201_15-remoción_de_alcantari21"/>
      <sheetName val="s210_2_2-Exc_de_expl21"/>
      <sheetName val="s210_2_1-Exc_en_roca21"/>
      <sheetName val="s211_1_REMOCION_DERR_21"/>
      <sheetName val="s220_1_Terraplenes21"/>
      <sheetName val="s221_1_Pedraplen21"/>
      <sheetName val="S900_3_TRANS__DERRUMBE21"/>
      <sheetName val="s231_1_Geotextil21"/>
      <sheetName val="S230_2_Mejora__de_la_Sub-Ra21"/>
      <sheetName val="S320_1_Sub_base21"/>
      <sheetName val="S330_1_BASE_GRANULAR21"/>
      <sheetName val="CONFM__DE_CALZADA_EXISTENTE21"/>
      <sheetName val="S310_1_Confor__calzada_existe21"/>
      <sheetName val="_S450_1_MEZCLA_MDC-121"/>
      <sheetName val="_S450_2MEZCLA_MDC-221"/>
      <sheetName val="S420_1_RIEGO_DE_IMPRIMACION_21"/>
      <sheetName val="S421_1_RIEGO_LIGA_CRR-121"/>
      <sheetName val="S460_1_FRESADO_21"/>
      <sheetName val="Excav__REPARACION_PAVIMENTO_21"/>
      <sheetName val="S465_1_EXC__PAV__ASFALTICO21"/>
      <sheetName val="S500_1_PAVIMENTO_CONCRETO21"/>
      <sheetName val="S510_1_PAVIMENTO_ADOQUIN21"/>
      <sheetName val="S600_1_EXCAV__VARIAS_21"/>
      <sheetName val="Relleno_Estructuras21"/>
      <sheetName val="eXCAVACIONES_VARIAS_EN_ROCA_21"/>
      <sheetName val="S600_2_EXCAV__ROCA21"/>
      <sheetName val="S610_1_Relleno_Estructuras21"/>
      <sheetName val="S623_1_Anclajes_21"/>
      <sheetName val="S623P1_Pantalla_Concreto21"/>
      <sheetName val="S630_3_Concretos_C21"/>
      <sheetName val="S630_4a_Concretos_D21"/>
      <sheetName val="S630_4b_Concretos_D21"/>
      <sheetName val="S630_6_CONCRETO_F21"/>
      <sheetName val="CONCRETO_G21"/>
      <sheetName val="S630_7_CONCRETO_G21"/>
      <sheetName val="s640_1_Acero_refuerzo21"/>
      <sheetName val="S642_13_Juntas_dilatacion21"/>
      <sheetName val="S644_2_Tuberia_PVC_4&quot;21"/>
      <sheetName val="_TUBERIA_36&quot;21"/>
      <sheetName val="S632_1_Baranda21"/>
      <sheetName val="_S661_1_TUBERIA_36&quot;_21"/>
      <sheetName val="S673_1_MAT__FILTRANTE21"/>
      <sheetName val="S673_2_GEOTEXTIL21"/>
      <sheetName val="TRANS__EXPLANACION21"/>
      <sheetName val="_S673_3_GEODREN_PLANAR_6&quot;21"/>
      <sheetName val="S681_1_GAVIONES21"/>
      <sheetName val="S700_1_Demarcacion21"/>
      <sheetName val="S700_2_Marca_víal21"/>
      <sheetName val="S701_1_tachas_reflectivas21"/>
      <sheetName val="S710_1_1_SEÑ_VERT__21"/>
      <sheetName val="S710_2_SEÑ_VERT_V21"/>
      <sheetName val="S710_1_2_SEÑ_VERT_21"/>
      <sheetName val="S730_1Defensas_21"/>
      <sheetName val="S800_2_CERCAS21"/>
      <sheetName val="S810_1_PROTECCION_TALUDES21"/>
      <sheetName val="S900_2Trans_explan21"/>
      <sheetName val="Tratamiento_fisuras21"/>
      <sheetName val="MARCAS_VIALES21"/>
      <sheetName val="Geomalla_con_fibra_de_vidrio21"/>
      <sheetName val="Anclajes_pasivos_4#621"/>
      <sheetName val="SNP1-geomalla_fibra_Vidrio21"/>
      <sheetName val="SNP2-geomalla_Biaxial21"/>
      <sheetName val="SNP3_concreto_3500_21"/>
      <sheetName val="SNP4_CEM__ASFALTICO21"/>
      <sheetName val="SNP5_MTTO_RUTINARIO21"/>
      <sheetName val="SNP6_Drenes21"/>
      <sheetName val="SNP7_Anclajes_pasivos_4#621"/>
      <sheetName val="SNP8_Anclajes_activos_2_Tor21"/>
      <sheetName val="SNP9_Anclajes_activos_4_Tor21"/>
      <sheetName val="SNP10_MATERIAL_3&quot;_TRIT21"/>
      <sheetName val="SNP11_Material_Relleno21"/>
      <sheetName val="SNP12_CUNETAS_3_00021"/>
      <sheetName val="SNP13_PARCHEO21"/>
      <sheetName val="SNP14_SELLO_JUNTAS21"/>
      <sheetName val="SNP15_Pilotes21"/>
      <sheetName val="SNP16_EXCAV__PAVIMENTO21"/>
      <sheetName val="SNP17_TRANS_BASE21"/>
      <sheetName val="SNP18_AFIRMADO_3&quot;21"/>
      <sheetName val="alcantarilla_K69+10321"/>
      <sheetName val="alcantarilla_K68+43721"/>
      <sheetName val="alcantarilla_K67+45521"/>
      <sheetName val="BOX_110+520_PUENTE_EL_VERDE21"/>
      <sheetName val="Muro_K99+070321"/>
      <sheetName val="MURO_K104+45421"/>
      <sheetName val="Muro_K109+057021"/>
      <sheetName val="BOX_K21"/>
      <sheetName val="INFORME_SEMANAL18"/>
      <sheetName val="201_718"/>
      <sheetName val="211_118"/>
      <sheetName val="320_218"/>
      <sheetName val="330_118"/>
      <sheetName val="330_218"/>
      <sheetName val="411_218"/>
      <sheetName val="450_2P18"/>
      <sheetName val="450_9P18"/>
      <sheetName val="461_118"/>
      <sheetName val="465_118"/>
      <sheetName val="464_1P18"/>
      <sheetName val="600_218"/>
      <sheetName val="630_518"/>
      <sheetName val="630_618"/>
      <sheetName val="630_718"/>
      <sheetName val="681_118"/>
      <sheetName val="670_P18"/>
      <sheetName val="671_P18"/>
      <sheetName val="674_218"/>
      <sheetName val="450_3P18"/>
      <sheetName val="621_1P18"/>
      <sheetName val="610_2P18"/>
      <sheetName val="230_218"/>
      <sheetName val="230_2P18"/>
      <sheetName val="621_1-1P18"/>
      <sheetName val="621_1_2P18"/>
      <sheetName val="PESO_VARILLAS18"/>
      <sheetName val="210_1_117"/>
      <sheetName val="210_1_217"/>
      <sheetName val="210_2_117"/>
      <sheetName val="220_117"/>
      <sheetName val="420_117"/>
      <sheetName val="421_117"/>
      <sheetName val="630_4_117"/>
      <sheetName val="640_1_117"/>
      <sheetName val="4P_1_117"/>
      <sheetName val="671_117"/>
      <sheetName val="673P_117"/>
      <sheetName val="674p_217"/>
      <sheetName val="640_1_217"/>
      <sheetName val="640_1_417"/>
      <sheetName val="630_3_117"/>
      <sheetName val="700_117"/>
      <sheetName val="701_217"/>
      <sheetName val="710_117"/>
      <sheetName val="730_117"/>
      <sheetName val="TORTA_EST17"/>
      <sheetName val="Indicadores_Y_Listas17"/>
      <sheetName val="PROY_ORIGINAL26"/>
      <sheetName val="PU_(2)25"/>
      <sheetName val="COSTOS_UNITARIOS20"/>
      <sheetName val="TRAYECTO_120"/>
      <sheetName val="200P_120"/>
      <sheetName val="210_2_220"/>
      <sheetName val="320_120"/>
      <sheetName val="640_120"/>
      <sheetName val="500P_120"/>
      <sheetName val="500P_220"/>
      <sheetName val="600_120"/>
      <sheetName val="610_120"/>
      <sheetName val="630_420"/>
      <sheetName val="640P_220"/>
      <sheetName val="640_1_(2)20"/>
      <sheetName val="672P_120"/>
      <sheetName val="2P_120"/>
      <sheetName val="900_220"/>
      <sheetName val="materiales_de_insumo20"/>
      <sheetName val="jornales_y_prestaciones20"/>
      <sheetName val="210_120"/>
      <sheetName val="310_120"/>
      <sheetName val="600_420"/>
      <sheetName val="661_120"/>
      <sheetName val="673_120"/>
      <sheetName val="673_220"/>
      <sheetName val="673_320"/>
      <sheetName val="672_120"/>
      <sheetName val="3P_120"/>
      <sheetName val="3P_220"/>
      <sheetName val="6_1P20"/>
      <sheetName val="6_2P20"/>
      <sheetName val="6_4P20"/>
      <sheetName val="VALOR_ENSAYOS20"/>
      <sheetName val="resumen_preacta20"/>
      <sheetName val="Resalto_en_asfalto20"/>
      <sheetName val="Mat_fresado_para_ampliacion20"/>
      <sheetName val="Tuberia_filtro_D=6&quot;20"/>
      <sheetName val="Realce_de_bordillo20"/>
      <sheetName val="Remocion_tuberia_d=24&quot;20"/>
      <sheetName val="GRAVA_ATRAQUES_DE_ALCANTARILL20"/>
      <sheetName val="FORMATO_PREACTA20"/>
      <sheetName val="FORMATO_FECHA)20"/>
      <sheetName val="DESMONTE_LIMP_20"/>
      <sheetName val="REGISTRO_FOTOGRAFICO20"/>
      <sheetName val="S200_1_DESM__LIMP_B_20"/>
      <sheetName val="S200_2_DESM__LIMP__NB20"/>
      <sheetName val="S201_7_DEMO__ESTRUCTURAS20"/>
      <sheetName val="Remocion_alcantarillas_20"/>
      <sheetName val="Excav__Mat__Comun_20"/>
      <sheetName val="s201_15-remoción_de_alcantari20"/>
      <sheetName val="s210_2_2-Exc_de_expl20"/>
      <sheetName val="s210_2_1-Exc_en_roca20"/>
      <sheetName val="s211_1_REMOCION_DERR_20"/>
      <sheetName val="s220_1_Terraplenes20"/>
      <sheetName val="s221_1_Pedraplen20"/>
      <sheetName val="S900_3_TRANS__DERRUMBE20"/>
      <sheetName val="s231_1_Geotextil20"/>
      <sheetName val="S230_2_Mejora__de_la_Sub-Ra20"/>
      <sheetName val="S320_1_Sub_base20"/>
      <sheetName val="S330_1_BASE_GRANULAR20"/>
      <sheetName val="CONFM__DE_CALZADA_EXISTENTE20"/>
      <sheetName val="S310_1_Confor__calzada_existe20"/>
      <sheetName val="_S450_1_MEZCLA_MDC-120"/>
      <sheetName val="_S450_2MEZCLA_MDC-220"/>
      <sheetName val="S420_1_RIEGO_DE_IMPRIMACION_20"/>
      <sheetName val="S421_1_RIEGO_LIGA_CRR-120"/>
      <sheetName val="S460_1_FRESADO_20"/>
      <sheetName val="Excav__REPARACION_PAVIMENTO_20"/>
      <sheetName val="S465_1_EXC__PAV__ASFALTICO20"/>
      <sheetName val="S500_1_PAVIMENTO_CONCRETO20"/>
      <sheetName val="S510_1_PAVIMENTO_ADOQUIN20"/>
      <sheetName val="S600_1_EXCAV__VARIAS_20"/>
      <sheetName val="Relleno_Estructuras20"/>
      <sheetName val="eXCAVACIONES_VARIAS_EN_ROCA_20"/>
      <sheetName val="S600_2_EXCAV__ROCA20"/>
      <sheetName val="S610_1_Relleno_Estructuras20"/>
      <sheetName val="S623_1_Anclajes_20"/>
      <sheetName val="S623P1_Pantalla_Concreto20"/>
      <sheetName val="S630_3_Concretos_C20"/>
      <sheetName val="S630_4a_Concretos_D20"/>
      <sheetName val="S630_4b_Concretos_D20"/>
      <sheetName val="S630_6_CONCRETO_F20"/>
      <sheetName val="CONCRETO_G20"/>
      <sheetName val="S630_7_CONCRETO_G20"/>
      <sheetName val="s640_1_Acero_refuerzo20"/>
      <sheetName val="S642_13_Juntas_dilatacion20"/>
      <sheetName val="S644_2_Tuberia_PVC_4&quot;20"/>
      <sheetName val="_TUBERIA_36&quot;20"/>
      <sheetName val="S632_1_Baranda20"/>
      <sheetName val="_S661_1_TUBERIA_36&quot;_20"/>
      <sheetName val="S673_1_MAT__FILTRANTE20"/>
      <sheetName val="S673_2_GEOTEXTIL20"/>
      <sheetName val="TRANS__EXPLANACION20"/>
      <sheetName val="_S673_3_GEODREN_PLANAR_6&quot;20"/>
      <sheetName val="S681_1_GAVIONES20"/>
      <sheetName val="S700_1_Demarcacion20"/>
      <sheetName val="S700_2_Marca_víal20"/>
      <sheetName val="S701_1_tachas_reflectivas20"/>
      <sheetName val="S710_1_1_SEÑ_VERT__20"/>
      <sheetName val="S710_2_SEÑ_VERT_V20"/>
      <sheetName val="S710_1_2_SEÑ_VERT_20"/>
      <sheetName val="S730_1Defensas_20"/>
      <sheetName val="S800_2_CERCAS20"/>
      <sheetName val="S810_1_PROTECCION_TALUDES20"/>
      <sheetName val="S900_2Trans_explan20"/>
      <sheetName val="Tratamiento_fisuras20"/>
      <sheetName val="MARCAS_VIALES20"/>
      <sheetName val="Geomalla_con_fibra_de_vidrio20"/>
      <sheetName val="Anclajes_pasivos_4#620"/>
      <sheetName val="SNP1-geomalla_fibra_Vidrio20"/>
      <sheetName val="SNP2-geomalla_Biaxial20"/>
      <sheetName val="SNP3_concreto_3500_20"/>
      <sheetName val="SNP4_CEM__ASFALTICO20"/>
      <sheetName val="SNP5_MTTO_RUTINARIO20"/>
      <sheetName val="SNP6_Drenes20"/>
      <sheetName val="SNP7_Anclajes_pasivos_4#620"/>
      <sheetName val="SNP8_Anclajes_activos_2_Tor20"/>
      <sheetName val="SNP9_Anclajes_activos_4_Tor20"/>
      <sheetName val="SNP10_MATERIAL_3&quot;_TRIT20"/>
      <sheetName val="SNP11_Material_Relleno20"/>
      <sheetName val="SNP12_CUNETAS_3_00020"/>
      <sheetName val="SNP13_PARCHEO20"/>
      <sheetName val="SNP14_SELLO_JUNTAS20"/>
      <sheetName val="SNP15_Pilotes20"/>
      <sheetName val="SNP16_EXCAV__PAVIMENTO20"/>
      <sheetName val="SNP17_TRANS_BASE20"/>
      <sheetName val="SNP18_AFIRMADO_3&quot;20"/>
      <sheetName val="alcantarilla_K69+10320"/>
      <sheetName val="alcantarilla_K68+43720"/>
      <sheetName val="alcantarilla_K67+45520"/>
      <sheetName val="BOX_110+520_PUENTE_EL_VERDE20"/>
      <sheetName val="Muro_K99+070320"/>
      <sheetName val="MURO_K104+45420"/>
      <sheetName val="Muro_K109+057020"/>
      <sheetName val="BOX_K20"/>
      <sheetName val="INFORME_SEMANAL17"/>
      <sheetName val="201_717"/>
      <sheetName val="211_117"/>
      <sheetName val="320_217"/>
      <sheetName val="330_117"/>
      <sheetName val="330_217"/>
      <sheetName val="411_217"/>
      <sheetName val="450_2P17"/>
      <sheetName val="450_9P17"/>
      <sheetName val="461_117"/>
      <sheetName val="465_117"/>
      <sheetName val="464_1P17"/>
      <sheetName val="600_217"/>
      <sheetName val="630_517"/>
      <sheetName val="630_617"/>
      <sheetName val="630_717"/>
      <sheetName val="681_117"/>
      <sheetName val="670_P17"/>
      <sheetName val="671_P17"/>
      <sheetName val="674_217"/>
      <sheetName val="450_3P17"/>
      <sheetName val="621_1P17"/>
      <sheetName val="610_2P17"/>
      <sheetName val="230_217"/>
      <sheetName val="230_2P17"/>
      <sheetName val="621_1-1P17"/>
      <sheetName val="621_1_2P17"/>
      <sheetName val="PESO_VARILLAS17"/>
      <sheetName val="210_1_116"/>
      <sheetName val="210_1_216"/>
      <sheetName val="210_2_116"/>
      <sheetName val="220_116"/>
      <sheetName val="420_116"/>
      <sheetName val="421_116"/>
      <sheetName val="630_4_116"/>
      <sheetName val="640_1_116"/>
      <sheetName val="4P_1_116"/>
      <sheetName val="671_116"/>
      <sheetName val="673P_116"/>
      <sheetName val="674p_216"/>
      <sheetName val="640_1_216"/>
      <sheetName val="640_1_416"/>
      <sheetName val="630_3_116"/>
      <sheetName val="700_116"/>
      <sheetName val="701_216"/>
      <sheetName val="710_116"/>
      <sheetName val="730_116"/>
      <sheetName val="TORTA_EST16"/>
      <sheetName val="Indicadores_Y_Listas16"/>
      <sheetName val="PROY_ORIGINAL28"/>
      <sheetName val="PU_(2)27"/>
      <sheetName val="COSTOS_UNITARIOS22"/>
      <sheetName val="TRAYECTO_122"/>
      <sheetName val="200P_122"/>
      <sheetName val="210_2_222"/>
      <sheetName val="320_122"/>
      <sheetName val="640_122"/>
      <sheetName val="500P_122"/>
      <sheetName val="500P_222"/>
      <sheetName val="600_122"/>
      <sheetName val="610_122"/>
      <sheetName val="630_422"/>
      <sheetName val="640P_222"/>
      <sheetName val="640_1_(2)22"/>
      <sheetName val="672P_122"/>
      <sheetName val="2P_122"/>
      <sheetName val="900_222"/>
      <sheetName val="materiales_de_insumo22"/>
      <sheetName val="jornales_y_prestaciones22"/>
      <sheetName val="210_122"/>
      <sheetName val="310_122"/>
      <sheetName val="600_422"/>
      <sheetName val="661_122"/>
      <sheetName val="673_122"/>
      <sheetName val="673_222"/>
      <sheetName val="673_322"/>
      <sheetName val="672_122"/>
      <sheetName val="3P_122"/>
      <sheetName val="3P_222"/>
      <sheetName val="6_1P22"/>
      <sheetName val="6_2P22"/>
      <sheetName val="6_4P22"/>
      <sheetName val="VALOR_ENSAYOS22"/>
      <sheetName val="resumen_preacta22"/>
      <sheetName val="Resalto_en_asfalto22"/>
      <sheetName val="Mat_fresado_para_ampliacion22"/>
      <sheetName val="Tuberia_filtro_D=6&quot;22"/>
      <sheetName val="Realce_de_bordillo22"/>
      <sheetName val="Remocion_tuberia_d=24&quot;22"/>
      <sheetName val="GRAVA_ATRAQUES_DE_ALCANTARILL22"/>
      <sheetName val="FORMATO_PREACTA22"/>
      <sheetName val="FORMATO_FECHA)22"/>
      <sheetName val="DESMONTE_LIMP_22"/>
      <sheetName val="REGISTRO_FOTOGRAFICO22"/>
      <sheetName val="S200_1_DESM__LIMP_B_22"/>
      <sheetName val="S200_2_DESM__LIMP__NB22"/>
      <sheetName val="S201_7_DEMO__ESTRUCTURAS22"/>
      <sheetName val="Remocion_alcantarillas_22"/>
      <sheetName val="Excav__Mat__Comun_22"/>
      <sheetName val="s201_15-remoción_de_alcantari22"/>
      <sheetName val="s210_2_2-Exc_de_expl22"/>
      <sheetName val="s210_2_1-Exc_en_roca22"/>
      <sheetName val="s211_1_REMOCION_DERR_22"/>
      <sheetName val="s220_1_Terraplenes22"/>
      <sheetName val="s221_1_Pedraplen22"/>
      <sheetName val="S900_3_TRANS__DERRUMBE22"/>
      <sheetName val="s231_1_Geotextil22"/>
      <sheetName val="S230_2_Mejora__de_la_Sub-Ra22"/>
      <sheetName val="S320_1_Sub_base22"/>
      <sheetName val="S330_1_BASE_GRANULAR22"/>
      <sheetName val="CONFM__DE_CALZADA_EXISTENTE22"/>
      <sheetName val="S310_1_Confor__calzada_existe22"/>
      <sheetName val="_S450_1_MEZCLA_MDC-122"/>
      <sheetName val="_S450_2MEZCLA_MDC-222"/>
      <sheetName val="S420_1_RIEGO_DE_IMPRIMACION_22"/>
      <sheetName val="S421_1_RIEGO_LIGA_CRR-122"/>
      <sheetName val="S460_1_FRESADO_22"/>
      <sheetName val="Excav__REPARACION_PAVIMENTO_22"/>
      <sheetName val="S465_1_EXC__PAV__ASFALTICO22"/>
      <sheetName val="S500_1_PAVIMENTO_CONCRETO22"/>
      <sheetName val="S510_1_PAVIMENTO_ADOQUIN22"/>
      <sheetName val="S600_1_EXCAV__VARIAS_22"/>
      <sheetName val="Relleno_Estructuras22"/>
      <sheetName val="eXCAVACIONES_VARIAS_EN_ROCA_22"/>
      <sheetName val="S600_2_EXCAV__ROCA22"/>
      <sheetName val="S610_1_Relleno_Estructuras22"/>
      <sheetName val="S623_1_Anclajes_22"/>
      <sheetName val="S623P1_Pantalla_Concreto22"/>
      <sheetName val="S630_3_Concretos_C22"/>
      <sheetName val="S630_4a_Concretos_D22"/>
      <sheetName val="S630_4b_Concretos_D22"/>
      <sheetName val="S630_6_CONCRETO_F22"/>
      <sheetName val="CONCRETO_G22"/>
      <sheetName val="S630_7_CONCRETO_G22"/>
      <sheetName val="s640_1_Acero_refuerzo22"/>
      <sheetName val="S642_13_Juntas_dilatacion22"/>
      <sheetName val="S644_2_Tuberia_PVC_4&quot;22"/>
      <sheetName val="_TUBERIA_36&quot;22"/>
      <sheetName val="S632_1_Baranda22"/>
      <sheetName val="_S661_1_TUBERIA_36&quot;_22"/>
      <sheetName val="S673_1_MAT__FILTRANTE22"/>
      <sheetName val="S673_2_GEOTEXTIL22"/>
      <sheetName val="TRANS__EXPLANACION22"/>
      <sheetName val="_S673_3_GEODREN_PLANAR_6&quot;22"/>
      <sheetName val="S681_1_GAVIONES22"/>
      <sheetName val="S700_1_Demarcacion22"/>
      <sheetName val="S700_2_Marca_víal22"/>
      <sheetName val="S701_1_tachas_reflectivas22"/>
      <sheetName val="S710_1_1_SEÑ_VERT__22"/>
      <sheetName val="S710_2_SEÑ_VERT_V22"/>
      <sheetName val="S710_1_2_SEÑ_VERT_22"/>
      <sheetName val="S730_1Defensas_22"/>
      <sheetName val="S800_2_CERCAS22"/>
      <sheetName val="S810_1_PROTECCION_TALUDES22"/>
      <sheetName val="S900_2Trans_explan22"/>
      <sheetName val="Tratamiento_fisuras22"/>
      <sheetName val="MARCAS_VIALES22"/>
      <sheetName val="Geomalla_con_fibra_de_vidrio22"/>
      <sheetName val="Anclajes_pasivos_4#622"/>
      <sheetName val="SNP1-geomalla_fibra_Vidrio22"/>
      <sheetName val="SNP2-geomalla_Biaxial22"/>
      <sheetName val="SNP3_concreto_3500_22"/>
      <sheetName val="SNP4_CEM__ASFALTICO22"/>
      <sheetName val="SNP5_MTTO_RUTINARIO22"/>
      <sheetName val="SNP6_Drenes22"/>
      <sheetName val="SNP7_Anclajes_pasivos_4#622"/>
      <sheetName val="SNP8_Anclajes_activos_2_Tor22"/>
      <sheetName val="SNP9_Anclajes_activos_4_Tor22"/>
      <sheetName val="SNP10_MATERIAL_3&quot;_TRIT22"/>
      <sheetName val="SNP11_Material_Relleno22"/>
      <sheetName val="SNP12_CUNETAS_3_00022"/>
      <sheetName val="SNP13_PARCHEO22"/>
      <sheetName val="SNP14_SELLO_JUNTAS22"/>
      <sheetName val="SNP15_Pilotes22"/>
      <sheetName val="SNP16_EXCAV__PAVIMENTO22"/>
      <sheetName val="SNP17_TRANS_BASE22"/>
      <sheetName val="SNP18_AFIRMADO_3&quot;22"/>
      <sheetName val="alcantarilla_K69+10322"/>
      <sheetName val="alcantarilla_K68+43722"/>
      <sheetName val="alcantarilla_K67+45522"/>
      <sheetName val="BOX_110+520_PUENTE_EL_VERDE22"/>
      <sheetName val="Muro_K99+070322"/>
      <sheetName val="MURO_K104+45422"/>
      <sheetName val="Muro_K109+057022"/>
      <sheetName val="BOX_K22"/>
      <sheetName val="INFORME_SEMANAL19"/>
      <sheetName val="201_719"/>
      <sheetName val="211_119"/>
      <sheetName val="320_219"/>
      <sheetName val="330_119"/>
      <sheetName val="330_219"/>
      <sheetName val="411_219"/>
      <sheetName val="450_2P19"/>
      <sheetName val="450_9P19"/>
      <sheetName val="461_119"/>
      <sheetName val="465_119"/>
      <sheetName val="464_1P19"/>
      <sheetName val="600_219"/>
      <sheetName val="630_519"/>
      <sheetName val="630_619"/>
      <sheetName val="630_719"/>
      <sheetName val="681_119"/>
      <sheetName val="670_P19"/>
      <sheetName val="671_P19"/>
      <sheetName val="674_219"/>
      <sheetName val="450_3P19"/>
      <sheetName val="621_1P19"/>
      <sheetName val="610_2P19"/>
      <sheetName val="230_219"/>
      <sheetName val="230_2P19"/>
      <sheetName val="621_1-1P19"/>
      <sheetName val="621_1_2P19"/>
      <sheetName val="PESO_VARILLAS19"/>
      <sheetName val="210_1_118"/>
      <sheetName val="210_1_218"/>
      <sheetName val="210_2_118"/>
      <sheetName val="220_118"/>
      <sheetName val="420_118"/>
      <sheetName val="421_118"/>
      <sheetName val="630_4_118"/>
      <sheetName val="640_1_118"/>
      <sheetName val="4P_1_118"/>
      <sheetName val="671_118"/>
      <sheetName val="673P_118"/>
      <sheetName val="674p_218"/>
      <sheetName val="640_1_218"/>
      <sheetName val="640_1_418"/>
      <sheetName val="630_3_118"/>
      <sheetName val="700_118"/>
      <sheetName val="701_218"/>
      <sheetName val="710_118"/>
      <sheetName val="730_118"/>
      <sheetName val="TORTA_EST18"/>
      <sheetName val="Indicadores_Y_Listas18"/>
      <sheetName val="PROY_ORIGINAL29"/>
      <sheetName val="PU_(2)28"/>
      <sheetName val="COSTOS_UNITARIOS23"/>
      <sheetName val="TRAYECTO_123"/>
      <sheetName val="200P_123"/>
      <sheetName val="210_2_223"/>
      <sheetName val="320_123"/>
      <sheetName val="640_123"/>
      <sheetName val="500P_123"/>
      <sheetName val="500P_223"/>
      <sheetName val="600_123"/>
      <sheetName val="610_123"/>
      <sheetName val="630_423"/>
      <sheetName val="640P_223"/>
      <sheetName val="640_1_(2)23"/>
      <sheetName val="672P_123"/>
      <sheetName val="2P_123"/>
      <sheetName val="900_223"/>
      <sheetName val="materiales_de_insumo23"/>
      <sheetName val="jornales_y_prestaciones23"/>
      <sheetName val="210_123"/>
      <sheetName val="310_123"/>
      <sheetName val="600_423"/>
      <sheetName val="661_123"/>
      <sheetName val="673_123"/>
      <sheetName val="673_223"/>
      <sheetName val="673_323"/>
      <sheetName val="672_123"/>
      <sheetName val="3P_123"/>
      <sheetName val="3P_223"/>
      <sheetName val="6_1P23"/>
      <sheetName val="6_2P23"/>
      <sheetName val="6_4P23"/>
      <sheetName val="VALOR_ENSAYOS23"/>
      <sheetName val="resumen_preacta23"/>
      <sheetName val="Resalto_en_asfalto23"/>
      <sheetName val="Mat_fresado_para_ampliacion23"/>
      <sheetName val="Tuberia_filtro_D=6&quot;23"/>
      <sheetName val="Realce_de_bordillo23"/>
      <sheetName val="Remocion_tuberia_d=24&quot;23"/>
      <sheetName val="GRAVA_ATRAQUES_DE_ALCANTARILL23"/>
      <sheetName val="FORMATO_PREACTA23"/>
      <sheetName val="FORMATO_FECHA)23"/>
      <sheetName val="DESMONTE_LIMP_23"/>
      <sheetName val="REGISTRO_FOTOGRAFICO23"/>
      <sheetName val="S200_1_DESM__LIMP_B_23"/>
      <sheetName val="S200_2_DESM__LIMP__NB23"/>
      <sheetName val="S201_7_DEMO__ESTRUCTURAS23"/>
      <sheetName val="Remocion_alcantarillas_23"/>
      <sheetName val="Excav__Mat__Comun_23"/>
      <sheetName val="s201_15-remoción_de_alcantari23"/>
      <sheetName val="s210_2_2-Exc_de_expl23"/>
      <sheetName val="s210_2_1-Exc_en_roca23"/>
      <sheetName val="s211_1_REMOCION_DERR_23"/>
      <sheetName val="s220_1_Terraplenes23"/>
      <sheetName val="s221_1_Pedraplen23"/>
      <sheetName val="S900_3_TRANS__DERRUMBE23"/>
      <sheetName val="s231_1_Geotextil23"/>
      <sheetName val="S230_2_Mejora__de_la_Sub-Ra23"/>
      <sheetName val="S320_1_Sub_base23"/>
      <sheetName val="S330_1_BASE_GRANULAR23"/>
      <sheetName val="CONFM__DE_CALZADA_EXISTENTE23"/>
      <sheetName val="S310_1_Confor__calzada_existe23"/>
      <sheetName val="_S450_1_MEZCLA_MDC-123"/>
      <sheetName val="_S450_2MEZCLA_MDC-223"/>
      <sheetName val="S420_1_RIEGO_DE_IMPRIMACION_23"/>
      <sheetName val="S421_1_RIEGO_LIGA_CRR-123"/>
      <sheetName val="S460_1_FRESADO_23"/>
      <sheetName val="Excav__REPARACION_PAVIMENTO_23"/>
      <sheetName val="S465_1_EXC__PAV__ASFALTICO23"/>
      <sheetName val="S500_1_PAVIMENTO_CONCRETO23"/>
      <sheetName val="S510_1_PAVIMENTO_ADOQUIN23"/>
      <sheetName val="S600_1_EXCAV__VARIAS_23"/>
      <sheetName val="Relleno_Estructuras23"/>
      <sheetName val="eXCAVACIONES_VARIAS_EN_ROCA_23"/>
      <sheetName val="S600_2_EXCAV__ROCA23"/>
      <sheetName val="S610_1_Relleno_Estructuras23"/>
      <sheetName val="S623_1_Anclajes_23"/>
      <sheetName val="S623P1_Pantalla_Concreto23"/>
      <sheetName val="S630_3_Concretos_C23"/>
      <sheetName val="S630_4a_Concretos_D23"/>
      <sheetName val="S630_4b_Concretos_D23"/>
      <sheetName val="S630_6_CONCRETO_F23"/>
      <sheetName val="CONCRETO_G23"/>
      <sheetName val="S630_7_CONCRETO_G23"/>
      <sheetName val="s640_1_Acero_refuerzo23"/>
      <sheetName val="S642_13_Juntas_dilatacion23"/>
      <sheetName val="S644_2_Tuberia_PVC_4&quot;23"/>
      <sheetName val="_TUBERIA_36&quot;23"/>
      <sheetName val="S632_1_Baranda23"/>
      <sheetName val="_S661_1_TUBERIA_36&quot;_23"/>
      <sheetName val="S673_1_MAT__FILTRANTE23"/>
      <sheetName val="S673_2_GEOTEXTIL23"/>
      <sheetName val="TRANS__EXPLANACION23"/>
      <sheetName val="_S673_3_GEODREN_PLANAR_6&quot;23"/>
      <sheetName val="S681_1_GAVIONES23"/>
      <sheetName val="S700_1_Demarcacion23"/>
      <sheetName val="S700_2_Marca_víal23"/>
      <sheetName val="S701_1_tachas_reflectivas23"/>
      <sheetName val="S710_1_1_SEÑ_VERT__23"/>
      <sheetName val="S710_2_SEÑ_VERT_V23"/>
      <sheetName val="S710_1_2_SEÑ_VERT_23"/>
      <sheetName val="S730_1Defensas_23"/>
      <sheetName val="S800_2_CERCAS23"/>
      <sheetName val="S810_1_PROTECCION_TALUDES23"/>
      <sheetName val="S900_2Trans_explan23"/>
      <sheetName val="Tratamiento_fisuras23"/>
      <sheetName val="MARCAS_VIALES23"/>
      <sheetName val="Geomalla_con_fibra_de_vidrio23"/>
      <sheetName val="Anclajes_pasivos_4#623"/>
      <sheetName val="SNP1-geomalla_fibra_Vidrio23"/>
      <sheetName val="SNP2-geomalla_Biaxial23"/>
      <sheetName val="SNP3_concreto_3500_23"/>
      <sheetName val="SNP4_CEM__ASFALTICO23"/>
      <sheetName val="SNP5_MTTO_RUTINARIO23"/>
      <sheetName val="SNP6_Drenes23"/>
      <sheetName val="SNP7_Anclajes_pasivos_4#623"/>
      <sheetName val="SNP8_Anclajes_activos_2_Tor23"/>
      <sheetName val="SNP9_Anclajes_activos_4_Tor23"/>
      <sheetName val="SNP10_MATERIAL_3&quot;_TRIT23"/>
      <sheetName val="SNP11_Material_Relleno23"/>
      <sheetName val="SNP12_CUNETAS_3_00023"/>
      <sheetName val="SNP13_PARCHEO23"/>
      <sheetName val="SNP14_SELLO_JUNTAS23"/>
      <sheetName val="SNP15_Pilotes23"/>
      <sheetName val="SNP16_EXCAV__PAVIMENTO23"/>
      <sheetName val="SNP17_TRANS_BASE23"/>
      <sheetName val="SNP18_AFIRMADO_3&quot;23"/>
      <sheetName val="alcantarilla_K69+10323"/>
      <sheetName val="alcantarilla_K68+43723"/>
      <sheetName val="alcantarilla_K67+45523"/>
      <sheetName val="BOX_110+520_PUENTE_EL_VERDE23"/>
      <sheetName val="Muro_K99+070323"/>
      <sheetName val="MURO_K104+45423"/>
      <sheetName val="Muro_K109+057023"/>
      <sheetName val="BOX_K23"/>
      <sheetName val="INFORME_SEMANAL20"/>
      <sheetName val="201_720"/>
      <sheetName val="211_120"/>
      <sheetName val="320_220"/>
      <sheetName val="330_120"/>
      <sheetName val="330_220"/>
      <sheetName val="411_220"/>
      <sheetName val="450_2P20"/>
      <sheetName val="450_9P20"/>
      <sheetName val="461_120"/>
      <sheetName val="465_120"/>
      <sheetName val="464_1P20"/>
      <sheetName val="600_220"/>
      <sheetName val="630_520"/>
      <sheetName val="630_620"/>
      <sheetName val="630_720"/>
      <sheetName val="681_120"/>
      <sheetName val="670_P20"/>
      <sheetName val="671_P20"/>
      <sheetName val="674_220"/>
      <sheetName val="450_3P20"/>
      <sheetName val="621_1P20"/>
      <sheetName val="610_2P20"/>
      <sheetName val="230_220"/>
      <sheetName val="230_2P20"/>
      <sheetName val="621_1-1P20"/>
      <sheetName val="621_1_2P20"/>
      <sheetName val="PESO_VARILLAS20"/>
      <sheetName val="210_1_119"/>
      <sheetName val="210_1_219"/>
      <sheetName val="210_2_119"/>
      <sheetName val="220_119"/>
      <sheetName val="420_119"/>
      <sheetName val="421_119"/>
      <sheetName val="630_4_119"/>
      <sheetName val="640_1_119"/>
      <sheetName val="4P_1_119"/>
      <sheetName val="671_119"/>
      <sheetName val="673P_119"/>
      <sheetName val="674p_219"/>
      <sheetName val="640_1_219"/>
      <sheetName val="640_1_419"/>
      <sheetName val="630_3_119"/>
      <sheetName val="700_119"/>
      <sheetName val="701_219"/>
      <sheetName val="710_119"/>
      <sheetName val="730_119"/>
      <sheetName val="TORTA_EST19"/>
      <sheetName val="Indicadores_Y_Listas19"/>
      <sheetName val="PROY_ORIGINAL30"/>
      <sheetName val="PU_(2)29"/>
      <sheetName val="COSTOS_UNITARIOS24"/>
      <sheetName val="TRAYECTO_124"/>
      <sheetName val="200P_124"/>
      <sheetName val="210_2_224"/>
      <sheetName val="320_124"/>
      <sheetName val="640_124"/>
      <sheetName val="500P_124"/>
      <sheetName val="500P_224"/>
      <sheetName val="600_124"/>
      <sheetName val="610_124"/>
      <sheetName val="630_424"/>
      <sheetName val="640P_224"/>
      <sheetName val="640_1_(2)24"/>
      <sheetName val="672P_124"/>
      <sheetName val="2P_124"/>
      <sheetName val="900_224"/>
      <sheetName val="materiales_de_insumo24"/>
      <sheetName val="jornales_y_prestaciones24"/>
      <sheetName val="210_124"/>
      <sheetName val="310_124"/>
      <sheetName val="600_424"/>
      <sheetName val="661_124"/>
      <sheetName val="673_124"/>
      <sheetName val="673_224"/>
      <sheetName val="673_324"/>
      <sheetName val="672_124"/>
      <sheetName val="3P_124"/>
      <sheetName val="3P_224"/>
      <sheetName val="6_1P24"/>
      <sheetName val="6_2P24"/>
      <sheetName val="6_4P24"/>
      <sheetName val="VALOR_ENSAYOS24"/>
      <sheetName val="resumen_preacta24"/>
      <sheetName val="Resalto_en_asfalto24"/>
      <sheetName val="Mat_fresado_para_ampliacion24"/>
      <sheetName val="Tuberia_filtro_D=6&quot;24"/>
      <sheetName val="Realce_de_bordillo24"/>
      <sheetName val="Remocion_tuberia_d=24&quot;24"/>
      <sheetName val="GRAVA_ATRAQUES_DE_ALCANTARILL24"/>
      <sheetName val="FORMATO_PREACTA24"/>
      <sheetName val="FORMATO_FECHA)24"/>
      <sheetName val="DESMONTE_LIMP_24"/>
      <sheetName val="REGISTRO_FOTOGRAFICO24"/>
      <sheetName val="S200_1_DESM__LIMP_B_24"/>
      <sheetName val="S200_2_DESM__LIMP__NB24"/>
      <sheetName val="S201_7_DEMO__ESTRUCTURAS24"/>
      <sheetName val="Remocion_alcantarillas_24"/>
      <sheetName val="Excav__Mat__Comun_24"/>
      <sheetName val="s201_15-remoción_de_alcantari24"/>
      <sheetName val="s210_2_2-Exc_de_expl24"/>
      <sheetName val="s210_2_1-Exc_en_roca24"/>
      <sheetName val="s211_1_REMOCION_DERR_24"/>
      <sheetName val="s220_1_Terraplenes24"/>
      <sheetName val="s221_1_Pedraplen24"/>
      <sheetName val="S900_3_TRANS__DERRUMBE24"/>
      <sheetName val="s231_1_Geotextil24"/>
      <sheetName val="S230_2_Mejora__de_la_Sub-Ra24"/>
      <sheetName val="S320_1_Sub_base24"/>
      <sheetName val="S330_1_BASE_GRANULAR24"/>
      <sheetName val="CONFM__DE_CALZADA_EXISTENTE24"/>
      <sheetName val="S310_1_Confor__calzada_existe24"/>
      <sheetName val="_S450_1_MEZCLA_MDC-124"/>
      <sheetName val="_S450_2MEZCLA_MDC-224"/>
      <sheetName val="S420_1_RIEGO_DE_IMPRIMACION_24"/>
      <sheetName val="S421_1_RIEGO_LIGA_CRR-124"/>
      <sheetName val="S460_1_FRESADO_24"/>
      <sheetName val="Excav__REPARACION_PAVIMENTO_24"/>
      <sheetName val="S465_1_EXC__PAV__ASFALTICO24"/>
      <sheetName val="S500_1_PAVIMENTO_CONCRETO24"/>
      <sheetName val="S510_1_PAVIMENTO_ADOQUIN24"/>
      <sheetName val="S600_1_EXCAV__VARIAS_24"/>
      <sheetName val="Relleno_Estructuras24"/>
      <sheetName val="eXCAVACIONES_VARIAS_EN_ROCA_24"/>
      <sheetName val="S600_2_EXCAV__ROCA24"/>
      <sheetName val="S610_1_Relleno_Estructuras24"/>
      <sheetName val="S623_1_Anclajes_24"/>
      <sheetName val="S623P1_Pantalla_Concreto24"/>
      <sheetName val="S630_3_Concretos_C24"/>
      <sheetName val="S630_4a_Concretos_D24"/>
      <sheetName val="S630_4b_Concretos_D24"/>
      <sheetName val="S630_6_CONCRETO_F24"/>
      <sheetName val="CONCRETO_G24"/>
      <sheetName val="S630_7_CONCRETO_G24"/>
      <sheetName val="s640_1_Acero_refuerzo24"/>
      <sheetName val="S642_13_Juntas_dilatacion24"/>
      <sheetName val="S644_2_Tuberia_PVC_4&quot;24"/>
      <sheetName val="_TUBERIA_36&quot;24"/>
      <sheetName val="S632_1_Baranda24"/>
      <sheetName val="_S661_1_TUBERIA_36&quot;_24"/>
      <sheetName val="S673_1_MAT__FILTRANTE24"/>
      <sheetName val="S673_2_GEOTEXTIL24"/>
      <sheetName val="TRANS__EXPLANACION24"/>
      <sheetName val="_S673_3_GEODREN_PLANAR_6&quot;24"/>
      <sheetName val="S681_1_GAVIONES24"/>
      <sheetName val="S700_1_Demarcacion24"/>
      <sheetName val="S700_2_Marca_víal24"/>
      <sheetName val="S701_1_tachas_reflectivas24"/>
      <sheetName val="S710_1_1_SEÑ_VERT__24"/>
      <sheetName val="S710_2_SEÑ_VERT_V24"/>
      <sheetName val="S710_1_2_SEÑ_VERT_24"/>
      <sheetName val="S730_1Defensas_24"/>
      <sheetName val="S800_2_CERCAS24"/>
      <sheetName val="S810_1_PROTECCION_TALUDES24"/>
      <sheetName val="S900_2Trans_explan24"/>
      <sheetName val="Tratamiento_fisuras24"/>
      <sheetName val="MARCAS_VIALES24"/>
      <sheetName val="Geomalla_con_fibra_de_vidrio24"/>
      <sheetName val="Anclajes_pasivos_4#624"/>
      <sheetName val="SNP1-geomalla_fibra_Vidrio24"/>
      <sheetName val="SNP2-geomalla_Biaxial24"/>
      <sheetName val="SNP3_concreto_3500_24"/>
      <sheetName val="SNP4_CEM__ASFALTICO24"/>
      <sheetName val="SNP5_MTTO_RUTINARIO24"/>
      <sheetName val="SNP6_Drenes24"/>
      <sheetName val="SNP7_Anclajes_pasivos_4#624"/>
      <sheetName val="SNP8_Anclajes_activos_2_Tor24"/>
      <sheetName val="SNP9_Anclajes_activos_4_Tor24"/>
      <sheetName val="SNP10_MATERIAL_3&quot;_TRIT24"/>
      <sheetName val="SNP11_Material_Relleno24"/>
      <sheetName val="SNP12_CUNETAS_3_00024"/>
      <sheetName val="SNP13_PARCHEO24"/>
      <sheetName val="SNP14_SELLO_JUNTAS24"/>
      <sheetName val="SNP15_Pilotes24"/>
      <sheetName val="SNP16_EXCAV__PAVIMENTO24"/>
      <sheetName val="SNP17_TRANS_BASE24"/>
      <sheetName val="SNP18_AFIRMADO_3&quot;24"/>
      <sheetName val="alcantarilla_K69+10324"/>
      <sheetName val="alcantarilla_K68+43724"/>
      <sheetName val="alcantarilla_K67+45524"/>
      <sheetName val="BOX_110+520_PUENTE_EL_VERDE24"/>
      <sheetName val="Muro_K99+070324"/>
      <sheetName val="MURO_K104+45424"/>
      <sheetName val="Muro_K109+057024"/>
      <sheetName val="BOX_K24"/>
      <sheetName val="INFORME_SEMANAL21"/>
      <sheetName val="201_721"/>
      <sheetName val="211_121"/>
      <sheetName val="320_221"/>
      <sheetName val="330_121"/>
      <sheetName val="330_221"/>
      <sheetName val="411_221"/>
      <sheetName val="450_2P21"/>
      <sheetName val="450_9P21"/>
      <sheetName val="461_121"/>
      <sheetName val="465_121"/>
      <sheetName val="464_1P21"/>
      <sheetName val="600_221"/>
      <sheetName val="630_521"/>
      <sheetName val="630_621"/>
      <sheetName val="630_721"/>
      <sheetName val="681_121"/>
      <sheetName val="670_P21"/>
      <sheetName val="671_P21"/>
      <sheetName val="674_221"/>
      <sheetName val="450_3P21"/>
      <sheetName val="621_1P21"/>
      <sheetName val="610_2P21"/>
      <sheetName val="230_221"/>
      <sheetName val="230_2P21"/>
      <sheetName val="621_1-1P21"/>
      <sheetName val="621_1_2P21"/>
      <sheetName val="PESO_VARILLAS21"/>
      <sheetName val="210_1_120"/>
      <sheetName val="210_1_220"/>
      <sheetName val="210_2_120"/>
      <sheetName val="220_120"/>
      <sheetName val="420_120"/>
      <sheetName val="421_120"/>
      <sheetName val="630_4_120"/>
      <sheetName val="640_1_120"/>
      <sheetName val="4P_1_120"/>
      <sheetName val="671_120"/>
      <sheetName val="673P_120"/>
      <sheetName val="674p_220"/>
      <sheetName val="640_1_220"/>
      <sheetName val="640_1_420"/>
      <sheetName val="630_3_120"/>
      <sheetName val="700_120"/>
      <sheetName val="701_220"/>
      <sheetName val="710_120"/>
      <sheetName val="730_120"/>
      <sheetName val="TORTA_EST20"/>
      <sheetName val="Indicadores_Y_Listas20"/>
      <sheetName val="PROY_ORIGINAL31"/>
      <sheetName val="PU_(2)30"/>
      <sheetName val="COSTOS_UNITARIOS25"/>
      <sheetName val="TRAYECTO_125"/>
      <sheetName val="200P_125"/>
      <sheetName val="210_2_225"/>
      <sheetName val="320_125"/>
      <sheetName val="640_125"/>
      <sheetName val="500P_125"/>
      <sheetName val="500P_225"/>
      <sheetName val="600_125"/>
      <sheetName val="610_125"/>
      <sheetName val="630_425"/>
      <sheetName val="640P_225"/>
      <sheetName val="640_1_(2)25"/>
      <sheetName val="672P_125"/>
      <sheetName val="2P_125"/>
      <sheetName val="900_225"/>
      <sheetName val="materiales_de_insumo25"/>
      <sheetName val="jornales_y_prestaciones25"/>
      <sheetName val="210_125"/>
      <sheetName val="310_125"/>
      <sheetName val="600_425"/>
      <sheetName val="661_125"/>
      <sheetName val="673_125"/>
      <sheetName val="673_225"/>
      <sheetName val="673_325"/>
      <sheetName val="672_125"/>
      <sheetName val="3P_125"/>
      <sheetName val="3P_225"/>
      <sheetName val="6_1P25"/>
      <sheetName val="6_2P25"/>
      <sheetName val="6_4P25"/>
      <sheetName val="VALOR_ENSAYOS25"/>
      <sheetName val="resumen_preacta25"/>
      <sheetName val="Resalto_en_asfalto25"/>
      <sheetName val="Mat_fresado_para_ampliacion25"/>
      <sheetName val="Tuberia_filtro_D=6&quot;25"/>
      <sheetName val="Realce_de_bordillo25"/>
      <sheetName val="Remocion_tuberia_d=24&quot;25"/>
      <sheetName val="GRAVA_ATRAQUES_DE_ALCANTARILL25"/>
      <sheetName val="FORMATO_PREACTA25"/>
      <sheetName val="FORMATO_FECHA)25"/>
      <sheetName val="DESMONTE_LIMP_25"/>
      <sheetName val="REGISTRO_FOTOGRAFICO25"/>
      <sheetName val="S200_1_DESM__LIMP_B_25"/>
      <sheetName val="S200_2_DESM__LIMP__NB25"/>
      <sheetName val="S201_7_DEMO__ESTRUCTURAS25"/>
      <sheetName val="Remocion_alcantarillas_25"/>
      <sheetName val="Excav__Mat__Comun_25"/>
      <sheetName val="s201_15-remoción_de_alcantari25"/>
      <sheetName val="s210_2_2-Exc_de_expl25"/>
      <sheetName val="s210_2_1-Exc_en_roca25"/>
      <sheetName val="s211_1_REMOCION_DERR_25"/>
      <sheetName val="s220_1_Terraplenes25"/>
      <sheetName val="s221_1_Pedraplen25"/>
      <sheetName val="S900_3_TRANS__DERRUMBE25"/>
      <sheetName val="s231_1_Geotextil25"/>
      <sheetName val="S230_2_Mejora__de_la_Sub-Ra25"/>
      <sheetName val="S320_1_Sub_base25"/>
      <sheetName val="S330_1_BASE_GRANULAR25"/>
      <sheetName val="CONFM__DE_CALZADA_EXISTENTE25"/>
      <sheetName val="S310_1_Confor__calzada_existe25"/>
      <sheetName val="_S450_1_MEZCLA_MDC-125"/>
      <sheetName val="_S450_2MEZCLA_MDC-225"/>
      <sheetName val="S420_1_RIEGO_DE_IMPRIMACION_25"/>
      <sheetName val="S421_1_RIEGO_LIGA_CRR-125"/>
      <sheetName val="S460_1_FRESADO_25"/>
      <sheetName val="Excav__REPARACION_PAVIMENTO_25"/>
      <sheetName val="S465_1_EXC__PAV__ASFALTICO25"/>
      <sheetName val="S500_1_PAVIMENTO_CONCRETO25"/>
      <sheetName val="S510_1_PAVIMENTO_ADOQUIN25"/>
      <sheetName val="S600_1_EXCAV__VARIAS_25"/>
      <sheetName val="Relleno_Estructuras25"/>
      <sheetName val="eXCAVACIONES_VARIAS_EN_ROCA_25"/>
      <sheetName val="S600_2_EXCAV__ROCA25"/>
      <sheetName val="S610_1_Relleno_Estructuras25"/>
      <sheetName val="S623_1_Anclajes_25"/>
      <sheetName val="S623P1_Pantalla_Concreto25"/>
      <sheetName val="S630_3_Concretos_C25"/>
      <sheetName val="S630_4a_Concretos_D25"/>
      <sheetName val="S630_4b_Concretos_D25"/>
      <sheetName val="S630_6_CONCRETO_F25"/>
      <sheetName val="CONCRETO_G25"/>
      <sheetName val="S630_7_CONCRETO_G25"/>
      <sheetName val="s640_1_Acero_refuerzo25"/>
      <sheetName val="S642_13_Juntas_dilatacion25"/>
      <sheetName val="S644_2_Tuberia_PVC_4&quot;25"/>
      <sheetName val="_TUBERIA_36&quot;25"/>
      <sheetName val="S632_1_Baranda25"/>
      <sheetName val="_S661_1_TUBERIA_36&quot;_25"/>
      <sheetName val="S673_1_MAT__FILTRANTE25"/>
      <sheetName val="S673_2_GEOTEXTIL25"/>
      <sheetName val="TRANS__EXPLANACION25"/>
      <sheetName val="_S673_3_GEODREN_PLANAR_6&quot;25"/>
      <sheetName val="S681_1_GAVIONES25"/>
      <sheetName val="S700_1_Demarcacion25"/>
      <sheetName val="S700_2_Marca_víal25"/>
      <sheetName val="S701_1_tachas_reflectivas25"/>
      <sheetName val="S710_1_1_SEÑ_VERT__25"/>
      <sheetName val="S710_2_SEÑ_VERT_V25"/>
      <sheetName val="S710_1_2_SEÑ_VERT_25"/>
      <sheetName val="S730_1Defensas_25"/>
      <sheetName val="S800_2_CERCAS25"/>
      <sheetName val="S810_1_PROTECCION_TALUDES25"/>
      <sheetName val="S900_2Trans_explan25"/>
      <sheetName val="Tratamiento_fisuras25"/>
      <sheetName val="MARCAS_VIALES25"/>
      <sheetName val="Geomalla_con_fibra_de_vidrio25"/>
      <sheetName val="Anclajes_pasivos_4#625"/>
      <sheetName val="SNP1-geomalla_fibra_Vidrio25"/>
      <sheetName val="SNP2-geomalla_Biaxial25"/>
      <sheetName val="SNP3_concreto_3500_25"/>
      <sheetName val="SNP4_CEM__ASFALTICO25"/>
      <sheetName val="SNP5_MTTO_RUTINARIO25"/>
      <sheetName val="SNP6_Drenes25"/>
      <sheetName val="SNP7_Anclajes_pasivos_4#625"/>
      <sheetName val="SNP8_Anclajes_activos_2_Tor25"/>
      <sheetName val="SNP9_Anclajes_activos_4_Tor25"/>
      <sheetName val="SNP10_MATERIAL_3&quot;_TRIT25"/>
      <sheetName val="SNP11_Material_Relleno25"/>
      <sheetName val="SNP12_CUNETAS_3_00025"/>
      <sheetName val="SNP13_PARCHEO25"/>
      <sheetName val="SNP14_SELLO_JUNTAS25"/>
      <sheetName val="SNP15_Pilotes25"/>
      <sheetName val="SNP16_EXCAV__PAVIMENTO25"/>
      <sheetName val="SNP17_TRANS_BASE25"/>
      <sheetName val="SNP18_AFIRMADO_3&quot;25"/>
      <sheetName val="alcantarilla_K69+10325"/>
      <sheetName val="alcantarilla_K68+43725"/>
      <sheetName val="alcantarilla_K67+45525"/>
      <sheetName val="BOX_110+520_PUENTE_EL_VERDE25"/>
      <sheetName val="Muro_K99+070325"/>
      <sheetName val="MURO_K104+45425"/>
      <sheetName val="Muro_K109+057025"/>
      <sheetName val="BOX_K25"/>
      <sheetName val="INFORME_SEMANAL22"/>
      <sheetName val="201_722"/>
      <sheetName val="211_122"/>
      <sheetName val="320_222"/>
      <sheetName val="330_122"/>
      <sheetName val="330_222"/>
      <sheetName val="411_222"/>
      <sheetName val="450_2P22"/>
      <sheetName val="450_9P22"/>
      <sheetName val="461_122"/>
      <sheetName val="465_122"/>
      <sheetName val="464_1P22"/>
      <sheetName val="600_222"/>
      <sheetName val="630_522"/>
      <sheetName val="630_622"/>
      <sheetName val="630_722"/>
      <sheetName val="681_122"/>
      <sheetName val="670_P22"/>
      <sheetName val="671_P22"/>
      <sheetName val="674_222"/>
      <sheetName val="450_3P22"/>
      <sheetName val="621_1P22"/>
      <sheetName val="610_2P22"/>
      <sheetName val="230_222"/>
      <sheetName val="230_2P22"/>
      <sheetName val="621_1-1P22"/>
      <sheetName val="621_1_2P22"/>
      <sheetName val="PESO_VARILLAS22"/>
      <sheetName val="210_1_121"/>
      <sheetName val="210_1_221"/>
      <sheetName val="210_2_121"/>
      <sheetName val="220_121"/>
      <sheetName val="420_121"/>
      <sheetName val="421_121"/>
      <sheetName val="630_4_121"/>
      <sheetName val="640_1_121"/>
      <sheetName val="4P_1_121"/>
      <sheetName val="671_121"/>
      <sheetName val="673P_121"/>
      <sheetName val="674p_221"/>
      <sheetName val="640_1_221"/>
      <sheetName val="640_1_421"/>
      <sheetName val="630_3_121"/>
      <sheetName val="700_121"/>
      <sheetName val="701_221"/>
      <sheetName val="710_121"/>
      <sheetName val="730_121"/>
      <sheetName val="TORTA_EST21"/>
      <sheetName val="Indicadores_Y_Listas21"/>
      <sheetName val="PROY_ORIGINAL32"/>
      <sheetName val="PU_(2)31"/>
      <sheetName val="COSTOS_UNITARIOS26"/>
      <sheetName val="TRAYECTO_126"/>
      <sheetName val="200P_126"/>
      <sheetName val="210_2_226"/>
      <sheetName val="320_126"/>
      <sheetName val="640_126"/>
      <sheetName val="500P_126"/>
      <sheetName val="500P_226"/>
      <sheetName val="600_126"/>
      <sheetName val="610_126"/>
      <sheetName val="630_426"/>
      <sheetName val="640P_226"/>
      <sheetName val="640_1_(2)26"/>
      <sheetName val="672P_126"/>
      <sheetName val="2P_126"/>
      <sheetName val="900_226"/>
      <sheetName val="materiales_de_insumo26"/>
      <sheetName val="jornales_y_prestaciones26"/>
      <sheetName val="210_126"/>
      <sheetName val="310_126"/>
      <sheetName val="600_426"/>
      <sheetName val="661_126"/>
      <sheetName val="673_126"/>
      <sheetName val="673_226"/>
      <sheetName val="673_326"/>
      <sheetName val="672_126"/>
      <sheetName val="3P_126"/>
      <sheetName val="3P_226"/>
      <sheetName val="6_1P26"/>
      <sheetName val="6_2P26"/>
      <sheetName val="6_4P26"/>
      <sheetName val="VALOR_ENSAYOS26"/>
      <sheetName val="resumen_preacta26"/>
      <sheetName val="Resalto_en_asfalto26"/>
      <sheetName val="Mat_fresado_para_ampliacion26"/>
      <sheetName val="Tuberia_filtro_D=6&quot;26"/>
      <sheetName val="Realce_de_bordillo26"/>
      <sheetName val="Remocion_tuberia_d=24&quot;26"/>
      <sheetName val="GRAVA_ATRAQUES_DE_ALCANTARILL26"/>
      <sheetName val="FORMATO_PREACTA26"/>
      <sheetName val="FORMATO_FECHA)26"/>
      <sheetName val="DESMONTE_LIMP_26"/>
      <sheetName val="REGISTRO_FOTOGRAFICO26"/>
      <sheetName val="S200_1_DESM__LIMP_B_26"/>
      <sheetName val="S200_2_DESM__LIMP__NB26"/>
      <sheetName val="S201_7_DEMO__ESTRUCTURAS26"/>
      <sheetName val="Remocion_alcantarillas_26"/>
      <sheetName val="Excav__Mat__Comun_26"/>
      <sheetName val="s201_15-remoción_de_alcantari26"/>
      <sheetName val="s210_2_2-Exc_de_expl26"/>
      <sheetName val="s210_2_1-Exc_en_roca26"/>
      <sheetName val="s211_1_REMOCION_DERR_26"/>
      <sheetName val="s220_1_Terraplenes26"/>
      <sheetName val="s221_1_Pedraplen26"/>
      <sheetName val="S900_3_TRANS__DERRUMBE26"/>
      <sheetName val="s231_1_Geotextil26"/>
      <sheetName val="S230_2_Mejora__de_la_Sub-Ra26"/>
      <sheetName val="S320_1_Sub_base26"/>
      <sheetName val="S330_1_BASE_GRANULAR26"/>
      <sheetName val="CONFM__DE_CALZADA_EXISTENTE26"/>
      <sheetName val="S310_1_Confor__calzada_existe26"/>
      <sheetName val="_S450_1_MEZCLA_MDC-126"/>
      <sheetName val="_S450_2MEZCLA_MDC-226"/>
      <sheetName val="S420_1_RIEGO_DE_IMPRIMACION_26"/>
      <sheetName val="S421_1_RIEGO_LIGA_CRR-126"/>
      <sheetName val="S460_1_FRESADO_26"/>
      <sheetName val="Excav__REPARACION_PAVIMENTO_26"/>
      <sheetName val="S465_1_EXC__PAV__ASFALTICO26"/>
      <sheetName val="S500_1_PAVIMENTO_CONCRETO26"/>
      <sheetName val="S510_1_PAVIMENTO_ADOQUIN26"/>
      <sheetName val="S600_1_EXCAV__VARIAS_26"/>
      <sheetName val="Relleno_Estructuras26"/>
      <sheetName val="eXCAVACIONES_VARIAS_EN_ROCA_26"/>
      <sheetName val="S600_2_EXCAV__ROCA26"/>
      <sheetName val="S610_1_Relleno_Estructuras26"/>
      <sheetName val="S623_1_Anclajes_26"/>
      <sheetName val="S623P1_Pantalla_Concreto26"/>
      <sheetName val="S630_3_Concretos_C26"/>
      <sheetName val="S630_4a_Concretos_D26"/>
      <sheetName val="S630_4b_Concretos_D26"/>
      <sheetName val="S630_6_CONCRETO_F26"/>
      <sheetName val="CONCRETO_G26"/>
      <sheetName val="S630_7_CONCRETO_G26"/>
      <sheetName val="s640_1_Acero_refuerzo26"/>
      <sheetName val="S642_13_Juntas_dilatacion26"/>
      <sheetName val="S644_2_Tuberia_PVC_4&quot;26"/>
      <sheetName val="_TUBERIA_36&quot;26"/>
      <sheetName val="S632_1_Baranda26"/>
      <sheetName val="_S661_1_TUBERIA_36&quot;_26"/>
      <sheetName val="S673_1_MAT__FILTRANTE26"/>
      <sheetName val="S673_2_GEOTEXTIL26"/>
      <sheetName val="TRANS__EXPLANACION26"/>
      <sheetName val="_S673_3_GEODREN_PLANAR_6&quot;26"/>
      <sheetName val="S681_1_GAVIONES26"/>
      <sheetName val="S700_1_Demarcacion26"/>
      <sheetName val="S700_2_Marca_víal26"/>
      <sheetName val="S701_1_tachas_reflectivas26"/>
      <sheetName val="S710_1_1_SEÑ_VERT__26"/>
      <sheetName val="S710_2_SEÑ_VERT_V26"/>
      <sheetName val="S710_1_2_SEÑ_VERT_26"/>
      <sheetName val="S730_1Defensas_26"/>
      <sheetName val="S800_2_CERCAS26"/>
      <sheetName val="S810_1_PROTECCION_TALUDES26"/>
      <sheetName val="S900_2Trans_explan26"/>
      <sheetName val="Tratamiento_fisuras26"/>
      <sheetName val="MARCAS_VIALES26"/>
      <sheetName val="Geomalla_con_fibra_de_vidrio26"/>
      <sheetName val="Anclajes_pasivos_4#626"/>
      <sheetName val="SNP1-geomalla_fibra_Vidrio26"/>
      <sheetName val="SNP2-geomalla_Biaxial26"/>
      <sheetName val="SNP3_concreto_3500_26"/>
      <sheetName val="SNP4_CEM__ASFALTICO26"/>
      <sheetName val="SNP5_MTTO_RUTINARIO26"/>
      <sheetName val="SNP6_Drenes26"/>
      <sheetName val="SNP7_Anclajes_pasivos_4#626"/>
      <sheetName val="SNP8_Anclajes_activos_2_Tor26"/>
      <sheetName val="SNP9_Anclajes_activos_4_Tor26"/>
      <sheetName val="SNP10_MATERIAL_3&quot;_TRIT26"/>
      <sheetName val="SNP11_Material_Relleno26"/>
      <sheetName val="SNP12_CUNETAS_3_00026"/>
      <sheetName val="SNP13_PARCHEO26"/>
      <sheetName val="SNP14_SELLO_JUNTAS26"/>
      <sheetName val="SNP15_Pilotes26"/>
      <sheetName val="SNP16_EXCAV__PAVIMENTO26"/>
      <sheetName val="SNP17_TRANS_BASE26"/>
      <sheetName val="SNP18_AFIRMADO_3&quot;26"/>
      <sheetName val="alcantarilla_K69+10326"/>
      <sheetName val="alcantarilla_K68+43726"/>
      <sheetName val="alcantarilla_K67+45526"/>
      <sheetName val="BOX_110+520_PUENTE_EL_VERDE26"/>
      <sheetName val="Muro_K99+070326"/>
      <sheetName val="MURO_K104+45426"/>
      <sheetName val="Muro_K109+057026"/>
      <sheetName val="BOX_K26"/>
      <sheetName val="INFORME_SEMANAL23"/>
      <sheetName val="201_723"/>
      <sheetName val="211_123"/>
      <sheetName val="320_223"/>
      <sheetName val="330_123"/>
      <sheetName val="330_223"/>
      <sheetName val="411_223"/>
      <sheetName val="450_2P23"/>
      <sheetName val="450_9P23"/>
      <sheetName val="461_123"/>
      <sheetName val="465_123"/>
      <sheetName val="464_1P23"/>
      <sheetName val="600_223"/>
      <sheetName val="630_523"/>
      <sheetName val="630_623"/>
      <sheetName val="630_723"/>
      <sheetName val="681_123"/>
      <sheetName val="670_P23"/>
      <sheetName val="671_P23"/>
      <sheetName val="674_223"/>
      <sheetName val="450_3P23"/>
      <sheetName val="621_1P23"/>
      <sheetName val="610_2P23"/>
      <sheetName val="230_223"/>
      <sheetName val="230_2P23"/>
      <sheetName val="621_1-1P23"/>
      <sheetName val="621_1_2P23"/>
      <sheetName val="PESO_VARILLAS23"/>
      <sheetName val="210_1_122"/>
      <sheetName val="210_1_222"/>
      <sheetName val="210_2_122"/>
      <sheetName val="220_122"/>
      <sheetName val="420_122"/>
      <sheetName val="421_122"/>
      <sheetName val="630_4_122"/>
      <sheetName val="640_1_122"/>
      <sheetName val="4P_1_122"/>
      <sheetName val="671_122"/>
      <sheetName val="673P_122"/>
      <sheetName val="674p_222"/>
      <sheetName val="640_1_222"/>
      <sheetName val="640_1_422"/>
      <sheetName val="630_3_122"/>
      <sheetName val="700_122"/>
      <sheetName val="701_222"/>
      <sheetName val="710_122"/>
      <sheetName val="730_122"/>
      <sheetName val="TORTA_EST22"/>
      <sheetName val="Indicadores_Y_Listas22"/>
      <sheetName val="PROY_ORIGINAL33"/>
      <sheetName val="PU_(2)32"/>
      <sheetName val="COSTOS_UNITARIOS27"/>
      <sheetName val="TRAYECTO_127"/>
      <sheetName val="200P_127"/>
      <sheetName val="210_2_227"/>
      <sheetName val="320_127"/>
      <sheetName val="640_127"/>
      <sheetName val="500P_127"/>
      <sheetName val="500P_227"/>
      <sheetName val="600_127"/>
      <sheetName val="610_127"/>
      <sheetName val="630_427"/>
      <sheetName val="640P_227"/>
      <sheetName val="640_1_(2)27"/>
      <sheetName val="672P_127"/>
      <sheetName val="2P_127"/>
      <sheetName val="900_227"/>
      <sheetName val="materiales_de_insumo27"/>
      <sheetName val="jornales_y_prestaciones27"/>
      <sheetName val="210_127"/>
      <sheetName val="310_127"/>
      <sheetName val="600_427"/>
      <sheetName val="661_127"/>
      <sheetName val="673_127"/>
      <sheetName val="673_227"/>
      <sheetName val="673_327"/>
      <sheetName val="672_127"/>
      <sheetName val="3P_127"/>
      <sheetName val="3P_227"/>
      <sheetName val="6_1P27"/>
      <sheetName val="6_2P27"/>
      <sheetName val="6_4P27"/>
      <sheetName val="VALOR_ENSAYOS27"/>
      <sheetName val="resumen_preacta27"/>
      <sheetName val="Resalto_en_asfalto27"/>
      <sheetName val="Mat_fresado_para_ampliacion27"/>
      <sheetName val="Tuberia_filtro_D=6&quot;27"/>
      <sheetName val="Realce_de_bordillo27"/>
      <sheetName val="Remocion_tuberia_d=24&quot;27"/>
      <sheetName val="GRAVA_ATRAQUES_DE_ALCANTARILL27"/>
      <sheetName val="FORMATO_PREACTA27"/>
      <sheetName val="FORMATO_FECHA)27"/>
      <sheetName val="DESMONTE_LIMP_27"/>
      <sheetName val="REGISTRO_FOTOGRAFICO27"/>
      <sheetName val="S200_1_DESM__LIMP_B_27"/>
      <sheetName val="S200_2_DESM__LIMP__NB27"/>
      <sheetName val="S201_7_DEMO__ESTRUCTURAS27"/>
      <sheetName val="Remocion_alcantarillas_27"/>
      <sheetName val="Excav__Mat__Comun_27"/>
      <sheetName val="s201_15-remoción_de_alcantari27"/>
      <sheetName val="s210_2_2-Exc_de_expl27"/>
      <sheetName val="s210_2_1-Exc_en_roca27"/>
      <sheetName val="s211_1_REMOCION_DERR_27"/>
      <sheetName val="s220_1_Terraplenes27"/>
      <sheetName val="s221_1_Pedraplen27"/>
      <sheetName val="S900_3_TRANS__DERRUMBE27"/>
      <sheetName val="s231_1_Geotextil27"/>
      <sheetName val="S230_2_Mejora__de_la_Sub-Ra27"/>
      <sheetName val="S320_1_Sub_base27"/>
      <sheetName val="S330_1_BASE_GRANULAR27"/>
      <sheetName val="CONFM__DE_CALZADA_EXISTENTE27"/>
      <sheetName val="S310_1_Confor__calzada_existe27"/>
      <sheetName val="_S450_1_MEZCLA_MDC-127"/>
      <sheetName val="_S450_2MEZCLA_MDC-227"/>
      <sheetName val="S420_1_RIEGO_DE_IMPRIMACION_27"/>
      <sheetName val="S421_1_RIEGO_LIGA_CRR-127"/>
      <sheetName val="S460_1_FRESADO_27"/>
      <sheetName val="Excav__REPARACION_PAVIMENTO_27"/>
      <sheetName val="S465_1_EXC__PAV__ASFALTICO27"/>
      <sheetName val="S500_1_PAVIMENTO_CONCRETO27"/>
      <sheetName val="S510_1_PAVIMENTO_ADOQUIN27"/>
      <sheetName val="S600_1_EXCAV__VARIAS_27"/>
      <sheetName val="Relleno_Estructuras27"/>
      <sheetName val="eXCAVACIONES_VARIAS_EN_ROCA_27"/>
      <sheetName val="S600_2_EXCAV__ROCA27"/>
      <sheetName val="S610_1_Relleno_Estructuras27"/>
      <sheetName val="S623_1_Anclajes_27"/>
      <sheetName val="S623P1_Pantalla_Concreto27"/>
      <sheetName val="S630_3_Concretos_C27"/>
      <sheetName val="S630_4a_Concretos_D27"/>
      <sheetName val="S630_4b_Concretos_D27"/>
      <sheetName val="S630_6_CONCRETO_F27"/>
      <sheetName val="CONCRETO_G27"/>
      <sheetName val="S630_7_CONCRETO_G27"/>
      <sheetName val="s640_1_Acero_refuerzo27"/>
      <sheetName val="S642_13_Juntas_dilatacion27"/>
      <sheetName val="S644_2_Tuberia_PVC_4&quot;27"/>
      <sheetName val="_TUBERIA_36&quot;27"/>
      <sheetName val="S632_1_Baranda27"/>
      <sheetName val="_S661_1_TUBERIA_36&quot;_27"/>
      <sheetName val="S673_1_MAT__FILTRANTE27"/>
      <sheetName val="S673_2_GEOTEXTIL27"/>
      <sheetName val="TRANS__EXPLANACION27"/>
      <sheetName val="_S673_3_GEODREN_PLANAR_6&quot;27"/>
      <sheetName val="S681_1_GAVIONES27"/>
      <sheetName val="S700_1_Demarcacion27"/>
      <sheetName val="S700_2_Marca_víal27"/>
      <sheetName val="S701_1_tachas_reflectivas27"/>
      <sheetName val="S710_1_1_SEÑ_VERT__27"/>
      <sheetName val="S710_2_SEÑ_VERT_V27"/>
      <sheetName val="S710_1_2_SEÑ_VERT_27"/>
      <sheetName val="S730_1Defensas_27"/>
      <sheetName val="S800_2_CERCAS27"/>
      <sheetName val="S810_1_PROTECCION_TALUDES27"/>
      <sheetName val="S900_2Trans_explan27"/>
      <sheetName val="Tratamiento_fisuras27"/>
      <sheetName val="MARCAS_VIALES27"/>
      <sheetName val="Geomalla_con_fibra_de_vidrio27"/>
      <sheetName val="Anclajes_pasivos_4#627"/>
      <sheetName val="SNP1-geomalla_fibra_Vidrio27"/>
      <sheetName val="SNP2-geomalla_Biaxial27"/>
      <sheetName val="SNP3_concreto_3500_27"/>
      <sheetName val="SNP4_CEM__ASFALTICO27"/>
      <sheetName val="SNP5_MTTO_RUTINARIO27"/>
      <sheetName val="SNP6_Drenes27"/>
      <sheetName val="SNP7_Anclajes_pasivos_4#627"/>
      <sheetName val="SNP8_Anclajes_activos_2_Tor27"/>
      <sheetName val="SNP9_Anclajes_activos_4_Tor27"/>
      <sheetName val="SNP10_MATERIAL_3&quot;_TRIT27"/>
      <sheetName val="SNP11_Material_Relleno27"/>
      <sheetName val="SNP12_CUNETAS_3_00027"/>
      <sheetName val="SNP13_PARCHEO27"/>
      <sheetName val="SNP14_SELLO_JUNTAS27"/>
      <sheetName val="SNP15_Pilotes27"/>
      <sheetName val="SNP16_EXCAV__PAVIMENTO27"/>
      <sheetName val="SNP17_TRANS_BASE27"/>
      <sheetName val="SNP18_AFIRMADO_3&quot;27"/>
      <sheetName val="alcantarilla_K69+10327"/>
      <sheetName val="alcantarilla_K68+43727"/>
      <sheetName val="alcantarilla_K67+45527"/>
      <sheetName val="BOX_110+520_PUENTE_EL_VERDE27"/>
      <sheetName val="Muro_K99+070327"/>
      <sheetName val="MURO_K104+45427"/>
      <sheetName val="Muro_K109+057027"/>
      <sheetName val="BOX_K27"/>
      <sheetName val="INFORME_SEMANAL24"/>
      <sheetName val="201_724"/>
      <sheetName val="211_124"/>
      <sheetName val="320_224"/>
      <sheetName val="330_124"/>
      <sheetName val="330_224"/>
      <sheetName val="411_224"/>
      <sheetName val="450_2P24"/>
      <sheetName val="450_9P24"/>
      <sheetName val="461_124"/>
      <sheetName val="465_124"/>
      <sheetName val="464_1P24"/>
      <sheetName val="600_224"/>
      <sheetName val="630_524"/>
      <sheetName val="630_624"/>
      <sheetName val="630_724"/>
      <sheetName val="681_124"/>
      <sheetName val="670_P24"/>
      <sheetName val="671_P24"/>
      <sheetName val="674_224"/>
      <sheetName val="450_3P24"/>
      <sheetName val="621_1P24"/>
      <sheetName val="610_2P24"/>
      <sheetName val="230_224"/>
      <sheetName val="230_2P24"/>
      <sheetName val="621_1-1P24"/>
      <sheetName val="621_1_2P24"/>
      <sheetName val="PESO_VARILLAS24"/>
      <sheetName val="210_1_123"/>
      <sheetName val="210_1_223"/>
      <sheetName val="210_2_123"/>
      <sheetName val="220_123"/>
      <sheetName val="420_123"/>
      <sheetName val="421_123"/>
      <sheetName val="630_4_123"/>
      <sheetName val="640_1_123"/>
      <sheetName val="4P_1_123"/>
      <sheetName val="671_123"/>
      <sheetName val="673P_123"/>
      <sheetName val="674p_223"/>
      <sheetName val="640_1_223"/>
      <sheetName val="640_1_423"/>
      <sheetName val="630_3_123"/>
      <sheetName val="700_123"/>
      <sheetName val="701_223"/>
      <sheetName val="710_123"/>
      <sheetName val="730_123"/>
      <sheetName val="TORTA_EST23"/>
      <sheetName val="Indicadores_Y_Listas23"/>
      <sheetName val="Valores consolidados"/>
      <sheetName val="Tipo A1"/>
      <sheetName val="Tipo A2"/>
      <sheetName val="Tipo A3"/>
      <sheetName val="Tipo B1"/>
      <sheetName val="Tipo B2"/>
      <sheetName val="Tipo B3"/>
      <sheetName val="Tipo C1"/>
      <sheetName val="Tipo C2"/>
      <sheetName val="Tipo C3"/>
      <sheetName val="Tipo D1"/>
      <sheetName val="Tipo D2"/>
      <sheetName val="Tipo D3"/>
      <sheetName val="41"/>
      <sheetName val="ó&gt;"/>
      <sheetName val="PU"/>
      <sheetName val="Avan Var"/>
      <sheetName val="Avan UF1"/>
      <sheetName val="Avan UF2"/>
      <sheetName val="Avan UF3"/>
      <sheetName val="Avan UF4 "/>
      <sheetName val="Var"/>
      <sheetName val="uf1"/>
      <sheetName val="uf2"/>
      <sheetName val="uf3"/>
      <sheetName val="uf4"/>
      <sheetName val="Puentes"/>
      <sheetName val="Plan de Obras"/>
      <sheetName val="REDES"/>
      <sheetName val="Hoja 2"/>
      <sheetName val="CANT OBRA"/>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RUTA 10"/>
      <sheetName val="AFECTACION 10"/>
      <sheetName val="EJECUCION C. 10"/>
      <sheetName val="INF FINANCIERA 10"/>
      <sheetName val="RUTA 11"/>
      <sheetName val="AFECTACION 11"/>
      <sheetName val="EJECUCION C. 11"/>
      <sheetName val="INF FINANCIERA 11"/>
      <sheetName val="MINFRA-MN-IN-15-FR-13"/>
      <sheetName val="FICHA EBI 1 de 6 "/>
      <sheetName val="otros"/>
      <sheetName val="for2-consor"/>
      <sheetName val="RELACION DE PRECIOS"/>
      <sheetName val="ACTA 5"/>
      <sheetName val="MODIF. 2"/>
      <sheetName val="MODIF. 3"/>
      <sheetName val="cant"/>
      <sheetName val="par mar19"/>
      <sheetName val="par"/>
      <sheetName val="EXC. TERRENO NATURAL 3&quot;"/>
      <sheetName val="EXC. PAVIMENTO 3&quot;"/>
      <sheetName val="ANDEN"/>
      <sheetName val="ACTA DE OBRA ACUEDUCTO"/>
      <sheetName val="ACTA DE OBRA ANDEN"/>
      <sheetName val="EXC. TERRENO NATURAL 6&quot;"/>
      <sheetName val="EXC. PAVIMENTO 6&quot;"/>
      <sheetName val="EXC. ANDEN TUBERIA 6&quot;"/>
      <sheetName val="EXC. ZAPATAS"/>
      <sheetName val="CORTES"/>
      <sheetName val="MICROMEDICION"/>
      <sheetName val="EMPALMES Y ACCESORIOS"/>
      <sheetName val="TANQUE"/>
      <sheetName val="SEMANA 8"/>
      <sheetName val="LOS CAÑITOS"/>
      <sheetName val="APU CAÑITOS"/>
      <sheetName val="PRESUPUESTO CASETA"/>
      <sheetName val="APU-CASETA"/>
      <sheetName val="APU BASES"/>
      <sheetName val="EL PARAISO"/>
      <sheetName val="APU EL PARAISO"/>
      <sheetName val="LOS BLANCO"/>
      <sheetName val="APU LOS BLANCO"/>
      <sheetName val="BOCAS DE SOLIS"/>
      <sheetName val="APU BOCAS DE SOLIS"/>
      <sheetName val="EQUIPOS"/>
      <sheetName val="CUADRILLAS"/>
      <sheetName val="FACTOR PRESTACIONAL"/>
      <sheetName val="strsumm0"/>
      <sheetName val="INSUMOS"/>
      <sheetName val="TRANS"/>
      <sheetName val="CUADRI"/>
      <sheetName val="EQUI"/>
      <sheetName val="Programacion"/>
      <sheetName val="EMPRESAS"/>
      <sheetName val="ó&gt;_x0000__x0001__x0000__x0000__"/>
      <sheetName val="MYE_OBRA"/>
      <sheetName val="SNP7_Anclajes_pasivos6j"/>
      <sheetName val="MDC-1_COLOCACION_"/>
      <sheetName val="D-20_COLOCACION_"/>
      <sheetName val="TRANSPORTE_MEZCLA_ASFALTICA"/>
      <sheetName val="EXT_microagomerado"/>
      <sheetName val="Grafico_Avance"/>
      <sheetName val="Tramo_2"/>
      <sheetName val="MYE_OBRA1"/>
      <sheetName val="MDC-1_COLOCACION_1"/>
      <sheetName val="D-20_COLOCACION_1"/>
      <sheetName val="TRANSPORTE_MEZCLA_ASFALTICA1"/>
      <sheetName val="EXT_microagomerado1"/>
      <sheetName val="Grafico_Avance1"/>
      <sheetName val="Tramo_21"/>
      <sheetName val="BASE_DE_DATOS_DE_PRECIOS"/>
      <sheetName val="BASE_DE_DATOS_DE_PRECIOS1"/>
      <sheetName val="TARIFAS_MATERIALES"/>
      <sheetName val="TARIFAS_EQUIPOS_"/>
      <sheetName val="TARIFA_SALARIOS"/>
      <sheetName val="TARIFAS_MATERIALES1"/>
      <sheetName val="TARIFAS_EQUIPOS_1"/>
      <sheetName val="TARIFA_SALARIOS1"/>
      <sheetName val="MDC-1_COLOCACION_2"/>
      <sheetName val="D-20_COLOCACION_2"/>
      <sheetName val="TRANSPORTE_MEZCLA_ASFALTICA2"/>
      <sheetName val="EXT_microagomerado2"/>
      <sheetName val="Grafico_Avance2"/>
      <sheetName val="MYE_OBRA2"/>
      <sheetName val="TARIFAS_MATERIALES2"/>
      <sheetName val="TARIFAS_EQUIPOS_2"/>
      <sheetName val="TARIFA_SALARIOS2"/>
      <sheetName val="BASE_DE_DATOS_DE_PRECIOS2"/>
      <sheetName val="Tramo_22"/>
      <sheetName val="MDC-1_COLOCACION_3"/>
      <sheetName val="D-20_COLOCACION_3"/>
      <sheetName val="TRANSPORTE_MEZCLA_ASFALTICA3"/>
      <sheetName val="EXT_microagomerado3"/>
      <sheetName val="Grafico_Avance3"/>
      <sheetName val="MYE_OBRA3"/>
      <sheetName val="TARIFAS_MATERIALES3"/>
      <sheetName val="TARIFAS_EQUIPOS_3"/>
      <sheetName val="TARIFA_SALARIOS3"/>
      <sheetName val="BASE_DE_DATOS_DE_PRECIOS3"/>
      <sheetName val="Tramo_23"/>
      <sheetName val="MDC-1_COLOCACION_4"/>
      <sheetName val="D-20_COLOCACION_4"/>
      <sheetName val="TRANSPORTE_MEZCLA_ASFALTICA4"/>
      <sheetName val="EXT_microagomerado4"/>
      <sheetName val="Grafico_Avance4"/>
      <sheetName val="MYE_OBRA4"/>
      <sheetName val="TARIFAS_MATERIALES4"/>
      <sheetName val="TARIFAS_EQUIPOS_4"/>
      <sheetName val="TARIFA_SALARIOS4"/>
      <sheetName val="BASE_DE_DATOS_DE_PRECIOS4"/>
      <sheetName val="Tramo_24"/>
      <sheetName val="MDC-1_COLOCACION_5"/>
      <sheetName val="D-20_COLOCACION_5"/>
      <sheetName val="TRANSPORTE_MEZCLA_ASFALTICA5"/>
      <sheetName val="EXT_microagomerado5"/>
      <sheetName val="Grafico_Avance5"/>
      <sheetName val="MYE_OBRA5"/>
      <sheetName val="TARIFAS_MATERIALES5"/>
      <sheetName val="TARIFAS_EQUIPOS_5"/>
      <sheetName val="TARIFA_SALARIOS5"/>
      <sheetName val="BASE_DE_DATOS_DE_PRECIOS5"/>
      <sheetName val="Tramo_25"/>
      <sheetName val="AVANCE SEMANAL"/>
      <sheetName val="CLIMA mes"/>
      <sheetName val="REG FOTO"/>
      <sheetName val="SISOMA"/>
      <sheetName val="LETRAS"/>
      <sheetName val="CONTROL ADM"/>
      <sheetName val="RECIBO PARCIAL"/>
      <sheetName val="Memoria de cantidades"/>
      <sheetName val="CARTILLA ACEROS"/>
      <sheetName val="PERSONAL"/>
      <sheetName val="BALANCE DE OBRA "/>
      <sheetName val="MAYORES Y MENORES"/>
      <sheetName val="ACTA LIQUIDACION"/>
    </sheetNames>
    <sheetDataSet>
      <sheetData sheetId="0">
        <row r="2">
          <cell r="A2">
            <v>0</v>
          </cell>
        </row>
      </sheetData>
      <sheetData sheetId="1">
        <row r="2">
          <cell r="A2">
            <v>0</v>
          </cell>
        </row>
      </sheetData>
      <sheetData sheetId="2" refreshError="1">
        <row r="2">
          <cell r="A2">
            <v>0</v>
          </cell>
        </row>
        <row r="5">
          <cell r="A5" t="str">
            <v>S4</v>
          </cell>
          <cell r="B5" t="str">
            <v>T1</v>
          </cell>
          <cell r="C5" t="str">
            <v>T2</v>
          </cell>
          <cell r="D5" t="str">
            <v>T3</v>
          </cell>
          <cell r="F5">
            <v>20</v>
          </cell>
          <cell r="G5" t="str">
            <v>T1</v>
          </cell>
          <cell r="H5" t="str">
            <v>T2</v>
          </cell>
          <cell r="I5" t="str">
            <v>T3</v>
          </cell>
          <cell r="L5" t="str">
            <v>T1</v>
          </cell>
          <cell r="M5" t="str">
            <v>T2</v>
          </cell>
          <cell r="N5" t="str">
            <v>T3</v>
          </cell>
        </row>
        <row r="6">
          <cell r="A6" t="str">
            <v>S1</v>
          </cell>
          <cell r="B6">
            <v>20</v>
          </cell>
          <cell r="C6">
            <v>20</v>
          </cell>
          <cell r="D6">
            <v>20</v>
          </cell>
          <cell r="F6" t="str">
            <v>S1</v>
          </cell>
          <cell r="G6">
            <v>20</v>
          </cell>
          <cell r="H6">
            <v>20</v>
          </cell>
          <cell r="I6">
            <v>25</v>
          </cell>
          <cell r="K6" t="str">
            <v>S1</v>
          </cell>
          <cell r="L6">
            <v>25</v>
          </cell>
          <cell r="M6">
            <v>30</v>
          </cell>
          <cell r="N6">
            <v>35</v>
          </cell>
        </row>
        <row r="7">
          <cell r="A7" t="str">
            <v>S2</v>
          </cell>
          <cell r="B7">
            <v>15</v>
          </cell>
          <cell r="C7">
            <v>20</v>
          </cell>
          <cell r="D7">
            <v>20</v>
          </cell>
          <cell r="F7" t="str">
            <v>S2</v>
          </cell>
          <cell r="G7">
            <v>20</v>
          </cell>
          <cell r="H7">
            <v>20</v>
          </cell>
          <cell r="I7">
            <v>25</v>
          </cell>
          <cell r="K7" t="str">
            <v>S2</v>
          </cell>
          <cell r="L7">
            <v>20</v>
          </cell>
          <cell r="M7">
            <v>25</v>
          </cell>
          <cell r="N7">
            <v>25</v>
          </cell>
        </row>
        <row r="8">
          <cell r="A8" t="str">
            <v>S4</v>
          </cell>
          <cell r="B8">
            <v>15</v>
          </cell>
          <cell r="C8">
            <v>15</v>
          </cell>
          <cell r="D8">
            <v>15</v>
          </cell>
          <cell r="F8" t="str">
            <v>S4</v>
          </cell>
          <cell r="G8">
            <v>15</v>
          </cell>
          <cell r="H8">
            <v>20</v>
          </cell>
          <cell r="I8">
            <v>20</v>
          </cell>
          <cell r="K8" t="str">
            <v>S4</v>
          </cell>
          <cell r="L8">
            <v>15</v>
          </cell>
          <cell r="M8">
            <v>15</v>
          </cell>
          <cell r="N8">
            <v>20</v>
          </cell>
        </row>
        <row r="12">
          <cell r="B12" t="str">
            <v>T1</v>
          </cell>
          <cell r="C12" t="str">
            <v>T2</v>
          </cell>
          <cell r="D12" t="str">
            <v>T3</v>
          </cell>
          <cell r="G12" t="str">
            <v>T1</v>
          </cell>
          <cell r="H12" t="str">
            <v>T2</v>
          </cell>
          <cell r="I12" t="str">
            <v>T3</v>
          </cell>
          <cell r="L12" t="str">
            <v>T1</v>
          </cell>
          <cell r="M12" t="str">
            <v>T2</v>
          </cell>
          <cell r="N12" t="str">
            <v>T3</v>
          </cell>
        </row>
        <row r="13">
          <cell r="A13" t="str">
            <v>S1</v>
          </cell>
          <cell r="B13">
            <v>25</v>
          </cell>
          <cell r="C13">
            <v>35</v>
          </cell>
          <cell r="D13">
            <v>35</v>
          </cell>
          <cell r="F13" t="str">
            <v>S1</v>
          </cell>
          <cell r="G13">
            <v>35</v>
          </cell>
          <cell r="H13">
            <v>45</v>
          </cell>
          <cell r="I13">
            <v>45</v>
          </cell>
          <cell r="K13" t="str">
            <v>S1</v>
          </cell>
          <cell r="L13">
            <v>40</v>
          </cell>
          <cell r="M13">
            <v>40</v>
          </cell>
          <cell r="N13">
            <v>45</v>
          </cell>
        </row>
        <row r="14">
          <cell r="A14" t="str">
            <v>S2</v>
          </cell>
          <cell r="B14">
            <v>20</v>
          </cell>
          <cell r="C14">
            <v>20</v>
          </cell>
          <cell r="D14">
            <v>20</v>
          </cell>
          <cell r="F14" t="str">
            <v>S2</v>
          </cell>
          <cell r="G14">
            <v>35</v>
          </cell>
          <cell r="H14">
            <v>35</v>
          </cell>
          <cell r="I14">
            <v>35</v>
          </cell>
          <cell r="K14" t="str">
            <v>S2</v>
          </cell>
          <cell r="L14">
            <v>30</v>
          </cell>
          <cell r="M14">
            <v>30</v>
          </cell>
          <cell r="N14">
            <v>40</v>
          </cell>
        </row>
        <row r="15">
          <cell r="A15" t="str">
            <v>S4</v>
          </cell>
          <cell r="B15">
            <v>20</v>
          </cell>
          <cell r="C15">
            <v>20</v>
          </cell>
          <cell r="D15">
            <v>15</v>
          </cell>
          <cell r="F15" t="str">
            <v>S4</v>
          </cell>
          <cell r="G15">
            <v>30</v>
          </cell>
          <cell r="H15">
            <v>20</v>
          </cell>
          <cell r="I15">
            <v>20</v>
          </cell>
          <cell r="K15" t="str">
            <v>S4</v>
          </cell>
          <cell r="L15">
            <v>25</v>
          </cell>
          <cell r="M15">
            <v>30</v>
          </cell>
          <cell r="N15">
            <v>35</v>
          </cell>
        </row>
        <row r="19">
          <cell r="B19" t="str">
            <v>T1</v>
          </cell>
          <cell r="C19" t="str">
            <v>T2</v>
          </cell>
          <cell r="D19" t="str">
            <v>T3</v>
          </cell>
          <cell r="G19" t="str">
            <v>T1</v>
          </cell>
          <cell r="H19" t="str">
            <v>T2</v>
          </cell>
          <cell r="I19" t="str">
            <v>T3</v>
          </cell>
          <cell r="L19" t="str">
            <v>T1</v>
          </cell>
          <cell r="M19" t="str">
            <v>T2</v>
          </cell>
          <cell r="N19" t="str">
            <v>T3</v>
          </cell>
        </row>
        <row r="20">
          <cell r="A20" t="str">
            <v>S1</v>
          </cell>
          <cell r="B20">
            <v>10</v>
          </cell>
          <cell r="C20">
            <v>10</v>
          </cell>
          <cell r="D20">
            <v>12</v>
          </cell>
          <cell r="F20" t="str">
            <v>S1</v>
          </cell>
          <cell r="G20">
            <v>10</v>
          </cell>
          <cell r="H20">
            <v>10</v>
          </cell>
          <cell r="I20">
            <v>12</v>
          </cell>
          <cell r="K20" t="str">
            <v>S1</v>
          </cell>
          <cell r="L20">
            <v>10</v>
          </cell>
          <cell r="M20">
            <v>10</v>
          </cell>
          <cell r="N20">
            <v>10</v>
          </cell>
        </row>
        <row r="21">
          <cell r="A21" t="str">
            <v>S2</v>
          </cell>
          <cell r="B21">
            <v>10</v>
          </cell>
          <cell r="C21">
            <v>10</v>
          </cell>
          <cell r="D21">
            <v>12</v>
          </cell>
          <cell r="F21" t="str">
            <v>S2</v>
          </cell>
          <cell r="G21">
            <v>7.5</v>
          </cell>
          <cell r="H21">
            <v>7.5</v>
          </cell>
          <cell r="I21">
            <v>12</v>
          </cell>
          <cell r="K21" t="str">
            <v>S2</v>
          </cell>
          <cell r="L21">
            <v>10</v>
          </cell>
          <cell r="M21">
            <v>10</v>
          </cell>
          <cell r="N21">
            <v>10</v>
          </cell>
        </row>
        <row r="22">
          <cell r="A22" t="str">
            <v>S4</v>
          </cell>
          <cell r="B22">
            <v>5</v>
          </cell>
          <cell r="C22">
            <v>7.5</v>
          </cell>
          <cell r="D22">
            <v>10</v>
          </cell>
          <cell r="F22" t="str">
            <v>S4</v>
          </cell>
          <cell r="G22">
            <v>5</v>
          </cell>
          <cell r="H22">
            <v>7.5</v>
          </cell>
          <cell r="I22">
            <v>10</v>
          </cell>
          <cell r="K22" t="str">
            <v>S4</v>
          </cell>
          <cell r="L22">
            <v>7.5</v>
          </cell>
          <cell r="M22">
            <v>7.5</v>
          </cell>
          <cell r="N22">
            <v>7.5</v>
          </cell>
        </row>
        <row r="25">
          <cell r="B25" t="str">
            <v>T1</v>
          </cell>
          <cell r="C25" t="str">
            <v>T2</v>
          </cell>
          <cell r="D25" t="str">
            <v>T3</v>
          </cell>
          <cell r="G25" t="str">
            <v>T1</v>
          </cell>
          <cell r="H25" t="str">
            <v>T2</v>
          </cell>
          <cell r="I25" t="str">
            <v>T3</v>
          </cell>
          <cell r="L25" t="str">
            <v>T1</v>
          </cell>
          <cell r="M25" t="str">
            <v>T2</v>
          </cell>
          <cell r="N25" t="str">
            <v>T3</v>
          </cell>
        </row>
        <row r="26">
          <cell r="A26" t="str">
            <v>S0</v>
          </cell>
          <cell r="B26">
            <v>25</v>
          </cell>
          <cell r="C26">
            <v>25</v>
          </cell>
          <cell r="D26">
            <v>25</v>
          </cell>
          <cell r="F26" t="str">
            <v>S0</v>
          </cell>
          <cell r="G26">
            <v>25</v>
          </cell>
          <cell r="H26">
            <v>25</v>
          </cell>
          <cell r="I26">
            <v>25</v>
          </cell>
          <cell r="K26" t="str">
            <v>S0</v>
          </cell>
          <cell r="L26">
            <v>25</v>
          </cell>
          <cell r="M26">
            <v>25</v>
          </cell>
          <cell r="N26">
            <v>25</v>
          </cell>
        </row>
      </sheetData>
      <sheetData sheetId="3" refreshError="1">
        <row r="2">
          <cell r="A2">
            <v>0</v>
          </cell>
          <cell r="B2">
            <v>100</v>
          </cell>
          <cell r="C2">
            <v>200</v>
          </cell>
          <cell r="D2">
            <v>500</v>
          </cell>
          <cell r="E2">
            <v>1000</v>
          </cell>
          <cell r="F2">
            <v>2500</v>
          </cell>
        </row>
        <row r="3">
          <cell r="A3" t="str">
            <v>S1</v>
          </cell>
          <cell r="B3">
            <v>12</v>
          </cell>
          <cell r="C3">
            <v>10</v>
          </cell>
          <cell r="D3">
            <v>10</v>
          </cell>
          <cell r="E3">
            <v>20</v>
          </cell>
          <cell r="F3">
            <v>25</v>
          </cell>
        </row>
        <row r="4">
          <cell r="A4" t="str">
            <v>S2</v>
          </cell>
          <cell r="B4">
            <v>12</v>
          </cell>
          <cell r="C4">
            <v>10</v>
          </cell>
          <cell r="D4">
            <v>10</v>
          </cell>
          <cell r="E4">
            <v>15</v>
          </cell>
          <cell r="F4">
            <v>20</v>
          </cell>
        </row>
        <row r="5">
          <cell r="A5" t="str">
            <v>S4</v>
          </cell>
          <cell r="B5">
            <v>12</v>
          </cell>
          <cell r="C5">
            <v>10</v>
          </cell>
          <cell r="D5">
            <v>15</v>
          </cell>
          <cell r="E5">
            <v>15</v>
          </cell>
          <cell r="F5">
            <v>20</v>
          </cell>
        </row>
        <row r="8">
          <cell r="A8" t="str">
            <v>S4</v>
          </cell>
          <cell r="B8">
            <v>100</v>
          </cell>
          <cell r="C8">
            <v>200</v>
          </cell>
          <cell r="D8">
            <v>500</v>
          </cell>
          <cell r="E8">
            <v>1000</v>
          </cell>
          <cell r="F8">
            <v>2500</v>
          </cell>
        </row>
        <row r="9">
          <cell r="A9" t="str">
            <v>S1</v>
          </cell>
          <cell r="B9">
            <v>24</v>
          </cell>
          <cell r="C9">
            <v>26</v>
          </cell>
          <cell r="D9">
            <v>31</v>
          </cell>
          <cell r="E9">
            <v>26</v>
          </cell>
          <cell r="F9">
            <v>31</v>
          </cell>
        </row>
        <row r="10">
          <cell r="A10" t="str">
            <v>S2</v>
          </cell>
          <cell r="B10">
            <v>12</v>
          </cell>
          <cell r="C10">
            <v>14</v>
          </cell>
          <cell r="D10">
            <v>20</v>
          </cell>
          <cell r="E10">
            <v>18</v>
          </cell>
          <cell r="F10">
            <v>33</v>
          </cell>
        </row>
        <row r="11">
          <cell r="A11" t="str">
            <v>S4</v>
          </cell>
          <cell r="B11">
            <v>5</v>
          </cell>
          <cell r="C11">
            <v>11</v>
          </cell>
          <cell r="D11">
            <v>11</v>
          </cell>
          <cell r="E11">
            <v>18</v>
          </cell>
          <cell r="F11">
            <v>33</v>
          </cell>
        </row>
        <row r="14">
          <cell r="A14" t="str">
            <v>S2</v>
          </cell>
          <cell r="B14">
            <v>100</v>
          </cell>
          <cell r="C14">
            <v>200</v>
          </cell>
          <cell r="D14">
            <v>500</v>
          </cell>
          <cell r="E14">
            <v>1000</v>
          </cell>
          <cell r="F14">
            <v>2500</v>
          </cell>
        </row>
        <row r="15">
          <cell r="A15" t="str">
            <v>S1</v>
          </cell>
          <cell r="B15">
            <v>9</v>
          </cell>
          <cell r="C15">
            <v>11</v>
          </cell>
          <cell r="D15">
            <v>12</v>
          </cell>
          <cell r="E15">
            <v>12</v>
          </cell>
          <cell r="F15">
            <v>12</v>
          </cell>
        </row>
        <row r="16">
          <cell r="A16" t="str">
            <v>S2</v>
          </cell>
          <cell r="B16">
            <v>9</v>
          </cell>
          <cell r="C16">
            <v>11</v>
          </cell>
          <cell r="D16">
            <v>12</v>
          </cell>
          <cell r="E16">
            <v>12</v>
          </cell>
          <cell r="F16">
            <v>12</v>
          </cell>
        </row>
        <row r="17">
          <cell r="A17" t="str">
            <v>S4</v>
          </cell>
          <cell r="B17">
            <v>9</v>
          </cell>
          <cell r="C17">
            <v>7</v>
          </cell>
          <cell r="D17">
            <v>12</v>
          </cell>
          <cell r="E17">
            <v>12</v>
          </cell>
          <cell r="F17">
            <v>12</v>
          </cell>
        </row>
      </sheetData>
      <sheetData sheetId="4">
        <row r="2">
          <cell r="A2">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ow r="2">
          <cell r="A2">
            <v>0</v>
          </cell>
        </row>
      </sheetData>
      <sheetData sheetId="53">
        <row r="2">
          <cell r="A2">
            <v>0</v>
          </cell>
        </row>
      </sheetData>
      <sheetData sheetId="54">
        <row r="2">
          <cell r="A2">
            <v>0</v>
          </cell>
        </row>
      </sheetData>
      <sheetData sheetId="55">
        <row r="2">
          <cell r="A2">
            <v>0</v>
          </cell>
        </row>
      </sheetData>
      <sheetData sheetId="56">
        <row r="2">
          <cell r="A2">
            <v>0</v>
          </cell>
        </row>
      </sheetData>
      <sheetData sheetId="57">
        <row r="2">
          <cell r="A2">
            <v>0</v>
          </cell>
        </row>
      </sheetData>
      <sheetData sheetId="58">
        <row r="2">
          <cell r="A2">
            <v>0</v>
          </cell>
        </row>
      </sheetData>
      <sheetData sheetId="59">
        <row r="2">
          <cell r="A2">
            <v>0</v>
          </cell>
        </row>
      </sheetData>
      <sheetData sheetId="60" refreshError="1"/>
      <sheetData sheetId="61" refreshError="1"/>
      <sheetData sheetId="62">
        <row r="2">
          <cell r="A2">
            <v>0</v>
          </cell>
        </row>
      </sheetData>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ow r="2">
          <cell r="A2">
            <v>0</v>
          </cell>
        </row>
      </sheetData>
      <sheetData sheetId="108">
        <row r="2">
          <cell r="A2">
            <v>0</v>
          </cell>
        </row>
      </sheetData>
      <sheetData sheetId="109">
        <row r="2">
          <cell r="A2">
            <v>0</v>
          </cell>
        </row>
      </sheetData>
      <sheetData sheetId="110">
        <row r="2">
          <cell r="A2">
            <v>0</v>
          </cell>
        </row>
      </sheetData>
      <sheetData sheetId="111">
        <row r="2">
          <cell r="A2">
            <v>0</v>
          </cell>
        </row>
      </sheetData>
      <sheetData sheetId="112">
        <row r="2">
          <cell r="A2">
            <v>0</v>
          </cell>
        </row>
      </sheetData>
      <sheetData sheetId="113">
        <row r="2">
          <cell r="A2">
            <v>0</v>
          </cell>
        </row>
      </sheetData>
      <sheetData sheetId="114">
        <row r="2">
          <cell r="A2">
            <v>0</v>
          </cell>
        </row>
      </sheetData>
      <sheetData sheetId="115">
        <row r="2">
          <cell r="A2">
            <v>0</v>
          </cell>
        </row>
      </sheetData>
      <sheetData sheetId="116">
        <row r="2">
          <cell r="A2">
            <v>0</v>
          </cell>
        </row>
      </sheetData>
      <sheetData sheetId="117">
        <row r="2">
          <cell r="A2">
            <v>0</v>
          </cell>
        </row>
      </sheetData>
      <sheetData sheetId="118">
        <row r="2">
          <cell r="A2">
            <v>0</v>
          </cell>
        </row>
      </sheetData>
      <sheetData sheetId="119">
        <row r="2">
          <cell r="A2">
            <v>0</v>
          </cell>
        </row>
      </sheetData>
      <sheetData sheetId="120">
        <row r="2">
          <cell r="A2">
            <v>0</v>
          </cell>
        </row>
      </sheetData>
      <sheetData sheetId="121">
        <row r="2">
          <cell r="A2">
            <v>0</v>
          </cell>
        </row>
      </sheetData>
      <sheetData sheetId="122">
        <row r="2">
          <cell r="A2">
            <v>0</v>
          </cell>
        </row>
      </sheetData>
      <sheetData sheetId="123">
        <row r="2">
          <cell r="A2">
            <v>0</v>
          </cell>
        </row>
      </sheetData>
      <sheetData sheetId="124">
        <row r="2">
          <cell r="A2">
            <v>0</v>
          </cell>
        </row>
      </sheetData>
      <sheetData sheetId="125">
        <row r="2">
          <cell r="A2">
            <v>0</v>
          </cell>
        </row>
      </sheetData>
      <sheetData sheetId="126">
        <row r="2">
          <cell r="A2">
            <v>0</v>
          </cell>
        </row>
      </sheetData>
      <sheetData sheetId="127">
        <row r="2">
          <cell r="A2">
            <v>0</v>
          </cell>
        </row>
      </sheetData>
      <sheetData sheetId="128">
        <row r="2">
          <cell r="A2">
            <v>0</v>
          </cell>
        </row>
      </sheetData>
      <sheetData sheetId="129">
        <row r="2">
          <cell r="A2">
            <v>0</v>
          </cell>
        </row>
      </sheetData>
      <sheetData sheetId="130">
        <row r="2">
          <cell r="A2">
            <v>0</v>
          </cell>
        </row>
      </sheetData>
      <sheetData sheetId="131">
        <row r="2">
          <cell r="A2">
            <v>0</v>
          </cell>
        </row>
      </sheetData>
      <sheetData sheetId="132">
        <row r="2">
          <cell r="A2">
            <v>0</v>
          </cell>
        </row>
      </sheetData>
      <sheetData sheetId="133">
        <row r="2">
          <cell r="A2">
            <v>0</v>
          </cell>
        </row>
      </sheetData>
      <sheetData sheetId="134">
        <row r="2">
          <cell r="A2">
            <v>0</v>
          </cell>
        </row>
      </sheetData>
      <sheetData sheetId="135">
        <row r="2">
          <cell r="A2">
            <v>0</v>
          </cell>
        </row>
      </sheetData>
      <sheetData sheetId="136">
        <row r="2">
          <cell r="A2">
            <v>0</v>
          </cell>
        </row>
      </sheetData>
      <sheetData sheetId="137">
        <row r="2">
          <cell r="A2">
            <v>0</v>
          </cell>
        </row>
      </sheetData>
      <sheetData sheetId="138">
        <row r="2">
          <cell r="A2">
            <v>0</v>
          </cell>
        </row>
      </sheetData>
      <sheetData sheetId="139">
        <row r="2">
          <cell r="A2">
            <v>0</v>
          </cell>
        </row>
      </sheetData>
      <sheetData sheetId="140">
        <row r="2">
          <cell r="A2">
            <v>0</v>
          </cell>
        </row>
      </sheetData>
      <sheetData sheetId="141">
        <row r="2">
          <cell r="A2">
            <v>0</v>
          </cell>
        </row>
      </sheetData>
      <sheetData sheetId="142">
        <row r="2">
          <cell r="A2">
            <v>0</v>
          </cell>
        </row>
      </sheetData>
      <sheetData sheetId="143">
        <row r="2">
          <cell r="A2">
            <v>0</v>
          </cell>
        </row>
      </sheetData>
      <sheetData sheetId="144">
        <row r="2">
          <cell r="A2">
            <v>0</v>
          </cell>
        </row>
      </sheetData>
      <sheetData sheetId="145">
        <row r="2">
          <cell r="A2">
            <v>0</v>
          </cell>
        </row>
      </sheetData>
      <sheetData sheetId="146">
        <row r="2">
          <cell r="A2">
            <v>0</v>
          </cell>
        </row>
      </sheetData>
      <sheetData sheetId="147">
        <row r="2">
          <cell r="A2">
            <v>0</v>
          </cell>
        </row>
      </sheetData>
      <sheetData sheetId="148">
        <row r="2">
          <cell r="A2">
            <v>0</v>
          </cell>
        </row>
      </sheetData>
      <sheetData sheetId="149">
        <row r="2">
          <cell r="A2">
            <v>0</v>
          </cell>
        </row>
      </sheetData>
      <sheetData sheetId="150">
        <row r="2">
          <cell r="A2">
            <v>0</v>
          </cell>
        </row>
      </sheetData>
      <sheetData sheetId="151">
        <row r="2">
          <cell r="A2">
            <v>0</v>
          </cell>
        </row>
      </sheetData>
      <sheetData sheetId="152">
        <row r="2">
          <cell r="A2">
            <v>0</v>
          </cell>
        </row>
      </sheetData>
      <sheetData sheetId="153">
        <row r="2">
          <cell r="A2">
            <v>0</v>
          </cell>
        </row>
      </sheetData>
      <sheetData sheetId="154">
        <row r="2">
          <cell r="A2">
            <v>0</v>
          </cell>
        </row>
      </sheetData>
      <sheetData sheetId="155">
        <row r="2">
          <cell r="A2">
            <v>0</v>
          </cell>
        </row>
      </sheetData>
      <sheetData sheetId="156">
        <row r="2">
          <cell r="A2">
            <v>0</v>
          </cell>
        </row>
      </sheetData>
      <sheetData sheetId="157">
        <row r="2">
          <cell r="A2">
            <v>0</v>
          </cell>
        </row>
      </sheetData>
      <sheetData sheetId="158">
        <row r="2">
          <cell r="A2">
            <v>0</v>
          </cell>
        </row>
      </sheetData>
      <sheetData sheetId="159">
        <row r="2">
          <cell r="A2">
            <v>0</v>
          </cell>
        </row>
      </sheetData>
      <sheetData sheetId="160">
        <row r="2">
          <cell r="A2">
            <v>0</v>
          </cell>
        </row>
      </sheetData>
      <sheetData sheetId="161">
        <row r="2">
          <cell r="A2">
            <v>0</v>
          </cell>
        </row>
      </sheetData>
      <sheetData sheetId="162">
        <row r="2">
          <cell r="A2">
            <v>0</v>
          </cell>
        </row>
      </sheetData>
      <sheetData sheetId="163">
        <row r="2">
          <cell r="A2">
            <v>0</v>
          </cell>
        </row>
      </sheetData>
      <sheetData sheetId="164">
        <row r="2">
          <cell r="A2">
            <v>0</v>
          </cell>
        </row>
      </sheetData>
      <sheetData sheetId="165">
        <row r="2">
          <cell r="A2">
            <v>0</v>
          </cell>
        </row>
      </sheetData>
      <sheetData sheetId="166">
        <row r="2">
          <cell r="A2">
            <v>0</v>
          </cell>
        </row>
      </sheetData>
      <sheetData sheetId="167">
        <row r="2">
          <cell r="A2">
            <v>0</v>
          </cell>
        </row>
      </sheetData>
      <sheetData sheetId="168">
        <row r="2">
          <cell r="A2">
            <v>0</v>
          </cell>
        </row>
      </sheetData>
      <sheetData sheetId="169">
        <row r="2">
          <cell r="A2">
            <v>0</v>
          </cell>
        </row>
      </sheetData>
      <sheetData sheetId="170">
        <row r="2">
          <cell r="A2">
            <v>0</v>
          </cell>
        </row>
      </sheetData>
      <sheetData sheetId="171">
        <row r="2">
          <cell r="A2">
            <v>0</v>
          </cell>
        </row>
      </sheetData>
      <sheetData sheetId="172">
        <row r="2">
          <cell r="A2">
            <v>0</v>
          </cell>
        </row>
      </sheetData>
      <sheetData sheetId="173">
        <row r="2">
          <cell r="A2">
            <v>0</v>
          </cell>
        </row>
      </sheetData>
      <sheetData sheetId="174">
        <row r="2">
          <cell r="A2">
            <v>0</v>
          </cell>
        </row>
      </sheetData>
      <sheetData sheetId="175">
        <row r="2">
          <cell r="A2">
            <v>0</v>
          </cell>
        </row>
      </sheetData>
      <sheetData sheetId="176">
        <row r="2">
          <cell r="A2">
            <v>0</v>
          </cell>
        </row>
      </sheetData>
      <sheetData sheetId="177">
        <row r="2">
          <cell r="A2">
            <v>0</v>
          </cell>
        </row>
      </sheetData>
      <sheetData sheetId="178">
        <row r="2">
          <cell r="A2">
            <v>0</v>
          </cell>
        </row>
      </sheetData>
      <sheetData sheetId="179">
        <row r="2">
          <cell r="A2">
            <v>0</v>
          </cell>
        </row>
      </sheetData>
      <sheetData sheetId="180">
        <row r="2">
          <cell r="A2">
            <v>0</v>
          </cell>
        </row>
      </sheetData>
      <sheetData sheetId="181">
        <row r="2">
          <cell r="A2">
            <v>0</v>
          </cell>
        </row>
      </sheetData>
      <sheetData sheetId="182">
        <row r="2">
          <cell r="A2">
            <v>0</v>
          </cell>
        </row>
      </sheetData>
      <sheetData sheetId="183">
        <row r="2">
          <cell r="A2">
            <v>0</v>
          </cell>
        </row>
      </sheetData>
      <sheetData sheetId="184">
        <row r="2">
          <cell r="A2">
            <v>0</v>
          </cell>
        </row>
      </sheetData>
      <sheetData sheetId="185">
        <row r="2">
          <cell r="A2">
            <v>0</v>
          </cell>
        </row>
      </sheetData>
      <sheetData sheetId="186" refreshError="1"/>
      <sheetData sheetId="187" refreshError="1"/>
      <sheetData sheetId="188" refreshError="1"/>
      <sheetData sheetId="189" refreshError="1"/>
      <sheetData sheetId="190" refreshError="1"/>
      <sheetData sheetId="191" refreshError="1"/>
      <sheetData sheetId="192" refreshError="1"/>
      <sheetData sheetId="193">
        <row r="2">
          <cell r="A2">
            <v>0</v>
          </cell>
        </row>
      </sheetData>
      <sheetData sheetId="194">
        <row r="2">
          <cell r="A2">
            <v>0</v>
          </cell>
        </row>
      </sheetData>
      <sheetData sheetId="195">
        <row r="2">
          <cell r="A2">
            <v>0</v>
          </cell>
        </row>
      </sheetData>
      <sheetData sheetId="196">
        <row r="2">
          <cell r="A2">
            <v>0</v>
          </cell>
        </row>
      </sheetData>
      <sheetData sheetId="197">
        <row r="2">
          <cell r="A2">
            <v>0</v>
          </cell>
        </row>
      </sheetData>
      <sheetData sheetId="198">
        <row r="2">
          <cell r="A2">
            <v>0</v>
          </cell>
        </row>
      </sheetData>
      <sheetData sheetId="199">
        <row r="2">
          <cell r="A2">
            <v>0</v>
          </cell>
        </row>
      </sheetData>
      <sheetData sheetId="200">
        <row r="2">
          <cell r="A2">
            <v>0</v>
          </cell>
        </row>
      </sheetData>
      <sheetData sheetId="201">
        <row r="2">
          <cell r="A2">
            <v>0</v>
          </cell>
        </row>
      </sheetData>
      <sheetData sheetId="202">
        <row r="2">
          <cell r="A2">
            <v>0</v>
          </cell>
        </row>
      </sheetData>
      <sheetData sheetId="203">
        <row r="2">
          <cell r="A2">
            <v>0</v>
          </cell>
        </row>
      </sheetData>
      <sheetData sheetId="204">
        <row r="2">
          <cell r="A2">
            <v>0</v>
          </cell>
        </row>
      </sheetData>
      <sheetData sheetId="205">
        <row r="2">
          <cell r="A2">
            <v>0</v>
          </cell>
        </row>
      </sheetData>
      <sheetData sheetId="206">
        <row r="2">
          <cell r="A2">
            <v>0</v>
          </cell>
        </row>
      </sheetData>
      <sheetData sheetId="207">
        <row r="2">
          <cell r="A2">
            <v>0</v>
          </cell>
        </row>
      </sheetData>
      <sheetData sheetId="208">
        <row r="2">
          <cell r="A2">
            <v>0</v>
          </cell>
        </row>
      </sheetData>
      <sheetData sheetId="209">
        <row r="2">
          <cell r="A2">
            <v>0</v>
          </cell>
        </row>
      </sheetData>
      <sheetData sheetId="210" refreshError="1"/>
      <sheetData sheetId="211" refreshError="1"/>
      <sheetData sheetId="212">
        <row r="2">
          <cell r="A2">
            <v>0</v>
          </cell>
        </row>
      </sheetData>
      <sheetData sheetId="213">
        <row r="2">
          <cell r="A2">
            <v>0</v>
          </cell>
        </row>
      </sheetData>
      <sheetData sheetId="214">
        <row r="2">
          <cell r="A2">
            <v>0</v>
          </cell>
        </row>
      </sheetData>
      <sheetData sheetId="215">
        <row r="2">
          <cell r="A2">
            <v>0</v>
          </cell>
        </row>
      </sheetData>
      <sheetData sheetId="216">
        <row r="2">
          <cell r="A2">
            <v>0</v>
          </cell>
        </row>
      </sheetData>
      <sheetData sheetId="217" refreshError="1"/>
      <sheetData sheetId="218" refreshError="1"/>
      <sheetData sheetId="219">
        <row r="2">
          <cell r="A2">
            <v>0</v>
          </cell>
        </row>
      </sheetData>
      <sheetData sheetId="220">
        <row r="2">
          <cell r="A2">
            <v>0</v>
          </cell>
        </row>
      </sheetData>
      <sheetData sheetId="221">
        <row r="2">
          <cell r="A2">
            <v>0</v>
          </cell>
        </row>
      </sheetData>
      <sheetData sheetId="222">
        <row r="2">
          <cell r="A2">
            <v>0</v>
          </cell>
        </row>
      </sheetData>
      <sheetData sheetId="223">
        <row r="2">
          <cell r="A2">
            <v>0</v>
          </cell>
        </row>
      </sheetData>
      <sheetData sheetId="224">
        <row r="2">
          <cell r="A2">
            <v>0</v>
          </cell>
        </row>
      </sheetData>
      <sheetData sheetId="225">
        <row r="2">
          <cell r="A2">
            <v>0</v>
          </cell>
        </row>
      </sheetData>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ow r="2">
          <cell r="A2">
            <v>0</v>
          </cell>
        </row>
      </sheetData>
      <sheetData sheetId="237">
        <row r="2">
          <cell r="A2">
            <v>0</v>
          </cell>
        </row>
      </sheetData>
      <sheetData sheetId="238">
        <row r="2">
          <cell r="A2">
            <v>0</v>
          </cell>
        </row>
      </sheetData>
      <sheetData sheetId="239">
        <row r="2">
          <cell r="A2">
            <v>0</v>
          </cell>
        </row>
      </sheetData>
      <sheetData sheetId="240">
        <row r="2">
          <cell r="A2">
            <v>0</v>
          </cell>
        </row>
      </sheetData>
      <sheetData sheetId="241">
        <row r="2">
          <cell r="A2">
            <v>0</v>
          </cell>
        </row>
      </sheetData>
      <sheetData sheetId="242">
        <row r="2">
          <cell r="A2">
            <v>0</v>
          </cell>
        </row>
      </sheetData>
      <sheetData sheetId="243">
        <row r="2">
          <cell r="A2">
            <v>0</v>
          </cell>
        </row>
      </sheetData>
      <sheetData sheetId="244">
        <row r="2">
          <cell r="A2">
            <v>0</v>
          </cell>
        </row>
      </sheetData>
      <sheetData sheetId="245">
        <row r="2">
          <cell r="A2">
            <v>0</v>
          </cell>
        </row>
      </sheetData>
      <sheetData sheetId="246">
        <row r="2">
          <cell r="A2">
            <v>0</v>
          </cell>
        </row>
      </sheetData>
      <sheetData sheetId="247">
        <row r="2">
          <cell r="A2">
            <v>0</v>
          </cell>
        </row>
      </sheetData>
      <sheetData sheetId="248">
        <row r="2">
          <cell r="A2">
            <v>0</v>
          </cell>
        </row>
      </sheetData>
      <sheetData sheetId="249">
        <row r="2">
          <cell r="A2">
            <v>0</v>
          </cell>
        </row>
      </sheetData>
      <sheetData sheetId="250">
        <row r="2">
          <cell r="A2">
            <v>0</v>
          </cell>
        </row>
      </sheetData>
      <sheetData sheetId="251">
        <row r="2">
          <cell r="A2">
            <v>0</v>
          </cell>
        </row>
      </sheetData>
      <sheetData sheetId="252">
        <row r="2">
          <cell r="A2">
            <v>0</v>
          </cell>
        </row>
      </sheetData>
      <sheetData sheetId="253">
        <row r="2">
          <cell r="A2">
            <v>0</v>
          </cell>
        </row>
      </sheetData>
      <sheetData sheetId="254">
        <row r="2">
          <cell r="A2">
            <v>0</v>
          </cell>
        </row>
      </sheetData>
      <sheetData sheetId="255">
        <row r="2">
          <cell r="A2">
            <v>0</v>
          </cell>
        </row>
      </sheetData>
      <sheetData sheetId="256">
        <row r="2">
          <cell r="A2">
            <v>0</v>
          </cell>
        </row>
      </sheetData>
      <sheetData sheetId="257">
        <row r="2">
          <cell r="A2">
            <v>0</v>
          </cell>
        </row>
      </sheetData>
      <sheetData sheetId="258">
        <row r="2">
          <cell r="A2">
            <v>0</v>
          </cell>
        </row>
      </sheetData>
      <sheetData sheetId="259">
        <row r="2">
          <cell r="A2">
            <v>0</v>
          </cell>
        </row>
      </sheetData>
      <sheetData sheetId="260">
        <row r="2">
          <cell r="A2">
            <v>0</v>
          </cell>
        </row>
      </sheetData>
      <sheetData sheetId="261">
        <row r="2">
          <cell r="A2">
            <v>0</v>
          </cell>
        </row>
      </sheetData>
      <sheetData sheetId="262">
        <row r="2">
          <cell r="A2">
            <v>0</v>
          </cell>
        </row>
      </sheetData>
      <sheetData sheetId="263">
        <row r="2">
          <cell r="A2">
            <v>0</v>
          </cell>
        </row>
      </sheetData>
      <sheetData sheetId="264">
        <row r="2">
          <cell r="A2">
            <v>0</v>
          </cell>
        </row>
      </sheetData>
      <sheetData sheetId="265">
        <row r="2">
          <cell r="A2">
            <v>0</v>
          </cell>
        </row>
      </sheetData>
      <sheetData sheetId="266">
        <row r="2">
          <cell r="A2">
            <v>0</v>
          </cell>
        </row>
      </sheetData>
      <sheetData sheetId="267">
        <row r="2">
          <cell r="A2">
            <v>0</v>
          </cell>
        </row>
      </sheetData>
      <sheetData sheetId="268">
        <row r="2">
          <cell r="A2">
            <v>0</v>
          </cell>
        </row>
      </sheetData>
      <sheetData sheetId="269">
        <row r="2">
          <cell r="A2">
            <v>0</v>
          </cell>
        </row>
      </sheetData>
      <sheetData sheetId="270">
        <row r="2">
          <cell r="A2">
            <v>0</v>
          </cell>
        </row>
      </sheetData>
      <sheetData sheetId="271">
        <row r="2">
          <cell r="A2">
            <v>0</v>
          </cell>
        </row>
      </sheetData>
      <sheetData sheetId="272">
        <row r="2">
          <cell r="A2">
            <v>0</v>
          </cell>
        </row>
      </sheetData>
      <sheetData sheetId="273">
        <row r="2">
          <cell r="A2">
            <v>0</v>
          </cell>
        </row>
      </sheetData>
      <sheetData sheetId="274">
        <row r="2">
          <cell r="A2">
            <v>0</v>
          </cell>
        </row>
      </sheetData>
      <sheetData sheetId="275">
        <row r="2">
          <cell r="A2">
            <v>0</v>
          </cell>
        </row>
      </sheetData>
      <sheetData sheetId="276">
        <row r="2">
          <cell r="A2">
            <v>0</v>
          </cell>
        </row>
      </sheetData>
      <sheetData sheetId="277" refreshError="1"/>
      <sheetData sheetId="278" refreshError="1"/>
      <sheetData sheetId="279" refreshError="1"/>
      <sheetData sheetId="280">
        <row r="2">
          <cell r="A2">
            <v>0</v>
          </cell>
        </row>
      </sheetData>
      <sheetData sheetId="281">
        <row r="2">
          <cell r="A2">
            <v>0</v>
          </cell>
        </row>
      </sheetData>
      <sheetData sheetId="282">
        <row r="2">
          <cell r="A2">
            <v>0</v>
          </cell>
        </row>
      </sheetData>
      <sheetData sheetId="283">
        <row r="2">
          <cell r="A2">
            <v>0</v>
          </cell>
        </row>
      </sheetData>
      <sheetData sheetId="284">
        <row r="2">
          <cell r="A2">
            <v>0</v>
          </cell>
        </row>
      </sheetData>
      <sheetData sheetId="285">
        <row r="2">
          <cell r="A2">
            <v>0</v>
          </cell>
        </row>
      </sheetData>
      <sheetData sheetId="286">
        <row r="2">
          <cell r="A2">
            <v>0</v>
          </cell>
        </row>
      </sheetData>
      <sheetData sheetId="287">
        <row r="2">
          <cell r="A2">
            <v>0</v>
          </cell>
        </row>
      </sheetData>
      <sheetData sheetId="288">
        <row r="2">
          <cell r="A2">
            <v>0</v>
          </cell>
        </row>
      </sheetData>
      <sheetData sheetId="289">
        <row r="2">
          <cell r="A2">
            <v>0</v>
          </cell>
        </row>
      </sheetData>
      <sheetData sheetId="290">
        <row r="2">
          <cell r="A2">
            <v>0</v>
          </cell>
        </row>
      </sheetData>
      <sheetData sheetId="291">
        <row r="2">
          <cell r="A2">
            <v>0</v>
          </cell>
        </row>
      </sheetData>
      <sheetData sheetId="292">
        <row r="2">
          <cell r="A2">
            <v>0</v>
          </cell>
        </row>
      </sheetData>
      <sheetData sheetId="293">
        <row r="2">
          <cell r="A2">
            <v>0</v>
          </cell>
        </row>
      </sheetData>
      <sheetData sheetId="294">
        <row r="2">
          <cell r="A2">
            <v>0</v>
          </cell>
        </row>
      </sheetData>
      <sheetData sheetId="295">
        <row r="2">
          <cell r="A2">
            <v>0</v>
          </cell>
        </row>
      </sheetData>
      <sheetData sheetId="296">
        <row r="2">
          <cell r="A2">
            <v>0</v>
          </cell>
        </row>
      </sheetData>
      <sheetData sheetId="297">
        <row r="2">
          <cell r="A2">
            <v>0</v>
          </cell>
        </row>
      </sheetData>
      <sheetData sheetId="298">
        <row r="2">
          <cell r="A2">
            <v>0</v>
          </cell>
        </row>
      </sheetData>
      <sheetData sheetId="299">
        <row r="2">
          <cell r="A2">
            <v>0</v>
          </cell>
        </row>
      </sheetData>
      <sheetData sheetId="300">
        <row r="2">
          <cell r="A2">
            <v>0</v>
          </cell>
        </row>
      </sheetData>
      <sheetData sheetId="301">
        <row r="2">
          <cell r="A2">
            <v>0</v>
          </cell>
        </row>
      </sheetData>
      <sheetData sheetId="302">
        <row r="2">
          <cell r="A2">
            <v>0</v>
          </cell>
        </row>
      </sheetData>
      <sheetData sheetId="303">
        <row r="2">
          <cell r="A2">
            <v>0</v>
          </cell>
        </row>
      </sheetData>
      <sheetData sheetId="304">
        <row r="2">
          <cell r="A2">
            <v>0</v>
          </cell>
        </row>
      </sheetData>
      <sheetData sheetId="305">
        <row r="2">
          <cell r="A2">
            <v>0</v>
          </cell>
        </row>
      </sheetData>
      <sheetData sheetId="306">
        <row r="2">
          <cell r="A2">
            <v>0</v>
          </cell>
        </row>
      </sheetData>
      <sheetData sheetId="307">
        <row r="2">
          <cell r="A2">
            <v>0</v>
          </cell>
        </row>
      </sheetData>
      <sheetData sheetId="308">
        <row r="2">
          <cell r="A2">
            <v>0</v>
          </cell>
        </row>
      </sheetData>
      <sheetData sheetId="309">
        <row r="2">
          <cell r="A2">
            <v>0</v>
          </cell>
        </row>
      </sheetData>
      <sheetData sheetId="310">
        <row r="2">
          <cell r="A2">
            <v>0</v>
          </cell>
        </row>
      </sheetData>
      <sheetData sheetId="311">
        <row r="2">
          <cell r="A2">
            <v>0</v>
          </cell>
        </row>
      </sheetData>
      <sheetData sheetId="312">
        <row r="2">
          <cell r="A2">
            <v>0</v>
          </cell>
        </row>
      </sheetData>
      <sheetData sheetId="313">
        <row r="2">
          <cell r="A2">
            <v>0</v>
          </cell>
        </row>
      </sheetData>
      <sheetData sheetId="314">
        <row r="2">
          <cell r="A2">
            <v>0</v>
          </cell>
        </row>
      </sheetData>
      <sheetData sheetId="315">
        <row r="2">
          <cell r="A2">
            <v>0</v>
          </cell>
        </row>
      </sheetData>
      <sheetData sheetId="316">
        <row r="2">
          <cell r="A2">
            <v>0</v>
          </cell>
        </row>
      </sheetData>
      <sheetData sheetId="317">
        <row r="2">
          <cell r="A2">
            <v>0</v>
          </cell>
        </row>
      </sheetData>
      <sheetData sheetId="318">
        <row r="2">
          <cell r="A2">
            <v>0</v>
          </cell>
        </row>
      </sheetData>
      <sheetData sheetId="319">
        <row r="2">
          <cell r="A2">
            <v>0</v>
          </cell>
        </row>
      </sheetData>
      <sheetData sheetId="320">
        <row r="2">
          <cell r="A2">
            <v>0</v>
          </cell>
        </row>
      </sheetData>
      <sheetData sheetId="321">
        <row r="2">
          <cell r="A2">
            <v>0</v>
          </cell>
        </row>
      </sheetData>
      <sheetData sheetId="322">
        <row r="2">
          <cell r="A2">
            <v>0</v>
          </cell>
        </row>
      </sheetData>
      <sheetData sheetId="323">
        <row r="2">
          <cell r="A2">
            <v>0</v>
          </cell>
        </row>
      </sheetData>
      <sheetData sheetId="324">
        <row r="2">
          <cell r="A2">
            <v>0</v>
          </cell>
        </row>
      </sheetData>
      <sheetData sheetId="325">
        <row r="2">
          <cell r="A2">
            <v>0</v>
          </cell>
        </row>
      </sheetData>
      <sheetData sheetId="326">
        <row r="2">
          <cell r="A2">
            <v>0</v>
          </cell>
        </row>
      </sheetData>
      <sheetData sheetId="327">
        <row r="2">
          <cell r="A2">
            <v>0</v>
          </cell>
        </row>
      </sheetData>
      <sheetData sheetId="328">
        <row r="2">
          <cell r="A2">
            <v>0</v>
          </cell>
        </row>
      </sheetData>
      <sheetData sheetId="329">
        <row r="2">
          <cell r="A2">
            <v>0</v>
          </cell>
        </row>
      </sheetData>
      <sheetData sheetId="330">
        <row r="2">
          <cell r="A2">
            <v>0</v>
          </cell>
        </row>
      </sheetData>
      <sheetData sheetId="331">
        <row r="2">
          <cell r="A2">
            <v>0</v>
          </cell>
        </row>
      </sheetData>
      <sheetData sheetId="332">
        <row r="2">
          <cell r="A2">
            <v>0</v>
          </cell>
        </row>
      </sheetData>
      <sheetData sheetId="333">
        <row r="2">
          <cell r="A2">
            <v>0</v>
          </cell>
        </row>
      </sheetData>
      <sheetData sheetId="334">
        <row r="2">
          <cell r="A2">
            <v>0</v>
          </cell>
        </row>
      </sheetData>
      <sheetData sheetId="335">
        <row r="2">
          <cell r="A2">
            <v>0</v>
          </cell>
        </row>
      </sheetData>
      <sheetData sheetId="336">
        <row r="2">
          <cell r="A2">
            <v>0</v>
          </cell>
        </row>
      </sheetData>
      <sheetData sheetId="337">
        <row r="2">
          <cell r="A2">
            <v>0</v>
          </cell>
        </row>
      </sheetData>
      <sheetData sheetId="338">
        <row r="2">
          <cell r="A2">
            <v>0</v>
          </cell>
        </row>
      </sheetData>
      <sheetData sheetId="339">
        <row r="2">
          <cell r="A2">
            <v>0</v>
          </cell>
        </row>
      </sheetData>
      <sheetData sheetId="340">
        <row r="2">
          <cell r="A2">
            <v>0</v>
          </cell>
        </row>
      </sheetData>
      <sheetData sheetId="341">
        <row r="2">
          <cell r="A2">
            <v>0</v>
          </cell>
        </row>
      </sheetData>
      <sheetData sheetId="342">
        <row r="2">
          <cell r="A2">
            <v>0</v>
          </cell>
        </row>
      </sheetData>
      <sheetData sheetId="343">
        <row r="2">
          <cell r="A2">
            <v>0</v>
          </cell>
        </row>
      </sheetData>
      <sheetData sheetId="344">
        <row r="2">
          <cell r="A2">
            <v>0</v>
          </cell>
        </row>
      </sheetData>
      <sheetData sheetId="345">
        <row r="2">
          <cell r="A2">
            <v>0</v>
          </cell>
        </row>
      </sheetData>
      <sheetData sheetId="346">
        <row r="2">
          <cell r="A2">
            <v>0</v>
          </cell>
        </row>
      </sheetData>
      <sheetData sheetId="347">
        <row r="2">
          <cell r="A2">
            <v>0</v>
          </cell>
        </row>
      </sheetData>
      <sheetData sheetId="348">
        <row r="2">
          <cell r="A2">
            <v>0</v>
          </cell>
        </row>
      </sheetData>
      <sheetData sheetId="349">
        <row r="2">
          <cell r="A2">
            <v>0</v>
          </cell>
        </row>
      </sheetData>
      <sheetData sheetId="350">
        <row r="2">
          <cell r="A2">
            <v>0</v>
          </cell>
        </row>
      </sheetData>
      <sheetData sheetId="351">
        <row r="2">
          <cell r="A2">
            <v>0</v>
          </cell>
        </row>
      </sheetData>
      <sheetData sheetId="352">
        <row r="2">
          <cell r="A2">
            <v>0</v>
          </cell>
        </row>
      </sheetData>
      <sheetData sheetId="353">
        <row r="2">
          <cell r="A2">
            <v>0</v>
          </cell>
        </row>
      </sheetData>
      <sheetData sheetId="354">
        <row r="2">
          <cell r="A2">
            <v>0</v>
          </cell>
        </row>
      </sheetData>
      <sheetData sheetId="355">
        <row r="2">
          <cell r="A2">
            <v>0</v>
          </cell>
        </row>
      </sheetData>
      <sheetData sheetId="356">
        <row r="2">
          <cell r="A2">
            <v>0</v>
          </cell>
        </row>
      </sheetData>
      <sheetData sheetId="357">
        <row r="2">
          <cell r="A2">
            <v>0</v>
          </cell>
        </row>
      </sheetData>
      <sheetData sheetId="358">
        <row r="2">
          <cell r="A2">
            <v>0</v>
          </cell>
        </row>
      </sheetData>
      <sheetData sheetId="359">
        <row r="2">
          <cell r="A2">
            <v>0</v>
          </cell>
        </row>
      </sheetData>
      <sheetData sheetId="360">
        <row r="2">
          <cell r="A2">
            <v>0</v>
          </cell>
        </row>
      </sheetData>
      <sheetData sheetId="361">
        <row r="2">
          <cell r="A2">
            <v>0</v>
          </cell>
        </row>
      </sheetData>
      <sheetData sheetId="362">
        <row r="2">
          <cell r="A2">
            <v>0</v>
          </cell>
        </row>
      </sheetData>
      <sheetData sheetId="363">
        <row r="2">
          <cell r="A2">
            <v>0</v>
          </cell>
        </row>
      </sheetData>
      <sheetData sheetId="364">
        <row r="2">
          <cell r="A2">
            <v>0</v>
          </cell>
        </row>
      </sheetData>
      <sheetData sheetId="365">
        <row r="2">
          <cell r="A2">
            <v>0</v>
          </cell>
        </row>
      </sheetData>
      <sheetData sheetId="366">
        <row r="2">
          <cell r="A2">
            <v>0</v>
          </cell>
        </row>
      </sheetData>
      <sheetData sheetId="367">
        <row r="2">
          <cell r="A2">
            <v>0</v>
          </cell>
        </row>
      </sheetData>
      <sheetData sheetId="368">
        <row r="2">
          <cell r="A2">
            <v>0</v>
          </cell>
        </row>
      </sheetData>
      <sheetData sheetId="369">
        <row r="2">
          <cell r="A2">
            <v>0</v>
          </cell>
        </row>
      </sheetData>
      <sheetData sheetId="370">
        <row r="2">
          <cell r="A2">
            <v>0</v>
          </cell>
        </row>
      </sheetData>
      <sheetData sheetId="371">
        <row r="2">
          <cell r="A2">
            <v>0</v>
          </cell>
        </row>
      </sheetData>
      <sheetData sheetId="372">
        <row r="2">
          <cell r="A2">
            <v>0</v>
          </cell>
        </row>
      </sheetData>
      <sheetData sheetId="373">
        <row r="2">
          <cell r="A2">
            <v>0</v>
          </cell>
        </row>
      </sheetData>
      <sheetData sheetId="374">
        <row r="2">
          <cell r="A2">
            <v>0</v>
          </cell>
        </row>
      </sheetData>
      <sheetData sheetId="375">
        <row r="2">
          <cell r="A2">
            <v>0</v>
          </cell>
        </row>
      </sheetData>
      <sheetData sheetId="376">
        <row r="2">
          <cell r="A2">
            <v>0</v>
          </cell>
        </row>
      </sheetData>
      <sheetData sheetId="377">
        <row r="2">
          <cell r="A2">
            <v>0</v>
          </cell>
        </row>
      </sheetData>
      <sheetData sheetId="378">
        <row r="2">
          <cell r="A2">
            <v>0</v>
          </cell>
        </row>
      </sheetData>
      <sheetData sheetId="379">
        <row r="2">
          <cell r="A2">
            <v>0</v>
          </cell>
        </row>
      </sheetData>
      <sheetData sheetId="380">
        <row r="2">
          <cell r="A2">
            <v>0</v>
          </cell>
        </row>
      </sheetData>
      <sheetData sheetId="381">
        <row r="2">
          <cell r="A2">
            <v>0</v>
          </cell>
        </row>
      </sheetData>
      <sheetData sheetId="382">
        <row r="2">
          <cell r="A2">
            <v>0</v>
          </cell>
        </row>
      </sheetData>
      <sheetData sheetId="383">
        <row r="2">
          <cell r="A2">
            <v>0</v>
          </cell>
        </row>
      </sheetData>
      <sheetData sheetId="384">
        <row r="2">
          <cell r="A2">
            <v>0</v>
          </cell>
        </row>
      </sheetData>
      <sheetData sheetId="385">
        <row r="2">
          <cell r="A2">
            <v>0</v>
          </cell>
        </row>
      </sheetData>
      <sheetData sheetId="386">
        <row r="2">
          <cell r="A2">
            <v>0</v>
          </cell>
        </row>
      </sheetData>
      <sheetData sheetId="387">
        <row r="2">
          <cell r="A2">
            <v>0</v>
          </cell>
        </row>
      </sheetData>
      <sheetData sheetId="388">
        <row r="2">
          <cell r="A2">
            <v>0</v>
          </cell>
        </row>
      </sheetData>
      <sheetData sheetId="389">
        <row r="2">
          <cell r="A2">
            <v>0</v>
          </cell>
        </row>
      </sheetData>
      <sheetData sheetId="390">
        <row r="2">
          <cell r="A2">
            <v>0</v>
          </cell>
        </row>
      </sheetData>
      <sheetData sheetId="391">
        <row r="2">
          <cell r="A2">
            <v>0</v>
          </cell>
        </row>
      </sheetData>
      <sheetData sheetId="392">
        <row r="2">
          <cell r="A2">
            <v>0</v>
          </cell>
        </row>
      </sheetData>
      <sheetData sheetId="393">
        <row r="2">
          <cell r="A2">
            <v>0</v>
          </cell>
        </row>
      </sheetData>
      <sheetData sheetId="394">
        <row r="2">
          <cell r="A2">
            <v>0</v>
          </cell>
        </row>
      </sheetData>
      <sheetData sheetId="395">
        <row r="2">
          <cell r="A2">
            <v>0</v>
          </cell>
        </row>
      </sheetData>
      <sheetData sheetId="396">
        <row r="2">
          <cell r="A2">
            <v>0</v>
          </cell>
        </row>
      </sheetData>
      <sheetData sheetId="397">
        <row r="2">
          <cell r="A2">
            <v>0</v>
          </cell>
        </row>
      </sheetData>
      <sheetData sheetId="398">
        <row r="2">
          <cell r="A2">
            <v>0</v>
          </cell>
        </row>
      </sheetData>
      <sheetData sheetId="399">
        <row r="2">
          <cell r="A2">
            <v>0</v>
          </cell>
        </row>
      </sheetData>
      <sheetData sheetId="400">
        <row r="2">
          <cell r="A2">
            <v>0</v>
          </cell>
        </row>
      </sheetData>
      <sheetData sheetId="401">
        <row r="2">
          <cell r="A2">
            <v>0</v>
          </cell>
        </row>
      </sheetData>
      <sheetData sheetId="402">
        <row r="2">
          <cell r="A2">
            <v>0</v>
          </cell>
        </row>
      </sheetData>
      <sheetData sheetId="403">
        <row r="2">
          <cell r="A2">
            <v>0</v>
          </cell>
        </row>
      </sheetData>
      <sheetData sheetId="404">
        <row r="2">
          <cell r="A2">
            <v>0</v>
          </cell>
        </row>
      </sheetData>
      <sheetData sheetId="405">
        <row r="2">
          <cell r="A2">
            <v>0</v>
          </cell>
        </row>
      </sheetData>
      <sheetData sheetId="406">
        <row r="2">
          <cell r="A2">
            <v>0</v>
          </cell>
        </row>
      </sheetData>
      <sheetData sheetId="407">
        <row r="2">
          <cell r="A2">
            <v>0</v>
          </cell>
        </row>
      </sheetData>
      <sheetData sheetId="408">
        <row r="2">
          <cell r="A2">
            <v>0</v>
          </cell>
        </row>
      </sheetData>
      <sheetData sheetId="409">
        <row r="2">
          <cell r="A2">
            <v>0</v>
          </cell>
        </row>
      </sheetData>
      <sheetData sheetId="410">
        <row r="2">
          <cell r="A2">
            <v>0</v>
          </cell>
        </row>
      </sheetData>
      <sheetData sheetId="411">
        <row r="2">
          <cell r="A2">
            <v>0</v>
          </cell>
        </row>
      </sheetData>
      <sheetData sheetId="412">
        <row r="2">
          <cell r="A2">
            <v>0</v>
          </cell>
        </row>
      </sheetData>
      <sheetData sheetId="413">
        <row r="2">
          <cell r="A2">
            <v>0</v>
          </cell>
        </row>
      </sheetData>
      <sheetData sheetId="414">
        <row r="2">
          <cell r="A2">
            <v>0</v>
          </cell>
        </row>
      </sheetData>
      <sheetData sheetId="415">
        <row r="2">
          <cell r="A2">
            <v>0</v>
          </cell>
        </row>
      </sheetData>
      <sheetData sheetId="416">
        <row r="2">
          <cell r="A2">
            <v>0</v>
          </cell>
        </row>
      </sheetData>
      <sheetData sheetId="417">
        <row r="2">
          <cell r="A2">
            <v>0</v>
          </cell>
        </row>
      </sheetData>
      <sheetData sheetId="418">
        <row r="2">
          <cell r="A2">
            <v>0</v>
          </cell>
        </row>
      </sheetData>
      <sheetData sheetId="419">
        <row r="2">
          <cell r="A2">
            <v>0</v>
          </cell>
        </row>
      </sheetData>
      <sheetData sheetId="420">
        <row r="2">
          <cell r="A2">
            <v>0</v>
          </cell>
        </row>
      </sheetData>
      <sheetData sheetId="421">
        <row r="2">
          <cell r="A2">
            <v>0</v>
          </cell>
        </row>
      </sheetData>
      <sheetData sheetId="422">
        <row r="2">
          <cell r="A2">
            <v>0</v>
          </cell>
        </row>
      </sheetData>
      <sheetData sheetId="423">
        <row r="2">
          <cell r="A2">
            <v>0</v>
          </cell>
        </row>
      </sheetData>
      <sheetData sheetId="424">
        <row r="2">
          <cell r="A2">
            <v>0</v>
          </cell>
        </row>
      </sheetData>
      <sheetData sheetId="425">
        <row r="2">
          <cell r="A2">
            <v>0</v>
          </cell>
        </row>
      </sheetData>
      <sheetData sheetId="426">
        <row r="2">
          <cell r="A2">
            <v>0</v>
          </cell>
        </row>
      </sheetData>
      <sheetData sheetId="427">
        <row r="2">
          <cell r="A2">
            <v>0</v>
          </cell>
        </row>
      </sheetData>
      <sheetData sheetId="428">
        <row r="2">
          <cell r="A2">
            <v>0</v>
          </cell>
        </row>
      </sheetData>
      <sheetData sheetId="429">
        <row r="2">
          <cell r="A2">
            <v>0</v>
          </cell>
        </row>
      </sheetData>
      <sheetData sheetId="430">
        <row r="2">
          <cell r="A2">
            <v>0</v>
          </cell>
        </row>
      </sheetData>
      <sheetData sheetId="431">
        <row r="2">
          <cell r="A2">
            <v>0</v>
          </cell>
        </row>
      </sheetData>
      <sheetData sheetId="432">
        <row r="2">
          <cell r="A2">
            <v>0</v>
          </cell>
        </row>
      </sheetData>
      <sheetData sheetId="433">
        <row r="2">
          <cell r="A2">
            <v>0</v>
          </cell>
        </row>
      </sheetData>
      <sheetData sheetId="434">
        <row r="2">
          <cell r="A2">
            <v>0</v>
          </cell>
        </row>
      </sheetData>
      <sheetData sheetId="435">
        <row r="2">
          <cell r="A2">
            <v>0</v>
          </cell>
        </row>
      </sheetData>
      <sheetData sheetId="436">
        <row r="2">
          <cell r="A2">
            <v>0</v>
          </cell>
        </row>
      </sheetData>
      <sheetData sheetId="437">
        <row r="2">
          <cell r="A2">
            <v>0</v>
          </cell>
        </row>
      </sheetData>
      <sheetData sheetId="438">
        <row r="2">
          <cell r="A2">
            <v>0</v>
          </cell>
        </row>
      </sheetData>
      <sheetData sheetId="439">
        <row r="2">
          <cell r="A2">
            <v>0</v>
          </cell>
        </row>
      </sheetData>
      <sheetData sheetId="440">
        <row r="2">
          <cell r="A2">
            <v>0</v>
          </cell>
        </row>
      </sheetData>
      <sheetData sheetId="441">
        <row r="2">
          <cell r="A2">
            <v>0</v>
          </cell>
        </row>
      </sheetData>
      <sheetData sheetId="442">
        <row r="2">
          <cell r="A2">
            <v>0</v>
          </cell>
        </row>
      </sheetData>
      <sheetData sheetId="443">
        <row r="2">
          <cell r="A2">
            <v>0</v>
          </cell>
        </row>
      </sheetData>
      <sheetData sheetId="444">
        <row r="2">
          <cell r="A2">
            <v>0</v>
          </cell>
        </row>
      </sheetData>
      <sheetData sheetId="445" refreshError="1"/>
      <sheetData sheetId="446">
        <row r="2">
          <cell r="A2">
            <v>0</v>
          </cell>
        </row>
      </sheetData>
      <sheetData sheetId="447" refreshError="1"/>
      <sheetData sheetId="448" refreshError="1"/>
      <sheetData sheetId="449" refreshError="1"/>
      <sheetData sheetId="450">
        <row r="2">
          <cell r="A2">
            <v>0</v>
          </cell>
        </row>
      </sheetData>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ow r="2">
          <cell r="A2">
            <v>0</v>
          </cell>
        </row>
      </sheetData>
      <sheetData sheetId="480" refreshError="1"/>
      <sheetData sheetId="481">
        <row r="2">
          <cell r="A2">
            <v>0</v>
          </cell>
        </row>
      </sheetData>
      <sheetData sheetId="482">
        <row r="2">
          <cell r="A2">
            <v>0</v>
          </cell>
        </row>
      </sheetData>
      <sheetData sheetId="483">
        <row r="2">
          <cell r="A2">
            <v>0</v>
          </cell>
        </row>
      </sheetData>
      <sheetData sheetId="484">
        <row r="2">
          <cell r="A2">
            <v>0</v>
          </cell>
        </row>
      </sheetData>
      <sheetData sheetId="485">
        <row r="2">
          <cell r="A2">
            <v>0</v>
          </cell>
        </row>
      </sheetData>
      <sheetData sheetId="486">
        <row r="2">
          <cell r="A2">
            <v>0</v>
          </cell>
        </row>
      </sheetData>
      <sheetData sheetId="487">
        <row r="2">
          <cell r="A2">
            <v>0</v>
          </cell>
        </row>
      </sheetData>
      <sheetData sheetId="488">
        <row r="2">
          <cell r="A2">
            <v>0</v>
          </cell>
        </row>
      </sheetData>
      <sheetData sheetId="489">
        <row r="2">
          <cell r="A2">
            <v>0</v>
          </cell>
        </row>
      </sheetData>
      <sheetData sheetId="490">
        <row r="2">
          <cell r="A2">
            <v>0</v>
          </cell>
        </row>
      </sheetData>
      <sheetData sheetId="491">
        <row r="2">
          <cell r="A2">
            <v>0</v>
          </cell>
        </row>
      </sheetData>
      <sheetData sheetId="492">
        <row r="2">
          <cell r="A2">
            <v>0</v>
          </cell>
        </row>
      </sheetData>
      <sheetData sheetId="493">
        <row r="2">
          <cell r="A2">
            <v>0</v>
          </cell>
        </row>
      </sheetData>
      <sheetData sheetId="494">
        <row r="2">
          <cell r="A2">
            <v>0</v>
          </cell>
        </row>
      </sheetData>
      <sheetData sheetId="495">
        <row r="2">
          <cell r="A2">
            <v>0</v>
          </cell>
        </row>
      </sheetData>
      <sheetData sheetId="496">
        <row r="2">
          <cell r="A2">
            <v>0</v>
          </cell>
        </row>
      </sheetData>
      <sheetData sheetId="497">
        <row r="2">
          <cell r="A2">
            <v>0</v>
          </cell>
        </row>
      </sheetData>
      <sheetData sheetId="498">
        <row r="2">
          <cell r="A2">
            <v>0</v>
          </cell>
        </row>
      </sheetData>
      <sheetData sheetId="499">
        <row r="2">
          <cell r="A2">
            <v>0</v>
          </cell>
        </row>
      </sheetData>
      <sheetData sheetId="500">
        <row r="2">
          <cell r="A2">
            <v>0</v>
          </cell>
        </row>
      </sheetData>
      <sheetData sheetId="501">
        <row r="2">
          <cell r="A2">
            <v>0</v>
          </cell>
        </row>
      </sheetData>
      <sheetData sheetId="502">
        <row r="2">
          <cell r="A2">
            <v>0</v>
          </cell>
        </row>
      </sheetData>
      <sheetData sheetId="503">
        <row r="2">
          <cell r="A2">
            <v>0</v>
          </cell>
        </row>
      </sheetData>
      <sheetData sheetId="504">
        <row r="2">
          <cell r="A2">
            <v>0</v>
          </cell>
        </row>
      </sheetData>
      <sheetData sheetId="505">
        <row r="2">
          <cell r="A2">
            <v>0</v>
          </cell>
        </row>
      </sheetData>
      <sheetData sheetId="506">
        <row r="2">
          <cell r="A2">
            <v>0</v>
          </cell>
        </row>
      </sheetData>
      <sheetData sheetId="507">
        <row r="2">
          <cell r="A2">
            <v>0</v>
          </cell>
        </row>
      </sheetData>
      <sheetData sheetId="508">
        <row r="2">
          <cell r="A2">
            <v>0</v>
          </cell>
        </row>
      </sheetData>
      <sheetData sheetId="509">
        <row r="2">
          <cell r="A2">
            <v>0</v>
          </cell>
        </row>
      </sheetData>
      <sheetData sheetId="510">
        <row r="2">
          <cell r="A2">
            <v>0</v>
          </cell>
        </row>
      </sheetData>
      <sheetData sheetId="511">
        <row r="2">
          <cell r="A2">
            <v>0</v>
          </cell>
        </row>
      </sheetData>
      <sheetData sheetId="512">
        <row r="2">
          <cell r="A2">
            <v>0</v>
          </cell>
        </row>
      </sheetData>
      <sheetData sheetId="513">
        <row r="2">
          <cell r="A2">
            <v>0</v>
          </cell>
        </row>
      </sheetData>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ow r="2">
          <cell r="A2">
            <v>0</v>
          </cell>
        </row>
      </sheetData>
      <sheetData sheetId="547">
        <row r="2">
          <cell r="A2">
            <v>0</v>
          </cell>
        </row>
      </sheetData>
      <sheetData sheetId="548">
        <row r="2">
          <cell r="A2">
            <v>0</v>
          </cell>
        </row>
      </sheetData>
      <sheetData sheetId="549">
        <row r="2">
          <cell r="A2">
            <v>0</v>
          </cell>
        </row>
      </sheetData>
      <sheetData sheetId="550">
        <row r="2">
          <cell r="A2">
            <v>0</v>
          </cell>
        </row>
      </sheetData>
      <sheetData sheetId="551">
        <row r="2">
          <cell r="A2">
            <v>0</v>
          </cell>
        </row>
      </sheetData>
      <sheetData sheetId="552">
        <row r="2">
          <cell r="A2">
            <v>0</v>
          </cell>
        </row>
      </sheetData>
      <sheetData sheetId="553">
        <row r="2">
          <cell r="A2">
            <v>0</v>
          </cell>
        </row>
      </sheetData>
      <sheetData sheetId="554">
        <row r="2">
          <cell r="A2">
            <v>0</v>
          </cell>
        </row>
      </sheetData>
      <sheetData sheetId="555">
        <row r="2">
          <cell r="A2">
            <v>0</v>
          </cell>
        </row>
      </sheetData>
      <sheetData sheetId="556">
        <row r="2">
          <cell r="A2">
            <v>0</v>
          </cell>
        </row>
      </sheetData>
      <sheetData sheetId="557">
        <row r="2">
          <cell r="A2">
            <v>0</v>
          </cell>
        </row>
      </sheetData>
      <sheetData sheetId="558">
        <row r="2">
          <cell r="A2">
            <v>0</v>
          </cell>
        </row>
      </sheetData>
      <sheetData sheetId="559">
        <row r="2">
          <cell r="A2">
            <v>0</v>
          </cell>
        </row>
      </sheetData>
      <sheetData sheetId="560">
        <row r="2">
          <cell r="A2">
            <v>0</v>
          </cell>
        </row>
      </sheetData>
      <sheetData sheetId="561">
        <row r="2">
          <cell r="A2">
            <v>0</v>
          </cell>
        </row>
      </sheetData>
      <sheetData sheetId="562">
        <row r="2">
          <cell r="A2">
            <v>0</v>
          </cell>
        </row>
      </sheetData>
      <sheetData sheetId="563">
        <row r="2">
          <cell r="A2">
            <v>0</v>
          </cell>
        </row>
      </sheetData>
      <sheetData sheetId="564">
        <row r="2">
          <cell r="A2">
            <v>0</v>
          </cell>
        </row>
      </sheetData>
      <sheetData sheetId="565">
        <row r="2">
          <cell r="A2">
            <v>0</v>
          </cell>
        </row>
      </sheetData>
      <sheetData sheetId="566">
        <row r="2">
          <cell r="A2">
            <v>0</v>
          </cell>
        </row>
      </sheetData>
      <sheetData sheetId="567">
        <row r="2">
          <cell r="A2">
            <v>0</v>
          </cell>
        </row>
      </sheetData>
      <sheetData sheetId="568">
        <row r="2">
          <cell r="A2">
            <v>0</v>
          </cell>
        </row>
      </sheetData>
      <sheetData sheetId="569">
        <row r="2">
          <cell r="A2">
            <v>0</v>
          </cell>
        </row>
      </sheetData>
      <sheetData sheetId="570">
        <row r="2">
          <cell r="A2">
            <v>0</v>
          </cell>
        </row>
      </sheetData>
      <sheetData sheetId="571">
        <row r="2">
          <cell r="A2">
            <v>0</v>
          </cell>
        </row>
      </sheetData>
      <sheetData sheetId="572">
        <row r="2">
          <cell r="A2">
            <v>0</v>
          </cell>
        </row>
      </sheetData>
      <sheetData sheetId="573">
        <row r="2">
          <cell r="A2">
            <v>0</v>
          </cell>
        </row>
      </sheetData>
      <sheetData sheetId="574">
        <row r="2">
          <cell r="A2">
            <v>0</v>
          </cell>
        </row>
      </sheetData>
      <sheetData sheetId="575">
        <row r="2">
          <cell r="A2">
            <v>0</v>
          </cell>
        </row>
      </sheetData>
      <sheetData sheetId="576">
        <row r="2">
          <cell r="A2">
            <v>0</v>
          </cell>
        </row>
      </sheetData>
      <sheetData sheetId="577">
        <row r="2">
          <cell r="A2">
            <v>0</v>
          </cell>
        </row>
      </sheetData>
      <sheetData sheetId="578">
        <row r="2">
          <cell r="A2">
            <v>0</v>
          </cell>
        </row>
      </sheetData>
      <sheetData sheetId="579">
        <row r="2">
          <cell r="A2">
            <v>0</v>
          </cell>
        </row>
      </sheetData>
      <sheetData sheetId="580">
        <row r="2">
          <cell r="A2">
            <v>0</v>
          </cell>
        </row>
      </sheetData>
      <sheetData sheetId="581">
        <row r="2">
          <cell r="A2">
            <v>0</v>
          </cell>
        </row>
      </sheetData>
      <sheetData sheetId="582">
        <row r="2">
          <cell r="A2">
            <v>0</v>
          </cell>
        </row>
      </sheetData>
      <sheetData sheetId="583">
        <row r="2">
          <cell r="A2">
            <v>0</v>
          </cell>
        </row>
      </sheetData>
      <sheetData sheetId="584">
        <row r="2">
          <cell r="A2">
            <v>0</v>
          </cell>
        </row>
      </sheetData>
      <sheetData sheetId="585">
        <row r="2">
          <cell r="A2">
            <v>0</v>
          </cell>
        </row>
      </sheetData>
      <sheetData sheetId="586">
        <row r="2">
          <cell r="A2">
            <v>0</v>
          </cell>
        </row>
      </sheetData>
      <sheetData sheetId="587">
        <row r="2">
          <cell r="A2">
            <v>0</v>
          </cell>
        </row>
      </sheetData>
      <sheetData sheetId="588">
        <row r="2">
          <cell r="A2">
            <v>0</v>
          </cell>
        </row>
      </sheetData>
      <sheetData sheetId="589">
        <row r="2">
          <cell r="A2">
            <v>0</v>
          </cell>
        </row>
      </sheetData>
      <sheetData sheetId="590">
        <row r="2">
          <cell r="A2">
            <v>0</v>
          </cell>
        </row>
      </sheetData>
      <sheetData sheetId="591">
        <row r="2">
          <cell r="A2">
            <v>0</v>
          </cell>
        </row>
      </sheetData>
      <sheetData sheetId="592">
        <row r="2">
          <cell r="A2">
            <v>0</v>
          </cell>
        </row>
      </sheetData>
      <sheetData sheetId="593" refreshError="1"/>
      <sheetData sheetId="594" refreshError="1"/>
      <sheetData sheetId="595" refreshError="1"/>
      <sheetData sheetId="596" refreshError="1"/>
      <sheetData sheetId="597" refreshError="1"/>
      <sheetData sheetId="598" refreshError="1"/>
      <sheetData sheetId="599" refreshError="1"/>
      <sheetData sheetId="600">
        <row r="2">
          <cell r="A2">
            <v>0</v>
          </cell>
        </row>
      </sheetData>
      <sheetData sheetId="601">
        <row r="2">
          <cell r="A2">
            <v>0</v>
          </cell>
        </row>
      </sheetData>
      <sheetData sheetId="602">
        <row r="2">
          <cell r="A2">
            <v>0</v>
          </cell>
        </row>
      </sheetData>
      <sheetData sheetId="603">
        <row r="2">
          <cell r="A2">
            <v>0</v>
          </cell>
        </row>
      </sheetData>
      <sheetData sheetId="604">
        <row r="2">
          <cell r="A2">
            <v>0</v>
          </cell>
        </row>
      </sheetData>
      <sheetData sheetId="605">
        <row r="2">
          <cell r="A2">
            <v>0</v>
          </cell>
        </row>
      </sheetData>
      <sheetData sheetId="606">
        <row r="2">
          <cell r="A2">
            <v>0</v>
          </cell>
        </row>
      </sheetData>
      <sheetData sheetId="607">
        <row r="2">
          <cell r="A2">
            <v>0</v>
          </cell>
        </row>
      </sheetData>
      <sheetData sheetId="608">
        <row r="2">
          <cell r="A2">
            <v>0</v>
          </cell>
        </row>
      </sheetData>
      <sheetData sheetId="609">
        <row r="2">
          <cell r="A2">
            <v>0</v>
          </cell>
        </row>
      </sheetData>
      <sheetData sheetId="610">
        <row r="2">
          <cell r="A2">
            <v>0</v>
          </cell>
        </row>
      </sheetData>
      <sheetData sheetId="611">
        <row r="2">
          <cell r="A2">
            <v>0</v>
          </cell>
        </row>
      </sheetData>
      <sheetData sheetId="612">
        <row r="2">
          <cell r="A2">
            <v>0</v>
          </cell>
        </row>
      </sheetData>
      <sheetData sheetId="613">
        <row r="2">
          <cell r="A2">
            <v>0</v>
          </cell>
        </row>
      </sheetData>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ow r="2">
          <cell r="A2">
            <v>0</v>
          </cell>
        </row>
      </sheetData>
      <sheetData sheetId="756" refreshError="1"/>
      <sheetData sheetId="757" refreshError="1"/>
      <sheetData sheetId="758" refreshError="1"/>
      <sheetData sheetId="759" refreshError="1"/>
      <sheetData sheetId="760">
        <row r="2">
          <cell r="A2">
            <v>0</v>
          </cell>
        </row>
      </sheetData>
      <sheetData sheetId="761">
        <row r="2">
          <cell r="A2">
            <v>0</v>
          </cell>
        </row>
      </sheetData>
      <sheetData sheetId="762">
        <row r="2">
          <cell r="A2">
            <v>0</v>
          </cell>
        </row>
      </sheetData>
      <sheetData sheetId="763">
        <row r="2">
          <cell r="A2">
            <v>0</v>
          </cell>
        </row>
      </sheetData>
      <sheetData sheetId="764">
        <row r="2">
          <cell r="A2">
            <v>0</v>
          </cell>
        </row>
      </sheetData>
      <sheetData sheetId="765">
        <row r="2">
          <cell r="A2">
            <v>0</v>
          </cell>
        </row>
      </sheetData>
      <sheetData sheetId="766">
        <row r="2">
          <cell r="A2">
            <v>0</v>
          </cell>
        </row>
      </sheetData>
      <sheetData sheetId="767">
        <row r="2">
          <cell r="A2">
            <v>0</v>
          </cell>
        </row>
      </sheetData>
      <sheetData sheetId="768">
        <row r="2">
          <cell r="A2">
            <v>0</v>
          </cell>
        </row>
      </sheetData>
      <sheetData sheetId="769">
        <row r="2">
          <cell r="A2">
            <v>0</v>
          </cell>
        </row>
      </sheetData>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ow r="2">
          <cell r="A2">
            <v>0</v>
          </cell>
        </row>
      </sheetData>
      <sheetData sheetId="792">
        <row r="2">
          <cell r="A2">
            <v>0</v>
          </cell>
        </row>
      </sheetData>
      <sheetData sheetId="793">
        <row r="2">
          <cell r="A2">
            <v>0</v>
          </cell>
        </row>
      </sheetData>
      <sheetData sheetId="794">
        <row r="2">
          <cell r="A2">
            <v>0</v>
          </cell>
        </row>
      </sheetData>
      <sheetData sheetId="795">
        <row r="2">
          <cell r="A2">
            <v>0</v>
          </cell>
        </row>
      </sheetData>
      <sheetData sheetId="796">
        <row r="2">
          <cell r="A2">
            <v>0</v>
          </cell>
        </row>
      </sheetData>
      <sheetData sheetId="797">
        <row r="2">
          <cell r="A2">
            <v>0</v>
          </cell>
        </row>
      </sheetData>
      <sheetData sheetId="798">
        <row r="2">
          <cell r="A2">
            <v>0</v>
          </cell>
        </row>
      </sheetData>
      <sheetData sheetId="799">
        <row r="2">
          <cell r="A2">
            <v>0</v>
          </cell>
        </row>
      </sheetData>
      <sheetData sheetId="800">
        <row r="2">
          <cell r="A2">
            <v>0</v>
          </cell>
        </row>
      </sheetData>
      <sheetData sheetId="801">
        <row r="2">
          <cell r="A2">
            <v>0</v>
          </cell>
        </row>
      </sheetData>
      <sheetData sheetId="802">
        <row r="2">
          <cell r="A2">
            <v>0</v>
          </cell>
        </row>
      </sheetData>
      <sheetData sheetId="803">
        <row r="2">
          <cell r="A2">
            <v>0</v>
          </cell>
        </row>
      </sheetData>
      <sheetData sheetId="804">
        <row r="2">
          <cell r="A2">
            <v>0</v>
          </cell>
        </row>
      </sheetData>
      <sheetData sheetId="805">
        <row r="2">
          <cell r="A2">
            <v>0</v>
          </cell>
        </row>
      </sheetData>
      <sheetData sheetId="806">
        <row r="2">
          <cell r="A2">
            <v>0</v>
          </cell>
        </row>
      </sheetData>
      <sheetData sheetId="807">
        <row r="2">
          <cell r="A2">
            <v>0</v>
          </cell>
        </row>
      </sheetData>
      <sheetData sheetId="808">
        <row r="2">
          <cell r="A2">
            <v>0</v>
          </cell>
        </row>
      </sheetData>
      <sheetData sheetId="809">
        <row r="2">
          <cell r="A2">
            <v>0</v>
          </cell>
        </row>
      </sheetData>
      <sheetData sheetId="810">
        <row r="2">
          <cell r="A2">
            <v>0</v>
          </cell>
        </row>
      </sheetData>
      <sheetData sheetId="811">
        <row r="2">
          <cell r="A2">
            <v>0</v>
          </cell>
        </row>
      </sheetData>
      <sheetData sheetId="812">
        <row r="2">
          <cell r="A2">
            <v>0</v>
          </cell>
        </row>
      </sheetData>
      <sheetData sheetId="813">
        <row r="2">
          <cell r="A2">
            <v>0</v>
          </cell>
        </row>
      </sheetData>
      <sheetData sheetId="814">
        <row r="2">
          <cell r="A2">
            <v>0</v>
          </cell>
        </row>
      </sheetData>
      <sheetData sheetId="815">
        <row r="2">
          <cell r="A2">
            <v>0</v>
          </cell>
        </row>
      </sheetData>
      <sheetData sheetId="816">
        <row r="2">
          <cell r="A2">
            <v>0</v>
          </cell>
        </row>
      </sheetData>
      <sheetData sheetId="817">
        <row r="2">
          <cell r="A2">
            <v>0</v>
          </cell>
        </row>
      </sheetData>
      <sheetData sheetId="818">
        <row r="2">
          <cell r="A2">
            <v>0</v>
          </cell>
        </row>
      </sheetData>
      <sheetData sheetId="819">
        <row r="2">
          <cell r="A2">
            <v>0</v>
          </cell>
        </row>
      </sheetData>
      <sheetData sheetId="820">
        <row r="2">
          <cell r="A2">
            <v>0</v>
          </cell>
        </row>
      </sheetData>
      <sheetData sheetId="821">
        <row r="2">
          <cell r="A2">
            <v>0</v>
          </cell>
        </row>
      </sheetData>
      <sheetData sheetId="822">
        <row r="2">
          <cell r="A2">
            <v>0</v>
          </cell>
        </row>
      </sheetData>
      <sheetData sheetId="823">
        <row r="2">
          <cell r="A2">
            <v>0</v>
          </cell>
        </row>
      </sheetData>
      <sheetData sheetId="824">
        <row r="2">
          <cell r="A2">
            <v>0</v>
          </cell>
        </row>
      </sheetData>
      <sheetData sheetId="825">
        <row r="2">
          <cell r="A2">
            <v>0</v>
          </cell>
        </row>
      </sheetData>
      <sheetData sheetId="826">
        <row r="2">
          <cell r="A2">
            <v>0</v>
          </cell>
        </row>
      </sheetData>
      <sheetData sheetId="827">
        <row r="2">
          <cell r="A2">
            <v>0</v>
          </cell>
        </row>
      </sheetData>
      <sheetData sheetId="828">
        <row r="2">
          <cell r="A2">
            <v>0</v>
          </cell>
        </row>
      </sheetData>
      <sheetData sheetId="829">
        <row r="2">
          <cell r="A2">
            <v>0</v>
          </cell>
        </row>
      </sheetData>
      <sheetData sheetId="830">
        <row r="2">
          <cell r="A2">
            <v>0</v>
          </cell>
        </row>
      </sheetData>
      <sheetData sheetId="831">
        <row r="2">
          <cell r="A2">
            <v>0</v>
          </cell>
        </row>
      </sheetData>
      <sheetData sheetId="832">
        <row r="2">
          <cell r="A2">
            <v>0</v>
          </cell>
        </row>
      </sheetData>
      <sheetData sheetId="833">
        <row r="2">
          <cell r="A2">
            <v>0</v>
          </cell>
        </row>
      </sheetData>
      <sheetData sheetId="834">
        <row r="2">
          <cell r="A2">
            <v>0</v>
          </cell>
        </row>
      </sheetData>
      <sheetData sheetId="835">
        <row r="2">
          <cell r="A2">
            <v>0</v>
          </cell>
        </row>
      </sheetData>
      <sheetData sheetId="836">
        <row r="2">
          <cell r="A2">
            <v>0</v>
          </cell>
        </row>
      </sheetData>
      <sheetData sheetId="837">
        <row r="2">
          <cell r="A2">
            <v>0</v>
          </cell>
        </row>
      </sheetData>
      <sheetData sheetId="838">
        <row r="2">
          <cell r="A2">
            <v>0</v>
          </cell>
        </row>
      </sheetData>
      <sheetData sheetId="839">
        <row r="2">
          <cell r="A2">
            <v>0</v>
          </cell>
        </row>
      </sheetData>
      <sheetData sheetId="840">
        <row r="2">
          <cell r="A2">
            <v>0</v>
          </cell>
        </row>
      </sheetData>
      <sheetData sheetId="841">
        <row r="2">
          <cell r="A2">
            <v>0</v>
          </cell>
        </row>
      </sheetData>
      <sheetData sheetId="842">
        <row r="2">
          <cell r="A2">
            <v>0</v>
          </cell>
        </row>
      </sheetData>
      <sheetData sheetId="843">
        <row r="2">
          <cell r="A2">
            <v>0</v>
          </cell>
        </row>
      </sheetData>
      <sheetData sheetId="844">
        <row r="2">
          <cell r="A2">
            <v>0</v>
          </cell>
        </row>
      </sheetData>
      <sheetData sheetId="845">
        <row r="2">
          <cell r="A2">
            <v>0</v>
          </cell>
        </row>
      </sheetData>
      <sheetData sheetId="846">
        <row r="2">
          <cell r="A2">
            <v>0</v>
          </cell>
        </row>
      </sheetData>
      <sheetData sheetId="847">
        <row r="2">
          <cell r="A2">
            <v>0</v>
          </cell>
        </row>
      </sheetData>
      <sheetData sheetId="848">
        <row r="2">
          <cell r="A2">
            <v>0</v>
          </cell>
        </row>
      </sheetData>
      <sheetData sheetId="849">
        <row r="2">
          <cell r="A2">
            <v>0</v>
          </cell>
        </row>
      </sheetData>
      <sheetData sheetId="850">
        <row r="2">
          <cell r="A2">
            <v>0</v>
          </cell>
        </row>
      </sheetData>
      <sheetData sheetId="851">
        <row r="2">
          <cell r="A2">
            <v>0</v>
          </cell>
        </row>
      </sheetData>
      <sheetData sheetId="852">
        <row r="2">
          <cell r="A2">
            <v>0</v>
          </cell>
        </row>
      </sheetData>
      <sheetData sheetId="853">
        <row r="2">
          <cell r="A2">
            <v>0</v>
          </cell>
        </row>
      </sheetData>
      <sheetData sheetId="854">
        <row r="2">
          <cell r="A2">
            <v>0</v>
          </cell>
        </row>
      </sheetData>
      <sheetData sheetId="855">
        <row r="2">
          <cell r="A2">
            <v>0</v>
          </cell>
        </row>
      </sheetData>
      <sheetData sheetId="856">
        <row r="2">
          <cell r="A2">
            <v>0</v>
          </cell>
        </row>
      </sheetData>
      <sheetData sheetId="857">
        <row r="2">
          <cell r="A2">
            <v>0</v>
          </cell>
        </row>
      </sheetData>
      <sheetData sheetId="858">
        <row r="2">
          <cell r="A2">
            <v>0</v>
          </cell>
        </row>
      </sheetData>
      <sheetData sheetId="859">
        <row r="2">
          <cell r="A2">
            <v>0</v>
          </cell>
        </row>
      </sheetData>
      <sheetData sheetId="860">
        <row r="2">
          <cell r="A2">
            <v>0</v>
          </cell>
        </row>
      </sheetData>
      <sheetData sheetId="861">
        <row r="2">
          <cell r="A2">
            <v>0</v>
          </cell>
        </row>
      </sheetData>
      <sheetData sheetId="862">
        <row r="2">
          <cell r="A2">
            <v>0</v>
          </cell>
        </row>
      </sheetData>
      <sheetData sheetId="863">
        <row r="2">
          <cell r="A2">
            <v>0</v>
          </cell>
        </row>
      </sheetData>
      <sheetData sheetId="864">
        <row r="2">
          <cell r="A2">
            <v>0</v>
          </cell>
        </row>
      </sheetData>
      <sheetData sheetId="865">
        <row r="2">
          <cell r="A2">
            <v>0</v>
          </cell>
        </row>
      </sheetData>
      <sheetData sheetId="866">
        <row r="2">
          <cell r="A2">
            <v>0</v>
          </cell>
        </row>
      </sheetData>
      <sheetData sheetId="867">
        <row r="2">
          <cell r="A2">
            <v>0</v>
          </cell>
        </row>
      </sheetData>
      <sheetData sheetId="868">
        <row r="2">
          <cell r="A2">
            <v>0</v>
          </cell>
        </row>
      </sheetData>
      <sheetData sheetId="869">
        <row r="2">
          <cell r="A2">
            <v>0</v>
          </cell>
        </row>
      </sheetData>
      <sheetData sheetId="870">
        <row r="2">
          <cell r="A2">
            <v>0</v>
          </cell>
        </row>
      </sheetData>
      <sheetData sheetId="871">
        <row r="2">
          <cell r="A2">
            <v>0</v>
          </cell>
        </row>
      </sheetData>
      <sheetData sheetId="872">
        <row r="2">
          <cell r="A2">
            <v>0</v>
          </cell>
        </row>
      </sheetData>
      <sheetData sheetId="873">
        <row r="2">
          <cell r="A2">
            <v>0</v>
          </cell>
        </row>
      </sheetData>
      <sheetData sheetId="874">
        <row r="2">
          <cell r="A2">
            <v>0</v>
          </cell>
        </row>
      </sheetData>
      <sheetData sheetId="875" refreshError="1"/>
      <sheetData sheetId="876" refreshError="1"/>
      <sheetData sheetId="877" refreshError="1"/>
      <sheetData sheetId="878" refreshError="1"/>
      <sheetData sheetId="879" refreshError="1"/>
      <sheetData sheetId="880" refreshError="1"/>
      <sheetData sheetId="881" refreshError="1"/>
      <sheetData sheetId="882">
        <row r="2">
          <cell r="A2">
            <v>0</v>
          </cell>
        </row>
      </sheetData>
      <sheetData sheetId="883">
        <row r="2">
          <cell r="A2">
            <v>0</v>
          </cell>
        </row>
      </sheetData>
      <sheetData sheetId="884">
        <row r="2">
          <cell r="A2">
            <v>0</v>
          </cell>
        </row>
      </sheetData>
      <sheetData sheetId="885">
        <row r="2">
          <cell r="A2">
            <v>0</v>
          </cell>
        </row>
      </sheetData>
      <sheetData sheetId="886">
        <row r="2">
          <cell r="A2">
            <v>0</v>
          </cell>
        </row>
      </sheetData>
      <sheetData sheetId="887">
        <row r="2">
          <cell r="A2">
            <v>0</v>
          </cell>
        </row>
      </sheetData>
      <sheetData sheetId="888">
        <row r="2">
          <cell r="A2">
            <v>0</v>
          </cell>
        </row>
      </sheetData>
      <sheetData sheetId="889">
        <row r="2">
          <cell r="A2">
            <v>0</v>
          </cell>
        </row>
      </sheetData>
      <sheetData sheetId="890">
        <row r="2">
          <cell r="A2">
            <v>0</v>
          </cell>
        </row>
      </sheetData>
      <sheetData sheetId="891">
        <row r="2">
          <cell r="A2">
            <v>0</v>
          </cell>
        </row>
      </sheetData>
      <sheetData sheetId="892">
        <row r="2">
          <cell r="A2">
            <v>0</v>
          </cell>
        </row>
      </sheetData>
      <sheetData sheetId="893">
        <row r="2">
          <cell r="A2">
            <v>0</v>
          </cell>
        </row>
      </sheetData>
      <sheetData sheetId="894">
        <row r="2">
          <cell r="A2">
            <v>0</v>
          </cell>
        </row>
      </sheetData>
      <sheetData sheetId="895">
        <row r="2">
          <cell r="A2">
            <v>0</v>
          </cell>
        </row>
      </sheetData>
      <sheetData sheetId="896">
        <row r="2">
          <cell r="A2">
            <v>0</v>
          </cell>
        </row>
      </sheetData>
      <sheetData sheetId="897">
        <row r="2">
          <cell r="A2">
            <v>0</v>
          </cell>
        </row>
      </sheetData>
      <sheetData sheetId="898">
        <row r="2">
          <cell r="A2">
            <v>0</v>
          </cell>
        </row>
      </sheetData>
      <sheetData sheetId="899">
        <row r="2">
          <cell r="A2">
            <v>0</v>
          </cell>
        </row>
      </sheetData>
      <sheetData sheetId="900">
        <row r="2">
          <cell r="A2">
            <v>0</v>
          </cell>
        </row>
      </sheetData>
      <sheetData sheetId="901">
        <row r="2">
          <cell r="A2">
            <v>0</v>
          </cell>
        </row>
      </sheetData>
      <sheetData sheetId="902">
        <row r="2">
          <cell r="A2">
            <v>0</v>
          </cell>
        </row>
      </sheetData>
      <sheetData sheetId="903">
        <row r="2">
          <cell r="A2">
            <v>0</v>
          </cell>
        </row>
      </sheetData>
      <sheetData sheetId="904">
        <row r="2">
          <cell r="A2">
            <v>0</v>
          </cell>
        </row>
      </sheetData>
      <sheetData sheetId="905">
        <row r="2">
          <cell r="A2">
            <v>0</v>
          </cell>
        </row>
      </sheetData>
      <sheetData sheetId="906">
        <row r="2">
          <cell r="A2">
            <v>0</v>
          </cell>
        </row>
      </sheetData>
      <sheetData sheetId="907">
        <row r="2">
          <cell r="A2">
            <v>0</v>
          </cell>
        </row>
      </sheetData>
      <sheetData sheetId="908">
        <row r="2">
          <cell r="A2">
            <v>0</v>
          </cell>
        </row>
      </sheetData>
      <sheetData sheetId="909">
        <row r="2">
          <cell r="A2">
            <v>0</v>
          </cell>
        </row>
      </sheetData>
      <sheetData sheetId="910">
        <row r="2">
          <cell r="A2">
            <v>0</v>
          </cell>
        </row>
      </sheetData>
      <sheetData sheetId="911">
        <row r="2">
          <cell r="A2">
            <v>0</v>
          </cell>
        </row>
      </sheetData>
      <sheetData sheetId="912">
        <row r="2">
          <cell r="A2">
            <v>0</v>
          </cell>
        </row>
      </sheetData>
      <sheetData sheetId="913">
        <row r="2">
          <cell r="A2">
            <v>0</v>
          </cell>
        </row>
      </sheetData>
      <sheetData sheetId="914">
        <row r="2">
          <cell r="A2">
            <v>0</v>
          </cell>
        </row>
      </sheetData>
      <sheetData sheetId="915">
        <row r="2">
          <cell r="A2">
            <v>0</v>
          </cell>
        </row>
      </sheetData>
      <sheetData sheetId="916">
        <row r="2">
          <cell r="A2">
            <v>0</v>
          </cell>
        </row>
      </sheetData>
      <sheetData sheetId="917">
        <row r="2">
          <cell r="A2">
            <v>0</v>
          </cell>
        </row>
      </sheetData>
      <sheetData sheetId="918">
        <row r="2">
          <cell r="A2">
            <v>0</v>
          </cell>
        </row>
      </sheetData>
      <sheetData sheetId="919">
        <row r="2">
          <cell r="A2">
            <v>0</v>
          </cell>
        </row>
      </sheetData>
      <sheetData sheetId="920">
        <row r="2">
          <cell r="A2">
            <v>0</v>
          </cell>
        </row>
      </sheetData>
      <sheetData sheetId="921">
        <row r="2">
          <cell r="A2">
            <v>0</v>
          </cell>
        </row>
      </sheetData>
      <sheetData sheetId="922">
        <row r="2">
          <cell r="A2">
            <v>0</v>
          </cell>
        </row>
      </sheetData>
      <sheetData sheetId="923">
        <row r="2">
          <cell r="A2">
            <v>0</v>
          </cell>
        </row>
      </sheetData>
      <sheetData sheetId="924">
        <row r="2">
          <cell r="A2">
            <v>0</v>
          </cell>
        </row>
      </sheetData>
      <sheetData sheetId="925">
        <row r="2">
          <cell r="A2">
            <v>0</v>
          </cell>
        </row>
      </sheetData>
      <sheetData sheetId="926">
        <row r="2">
          <cell r="A2">
            <v>0</v>
          </cell>
        </row>
      </sheetData>
      <sheetData sheetId="927">
        <row r="2">
          <cell r="A2">
            <v>0</v>
          </cell>
        </row>
      </sheetData>
      <sheetData sheetId="928">
        <row r="2">
          <cell r="A2">
            <v>0</v>
          </cell>
        </row>
      </sheetData>
      <sheetData sheetId="929">
        <row r="2">
          <cell r="A2">
            <v>0</v>
          </cell>
        </row>
      </sheetData>
      <sheetData sheetId="930">
        <row r="2">
          <cell r="A2">
            <v>0</v>
          </cell>
        </row>
      </sheetData>
      <sheetData sheetId="931">
        <row r="2">
          <cell r="A2">
            <v>0</v>
          </cell>
        </row>
      </sheetData>
      <sheetData sheetId="932">
        <row r="2">
          <cell r="A2">
            <v>0</v>
          </cell>
        </row>
      </sheetData>
      <sheetData sheetId="933">
        <row r="2">
          <cell r="A2">
            <v>0</v>
          </cell>
        </row>
      </sheetData>
      <sheetData sheetId="934">
        <row r="2">
          <cell r="A2">
            <v>0</v>
          </cell>
        </row>
      </sheetData>
      <sheetData sheetId="935">
        <row r="2">
          <cell r="A2">
            <v>0</v>
          </cell>
        </row>
      </sheetData>
      <sheetData sheetId="936">
        <row r="2">
          <cell r="A2">
            <v>0</v>
          </cell>
        </row>
      </sheetData>
      <sheetData sheetId="937">
        <row r="2">
          <cell r="A2">
            <v>0</v>
          </cell>
        </row>
      </sheetData>
      <sheetData sheetId="938">
        <row r="2">
          <cell r="A2">
            <v>0</v>
          </cell>
        </row>
      </sheetData>
      <sheetData sheetId="939">
        <row r="2">
          <cell r="A2">
            <v>0</v>
          </cell>
        </row>
      </sheetData>
      <sheetData sheetId="940">
        <row r="2">
          <cell r="A2">
            <v>0</v>
          </cell>
        </row>
      </sheetData>
      <sheetData sheetId="941">
        <row r="2">
          <cell r="A2">
            <v>0</v>
          </cell>
        </row>
      </sheetData>
      <sheetData sheetId="942">
        <row r="2">
          <cell r="A2">
            <v>0</v>
          </cell>
        </row>
      </sheetData>
      <sheetData sheetId="943">
        <row r="2">
          <cell r="A2">
            <v>0</v>
          </cell>
        </row>
      </sheetData>
      <sheetData sheetId="944">
        <row r="2">
          <cell r="A2">
            <v>0</v>
          </cell>
        </row>
      </sheetData>
      <sheetData sheetId="945">
        <row r="2">
          <cell r="A2">
            <v>0</v>
          </cell>
        </row>
      </sheetData>
      <sheetData sheetId="946">
        <row r="2">
          <cell r="A2">
            <v>0</v>
          </cell>
        </row>
      </sheetData>
      <sheetData sheetId="947">
        <row r="2">
          <cell r="A2">
            <v>0</v>
          </cell>
        </row>
      </sheetData>
      <sheetData sheetId="948">
        <row r="2">
          <cell r="A2">
            <v>0</v>
          </cell>
        </row>
      </sheetData>
      <sheetData sheetId="949">
        <row r="2">
          <cell r="A2">
            <v>0</v>
          </cell>
        </row>
      </sheetData>
      <sheetData sheetId="950">
        <row r="2">
          <cell r="A2">
            <v>0</v>
          </cell>
        </row>
      </sheetData>
      <sheetData sheetId="951">
        <row r="2">
          <cell r="A2">
            <v>0</v>
          </cell>
        </row>
      </sheetData>
      <sheetData sheetId="952">
        <row r="2">
          <cell r="A2">
            <v>0</v>
          </cell>
        </row>
      </sheetData>
      <sheetData sheetId="953">
        <row r="2">
          <cell r="A2">
            <v>0</v>
          </cell>
        </row>
      </sheetData>
      <sheetData sheetId="954">
        <row r="2">
          <cell r="A2">
            <v>0</v>
          </cell>
        </row>
      </sheetData>
      <sheetData sheetId="955">
        <row r="2">
          <cell r="A2">
            <v>0</v>
          </cell>
        </row>
      </sheetData>
      <sheetData sheetId="956">
        <row r="2">
          <cell r="A2">
            <v>0</v>
          </cell>
        </row>
      </sheetData>
      <sheetData sheetId="957">
        <row r="2">
          <cell r="A2">
            <v>0</v>
          </cell>
        </row>
      </sheetData>
      <sheetData sheetId="958">
        <row r="2">
          <cell r="A2">
            <v>0</v>
          </cell>
        </row>
      </sheetData>
      <sheetData sheetId="959">
        <row r="2">
          <cell r="A2">
            <v>0</v>
          </cell>
        </row>
      </sheetData>
      <sheetData sheetId="960">
        <row r="2">
          <cell r="A2">
            <v>0</v>
          </cell>
        </row>
      </sheetData>
      <sheetData sheetId="961">
        <row r="2">
          <cell r="A2">
            <v>0</v>
          </cell>
        </row>
      </sheetData>
      <sheetData sheetId="962">
        <row r="2">
          <cell r="A2">
            <v>0</v>
          </cell>
        </row>
      </sheetData>
      <sheetData sheetId="963">
        <row r="2">
          <cell r="A2">
            <v>0</v>
          </cell>
        </row>
      </sheetData>
      <sheetData sheetId="964">
        <row r="2">
          <cell r="A2">
            <v>0</v>
          </cell>
        </row>
      </sheetData>
      <sheetData sheetId="965">
        <row r="2">
          <cell r="A2">
            <v>0</v>
          </cell>
        </row>
      </sheetData>
      <sheetData sheetId="966">
        <row r="2">
          <cell r="A2">
            <v>0</v>
          </cell>
        </row>
      </sheetData>
      <sheetData sheetId="967">
        <row r="2">
          <cell r="A2">
            <v>0</v>
          </cell>
        </row>
      </sheetData>
      <sheetData sheetId="968">
        <row r="2">
          <cell r="A2">
            <v>0</v>
          </cell>
        </row>
      </sheetData>
      <sheetData sheetId="969">
        <row r="2">
          <cell r="A2">
            <v>0</v>
          </cell>
        </row>
      </sheetData>
      <sheetData sheetId="970">
        <row r="2">
          <cell r="A2">
            <v>0</v>
          </cell>
        </row>
      </sheetData>
      <sheetData sheetId="971">
        <row r="2">
          <cell r="A2">
            <v>0</v>
          </cell>
        </row>
      </sheetData>
      <sheetData sheetId="972">
        <row r="2">
          <cell r="A2">
            <v>0</v>
          </cell>
        </row>
      </sheetData>
      <sheetData sheetId="973">
        <row r="2">
          <cell r="A2">
            <v>0</v>
          </cell>
        </row>
      </sheetData>
      <sheetData sheetId="974">
        <row r="2">
          <cell r="A2">
            <v>0</v>
          </cell>
        </row>
      </sheetData>
      <sheetData sheetId="975">
        <row r="2">
          <cell r="A2">
            <v>0</v>
          </cell>
        </row>
      </sheetData>
      <sheetData sheetId="976">
        <row r="2">
          <cell r="A2">
            <v>0</v>
          </cell>
        </row>
      </sheetData>
      <sheetData sheetId="977">
        <row r="2">
          <cell r="A2">
            <v>0</v>
          </cell>
        </row>
      </sheetData>
      <sheetData sheetId="978">
        <row r="2">
          <cell r="A2">
            <v>0</v>
          </cell>
        </row>
      </sheetData>
      <sheetData sheetId="979">
        <row r="2">
          <cell r="A2">
            <v>0</v>
          </cell>
        </row>
      </sheetData>
      <sheetData sheetId="980">
        <row r="2">
          <cell r="A2">
            <v>0</v>
          </cell>
        </row>
      </sheetData>
      <sheetData sheetId="981">
        <row r="2">
          <cell r="A2">
            <v>0</v>
          </cell>
        </row>
      </sheetData>
      <sheetData sheetId="982">
        <row r="2">
          <cell r="A2">
            <v>0</v>
          </cell>
        </row>
      </sheetData>
      <sheetData sheetId="983">
        <row r="2">
          <cell r="A2">
            <v>0</v>
          </cell>
        </row>
      </sheetData>
      <sheetData sheetId="984">
        <row r="2">
          <cell r="A2">
            <v>0</v>
          </cell>
        </row>
      </sheetData>
      <sheetData sheetId="985">
        <row r="2">
          <cell r="A2">
            <v>0</v>
          </cell>
        </row>
      </sheetData>
      <sheetData sheetId="986">
        <row r="2">
          <cell r="A2">
            <v>0</v>
          </cell>
        </row>
      </sheetData>
      <sheetData sheetId="987">
        <row r="2">
          <cell r="A2">
            <v>0</v>
          </cell>
        </row>
      </sheetData>
      <sheetData sheetId="988">
        <row r="2">
          <cell r="A2">
            <v>0</v>
          </cell>
        </row>
      </sheetData>
      <sheetData sheetId="989">
        <row r="2">
          <cell r="A2">
            <v>0</v>
          </cell>
        </row>
      </sheetData>
      <sheetData sheetId="990">
        <row r="2">
          <cell r="A2">
            <v>0</v>
          </cell>
        </row>
      </sheetData>
      <sheetData sheetId="991">
        <row r="2">
          <cell r="A2">
            <v>0</v>
          </cell>
        </row>
      </sheetData>
      <sheetData sheetId="992">
        <row r="2">
          <cell r="A2">
            <v>0</v>
          </cell>
        </row>
      </sheetData>
      <sheetData sheetId="993">
        <row r="2">
          <cell r="A2">
            <v>0</v>
          </cell>
        </row>
      </sheetData>
      <sheetData sheetId="994">
        <row r="2">
          <cell r="A2">
            <v>0</v>
          </cell>
        </row>
      </sheetData>
      <sheetData sheetId="995">
        <row r="2">
          <cell r="A2">
            <v>0</v>
          </cell>
        </row>
      </sheetData>
      <sheetData sheetId="996">
        <row r="2">
          <cell r="A2">
            <v>0</v>
          </cell>
        </row>
      </sheetData>
      <sheetData sheetId="997">
        <row r="2">
          <cell r="A2">
            <v>0</v>
          </cell>
        </row>
      </sheetData>
      <sheetData sheetId="998">
        <row r="2">
          <cell r="A2">
            <v>0</v>
          </cell>
        </row>
      </sheetData>
      <sheetData sheetId="999">
        <row r="2">
          <cell r="A2">
            <v>0</v>
          </cell>
        </row>
      </sheetData>
      <sheetData sheetId="1000">
        <row r="2">
          <cell r="A2">
            <v>0</v>
          </cell>
        </row>
      </sheetData>
      <sheetData sheetId="1001">
        <row r="2">
          <cell r="A2">
            <v>0</v>
          </cell>
        </row>
      </sheetData>
      <sheetData sheetId="1002">
        <row r="2">
          <cell r="A2">
            <v>0</v>
          </cell>
        </row>
      </sheetData>
      <sheetData sheetId="1003">
        <row r="2">
          <cell r="A2">
            <v>0</v>
          </cell>
        </row>
      </sheetData>
      <sheetData sheetId="1004">
        <row r="2">
          <cell r="A2">
            <v>0</v>
          </cell>
        </row>
      </sheetData>
      <sheetData sheetId="1005">
        <row r="2">
          <cell r="A2">
            <v>0</v>
          </cell>
        </row>
      </sheetData>
      <sheetData sheetId="1006">
        <row r="2">
          <cell r="A2">
            <v>0</v>
          </cell>
        </row>
      </sheetData>
      <sheetData sheetId="1007">
        <row r="2">
          <cell r="A2">
            <v>0</v>
          </cell>
        </row>
      </sheetData>
      <sheetData sheetId="1008">
        <row r="2">
          <cell r="A2">
            <v>0</v>
          </cell>
        </row>
      </sheetData>
      <sheetData sheetId="1009">
        <row r="2">
          <cell r="A2">
            <v>0</v>
          </cell>
        </row>
      </sheetData>
      <sheetData sheetId="1010">
        <row r="2">
          <cell r="A2">
            <v>0</v>
          </cell>
        </row>
      </sheetData>
      <sheetData sheetId="1011">
        <row r="2">
          <cell r="A2">
            <v>0</v>
          </cell>
        </row>
      </sheetData>
      <sheetData sheetId="1012">
        <row r="2">
          <cell r="A2">
            <v>0</v>
          </cell>
        </row>
      </sheetData>
      <sheetData sheetId="1013">
        <row r="2">
          <cell r="A2">
            <v>0</v>
          </cell>
        </row>
      </sheetData>
      <sheetData sheetId="1014">
        <row r="2">
          <cell r="A2">
            <v>0</v>
          </cell>
        </row>
      </sheetData>
      <sheetData sheetId="1015">
        <row r="2">
          <cell r="A2">
            <v>0</v>
          </cell>
        </row>
      </sheetData>
      <sheetData sheetId="1016">
        <row r="2">
          <cell r="A2">
            <v>0</v>
          </cell>
        </row>
      </sheetData>
      <sheetData sheetId="1017">
        <row r="2">
          <cell r="A2">
            <v>0</v>
          </cell>
        </row>
      </sheetData>
      <sheetData sheetId="1018">
        <row r="2">
          <cell r="A2">
            <v>0</v>
          </cell>
        </row>
      </sheetData>
      <sheetData sheetId="1019">
        <row r="2">
          <cell r="A2">
            <v>0</v>
          </cell>
        </row>
      </sheetData>
      <sheetData sheetId="1020">
        <row r="2">
          <cell r="A2">
            <v>0</v>
          </cell>
        </row>
      </sheetData>
      <sheetData sheetId="1021">
        <row r="2">
          <cell r="A2">
            <v>0</v>
          </cell>
        </row>
      </sheetData>
      <sheetData sheetId="1022">
        <row r="2">
          <cell r="A2">
            <v>0</v>
          </cell>
        </row>
      </sheetData>
      <sheetData sheetId="1023">
        <row r="2">
          <cell r="A2">
            <v>0</v>
          </cell>
        </row>
      </sheetData>
      <sheetData sheetId="1024">
        <row r="2">
          <cell r="A2">
            <v>0</v>
          </cell>
        </row>
      </sheetData>
      <sheetData sheetId="1025">
        <row r="2">
          <cell r="A2">
            <v>0</v>
          </cell>
        </row>
      </sheetData>
      <sheetData sheetId="1026">
        <row r="2">
          <cell r="A2">
            <v>0</v>
          </cell>
        </row>
      </sheetData>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ow r="2">
          <cell r="A2">
            <v>0</v>
          </cell>
        </row>
      </sheetData>
      <sheetData sheetId="1036">
        <row r="2">
          <cell r="A2">
            <v>0</v>
          </cell>
        </row>
      </sheetData>
      <sheetData sheetId="1037">
        <row r="2">
          <cell r="A2">
            <v>0</v>
          </cell>
        </row>
      </sheetData>
      <sheetData sheetId="1038">
        <row r="2">
          <cell r="A2">
            <v>0</v>
          </cell>
        </row>
      </sheetData>
      <sheetData sheetId="1039" refreshError="1"/>
      <sheetData sheetId="1040">
        <row r="2">
          <cell r="A2">
            <v>0</v>
          </cell>
        </row>
      </sheetData>
      <sheetData sheetId="1041">
        <row r="2">
          <cell r="A2">
            <v>0</v>
          </cell>
        </row>
      </sheetData>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sheetData sheetId="1055">
        <row r="2">
          <cell r="A2" t="str">
            <v xml:space="preserve">PROYECTO: Elaborar los estudios y diseños Técnicos para llevar a cabo las obras de adecuación y remodelación de las oficinas 204, 205, 206, 1004, 1005, y 1006, y primero y segundo piso del edificio 9-57 en la Calle 78 No. 9-57 Bogotá, D.C. </v>
          </cell>
        </row>
      </sheetData>
      <sheetData sheetId="1056"/>
      <sheetData sheetId="1057"/>
      <sheetData sheetId="1058"/>
      <sheetData sheetId="1059"/>
      <sheetData sheetId="1060"/>
      <sheetData sheetId="1061"/>
      <sheetData sheetId="1062"/>
      <sheetData sheetId="1063" refreshError="1"/>
      <sheetData sheetId="1064" refreshError="1"/>
      <sheetData sheetId="1065" refreshError="1"/>
      <sheetData sheetId="1066" refreshError="1"/>
      <sheetData sheetId="1067" refreshError="1"/>
      <sheetData sheetId="1068" refreshError="1"/>
      <sheetData sheetId="1069">
        <row r="2">
          <cell r="A2">
            <v>0</v>
          </cell>
        </row>
      </sheetData>
      <sheetData sheetId="1070">
        <row r="2">
          <cell r="A2">
            <v>0</v>
          </cell>
        </row>
      </sheetData>
      <sheetData sheetId="1071">
        <row r="2">
          <cell r="A2">
            <v>0</v>
          </cell>
        </row>
      </sheetData>
      <sheetData sheetId="1072">
        <row r="2">
          <cell r="A2">
            <v>0</v>
          </cell>
        </row>
      </sheetData>
      <sheetData sheetId="1073">
        <row r="2">
          <cell r="A2">
            <v>0</v>
          </cell>
        </row>
      </sheetData>
      <sheetData sheetId="1074"/>
      <sheetData sheetId="1075"/>
      <sheetData sheetId="1076" refreshError="1"/>
      <sheetData sheetId="1077" refreshError="1"/>
      <sheetData sheetId="1078" refreshError="1"/>
      <sheetData sheetId="1079" refreshError="1"/>
      <sheetData sheetId="1080" refreshError="1"/>
      <sheetData sheetId="1081"/>
      <sheetData sheetId="1082"/>
      <sheetData sheetId="1083"/>
      <sheetData sheetId="1084">
        <row r="2">
          <cell r="A2">
            <v>0</v>
          </cell>
        </row>
      </sheetData>
      <sheetData sheetId="1085">
        <row r="2">
          <cell r="A2">
            <v>0</v>
          </cell>
        </row>
      </sheetData>
      <sheetData sheetId="1086">
        <row r="2">
          <cell r="A2">
            <v>0</v>
          </cell>
        </row>
      </sheetData>
      <sheetData sheetId="1087">
        <row r="2">
          <cell r="A2">
            <v>0</v>
          </cell>
        </row>
      </sheetData>
      <sheetData sheetId="1088">
        <row r="2">
          <cell r="A2">
            <v>0</v>
          </cell>
        </row>
      </sheetData>
      <sheetData sheetId="1089">
        <row r="2">
          <cell r="A2">
            <v>0</v>
          </cell>
        </row>
      </sheetData>
      <sheetData sheetId="1090">
        <row r="2">
          <cell r="A2">
            <v>0</v>
          </cell>
        </row>
      </sheetData>
      <sheetData sheetId="1091">
        <row r="2">
          <cell r="A2">
            <v>0</v>
          </cell>
        </row>
      </sheetData>
      <sheetData sheetId="1092">
        <row r="2">
          <cell r="A2">
            <v>0</v>
          </cell>
        </row>
      </sheetData>
      <sheetData sheetId="1093">
        <row r="2">
          <cell r="A2">
            <v>0</v>
          </cell>
        </row>
      </sheetData>
      <sheetData sheetId="1094">
        <row r="2">
          <cell r="A2">
            <v>0</v>
          </cell>
        </row>
      </sheetData>
      <sheetData sheetId="1095">
        <row r="2">
          <cell r="A2">
            <v>0</v>
          </cell>
        </row>
      </sheetData>
      <sheetData sheetId="1096">
        <row r="2">
          <cell r="A2">
            <v>0</v>
          </cell>
        </row>
      </sheetData>
      <sheetData sheetId="1097">
        <row r="2">
          <cell r="A2">
            <v>0</v>
          </cell>
        </row>
      </sheetData>
      <sheetData sheetId="1098">
        <row r="2">
          <cell r="A2">
            <v>0</v>
          </cell>
        </row>
      </sheetData>
      <sheetData sheetId="1099">
        <row r="2">
          <cell r="A2">
            <v>0</v>
          </cell>
        </row>
      </sheetData>
      <sheetData sheetId="1100">
        <row r="2">
          <cell r="A2">
            <v>0</v>
          </cell>
        </row>
      </sheetData>
      <sheetData sheetId="1101">
        <row r="2">
          <cell r="A2">
            <v>0</v>
          </cell>
        </row>
      </sheetData>
      <sheetData sheetId="1102">
        <row r="2">
          <cell r="A2">
            <v>0</v>
          </cell>
        </row>
      </sheetData>
      <sheetData sheetId="1103">
        <row r="2">
          <cell r="A2">
            <v>0</v>
          </cell>
        </row>
      </sheetData>
      <sheetData sheetId="1104">
        <row r="2">
          <cell r="A2">
            <v>0</v>
          </cell>
        </row>
      </sheetData>
      <sheetData sheetId="1105">
        <row r="2">
          <cell r="A2">
            <v>0</v>
          </cell>
        </row>
      </sheetData>
      <sheetData sheetId="1106">
        <row r="2">
          <cell r="A2">
            <v>0</v>
          </cell>
        </row>
      </sheetData>
      <sheetData sheetId="1107">
        <row r="2">
          <cell r="A2">
            <v>0</v>
          </cell>
        </row>
      </sheetData>
      <sheetData sheetId="1108">
        <row r="2">
          <cell r="A2">
            <v>0</v>
          </cell>
        </row>
      </sheetData>
      <sheetData sheetId="1109">
        <row r="2">
          <cell r="A2">
            <v>0</v>
          </cell>
        </row>
      </sheetData>
      <sheetData sheetId="1110">
        <row r="2">
          <cell r="A2">
            <v>0</v>
          </cell>
        </row>
      </sheetData>
      <sheetData sheetId="1111">
        <row r="2">
          <cell r="A2">
            <v>0</v>
          </cell>
        </row>
      </sheetData>
      <sheetData sheetId="1112">
        <row r="2">
          <cell r="A2">
            <v>0</v>
          </cell>
        </row>
      </sheetData>
      <sheetData sheetId="1113">
        <row r="2">
          <cell r="A2">
            <v>0</v>
          </cell>
        </row>
      </sheetData>
      <sheetData sheetId="1114">
        <row r="2">
          <cell r="A2">
            <v>0</v>
          </cell>
        </row>
      </sheetData>
      <sheetData sheetId="1115">
        <row r="2">
          <cell r="A2">
            <v>0</v>
          </cell>
        </row>
      </sheetData>
      <sheetData sheetId="1116">
        <row r="2">
          <cell r="A2">
            <v>0</v>
          </cell>
        </row>
      </sheetData>
      <sheetData sheetId="1117">
        <row r="2">
          <cell r="A2">
            <v>0</v>
          </cell>
        </row>
      </sheetData>
      <sheetData sheetId="1118">
        <row r="2">
          <cell r="A2">
            <v>0</v>
          </cell>
        </row>
      </sheetData>
      <sheetData sheetId="1119">
        <row r="2">
          <cell r="A2">
            <v>0</v>
          </cell>
        </row>
      </sheetData>
      <sheetData sheetId="1120">
        <row r="2">
          <cell r="A2">
            <v>0</v>
          </cell>
        </row>
      </sheetData>
      <sheetData sheetId="1121">
        <row r="2">
          <cell r="A2">
            <v>0</v>
          </cell>
        </row>
      </sheetData>
      <sheetData sheetId="1122">
        <row r="2">
          <cell r="A2">
            <v>0</v>
          </cell>
        </row>
      </sheetData>
      <sheetData sheetId="1123">
        <row r="2">
          <cell r="A2">
            <v>0</v>
          </cell>
        </row>
      </sheetData>
      <sheetData sheetId="1124">
        <row r="2">
          <cell r="A2">
            <v>0</v>
          </cell>
        </row>
      </sheetData>
      <sheetData sheetId="1125">
        <row r="2">
          <cell r="A2">
            <v>0</v>
          </cell>
        </row>
      </sheetData>
      <sheetData sheetId="1126">
        <row r="2">
          <cell r="A2">
            <v>0</v>
          </cell>
        </row>
      </sheetData>
      <sheetData sheetId="1127">
        <row r="2">
          <cell r="A2">
            <v>0</v>
          </cell>
        </row>
      </sheetData>
      <sheetData sheetId="1128">
        <row r="2">
          <cell r="A2">
            <v>0</v>
          </cell>
        </row>
      </sheetData>
      <sheetData sheetId="1129">
        <row r="2">
          <cell r="A2">
            <v>0</v>
          </cell>
        </row>
      </sheetData>
      <sheetData sheetId="1130">
        <row r="2">
          <cell r="A2">
            <v>0</v>
          </cell>
        </row>
      </sheetData>
      <sheetData sheetId="1131">
        <row r="2">
          <cell r="A2">
            <v>0</v>
          </cell>
        </row>
      </sheetData>
      <sheetData sheetId="1132" refreshError="1"/>
      <sheetData sheetId="1133">
        <row r="2">
          <cell r="A2">
            <v>0</v>
          </cell>
        </row>
      </sheetData>
      <sheetData sheetId="1134">
        <row r="2">
          <cell r="A2">
            <v>0</v>
          </cell>
        </row>
      </sheetData>
      <sheetData sheetId="1135">
        <row r="2">
          <cell r="A2">
            <v>0</v>
          </cell>
        </row>
      </sheetData>
      <sheetData sheetId="1136">
        <row r="2">
          <cell r="A2">
            <v>0</v>
          </cell>
        </row>
      </sheetData>
      <sheetData sheetId="1137">
        <row r="2">
          <cell r="A2">
            <v>0</v>
          </cell>
        </row>
      </sheetData>
      <sheetData sheetId="1138">
        <row r="2">
          <cell r="A2">
            <v>0</v>
          </cell>
        </row>
      </sheetData>
      <sheetData sheetId="1139">
        <row r="2">
          <cell r="A2">
            <v>0</v>
          </cell>
        </row>
      </sheetData>
      <sheetData sheetId="1140">
        <row r="2">
          <cell r="A2">
            <v>0</v>
          </cell>
        </row>
      </sheetData>
      <sheetData sheetId="1141">
        <row r="2">
          <cell r="A2">
            <v>0</v>
          </cell>
        </row>
      </sheetData>
      <sheetData sheetId="1142">
        <row r="2">
          <cell r="A2">
            <v>0</v>
          </cell>
        </row>
      </sheetData>
      <sheetData sheetId="1143">
        <row r="2">
          <cell r="A2">
            <v>0</v>
          </cell>
        </row>
      </sheetData>
      <sheetData sheetId="1144">
        <row r="2">
          <cell r="A2">
            <v>0</v>
          </cell>
        </row>
      </sheetData>
      <sheetData sheetId="1145">
        <row r="2">
          <cell r="A2">
            <v>0</v>
          </cell>
        </row>
      </sheetData>
      <sheetData sheetId="1146">
        <row r="2">
          <cell r="A2">
            <v>0</v>
          </cell>
        </row>
      </sheetData>
      <sheetData sheetId="1147">
        <row r="2">
          <cell r="A2">
            <v>0</v>
          </cell>
        </row>
      </sheetData>
      <sheetData sheetId="1148">
        <row r="2">
          <cell r="A2">
            <v>0</v>
          </cell>
        </row>
      </sheetData>
      <sheetData sheetId="1149">
        <row r="2">
          <cell r="A2">
            <v>0</v>
          </cell>
        </row>
      </sheetData>
      <sheetData sheetId="1150">
        <row r="2">
          <cell r="A2">
            <v>0</v>
          </cell>
        </row>
      </sheetData>
      <sheetData sheetId="1151">
        <row r="2">
          <cell r="A2">
            <v>0</v>
          </cell>
        </row>
      </sheetData>
      <sheetData sheetId="1152">
        <row r="2">
          <cell r="A2">
            <v>0</v>
          </cell>
        </row>
      </sheetData>
      <sheetData sheetId="1153">
        <row r="2">
          <cell r="A2">
            <v>0</v>
          </cell>
        </row>
      </sheetData>
      <sheetData sheetId="1154">
        <row r="2">
          <cell r="A2">
            <v>0</v>
          </cell>
        </row>
      </sheetData>
      <sheetData sheetId="1155">
        <row r="2">
          <cell r="A2">
            <v>0</v>
          </cell>
        </row>
      </sheetData>
      <sheetData sheetId="1156">
        <row r="2">
          <cell r="A2">
            <v>0</v>
          </cell>
        </row>
      </sheetData>
      <sheetData sheetId="1157">
        <row r="2">
          <cell r="A2">
            <v>0</v>
          </cell>
        </row>
      </sheetData>
      <sheetData sheetId="1158">
        <row r="2">
          <cell r="A2">
            <v>0</v>
          </cell>
        </row>
      </sheetData>
      <sheetData sheetId="1159">
        <row r="2">
          <cell r="A2">
            <v>0</v>
          </cell>
        </row>
      </sheetData>
      <sheetData sheetId="1160">
        <row r="2">
          <cell r="A2">
            <v>0</v>
          </cell>
        </row>
      </sheetData>
      <sheetData sheetId="1161">
        <row r="2">
          <cell r="A2">
            <v>0</v>
          </cell>
        </row>
      </sheetData>
      <sheetData sheetId="1162">
        <row r="2">
          <cell r="A2">
            <v>0</v>
          </cell>
        </row>
      </sheetData>
      <sheetData sheetId="1163">
        <row r="2">
          <cell r="A2">
            <v>0</v>
          </cell>
        </row>
      </sheetData>
      <sheetData sheetId="1164">
        <row r="2">
          <cell r="A2">
            <v>0</v>
          </cell>
        </row>
      </sheetData>
      <sheetData sheetId="1165">
        <row r="2">
          <cell r="A2">
            <v>0</v>
          </cell>
        </row>
      </sheetData>
      <sheetData sheetId="1166">
        <row r="2">
          <cell r="A2">
            <v>0</v>
          </cell>
        </row>
      </sheetData>
      <sheetData sheetId="1167">
        <row r="2">
          <cell r="A2">
            <v>0</v>
          </cell>
        </row>
      </sheetData>
      <sheetData sheetId="1168">
        <row r="2">
          <cell r="A2">
            <v>0</v>
          </cell>
        </row>
      </sheetData>
      <sheetData sheetId="1169">
        <row r="2">
          <cell r="A2">
            <v>0</v>
          </cell>
        </row>
      </sheetData>
      <sheetData sheetId="1170">
        <row r="2">
          <cell r="A2">
            <v>0</v>
          </cell>
        </row>
      </sheetData>
      <sheetData sheetId="1171">
        <row r="2">
          <cell r="A2">
            <v>0</v>
          </cell>
        </row>
      </sheetData>
      <sheetData sheetId="1172">
        <row r="2">
          <cell r="A2">
            <v>0</v>
          </cell>
        </row>
      </sheetData>
      <sheetData sheetId="1173">
        <row r="2">
          <cell r="A2">
            <v>0</v>
          </cell>
        </row>
      </sheetData>
      <sheetData sheetId="1174">
        <row r="2">
          <cell r="A2">
            <v>0</v>
          </cell>
        </row>
      </sheetData>
      <sheetData sheetId="1175">
        <row r="2">
          <cell r="A2">
            <v>0</v>
          </cell>
        </row>
      </sheetData>
      <sheetData sheetId="1176">
        <row r="2">
          <cell r="A2">
            <v>0</v>
          </cell>
        </row>
      </sheetData>
      <sheetData sheetId="1177">
        <row r="2">
          <cell r="A2">
            <v>0</v>
          </cell>
        </row>
      </sheetData>
      <sheetData sheetId="1178">
        <row r="2">
          <cell r="A2">
            <v>0</v>
          </cell>
        </row>
      </sheetData>
      <sheetData sheetId="1179">
        <row r="2">
          <cell r="A2">
            <v>0</v>
          </cell>
        </row>
      </sheetData>
      <sheetData sheetId="1180">
        <row r="2">
          <cell r="A2">
            <v>0</v>
          </cell>
        </row>
      </sheetData>
      <sheetData sheetId="1181">
        <row r="2">
          <cell r="A2">
            <v>0</v>
          </cell>
        </row>
      </sheetData>
      <sheetData sheetId="1182">
        <row r="2">
          <cell r="A2">
            <v>0</v>
          </cell>
        </row>
      </sheetData>
      <sheetData sheetId="1183">
        <row r="2">
          <cell r="A2">
            <v>0</v>
          </cell>
        </row>
      </sheetData>
      <sheetData sheetId="1184">
        <row r="2">
          <cell r="A2">
            <v>0</v>
          </cell>
        </row>
      </sheetData>
      <sheetData sheetId="1185">
        <row r="2">
          <cell r="A2">
            <v>0</v>
          </cell>
        </row>
      </sheetData>
      <sheetData sheetId="1186">
        <row r="2">
          <cell r="A2">
            <v>0</v>
          </cell>
        </row>
      </sheetData>
      <sheetData sheetId="1187">
        <row r="2">
          <cell r="A2">
            <v>0</v>
          </cell>
        </row>
      </sheetData>
      <sheetData sheetId="1188">
        <row r="2">
          <cell r="A2">
            <v>0</v>
          </cell>
        </row>
      </sheetData>
      <sheetData sheetId="1189">
        <row r="2">
          <cell r="A2">
            <v>0</v>
          </cell>
        </row>
      </sheetData>
      <sheetData sheetId="1190">
        <row r="2">
          <cell r="A2">
            <v>0</v>
          </cell>
        </row>
      </sheetData>
      <sheetData sheetId="1191">
        <row r="2">
          <cell r="A2">
            <v>0</v>
          </cell>
        </row>
      </sheetData>
      <sheetData sheetId="1192">
        <row r="2">
          <cell r="A2">
            <v>0</v>
          </cell>
        </row>
      </sheetData>
      <sheetData sheetId="1193">
        <row r="2">
          <cell r="A2">
            <v>0</v>
          </cell>
        </row>
      </sheetData>
      <sheetData sheetId="1194">
        <row r="2">
          <cell r="A2">
            <v>0</v>
          </cell>
        </row>
      </sheetData>
      <sheetData sheetId="1195">
        <row r="2">
          <cell r="A2">
            <v>0</v>
          </cell>
        </row>
      </sheetData>
      <sheetData sheetId="1196">
        <row r="2">
          <cell r="A2">
            <v>0</v>
          </cell>
        </row>
      </sheetData>
      <sheetData sheetId="1197">
        <row r="2">
          <cell r="A2">
            <v>0</v>
          </cell>
        </row>
      </sheetData>
      <sheetData sheetId="1198">
        <row r="2">
          <cell r="A2">
            <v>0</v>
          </cell>
        </row>
      </sheetData>
      <sheetData sheetId="1199">
        <row r="2">
          <cell r="A2">
            <v>0</v>
          </cell>
        </row>
      </sheetData>
      <sheetData sheetId="1200">
        <row r="2">
          <cell r="A2">
            <v>0</v>
          </cell>
        </row>
      </sheetData>
      <sheetData sheetId="1201">
        <row r="2">
          <cell r="A2">
            <v>0</v>
          </cell>
        </row>
      </sheetData>
      <sheetData sheetId="1202">
        <row r="2">
          <cell r="A2">
            <v>0</v>
          </cell>
        </row>
      </sheetData>
      <sheetData sheetId="1203">
        <row r="2">
          <cell r="A2">
            <v>0</v>
          </cell>
        </row>
      </sheetData>
      <sheetData sheetId="1204">
        <row r="2">
          <cell r="A2">
            <v>0</v>
          </cell>
        </row>
      </sheetData>
      <sheetData sheetId="1205">
        <row r="2">
          <cell r="A2">
            <v>0</v>
          </cell>
        </row>
      </sheetData>
      <sheetData sheetId="1206">
        <row r="2">
          <cell r="A2">
            <v>0</v>
          </cell>
        </row>
      </sheetData>
      <sheetData sheetId="1207">
        <row r="2">
          <cell r="A2">
            <v>0</v>
          </cell>
        </row>
      </sheetData>
      <sheetData sheetId="1208">
        <row r="2">
          <cell r="A2">
            <v>0</v>
          </cell>
        </row>
      </sheetData>
      <sheetData sheetId="1209">
        <row r="2">
          <cell r="A2">
            <v>0</v>
          </cell>
        </row>
      </sheetData>
      <sheetData sheetId="1210">
        <row r="2">
          <cell r="A2">
            <v>0</v>
          </cell>
        </row>
      </sheetData>
      <sheetData sheetId="1211">
        <row r="2">
          <cell r="A2">
            <v>0</v>
          </cell>
        </row>
      </sheetData>
      <sheetData sheetId="1212">
        <row r="2">
          <cell r="A2">
            <v>0</v>
          </cell>
        </row>
      </sheetData>
      <sheetData sheetId="1213">
        <row r="2">
          <cell r="A2">
            <v>0</v>
          </cell>
        </row>
      </sheetData>
      <sheetData sheetId="1214">
        <row r="2">
          <cell r="A2">
            <v>0</v>
          </cell>
        </row>
      </sheetData>
      <sheetData sheetId="1215">
        <row r="2">
          <cell r="A2">
            <v>0</v>
          </cell>
        </row>
      </sheetData>
      <sheetData sheetId="1216">
        <row r="2">
          <cell r="A2">
            <v>0</v>
          </cell>
        </row>
      </sheetData>
      <sheetData sheetId="1217">
        <row r="2">
          <cell r="A2">
            <v>0</v>
          </cell>
        </row>
      </sheetData>
      <sheetData sheetId="1218">
        <row r="2">
          <cell r="A2">
            <v>0</v>
          </cell>
        </row>
      </sheetData>
      <sheetData sheetId="1219">
        <row r="2">
          <cell r="A2">
            <v>0</v>
          </cell>
        </row>
      </sheetData>
      <sheetData sheetId="1220">
        <row r="2">
          <cell r="A2">
            <v>0</v>
          </cell>
        </row>
      </sheetData>
      <sheetData sheetId="1221">
        <row r="2">
          <cell r="A2">
            <v>0</v>
          </cell>
        </row>
      </sheetData>
      <sheetData sheetId="1222">
        <row r="2">
          <cell r="A2">
            <v>0</v>
          </cell>
        </row>
      </sheetData>
      <sheetData sheetId="1223">
        <row r="2">
          <cell r="A2">
            <v>0</v>
          </cell>
        </row>
      </sheetData>
      <sheetData sheetId="1224">
        <row r="2">
          <cell r="A2">
            <v>0</v>
          </cell>
        </row>
      </sheetData>
      <sheetData sheetId="1225">
        <row r="2">
          <cell r="A2">
            <v>0</v>
          </cell>
        </row>
      </sheetData>
      <sheetData sheetId="1226">
        <row r="2">
          <cell r="A2">
            <v>0</v>
          </cell>
        </row>
      </sheetData>
      <sheetData sheetId="1227">
        <row r="2">
          <cell r="A2">
            <v>0</v>
          </cell>
        </row>
      </sheetData>
      <sheetData sheetId="1228">
        <row r="2">
          <cell r="A2">
            <v>0</v>
          </cell>
        </row>
      </sheetData>
      <sheetData sheetId="1229">
        <row r="2">
          <cell r="A2">
            <v>0</v>
          </cell>
        </row>
      </sheetData>
      <sheetData sheetId="1230">
        <row r="2">
          <cell r="A2">
            <v>0</v>
          </cell>
        </row>
      </sheetData>
      <sheetData sheetId="1231">
        <row r="2">
          <cell r="A2">
            <v>0</v>
          </cell>
        </row>
      </sheetData>
      <sheetData sheetId="1232">
        <row r="2">
          <cell r="A2">
            <v>0</v>
          </cell>
        </row>
      </sheetData>
      <sheetData sheetId="1233">
        <row r="2">
          <cell r="A2">
            <v>0</v>
          </cell>
        </row>
      </sheetData>
      <sheetData sheetId="1234">
        <row r="2">
          <cell r="A2">
            <v>0</v>
          </cell>
        </row>
      </sheetData>
      <sheetData sheetId="1235">
        <row r="2">
          <cell r="A2">
            <v>0</v>
          </cell>
        </row>
      </sheetData>
      <sheetData sheetId="1236">
        <row r="2">
          <cell r="A2">
            <v>0</v>
          </cell>
        </row>
      </sheetData>
      <sheetData sheetId="1237">
        <row r="2">
          <cell r="A2">
            <v>0</v>
          </cell>
        </row>
      </sheetData>
      <sheetData sheetId="1238">
        <row r="2">
          <cell r="A2">
            <v>0</v>
          </cell>
        </row>
      </sheetData>
      <sheetData sheetId="1239">
        <row r="2">
          <cell r="A2">
            <v>0</v>
          </cell>
        </row>
      </sheetData>
      <sheetData sheetId="1240">
        <row r="2">
          <cell r="A2">
            <v>0</v>
          </cell>
        </row>
      </sheetData>
      <sheetData sheetId="1241">
        <row r="2">
          <cell r="A2">
            <v>0</v>
          </cell>
        </row>
      </sheetData>
      <sheetData sheetId="1242">
        <row r="2">
          <cell r="A2">
            <v>0</v>
          </cell>
        </row>
      </sheetData>
      <sheetData sheetId="1243">
        <row r="2">
          <cell r="A2">
            <v>0</v>
          </cell>
        </row>
      </sheetData>
      <sheetData sheetId="1244">
        <row r="2">
          <cell r="A2">
            <v>0</v>
          </cell>
        </row>
      </sheetData>
      <sheetData sheetId="1245">
        <row r="2">
          <cell r="A2">
            <v>0</v>
          </cell>
        </row>
      </sheetData>
      <sheetData sheetId="1246">
        <row r="2">
          <cell r="A2">
            <v>0</v>
          </cell>
        </row>
      </sheetData>
      <sheetData sheetId="1247">
        <row r="2">
          <cell r="A2">
            <v>0</v>
          </cell>
        </row>
      </sheetData>
      <sheetData sheetId="1248">
        <row r="2">
          <cell r="A2">
            <v>0</v>
          </cell>
        </row>
      </sheetData>
      <sheetData sheetId="1249">
        <row r="2">
          <cell r="A2">
            <v>0</v>
          </cell>
        </row>
      </sheetData>
      <sheetData sheetId="1250">
        <row r="2">
          <cell r="A2">
            <v>0</v>
          </cell>
        </row>
      </sheetData>
      <sheetData sheetId="1251">
        <row r="2">
          <cell r="A2">
            <v>0</v>
          </cell>
        </row>
      </sheetData>
      <sheetData sheetId="1252">
        <row r="2">
          <cell r="A2">
            <v>0</v>
          </cell>
        </row>
      </sheetData>
      <sheetData sheetId="1253">
        <row r="2">
          <cell r="A2">
            <v>0</v>
          </cell>
        </row>
      </sheetData>
      <sheetData sheetId="1254">
        <row r="2">
          <cell r="A2">
            <v>0</v>
          </cell>
        </row>
      </sheetData>
      <sheetData sheetId="1255">
        <row r="2">
          <cell r="A2">
            <v>0</v>
          </cell>
        </row>
      </sheetData>
      <sheetData sheetId="1256">
        <row r="2">
          <cell r="A2">
            <v>0</v>
          </cell>
        </row>
      </sheetData>
      <sheetData sheetId="1257">
        <row r="2">
          <cell r="A2">
            <v>0</v>
          </cell>
        </row>
      </sheetData>
      <sheetData sheetId="1258">
        <row r="2">
          <cell r="A2">
            <v>0</v>
          </cell>
        </row>
      </sheetData>
      <sheetData sheetId="1259">
        <row r="2">
          <cell r="A2">
            <v>0</v>
          </cell>
        </row>
      </sheetData>
      <sheetData sheetId="1260">
        <row r="2">
          <cell r="A2">
            <v>0</v>
          </cell>
        </row>
      </sheetData>
      <sheetData sheetId="1261">
        <row r="2">
          <cell r="A2">
            <v>0</v>
          </cell>
        </row>
      </sheetData>
      <sheetData sheetId="1262">
        <row r="2">
          <cell r="A2">
            <v>0</v>
          </cell>
        </row>
      </sheetData>
      <sheetData sheetId="1263">
        <row r="2">
          <cell r="A2">
            <v>0</v>
          </cell>
        </row>
      </sheetData>
      <sheetData sheetId="1264">
        <row r="2">
          <cell r="A2">
            <v>0</v>
          </cell>
        </row>
      </sheetData>
      <sheetData sheetId="1265">
        <row r="2">
          <cell r="A2">
            <v>0</v>
          </cell>
        </row>
      </sheetData>
      <sheetData sheetId="1266">
        <row r="2">
          <cell r="A2">
            <v>0</v>
          </cell>
        </row>
      </sheetData>
      <sheetData sheetId="1267">
        <row r="2">
          <cell r="A2">
            <v>0</v>
          </cell>
        </row>
      </sheetData>
      <sheetData sheetId="1268">
        <row r="2">
          <cell r="A2">
            <v>0</v>
          </cell>
        </row>
      </sheetData>
      <sheetData sheetId="1269">
        <row r="2">
          <cell r="A2">
            <v>0</v>
          </cell>
        </row>
      </sheetData>
      <sheetData sheetId="1270">
        <row r="2">
          <cell r="A2">
            <v>0</v>
          </cell>
        </row>
      </sheetData>
      <sheetData sheetId="1271">
        <row r="2">
          <cell r="A2">
            <v>0</v>
          </cell>
        </row>
      </sheetData>
      <sheetData sheetId="1272">
        <row r="2">
          <cell r="A2">
            <v>0</v>
          </cell>
        </row>
      </sheetData>
      <sheetData sheetId="1273">
        <row r="2">
          <cell r="A2">
            <v>0</v>
          </cell>
        </row>
      </sheetData>
      <sheetData sheetId="1274">
        <row r="2">
          <cell r="A2">
            <v>0</v>
          </cell>
        </row>
      </sheetData>
      <sheetData sheetId="1275">
        <row r="2">
          <cell r="A2">
            <v>0</v>
          </cell>
        </row>
      </sheetData>
      <sheetData sheetId="1276">
        <row r="2">
          <cell r="A2">
            <v>0</v>
          </cell>
        </row>
      </sheetData>
      <sheetData sheetId="1277">
        <row r="2">
          <cell r="A2">
            <v>0</v>
          </cell>
        </row>
      </sheetData>
      <sheetData sheetId="1278">
        <row r="2">
          <cell r="A2">
            <v>0</v>
          </cell>
        </row>
      </sheetData>
      <sheetData sheetId="1279">
        <row r="2">
          <cell r="A2">
            <v>0</v>
          </cell>
        </row>
      </sheetData>
      <sheetData sheetId="1280">
        <row r="2">
          <cell r="A2">
            <v>0</v>
          </cell>
        </row>
      </sheetData>
      <sheetData sheetId="1281">
        <row r="2">
          <cell r="A2">
            <v>0</v>
          </cell>
        </row>
      </sheetData>
      <sheetData sheetId="1282">
        <row r="2">
          <cell r="A2">
            <v>0</v>
          </cell>
        </row>
      </sheetData>
      <sheetData sheetId="1283">
        <row r="2">
          <cell r="A2">
            <v>0</v>
          </cell>
        </row>
      </sheetData>
      <sheetData sheetId="1284">
        <row r="2">
          <cell r="A2">
            <v>0</v>
          </cell>
        </row>
      </sheetData>
      <sheetData sheetId="1285">
        <row r="2">
          <cell r="A2">
            <v>0</v>
          </cell>
        </row>
      </sheetData>
      <sheetData sheetId="1286">
        <row r="2">
          <cell r="A2">
            <v>0</v>
          </cell>
        </row>
      </sheetData>
      <sheetData sheetId="1287">
        <row r="2">
          <cell r="A2">
            <v>0</v>
          </cell>
        </row>
      </sheetData>
      <sheetData sheetId="1288">
        <row r="2">
          <cell r="A2">
            <v>0</v>
          </cell>
        </row>
      </sheetData>
      <sheetData sheetId="1289">
        <row r="2">
          <cell r="A2">
            <v>0</v>
          </cell>
        </row>
      </sheetData>
      <sheetData sheetId="1290">
        <row r="2">
          <cell r="A2">
            <v>0</v>
          </cell>
        </row>
      </sheetData>
      <sheetData sheetId="1291">
        <row r="2">
          <cell r="A2">
            <v>0</v>
          </cell>
        </row>
      </sheetData>
      <sheetData sheetId="1292">
        <row r="2">
          <cell r="A2">
            <v>0</v>
          </cell>
        </row>
      </sheetData>
      <sheetData sheetId="1293">
        <row r="2">
          <cell r="A2">
            <v>0</v>
          </cell>
        </row>
      </sheetData>
      <sheetData sheetId="1294">
        <row r="2">
          <cell r="A2">
            <v>0</v>
          </cell>
        </row>
      </sheetData>
      <sheetData sheetId="1295">
        <row r="2">
          <cell r="A2">
            <v>0</v>
          </cell>
        </row>
      </sheetData>
      <sheetData sheetId="1296">
        <row r="2">
          <cell r="A2">
            <v>0</v>
          </cell>
        </row>
      </sheetData>
      <sheetData sheetId="1297">
        <row r="2">
          <cell r="A2">
            <v>0</v>
          </cell>
        </row>
      </sheetData>
      <sheetData sheetId="1298">
        <row r="2">
          <cell r="A2">
            <v>0</v>
          </cell>
        </row>
      </sheetData>
      <sheetData sheetId="1299">
        <row r="2">
          <cell r="A2">
            <v>0</v>
          </cell>
        </row>
      </sheetData>
      <sheetData sheetId="1300">
        <row r="2">
          <cell r="A2">
            <v>0</v>
          </cell>
        </row>
      </sheetData>
      <sheetData sheetId="1301">
        <row r="2">
          <cell r="A2">
            <v>0</v>
          </cell>
        </row>
      </sheetData>
      <sheetData sheetId="1302">
        <row r="2">
          <cell r="A2">
            <v>0</v>
          </cell>
        </row>
      </sheetData>
      <sheetData sheetId="1303">
        <row r="2">
          <cell r="A2">
            <v>0</v>
          </cell>
        </row>
      </sheetData>
      <sheetData sheetId="1304">
        <row r="2">
          <cell r="A2">
            <v>0</v>
          </cell>
        </row>
      </sheetData>
      <sheetData sheetId="1305">
        <row r="2">
          <cell r="A2">
            <v>0</v>
          </cell>
        </row>
      </sheetData>
      <sheetData sheetId="1306">
        <row r="2">
          <cell r="A2">
            <v>0</v>
          </cell>
        </row>
      </sheetData>
      <sheetData sheetId="1307">
        <row r="2">
          <cell r="A2">
            <v>0</v>
          </cell>
        </row>
      </sheetData>
      <sheetData sheetId="1308">
        <row r="2">
          <cell r="A2">
            <v>0</v>
          </cell>
        </row>
      </sheetData>
      <sheetData sheetId="1309">
        <row r="2">
          <cell r="A2">
            <v>0</v>
          </cell>
        </row>
      </sheetData>
      <sheetData sheetId="1310">
        <row r="2">
          <cell r="A2">
            <v>0</v>
          </cell>
        </row>
      </sheetData>
      <sheetData sheetId="1311">
        <row r="2">
          <cell r="A2">
            <v>0</v>
          </cell>
        </row>
      </sheetData>
      <sheetData sheetId="1312">
        <row r="2">
          <cell r="A2">
            <v>0</v>
          </cell>
        </row>
      </sheetData>
      <sheetData sheetId="1313">
        <row r="2">
          <cell r="A2">
            <v>0</v>
          </cell>
        </row>
      </sheetData>
      <sheetData sheetId="1314">
        <row r="2">
          <cell r="A2">
            <v>0</v>
          </cell>
        </row>
      </sheetData>
      <sheetData sheetId="1315">
        <row r="2">
          <cell r="A2">
            <v>0</v>
          </cell>
        </row>
      </sheetData>
      <sheetData sheetId="1316">
        <row r="2">
          <cell r="A2">
            <v>0</v>
          </cell>
        </row>
      </sheetData>
      <sheetData sheetId="1317">
        <row r="2">
          <cell r="A2">
            <v>0</v>
          </cell>
        </row>
      </sheetData>
      <sheetData sheetId="1318">
        <row r="2">
          <cell r="A2">
            <v>0</v>
          </cell>
        </row>
      </sheetData>
      <sheetData sheetId="1319">
        <row r="2">
          <cell r="A2">
            <v>0</v>
          </cell>
        </row>
      </sheetData>
      <sheetData sheetId="1320">
        <row r="2">
          <cell r="A2">
            <v>0</v>
          </cell>
        </row>
      </sheetData>
      <sheetData sheetId="1321">
        <row r="2">
          <cell r="A2">
            <v>0</v>
          </cell>
        </row>
      </sheetData>
      <sheetData sheetId="1322">
        <row r="2">
          <cell r="A2">
            <v>0</v>
          </cell>
        </row>
      </sheetData>
      <sheetData sheetId="1323">
        <row r="2">
          <cell r="A2">
            <v>0</v>
          </cell>
        </row>
      </sheetData>
      <sheetData sheetId="1324">
        <row r="2">
          <cell r="A2">
            <v>0</v>
          </cell>
        </row>
      </sheetData>
      <sheetData sheetId="1325">
        <row r="2">
          <cell r="A2">
            <v>0</v>
          </cell>
        </row>
      </sheetData>
      <sheetData sheetId="1326">
        <row r="2">
          <cell r="A2">
            <v>0</v>
          </cell>
        </row>
      </sheetData>
      <sheetData sheetId="1327">
        <row r="2">
          <cell r="A2">
            <v>0</v>
          </cell>
        </row>
      </sheetData>
      <sheetData sheetId="1328">
        <row r="2">
          <cell r="A2">
            <v>0</v>
          </cell>
        </row>
      </sheetData>
      <sheetData sheetId="1329">
        <row r="2">
          <cell r="A2">
            <v>0</v>
          </cell>
        </row>
      </sheetData>
      <sheetData sheetId="1330">
        <row r="2">
          <cell r="A2">
            <v>0</v>
          </cell>
        </row>
      </sheetData>
      <sheetData sheetId="1331">
        <row r="2">
          <cell r="A2">
            <v>0</v>
          </cell>
        </row>
      </sheetData>
      <sheetData sheetId="1332">
        <row r="2">
          <cell r="A2">
            <v>0</v>
          </cell>
        </row>
      </sheetData>
      <sheetData sheetId="1333">
        <row r="2">
          <cell r="A2">
            <v>0</v>
          </cell>
        </row>
      </sheetData>
      <sheetData sheetId="1334">
        <row r="2">
          <cell r="A2">
            <v>0</v>
          </cell>
        </row>
      </sheetData>
      <sheetData sheetId="1335">
        <row r="2">
          <cell r="A2">
            <v>0</v>
          </cell>
        </row>
      </sheetData>
      <sheetData sheetId="1336">
        <row r="2">
          <cell r="A2">
            <v>0</v>
          </cell>
        </row>
      </sheetData>
      <sheetData sheetId="1337">
        <row r="2">
          <cell r="A2">
            <v>0</v>
          </cell>
        </row>
      </sheetData>
      <sheetData sheetId="1338">
        <row r="2">
          <cell r="A2">
            <v>0</v>
          </cell>
        </row>
      </sheetData>
      <sheetData sheetId="1339">
        <row r="2">
          <cell r="A2">
            <v>0</v>
          </cell>
        </row>
      </sheetData>
      <sheetData sheetId="1340">
        <row r="2">
          <cell r="A2">
            <v>0</v>
          </cell>
        </row>
      </sheetData>
      <sheetData sheetId="1341">
        <row r="2">
          <cell r="A2">
            <v>0</v>
          </cell>
        </row>
      </sheetData>
      <sheetData sheetId="1342">
        <row r="2">
          <cell r="A2">
            <v>0</v>
          </cell>
        </row>
      </sheetData>
      <sheetData sheetId="1343">
        <row r="2">
          <cell r="A2">
            <v>0</v>
          </cell>
        </row>
      </sheetData>
      <sheetData sheetId="1344">
        <row r="2">
          <cell r="A2">
            <v>0</v>
          </cell>
        </row>
      </sheetData>
      <sheetData sheetId="1345">
        <row r="2">
          <cell r="A2">
            <v>0</v>
          </cell>
        </row>
      </sheetData>
      <sheetData sheetId="1346">
        <row r="2">
          <cell r="A2">
            <v>0</v>
          </cell>
        </row>
      </sheetData>
      <sheetData sheetId="1347">
        <row r="2">
          <cell r="A2">
            <v>0</v>
          </cell>
        </row>
      </sheetData>
      <sheetData sheetId="1348">
        <row r="2">
          <cell r="A2">
            <v>0</v>
          </cell>
        </row>
      </sheetData>
      <sheetData sheetId="1349">
        <row r="2">
          <cell r="A2">
            <v>0</v>
          </cell>
        </row>
      </sheetData>
      <sheetData sheetId="1350">
        <row r="2">
          <cell r="A2">
            <v>0</v>
          </cell>
        </row>
      </sheetData>
      <sheetData sheetId="1351">
        <row r="2">
          <cell r="A2">
            <v>0</v>
          </cell>
        </row>
      </sheetData>
      <sheetData sheetId="1352">
        <row r="2">
          <cell r="A2">
            <v>0</v>
          </cell>
        </row>
      </sheetData>
      <sheetData sheetId="1353">
        <row r="2">
          <cell r="A2">
            <v>0</v>
          </cell>
        </row>
      </sheetData>
      <sheetData sheetId="1354">
        <row r="2">
          <cell r="A2">
            <v>0</v>
          </cell>
        </row>
      </sheetData>
      <sheetData sheetId="1355">
        <row r="2">
          <cell r="A2">
            <v>0</v>
          </cell>
        </row>
      </sheetData>
      <sheetData sheetId="1356">
        <row r="2">
          <cell r="A2">
            <v>0</v>
          </cell>
        </row>
      </sheetData>
      <sheetData sheetId="1357">
        <row r="2">
          <cell r="A2">
            <v>0</v>
          </cell>
        </row>
      </sheetData>
      <sheetData sheetId="1358">
        <row r="2">
          <cell r="A2">
            <v>0</v>
          </cell>
        </row>
      </sheetData>
      <sheetData sheetId="1359">
        <row r="2">
          <cell r="A2">
            <v>0</v>
          </cell>
        </row>
      </sheetData>
      <sheetData sheetId="1360">
        <row r="2">
          <cell r="A2">
            <v>0</v>
          </cell>
        </row>
      </sheetData>
      <sheetData sheetId="1361">
        <row r="2">
          <cell r="A2">
            <v>0</v>
          </cell>
        </row>
      </sheetData>
      <sheetData sheetId="1362">
        <row r="2">
          <cell r="A2">
            <v>0</v>
          </cell>
        </row>
      </sheetData>
      <sheetData sheetId="1363">
        <row r="2">
          <cell r="A2">
            <v>0</v>
          </cell>
        </row>
      </sheetData>
      <sheetData sheetId="1364">
        <row r="2">
          <cell r="A2">
            <v>0</v>
          </cell>
        </row>
      </sheetData>
      <sheetData sheetId="1365">
        <row r="2">
          <cell r="A2">
            <v>0</v>
          </cell>
        </row>
      </sheetData>
      <sheetData sheetId="1366">
        <row r="2">
          <cell r="A2">
            <v>0</v>
          </cell>
        </row>
      </sheetData>
      <sheetData sheetId="1367">
        <row r="2">
          <cell r="A2">
            <v>0</v>
          </cell>
        </row>
      </sheetData>
      <sheetData sheetId="1368">
        <row r="2">
          <cell r="A2">
            <v>0</v>
          </cell>
        </row>
      </sheetData>
      <sheetData sheetId="1369">
        <row r="2">
          <cell r="A2">
            <v>0</v>
          </cell>
        </row>
      </sheetData>
      <sheetData sheetId="1370">
        <row r="2">
          <cell r="A2">
            <v>0</v>
          </cell>
        </row>
      </sheetData>
      <sheetData sheetId="1371">
        <row r="2">
          <cell r="A2">
            <v>0</v>
          </cell>
        </row>
      </sheetData>
      <sheetData sheetId="1372">
        <row r="2">
          <cell r="A2">
            <v>0</v>
          </cell>
        </row>
      </sheetData>
      <sheetData sheetId="1373">
        <row r="2">
          <cell r="A2">
            <v>0</v>
          </cell>
        </row>
      </sheetData>
      <sheetData sheetId="1374">
        <row r="2">
          <cell r="A2">
            <v>0</v>
          </cell>
        </row>
      </sheetData>
      <sheetData sheetId="1375">
        <row r="2">
          <cell r="A2">
            <v>0</v>
          </cell>
        </row>
      </sheetData>
      <sheetData sheetId="1376">
        <row r="2">
          <cell r="A2">
            <v>0</v>
          </cell>
        </row>
      </sheetData>
      <sheetData sheetId="1377">
        <row r="2">
          <cell r="A2">
            <v>0</v>
          </cell>
        </row>
      </sheetData>
      <sheetData sheetId="1378">
        <row r="2">
          <cell r="A2">
            <v>0</v>
          </cell>
        </row>
      </sheetData>
      <sheetData sheetId="1379">
        <row r="2">
          <cell r="A2">
            <v>0</v>
          </cell>
        </row>
      </sheetData>
      <sheetData sheetId="1380">
        <row r="2">
          <cell r="A2">
            <v>0</v>
          </cell>
        </row>
      </sheetData>
      <sheetData sheetId="1381">
        <row r="2">
          <cell r="A2">
            <v>0</v>
          </cell>
        </row>
      </sheetData>
      <sheetData sheetId="1382">
        <row r="2">
          <cell r="A2">
            <v>0</v>
          </cell>
        </row>
      </sheetData>
      <sheetData sheetId="1383">
        <row r="2">
          <cell r="A2">
            <v>0</v>
          </cell>
        </row>
      </sheetData>
      <sheetData sheetId="1384">
        <row r="2">
          <cell r="A2">
            <v>0</v>
          </cell>
        </row>
      </sheetData>
      <sheetData sheetId="1385">
        <row r="2">
          <cell r="A2">
            <v>0</v>
          </cell>
        </row>
      </sheetData>
      <sheetData sheetId="1386">
        <row r="2">
          <cell r="A2">
            <v>0</v>
          </cell>
        </row>
      </sheetData>
      <sheetData sheetId="1387">
        <row r="2">
          <cell r="A2">
            <v>0</v>
          </cell>
        </row>
      </sheetData>
      <sheetData sheetId="1388">
        <row r="2">
          <cell r="A2">
            <v>0</v>
          </cell>
        </row>
      </sheetData>
      <sheetData sheetId="1389">
        <row r="2">
          <cell r="A2">
            <v>0</v>
          </cell>
        </row>
      </sheetData>
      <sheetData sheetId="1390">
        <row r="2">
          <cell r="A2">
            <v>0</v>
          </cell>
        </row>
      </sheetData>
      <sheetData sheetId="1391">
        <row r="2">
          <cell r="A2">
            <v>0</v>
          </cell>
        </row>
      </sheetData>
      <sheetData sheetId="1392">
        <row r="2">
          <cell r="A2">
            <v>0</v>
          </cell>
        </row>
      </sheetData>
      <sheetData sheetId="1393">
        <row r="2">
          <cell r="A2">
            <v>0</v>
          </cell>
        </row>
      </sheetData>
      <sheetData sheetId="1394">
        <row r="2">
          <cell r="A2">
            <v>0</v>
          </cell>
        </row>
      </sheetData>
      <sheetData sheetId="1395">
        <row r="2">
          <cell r="A2">
            <v>0</v>
          </cell>
        </row>
      </sheetData>
      <sheetData sheetId="1396">
        <row r="2">
          <cell r="A2">
            <v>0</v>
          </cell>
        </row>
      </sheetData>
      <sheetData sheetId="1397">
        <row r="2">
          <cell r="A2">
            <v>0</v>
          </cell>
        </row>
      </sheetData>
      <sheetData sheetId="1398">
        <row r="2">
          <cell r="A2">
            <v>0</v>
          </cell>
        </row>
      </sheetData>
      <sheetData sheetId="1399">
        <row r="2">
          <cell r="A2">
            <v>0</v>
          </cell>
        </row>
      </sheetData>
      <sheetData sheetId="1400">
        <row r="2">
          <cell r="A2">
            <v>0</v>
          </cell>
        </row>
      </sheetData>
      <sheetData sheetId="1401">
        <row r="2">
          <cell r="A2">
            <v>0</v>
          </cell>
        </row>
      </sheetData>
      <sheetData sheetId="1402">
        <row r="2">
          <cell r="A2">
            <v>0</v>
          </cell>
        </row>
      </sheetData>
      <sheetData sheetId="1403">
        <row r="2">
          <cell r="A2">
            <v>0</v>
          </cell>
        </row>
      </sheetData>
      <sheetData sheetId="1404">
        <row r="2">
          <cell r="A2">
            <v>0</v>
          </cell>
        </row>
      </sheetData>
      <sheetData sheetId="1405">
        <row r="2">
          <cell r="A2">
            <v>0</v>
          </cell>
        </row>
      </sheetData>
      <sheetData sheetId="1406">
        <row r="2">
          <cell r="A2">
            <v>0</v>
          </cell>
        </row>
      </sheetData>
      <sheetData sheetId="1407">
        <row r="2">
          <cell r="A2">
            <v>0</v>
          </cell>
        </row>
      </sheetData>
      <sheetData sheetId="1408">
        <row r="2">
          <cell r="A2">
            <v>0</v>
          </cell>
        </row>
      </sheetData>
      <sheetData sheetId="1409">
        <row r="2">
          <cell r="A2">
            <v>0</v>
          </cell>
        </row>
      </sheetData>
      <sheetData sheetId="1410">
        <row r="2">
          <cell r="A2">
            <v>0</v>
          </cell>
        </row>
      </sheetData>
      <sheetData sheetId="1411">
        <row r="2">
          <cell r="A2">
            <v>0</v>
          </cell>
        </row>
      </sheetData>
      <sheetData sheetId="1412">
        <row r="2">
          <cell r="A2">
            <v>0</v>
          </cell>
        </row>
      </sheetData>
      <sheetData sheetId="1413">
        <row r="2">
          <cell r="A2">
            <v>0</v>
          </cell>
        </row>
      </sheetData>
      <sheetData sheetId="1414">
        <row r="2">
          <cell r="A2">
            <v>0</v>
          </cell>
        </row>
      </sheetData>
      <sheetData sheetId="1415">
        <row r="2">
          <cell r="A2">
            <v>0</v>
          </cell>
        </row>
      </sheetData>
      <sheetData sheetId="1416">
        <row r="2">
          <cell r="A2">
            <v>0</v>
          </cell>
        </row>
      </sheetData>
      <sheetData sheetId="1417">
        <row r="2">
          <cell r="A2">
            <v>0</v>
          </cell>
        </row>
      </sheetData>
      <sheetData sheetId="1418">
        <row r="2">
          <cell r="A2">
            <v>0</v>
          </cell>
        </row>
      </sheetData>
      <sheetData sheetId="1419">
        <row r="2">
          <cell r="A2">
            <v>0</v>
          </cell>
        </row>
      </sheetData>
      <sheetData sheetId="1420">
        <row r="2">
          <cell r="A2">
            <v>0</v>
          </cell>
        </row>
      </sheetData>
      <sheetData sheetId="1421">
        <row r="2">
          <cell r="A2">
            <v>0</v>
          </cell>
        </row>
      </sheetData>
      <sheetData sheetId="1422">
        <row r="2">
          <cell r="A2">
            <v>0</v>
          </cell>
        </row>
      </sheetData>
      <sheetData sheetId="1423">
        <row r="2">
          <cell r="A2">
            <v>0</v>
          </cell>
        </row>
      </sheetData>
      <sheetData sheetId="1424">
        <row r="2">
          <cell r="A2">
            <v>0</v>
          </cell>
        </row>
      </sheetData>
      <sheetData sheetId="1425">
        <row r="2">
          <cell r="A2">
            <v>0</v>
          </cell>
        </row>
      </sheetData>
      <sheetData sheetId="1426">
        <row r="2">
          <cell r="A2">
            <v>0</v>
          </cell>
        </row>
      </sheetData>
      <sheetData sheetId="1427">
        <row r="2">
          <cell r="A2">
            <v>0</v>
          </cell>
        </row>
      </sheetData>
      <sheetData sheetId="1428">
        <row r="2">
          <cell r="A2">
            <v>0</v>
          </cell>
        </row>
      </sheetData>
      <sheetData sheetId="1429">
        <row r="2">
          <cell r="A2">
            <v>0</v>
          </cell>
        </row>
      </sheetData>
      <sheetData sheetId="1430">
        <row r="2">
          <cell r="A2">
            <v>0</v>
          </cell>
        </row>
      </sheetData>
      <sheetData sheetId="1431">
        <row r="2">
          <cell r="A2">
            <v>0</v>
          </cell>
        </row>
      </sheetData>
      <sheetData sheetId="1432">
        <row r="2">
          <cell r="A2">
            <v>0</v>
          </cell>
        </row>
      </sheetData>
      <sheetData sheetId="1433">
        <row r="2">
          <cell r="A2">
            <v>0</v>
          </cell>
        </row>
      </sheetData>
      <sheetData sheetId="1434">
        <row r="2">
          <cell r="A2">
            <v>0</v>
          </cell>
        </row>
      </sheetData>
      <sheetData sheetId="1435">
        <row r="2">
          <cell r="A2">
            <v>0</v>
          </cell>
        </row>
      </sheetData>
      <sheetData sheetId="1436">
        <row r="2">
          <cell r="A2">
            <v>0</v>
          </cell>
        </row>
      </sheetData>
      <sheetData sheetId="1437">
        <row r="2">
          <cell r="A2">
            <v>0</v>
          </cell>
        </row>
      </sheetData>
      <sheetData sheetId="1438">
        <row r="2">
          <cell r="A2">
            <v>0</v>
          </cell>
        </row>
      </sheetData>
      <sheetData sheetId="1439">
        <row r="2">
          <cell r="A2">
            <v>0</v>
          </cell>
        </row>
      </sheetData>
      <sheetData sheetId="1440">
        <row r="2">
          <cell r="A2">
            <v>0</v>
          </cell>
        </row>
      </sheetData>
      <sheetData sheetId="1441">
        <row r="2">
          <cell r="A2">
            <v>0</v>
          </cell>
        </row>
      </sheetData>
      <sheetData sheetId="1442">
        <row r="2">
          <cell r="A2">
            <v>0</v>
          </cell>
        </row>
      </sheetData>
      <sheetData sheetId="1443">
        <row r="2">
          <cell r="A2">
            <v>0</v>
          </cell>
        </row>
      </sheetData>
      <sheetData sheetId="1444">
        <row r="2">
          <cell r="A2">
            <v>0</v>
          </cell>
        </row>
      </sheetData>
      <sheetData sheetId="1445">
        <row r="2">
          <cell r="A2">
            <v>0</v>
          </cell>
        </row>
      </sheetData>
      <sheetData sheetId="1446">
        <row r="2">
          <cell r="A2">
            <v>0</v>
          </cell>
        </row>
      </sheetData>
      <sheetData sheetId="1447">
        <row r="2">
          <cell r="A2">
            <v>0</v>
          </cell>
        </row>
      </sheetData>
      <sheetData sheetId="1448">
        <row r="2">
          <cell r="A2">
            <v>0</v>
          </cell>
        </row>
      </sheetData>
      <sheetData sheetId="1449">
        <row r="2">
          <cell r="A2">
            <v>0</v>
          </cell>
        </row>
      </sheetData>
      <sheetData sheetId="1450">
        <row r="2">
          <cell r="A2">
            <v>0</v>
          </cell>
        </row>
      </sheetData>
      <sheetData sheetId="1451">
        <row r="2">
          <cell r="A2">
            <v>0</v>
          </cell>
        </row>
      </sheetData>
      <sheetData sheetId="1452">
        <row r="2">
          <cell r="A2">
            <v>0</v>
          </cell>
        </row>
      </sheetData>
      <sheetData sheetId="1453">
        <row r="2">
          <cell r="A2">
            <v>0</v>
          </cell>
        </row>
      </sheetData>
      <sheetData sheetId="1454">
        <row r="2">
          <cell r="A2">
            <v>0</v>
          </cell>
        </row>
      </sheetData>
      <sheetData sheetId="1455">
        <row r="2">
          <cell r="A2">
            <v>0</v>
          </cell>
        </row>
      </sheetData>
      <sheetData sheetId="1456">
        <row r="2">
          <cell r="A2">
            <v>0</v>
          </cell>
        </row>
      </sheetData>
      <sheetData sheetId="1457">
        <row r="2">
          <cell r="A2">
            <v>0</v>
          </cell>
        </row>
      </sheetData>
      <sheetData sheetId="1458">
        <row r="2">
          <cell r="A2">
            <v>0</v>
          </cell>
        </row>
      </sheetData>
      <sheetData sheetId="1459">
        <row r="2">
          <cell r="A2">
            <v>0</v>
          </cell>
        </row>
      </sheetData>
      <sheetData sheetId="1460">
        <row r="2">
          <cell r="A2">
            <v>0</v>
          </cell>
        </row>
      </sheetData>
      <sheetData sheetId="1461">
        <row r="2">
          <cell r="A2">
            <v>0</v>
          </cell>
        </row>
      </sheetData>
      <sheetData sheetId="1462">
        <row r="2">
          <cell r="A2">
            <v>0</v>
          </cell>
        </row>
      </sheetData>
      <sheetData sheetId="1463">
        <row r="2">
          <cell r="A2">
            <v>0</v>
          </cell>
        </row>
      </sheetData>
      <sheetData sheetId="1464">
        <row r="2">
          <cell r="A2">
            <v>0</v>
          </cell>
        </row>
      </sheetData>
      <sheetData sheetId="1465">
        <row r="2">
          <cell r="A2">
            <v>0</v>
          </cell>
        </row>
      </sheetData>
      <sheetData sheetId="1466">
        <row r="2">
          <cell r="A2">
            <v>0</v>
          </cell>
        </row>
      </sheetData>
      <sheetData sheetId="1467">
        <row r="2">
          <cell r="A2">
            <v>0</v>
          </cell>
        </row>
      </sheetData>
      <sheetData sheetId="1468">
        <row r="2">
          <cell r="A2">
            <v>0</v>
          </cell>
        </row>
      </sheetData>
      <sheetData sheetId="1469">
        <row r="2">
          <cell r="A2">
            <v>0</v>
          </cell>
        </row>
      </sheetData>
      <sheetData sheetId="1470">
        <row r="2">
          <cell r="A2">
            <v>0</v>
          </cell>
        </row>
      </sheetData>
      <sheetData sheetId="1471">
        <row r="2">
          <cell r="A2">
            <v>0</v>
          </cell>
        </row>
      </sheetData>
      <sheetData sheetId="1472">
        <row r="2">
          <cell r="A2">
            <v>0</v>
          </cell>
        </row>
      </sheetData>
      <sheetData sheetId="1473">
        <row r="2">
          <cell r="A2">
            <v>0</v>
          </cell>
        </row>
      </sheetData>
      <sheetData sheetId="1474">
        <row r="2">
          <cell r="A2">
            <v>0</v>
          </cell>
        </row>
      </sheetData>
      <sheetData sheetId="1475">
        <row r="2">
          <cell r="A2">
            <v>0</v>
          </cell>
        </row>
      </sheetData>
      <sheetData sheetId="1476">
        <row r="2">
          <cell r="A2">
            <v>0</v>
          </cell>
        </row>
      </sheetData>
      <sheetData sheetId="1477">
        <row r="2">
          <cell r="A2">
            <v>0</v>
          </cell>
        </row>
      </sheetData>
      <sheetData sheetId="1478">
        <row r="2">
          <cell r="A2">
            <v>0</v>
          </cell>
        </row>
      </sheetData>
      <sheetData sheetId="1479">
        <row r="2">
          <cell r="A2">
            <v>0</v>
          </cell>
        </row>
      </sheetData>
      <sheetData sheetId="1480">
        <row r="2">
          <cell r="A2">
            <v>0</v>
          </cell>
        </row>
      </sheetData>
      <sheetData sheetId="1481">
        <row r="2">
          <cell r="A2">
            <v>0</v>
          </cell>
        </row>
      </sheetData>
      <sheetData sheetId="1482">
        <row r="2">
          <cell r="A2">
            <v>0</v>
          </cell>
        </row>
      </sheetData>
      <sheetData sheetId="1483">
        <row r="2">
          <cell r="A2">
            <v>0</v>
          </cell>
        </row>
      </sheetData>
      <sheetData sheetId="1484">
        <row r="2">
          <cell r="A2">
            <v>0</v>
          </cell>
        </row>
      </sheetData>
      <sheetData sheetId="1485">
        <row r="2">
          <cell r="A2">
            <v>0</v>
          </cell>
        </row>
      </sheetData>
      <sheetData sheetId="1486">
        <row r="2">
          <cell r="A2">
            <v>0</v>
          </cell>
        </row>
      </sheetData>
      <sheetData sheetId="1487">
        <row r="2">
          <cell r="A2">
            <v>0</v>
          </cell>
        </row>
      </sheetData>
      <sheetData sheetId="1488">
        <row r="2">
          <cell r="A2">
            <v>0</v>
          </cell>
        </row>
      </sheetData>
      <sheetData sheetId="1489">
        <row r="2">
          <cell r="A2">
            <v>0</v>
          </cell>
        </row>
      </sheetData>
      <sheetData sheetId="1490">
        <row r="2">
          <cell r="A2">
            <v>0</v>
          </cell>
        </row>
      </sheetData>
      <sheetData sheetId="1491">
        <row r="2">
          <cell r="A2">
            <v>0</v>
          </cell>
        </row>
      </sheetData>
      <sheetData sheetId="1492">
        <row r="2">
          <cell r="A2">
            <v>0</v>
          </cell>
        </row>
      </sheetData>
      <sheetData sheetId="1493">
        <row r="2">
          <cell r="A2">
            <v>0</v>
          </cell>
        </row>
      </sheetData>
      <sheetData sheetId="1494">
        <row r="2">
          <cell r="A2">
            <v>0</v>
          </cell>
        </row>
      </sheetData>
      <sheetData sheetId="1495">
        <row r="2">
          <cell r="A2">
            <v>0</v>
          </cell>
        </row>
      </sheetData>
      <sheetData sheetId="1496">
        <row r="2">
          <cell r="A2">
            <v>0</v>
          </cell>
        </row>
      </sheetData>
      <sheetData sheetId="1497">
        <row r="2">
          <cell r="A2">
            <v>0</v>
          </cell>
        </row>
      </sheetData>
      <sheetData sheetId="1498">
        <row r="2">
          <cell r="A2">
            <v>0</v>
          </cell>
        </row>
      </sheetData>
      <sheetData sheetId="1499">
        <row r="2">
          <cell r="A2">
            <v>0</v>
          </cell>
        </row>
      </sheetData>
      <sheetData sheetId="1500">
        <row r="2">
          <cell r="A2">
            <v>0</v>
          </cell>
        </row>
      </sheetData>
      <sheetData sheetId="1501">
        <row r="2">
          <cell r="A2">
            <v>0</v>
          </cell>
        </row>
      </sheetData>
      <sheetData sheetId="1502">
        <row r="2">
          <cell r="A2">
            <v>0</v>
          </cell>
        </row>
      </sheetData>
      <sheetData sheetId="1503">
        <row r="2">
          <cell r="A2">
            <v>0</v>
          </cell>
        </row>
      </sheetData>
      <sheetData sheetId="1504">
        <row r="2">
          <cell r="A2">
            <v>0</v>
          </cell>
        </row>
      </sheetData>
      <sheetData sheetId="1505">
        <row r="2">
          <cell r="A2">
            <v>0</v>
          </cell>
        </row>
      </sheetData>
      <sheetData sheetId="1506">
        <row r="2">
          <cell r="A2">
            <v>0</v>
          </cell>
        </row>
      </sheetData>
      <sheetData sheetId="1507">
        <row r="2">
          <cell r="A2">
            <v>0</v>
          </cell>
        </row>
      </sheetData>
      <sheetData sheetId="1508">
        <row r="2">
          <cell r="A2">
            <v>0</v>
          </cell>
        </row>
      </sheetData>
      <sheetData sheetId="1509">
        <row r="2">
          <cell r="A2">
            <v>0</v>
          </cell>
        </row>
      </sheetData>
      <sheetData sheetId="1510">
        <row r="2">
          <cell r="A2">
            <v>0</v>
          </cell>
        </row>
      </sheetData>
      <sheetData sheetId="1511">
        <row r="2">
          <cell r="A2">
            <v>0</v>
          </cell>
        </row>
      </sheetData>
      <sheetData sheetId="1512">
        <row r="2">
          <cell r="A2">
            <v>0</v>
          </cell>
        </row>
      </sheetData>
      <sheetData sheetId="1513">
        <row r="2">
          <cell r="A2">
            <v>0</v>
          </cell>
        </row>
      </sheetData>
      <sheetData sheetId="1514">
        <row r="2">
          <cell r="A2">
            <v>0</v>
          </cell>
        </row>
      </sheetData>
      <sheetData sheetId="1515">
        <row r="2">
          <cell r="A2">
            <v>0</v>
          </cell>
        </row>
      </sheetData>
      <sheetData sheetId="1516">
        <row r="2">
          <cell r="A2">
            <v>0</v>
          </cell>
        </row>
      </sheetData>
      <sheetData sheetId="1517">
        <row r="2">
          <cell r="A2">
            <v>0</v>
          </cell>
        </row>
      </sheetData>
      <sheetData sheetId="1518">
        <row r="2">
          <cell r="A2">
            <v>0</v>
          </cell>
        </row>
      </sheetData>
      <sheetData sheetId="1519">
        <row r="2">
          <cell r="A2">
            <v>0</v>
          </cell>
        </row>
      </sheetData>
      <sheetData sheetId="1520">
        <row r="2">
          <cell r="A2">
            <v>0</v>
          </cell>
        </row>
      </sheetData>
      <sheetData sheetId="1521">
        <row r="2">
          <cell r="A2">
            <v>0</v>
          </cell>
        </row>
      </sheetData>
      <sheetData sheetId="1522">
        <row r="2">
          <cell r="A2">
            <v>0</v>
          </cell>
        </row>
      </sheetData>
      <sheetData sheetId="1523">
        <row r="2">
          <cell r="A2">
            <v>0</v>
          </cell>
        </row>
      </sheetData>
      <sheetData sheetId="1524">
        <row r="2">
          <cell r="A2">
            <v>0</v>
          </cell>
        </row>
      </sheetData>
      <sheetData sheetId="1525">
        <row r="2">
          <cell r="A2">
            <v>0</v>
          </cell>
        </row>
      </sheetData>
      <sheetData sheetId="1526">
        <row r="2">
          <cell r="A2">
            <v>0</v>
          </cell>
        </row>
      </sheetData>
      <sheetData sheetId="1527">
        <row r="2">
          <cell r="A2">
            <v>0</v>
          </cell>
        </row>
      </sheetData>
      <sheetData sheetId="1528">
        <row r="2">
          <cell r="A2">
            <v>0</v>
          </cell>
        </row>
      </sheetData>
      <sheetData sheetId="1529">
        <row r="2">
          <cell r="A2">
            <v>0</v>
          </cell>
        </row>
      </sheetData>
      <sheetData sheetId="1530">
        <row r="2">
          <cell r="A2">
            <v>0</v>
          </cell>
        </row>
      </sheetData>
      <sheetData sheetId="1531">
        <row r="2">
          <cell r="A2">
            <v>0</v>
          </cell>
        </row>
      </sheetData>
      <sheetData sheetId="1532">
        <row r="2">
          <cell r="A2">
            <v>0</v>
          </cell>
        </row>
      </sheetData>
      <sheetData sheetId="1533">
        <row r="2">
          <cell r="A2">
            <v>0</v>
          </cell>
        </row>
      </sheetData>
      <sheetData sheetId="1534">
        <row r="2">
          <cell r="A2">
            <v>0</v>
          </cell>
        </row>
      </sheetData>
      <sheetData sheetId="1535">
        <row r="2">
          <cell r="A2">
            <v>0</v>
          </cell>
        </row>
      </sheetData>
      <sheetData sheetId="1536">
        <row r="2">
          <cell r="A2">
            <v>0</v>
          </cell>
        </row>
      </sheetData>
      <sheetData sheetId="1537">
        <row r="2">
          <cell r="A2">
            <v>0</v>
          </cell>
        </row>
      </sheetData>
      <sheetData sheetId="1538">
        <row r="2">
          <cell r="A2">
            <v>0</v>
          </cell>
        </row>
      </sheetData>
      <sheetData sheetId="1539">
        <row r="2">
          <cell r="A2">
            <v>0</v>
          </cell>
        </row>
      </sheetData>
      <sheetData sheetId="1540">
        <row r="2">
          <cell r="A2">
            <v>0</v>
          </cell>
        </row>
      </sheetData>
      <sheetData sheetId="1541">
        <row r="2">
          <cell r="A2">
            <v>0</v>
          </cell>
        </row>
      </sheetData>
      <sheetData sheetId="1542">
        <row r="2">
          <cell r="A2">
            <v>0</v>
          </cell>
        </row>
      </sheetData>
      <sheetData sheetId="1543">
        <row r="2">
          <cell r="A2">
            <v>0</v>
          </cell>
        </row>
      </sheetData>
      <sheetData sheetId="1544">
        <row r="2">
          <cell r="A2">
            <v>0</v>
          </cell>
        </row>
      </sheetData>
      <sheetData sheetId="1545">
        <row r="2">
          <cell r="A2">
            <v>0</v>
          </cell>
        </row>
      </sheetData>
      <sheetData sheetId="1546">
        <row r="2">
          <cell r="A2">
            <v>0</v>
          </cell>
        </row>
      </sheetData>
      <sheetData sheetId="1547">
        <row r="2">
          <cell r="A2">
            <v>0</v>
          </cell>
        </row>
      </sheetData>
      <sheetData sheetId="1548">
        <row r="2">
          <cell r="A2">
            <v>0</v>
          </cell>
        </row>
      </sheetData>
      <sheetData sheetId="1549">
        <row r="2">
          <cell r="A2">
            <v>0</v>
          </cell>
        </row>
      </sheetData>
      <sheetData sheetId="1550">
        <row r="2">
          <cell r="A2">
            <v>0</v>
          </cell>
        </row>
      </sheetData>
      <sheetData sheetId="1551">
        <row r="2">
          <cell r="A2">
            <v>0</v>
          </cell>
        </row>
      </sheetData>
      <sheetData sheetId="1552">
        <row r="2">
          <cell r="A2">
            <v>0</v>
          </cell>
        </row>
      </sheetData>
      <sheetData sheetId="1553">
        <row r="2">
          <cell r="A2">
            <v>0</v>
          </cell>
        </row>
      </sheetData>
      <sheetData sheetId="1554">
        <row r="2">
          <cell r="A2">
            <v>0</v>
          </cell>
        </row>
      </sheetData>
      <sheetData sheetId="1555">
        <row r="2">
          <cell r="A2">
            <v>0</v>
          </cell>
        </row>
      </sheetData>
      <sheetData sheetId="1556">
        <row r="2">
          <cell r="A2">
            <v>0</v>
          </cell>
        </row>
      </sheetData>
      <sheetData sheetId="1557">
        <row r="2">
          <cell r="A2">
            <v>0</v>
          </cell>
        </row>
      </sheetData>
      <sheetData sheetId="1558">
        <row r="2">
          <cell r="A2">
            <v>0</v>
          </cell>
        </row>
      </sheetData>
      <sheetData sheetId="1559">
        <row r="2">
          <cell r="A2">
            <v>0</v>
          </cell>
        </row>
      </sheetData>
      <sheetData sheetId="1560">
        <row r="2">
          <cell r="A2">
            <v>0</v>
          </cell>
        </row>
      </sheetData>
      <sheetData sheetId="1561">
        <row r="2">
          <cell r="A2">
            <v>0</v>
          </cell>
        </row>
      </sheetData>
      <sheetData sheetId="1562">
        <row r="2">
          <cell r="A2">
            <v>0</v>
          </cell>
        </row>
      </sheetData>
      <sheetData sheetId="1563">
        <row r="2">
          <cell r="A2">
            <v>0</v>
          </cell>
        </row>
      </sheetData>
      <sheetData sheetId="1564">
        <row r="2">
          <cell r="A2">
            <v>0</v>
          </cell>
        </row>
      </sheetData>
      <sheetData sheetId="1565">
        <row r="2">
          <cell r="A2">
            <v>0</v>
          </cell>
        </row>
      </sheetData>
      <sheetData sheetId="1566">
        <row r="2">
          <cell r="A2">
            <v>0</v>
          </cell>
        </row>
      </sheetData>
      <sheetData sheetId="1567">
        <row r="2">
          <cell r="A2">
            <v>0</v>
          </cell>
        </row>
      </sheetData>
      <sheetData sheetId="1568">
        <row r="2">
          <cell r="A2">
            <v>0</v>
          </cell>
        </row>
      </sheetData>
      <sheetData sheetId="1569">
        <row r="2">
          <cell r="A2">
            <v>0</v>
          </cell>
        </row>
      </sheetData>
      <sheetData sheetId="1570">
        <row r="2">
          <cell r="A2">
            <v>0</v>
          </cell>
        </row>
      </sheetData>
      <sheetData sheetId="1571">
        <row r="2">
          <cell r="A2">
            <v>0</v>
          </cell>
        </row>
      </sheetData>
      <sheetData sheetId="1572">
        <row r="2">
          <cell r="A2">
            <v>0</v>
          </cell>
        </row>
      </sheetData>
      <sheetData sheetId="1573">
        <row r="2">
          <cell r="A2">
            <v>0</v>
          </cell>
        </row>
      </sheetData>
      <sheetData sheetId="1574">
        <row r="2">
          <cell r="A2">
            <v>0</v>
          </cell>
        </row>
      </sheetData>
      <sheetData sheetId="1575">
        <row r="2">
          <cell r="A2">
            <v>0</v>
          </cell>
        </row>
      </sheetData>
      <sheetData sheetId="1576">
        <row r="2">
          <cell r="A2">
            <v>0</v>
          </cell>
        </row>
      </sheetData>
      <sheetData sheetId="1577">
        <row r="2">
          <cell r="A2">
            <v>0</v>
          </cell>
        </row>
      </sheetData>
      <sheetData sheetId="1578">
        <row r="2">
          <cell r="A2">
            <v>0</v>
          </cell>
        </row>
      </sheetData>
      <sheetData sheetId="1579">
        <row r="2">
          <cell r="A2">
            <v>0</v>
          </cell>
        </row>
      </sheetData>
      <sheetData sheetId="1580">
        <row r="2">
          <cell r="A2">
            <v>0</v>
          </cell>
        </row>
      </sheetData>
      <sheetData sheetId="1581">
        <row r="2">
          <cell r="A2">
            <v>0</v>
          </cell>
        </row>
      </sheetData>
      <sheetData sheetId="1582">
        <row r="2">
          <cell r="A2">
            <v>0</v>
          </cell>
        </row>
      </sheetData>
      <sheetData sheetId="1583">
        <row r="2">
          <cell r="A2">
            <v>0</v>
          </cell>
        </row>
      </sheetData>
      <sheetData sheetId="1584">
        <row r="2">
          <cell r="A2">
            <v>0</v>
          </cell>
        </row>
      </sheetData>
      <sheetData sheetId="1585">
        <row r="2">
          <cell r="A2">
            <v>0</v>
          </cell>
        </row>
      </sheetData>
      <sheetData sheetId="1586">
        <row r="2">
          <cell r="A2">
            <v>0</v>
          </cell>
        </row>
      </sheetData>
      <sheetData sheetId="1587">
        <row r="2">
          <cell r="A2">
            <v>0</v>
          </cell>
        </row>
      </sheetData>
      <sheetData sheetId="1588">
        <row r="2">
          <cell r="A2">
            <v>0</v>
          </cell>
        </row>
      </sheetData>
      <sheetData sheetId="1589">
        <row r="2">
          <cell r="A2">
            <v>0</v>
          </cell>
        </row>
      </sheetData>
      <sheetData sheetId="1590">
        <row r="2">
          <cell r="A2">
            <v>0</v>
          </cell>
        </row>
      </sheetData>
      <sheetData sheetId="1591">
        <row r="2">
          <cell r="A2">
            <v>0</v>
          </cell>
        </row>
      </sheetData>
      <sheetData sheetId="1592">
        <row r="2">
          <cell r="A2">
            <v>0</v>
          </cell>
        </row>
      </sheetData>
      <sheetData sheetId="1593">
        <row r="2">
          <cell r="A2">
            <v>0</v>
          </cell>
        </row>
      </sheetData>
      <sheetData sheetId="1594">
        <row r="2">
          <cell r="A2">
            <v>0</v>
          </cell>
        </row>
      </sheetData>
      <sheetData sheetId="1595">
        <row r="2">
          <cell r="A2">
            <v>0</v>
          </cell>
        </row>
      </sheetData>
      <sheetData sheetId="1596">
        <row r="2">
          <cell r="A2">
            <v>0</v>
          </cell>
        </row>
      </sheetData>
      <sheetData sheetId="1597">
        <row r="2">
          <cell r="A2">
            <v>0</v>
          </cell>
        </row>
      </sheetData>
      <sheetData sheetId="1598">
        <row r="2">
          <cell r="A2">
            <v>0</v>
          </cell>
        </row>
      </sheetData>
      <sheetData sheetId="1599">
        <row r="2">
          <cell r="A2">
            <v>0</v>
          </cell>
        </row>
      </sheetData>
      <sheetData sheetId="1600">
        <row r="2">
          <cell r="A2">
            <v>0</v>
          </cell>
        </row>
      </sheetData>
      <sheetData sheetId="1601">
        <row r="2">
          <cell r="A2">
            <v>0</v>
          </cell>
        </row>
      </sheetData>
      <sheetData sheetId="1602">
        <row r="2">
          <cell r="A2">
            <v>0</v>
          </cell>
        </row>
      </sheetData>
      <sheetData sheetId="1603">
        <row r="2">
          <cell r="A2">
            <v>0</v>
          </cell>
        </row>
      </sheetData>
      <sheetData sheetId="1604">
        <row r="2">
          <cell r="A2">
            <v>0</v>
          </cell>
        </row>
      </sheetData>
      <sheetData sheetId="1605">
        <row r="2">
          <cell r="A2">
            <v>0</v>
          </cell>
        </row>
      </sheetData>
      <sheetData sheetId="1606">
        <row r="2">
          <cell r="A2">
            <v>0</v>
          </cell>
        </row>
      </sheetData>
      <sheetData sheetId="1607">
        <row r="2">
          <cell r="A2">
            <v>0</v>
          </cell>
        </row>
      </sheetData>
      <sheetData sheetId="1608">
        <row r="2">
          <cell r="A2">
            <v>0</v>
          </cell>
        </row>
      </sheetData>
      <sheetData sheetId="1609">
        <row r="2">
          <cell r="A2">
            <v>0</v>
          </cell>
        </row>
      </sheetData>
      <sheetData sheetId="1610">
        <row r="2">
          <cell r="A2">
            <v>0</v>
          </cell>
        </row>
      </sheetData>
      <sheetData sheetId="1611">
        <row r="2">
          <cell r="A2">
            <v>0</v>
          </cell>
        </row>
      </sheetData>
      <sheetData sheetId="1612">
        <row r="2">
          <cell r="A2">
            <v>0</v>
          </cell>
        </row>
      </sheetData>
      <sheetData sheetId="1613">
        <row r="2">
          <cell r="A2">
            <v>0</v>
          </cell>
        </row>
      </sheetData>
      <sheetData sheetId="1614">
        <row r="2">
          <cell r="A2">
            <v>0</v>
          </cell>
        </row>
      </sheetData>
      <sheetData sheetId="1615">
        <row r="2">
          <cell r="A2">
            <v>0</v>
          </cell>
        </row>
      </sheetData>
      <sheetData sheetId="1616">
        <row r="2">
          <cell r="A2">
            <v>0</v>
          </cell>
        </row>
      </sheetData>
      <sheetData sheetId="1617">
        <row r="2">
          <cell r="A2">
            <v>0</v>
          </cell>
        </row>
      </sheetData>
      <sheetData sheetId="1618">
        <row r="2">
          <cell r="A2">
            <v>0</v>
          </cell>
        </row>
      </sheetData>
      <sheetData sheetId="1619">
        <row r="2">
          <cell r="A2">
            <v>0</v>
          </cell>
        </row>
      </sheetData>
      <sheetData sheetId="1620">
        <row r="2">
          <cell r="A2">
            <v>0</v>
          </cell>
        </row>
      </sheetData>
      <sheetData sheetId="1621">
        <row r="2">
          <cell r="A2">
            <v>0</v>
          </cell>
        </row>
      </sheetData>
      <sheetData sheetId="1622">
        <row r="2">
          <cell r="A2">
            <v>0</v>
          </cell>
        </row>
      </sheetData>
      <sheetData sheetId="1623">
        <row r="2">
          <cell r="A2">
            <v>0</v>
          </cell>
        </row>
      </sheetData>
      <sheetData sheetId="1624">
        <row r="2">
          <cell r="A2">
            <v>0</v>
          </cell>
        </row>
      </sheetData>
      <sheetData sheetId="1625">
        <row r="2">
          <cell r="A2">
            <v>0</v>
          </cell>
        </row>
      </sheetData>
      <sheetData sheetId="1626">
        <row r="2">
          <cell r="A2">
            <v>0</v>
          </cell>
        </row>
      </sheetData>
      <sheetData sheetId="1627">
        <row r="2">
          <cell r="A2">
            <v>0</v>
          </cell>
        </row>
      </sheetData>
      <sheetData sheetId="1628">
        <row r="2">
          <cell r="A2">
            <v>0</v>
          </cell>
        </row>
      </sheetData>
      <sheetData sheetId="1629">
        <row r="2">
          <cell r="A2">
            <v>0</v>
          </cell>
        </row>
      </sheetData>
      <sheetData sheetId="1630">
        <row r="2">
          <cell r="A2">
            <v>0</v>
          </cell>
        </row>
      </sheetData>
      <sheetData sheetId="1631">
        <row r="2">
          <cell r="A2">
            <v>0</v>
          </cell>
        </row>
      </sheetData>
      <sheetData sheetId="1632">
        <row r="2">
          <cell r="A2">
            <v>0</v>
          </cell>
        </row>
      </sheetData>
      <sheetData sheetId="1633">
        <row r="2">
          <cell r="A2">
            <v>0</v>
          </cell>
        </row>
      </sheetData>
      <sheetData sheetId="1634">
        <row r="2">
          <cell r="A2">
            <v>0</v>
          </cell>
        </row>
      </sheetData>
      <sheetData sheetId="1635">
        <row r="2">
          <cell r="A2">
            <v>0</v>
          </cell>
        </row>
      </sheetData>
      <sheetData sheetId="1636">
        <row r="2">
          <cell r="A2">
            <v>0</v>
          </cell>
        </row>
      </sheetData>
      <sheetData sheetId="1637">
        <row r="2">
          <cell r="A2">
            <v>0</v>
          </cell>
        </row>
      </sheetData>
      <sheetData sheetId="1638">
        <row r="2">
          <cell r="A2">
            <v>0</v>
          </cell>
        </row>
      </sheetData>
      <sheetData sheetId="1639">
        <row r="2">
          <cell r="A2">
            <v>0</v>
          </cell>
        </row>
      </sheetData>
      <sheetData sheetId="1640">
        <row r="2">
          <cell r="A2">
            <v>0</v>
          </cell>
        </row>
      </sheetData>
      <sheetData sheetId="1641">
        <row r="2">
          <cell r="A2">
            <v>0</v>
          </cell>
        </row>
      </sheetData>
      <sheetData sheetId="1642">
        <row r="2">
          <cell r="A2">
            <v>0</v>
          </cell>
        </row>
      </sheetData>
      <sheetData sheetId="1643">
        <row r="2">
          <cell r="A2">
            <v>0</v>
          </cell>
        </row>
      </sheetData>
      <sheetData sheetId="1644">
        <row r="2">
          <cell r="A2">
            <v>0</v>
          </cell>
        </row>
      </sheetData>
      <sheetData sheetId="1645">
        <row r="2">
          <cell r="A2">
            <v>0</v>
          </cell>
        </row>
      </sheetData>
      <sheetData sheetId="1646">
        <row r="2">
          <cell r="A2">
            <v>0</v>
          </cell>
        </row>
      </sheetData>
      <sheetData sheetId="1647">
        <row r="2">
          <cell r="A2">
            <v>0</v>
          </cell>
        </row>
      </sheetData>
      <sheetData sheetId="1648">
        <row r="2">
          <cell r="A2">
            <v>0</v>
          </cell>
        </row>
      </sheetData>
      <sheetData sheetId="1649">
        <row r="2">
          <cell r="A2">
            <v>0</v>
          </cell>
        </row>
      </sheetData>
      <sheetData sheetId="1650">
        <row r="2">
          <cell r="A2">
            <v>0</v>
          </cell>
        </row>
      </sheetData>
      <sheetData sheetId="1651">
        <row r="2">
          <cell r="A2">
            <v>0</v>
          </cell>
        </row>
      </sheetData>
      <sheetData sheetId="1652">
        <row r="2">
          <cell r="A2">
            <v>0</v>
          </cell>
        </row>
      </sheetData>
      <sheetData sheetId="1653">
        <row r="2">
          <cell r="A2">
            <v>0</v>
          </cell>
        </row>
      </sheetData>
      <sheetData sheetId="1654">
        <row r="2">
          <cell r="A2">
            <v>0</v>
          </cell>
        </row>
      </sheetData>
      <sheetData sheetId="1655">
        <row r="2">
          <cell r="A2">
            <v>0</v>
          </cell>
        </row>
      </sheetData>
      <sheetData sheetId="1656">
        <row r="2">
          <cell r="A2">
            <v>0</v>
          </cell>
        </row>
      </sheetData>
      <sheetData sheetId="1657">
        <row r="2">
          <cell r="A2">
            <v>0</v>
          </cell>
        </row>
      </sheetData>
      <sheetData sheetId="1658">
        <row r="2">
          <cell r="A2">
            <v>0</v>
          </cell>
        </row>
      </sheetData>
      <sheetData sheetId="1659">
        <row r="2">
          <cell r="A2">
            <v>0</v>
          </cell>
        </row>
      </sheetData>
      <sheetData sheetId="1660">
        <row r="2">
          <cell r="A2">
            <v>0</v>
          </cell>
        </row>
      </sheetData>
      <sheetData sheetId="1661">
        <row r="2">
          <cell r="A2">
            <v>0</v>
          </cell>
        </row>
      </sheetData>
      <sheetData sheetId="1662">
        <row r="2">
          <cell r="A2">
            <v>0</v>
          </cell>
        </row>
      </sheetData>
      <sheetData sheetId="1663">
        <row r="2">
          <cell r="A2">
            <v>0</v>
          </cell>
        </row>
      </sheetData>
      <sheetData sheetId="1664">
        <row r="2">
          <cell r="A2">
            <v>0</v>
          </cell>
        </row>
      </sheetData>
      <sheetData sheetId="1665">
        <row r="2">
          <cell r="A2">
            <v>0</v>
          </cell>
        </row>
      </sheetData>
      <sheetData sheetId="1666">
        <row r="2">
          <cell r="A2">
            <v>0</v>
          </cell>
        </row>
      </sheetData>
      <sheetData sheetId="1667">
        <row r="2">
          <cell r="A2">
            <v>0</v>
          </cell>
        </row>
      </sheetData>
      <sheetData sheetId="1668">
        <row r="2">
          <cell r="A2">
            <v>0</v>
          </cell>
        </row>
      </sheetData>
      <sheetData sheetId="1669">
        <row r="2">
          <cell r="A2">
            <v>0</v>
          </cell>
        </row>
      </sheetData>
      <sheetData sheetId="1670">
        <row r="2">
          <cell r="A2">
            <v>0</v>
          </cell>
        </row>
      </sheetData>
      <sheetData sheetId="1671">
        <row r="2">
          <cell r="A2">
            <v>0</v>
          </cell>
        </row>
      </sheetData>
      <sheetData sheetId="1672">
        <row r="2">
          <cell r="A2">
            <v>0</v>
          </cell>
        </row>
      </sheetData>
      <sheetData sheetId="1673">
        <row r="2">
          <cell r="A2">
            <v>0</v>
          </cell>
        </row>
      </sheetData>
      <sheetData sheetId="1674">
        <row r="2">
          <cell r="A2">
            <v>0</v>
          </cell>
        </row>
      </sheetData>
      <sheetData sheetId="1675">
        <row r="2">
          <cell r="A2">
            <v>0</v>
          </cell>
        </row>
      </sheetData>
      <sheetData sheetId="1676">
        <row r="2">
          <cell r="A2">
            <v>0</v>
          </cell>
        </row>
      </sheetData>
      <sheetData sheetId="1677">
        <row r="2">
          <cell r="A2">
            <v>0</v>
          </cell>
        </row>
      </sheetData>
      <sheetData sheetId="1678">
        <row r="2">
          <cell r="A2">
            <v>0</v>
          </cell>
        </row>
      </sheetData>
      <sheetData sheetId="1679">
        <row r="2">
          <cell r="A2">
            <v>0</v>
          </cell>
        </row>
      </sheetData>
      <sheetData sheetId="1680">
        <row r="2">
          <cell r="A2">
            <v>0</v>
          </cell>
        </row>
      </sheetData>
      <sheetData sheetId="1681">
        <row r="2">
          <cell r="A2">
            <v>0</v>
          </cell>
        </row>
      </sheetData>
      <sheetData sheetId="1682">
        <row r="2">
          <cell r="A2">
            <v>0</v>
          </cell>
        </row>
      </sheetData>
      <sheetData sheetId="1683">
        <row r="2">
          <cell r="A2">
            <v>0</v>
          </cell>
        </row>
      </sheetData>
      <sheetData sheetId="1684">
        <row r="2">
          <cell r="A2">
            <v>0</v>
          </cell>
        </row>
      </sheetData>
      <sheetData sheetId="1685">
        <row r="2">
          <cell r="A2">
            <v>0</v>
          </cell>
        </row>
      </sheetData>
      <sheetData sheetId="1686">
        <row r="2">
          <cell r="A2">
            <v>0</v>
          </cell>
        </row>
      </sheetData>
      <sheetData sheetId="1687">
        <row r="2">
          <cell r="A2">
            <v>0</v>
          </cell>
        </row>
      </sheetData>
      <sheetData sheetId="1688">
        <row r="2">
          <cell r="A2">
            <v>0</v>
          </cell>
        </row>
      </sheetData>
      <sheetData sheetId="1689">
        <row r="2">
          <cell r="A2">
            <v>0</v>
          </cell>
        </row>
      </sheetData>
      <sheetData sheetId="1690">
        <row r="2">
          <cell r="A2">
            <v>0</v>
          </cell>
        </row>
      </sheetData>
      <sheetData sheetId="1691">
        <row r="2">
          <cell r="A2">
            <v>0</v>
          </cell>
        </row>
      </sheetData>
      <sheetData sheetId="1692">
        <row r="2">
          <cell r="A2">
            <v>0</v>
          </cell>
        </row>
      </sheetData>
      <sheetData sheetId="1693">
        <row r="2">
          <cell r="A2">
            <v>0</v>
          </cell>
        </row>
      </sheetData>
      <sheetData sheetId="1694">
        <row r="2">
          <cell r="A2">
            <v>0</v>
          </cell>
        </row>
      </sheetData>
      <sheetData sheetId="1695">
        <row r="2">
          <cell r="A2">
            <v>0</v>
          </cell>
        </row>
      </sheetData>
      <sheetData sheetId="1696">
        <row r="2">
          <cell r="A2">
            <v>0</v>
          </cell>
        </row>
      </sheetData>
      <sheetData sheetId="1697">
        <row r="2">
          <cell r="A2">
            <v>0</v>
          </cell>
        </row>
      </sheetData>
      <sheetData sheetId="1698">
        <row r="2">
          <cell r="A2">
            <v>0</v>
          </cell>
        </row>
      </sheetData>
      <sheetData sheetId="1699">
        <row r="2">
          <cell r="A2">
            <v>0</v>
          </cell>
        </row>
      </sheetData>
      <sheetData sheetId="1700">
        <row r="2">
          <cell r="A2">
            <v>0</v>
          </cell>
        </row>
      </sheetData>
      <sheetData sheetId="1701">
        <row r="2">
          <cell r="A2">
            <v>0</v>
          </cell>
        </row>
      </sheetData>
      <sheetData sheetId="1702">
        <row r="2">
          <cell r="A2">
            <v>0</v>
          </cell>
        </row>
      </sheetData>
      <sheetData sheetId="1703">
        <row r="2">
          <cell r="A2">
            <v>0</v>
          </cell>
        </row>
      </sheetData>
      <sheetData sheetId="1704">
        <row r="2">
          <cell r="A2">
            <v>0</v>
          </cell>
        </row>
      </sheetData>
      <sheetData sheetId="1705">
        <row r="2">
          <cell r="A2">
            <v>0</v>
          </cell>
        </row>
      </sheetData>
      <sheetData sheetId="1706">
        <row r="2">
          <cell r="A2">
            <v>0</v>
          </cell>
        </row>
      </sheetData>
      <sheetData sheetId="1707">
        <row r="2">
          <cell r="A2">
            <v>0</v>
          </cell>
        </row>
      </sheetData>
      <sheetData sheetId="1708">
        <row r="2">
          <cell r="A2">
            <v>0</v>
          </cell>
        </row>
      </sheetData>
      <sheetData sheetId="1709">
        <row r="2">
          <cell r="A2">
            <v>0</v>
          </cell>
        </row>
      </sheetData>
      <sheetData sheetId="1710">
        <row r="2">
          <cell r="A2">
            <v>0</v>
          </cell>
        </row>
      </sheetData>
      <sheetData sheetId="1711">
        <row r="2">
          <cell r="A2">
            <v>0</v>
          </cell>
        </row>
      </sheetData>
      <sheetData sheetId="1712">
        <row r="2">
          <cell r="A2">
            <v>0</v>
          </cell>
        </row>
      </sheetData>
      <sheetData sheetId="1713">
        <row r="2">
          <cell r="A2">
            <v>0</v>
          </cell>
        </row>
      </sheetData>
      <sheetData sheetId="1714">
        <row r="2">
          <cell r="A2">
            <v>0</v>
          </cell>
        </row>
      </sheetData>
      <sheetData sheetId="1715">
        <row r="2">
          <cell r="A2">
            <v>0</v>
          </cell>
        </row>
      </sheetData>
      <sheetData sheetId="1716">
        <row r="2">
          <cell r="A2">
            <v>0</v>
          </cell>
        </row>
      </sheetData>
      <sheetData sheetId="1717">
        <row r="2">
          <cell r="A2">
            <v>0</v>
          </cell>
        </row>
      </sheetData>
      <sheetData sheetId="1718">
        <row r="2">
          <cell r="A2">
            <v>0</v>
          </cell>
        </row>
      </sheetData>
      <sheetData sheetId="1719">
        <row r="2">
          <cell r="A2">
            <v>0</v>
          </cell>
        </row>
      </sheetData>
      <sheetData sheetId="1720">
        <row r="2">
          <cell r="A2">
            <v>0</v>
          </cell>
        </row>
      </sheetData>
      <sheetData sheetId="1721">
        <row r="2">
          <cell r="A2">
            <v>0</v>
          </cell>
        </row>
      </sheetData>
      <sheetData sheetId="1722">
        <row r="2">
          <cell r="A2">
            <v>0</v>
          </cell>
        </row>
      </sheetData>
      <sheetData sheetId="1723">
        <row r="2">
          <cell r="A2">
            <v>0</v>
          </cell>
        </row>
      </sheetData>
      <sheetData sheetId="1724">
        <row r="2">
          <cell r="A2">
            <v>0</v>
          </cell>
        </row>
      </sheetData>
      <sheetData sheetId="1725">
        <row r="2">
          <cell r="A2">
            <v>0</v>
          </cell>
        </row>
      </sheetData>
      <sheetData sheetId="1726">
        <row r="2">
          <cell r="A2">
            <v>0</v>
          </cell>
        </row>
      </sheetData>
      <sheetData sheetId="1727">
        <row r="2">
          <cell r="A2">
            <v>0</v>
          </cell>
        </row>
      </sheetData>
      <sheetData sheetId="1728">
        <row r="2">
          <cell r="A2">
            <v>0</v>
          </cell>
        </row>
      </sheetData>
      <sheetData sheetId="1729">
        <row r="2">
          <cell r="A2">
            <v>0</v>
          </cell>
        </row>
      </sheetData>
      <sheetData sheetId="1730">
        <row r="2">
          <cell r="A2">
            <v>0</v>
          </cell>
        </row>
      </sheetData>
      <sheetData sheetId="1731">
        <row r="2">
          <cell r="A2">
            <v>0</v>
          </cell>
        </row>
      </sheetData>
      <sheetData sheetId="1732">
        <row r="2">
          <cell r="A2">
            <v>0</v>
          </cell>
        </row>
      </sheetData>
      <sheetData sheetId="1733">
        <row r="2">
          <cell r="A2">
            <v>0</v>
          </cell>
        </row>
      </sheetData>
      <sheetData sheetId="1734">
        <row r="2">
          <cell r="A2">
            <v>0</v>
          </cell>
        </row>
      </sheetData>
      <sheetData sheetId="1735">
        <row r="2">
          <cell r="A2">
            <v>0</v>
          </cell>
        </row>
      </sheetData>
      <sheetData sheetId="1736">
        <row r="2">
          <cell r="A2">
            <v>0</v>
          </cell>
        </row>
      </sheetData>
      <sheetData sheetId="1737">
        <row r="2">
          <cell r="A2">
            <v>0</v>
          </cell>
        </row>
      </sheetData>
      <sheetData sheetId="1738">
        <row r="2">
          <cell r="A2">
            <v>0</v>
          </cell>
        </row>
      </sheetData>
      <sheetData sheetId="1739">
        <row r="2">
          <cell r="A2">
            <v>0</v>
          </cell>
        </row>
      </sheetData>
      <sheetData sheetId="1740">
        <row r="2">
          <cell r="A2">
            <v>0</v>
          </cell>
        </row>
      </sheetData>
      <sheetData sheetId="1741">
        <row r="2">
          <cell r="A2">
            <v>0</v>
          </cell>
        </row>
      </sheetData>
      <sheetData sheetId="1742">
        <row r="2">
          <cell r="A2">
            <v>0</v>
          </cell>
        </row>
      </sheetData>
      <sheetData sheetId="1743">
        <row r="2">
          <cell r="A2">
            <v>0</v>
          </cell>
        </row>
      </sheetData>
      <sheetData sheetId="1744">
        <row r="2">
          <cell r="A2">
            <v>0</v>
          </cell>
        </row>
      </sheetData>
      <sheetData sheetId="1745">
        <row r="2">
          <cell r="A2">
            <v>0</v>
          </cell>
        </row>
      </sheetData>
      <sheetData sheetId="1746">
        <row r="2">
          <cell r="A2">
            <v>0</v>
          </cell>
        </row>
      </sheetData>
      <sheetData sheetId="1747">
        <row r="2">
          <cell r="A2">
            <v>0</v>
          </cell>
        </row>
      </sheetData>
      <sheetData sheetId="1748">
        <row r="2">
          <cell r="A2">
            <v>0</v>
          </cell>
        </row>
      </sheetData>
      <sheetData sheetId="1749">
        <row r="2">
          <cell r="A2">
            <v>0</v>
          </cell>
        </row>
      </sheetData>
      <sheetData sheetId="1750">
        <row r="2">
          <cell r="A2">
            <v>0</v>
          </cell>
        </row>
      </sheetData>
      <sheetData sheetId="1751">
        <row r="2">
          <cell r="A2">
            <v>0</v>
          </cell>
        </row>
      </sheetData>
      <sheetData sheetId="1752">
        <row r="2">
          <cell r="A2">
            <v>0</v>
          </cell>
        </row>
      </sheetData>
      <sheetData sheetId="1753">
        <row r="2">
          <cell r="A2">
            <v>0</v>
          </cell>
        </row>
      </sheetData>
      <sheetData sheetId="1754">
        <row r="2">
          <cell r="A2">
            <v>0</v>
          </cell>
        </row>
      </sheetData>
      <sheetData sheetId="1755">
        <row r="2">
          <cell r="A2">
            <v>0</v>
          </cell>
        </row>
      </sheetData>
      <sheetData sheetId="1756">
        <row r="2">
          <cell r="A2">
            <v>0</v>
          </cell>
        </row>
      </sheetData>
      <sheetData sheetId="1757">
        <row r="2">
          <cell r="A2">
            <v>0</v>
          </cell>
        </row>
      </sheetData>
      <sheetData sheetId="1758">
        <row r="2">
          <cell r="A2">
            <v>0</v>
          </cell>
        </row>
      </sheetData>
      <sheetData sheetId="1759">
        <row r="2">
          <cell r="A2">
            <v>0</v>
          </cell>
        </row>
      </sheetData>
      <sheetData sheetId="1760">
        <row r="2">
          <cell r="A2">
            <v>0</v>
          </cell>
        </row>
      </sheetData>
      <sheetData sheetId="1761">
        <row r="2">
          <cell r="A2">
            <v>0</v>
          </cell>
        </row>
      </sheetData>
      <sheetData sheetId="1762">
        <row r="2">
          <cell r="A2">
            <v>0</v>
          </cell>
        </row>
      </sheetData>
      <sheetData sheetId="1763">
        <row r="2">
          <cell r="A2">
            <v>0</v>
          </cell>
        </row>
      </sheetData>
      <sheetData sheetId="1764">
        <row r="2">
          <cell r="A2">
            <v>0</v>
          </cell>
        </row>
      </sheetData>
      <sheetData sheetId="1765">
        <row r="2">
          <cell r="A2">
            <v>0</v>
          </cell>
        </row>
      </sheetData>
      <sheetData sheetId="1766">
        <row r="2">
          <cell r="A2">
            <v>0</v>
          </cell>
        </row>
      </sheetData>
      <sheetData sheetId="1767">
        <row r="2">
          <cell r="A2">
            <v>0</v>
          </cell>
        </row>
      </sheetData>
      <sheetData sheetId="1768">
        <row r="2">
          <cell r="A2">
            <v>0</v>
          </cell>
        </row>
      </sheetData>
      <sheetData sheetId="1769">
        <row r="2">
          <cell r="A2">
            <v>0</v>
          </cell>
        </row>
      </sheetData>
      <sheetData sheetId="1770">
        <row r="2">
          <cell r="A2">
            <v>0</v>
          </cell>
        </row>
      </sheetData>
      <sheetData sheetId="1771">
        <row r="2">
          <cell r="A2">
            <v>0</v>
          </cell>
        </row>
      </sheetData>
      <sheetData sheetId="1772">
        <row r="2">
          <cell r="A2">
            <v>0</v>
          </cell>
        </row>
      </sheetData>
      <sheetData sheetId="1773">
        <row r="2">
          <cell r="A2">
            <v>0</v>
          </cell>
        </row>
      </sheetData>
      <sheetData sheetId="1774">
        <row r="2">
          <cell r="A2">
            <v>0</v>
          </cell>
        </row>
      </sheetData>
      <sheetData sheetId="1775">
        <row r="2">
          <cell r="A2">
            <v>0</v>
          </cell>
        </row>
      </sheetData>
      <sheetData sheetId="1776">
        <row r="2">
          <cell r="A2">
            <v>0</v>
          </cell>
        </row>
      </sheetData>
      <sheetData sheetId="1777">
        <row r="2">
          <cell r="A2">
            <v>0</v>
          </cell>
        </row>
      </sheetData>
      <sheetData sheetId="1778">
        <row r="2">
          <cell r="A2">
            <v>0</v>
          </cell>
        </row>
      </sheetData>
      <sheetData sheetId="1779">
        <row r="2">
          <cell r="A2">
            <v>0</v>
          </cell>
        </row>
      </sheetData>
      <sheetData sheetId="1780">
        <row r="2">
          <cell r="A2">
            <v>0</v>
          </cell>
        </row>
      </sheetData>
      <sheetData sheetId="1781">
        <row r="2">
          <cell r="A2">
            <v>0</v>
          </cell>
        </row>
      </sheetData>
      <sheetData sheetId="1782">
        <row r="2">
          <cell r="A2">
            <v>0</v>
          </cell>
        </row>
      </sheetData>
      <sheetData sheetId="1783">
        <row r="2">
          <cell r="A2">
            <v>0</v>
          </cell>
        </row>
      </sheetData>
      <sheetData sheetId="1784">
        <row r="2">
          <cell r="A2">
            <v>0</v>
          </cell>
        </row>
      </sheetData>
      <sheetData sheetId="1785">
        <row r="2">
          <cell r="A2">
            <v>0</v>
          </cell>
        </row>
      </sheetData>
      <sheetData sheetId="1786">
        <row r="2">
          <cell r="A2">
            <v>0</v>
          </cell>
        </row>
      </sheetData>
      <sheetData sheetId="1787">
        <row r="2">
          <cell r="A2">
            <v>0</v>
          </cell>
        </row>
      </sheetData>
      <sheetData sheetId="1788">
        <row r="2">
          <cell r="A2">
            <v>0</v>
          </cell>
        </row>
      </sheetData>
      <sheetData sheetId="1789">
        <row r="2">
          <cell r="A2">
            <v>0</v>
          </cell>
        </row>
      </sheetData>
      <sheetData sheetId="1790">
        <row r="2">
          <cell r="A2">
            <v>0</v>
          </cell>
        </row>
      </sheetData>
      <sheetData sheetId="1791">
        <row r="2">
          <cell r="A2">
            <v>0</v>
          </cell>
        </row>
      </sheetData>
      <sheetData sheetId="1792">
        <row r="2">
          <cell r="A2">
            <v>0</v>
          </cell>
        </row>
      </sheetData>
      <sheetData sheetId="1793">
        <row r="2">
          <cell r="A2">
            <v>0</v>
          </cell>
        </row>
      </sheetData>
      <sheetData sheetId="1794">
        <row r="2">
          <cell r="A2">
            <v>0</v>
          </cell>
        </row>
      </sheetData>
      <sheetData sheetId="1795">
        <row r="2">
          <cell r="A2">
            <v>0</v>
          </cell>
        </row>
      </sheetData>
      <sheetData sheetId="1796">
        <row r="2">
          <cell r="A2">
            <v>0</v>
          </cell>
        </row>
      </sheetData>
      <sheetData sheetId="1797">
        <row r="2">
          <cell r="A2">
            <v>0</v>
          </cell>
        </row>
      </sheetData>
      <sheetData sheetId="1798">
        <row r="2">
          <cell r="A2">
            <v>0</v>
          </cell>
        </row>
      </sheetData>
      <sheetData sheetId="1799">
        <row r="2">
          <cell r="A2">
            <v>0</v>
          </cell>
        </row>
      </sheetData>
      <sheetData sheetId="1800">
        <row r="2">
          <cell r="A2">
            <v>0</v>
          </cell>
        </row>
      </sheetData>
      <sheetData sheetId="1801">
        <row r="2">
          <cell r="A2">
            <v>0</v>
          </cell>
        </row>
      </sheetData>
      <sheetData sheetId="1802">
        <row r="2">
          <cell r="A2">
            <v>0</v>
          </cell>
        </row>
      </sheetData>
      <sheetData sheetId="1803">
        <row r="2">
          <cell r="A2">
            <v>0</v>
          </cell>
        </row>
      </sheetData>
      <sheetData sheetId="1804">
        <row r="2">
          <cell r="A2">
            <v>0</v>
          </cell>
        </row>
      </sheetData>
      <sheetData sheetId="1805">
        <row r="2">
          <cell r="A2">
            <v>0</v>
          </cell>
        </row>
      </sheetData>
      <sheetData sheetId="1806">
        <row r="2">
          <cell r="A2">
            <v>0</v>
          </cell>
        </row>
      </sheetData>
      <sheetData sheetId="1807">
        <row r="2">
          <cell r="A2">
            <v>0</v>
          </cell>
        </row>
      </sheetData>
      <sheetData sheetId="1808">
        <row r="2">
          <cell r="A2">
            <v>0</v>
          </cell>
        </row>
      </sheetData>
      <sheetData sheetId="1809">
        <row r="2">
          <cell r="A2">
            <v>0</v>
          </cell>
        </row>
      </sheetData>
      <sheetData sheetId="1810">
        <row r="2">
          <cell r="A2">
            <v>0</v>
          </cell>
        </row>
      </sheetData>
      <sheetData sheetId="1811">
        <row r="2">
          <cell r="A2">
            <v>0</v>
          </cell>
        </row>
      </sheetData>
      <sheetData sheetId="1812">
        <row r="2">
          <cell r="A2">
            <v>0</v>
          </cell>
        </row>
      </sheetData>
      <sheetData sheetId="1813">
        <row r="2">
          <cell r="A2">
            <v>0</v>
          </cell>
        </row>
      </sheetData>
      <sheetData sheetId="1814">
        <row r="2">
          <cell r="A2">
            <v>0</v>
          </cell>
        </row>
      </sheetData>
      <sheetData sheetId="1815">
        <row r="2">
          <cell r="A2">
            <v>0</v>
          </cell>
        </row>
      </sheetData>
      <sheetData sheetId="1816">
        <row r="2">
          <cell r="A2">
            <v>0</v>
          </cell>
        </row>
      </sheetData>
      <sheetData sheetId="1817">
        <row r="2">
          <cell r="A2">
            <v>0</v>
          </cell>
        </row>
      </sheetData>
      <sheetData sheetId="1818">
        <row r="2">
          <cell r="A2">
            <v>0</v>
          </cell>
        </row>
      </sheetData>
      <sheetData sheetId="1819">
        <row r="2">
          <cell r="A2">
            <v>0</v>
          </cell>
        </row>
      </sheetData>
      <sheetData sheetId="1820">
        <row r="2">
          <cell r="A2">
            <v>0</v>
          </cell>
        </row>
      </sheetData>
      <sheetData sheetId="1821">
        <row r="2">
          <cell r="A2">
            <v>0</v>
          </cell>
        </row>
      </sheetData>
      <sheetData sheetId="1822">
        <row r="2">
          <cell r="A2">
            <v>0</v>
          </cell>
        </row>
      </sheetData>
      <sheetData sheetId="1823">
        <row r="2">
          <cell r="A2">
            <v>0</v>
          </cell>
        </row>
      </sheetData>
      <sheetData sheetId="1824">
        <row r="2">
          <cell r="A2">
            <v>0</v>
          </cell>
        </row>
      </sheetData>
      <sheetData sheetId="1825">
        <row r="2">
          <cell r="A2">
            <v>0</v>
          </cell>
        </row>
      </sheetData>
      <sheetData sheetId="1826">
        <row r="2">
          <cell r="A2">
            <v>0</v>
          </cell>
        </row>
      </sheetData>
      <sheetData sheetId="1827">
        <row r="2">
          <cell r="A2">
            <v>0</v>
          </cell>
        </row>
      </sheetData>
      <sheetData sheetId="1828">
        <row r="2">
          <cell r="A2">
            <v>0</v>
          </cell>
        </row>
      </sheetData>
      <sheetData sheetId="1829">
        <row r="2">
          <cell r="A2">
            <v>0</v>
          </cell>
        </row>
      </sheetData>
      <sheetData sheetId="1830">
        <row r="2">
          <cell r="A2">
            <v>0</v>
          </cell>
        </row>
      </sheetData>
      <sheetData sheetId="1831">
        <row r="2">
          <cell r="A2">
            <v>0</v>
          </cell>
        </row>
      </sheetData>
      <sheetData sheetId="1832">
        <row r="2">
          <cell r="A2">
            <v>0</v>
          </cell>
        </row>
      </sheetData>
      <sheetData sheetId="1833">
        <row r="2">
          <cell r="A2">
            <v>0</v>
          </cell>
        </row>
      </sheetData>
      <sheetData sheetId="1834">
        <row r="2">
          <cell r="A2">
            <v>0</v>
          </cell>
        </row>
      </sheetData>
      <sheetData sheetId="1835">
        <row r="2">
          <cell r="A2">
            <v>0</v>
          </cell>
        </row>
      </sheetData>
      <sheetData sheetId="1836">
        <row r="2">
          <cell r="A2">
            <v>0</v>
          </cell>
        </row>
      </sheetData>
      <sheetData sheetId="1837">
        <row r="2">
          <cell r="A2">
            <v>0</v>
          </cell>
        </row>
      </sheetData>
      <sheetData sheetId="1838">
        <row r="2">
          <cell r="A2">
            <v>0</v>
          </cell>
        </row>
      </sheetData>
      <sheetData sheetId="1839">
        <row r="2">
          <cell r="A2">
            <v>0</v>
          </cell>
        </row>
      </sheetData>
      <sheetData sheetId="1840">
        <row r="2">
          <cell r="A2">
            <v>0</v>
          </cell>
        </row>
      </sheetData>
      <sheetData sheetId="1841">
        <row r="2">
          <cell r="A2">
            <v>0</v>
          </cell>
        </row>
      </sheetData>
      <sheetData sheetId="1842">
        <row r="2">
          <cell r="A2">
            <v>0</v>
          </cell>
        </row>
      </sheetData>
      <sheetData sheetId="1843">
        <row r="2">
          <cell r="A2">
            <v>0</v>
          </cell>
        </row>
      </sheetData>
      <sheetData sheetId="1844">
        <row r="2">
          <cell r="A2">
            <v>0</v>
          </cell>
        </row>
      </sheetData>
      <sheetData sheetId="1845">
        <row r="2">
          <cell r="A2">
            <v>0</v>
          </cell>
        </row>
      </sheetData>
      <sheetData sheetId="1846">
        <row r="2">
          <cell r="A2">
            <v>0</v>
          </cell>
        </row>
      </sheetData>
      <sheetData sheetId="1847">
        <row r="2">
          <cell r="A2">
            <v>0</v>
          </cell>
        </row>
      </sheetData>
      <sheetData sheetId="1848">
        <row r="2">
          <cell r="A2">
            <v>0</v>
          </cell>
        </row>
      </sheetData>
      <sheetData sheetId="1849">
        <row r="2">
          <cell r="A2">
            <v>0</v>
          </cell>
        </row>
      </sheetData>
      <sheetData sheetId="1850">
        <row r="2">
          <cell r="A2">
            <v>0</v>
          </cell>
        </row>
      </sheetData>
      <sheetData sheetId="1851">
        <row r="2">
          <cell r="A2">
            <v>0</v>
          </cell>
        </row>
      </sheetData>
      <sheetData sheetId="1852">
        <row r="2">
          <cell r="A2">
            <v>0</v>
          </cell>
        </row>
      </sheetData>
      <sheetData sheetId="1853">
        <row r="2">
          <cell r="A2">
            <v>0</v>
          </cell>
        </row>
      </sheetData>
      <sheetData sheetId="1854">
        <row r="2">
          <cell r="A2">
            <v>0</v>
          </cell>
        </row>
      </sheetData>
      <sheetData sheetId="1855">
        <row r="2">
          <cell r="A2">
            <v>0</v>
          </cell>
        </row>
      </sheetData>
      <sheetData sheetId="1856">
        <row r="2">
          <cell r="A2">
            <v>0</v>
          </cell>
        </row>
      </sheetData>
      <sheetData sheetId="1857">
        <row r="2">
          <cell r="A2">
            <v>0</v>
          </cell>
        </row>
      </sheetData>
      <sheetData sheetId="1858">
        <row r="2">
          <cell r="A2">
            <v>0</v>
          </cell>
        </row>
      </sheetData>
      <sheetData sheetId="1859">
        <row r="2">
          <cell r="A2">
            <v>0</v>
          </cell>
        </row>
      </sheetData>
      <sheetData sheetId="1860">
        <row r="2">
          <cell r="A2">
            <v>0</v>
          </cell>
        </row>
      </sheetData>
      <sheetData sheetId="1861">
        <row r="2">
          <cell r="A2">
            <v>0</v>
          </cell>
        </row>
      </sheetData>
      <sheetData sheetId="1862">
        <row r="2">
          <cell r="A2">
            <v>0</v>
          </cell>
        </row>
      </sheetData>
      <sheetData sheetId="1863">
        <row r="2">
          <cell r="A2">
            <v>0</v>
          </cell>
        </row>
      </sheetData>
      <sheetData sheetId="1864">
        <row r="2">
          <cell r="A2">
            <v>0</v>
          </cell>
        </row>
      </sheetData>
      <sheetData sheetId="1865">
        <row r="2">
          <cell r="A2">
            <v>0</v>
          </cell>
        </row>
      </sheetData>
      <sheetData sheetId="1866">
        <row r="2">
          <cell r="A2">
            <v>0</v>
          </cell>
        </row>
      </sheetData>
      <sheetData sheetId="1867">
        <row r="2">
          <cell r="A2">
            <v>0</v>
          </cell>
        </row>
      </sheetData>
      <sheetData sheetId="1868">
        <row r="2">
          <cell r="A2">
            <v>0</v>
          </cell>
        </row>
      </sheetData>
      <sheetData sheetId="1869">
        <row r="2">
          <cell r="A2">
            <v>0</v>
          </cell>
        </row>
      </sheetData>
      <sheetData sheetId="1870">
        <row r="2">
          <cell r="A2">
            <v>0</v>
          </cell>
        </row>
      </sheetData>
      <sheetData sheetId="1871">
        <row r="2">
          <cell r="A2">
            <v>0</v>
          </cell>
        </row>
      </sheetData>
      <sheetData sheetId="1872">
        <row r="2">
          <cell r="A2">
            <v>0</v>
          </cell>
        </row>
      </sheetData>
      <sheetData sheetId="1873">
        <row r="2">
          <cell r="A2">
            <v>0</v>
          </cell>
        </row>
      </sheetData>
      <sheetData sheetId="1874">
        <row r="2">
          <cell r="A2">
            <v>0</v>
          </cell>
        </row>
      </sheetData>
      <sheetData sheetId="1875">
        <row r="2">
          <cell r="A2">
            <v>0</v>
          </cell>
        </row>
      </sheetData>
      <sheetData sheetId="1876">
        <row r="2">
          <cell r="A2">
            <v>0</v>
          </cell>
        </row>
      </sheetData>
      <sheetData sheetId="1877">
        <row r="2">
          <cell r="A2">
            <v>0</v>
          </cell>
        </row>
      </sheetData>
      <sheetData sheetId="1878">
        <row r="2">
          <cell r="A2">
            <v>0</v>
          </cell>
        </row>
      </sheetData>
      <sheetData sheetId="1879">
        <row r="2">
          <cell r="A2">
            <v>0</v>
          </cell>
        </row>
      </sheetData>
      <sheetData sheetId="1880">
        <row r="2">
          <cell r="A2">
            <v>0</v>
          </cell>
        </row>
      </sheetData>
      <sheetData sheetId="1881">
        <row r="2">
          <cell r="A2">
            <v>0</v>
          </cell>
        </row>
      </sheetData>
      <sheetData sheetId="1882">
        <row r="2">
          <cell r="A2">
            <v>0</v>
          </cell>
        </row>
      </sheetData>
      <sheetData sheetId="1883">
        <row r="2">
          <cell r="A2">
            <v>0</v>
          </cell>
        </row>
      </sheetData>
      <sheetData sheetId="1884">
        <row r="2">
          <cell r="A2">
            <v>0</v>
          </cell>
        </row>
      </sheetData>
      <sheetData sheetId="1885">
        <row r="2">
          <cell r="A2">
            <v>0</v>
          </cell>
        </row>
      </sheetData>
      <sheetData sheetId="1886">
        <row r="2">
          <cell r="A2">
            <v>0</v>
          </cell>
        </row>
      </sheetData>
      <sheetData sheetId="1887">
        <row r="2">
          <cell r="A2">
            <v>0</v>
          </cell>
        </row>
      </sheetData>
      <sheetData sheetId="1888">
        <row r="2">
          <cell r="A2">
            <v>0</v>
          </cell>
        </row>
      </sheetData>
      <sheetData sheetId="1889">
        <row r="2">
          <cell r="A2">
            <v>0</v>
          </cell>
        </row>
      </sheetData>
      <sheetData sheetId="1890">
        <row r="2">
          <cell r="A2">
            <v>0</v>
          </cell>
        </row>
      </sheetData>
      <sheetData sheetId="1891">
        <row r="2">
          <cell r="A2">
            <v>0</v>
          </cell>
        </row>
      </sheetData>
      <sheetData sheetId="1892">
        <row r="2">
          <cell r="A2">
            <v>0</v>
          </cell>
        </row>
      </sheetData>
      <sheetData sheetId="1893">
        <row r="2">
          <cell r="A2">
            <v>0</v>
          </cell>
        </row>
      </sheetData>
      <sheetData sheetId="1894">
        <row r="2">
          <cell r="A2">
            <v>0</v>
          </cell>
        </row>
      </sheetData>
      <sheetData sheetId="1895">
        <row r="2">
          <cell r="A2">
            <v>0</v>
          </cell>
        </row>
      </sheetData>
      <sheetData sheetId="1896">
        <row r="2">
          <cell r="A2">
            <v>0</v>
          </cell>
        </row>
      </sheetData>
      <sheetData sheetId="1897">
        <row r="2">
          <cell r="A2">
            <v>0</v>
          </cell>
        </row>
      </sheetData>
      <sheetData sheetId="1898">
        <row r="2">
          <cell r="A2">
            <v>0</v>
          </cell>
        </row>
      </sheetData>
      <sheetData sheetId="1899">
        <row r="2">
          <cell r="A2">
            <v>0</v>
          </cell>
        </row>
      </sheetData>
      <sheetData sheetId="1900">
        <row r="2">
          <cell r="A2">
            <v>0</v>
          </cell>
        </row>
      </sheetData>
      <sheetData sheetId="1901">
        <row r="2">
          <cell r="A2">
            <v>0</v>
          </cell>
        </row>
      </sheetData>
      <sheetData sheetId="1902">
        <row r="2">
          <cell r="A2">
            <v>0</v>
          </cell>
        </row>
      </sheetData>
      <sheetData sheetId="1903">
        <row r="2">
          <cell r="A2">
            <v>0</v>
          </cell>
        </row>
      </sheetData>
      <sheetData sheetId="1904">
        <row r="2">
          <cell r="A2">
            <v>0</v>
          </cell>
        </row>
      </sheetData>
      <sheetData sheetId="1905">
        <row r="2">
          <cell r="A2">
            <v>0</v>
          </cell>
        </row>
      </sheetData>
      <sheetData sheetId="1906">
        <row r="2">
          <cell r="A2">
            <v>0</v>
          </cell>
        </row>
      </sheetData>
      <sheetData sheetId="1907">
        <row r="2">
          <cell r="A2">
            <v>0</v>
          </cell>
        </row>
      </sheetData>
      <sheetData sheetId="1908">
        <row r="2">
          <cell r="A2">
            <v>0</v>
          </cell>
        </row>
      </sheetData>
      <sheetData sheetId="1909">
        <row r="2">
          <cell r="A2">
            <v>0</v>
          </cell>
        </row>
      </sheetData>
      <sheetData sheetId="1910">
        <row r="2">
          <cell r="A2">
            <v>0</v>
          </cell>
        </row>
      </sheetData>
      <sheetData sheetId="1911">
        <row r="2">
          <cell r="A2">
            <v>0</v>
          </cell>
        </row>
      </sheetData>
      <sheetData sheetId="1912">
        <row r="2">
          <cell r="A2">
            <v>0</v>
          </cell>
        </row>
      </sheetData>
      <sheetData sheetId="1913">
        <row r="2">
          <cell r="A2">
            <v>0</v>
          </cell>
        </row>
      </sheetData>
      <sheetData sheetId="1914">
        <row r="2">
          <cell r="A2">
            <v>0</v>
          </cell>
        </row>
      </sheetData>
      <sheetData sheetId="1915">
        <row r="2">
          <cell r="A2">
            <v>0</v>
          </cell>
        </row>
      </sheetData>
      <sheetData sheetId="1916">
        <row r="2">
          <cell r="A2">
            <v>0</v>
          </cell>
        </row>
      </sheetData>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row r="2">
          <cell r="A2">
            <v>0</v>
          </cell>
        </row>
      </sheetData>
      <sheetData sheetId="1949">
        <row r="2">
          <cell r="A2">
            <v>0</v>
          </cell>
        </row>
      </sheetData>
      <sheetData sheetId="1950">
        <row r="2">
          <cell r="A2">
            <v>0</v>
          </cell>
        </row>
      </sheetData>
      <sheetData sheetId="1951">
        <row r="2">
          <cell r="A2">
            <v>0</v>
          </cell>
        </row>
      </sheetData>
      <sheetData sheetId="1952">
        <row r="2">
          <cell r="A2">
            <v>0</v>
          </cell>
        </row>
      </sheetData>
      <sheetData sheetId="1953">
        <row r="2">
          <cell r="A2">
            <v>0</v>
          </cell>
        </row>
      </sheetData>
      <sheetData sheetId="1954">
        <row r="2">
          <cell r="A2">
            <v>0</v>
          </cell>
        </row>
      </sheetData>
      <sheetData sheetId="1955">
        <row r="2">
          <cell r="A2">
            <v>0</v>
          </cell>
        </row>
      </sheetData>
      <sheetData sheetId="1956">
        <row r="2">
          <cell r="A2">
            <v>0</v>
          </cell>
        </row>
      </sheetData>
      <sheetData sheetId="1957">
        <row r="2">
          <cell r="A2">
            <v>0</v>
          </cell>
        </row>
      </sheetData>
      <sheetData sheetId="1958">
        <row r="2">
          <cell r="A2">
            <v>0</v>
          </cell>
        </row>
      </sheetData>
      <sheetData sheetId="1959">
        <row r="2">
          <cell r="A2">
            <v>0</v>
          </cell>
        </row>
      </sheetData>
      <sheetData sheetId="1960">
        <row r="2">
          <cell r="A2">
            <v>0</v>
          </cell>
        </row>
      </sheetData>
      <sheetData sheetId="1961">
        <row r="2">
          <cell r="A2">
            <v>0</v>
          </cell>
        </row>
      </sheetData>
      <sheetData sheetId="1962">
        <row r="2">
          <cell r="A2">
            <v>0</v>
          </cell>
        </row>
      </sheetData>
      <sheetData sheetId="1963">
        <row r="2">
          <cell r="A2">
            <v>0</v>
          </cell>
        </row>
      </sheetData>
      <sheetData sheetId="1964">
        <row r="2">
          <cell r="A2">
            <v>0</v>
          </cell>
        </row>
      </sheetData>
      <sheetData sheetId="1965">
        <row r="2">
          <cell r="A2">
            <v>0</v>
          </cell>
        </row>
      </sheetData>
      <sheetData sheetId="1966">
        <row r="2">
          <cell r="A2">
            <v>0</v>
          </cell>
        </row>
      </sheetData>
      <sheetData sheetId="1967">
        <row r="2">
          <cell r="A2">
            <v>0</v>
          </cell>
        </row>
      </sheetData>
      <sheetData sheetId="1968">
        <row r="2">
          <cell r="A2">
            <v>0</v>
          </cell>
        </row>
      </sheetData>
      <sheetData sheetId="1969">
        <row r="2">
          <cell r="A2">
            <v>0</v>
          </cell>
        </row>
      </sheetData>
      <sheetData sheetId="1970">
        <row r="2">
          <cell r="A2">
            <v>0</v>
          </cell>
        </row>
      </sheetData>
      <sheetData sheetId="1971">
        <row r="2">
          <cell r="A2">
            <v>0</v>
          </cell>
        </row>
      </sheetData>
      <sheetData sheetId="1972">
        <row r="2">
          <cell r="A2">
            <v>0</v>
          </cell>
        </row>
      </sheetData>
      <sheetData sheetId="1973">
        <row r="2">
          <cell r="A2">
            <v>0</v>
          </cell>
        </row>
      </sheetData>
      <sheetData sheetId="1974">
        <row r="2">
          <cell r="A2">
            <v>0</v>
          </cell>
        </row>
      </sheetData>
      <sheetData sheetId="1975">
        <row r="2">
          <cell r="A2">
            <v>0</v>
          </cell>
        </row>
      </sheetData>
      <sheetData sheetId="1976">
        <row r="2">
          <cell r="A2">
            <v>0</v>
          </cell>
        </row>
      </sheetData>
      <sheetData sheetId="1977">
        <row r="2">
          <cell r="A2">
            <v>0</v>
          </cell>
        </row>
      </sheetData>
      <sheetData sheetId="1978">
        <row r="2">
          <cell r="A2">
            <v>0</v>
          </cell>
        </row>
      </sheetData>
      <sheetData sheetId="1979">
        <row r="2">
          <cell r="A2">
            <v>0</v>
          </cell>
        </row>
      </sheetData>
      <sheetData sheetId="1980">
        <row r="2">
          <cell r="A2">
            <v>0</v>
          </cell>
        </row>
      </sheetData>
      <sheetData sheetId="1981">
        <row r="2">
          <cell r="A2">
            <v>0</v>
          </cell>
        </row>
      </sheetData>
      <sheetData sheetId="1982">
        <row r="2">
          <cell r="A2">
            <v>0</v>
          </cell>
        </row>
      </sheetData>
      <sheetData sheetId="1983">
        <row r="2">
          <cell r="A2">
            <v>0</v>
          </cell>
        </row>
      </sheetData>
      <sheetData sheetId="1984">
        <row r="2">
          <cell r="A2">
            <v>0</v>
          </cell>
        </row>
      </sheetData>
      <sheetData sheetId="1985">
        <row r="2">
          <cell r="A2">
            <v>0</v>
          </cell>
        </row>
      </sheetData>
      <sheetData sheetId="1986">
        <row r="2">
          <cell r="A2">
            <v>0</v>
          </cell>
        </row>
      </sheetData>
      <sheetData sheetId="1987">
        <row r="2">
          <cell r="A2">
            <v>0</v>
          </cell>
        </row>
      </sheetData>
      <sheetData sheetId="1988">
        <row r="2">
          <cell r="A2">
            <v>0</v>
          </cell>
        </row>
      </sheetData>
      <sheetData sheetId="1989">
        <row r="2">
          <cell r="A2">
            <v>0</v>
          </cell>
        </row>
      </sheetData>
      <sheetData sheetId="1990">
        <row r="2">
          <cell r="A2">
            <v>0</v>
          </cell>
        </row>
      </sheetData>
      <sheetData sheetId="1991">
        <row r="2">
          <cell r="A2">
            <v>0</v>
          </cell>
        </row>
      </sheetData>
      <sheetData sheetId="1992">
        <row r="2">
          <cell r="A2">
            <v>0</v>
          </cell>
        </row>
      </sheetData>
      <sheetData sheetId="1993">
        <row r="2">
          <cell r="A2">
            <v>0</v>
          </cell>
        </row>
      </sheetData>
      <sheetData sheetId="1994">
        <row r="2">
          <cell r="A2">
            <v>0</v>
          </cell>
        </row>
      </sheetData>
      <sheetData sheetId="1995">
        <row r="2">
          <cell r="A2">
            <v>0</v>
          </cell>
        </row>
      </sheetData>
      <sheetData sheetId="1996">
        <row r="2">
          <cell r="A2">
            <v>0</v>
          </cell>
        </row>
      </sheetData>
      <sheetData sheetId="1997">
        <row r="2">
          <cell r="A2">
            <v>0</v>
          </cell>
        </row>
      </sheetData>
      <sheetData sheetId="1998">
        <row r="2">
          <cell r="A2">
            <v>0</v>
          </cell>
        </row>
      </sheetData>
      <sheetData sheetId="1999">
        <row r="2">
          <cell r="A2">
            <v>0</v>
          </cell>
        </row>
      </sheetData>
      <sheetData sheetId="2000">
        <row r="2">
          <cell r="A2">
            <v>0</v>
          </cell>
        </row>
      </sheetData>
      <sheetData sheetId="2001">
        <row r="2">
          <cell r="A2">
            <v>0</v>
          </cell>
        </row>
      </sheetData>
      <sheetData sheetId="2002">
        <row r="2">
          <cell r="A2">
            <v>0</v>
          </cell>
        </row>
      </sheetData>
      <sheetData sheetId="2003">
        <row r="2">
          <cell r="A2">
            <v>0</v>
          </cell>
        </row>
      </sheetData>
      <sheetData sheetId="2004">
        <row r="2">
          <cell r="A2">
            <v>0</v>
          </cell>
        </row>
      </sheetData>
      <sheetData sheetId="2005">
        <row r="2">
          <cell r="A2">
            <v>0</v>
          </cell>
        </row>
      </sheetData>
      <sheetData sheetId="2006">
        <row r="2">
          <cell r="A2">
            <v>0</v>
          </cell>
        </row>
      </sheetData>
      <sheetData sheetId="2007">
        <row r="2">
          <cell r="A2">
            <v>0</v>
          </cell>
        </row>
      </sheetData>
      <sheetData sheetId="2008">
        <row r="2">
          <cell r="A2">
            <v>0</v>
          </cell>
        </row>
      </sheetData>
      <sheetData sheetId="2009">
        <row r="2">
          <cell r="A2">
            <v>0</v>
          </cell>
        </row>
      </sheetData>
      <sheetData sheetId="2010">
        <row r="2">
          <cell r="A2">
            <v>0</v>
          </cell>
        </row>
      </sheetData>
      <sheetData sheetId="2011">
        <row r="2">
          <cell r="A2">
            <v>0</v>
          </cell>
        </row>
      </sheetData>
      <sheetData sheetId="2012">
        <row r="2">
          <cell r="A2">
            <v>0</v>
          </cell>
        </row>
      </sheetData>
      <sheetData sheetId="2013">
        <row r="2">
          <cell r="A2">
            <v>0</v>
          </cell>
        </row>
      </sheetData>
      <sheetData sheetId="2014">
        <row r="2">
          <cell r="A2">
            <v>0</v>
          </cell>
        </row>
      </sheetData>
      <sheetData sheetId="2015">
        <row r="2">
          <cell r="A2">
            <v>0</v>
          </cell>
        </row>
      </sheetData>
      <sheetData sheetId="2016">
        <row r="2">
          <cell r="A2">
            <v>0</v>
          </cell>
        </row>
      </sheetData>
      <sheetData sheetId="2017">
        <row r="2">
          <cell r="A2">
            <v>0</v>
          </cell>
        </row>
      </sheetData>
      <sheetData sheetId="2018">
        <row r="2">
          <cell r="A2">
            <v>0</v>
          </cell>
        </row>
      </sheetData>
      <sheetData sheetId="2019">
        <row r="2">
          <cell r="A2">
            <v>0</v>
          </cell>
        </row>
      </sheetData>
      <sheetData sheetId="2020">
        <row r="2">
          <cell r="A2">
            <v>0</v>
          </cell>
        </row>
      </sheetData>
      <sheetData sheetId="2021">
        <row r="2">
          <cell r="A2">
            <v>0</v>
          </cell>
        </row>
      </sheetData>
      <sheetData sheetId="2022">
        <row r="2">
          <cell r="A2">
            <v>0</v>
          </cell>
        </row>
      </sheetData>
      <sheetData sheetId="2023">
        <row r="2">
          <cell r="A2">
            <v>0</v>
          </cell>
        </row>
      </sheetData>
      <sheetData sheetId="2024">
        <row r="2">
          <cell r="A2">
            <v>0</v>
          </cell>
        </row>
      </sheetData>
      <sheetData sheetId="2025">
        <row r="2">
          <cell r="A2">
            <v>0</v>
          </cell>
        </row>
      </sheetData>
      <sheetData sheetId="2026">
        <row r="2">
          <cell r="A2">
            <v>0</v>
          </cell>
        </row>
      </sheetData>
      <sheetData sheetId="2027">
        <row r="2">
          <cell r="A2">
            <v>0</v>
          </cell>
        </row>
      </sheetData>
      <sheetData sheetId="2028">
        <row r="2">
          <cell r="A2">
            <v>0</v>
          </cell>
        </row>
      </sheetData>
      <sheetData sheetId="2029">
        <row r="2">
          <cell r="A2">
            <v>0</v>
          </cell>
        </row>
      </sheetData>
      <sheetData sheetId="2030">
        <row r="2">
          <cell r="A2">
            <v>0</v>
          </cell>
        </row>
      </sheetData>
      <sheetData sheetId="2031"/>
      <sheetData sheetId="2032"/>
      <sheetData sheetId="2033"/>
      <sheetData sheetId="2034"/>
      <sheetData sheetId="2035"/>
      <sheetData sheetId="2036"/>
      <sheetData sheetId="2037">
        <row r="2">
          <cell r="A2">
            <v>0</v>
          </cell>
        </row>
      </sheetData>
      <sheetData sheetId="2038">
        <row r="2">
          <cell r="A2">
            <v>0</v>
          </cell>
        </row>
      </sheetData>
      <sheetData sheetId="2039">
        <row r="2">
          <cell r="A2">
            <v>0</v>
          </cell>
        </row>
      </sheetData>
      <sheetData sheetId="2040">
        <row r="2">
          <cell r="A2">
            <v>0</v>
          </cell>
        </row>
      </sheetData>
      <sheetData sheetId="2041">
        <row r="2">
          <cell r="A2">
            <v>0</v>
          </cell>
        </row>
      </sheetData>
      <sheetData sheetId="2042">
        <row r="2">
          <cell r="A2">
            <v>0</v>
          </cell>
        </row>
      </sheetData>
      <sheetData sheetId="2043">
        <row r="2">
          <cell r="A2">
            <v>0</v>
          </cell>
        </row>
      </sheetData>
      <sheetData sheetId="2044">
        <row r="2">
          <cell r="A2">
            <v>0</v>
          </cell>
        </row>
      </sheetData>
      <sheetData sheetId="2045">
        <row r="2">
          <cell r="A2">
            <v>0</v>
          </cell>
        </row>
      </sheetData>
      <sheetData sheetId="2046">
        <row r="2">
          <cell r="A2">
            <v>0</v>
          </cell>
        </row>
      </sheetData>
      <sheetData sheetId="2047">
        <row r="2">
          <cell r="A2">
            <v>0</v>
          </cell>
        </row>
      </sheetData>
      <sheetData sheetId="2048">
        <row r="2">
          <cell r="A2">
            <v>0</v>
          </cell>
        </row>
      </sheetData>
      <sheetData sheetId="2049">
        <row r="2">
          <cell r="A2">
            <v>0</v>
          </cell>
        </row>
      </sheetData>
      <sheetData sheetId="2050">
        <row r="2">
          <cell r="A2">
            <v>0</v>
          </cell>
        </row>
      </sheetData>
      <sheetData sheetId="2051">
        <row r="2">
          <cell r="A2">
            <v>0</v>
          </cell>
        </row>
      </sheetData>
      <sheetData sheetId="2052">
        <row r="2">
          <cell r="A2">
            <v>0</v>
          </cell>
        </row>
      </sheetData>
      <sheetData sheetId="2053">
        <row r="2">
          <cell r="A2">
            <v>0</v>
          </cell>
        </row>
      </sheetData>
      <sheetData sheetId="2054">
        <row r="2">
          <cell r="A2">
            <v>0</v>
          </cell>
        </row>
      </sheetData>
      <sheetData sheetId="2055">
        <row r="2">
          <cell r="A2">
            <v>0</v>
          </cell>
        </row>
      </sheetData>
      <sheetData sheetId="2056">
        <row r="2">
          <cell r="A2">
            <v>0</v>
          </cell>
        </row>
      </sheetData>
      <sheetData sheetId="2057">
        <row r="2">
          <cell r="A2">
            <v>0</v>
          </cell>
        </row>
      </sheetData>
      <sheetData sheetId="2058">
        <row r="2">
          <cell r="A2">
            <v>0</v>
          </cell>
        </row>
      </sheetData>
      <sheetData sheetId="2059">
        <row r="2">
          <cell r="A2">
            <v>0</v>
          </cell>
        </row>
      </sheetData>
      <sheetData sheetId="2060">
        <row r="2">
          <cell r="A2">
            <v>0</v>
          </cell>
        </row>
      </sheetData>
      <sheetData sheetId="2061">
        <row r="2">
          <cell r="A2">
            <v>0</v>
          </cell>
        </row>
      </sheetData>
      <sheetData sheetId="2062">
        <row r="2">
          <cell r="A2">
            <v>0</v>
          </cell>
        </row>
      </sheetData>
      <sheetData sheetId="2063">
        <row r="2">
          <cell r="A2">
            <v>0</v>
          </cell>
        </row>
      </sheetData>
      <sheetData sheetId="2064">
        <row r="2">
          <cell r="A2">
            <v>0</v>
          </cell>
        </row>
      </sheetData>
      <sheetData sheetId="2065">
        <row r="2">
          <cell r="A2">
            <v>0</v>
          </cell>
        </row>
      </sheetData>
      <sheetData sheetId="2066">
        <row r="2">
          <cell r="A2">
            <v>0</v>
          </cell>
        </row>
      </sheetData>
      <sheetData sheetId="2067">
        <row r="2">
          <cell r="A2">
            <v>0</v>
          </cell>
        </row>
      </sheetData>
      <sheetData sheetId="2068">
        <row r="2">
          <cell r="A2">
            <v>0</v>
          </cell>
        </row>
      </sheetData>
      <sheetData sheetId="2069">
        <row r="2">
          <cell r="A2">
            <v>0</v>
          </cell>
        </row>
      </sheetData>
      <sheetData sheetId="2070">
        <row r="2">
          <cell r="A2">
            <v>0</v>
          </cell>
        </row>
      </sheetData>
      <sheetData sheetId="2071">
        <row r="2">
          <cell r="A2">
            <v>0</v>
          </cell>
        </row>
      </sheetData>
      <sheetData sheetId="2072">
        <row r="2">
          <cell r="A2">
            <v>0</v>
          </cell>
        </row>
      </sheetData>
      <sheetData sheetId="2073">
        <row r="2">
          <cell r="A2">
            <v>0</v>
          </cell>
        </row>
      </sheetData>
      <sheetData sheetId="2074">
        <row r="2">
          <cell r="A2">
            <v>0</v>
          </cell>
        </row>
      </sheetData>
      <sheetData sheetId="2075">
        <row r="2">
          <cell r="A2">
            <v>0</v>
          </cell>
        </row>
      </sheetData>
      <sheetData sheetId="2076">
        <row r="2">
          <cell r="A2">
            <v>0</v>
          </cell>
        </row>
      </sheetData>
      <sheetData sheetId="2077">
        <row r="2">
          <cell r="A2">
            <v>0</v>
          </cell>
        </row>
      </sheetData>
      <sheetData sheetId="2078">
        <row r="2">
          <cell r="A2">
            <v>0</v>
          </cell>
        </row>
      </sheetData>
      <sheetData sheetId="2079">
        <row r="2">
          <cell r="A2">
            <v>0</v>
          </cell>
        </row>
      </sheetData>
      <sheetData sheetId="2080"/>
      <sheetData sheetId="2081">
        <row r="2">
          <cell r="A2">
            <v>0</v>
          </cell>
        </row>
      </sheetData>
      <sheetData sheetId="2082">
        <row r="2">
          <cell r="A2">
            <v>0</v>
          </cell>
        </row>
      </sheetData>
      <sheetData sheetId="2083">
        <row r="2">
          <cell r="A2">
            <v>0</v>
          </cell>
        </row>
      </sheetData>
      <sheetData sheetId="2084">
        <row r="2">
          <cell r="A2">
            <v>0</v>
          </cell>
        </row>
      </sheetData>
      <sheetData sheetId="2085">
        <row r="2">
          <cell r="A2">
            <v>0</v>
          </cell>
        </row>
      </sheetData>
      <sheetData sheetId="2086">
        <row r="2">
          <cell r="A2">
            <v>0</v>
          </cell>
        </row>
      </sheetData>
      <sheetData sheetId="2087">
        <row r="2">
          <cell r="A2">
            <v>0</v>
          </cell>
        </row>
      </sheetData>
      <sheetData sheetId="2088">
        <row r="2">
          <cell r="A2">
            <v>0</v>
          </cell>
        </row>
      </sheetData>
      <sheetData sheetId="2089">
        <row r="2">
          <cell r="A2">
            <v>0</v>
          </cell>
        </row>
      </sheetData>
      <sheetData sheetId="2090">
        <row r="2">
          <cell r="A2">
            <v>0</v>
          </cell>
        </row>
      </sheetData>
      <sheetData sheetId="2091">
        <row r="2">
          <cell r="A2">
            <v>0</v>
          </cell>
        </row>
      </sheetData>
      <sheetData sheetId="2092">
        <row r="2">
          <cell r="A2">
            <v>0</v>
          </cell>
        </row>
      </sheetData>
      <sheetData sheetId="2093">
        <row r="2">
          <cell r="A2">
            <v>0</v>
          </cell>
        </row>
      </sheetData>
      <sheetData sheetId="2094">
        <row r="2">
          <cell r="A2">
            <v>0</v>
          </cell>
        </row>
      </sheetData>
      <sheetData sheetId="2095">
        <row r="2">
          <cell r="A2">
            <v>0</v>
          </cell>
        </row>
      </sheetData>
      <sheetData sheetId="2096">
        <row r="2">
          <cell r="A2">
            <v>0</v>
          </cell>
        </row>
      </sheetData>
      <sheetData sheetId="2097">
        <row r="2">
          <cell r="A2">
            <v>0</v>
          </cell>
        </row>
      </sheetData>
      <sheetData sheetId="2098">
        <row r="2">
          <cell r="A2">
            <v>0</v>
          </cell>
        </row>
      </sheetData>
      <sheetData sheetId="2099">
        <row r="2">
          <cell r="A2">
            <v>0</v>
          </cell>
        </row>
      </sheetData>
      <sheetData sheetId="2100">
        <row r="2">
          <cell r="A2">
            <v>0</v>
          </cell>
        </row>
      </sheetData>
      <sheetData sheetId="2101">
        <row r="2">
          <cell r="A2">
            <v>0</v>
          </cell>
        </row>
      </sheetData>
      <sheetData sheetId="2102">
        <row r="2">
          <cell r="A2">
            <v>0</v>
          </cell>
        </row>
      </sheetData>
      <sheetData sheetId="2103">
        <row r="2">
          <cell r="A2">
            <v>0</v>
          </cell>
        </row>
      </sheetData>
      <sheetData sheetId="2104">
        <row r="2">
          <cell r="A2">
            <v>0</v>
          </cell>
        </row>
      </sheetData>
      <sheetData sheetId="2105">
        <row r="2">
          <cell r="A2">
            <v>0</v>
          </cell>
        </row>
      </sheetData>
      <sheetData sheetId="2106">
        <row r="2">
          <cell r="A2">
            <v>0</v>
          </cell>
        </row>
      </sheetData>
      <sheetData sheetId="2107">
        <row r="2">
          <cell r="A2">
            <v>0</v>
          </cell>
        </row>
      </sheetData>
      <sheetData sheetId="2108">
        <row r="2">
          <cell r="A2">
            <v>0</v>
          </cell>
        </row>
      </sheetData>
      <sheetData sheetId="2109">
        <row r="2">
          <cell r="A2">
            <v>0</v>
          </cell>
        </row>
      </sheetData>
      <sheetData sheetId="2110">
        <row r="2">
          <cell r="A2">
            <v>0</v>
          </cell>
        </row>
      </sheetData>
      <sheetData sheetId="2111">
        <row r="2">
          <cell r="A2">
            <v>0</v>
          </cell>
        </row>
      </sheetData>
      <sheetData sheetId="2112">
        <row r="2">
          <cell r="A2">
            <v>0</v>
          </cell>
        </row>
      </sheetData>
      <sheetData sheetId="2113">
        <row r="2">
          <cell r="A2">
            <v>0</v>
          </cell>
        </row>
      </sheetData>
      <sheetData sheetId="2114">
        <row r="2">
          <cell r="A2">
            <v>0</v>
          </cell>
        </row>
      </sheetData>
      <sheetData sheetId="2115">
        <row r="2">
          <cell r="A2">
            <v>0</v>
          </cell>
        </row>
      </sheetData>
      <sheetData sheetId="2116">
        <row r="2">
          <cell r="A2">
            <v>0</v>
          </cell>
        </row>
      </sheetData>
      <sheetData sheetId="2117">
        <row r="2">
          <cell r="A2">
            <v>0</v>
          </cell>
        </row>
      </sheetData>
      <sheetData sheetId="2118">
        <row r="2">
          <cell r="A2">
            <v>0</v>
          </cell>
        </row>
      </sheetData>
      <sheetData sheetId="2119">
        <row r="2">
          <cell r="A2">
            <v>0</v>
          </cell>
        </row>
      </sheetData>
      <sheetData sheetId="2120">
        <row r="2">
          <cell r="A2">
            <v>0</v>
          </cell>
        </row>
      </sheetData>
      <sheetData sheetId="2121">
        <row r="2">
          <cell r="A2">
            <v>0</v>
          </cell>
        </row>
      </sheetData>
      <sheetData sheetId="2122">
        <row r="2">
          <cell r="A2">
            <v>0</v>
          </cell>
        </row>
      </sheetData>
      <sheetData sheetId="2123">
        <row r="2">
          <cell r="A2">
            <v>0</v>
          </cell>
        </row>
      </sheetData>
      <sheetData sheetId="2124">
        <row r="2">
          <cell r="A2">
            <v>0</v>
          </cell>
        </row>
      </sheetData>
      <sheetData sheetId="2125">
        <row r="2">
          <cell r="A2">
            <v>0</v>
          </cell>
        </row>
      </sheetData>
      <sheetData sheetId="2126">
        <row r="2">
          <cell r="A2">
            <v>0</v>
          </cell>
        </row>
      </sheetData>
      <sheetData sheetId="2127">
        <row r="2">
          <cell r="A2">
            <v>0</v>
          </cell>
        </row>
      </sheetData>
      <sheetData sheetId="2128">
        <row r="2">
          <cell r="A2">
            <v>0</v>
          </cell>
        </row>
      </sheetData>
      <sheetData sheetId="2129">
        <row r="2">
          <cell r="A2">
            <v>0</v>
          </cell>
        </row>
      </sheetData>
      <sheetData sheetId="2130">
        <row r="2">
          <cell r="A2">
            <v>0</v>
          </cell>
        </row>
      </sheetData>
      <sheetData sheetId="2131">
        <row r="2">
          <cell r="A2">
            <v>0</v>
          </cell>
        </row>
      </sheetData>
      <sheetData sheetId="2132">
        <row r="2">
          <cell r="A2">
            <v>0</v>
          </cell>
        </row>
      </sheetData>
      <sheetData sheetId="2133">
        <row r="2">
          <cell r="A2">
            <v>0</v>
          </cell>
        </row>
      </sheetData>
      <sheetData sheetId="2134">
        <row r="2">
          <cell r="A2">
            <v>0</v>
          </cell>
        </row>
      </sheetData>
      <sheetData sheetId="2135">
        <row r="2">
          <cell r="A2">
            <v>0</v>
          </cell>
        </row>
      </sheetData>
      <sheetData sheetId="2136">
        <row r="2">
          <cell r="A2">
            <v>0</v>
          </cell>
        </row>
      </sheetData>
      <sheetData sheetId="2137">
        <row r="2">
          <cell r="A2">
            <v>0</v>
          </cell>
        </row>
      </sheetData>
      <sheetData sheetId="2138">
        <row r="2">
          <cell r="A2">
            <v>0</v>
          </cell>
        </row>
      </sheetData>
      <sheetData sheetId="2139">
        <row r="2">
          <cell r="A2">
            <v>0</v>
          </cell>
        </row>
      </sheetData>
      <sheetData sheetId="2140">
        <row r="2">
          <cell r="A2">
            <v>0</v>
          </cell>
        </row>
      </sheetData>
      <sheetData sheetId="2141">
        <row r="2">
          <cell r="A2">
            <v>0</v>
          </cell>
        </row>
      </sheetData>
      <sheetData sheetId="2142">
        <row r="2">
          <cell r="A2">
            <v>0</v>
          </cell>
        </row>
      </sheetData>
      <sheetData sheetId="2143">
        <row r="2">
          <cell r="A2">
            <v>0</v>
          </cell>
        </row>
      </sheetData>
      <sheetData sheetId="2144">
        <row r="2">
          <cell r="A2">
            <v>0</v>
          </cell>
        </row>
      </sheetData>
      <sheetData sheetId="2145">
        <row r="2">
          <cell r="A2">
            <v>0</v>
          </cell>
        </row>
      </sheetData>
      <sheetData sheetId="2146">
        <row r="2">
          <cell r="A2">
            <v>0</v>
          </cell>
        </row>
      </sheetData>
      <sheetData sheetId="2147">
        <row r="2">
          <cell r="A2">
            <v>0</v>
          </cell>
        </row>
      </sheetData>
      <sheetData sheetId="2148">
        <row r="2">
          <cell r="A2">
            <v>0</v>
          </cell>
        </row>
      </sheetData>
      <sheetData sheetId="2149">
        <row r="2">
          <cell r="A2">
            <v>0</v>
          </cell>
        </row>
      </sheetData>
      <sheetData sheetId="2150">
        <row r="2">
          <cell r="A2">
            <v>0</v>
          </cell>
        </row>
      </sheetData>
      <sheetData sheetId="2151">
        <row r="2">
          <cell r="A2">
            <v>0</v>
          </cell>
        </row>
      </sheetData>
      <sheetData sheetId="2152">
        <row r="2">
          <cell r="A2">
            <v>0</v>
          </cell>
        </row>
      </sheetData>
      <sheetData sheetId="2153">
        <row r="2">
          <cell r="A2">
            <v>0</v>
          </cell>
        </row>
      </sheetData>
      <sheetData sheetId="2154">
        <row r="2">
          <cell r="A2">
            <v>0</v>
          </cell>
        </row>
      </sheetData>
      <sheetData sheetId="2155">
        <row r="2">
          <cell r="A2">
            <v>0</v>
          </cell>
        </row>
      </sheetData>
      <sheetData sheetId="2156">
        <row r="2">
          <cell r="A2">
            <v>0</v>
          </cell>
        </row>
      </sheetData>
      <sheetData sheetId="2157">
        <row r="2">
          <cell r="A2">
            <v>0</v>
          </cell>
        </row>
      </sheetData>
      <sheetData sheetId="2158">
        <row r="2">
          <cell r="A2">
            <v>0</v>
          </cell>
        </row>
      </sheetData>
      <sheetData sheetId="2159">
        <row r="2">
          <cell r="A2">
            <v>0</v>
          </cell>
        </row>
      </sheetData>
      <sheetData sheetId="2160">
        <row r="2">
          <cell r="A2">
            <v>0</v>
          </cell>
        </row>
      </sheetData>
      <sheetData sheetId="2161">
        <row r="2">
          <cell r="A2">
            <v>0</v>
          </cell>
        </row>
      </sheetData>
      <sheetData sheetId="2162">
        <row r="2">
          <cell r="A2">
            <v>0</v>
          </cell>
        </row>
      </sheetData>
      <sheetData sheetId="2163">
        <row r="2">
          <cell r="A2">
            <v>0</v>
          </cell>
        </row>
      </sheetData>
      <sheetData sheetId="2164">
        <row r="2">
          <cell r="A2">
            <v>0</v>
          </cell>
        </row>
      </sheetData>
      <sheetData sheetId="2165">
        <row r="2">
          <cell r="A2">
            <v>0</v>
          </cell>
        </row>
      </sheetData>
      <sheetData sheetId="2166">
        <row r="2">
          <cell r="A2">
            <v>0</v>
          </cell>
        </row>
      </sheetData>
      <sheetData sheetId="2167">
        <row r="2">
          <cell r="A2">
            <v>0</v>
          </cell>
        </row>
      </sheetData>
      <sheetData sheetId="2168">
        <row r="2">
          <cell r="A2">
            <v>0</v>
          </cell>
        </row>
      </sheetData>
      <sheetData sheetId="2169">
        <row r="2">
          <cell r="A2">
            <v>0</v>
          </cell>
        </row>
      </sheetData>
      <sheetData sheetId="2170">
        <row r="2">
          <cell r="A2">
            <v>0</v>
          </cell>
        </row>
      </sheetData>
      <sheetData sheetId="2171">
        <row r="2">
          <cell r="A2">
            <v>0</v>
          </cell>
        </row>
      </sheetData>
      <sheetData sheetId="2172">
        <row r="2">
          <cell r="A2">
            <v>0</v>
          </cell>
        </row>
      </sheetData>
      <sheetData sheetId="2173">
        <row r="2">
          <cell r="A2">
            <v>0</v>
          </cell>
        </row>
      </sheetData>
      <sheetData sheetId="2174">
        <row r="2">
          <cell r="A2">
            <v>0</v>
          </cell>
        </row>
      </sheetData>
      <sheetData sheetId="2175">
        <row r="2">
          <cell r="A2">
            <v>0</v>
          </cell>
        </row>
      </sheetData>
      <sheetData sheetId="2176">
        <row r="2">
          <cell r="A2">
            <v>0</v>
          </cell>
        </row>
      </sheetData>
      <sheetData sheetId="2177">
        <row r="2">
          <cell r="A2">
            <v>0</v>
          </cell>
        </row>
      </sheetData>
      <sheetData sheetId="2178">
        <row r="2">
          <cell r="A2">
            <v>0</v>
          </cell>
        </row>
      </sheetData>
      <sheetData sheetId="2179">
        <row r="2">
          <cell r="A2">
            <v>0</v>
          </cell>
        </row>
      </sheetData>
      <sheetData sheetId="2180">
        <row r="2">
          <cell r="A2">
            <v>0</v>
          </cell>
        </row>
      </sheetData>
      <sheetData sheetId="2181">
        <row r="2">
          <cell r="A2">
            <v>0</v>
          </cell>
        </row>
      </sheetData>
      <sheetData sheetId="2182">
        <row r="2">
          <cell r="A2">
            <v>0</v>
          </cell>
        </row>
      </sheetData>
      <sheetData sheetId="2183">
        <row r="2">
          <cell r="A2">
            <v>0</v>
          </cell>
        </row>
      </sheetData>
      <sheetData sheetId="2184">
        <row r="2">
          <cell r="A2">
            <v>0</v>
          </cell>
        </row>
      </sheetData>
      <sheetData sheetId="2185">
        <row r="2">
          <cell r="A2">
            <v>0</v>
          </cell>
        </row>
      </sheetData>
      <sheetData sheetId="2186">
        <row r="2">
          <cell r="A2">
            <v>0</v>
          </cell>
        </row>
      </sheetData>
      <sheetData sheetId="2187">
        <row r="2">
          <cell r="A2">
            <v>0</v>
          </cell>
        </row>
      </sheetData>
      <sheetData sheetId="2188">
        <row r="2">
          <cell r="A2">
            <v>0</v>
          </cell>
        </row>
      </sheetData>
      <sheetData sheetId="2189">
        <row r="2">
          <cell r="A2">
            <v>0</v>
          </cell>
        </row>
      </sheetData>
      <sheetData sheetId="2190">
        <row r="2">
          <cell r="A2">
            <v>0</v>
          </cell>
        </row>
      </sheetData>
      <sheetData sheetId="2191">
        <row r="2">
          <cell r="A2">
            <v>0</v>
          </cell>
        </row>
      </sheetData>
      <sheetData sheetId="2192">
        <row r="2">
          <cell r="A2">
            <v>0</v>
          </cell>
        </row>
      </sheetData>
      <sheetData sheetId="2193">
        <row r="2">
          <cell r="A2">
            <v>0</v>
          </cell>
        </row>
      </sheetData>
      <sheetData sheetId="2194">
        <row r="2">
          <cell r="A2">
            <v>0</v>
          </cell>
        </row>
      </sheetData>
      <sheetData sheetId="2195">
        <row r="2">
          <cell r="A2">
            <v>0</v>
          </cell>
        </row>
      </sheetData>
      <sheetData sheetId="2196">
        <row r="2">
          <cell r="A2">
            <v>0</v>
          </cell>
        </row>
      </sheetData>
      <sheetData sheetId="2197">
        <row r="2">
          <cell r="A2">
            <v>0</v>
          </cell>
        </row>
      </sheetData>
      <sheetData sheetId="2198">
        <row r="2">
          <cell r="A2">
            <v>0</v>
          </cell>
        </row>
      </sheetData>
      <sheetData sheetId="2199">
        <row r="2">
          <cell r="A2">
            <v>0</v>
          </cell>
        </row>
      </sheetData>
      <sheetData sheetId="2200">
        <row r="2">
          <cell r="A2">
            <v>0</v>
          </cell>
        </row>
      </sheetData>
      <sheetData sheetId="2201">
        <row r="2">
          <cell r="A2">
            <v>0</v>
          </cell>
        </row>
      </sheetData>
      <sheetData sheetId="2202">
        <row r="2">
          <cell r="A2">
            <v>0</v>
          </cell>
        </row>
      </sheetData>
      <sheetData sheetId="2203">
        <row r="2">
          <cell r="A2">
            <v>0</v>
          </cell>
        </row>
      </sheetData>
      <sheetData sheetId="2204">
        <row r="2">
          <cell r="A2">
            <v>0</v>
          </cell>
        </row>
      </sheetData>
      <sheetData sheetId="2205">
        <row r="2">
          <cell r="A2">
            <v>0</v>
          </cell>
        </row>
      </sheetData>
      <sheetData sheetId="2206">
        <row r="2">
          <cell r="A2">
            <v>0</v>
          </cell>
        </row>
      </sheetData>
      <sheetData sheetId="2207">
        <row r="2">
          <cell r="A2">
            <v>0</v>
          </cell>
        </row>
      </sheetData>
      <sheetData sheetId="2208">
        <row r="2">
          <cell r="A2">
            <v>0</v>
          </cell>
        </row>
      </sheetData>
      <sheetData sheetId="2209">
        <row r="2">
          <cell r="A2">
            <v>0</v>
          </cell>
        </row>
      </sheetData>
      <sheetData sheetId="2210">
        <row r="2">
          <cell r="A2">
            <v>0</v>
          </cell>
        </row>
      </sheetData>
      <sheetData sheetId="2211">
        <row r="2">
          <cell r="A2">
            <v>0</v>
          </cell>
        </row>
      </sheetData>
      <sheetData sheetId="2212">
        <row r="2">
          <cell r="A2">
            <v>0</v>
          </cell>
        </row>
      </sheetData>
      <sheetData sheetId="2213">
        <row r="2">
          <cell r="A2">
            <v>0</v>
          </cell>
        </row>
      </sheetData>
      <sheetData sheetId="2214">
        <row r="2">
          <cell r="A2">
            <v>0</v>
          </cell>
        </row>
      </sheetData>
      <sheetData sheetId="2215">
        <row r="2">
          <cell r="A2">
            <v>0</v>
          </cell>
        </row>
      </sheetData>
      <sheetData sheetId="2216">
        <row r="2">
          <cell r="A2">
            <v>0</v>
          </cell>
        </row>
      </sheetData>
      <sheetData sheetId="2217"/>
      <sheetData sheetId="2218"/>
      <sheetData sheetId="2219"/>
      <sheetData sheetId="2220"/>
      <sheetData sheetId="2221">
        <row r="2">
          <cell r="A2">
            <v>0</v>
          </cell>
        </row>
      </sheetData>
      <sheetData sheetId="2222">
        <row r="2">
          <cell r="A2">
            <v>0</v>
          </cell>
        </row>
      </sheetData>
      <sheetData sheetId="2223">
        <row r="2">
          <cell r="A2">
            <v>0</v>
          </cell>
        </row>
      </sheetData>
      <sheetData sheetId="2224">
        <row r="2">
          <cell r="A2">
            <v>0</v>
          </cell>
        </row>
      </sheetData>
      <sheetData sheetId="2225">
        <row r="2">
          <cell r="A2">
            <v>0</v>
          </cell>
        </row>
      </sheetData>
      <sheetData sheetId="2226">
        <row r="2">
          <cell r="A2">
            <v>0</v>
          </cell>
        </row>
      </sheetData>
      <sheetData sheetId="2227">
        <row r="2">
          <cell r="A2">
            <v>0</v>
          </cell>
        </row>
      </sheetData>
      <sheetData sheetId="2228">
        <row r="2">
          <cell r="A2">
            <v>0</v>
          </cell>
        </row>
      </sheetData>
      <sheetData sheetId="2229">
        <row r="2">
          <cell r="A2">
            <v>0</v>
          </cell>
        </row>
      </sheetData>
      <sheetData sheetId="2230">
        <row r="2">
          <cell r="A2">
            <v>0</v>
          </cell>
        </row>
      </sheetData>
      <sheetData sheetId="2231">
        <row r="2">
          <cell r="A2">
            <v>0</v>
          </cell>
        </row>
      </sheetData>
      <sheetData sheetId="2232">
        <row r="2">
          <cell r="A2">
            <v>0</v>
          </cell>
        </row>
      </sheetData>
      <sheetData sheetId="2233">
        <row r="2">
          <cell r="A2">
            <v>0</v>
          </cell>
        </row>
      </sheetData>
      <sheetData sheetId="2234">
        <row r="2">
          <cell r="A2">
            <v>0</v>
          </cell>
        </row>
      </sheetData>
      <sheetData sheetId="2235">
        <row r="2">
          <cell r="A2">
            <v>0</v>
          </cell>
        </row>
      </sheetData>
      <sheetData sheetId="2236">
        <row r="2">
          <cell r="A2">
            <v>0</v>
          </cell>
        </row>
      </sheetData>
      <sheetData sheetId="2237"/>
      <sheetData sheetId="2238"/>
      <sheetData sheetId="2239">
        <row r="2">
          <cell r="A2">
            <v>0</v>
          </cell>
        </row>
      </sheetData>
      <sheetData sheetId="2240">
        <row r="2">
          <cell r="A2">
            <v>0</v>
          </cell>
        </row>
      </sheetData>
      <sheetData sheetId="2241">
        <row r="2">
          <cell r="A2">
            <v>0</v>
          </cell>
        </row>
      </sheetData>
      <sheetData sheetId="2242">
        <row r="2">
          <cell r="A2">
            <v>0</v>
          </cell>
        </row>
      </sheetData>
      <sheetData sheetId="2243">
        <row r="2">
          <cell r="A2">
            <v>0</v>
          </cell>
        </row>
      </sheetData>
      <sheetData sheetId="2244">
        <row r="2">
          <cell r="A2">
            <v>0</v>
          </cell>
        </row>
      </sheetData>
      <sheetData sheetId="2245">
        <row r="2">
          <cell r="A2">
            <v>0</v>
          </cell>
        </row>
      </sheetData>
      <sheetData sheetId="2246">
        <row r="2">
          <cell r="A2">
            <v>0</v>
          </cell>
        </row>
      </sheetData>
      <sheetData sheetId="2247">
        <row r="2">
          <cell r="A2">
            <v>0</v>
          </cell>
        </row>
      </sheetData>
      <sheetData sheetId="2248">
        <row r="2">
          <cell r="A2">
            <v>0</v>
          </cell>
        </row>
      </sheetData>
      <sheetData sheetId="2249">
        <row r="2">
          <cell r="A2">
            <v>0</v>
          </cell>
        </row>
      </sheetData>
      <sheetData sheetId="2250">
        <row r="2">
          <cell r="A2">
            <v>0</v>
          </cell>
        </row>
      </sheetData>
      <sheetData sheetId="2251">
        <row r="2">
          <cell r="A2">
            <v>0</v>
          </cell>
        </row>
      </sheetData>
      <sheetData sheetId="2252">
        <row r="2">
          <cell r="A2">
            <v>0</v>
          </cell>
        </row>
      </sheetData>
      <sheetData sheetId="2253">
        <row r="2">
          <cell r="A2">
            <v>0</v>
          </cell>
        </row>
      </sheetData>
      <sheetData sheetId="2254">
        <row r="2">
          <cell r="A2">
            <v>0</v>
          </cell>
        </row>
      </sheetData>
      <sheetData sheetId="2255">
        <row r="2">
          <cell r="A2">
            <v>0</v>
          </cell>
        </row>
      </sheetData>
      <sheetData sheetId="2256">
        <row r="2">
          <cell r="A2">
            <v>0</v>
          </cell>
        </row>
      </sheetData>
      <sheetData sheetId="2257">
        <row r="2">
          <cell r="A2">
            <v>0</v>
          </cell>
        </row>
      </sheetData>
      <sheetData sheetId="2258">
        <row r="2">
          <cell r="A2">
            <v>0</v>
          </cell>
        </row>
      </sheetData>
      <sheetData sheetId="2259">
        <row r="2">
          <cell r="A2">
            <v>0</v>
          </cell>
        </row>
      </sheetData>
      <sheetData sheetId="2260">
        <row r="2">
          <cell r="A2">
            <v>0</v>
          </cell>
        </row>
      </sheetData>
      <sheetData sheetId="2261">
        <row r="2">
          <cell r="A2">
            <v>0</v>
          </cell>
        </row>
      </sheetData>
      <sheetData sheetId="2262">
        <row r="2">
          <cell r="A2">
            <v>0</v>
          </cell>
        </row>
      </sheetData>
      <sheetData sheetId="2263">
        <row r="2">
          <cell r="A2">
            <v>0</v>
          </cell>
        </row>
      </sheetData>
      <sheetData sheetId="2264"/>
      <sheetData sheetId="2265"/>
      <sheetData sheetId="2266"/>
      <sheetData sheetId="2267"/>
      <sheetData sheetId="2268"/>
      <sheetData sheetId="2269">
        <row r="2">
          <cell r="A2">
            <v>0</v>
          </cell>
        </row>
      </sheetData>
      <sheetData sheetId="2270"/>
      <sheetData sheetId="2271">
        <row r="2">
          <cell r="A2">
            <v>0</v>
          </cell>
        </row>
      </sheetData>
      <sheetData sheetId="2272">
        <row r="2">
          <cell r="A2">
            <v>0</v>
          </cell>
        </row>
      </sheetData>
      <sheetData sheetId="2273">
        <row r="2">
          <cell r="A2">
            <v>0</v>
          </cell>
        </row>
      </sheetData>
      <sheetData sheetId="2274">
        <row r="2">
          <cell r="A2">
            <v>0</v>
          </cell>
        </row>
      </sheetData>
      <sheetData sheetId="2275">
        <row r="2">
          <cell r="A2">
            <v>0</v>
          </cell>
        </row>
      </sheetData>
      <sheetData sheetId="2276">
        <row r="2">
          <cell r="A2">
            <v>0</v>
          </cell>
        </row>
      </sheetData>
      <sheetData sheetId="2277">
        <row r="2">
          <cell r="A2">
            <v>0</v>
          </cell>
        </row>
      </sheetData>
      <sheetData sheetId="2278">
        <row r="2">
          <cell r="A2">
            <v>0</v>
          </cell>
        </row>
      </sheetData>
      <sheetData sheetId="2279">
        <row r="2">
          <cell r="A2">
            <v>0</v>
          </cell>
        </row>
      </sheetData>
      <sheetData sheetId="2280">
        <row r="2">
          <cell r="A2">
            <v>0</v>
          </cell>
        </row>
      </sheetData>
      <sheetData sheetId="2281">
        <row r="2">
          <cell r="A2">
            <v>0</v>
          </cell>
        </row>
      </sheetData>
      <sheetData sheetId="2282">
        <row r="2">
          <cell r="A2">
            <v>0</v>
          </cell>
        </row>
      </sheetData>
      <sheetData sheetId="2283">
        <row r="2">
          <cell r="A2">
            <v>0</v>
          </cell>
        </row>
      </sheetData>
      <sheetData sheetId="2284">
        <row r="2">
          <cell r="A2">
            <v>0</v>
          </cell>
        </row>
      </sheetData>
      <sheetData sheetId="2285">
        <row r="2">
          <cell r="A2">
            <v>0</v>
          </cell>
        </row>
      </sheetData>
      <sheetData sheetId="2286">
        <row r="2">
          <cell r="A2">
            <v>0</v>
          </cell>
        </row>
      </sheetData>
      <sheetData sheetId="2287">
        <row r="2">
          <cell r="A2">
            <v>0</v>
          </cell>
        </row>
      </sheetData>
      <sheetData sheetId="2288">
        <row r="2">
          <cell r="A2">
            <v>0</v>
          </cell>
        </row>
      </sheetData>
      <sheetData sheetId="2289">
        <row r="2">
          <cell r="A2">
            <v>0</v>
          </cell>
        </row>
      </sheetData>
      <sheetData sheetId="2290">
        <row r="2">
          <cell r="A2">
            <v>0</v>
          </cell>
        </row>
      </sheetData>
      <sheetData sheetId="2291">
        <row r="2">
          <cell r="A2">
            <v>0</v>
          </cell>
        </row>
      </sheetData>
      <sheetData sheetId="2292">
        <row r="2">
          <cell r="A2">
            <v>0</v>
          </cell>
        </row>
      </sheetData>
      <sheetData sheetId="2293">
        <row r="2">
          <cell r="A2">
            <v>0</v>
          </cell>
        </row>
      </sheetData>
      <sheetData sheetId="2294">
        <row r="2">
          <cell r="A2">
            <v>0</v>
          </cell>
        </row>
      </sheetData>
      <sheetData sheetId="2295">
        <row r="2">
          <cell r="A2">
            <v>0</v>
          </cell>
        </row>
      </sheetData>
      <sheetData sheetId="2296">
        <row r="2">
          <cell r="A2">
            <v>0</v>
          </cell>
        </row>
      </sheetData>
      <sheetData sheetId="2297">
        <row r="2">
          <cell r="A2">
            <v>0</v>
          </cell>
        </row>
      </sheetData>
      <sheetData sheetId="2298">
        <row r="2">
          <cell r="A2">
            <v>0</v>
          </cell>
        </row>
      </sheetData>
      <sheetData sheetId="2299">
        <row r="2">
          <cell r="A2">
            <v>0</v>
          </cell>
        </row>
      </sheetData>
      <sheetData sheetId="2300">
        <row r="2">
          <cell r="A2">
            <v>0</v>
          </cell>
        </row>
      </sheetData>
      <sheetData sheetId="2301">
        <row r="2">
          <cell r="A2">
            <v>0</v>
          </cell>
        </row>
      </sheetData>
      <sheetData sheetId="2302">
        <row r="2">
          <cell r="A2">
            <v>0</v>
          </cell>
        </row>
      </sheetData>
      <sheetData sheetId="2303">
        <row r="2">
          <cell r="A2">
            <v>0</v>
          </cell>
        </row>
      </sheetData>
      <sheetData sheetId="2304">
        <row r="2">
          <cell r="A2">
            <v>0</v>
          </cell>
        </row>
      </sheetData>
      <sheetData sheetId="2305">
        <row r="2">
          <cell r="A2">
            <v>0</v>
          </cell>
        </row>
      </sheetData>
      <sheetData sheetId="2306">
        <row r="2">
          <cell r="A2">
            <v>0</v>
          </cell>
        </row>
      </sheetData>
      <sheetData sheetId="2307">
        <row r="2">
          <cell r="A2">
            <v>0</v>
          </cell>
        </row>
      </sheetData>
      <sheetData sheetId="2308">
        <row r="2">
          <cell r="A2">
            <v>0</v>
          </cell>
        </row>
      </sheetData>
      <sheetData sheetId="2309">
        <row r="2">
          <cell r="A2">
            <v>0</v>
          </cell>
        </row>
      </sheetData>
      <sheetData sheetId="2310">
        <row r="2">
          <cell r="A2">
            <v>0</v>
          </cell>
        </row>
      </sheetData>
      <sheetData sheetId="2311">
        <row r="2">
          <cell r="A2">
            <v>0</v>
          </cell>
        </row>
      </sheetData>
      <sheetData sheetId="2312">
        <row r="2">
          <cell r="A2">
            <v>0</v>
          </cell>
        </row>
      </sheetData>
      <sheetData sheetId="2313">
        <row r="2">
          <cell r="A2">
            <v>0</v>
          </cell>
        </row>
      </sheetData>
      <sheetData sheetId="2314">
        <row r="2">
          <cell r="A2">
            <v>0</v>
          </cell>
        </row>
      </sheetData>
      <sheetData sheetId="2315">
        <row r="2">
          <cell r="A2">
            <v>0</v>
          </cell>
        </row>
      </sheetData>
      <sheetData sheetId="2316">
        <row r="2">
          <cell r="A2">
            <v>0</v>
          </cell>
        </row>
      </sheetData>
      <sheetData sheetId="2317">
        <row r="2">
          <cell r="A2">
            <v>0</v>
          </cell>
        </row>
      </sheetData>
      <sheetData sheetId="2318">
        <row r="2">
          <cell r="A2">
            <v>0</v>
          </cell>
        </row>
      </sheetData>
      <sheetData sheetId="2319">
        <row r="2">
          <cell r="A2">
            <v>0</v>
          </cell>
        </row>
      </sheetData>
      <sheetData sheetId="2320">
        <row r="2">
          <cell r="A2">
            <v>0</v>
          </cell>
        </row>
      </sheetData>
      <sheetData sheetId="2321">
        <row r="2">
          <cell r="A2">
            <v>0</v>
          </cell>
        </row>
      </sheetData>
      <sheetData sheetId="2322">
        <row r="2">
          <cell r="A2">
            <v>0</v>
          </cell>
        </row>
      </sheetData>
      <sheetData sheetId="2323">
        <row r="2">
          <cell r="A2">
            <v>0</v>
          </cell>
        </row>
      </sheetData>
      <sheetData sheetId="2324">
        <row r="2">
          <cell r="A2">
            <v>0</v>
          </cell>
        </row>
      </sheetData>
      <sheetData sheetId="2325">
        <row r="2">
          <cell r="A2">
            <v>0</v>
          </cell>
        </row>
      </sheetData>
      <sheetData sheetId="2326">
        <row r="2">
          <cell r="A2">
            <v>0</v>
          </cell>
        </row>
      </sheetData>
      <sheetData sheetId="2327">
        <row r="2">
          <cell r="A2">
            <v>0</v>
          </cell>
        </row>
      </sheetData>
      <sheetData sheetId="2328">
        <row r="2">
          <cell r="A2">
            <v>0</v>
          </cell>
        </row>
      </sheetData>
      <sheetData sheetId="2329">
        <row r="2">
          <cell r="A2">
            <v>0</v>
          </cell>
        </row>
      </sheetData>
      <sheetData sheetId="2330">
        <row r="2">
          <cell r="A2">
            <v>0</v>
          </cell>
        </row>
      </sheetData>
      <sheetData sheetId="2331">
        <row r="2">
          <cell r="A2">
            <v>0</v>
          </cell>
        </row>
      </sheetData>
      <sheetData sheetId="2332">
        <row r="2">
          <cell r="A2">
            <v>0</v>
          </cell>
        </row>
      </sheetData>
      <sheetData sheetId="2333">
        <row r="2">
          <cell r="A2">
            <v>0</v>
          </cell>
        </row>
      </sheetData>
      <sheetData sheetId="2334">
        <row r="2">
          <cell r="A2">
            <v>0</v>
          </cell>
        </row>
      </sheetData>
      <sheetData sheetId="2335">
        <row r="2">
          <cell r="A2">
            <v>0</v>
          </cell>
        </row>
      </sheetData>
      <sheetData sheetId="2336">
        <row r="2">
          <cell r="A2">
            <v>0</v>
          </cell>
        </row>
      </sheetData>
      <sheetData sheetId="2337">
        <row r="2">
          <cell r="A2">
            <v>0</v>
          </cell>
        </row>
      </sheetData>
      <sheetData sheetId="2338">
        <row r="2">
          <cell r="A2">
            <v>0</v>
          </cell>
        </row>
      </sheetData>
      <sheetData sheetId="2339">
        <row r="2">
          <cell r="A2">
            <v>0</v>
          </cell>
        </row>
      </sheetData>
      <sheetData sheetId="2340">
        <row r="2">
          <cell r="A2">
            <v>0</v>
          </cell>
        </row>
      </sheetData>
      <sheetData sheetId="2341">
        <row r="2">
          <cell r="A2">
            <v>0</v>
          </cell>
        </row>
      </sheetData>
      <sheetData sheetId="2342">
        <row r="2">
          <cell r="A2">
            <v>0</v>
          </cell>
        </row>
      </sheetData>
      <sheetData sheetId="2343">
        <row r="2">
          <cell r="A2">
            <v>0</v>
          </cell>
        </row>
      </sheetData>
      <sheetData sheetId="2344">
        <row r="2">
          <cell r="A2">
            <v>0</v>
          </cell>
        </row>
      </sheetData>
      <sheetData sheetId="2345">
        <row r="2">
          <cell r="A2">
            <v>0</v>
          </cell>
        </row>
      </sheetData>
      <sheetData sheetId="2346">
        <row r="2">
          <cell r="A2">
            <v>0</v>
          </cell>
        </row>
      </sheetData>
      <sheetData sheetId="2347">
        <row r="2">
          <cell r="A2">
            <v>0</v>
          </cell>
        </row>
      </sheetData>
      <sheetData sheetId="2348">
        <row r="2">
          <cell r="A2">
            <v>0</v>
          </cell>
        </row>
      </sheetData>
      <sheetData sheetId="2349">
        <row r="2">
          <cell r="A2">
            <v>0</v>
          </cell>
        </row>
      </sheetData>
      <sheetData sheetId="2350">
        <row r="2">
          <cell r="A2">
            <v>0</v>
          </cell>
        </row>
      </sheetData>
      <sheetData sheetId="2351">
        <row r="2">
          <cell r="A2">
            <v>0</v>
          </cell>
        </row>
      </sheetData>
      <sheetData sheetId="2352">
        <row r="2">
          <cell r="A2">
            <v>0</v>
          </cell>
        </row>
      </sheetData>
      <sheetData sheetId="2353">
        <row r="2">
          <cell r="A2">
            <v>0</v>
          </cell>
        </row>
      </sheetData>
      <sheetData sheetId="2354">
        <row r="2">
          <cell r="A2">
            <v>0</v>
          </cell>
        </row>
      </sheetData>
      <sheetData sheetId="2355">
        <row r="2">
          <cell r="A2">
            <v>0</v>
          </cell>
        </row>
      </sheetData>
      <sheetData sheetId="2356">
        <row r="2">
          <cell r="A2">
            <v>0</v>
          </cell>
        </row>
      </sheetData>
      <sheetData sheetId="2357">
        <row r="2">
          <cell r="A2">
            <v>0</v>
          </cell>
        </row>
      </sheetData>
      <sheetData sheetId="2358">
        <row r="2">
          <cell r="A2">
            <v>0</v>
          </cell>
        </row>
      </sheetData>
      <sheetData sheetId="2359">
        <row r="2">
          <cell r="A2">
            <v>0</v>
          </cell>
        </row>
      </sheetData>
      <sheetData sheetId="2360">
        <row r="2">
          <cell r="A2">
            <v>0</v>
          </cell>
        </row>
      </sheetData>
      <sheetData sheetId="2361">
        <row r="2">
          <cell r="A2">
            <v>0</v>
          </cell>
        </row>
      </sheetData>
      <sheetData sheetId="2362">
        <row r="2">
          <cell r="A2">
            <v>0</v>
          </cell>
        </row>
      </sheetData>
      <sheetData sheetId="2363">
        <row r="2">
          <cell r="A2">
            <v>0</v>
          </cell>
        </row>
      </sheetData>
      <sheetData sheetId="2364">
        <row r="2">
          <cell r="A2">
            <v>0</v>
          </cell>
        </row>
      </sheetData>
      <sheetData sheetId="2365">
        <row r="2">
          <cell r="A2">
            <v>0</v>
          </cell>
        </row>
      </sheetData>
      <sheetData sheetId="2366">
        <row r="2">
          <cell r="A2">
            <v>0</v>
          </cell>
        </row>
      </sheetData>
      <sheetData sheetId="2367">
        <row r="2">
          <cell r="A2">
            <v>0</v>
          </cell>
        </row>
      </sheetData>
      <sheetData sheetId="2368">
        <row r="2">
          <cell r="A2">
            <v>0</v>
          </cell>
        </row>
      </sheetData>
      <sheetData sheetId="2369">
        <row r="2">
          <cell r="A2">
            <v>0</v>
          </cell>
        </row>
      </sheetData>
      <sheetData sheetId="2370">
        <row r="2">
          <cell r="A2">
            <v>0</v>
          </cell>
        </row>
      </sheetData>
      <sheetData sheetId="2371">
        <row r="2">
          <cell r="A2">
            <v>0</v>
          </cell>
        </row>
      </sheetData>
      <sheetData sheetId="2372">
        <row r="2">
          <cell r="A2">
            <v>0</v>
          </cell>
        </row>
      </sheetData>
      <sheetData sheetId="2373">
        <row r="2">
          <cell r="A2">
            <v>0</v>
          </cell>
        </row>
      </sheetData>
      <sheetData sheetId="2374">
        <row r="2">
          <cell r="A2">
            <v>0</v>
          </cell>
        </row>
      </sheetData>
      <sheetData sheetId="2375">
        <row r="2">
          <cell r="A2">
            <v>0</v>
          </cell>
        </row>
      </sheetData>
      <sheetData sheetId="2376">
        <row r="2">
          <cell r="A2">
            <v>0</v>
          </cell>
        </row>
      </sheetData>
      <sheetData sheetId="2377">
        <row r="2">
          <cell r="A2">
            <v>0</v>
          </cell>
        </row>
      </sheetData>
      <sheetData sheetId="2378">
        <row r="2">
          <cell r="A2">
            <v>0</v>
          </cell>
        </row>
      </sheetData>
      <sheetData sheetId="2379">
        <row r="2">
          <cell r="A2">
            <v>0</v>
          </cell>
        </row>
      </sheetData>
      <sheetData sheetId="2380">
        <row r="2">
          <cell r="A2">
            <v>0</v>
          </cell>
        </row>
      </sheetData>
      <sheetData sheetId="2381">
        <row r="2">
          <cell r="A2">
            <v>0</v>
          </cell>
        </row>
      </sheetData>
      <sheetData sheetId="2382">
        <row r="2">
          <cell r="A2">
            <v>0</v>
          </cell>
        </row>
      </sheetData>
      <sheetData sheetId="2383">
        <row r="2">
          <cell r="A2">
            <v>0</v>
          </cell>
        </row>
      </sheetData>
      <sheetData sheetId="2384">
        <row r="2">
          <cell r="A2">
            <v>0</v>
          </cell>
        </row>
      </sheetData>
      <sheetData sheetId="2385">
        <row r="2">
          <cell r="A2">
            <v>0</v>
          </cell>
        </row>
      </sheetData>
      <sheetData sheetId="2386">
        <row r="2">
          <cell r="A2">
            <v>0</v>
          </cell>
        </row>
      </sheetData>
      <sheetData sheetId="2387">
        <row r="2">
          <cell r="A2">
            <v>0</v>
          </cell>
        </row>
      </sheetData>
      <sheetData sheetId="2388">
        <row r="2">
          <cell r="A2">
            <v>0</v>
          </cell>
        </row>
      </sheetData>
      <sheetData sheetId="2389">
        <row r="2">
          <cell r="A2">
            <v>0</v>
          </cell>
        </row>
      </sheetData>
      <sheetData sheetId="2390">
        <row r="2">
          <cell r="A2">
            <v>0</v>
          </cell>
        </row>
      </sheetData>
      <sheetData sheetId="2391">
        <row r="2">
          <cell r="A2">
            <v>0</v>
          </cell>
        </row>
      </sheetData>
      <sheetData sheetId="2392">
        <row r="2">
          <cell r="A2">
            <v>0</v>
          </cell>
        </row>
      </sheetData>
      <sheetData sheetId="2393">
        <row r="2">
          <cell r="A2">
            <v>0</v>
          </cell>
        </row>
      </sheetData>
      <sheetData sheetId="2394">
        <row r="2">
          <cell r="A2">
            <v>0</v>
          </cell>
        </row>
      </sheetData>
      <sheetData sheetId="2395">
        <row r="2">
          <cell r="A2">
            <v>0</v>
          </cell>
        </row>
      </sheetData>
      <sheetData sheetId="2396">
        <row r="2">
          <cell r="A2">
            <v>0</v>
          </cell>
        </row>
      </sheetData>
      <sheetData sheetId="2397">
        <row r="2">
          <cell r="A2">
            <v>0</v>
          </cell>
        </row>
      </sheetData>
      <sheetData sheetId="2398">
        <row r="2">
          <cell r="A2">
            <v>0</v>
          </cell>
        </row>
      </sheetData>
      <sheetData sheetId="2399">
        <row r="2">
          <cell r="A2">
            <v>0</v>
          </cell>
        </row>
      </sheetData>
      <sheetData sheetId="2400"/>
      <sheetData sheetId="2401">
        <row r="2">
          <cell r="A2">
            <v>0</v>
          </cell>
        </row>
      </sheetData>
      <sheetData sheetId="2402">
        <row r="2">
          <cell r="A2">
            <v>0</v>
          </cell>
        </row>
      </sheetData>
      <sheetData sheetId="2403">
        <row r="2">
          <cell r="A2">
            <v>0</v>
          </cell>
        </row>
      </sheetData>
      <sheetData sheetId="2404">
        <row r="2">
          <cell r="A2">
            <v>0</v>
          </cell>
        </row>
      </sheetData>
      <sheetData sheetId="2405">
        <row r="2">
          <cell r="A2">
            <v>0</v>
          </cell>
        </row>
      </sheetData>
      <sheetData sheetId="2406">
        <row r="2">
          <cell r="A2">
            <v>0</v>
          </cell>
        </row>
      </sheetData>
      <sheetData sheetId="2407">
        <row r="2">
          <cell r="A2">
            <v>0</v>
          </cell>
        </row>
      </sheetData>
      <sheetData sheetId="2408">
        <row r="2">
          <cell r="A2">
            <v>0</v>
          </cell>
        </row>
      </sheetData>
      <sheetData sheetId="2409">
        <row r="2">
          <cell r="A2">
            <v>0</v>
          </cell>
        </row>
      </sheetData>
      <sheetData sheetId="2410">
        <row r="2">
          <cell r="A2">
            <v>0</v>
          </cell>
        </row>
      </sheetData>
      <sheetData sheetId="2411">
        <row r="2">
          <cell r="A2">
            <v>0</v>
          </cell>
        </row>
      </sheetData>
      <sheetData sheetId="2412">
        <row r="2">
          <cell r="A2">
            <v>0</v>
          </cell>
        </row>
      </sheetData>
      <sheetData sheetId="2413">
        <row r="2">
          <cell r="A2">
            <v>0</v>
          </cell>
        </row>
      </sheetData>
      <sheetData sheetId="2414">
        <row r="2">
          <cell r="A2">
            <v>0</v>
          </cell>
        </row>
      </sheetData>
      <sheetData sheetId="2415">
        <row r="2">
          <cell r="A2">
            <v>0</v>
          </cell>
        </row>
      </sheetData>
      <sheetData sheetId="2416">
        <row r="2">
          <cell r="A2">
            <v>0</v>
          </cell>
        </row>
      </sheetData>
      <sheetData sheetId="2417">
        <row r="2">
          <cell r="A2">
            <v>0</v>
          </cell>
        </row>
      </sheetData>
      <sheetData sheetId="2418">
        <row r="2">
          <cell r="A2">
            <v>0</v>
          </cell>
        </row>
      </sheetData>
      <sheetData sheetId="2419">
        <row r="2">
          <cell r="A2">
            <v>0</v>
          </cell>
        </row>
      </sheetData>
      <sheetData sheetId="2420">
        <row r="2">
          <cell r="A2">
            <v>0</v>
          </cell>
        </row>
      </sheetData>
      <sheetData sheetId="2421">
        <row r="2">
          <cell r="A2">
            <v>0</v>
          </cell>
        </row>
      </sheetData>
      <sheetData sheetId="2422">
        <row r="2">
          <cell r="A2">
            <v>0</v>
          </cell>
        </row>
      </sheetData>
      <sheetData sheetId="2423">
        <row r="2">
          <cell r="A2">
            <v>0</v>
          </cell>
        </row>
      </sheetData>
      <sheetData sheetId="2424">
        <row r="2">
          <cell r="A2">
            <v>0</v>
          </cell>
        </row>
      </sheetData>
      <sheetData sheetId="2425">
        <row r="2">
          <cell r="A2">
            <v>0</v>
          </cell>
        </row>
      </sheetData>
      <sheetData sheetId="2426">
        <row r="2">
          <cell r="A2">
            <v>0</v>
          </cell>
        </row>
      </sheetData>
      <sheetData sheetId="2427">
        <row r="2">
          <cell r="A2">
            <v>0</v>
          </cell>
        </row>
      </sheetData>
      <sheetData sheetId="2428">
        <row r="2">
          <cell r="A2">
            <v>0</v>
          </cell>
        </row>
      </sheetData>
      <sheetData sheetId="2429">
        <row r="2">
          <cell r="A2">
            <v>0</v>
          </cell>
        </row>
      </sheetData>
      <sheetData sheetId="2430">
        <row r="2">
          <cell r="A2">
            <v>0</v>
          </cell>
        </row>
      </sheetData>
      <sheetData sheetId="2431">
        <row r="2">
          <cell r="A2">
            <v>0</v>
          </cell>
        </row>
      </sheetData>
      <sheetData sheetId="2432">
        <row r="2">
          <cell r="A2">
            <v>0</v>
          </cell>
        </row>
      </sheetData>
      <sheetData sheetId="2433">
        <row r="2">
          <cell r="A2">
            <v>0</v>
          </cell>
        </row>
      </sheetData>
      <sheetData sheetId="2434">
        <row r="2">
          <cell r="A2">
            <v>0</v>
          </cell>
        </row>
      </sheetData>
      <sheetData sheetId="2435">
        <row r="2">
          <cell r="A2">
            <v>0</v>
          </cell>
        </row>
      </sheetData>
      <sheetData sheetId="2436">
        <row r="2">
          <cell r="A2">
            <v>0</v>
          </cell>
        </row>
      </sheetData>
      <sheetData sheetId="2437">
        <row r="2">
          <cell r="A2">
            <v>0</v>
          </cell>
        </row>
      </sheetData>
      <sheetData sheetId="2438">
        <row r="2">
          <cell r="A2">
            <v>0</v>
          </cell>
        </row>
      </sheetData>
      <sheetData sheetId="2439">
        <row r="2">
          <cell r="A2">
            <v>0</v>
          </cell>
        </row>
      </sheetData>
      <sheetData sheetId="2440">
        <row r="2">
          <cell r="A2">
            <v>0</v>
          </cell>
        </row>
      </sheetData>
      <sheetData sheetId="2441">
        <row r="2">
          <cell r="A2">
            <v>0</v>
          </cell>
        </row>
      </sheetData>
      <sheetData sheetId="2442">
        <row r="2">
          <cell r="A2">
            <v>0</v>
          </cell>
        </row>
      </sheetData>
      <sheetData sheetId="2443">
        <row r="2">
          <cell r="A2">
            <v>0</v>
          </cell>
        </row>
      </sheetData>
      <sheetData sheetId="2444">
        <row r="2">
          <cell r="A2">
            <v>0</v>
          </cell>
        </row>
      </sheetData>
      <sheetData sheetId="2445">
        <row r="2">
          <cell r="A2">
            <v>0</v>
          </cell>
        </row>
      </sheetData>
      <sheetData sheetId="2446">
        <row r="2">
          <cell r="A2">
            <v>0</v>
          </cell>
        </row>
      </sheetData>
      <sheetData sheetId="2447">
        <row r="2">
          <cell r="A2">
            <v>0</v>
          </cell>
        </row>
      </sheetData>
      <sheetData sheetId="2448"/>
      <sheetData sheetId="2449"/>
      <sheetData sheetId="2450"/>
      <sheetData sheetId="2451"/>
      <sheetData sheetId="2452"/>
      <sheetData sheetId="2453">
        <row r="2">
          <cell r="A2">
            <v>0</v>
          </cell>
        </row>
      </sheetData>
      <sheetData sheetId="2454"/>
      <sheetData sheetId="2455">
        <row r="2">
          <cell r="A2">
            <v>0</v>
          </cell>
        </row>
      </sheetData>
      <sheetData sheetId="2456">
        <row r="2">
          <cell r="A2">
            <v>0</v>
          </cell>
        </row>
      </sheetData>
      <sheetData sheetId="2457">
        <row r="2">
          <cell r="A2">
            <v>0</v>
          </cell>
        </row>
      </sheetData>
      <sheetData sheetId="2458">
        <row r="2">
          <cell r="A2">
            <v>0</v>
          </cell>
        </row>
      </sheetData>
      <sheetData sheetId="2459">
        <row r="2">
          <cell r="A2">
            <v>0</v>
          </cell>
        </row>
      </sheetData>
      <sheetData sheetId="2460">
        <row r="2">
          <cell r="A2">
            <v>0</v>
          </cell>
        </row>
      </sheetData>
      <sheetData sheetId="2461">
        <row r="2">
          <cell r="A2">
            <v>0</v>
          </cell>
        </row>
      </sheetData>
      <sheetData sheetId="2462">
        <row r="2">
          <cell r="A2">
            <v>0</v>
          </cell>
        </row>
      </sheetData>
      <sheetData sheetId="2463">
        <row r="2">
          <cell r="A2">
            <v>0</v>
          </cell>
        </row>
      </sheetData>
      <sheetData sheetId="2464">
        <row r="2">
          <cell r="A2">
            <v>0</v>
          </cell>
        </row>
      </sheetData>
      <sheetData sheetId="2465">
        <row r="2">
          <cell r="A2">
            <v>0</v>
          </cell>
        </row>
      </sheetData>
      <sheetData sheetId="2466">
        <row r="2">
          <cell r="A2">
            <v>0</v>
          </cell>
        </row>
      </sheetData>
      <sheetData sheetId="2467">
        <row r="2">
          <cell r="A2">
            <v>0</v>
          </cell>
        </row>
      </sheetData>
      <sheetData sheetId="2468">
        <row r="2">
          <cell r="A2">
            <v>0</v>
          </cell>
        </row>
      </sheetData>
      <sheetData sheetId="2469">
        <row r="2">
          <cell r="A2">
            <v>0</v>
          </cell>
        </row>
      </sheetData>
      <sheetData sheetId="2470">
        <row r="2">
          <cell r="A2">
            <v>0</v>
          </cell>
        </row>
      </sheetData>
      <sheetData sheetId="2471">
        <row r="2">
          <cell r="A2">
            <v>0</v>
          </cell>
        </row>
      </sheetData>
      <sheetData sheetId="2472">
        <row r="2">
          <cell r="A2">
            <v>0</v>
          </cell>
        </row>
      </sheetData>
      <sheetData sheetId="2473">
        <row r="2">
          <cell r="A2">
            <v>0</v>
          </cell>
        </row>
      </sheetData>
      <sheetData sheetId="2474">
        <row r="2">
          <cell r="A2">
            <v>0</v>
          </cell>
        </row>
      </sheetData>
      <sheetData sheetId="2475">
        <row r="2">
          <cell r="A2">
            <v>0</v>
          </cell>
        </row>
      </sheetData>
      <sheetData sheetId="2476">
        <row r="2">
          <cell r="A2">
            <v>0</v>
          </cell>
        </row>
      </sheetData>
      <sheetData sheetId="2477">
        <row r="2">
          <cell r="A2">
            <v>0</v>
          </cell>
        </row>
      </sheetData>
      <sheetData sheetId="2478">
        <row r="2">
          <cell r="A2">
            <v>0</v>
          </cell>
        </row>
      </sheetData>
      <sheetData sheetId="2479">
        <row r="2">
          <cell r="A2">
            <v>0</v>
          </cell>
        </row>
      </sheetData>
      <sheetData sheetId="2480">
        <row r="2">
          <cell r="A2">
            <v>0</v>
          </cell>
        </row>
      </sheetData>
      <sheetData sheetId="2481">
        <row r="2">
          <cell r="A2">
            <v>0</v>
          </cell>
        </row>
      </sheetData>
      <sheetData sheetId="2482">
        <row r="2">
          <cell r="A2">
            <v>0</v>
          </cell>
        </row>
      </sheetData>
      <sheetData sheetId="2483">
        <row r="2">
          <cell r="A2">
            <v>0</v>
          </cell>
        </row>
      </sheetData>
      <sheetData sheetId="2484">
        <row r="2">
          <cell r="A2">
            <v>0</v>
          </cell>
        </row>
      </sheetData>
      <sheetData sheetId="2485">
        <row r="2">
          <cell r="A2">
            <v>0</v>
          </cell>
        </row>
      </sheetData>
      <sheetData sheetId="2486">
        <row r="2">
          <cell r="A2">
            <v>0</v>
          </cell>
        </row>
      </sheetData>
      <sheetData sheetId="2487">
        <row r="2">
          <cell r="A2">
            <v>0</v>
          </cell>
        </row>
      </sheetData>
      <sheetData sheetId="2488">
        <row r="2">
          <cell r="A2">
            <v>0</v>
          </cell>
        </row>
      </sheetData>
      <sheetData sheetId="2489">
        <row r="2">
          <cell r="A2">
            <v>0</v>
          </cell>
        </row>
      </sheetData>
      <sheetData sheetId="2490">
        <row r="2">
          <cell r="A2">
            <v>0</v>
          </cell>
        </row>
      </sheetData>
      <sheetData sheetId="2491">
        <row r="2">
          <cell r="A2">
            <v>0</v>
          </cell>
        </row>
      </sheetData>
      <sheetData sheetId="2492">
        <row r="2">
          <cell r="A2">
            <v>0</v>
          </cell>
        </row>
      </sheetData>
      <sheetData sheetId="2493">
        <row r="2">
          <cell r="A2">
            <v>0</v>
          </cell>
        </row>
      </sheetData>
      <sheetData sheetId="2494">
        <row r="2">
          <cell r="A2">
            <v>0</v>
          </cell>
        </row>
      </sheetData>
      <sheetData sheetId="2495">
        <row r="2">
          <cell r="A2">
            <v>0</v>
          </cell>
        </row>
      </sheetData>
      <sheetData sheetId="2496">
        <row r="2">
          <cell r="A2">
            <v>0</v>
          </cell>
        </row>
      </sheetData>
      <sheetData sheetId="2497">
        <row r="2">
          <cell r="A2">
            <v>0</v>
          </cell>
        </row>
      </sheetData>
      <sheetData sheetId="2498">
        <row r="2">
          <cell r="A2">
            <v>0</v>
          </cell>
        </row>
      </sheetData>
      <sheetData sheetId="2499">
        <row r="2">
          <cell r="A2">
            <v>0</v>
          </cell>
        </row>
      </sheetData>
      <sheetData sheetId="2500">
        <row r="2">
          <cell r="A2">
            <v>0</v>
          </cell>
        </row>
      </sheetData>
      <sheetData sheetId="2501">
        <row r="2">
          <cell r="A2">
            <v>0</v>
          </cell>
        </row>
      </sheetData>
      <sheetData sheetId="2502">
        <row r="2">
          <cell r="A2">
            <v>0</v>
          </cell>
        </row>
      </sheetData>
      <sheetData sheetId="2503">
        <row r="2">
          <cell r="A2">
            <v>0</v>
          </cell>
        </row>
      </sheetData>
      <sheetData sheetId="2504">
        <row r="2">
          <cell r="A2">
            <v>0</v>
          </cell>
        </row>
      </sheetData>
      <sheetData sheetId="2505">
        <row r="2">
          <cell r="A2">
            <v>0</v>
          </cell>
        </row>
      </sheetData>
      <sheetData sheetId="2506">
        <row r="2">
          <cell r="A2">
            <v>0</v>
          </cell>
        </row>
      </sheetData>
      <sheetData sheetId="2507">
        <row r="2">
          <cell r="A2">
            <v>0</v>
          </cell>
        </row>
      </sheetData>
      <sheetData sheetId="2508">
        <row r="2">
          <cell r="A2">
            <v>0</v>
          </cell>
        </row>
      </sheetData>
      <sheetData sheetId="2509">
        <row r="2">
          <cell r="A2">
            <v>0</v>
          </cell>
        </row>
      </sheetData>
      <sheetData sheetId="2510">
        <row r="2">
          <cell r="A2">
            <v>0</v>
          </cell>
        </row>
      </sheetData>
      <sheetData sheetId="2511">
        <row r="2">
          <cell r="A2">
            <v>0</v>
          </cell>
        </row>
      </sheetData>
      <sheetData sheetId="2512">
        <row r="2">
          <cell r="A2">
            <v>0</v>
          </cell>
        </row>
      </sheetData>
      <sheetData sheetId="2513">
        <row r="2">
          <cell r="A2">
            <v>0</v>
          </cell>
        </row>
      </sheetData>
      <sheetData sheetId="2514">
        <row r="2">
          <cell r="A2">
            <v>0</v>
          </cell>
        </row>
      </sheetData>
      <sheetData sheetId="2515">
        <row r="2">
          <cell r="A2">
            <v>0</v>
          </cell>
        </row>
      </sheetData>
      <sheetData sheetId="2516">
        <row r="2">
          <cell r="A2">
            <v>0</v>
          </cell>
        </row>
      </sheetData>
      <sheetData sheetId="2517">
        <row r="2">
          <cell r="A2">
            <v>0</v>
          </cell>
        </row>
      </sheetData>
      <sheetData sheetId="2518">
        <row r="2">
          <cell r="A2">
            <v>0</v>
          </cell>
        </row>
      </sheetData>
      <sheetData sheetId="2519">
        <row r="2">
          <cell r="A2">
            <v>0</v>
          </cell>
        </row>
      </sheetData>
      <sheetData sheetId="2520">
        <row r="2">
          <cell r="A2">
            <v>0</v>
          </cell>
        </row>
      </sheetData>
      <sheetData sheetId="2521">
        <row r="2">
          <cell r="A2">
            <v>0</v>
          </cell>
        </row>
      </sheetData>
      <sheetData sheetId="2522">
        <row r="2">
          <cell r="A2">
            <v>0</v>
          </cell>
        </row>
      </sheetData>
      <sheetData sheetId="2523">
        <row r="2">
          <cell r="A2">
            <v>0</v>
          </cell>
        </row>
      </sheetData>
      <sheetData sheetId="2524">
        <row r="2">
          <cell r="A2">
            <v>0</v>
          </cell>
        </row>
      </sheetData>
      <sheetData sheetId="2525">
        <row r="2">
          <cell r="A2">
            <v>0</v>
          </cell>
        </row>
      </sheetData>
      <sheetData sheetId="2526">
        <row r="2">
          <cell r="A2">
            <v>0</v>
          </cell>
        </row>
      </sheetData>
      <sheetData sheetId="2527">
        <row r="2">
          <cell r="A2">
            <v>0</v>
          </cell>
        </row>
      </sheetData>
      <sheetData sheetId="2528">
        <row r="2">
          <cell r="A2">
            <v>0</v>
          </cell>
        </row>
      </sheetData>
      <sheetData sheetId="2529">
        <row r="2">
          <cell r="A2">
            <v>0</v>
          </cell>
        </row>
      </sheetData>
      <sheetData sheetId="2530">
        <row r="2">
          <cell r="A2">
            <v>0</v>
          </cell>
        </row>
      </sheetData>
      <sheetData sheetId="2531">
        <row r="2">
          <cell r="A2">
            <v>0</v>
          </cell>
        </row>
      </sheetData>
      <sheetData sheetId="2532">
        <row r="2">
          <cell r="A2">
            <v>0</v>
          </cell>
        </row>
      </sheetData>
      <sheetData sheetId="2533">
        <row r="2">
          <cell r="A2">
            <v>0</v>
          </cell>
        </row>
      </sheetData>
      <sheetData sheetId="2534">
        <row r="2">
          <cell r="A2">
            <v>0</v>
          </cell>
        </row>
      </sheetData>
      <sheetData sheetId="2535">
        <row r="2">
          <cell r="A2">
            <v>0</v>
          </cell>
        </row>
      </sheetData>
      <sheetData sheetId="2536">
        <row r="2">
          <cell r="A2">
            <v>0</v>
          </cell>
        </row>
      </sheetData>
      <sheetData sheetId="2537">
        <row r="2">
          <cell r="A2">
            <v>0</v>
          </cell>
        </row>
      </sheetData>
      <sheetData sheetId="2538">
        <row r="2">
          <cell r="A2">
            <v>0</v>
          </cell>
        </row>
      </sheetData>
      <sheetData sheetId="2539">
        <row r="2">
          <cell r="A2">
            <v>0</v>
          </cell>
        </row>
      </sheetData>
      <sheetData sheetId="2540">
        <row r="2">
          <cell r="A2">
            <v>0</v>
          </cell>
        </row>
      </sheetData>
      <sheetData sheetId="2541">
        <row r="2">
          <cell r="A2">
            <v>0</v>
          </cell>
        </row>
      </sheetData>
      <sheetData sheetId="2542">
        <row r="2">
          <cell r="A2">
            <v>0</v>
          </cell>
        </row>
      </sheetData>
      <sheetData sheetId="2543">
        <row r="2">
          <cell r="A2">
            <v>0</v>
          </cell>
        </row>
      </sheetData>
      <sheetData sheetId="2544">
        <row r="2">
          <cell r="A2">
            <v>0</v>
          </cell>
        </row>
      </sheetData>
      <sheetData sheetId="2545">
        <row r="2">
          <cell r="A2">
            <v>0</v>
          </cell>
        </row>
      </sheetData>
      <sheetData sheetId="2546">
        <row r="2">
          <cell r="A2">
            <v>0</v>
          </cell>
        </row>
      </sheetData>
      <sheetData sheetId="2547">
        <row r="2">
          <cell r="A2">
            <v>0</v>
          </cell>
        </row>
      </sheetData>
      <sheetData sheetId="2548">
        <row r="2">
          <cell r="A2">
            <v>0</v>
          </cell>
        </row>
      </sheetData>
      <sheetData sheetId="2549">
        <row r="2">
          <cell r="A2">
            <v>0</v>
          </cell>
        </row>
      </sheetData>
      <sheetData sheetId="2550">
        <row r="2">
          <cell r="A2">
            <v>0</v>
          </cell>
        </row>
      </sheetData>
      <sheetData sheetId="2551">
        <row r="2">
          <cell r="A2">
            <v>0</v>
          </cell>
        </row>
      </sheetData>
      <sheetData sheetId="2552">
        <row r="2">
          <cell r="A2">
            <v>0</v>
          </cell>
        </row>
      </sheetData>
      <sheetData sheetId="2553">
        <row r="2">
          <cell r="A2">
            <v>0</v>
          </cell>
        </row>
      </sheetData>
      <sheetData sheetId="2554">
        <row r="2">
          <cell r="A2">
            <v>0</v>
          </cell>
        </row>
      </sheetData>
      <sheetData sheetId="2555">
        <row r="2">
          <cell r="A2">
            <v>0</v>
          </cell>
        </row>
      </sheetData>
      <sheetData sheetId="2556">
        <row r="2">
          <cell r="A2">
            <v>0</v>
          </cell>
        </row>
      </sheetData>
      <sheetData sheetId="2557">
        <row r="2">
          <cell r="A2">
            <v>0</v>
          </cell>
        </row>
      </sheetData>
      <sheetData sheetId="2558">
        <row r="2">
          <cell r="A2">
            <v>0</v>
          </cell>
        </row>
      </sheetData>
      <sheetData sheetId="2559">
        <row r="2">
          <cell r="A2">
            <v>0</v>
          </cell>
        </row>
      </sheetData>
      <sheetData sheetId="2560">
        <row r="2">
          <cell r="A2">
            <v>0</v>
          </cell>
        </row>
      </sheetData>
      <sheetData sheetId="2561">
        <row r="2">
          <cell r="A2">
            <v>0</v>
          </cell>
        </row>
      </sheetData>
      <sheetData sheetId="2562">
        <row r="2">
          <cell r="A2">
            <v>0</v>
          </cell>
        </row>
      </sheetData>
      <sheetData sheetId="2563">
        <row r="2">
          <cell r="A2">
            <v>0</v>
          </cell>
        </row>
      </sheetData>
      <sheetData sheetId="2564">
        <row r="2">
          <cell r="A2">
            <v>0</v>
          </cell>
        </row>
      </sheetData>
      <sheetData sheetId="2565">
        <row r="2">
          <cell r="A2">
            <v>0</v>
          </cell>
        </row>
      </sheetData>
      <sheetData sheetId="2566">
        <row r="2">
          <cell r="A2">
            <v>0</v>
          </cell>
        </row>
      </sheetData>
      <sheetData sheetId="2567">
        <row r="2">
          <cell r="A2">
            <v>0</v>
          </cell>
        </row>
      </sheetData>
      <sheetData sheetId="2568">
        <row r="2">
          <cell r="A2">
            <v>0</v>
          </cell>
        </row>
      </sheetData>
      <sheetData sheetId="2569">
        <row r="2">
          <cell r="A2">
            <v>0</v>
          </cell>
        </row>
      </sheetData>
      <sheetData sheetId="2570">
        <row r="2">
          <cell r="A2">
            <v>0</v>
          </cell>
        </row>
      </sheetData>
      <sheetData sheetId="2571">
        <row r="2">
          <cell r="A2">
            <v>0</v>
          </cell>
        </row>
      </sheetData>
      <sheetData sheetId="2572">
        <row r="2">
          <cell r="A2">
            <v>0</v>
          </cell>
        </row>
      </sheetData>
      <sheetData sheetId="2573">
        <row r="2">
          <cell r="A2">
            <v>0</v>
          </cell>
        </row>
      </sheetData>
      <sheetData sheetId="2574">
        <row r="2">
          <cell r="A2">
            <v>0</v>
          </cell>
        </row>
      </sheetData>
      <sheetData sheetId="2575">
        <row r="2">
          <cell r="A2">
            <v>0</v>
          </cell>
        </row>
      </sheetData>
      <sheetData sheetId="2576">
        <row r="2">
          <cell r="A2">
            <v>0</v>
          </cell>
        </row>
      </sheetData>
      <sheetData sheetId="2577">
        <row r="2">
          <cell r="A2">
            <v>0</v>
          </cell>
        </row>
      </sheetData>
      <sheetData sheetId="2578">
        <row r="2">
          <cell r="A2">
            <v>0</v>
          </cell>
        </row>
      </sheetData>
      <sheetData sheetId="2579">
        <row r="2">
          <cell r="A2">
            <v>0</v>
          </cell>
        </row>
      </sheetData>
      <sheetData sheetId="2580">
        <row r="2">
          <cell r="A2">
            <v>0</v>
          </cell>
        </row>
      </sheetData>
      <sheetData sheetId="2581">
        <row r="2">
          <cell r="A2">
            <v>0</v>
          </cell>
        </row>
      </sheetData>
      <sheetData sheetId="2582">
        <row r="2">
          <cell r="A2">
            <v>0</v>
          </cell>
        </row>
      </sheetData>
      <sheetData sheetId="2583">
        <row r="2">
          <cell r="A2">
            <v>0</v>
          </cell>
        </row>
      </sheetData>
      <sheetData sheetId="2584">
        <row r="2">
          <cell r="A2">
            <v>0</v>
          </cell>
        </row>
      </sheetData>
      <sheetData sheetId="2585">
        <row r="2">
          <cell r="A2">
            <v>0</v>
          </cell>
        </row>
      </sheetData>
      <sheetData sheetId="2586">
        <row r="2">
          <cell r="A2">
            <v>0</v>
          </cell>
        </row>
      </sheetData>
      <sheetData sheetId="2587">
        <row r="2">
          <cell r="A2">
            <v>0</v>
          </cell>
        </row>
      </sheetData>
      <sheetData sheetId="2588">
        <row r="2">
          <cell r="A2">
            <v>0</v>
          </cell>
        </row>
      </sheetData>
      <sheetData sheetId="2589">
        <row r="2">
          <cell r="A2">
            <v>0</v>
          </cell>
        </row>
      </sheetData>
      <sheetData sheetId="2590">
        <row r="2">
          <cell r="A2">
            <v>0</v>
          </cell>
        </row>
      </sheetData>
      <sheetData sheetId="2591">
        <row r="2">
          <cell r="A2">
            <v>0</v>
          </cell>
        </row>
      </sheetData>
      <sheetData sheetId="2592">
        <row r="2">
          <cell r="A2">
            <v>0</v>
          </cell>
        </row>
      </sheetData>
      <sheetData sheetId="2593">
        <row r="2">
          <cell r="A2">
            <v>0</v>
          </cell>
        </row>
      </sheetData>
      <sheetData sheetId="2594">
        <row r="2">
          <cell r="A2">
            <v>0</v>
          </cell>
        </row>
      </sheetData>
      <sheetData sheetId="2595">
        <row r="2">
          <cell r="A2">
            <v>0</v>
          </cell>
        </row>
      </sheetData>
      <sheetData sheetId="2596">
        <row r="2">
          <cell r="A2">
            <v>0</v>
          </cell>
        </row>
      </sheetData>
      <sheetData sheetId="2597">
        <row r="2">
          <cell r="A2">
            <v>0</v>
          </cell>
        </row>
      </sheetData>
      <sheetData sheetId="2598">
        <row r="2">
          <cell r="A2">
            <v>0</v>
          </cell>
        </row>
      </sheetData>
      <sheetData sheetId="2599">
        <row r="2">
          <cell r="A2">
            <v>0</v>
          </cell>
        </row>
      </sheetData>
      <sheetData sheetId="2600">
        <row r="2">
          <cell r="A2">
            <v>0</v>
          </cell>
        </row>
      </sheetData>
      <sheetData sheetId="2601">
        <row r="2">
          <cell r="A2">
            <v>0</v>
          </cell>
        </row>
      </sheetData>
      <sheetData sheetId="2602">
        <row r="2">
          <cell r="A2">
            <v>0</v>
          </cell>
        </row>
      </sheetData>
      <sheetData sheetId="2603">
        <row r="2">
          <cell r="A2">
            <v>0</v>
          </cell>
        </row>
      </sheetData>
      <sheetData sheetId="2604">
        <row r="2">
          <cell r="A2">
            <v>0</v>
          </cell>
        </row>
      </sheetData>
      <sheetData sheetId="2605">
        <row r="2">
          <cell r="A2">
            <v>0</v>
          </cell>
        </row>
      </sheetData>
      <sheetData sheetId="2606">
        <row r="2">
          <cell r="A2">
            <v>0</v>
          </cell>
        </row>
      </sheetData>
      <sheetData sheetId="2607">
        <row r="2">
          <cell r="A2">
            <v>0</v>
          </cell>
        </row>
      </sheetData>
      <sheetData sheetId="2608">
        <row r="2">
          <cell r="A2">
            <v>0</v>
          </cell>
        </row>
      </sheetData>
      <sheetData sheetId="2609">
        <row r="2">
          <cell r="A2">
            <v>0</v>
          </cell>
        </row>
      </sheetData>
      <sheetData sheetId="2610">
        <row r="2">
          <cell r="A2">
            <v>0</v>
          </cell>
        </row>
      </sheetData>
      <sheetData sheetId="2611">
        <row r="2">
          <cell r="A2">
            <v>0</v>
          </cell>
        </row>
      </sheetData>
      <sheetData sheetId="2612">
        <row r="2">
          <cell r="A2">
            <v>0</v>
          </cell>
        </row>
      </sheetData>
      <sheetData sheetId="2613">
        <row r="2">
          <cell r="A2">
            <v>0</v>
          </cell>
        </row>
      </sheetData>
      <sheetData sheetId="2614">
        <row r="2">
          <cell r="A2">
            <v>0</v>
          </cell>
        </row>
      </sheetData>
      <sheetData sheetId="2615">
        <row r="2">
          <cell r="A2">
            <v>0</v>
          </cell>
        </row>
      </sheetData>
      <sheetData sheetId="2616">
        <row r="2">
          <cell r="A2">
            <v>0</v>
          </cell>
        </row>
      </sheetData>
      <sheetData sheetId="2617">
        <row r="2">
          <cell r="A2">
            <v>0</v>
          </cell>
        </row>
      </sheetData>
      <sheetData sheetId="2618">
        <row r="2">
          <cell r="A2">
            <v>0</v>
          </cell>
        </row>
      </sheetData>
      <sheetData sheetId="2619">
        <row r="2">
          <cell r="A2">
            <v>0</v>
          </cell>
        </row>
      </sheetData>
      <sheetData sheetId="2620">
        <row r="2">
          <cell r="A2">
            <v>0</v>
          </cell>
        </row>
      </sheetData>
      <sheetData sheetId="2621">
        <row r="2">
          <cell r="A2">
            <v>0</v>
          </cell>
        </row>
      </sheetData>
      <sheetData sheetId="2622">
        <row r="2">
          <cell r="A2">
            <v>0</v>
          </cell>
        </row>
      </sheetData>
      <sheetData sheetId="2623">
        <row r="2">
          <cell r="A2">
            <v>0</v>
          </cell>
        </row>
      </sheetData>
      <sheetData sheetId="2624">
        <row r="2">
          <cell r="A2">
            <v>0</v>
          </cell>
        </row>
      </sheetData>
      <sheetData sheetId="2625">
        <row r="2">
          <cell r="A2">
            <v>0</v>
          </cell>
        </row>
      </sheetData>
      <sheetData sheetId="2626">
        <row r="2">
          <cell r="A2">
            <v>0</v>
          </cell>
        </row>
      </sheetData>
      <sheetData sheetId="2627">
        <row r="2">
          <cell r="A2">
            <v>0</v>
          </cell>
        </row>
      </sheetData>
      <sheetData sheetId="2628">
        <row r="2">
          <cell r="A2">
            <v>0</v>
          </cell>
        </row>
      </sheetData>
      <sheetData sheetId="2629">
        <row r="2">
          <cell r="A2">
            <v>0</v>
          </cell>
        </row>
      </sheetData>
      <sheetData sheetId="2630">
        <row r="2">
          <cell r="A2">
            <v>0</v>
          </cell>
        </row>
      </sheetData>
      <sheetData sheetId="2631">
        <row r="2">
          <cell r="A2">
            <v>0</v>
          </cell>
        </row>
      </sheetData>
      <sheetData sheetId="2632">
        <row r="2">
          <cell r="A2">
            <v>0</v>
          </cell>
        </row>
      </sheetData>
      <sheetData sheetId="2633">
        <row r="2">
          <cell r="A2">
            <v>0</v>
          </cell>
        </row>
      </sheetData>
      <sheetData sheetId="2634">
        <row r="2">
          <cell r="A2">
            <v>0</v>
          </cell>
        </row>
      </sheetData>
      <sheetData sheetId="2635">
        <row r="2">
          <cell r="A2">
            <v>0</v>
          </cell>
        </row>
      </sheetData>
      <sheetData sheetId="2636">
        <row r="2">
          <cell r="A2">
            <v>0</v>
          </cell>
        </row>
      </sheetData>
      <sheetData sheetId="2637">
        <row r="2">
          <cell r="A2">
            <v>0</v>
          </cell>
        </row>
      </sheetData>
      <sheetData sheetId="2638">
        <row r="2">
          <cell r="A2">
            <v>0</v>
          </cell>
        </row>
      </sheetData>
      <sheetData sheetId="2639">
        <row r="2">
          <cell r="A2">
            <v>0</v>
          </cell>
        </row>
      </sheetData>
      <sheetData sheetId="2640">
        <row r="2">
          <cell r="A2">
            <v>0</v>
          </cell>
        </row>
      </sheetData>
      <sheetData sheetId="2641">
        <row r="2">
          <cell r="A2">
            <v>0</v>
          </cell>
        </row>
      </sheetData>
      <sheetData sheetId="2642">
        <row r="2">
          <cell r="A2">
            <v>0</v>
          </cell>
        </row>
      </sheetData>
      <sheetData sheetId="2643">
        <row r="2">
          <cell r="A2">
            <v>0</v>
          </cell>
        </row>
      </sheetData>
      <sheetData sheetId="2644">
        <row r="2">
          <cell r="A2">
            <v>0</v>
          </cell>
        </row>
      </sheetData>
      <sheetData sheetId="2645">
        <row r="2">
          <cell r="A2">
            <v>0</v>
          </cell>
        </row>
      </sheetData>
      <sheetData sheetId="2646">
        <row r="2">
          <cell r="A2">
            <v>0</v>
          </cell>
        </row>
      </sheetData>
      <sheetData sheetId="2647">
        <row r="2">
          <cell r="A2">
            <v>0</v>
          </cell>
        </row>
      </sheetData>
      <sheetData sheetId="2648">
        <row r="2">
          <cell r="A2">
            <v>0</v>
          </cell>
        </row>
      </sheetData>
      <sheetData sheetId="2649">
        <row r="2">
          <cell r="A2">
            <v>0</v>
          </cell>
        </row>
      </sheetData>
      <sheetData sheetId="2650">
        <row r="2">
          <cell r="A2">
            <v>0</v>
          </cell>
        </row>
      </sheetData>
      <sheetData sheetId="2651">
        <row r="2">
          <cell r="A2">
            <v>0</v>
          </cell>
        </row>
      </sheetData>
      <sheetData sheetId="2652">
        <row r="2">
          <cell r="A2">
            <v>0</v>
          </cell>
        </row>
      </sheetData>
      <sheetData sheetId="2653">
        <row r="2">
          <cell r="A2">
            <v>0</v>
          </cell>
        </row>
      </sheetData>
      <sheetData sheetId="2654">
        <row r="2">
          <cell r="A2">
            <v>0</v>
          </cell>
        </row>
      </sheetData>
      <sheetData sheetId="2655">
        <row r="2">
          <cell r="A2">
            <v>0</v>
          </cell>
        </row>
      </sheetData>
      <sheetData sheetId="2656">
        <row r="2">
          <cell r="A2">
            <v>0</v>
          </cell>
        </row>
      </sheetData>
      <sheetData sheetId="2657">
        <row r="2">
          <cell r="A2">
            <v>0</v>
          </cell>
        </row>
      </sheetData>
      <sheetData sheetId="2658">
        <row r="2">
          <cell r="A2">
            <v>0</v>
          </cell>
        </row>
      </sheetData>
      <sheetData sheetId="2659">
        <row r="2">
          <cell r="A2">
            <v>0</v>
          </cell>
        </row>
      </sheetData>
      <sheetData sheetId="2660">
        <row r="2">
          <cell r="A2">
            <v>0</v>
          </cell>
        </row>
      </sheetData>
      <sheetData sheetId="2661">
        <row r="2">
          <cell r="A2">
            <v>0</v>
          </cell>
        </row>
      </sheetData>
      <sheetData sheetId="2662">
        <row r="2">
          <cell r="A2">
            <v>0</v>
          </cell>
        </row>
      </sheetData>
      <sheetData sheetId="2663">
        <row r="2">
          <cell r="A2">
            <v>0</v>
          </cell>
        </row>
      </sheetData>
      <sheetData sheetId="2664">
        <row r="2">
          <cell r="A2">
            <v>0</v>
          </cell>
        </row>
      </sheetData>
      <sheetData sheetId="2665">
        <row r="2">
          <cell r="A2">
            <v>0</v>
          </cell>
        </row>
      </sheetData>
      <sheetData sheetId="2666">
        <row r="2">
          <cell r="A2">
            <v>0</v>
          </cell>
        </row>
      </sheetData>
      <sheetData sheetId="2667">
        <row r="2">
          <cell r="A2">
            <v>0</v>
          </cell>
        </row>
      </sheetData>
      <sheetData sheetId="2668">
        <row r="2">
          <cell r="A2">
            <v>0</v>
          </cell>
        </row>
      </sheetData>
      <sheetData sheetId="2669">
        <row r="2">
          <cell r="A2">
            <v>0</v>
          </cell>
        </row>
      </sheetData>
      <sheetData sheetId="2670">
        <row r="2">
          <cell r="A2">
            <v>0</v>
          </cell>
        </row>
      </sheetData>
      <sheetData sheetId="2671">
        <row r="2">
          <cell r="A2">
            <v>0</v>
          </cell>
        </row>
      </sheetData>
      <sheetData sheetId="2672">
        <row r="2">
          <cell r="A2">
            <v>0</v>
          </cell>
        </row>
      </sheetData>
      <sheetData sheetId="2673">
        <row r="2">
          <cell r="A2">
            <v>0</v>
          </cell>
        </row>
      </sheetData>
      <sheetData sheetId="2674">
        <row r="2">
          <cell r="A2">
            <v>0</v>
          </cell>
        </row>
      </sheetData>
      <sheetData sheetId="2675">
        <row r="2">
          <cell r="A2">
            <v>0</v>
          </cell>
        </row>
      </sheetData>
      <sheetData sheetId="2676">
        <row r="2">
          <cell r="A2">
            <v>0</v>
          </cell>
        </row>
      </sheetData>
      <sheetData sheetId="2677">
        <row r="2">
          <cell r="A2">
            <v>0</v>
          </cell>
        </row>
      </sheetData>
      <sheetData sheetId="2678">
        <row r="2">
          <cell r="A2">
            <v>0</v>
          </cell>
        </row>
      </sheetData>
      <sheetData sheetId="2679">
        <row r="2">
          <cell r="A2">
            <v>0</v>
          </cell>
        </row>
      </sheetData>
      <sheetData sheetId="2680">
        <row r="2">
          <cell r="A2">
            <v>0</v>
          </cell>
        </row>
      </sheetData>
      <sheetData sheetId="2681">
        <row r="2">
          <cell r="A2">
            <v>0</v>
          </cell>
        </row>
      </sheetData>
      <sheetData sheetId="2682">
        <row r="2">
          <cell r="A2">
            <v>0</v>
          </cell>
        </row>
      </sheetData>
      <sheetData sheetId="2683">
        <row r="2">
          <cell r="A2">
            <v>0</v>
          </cell>
        </row>
      </sheetData>
      <sheetData sheetId="2684">
        <row r="2">
          <cell r="A2">
            <v>0</v>
          </cell>
        </row>
      </sheetData>
      <sheetData sheetId="2685">
        <row r="2">
          <cell r="A2">
            <v>0</v>
          </cell>
        </row>
      </sheetData>
      <sheetData sheetId="2686">
        <row r="2">
          <cell r="A2">
            <v>0</v>
          </cell>
        </row>
      </sheetData>
      <sheetData sheetId="2687">
        <row r="2">
          <cell r="A2">
            <v>0</v>
          </cell>
        </row>
      </sheetData>
      <sheetData sheetId="2688">
        <row r="2">
          <cell r="A2">
            <v>0</v>
          </cell>
        </row>
      </sheetData>
      <sheetData sheetId="2689">
        <row r="2">
          <cell r="A2">
            <v>0</v>
          </cell>
        </row>
      </sheetData>
      <sheetData sheetId="2690">
        <row r="2">
          <cell r="A2">
            <v>0</v>
          </cell>
        </row>
      </sheetData>
      <sheetData sheetId="2691">
        <row r="2">
          <cell r="A2">
            <v>0</v>
          </cell>
        </row>
      </sheetData>
      <sheetData sheetId="2692">
        <row r="2">
          <cell r="A2">
            <v>0</v>
          </cell>
        </row>
      </sheetData>
      <sheetData sheetId="2693">
        <row r="2">
          <cell r="A2">
            <v>0</v>
          </cell>
        </row>
      </sheetData>
      <sheetData sheetId="2694">
        <row r="2">
          <cell r="A2">
            <v>0</v>
          </cell>
        </row>
      </sheetData>
      <sheetData sheetId="2695">
        <row r="2">
          <cell r="A2">
            <v>0</v>
          </cell>
        </row>
      </sheetData>
      <sheetData sheetId="2696">
        <row r="2">
          <cell r="A2">
            <v>0</v>
          </cell>
        </row>
      </sheetData>
      <sheetData sheetId="2697">
        <row r="2">
          <cell r="A2">
            <v>0</v>
          </cell>
        </row>
      </sheetData>
      <sheetData sheetId="2698">
        <row r="2">
          <cell r="A2">
            <v>0</v>
          </cell>
        </row>
      </sheetData>
      <sheetData sheetId="2699">
        <row r="2">
          <cell r="A2">
            <v>0</v>
          </cell>
        </row>
      </sheetData>
      <sheetData sheetId="2700">
        <row r="2">
          <cell r="A2">
            <v>0</v>
          </cell>
        </row>
      </sheetData>
      <sheetData sheetId="2701">
        <row r="2">
          <cell r="A2">
            <v>0</v>
          </cell>
        </row>
      </sheetData>
      <sheetData sheetId="2702">
        <row r="2">
          <cell r="A2">
            <v>0</v>
          </cell>
        </row>
      </sheetData>
      <sheetData sheetId="2703">
        <row r="2">
          <cell r="A2">
            <v>0</v>
          </cell>
        </row>
      </sheetData>
      <sheetData sheetId="2704">
        <row r="2">
          <cell r="A2">
            <v>0</v>
          </cell>
        </row>
      </sheetData>
      <sheetData sheetId="2705">
        <row r="2">
          <cell r="A2">
            <v>0</v>
          </cell>
        </row>
      </sheetData>
      <sheetData sheetId="2706">
        <row r="2">
          <cell r="A2">
            <v>0</v>
          </cell>
        </row>
      </sheetData>
      <sheetData sheetId="2707">
        <row r="2">
          <cell r="A2">
            <v>0</v>
          </cell>
        </row>
      </sheetData>
      <sheetData sheetId="2708">
        <row r="2">
          <cell r="A2">
            <v>0</v>
          </cell>
        </row>
      </sheetData>
      <sheetData sheetId="2709">
        <row r="2">
          <cell r="A2">
            <v>0</v>
          </cell>
        </row>
      </sheetData>
      <sheetData sheetId="2710">
        <row r="2">
          <cell r="A2">
            <v>0</v>
          </cell>
        </row>
      </sheetData>
      <sheetData sheetId="2711">
        <row r="2">
          <cell r="A2">
            <v>0</v>
          </cell>
        </row>
      </sheetData>
      <sheetData sheetId="2712">
        <row r="2">
          <cell r="A2">
            <v>0</v>
          </cell>
        </row>
      </sheetData>
      <sheetData sheetId="2713">
        <row r="2">
          <cell r="A2">
            <v>0</v>
          </cell>
        </row>
      </sheetData>
      <sheetData sheetId="2714">
        <row r="2">
          <cell r="A2">
            <v>0</v>
          </cell>
        </row>
      </sheetData>
      <sheetData sheetId="2715">
        <row r="2">
          <cell r="A2">
            <v>0</v>
          </cell>
        </row>
      </sheetData>
      <sheetData sheetId="2716">
        <row r="2">
          <cell r="A2">
            <v>0</v>
          </cell>
        </row>
      </sheetData>
      <sheetData sheetId="2717">
        <row r="2">
          <cell r="A2">
            <v>0</v>
          </cell>
        </row>
      </sheetData>
      <sheetData sheetId="2718">
        <row r="2">
          <cell r="A2">
            <v>0</v>
          </cell>
        </row>
      </sheetData>
      <sheetData sheetId="2719">
        <row r="2">
          <cell r="A2">
            <v>0</v>
          </cell>
        </row>
      </sheetData>
      <sheetData sheetId="2720">
        <row r="2">
          <cell r="A2">
            <v>0</v>
          </cell>
        </row>
      </sheetData>
      <sheetData sheetId="2721">
        <row r="2">
          <cell r="A2">
            <v>0</v>
          </cell>
        </row>
      </sheetData>
      <sheetData sheetId="2722">
        <row r="2">
          <cell r="A2">
            <v>0</v>
          </cell>
        </row>
      </sheetData>
      <sheetData sheetId="2723">
        <row r="2">
          <cell r="A2">
            <v>0</v>
          </cell>
        </row>
      </sheetData>
      <sheetData sheetId="2724">
        <row r="2">
          <cell r="A2">
            <v>0</v>
          </cell>
        </row>
      </sheetData>
      <sheetData sheetId="2725">
        <row r="2">
          <cell r="A2">
            <v>0</v>
          </cell>
        </row>
      </sheetData>
      <sheetData sheetId="2726">
        <row r="2">
          <cell r="A2">
            <v>0</v>
          </cell>
        </row>
      </sheetData>
      <sheetData sheetId="2727">
        <row r="2">
          <cell r="A2">
            <v>0</v>
          </cell>
        </row>
      </sheetData>
      <sheetData sheetId="2728">
        <row r="2">
          <cell r="A2">
            <v>0</v>
          </cell>
        </row>
      </sheetData>
      <sheetData sheetId="2729">
        <row r="2">
          <cell r="A2">
            <v>0</v>
          </cell>
        </row>
      </sheetData>
      <sheetData sheetId="2730">
        <row r="2">
          <cell r="A2">
            <v>0</v>
          </cell>
        </row>
      </sheetData>
      <sheetData sheetId="2731">
        <row r="2">
          <cell r="A2">
            <v>0</v>
          </cell>
        </row>
      </sheetData>
      <sheetData sheetId="2732">
        <row r="2">
          <cell r="A2">
            <v>0</v>
          </cell>
        </row>
      </sheetData>
      <sheetData sheetId="2733">
        <row r="2">
          <cell r="A2">
            <v>0</v>
          </cell>
        </row>
      </sheetData>
      <sheetData sheetId="2734">
        <row r="2">
          <cell r="A2">
            <v>0</v>
          </cell>
        </row>
      </sheetData>
      <sheetData sheetId="2735">
        <row r="2">
          <cell r="A2">
            <v>0</v>
          </cell>
        </row>
      </sheetData>
      <sheetData sheetId="2736">
        <row r="2">
          <cell r="A2">
            <v>0</v>
          </cell>
        </row>
      </sheetData>
      <sheetData sheetId="2737">
        <row r="2">
          <cell r="A2">
            <v>0</v>
          </cell>
        </row>
      </sheetData>
      <sheetData sheetId="2738">
        <row r="2">
          <cell r="A2">
            <v>0</v>
          </cell>
        </row>
      </sheetData>
      <sheetData sheetId="2739">
        <row r="2">
          <cell r="A2">
            <v>0</v>
          </cell>
        </row>
      </sheetData>
      <sheetData sheetId="2740">
        <row r="2">
          <cell r="A2">
            <v>0</v>
          </cell>
        </row>
      </sheetData>
      <sheetData sheetId="2741">
        <row r="2">
          <cell r="A2">
            <v>0</v>
          </cell>
        </row>
      </sheetData>
      <sheetData sheetId="2742">
        <row r="2">
          <cell r="A2">
            <v>0</v>
          </cell>
        </row>
      </sheetData>
      <sheetData sheetId="2743">
        <row r="2">
          <cell r="A2">
            <v>0</v>
          </cell>
        </row>
      </sheetData>
      <sheetData sheetId="2744">
        <row r="2">
          <cell r="A2">
            <v>0</v>
          </cell>
        </row>
      </sheetData>
      <sheetData sheetId="2745">
        <row r="2">
          <cell r="A2">
            <v>0</v>
          </cell>
        </row>
      </sheetData>
      <sheetData sheetId="2746">
        <row r="2">
          <cell r="A2">
            <v>0</v>
          </cell>
        </row>
      </sheetData>
      <sheetData sheetId="2747">
        <row r="2">
          <cell r="A2">
            <v>0</v>
          </cell>
        </row>
      </sheetData>
      <sheetData sheetId="2748">
        <row r="2">
          <cell r="A2">
            <v>0</v>
          </cell>
        </row>
      </sheetData>
      <sheetData sheetId="2749">
        <row r="2">
          <cell r="A2">
            <v>0</v>
          </cell>
        </row>
      </sheetData>
      <sheetData sheetId="2750">
        <row r="2">
          <cell r="A2">
            <v>0</v>
          </cell>
        </row>
      </sheetData>
      <sheetData sheetId="2751">
        <row r="2">
          <cell r="A2">
            <v>0</v>
          </cell>
        </row>
      </sheetData>
      <sheetData sheetId="2752">
        <row r="2">
          <cell r="A2">
            <v>0</v>
          </cell>
        </row>
      </sheetData>
      <sheetData sheetId="2753">
        <row r="2">
          <cell r="A2">
            <v>0</v>
          </cell>
        </row>
      </sheetData>
      <sheetData sheetId="2754">
        <row r="2">
          <cell r="A2">
            <v>0</v>
          </cell>
        </row>
      </sheetData>
      <sheetData sheetId="2755">
        <row r="2">
          <cell r="A2">
            <v>0</v>
          </cell>
        </row>
      </sheetData>
      <sheetData sheetId="2756">
        <row r="2">
          <cell r="A2">
            <v>0</v>
          </cell>
        </row>
      </sheetData>
      <sheetData sheetId="2757">
        <row r="2">
          <cell r="A2">
            <v>0</v>
          </cell>
        </row>
      </sheetData>
      <sheetData sheetId="2758">
        <row r="2">
          <cell r="A2">
            <v>0</v>
          </cell>
        </row>
      </sheetData>
      <sheetData sheetId="2759">
        <row r="2">
          <cell r="A2">
            <v>0</v>
          </cell>
        </row>
      </sheetData>
      <sheetData sheetId="2760">
        <row r="2">
          <cell r="A2">
            <v>0</v>
          </cell>
        </row>
      </sheetData>
      <sheetData sheetId="2761">
        <row r="2">
          <cell r="A2">
            <v>0</v>
          </cell>
        </row>
      </sheetData>
      <sheetData sheetId="2762">
        <row r="2">
          <cell r="A2">
            <v>0</v>
          </cell>
        </row>
      </sheetData>
      <sheetData sheetId="2763">
        <row r="2">
          <cell r="A2">
            <v>0</v>
          </cell>
        </row>
      </sheetData>
      <sheetData sheetId="2764">
        <row r="2">
          <cell r="A2">
            <v>0</v>
          </cell>
        </row>
      </sheetData>
      <sheetData sheetId="2765">
        <row r="2">
          <cell r="A2">
            <v>0</v>
          </cell>
        </row>
      </sheetData>
      <sheetData sheetId="2766">
        <row r="2">
          <cell r="A2">
            <v>0</v>
          </cell>
        </row>
      </sheetData>
      <sheetData sheetId="2767">
        <row r="2">
          <cell r="A2">
            <v>0</v>
          </cell>
        </row>
      </sheetData>
      <sheetData sheetId="2768">
        <row r="2">
          <cell r="A2">
            <v>0</v>
          </cell>
        </row>
      </sheetData>
      <sheetData sheetId="2769">
        <row r="2">
          <cell r="A2">
            <v>0</v>
          </cell>
        </row>
      </sheetData>
      <sheetData sheetId="2770">
        <row r="2">
          <cell r="A2">
            <v>0</v>
          </cell>
        </row>
      </sheetData>
      <sheetData sheetId="2771">
        <row r="2">
          <cell r="A2">
            <v>0</v>
          </cell>
        </row>
      </sheetData>
      <sheetData sheetId="2772">
        <row r="2">
          <cell r="A2">
            <v>0</v>
          </cell>
        </row>
      </sheetData>
      <sheetData sheetId="2773">
        <row r="2">
          <cell r="A2">
            <v>0</v>
          </cell>
        </row>
      </sheetData>
      <sheetData sheetId="2774">
        <row r="2">
          <cell r="A2">
            <v>0</v>
          </cell>
        </row>
      </sheetData>
      <sheetData sheetId="2775">
        <row r="2">
          <cell r="A2">
            <v>0</v>
          </cell>
        </row>
      </sheetData>
      <sheetData sheetId="2776">
        <row r="2">
          <cell r="A2">
            <v>0</v>
          </cell>
        </row>
      </sheetData>
      <sheetData sheetId="2777">
        <row r="2">
          <cell r="A2">
            <v>0</v>
          </cell>
        </row>
      </sheetData>
      <sheetData sheetId="2778">
        <row r="2">
          <cell r="A2">
            <v>0</v>
          </cell>
        </row>
      </sheetData>
      <sheetData sheetId="2779">
        <row r="2">
          <cell r="A2">
            <v>0</v>
          </cell>
        </row>
      </sheetData>
      <sheetData sheetId="2780">
        <row r="2">
          <cell r="A2">
            <v>0</v>
          </cell>
        </row>
      </sheetData>
      <sheetData sheetId="2781">
        <row r="2">
          <cell r="A2">
            <v>0</v>
          </cell>
        </row>
      </sheetData>
      <sheetData sheetId="2782">
        <row r="2">
          <cell r="A2">
            <v>0</v>
          </cell>
        </row>
      </sheetData>
      <sheetData sheetId="2783">
        <row r="2">
          <cell r="A2">
            <v>0</v>
          </cell>
        </row>
      </sheetData>
      <sheetData sheetId="2784">
        <row r="2">
          <cell r="A2">
            <v>0</v>
          </cell>
        </row>
      </sheetData>
      <sheetData sheetId="2785">
        <row r="2">
          <cell r="A2">
            <v>0</v>
          </cell>
        </row>
      </sheetData>
      <sheetData sheetId="2786">
        <row r="2">
          <cell r="A2">
            <v>0</v>
          </cell>
        </row>
      </sheetData>
      <sheetData sheetId="2787">
        <row r="2">
          <cell r="A2">
            <v>0</v>
          </cell>
        </row>
      </sheetData>
      <sheetData sheetId="2788">
        <row r="2">
          <cell r="A2">
            <v>0</v>
          </cell>
        </row>
      </sheetData>
      <sheetData sheetId="2789">
        <row r="2">
          <cell r="A2">
            <v>0</v>
          </cell>
        </row>
      </sheetData>
      <sheetData sheetId="2790">
        <row r="2">
          <cell r="A2">
            <v>0</v>
          </cell>
        </row>
      </sheetData>
      <sheetData sheetId="2791">
        <row r="2">
          <cell r="A2">
            <v>0</v>
          </cell>
        </row>
      </sheetData>
      <sheetData sheetId="2792">
        <row r="2">
          <cell r="A2">
            <v>0</v>
          </cell>
        </row>
      </sheetData>
      <sheetData sheetId="2793">
        <row r="2">
          <cell r="A2">
            <v>0</v>
          </cell>
        </row>
      </sheetData>
      <sheetData sheetId="2794">
        <row r="2">
          <cell r="A2">
            <v>0</v>
          </cell>
        </row>
      </sheetData>
      <sheetData sheetId="2795">
        <row r="2">
          <cell r="A2">
            <v>0</v>
          </cell>
        </row>
      </sheetData>
      <sheetData sheetId="2796">
        <row r="2">
          <cell r="A2">
            <v>0</v>
          </cell>
        </row>
      </sheetData>
      <sheetData sheetId="2797">
        <row r="2">
          <cell r="A2">
            <v>0</v>
          </cell>
        </row>
      </sheetData>
      <sheetData sheetId="2798">
        <row r="2">
          <cell r="A2">
            <v>0</v>
          </cell>
        </row>
      </sheetData>
      <sheetData sheetId="2799">
        <row r="2">
          <cell r="A2">
            <v>0</v>
          </cell>
        </row>
      </sheetData>
      <sheetData sheetId="2800">
        <row r="2">
          <cell r="A2">
            <v>0</v>
          </cell>
        </row>
      </sheetData>
      <sheetData sheetId="2801">
        <row r="2">
          <cell r="A2">
            <v>0</v>
          </cell>
        </row>
      </sheetData>
      <sheetData sheetId="2802">
        <row r="2">
          <cell r="A2">
            <v>0</v>
          </cell>
        </row>
      </sheetData>
      <sheetData sheetId="2803">
        <row r="2">
          <cell r="A2">
            <v>0</v>
          </cell>
        </row>
      </sheetData>
      <sheetData sheetId="2804">
        <row r="2">
          <cell r="A2">
            <v>0</v>
          </cell>
        </row>
      </sheetData>
      <sheetData sheetId="2805">
        <row r="2">
          <cell r="A2">
            <v>0</v>
          </cell>
        </row>
      </sheetData>
      <sheetData sheetId="2806">
        <row r="2">
          <cell r="A2">
            <v>0</v>
          </cell>
        </row>
      </sheetData>
      <sheetData sheetId="2807">
        <row r="2">
          <cell r="A2">
            <v>0</v>
          </cell>
        </row>
      </sheetData>
      <sheetData sheetId="2808">
        <row r="2">
          <cell r="A2">
            <v>0</v>
          </cell>
        </row>
      </sheetData>
      <sheetData sheetId="2809">
        <row r="2">
          <cell r="A2">
            <v>0</v>
          </cell>
        </row>
      </sheetData>
      <sheetData sheetId="2810">
        <row r="2">
          <cell r="A2">
            <v>0</v>
          </cell>
        </row>
      </sheetData>
      <sheetData sheetId="2811">
        <row r="2">
          <cell r="A2">
            <v>0</v>
          </cell>
        </row>
      </sheetData>
      <sheetData sheetId="2812">
        <row r="2">
          <cell r="A2">
            <v>0</v>
          </cell>
        </row>
      </sheetData>
      <sheetData sheetId="2813">
        <row r="2">
          <cell r="A2">
            <v>0</v>
          </cell>
        </row>
      </sheetData>
      <sheetData sheetId="2814">
        <row r="2">
          <cell r="A2">
            <v>0</v>
          </cell>
        </row>
      </sheetData>
      <sheetData sheetId="2815">
        <row r="2">
          <cell r="A2">
            <v>0</v>
          </cell>
        </row>
      </sheetData>
      <sheetData sheetId="2816">
        <row r="2">
          <cell r="A2">
            <v>0</v>
          </cell>
        </row>
      </sheetData>
      <sheetData sheetId="2817">
        <row r="2">
          <cell r="A2">
            <v>0</v>
          </cell>
        </row>
      </sheetData>
      <sheetData sheetId="2818">
        <row r="2">
          <cell r="A2">
            <v>0</v>
          </cell>
        </row>
      </sheetData>
      <sheetData sheetId="2819">
        <row r="2">
          <cell r="A2">
            <v>0</v>
          </cell>
        </row>
      </sheetData>
      <sheetData sheetId="2820">
        <row r="2">
          <cell r="A2">
            <v>0</v>
          </cell>
        </row>
      </sheetData>
      <sheetData sheetId="2821">
        <row r="2">
          <cell r="A2">
            <v>0</v>
          </cell>
        </row>
      </sheetData>
      <sheetData sheetId="2822">
        <row r="2">
          <cell r="A2">
            <v>0</v>
          </cell>
        </row>
      </sheetData>
      <sheetData sheetId="2823">
        <row r="2">
          <cell r="A2">
            <v>0</v>
          </cell>
        </row>
      </sheetData>
      <sheetData sheetId="2824">
        <row r="2">
          <cell r="A2">
            <v>0</v>
          </cell>
        </row>
      </sheetData>
      <sheetData sheetId="2825">
        <row r="2">
          <cell r="A2">
            <v>0</v>
          </cell>
        </row>
      </sheetData>
      <sheetData sheetId="2826">
        <row r="2">
          <cell r="A2">
            <v>0</v>
          </cell>
        </row>
      </sheetData>
      <sheetData sheetId="2827">
        <row r="2">
          <cell r="A2">
            <v>0</v>
          </cell>
        </row>
      </sheetData>
      <sheetData sheetId="2828">
        <row r="2">
          <cell r="A2">
            <v>0</v>
          </cell>
        </row>
      </sheetData>
      <sheetData sheetId="2829">
        <row r="2">
          <cell r="A2">
            <v>0</v>
          </cell>
        </row>
      </sheetData>
      <sheetData sheetId="2830">
        <row r="2">
          <cell r="A2">
            <v>0</v>
          </cell>
        </row>
      </sheetData>
      <sheetData sheetId="2831">
        <row r="2">
          <cell r="A2">
            <v>0</v>
          </cell>
        </row>
      </sheetData>
      <sheetData sheetId="2832">
        <row r="2">
          <cell r="A2">
            <v>0</v>
          </cell>
        </row>
      </sheetData>
      <sheetData sheetId="2833">
        <row r="2">
          <cell r="A2">
            <v>0</v>
          </cell>
        </row>
      </sheetData>
      <sheetData sheetId="2834">
        <row r="2">
          <cell r="A2">
            <v>0</v>
          </cell>
        </row>
      </sheetData>
      <sheetData sheetId="2835">
        <row r="2">
          <cell r="A2">
            <v>0</v>
          </cell>
        </row>
      </sheetData>
      <sheetData sheetId="2836" refreshError="1"/>
      <sheetData sheetId="2837">
        <row r="2">
          <cell r="A2" t="str">
            <v>Locación</v>
          </cell>
        </row>
      </sheetData>
      <sheetData sheetId="2838" refreshError="1"/>
      <sheetData sheetId="2839">
        <row r="2">
          <cell r="A2">
            <v>0</v>
          </cell>
        </row>
      </sheetData>
      <sheetData sheetId="2840"/>
      <sheetData sheetId="2841"/>
      <sheetData sheetId="2842"/>
      <sheetData sheetId="2843">
        <row r="2">
          <cell r="A2">
            <v>0</v>
          </cell>
        </row>
      </sheetData>
      <sheetData sheetId="2844">
        <row r="2">
          <cell r="A2">
            <v>0</v>
          </cell>
        </row>
      </sheetData>
      <sheetData sheetId="2845" refreshError="1"/>
      <sheetData sheetId="2846" refreshError="1"/>
      <sheetData sheetId="2847" refreshError="1"/>
      <sheetData sheetId="2848">
        <row r="2">
          <cell r="A2">
            <v>0</v>
          </cell>
        </row>
      </sheetData>
      <sheetData sheetId="2849">
        <row r="2">
          <cell r="A2">
            <v>0</v>
          </cell>
        </row>
      </sheetData>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sheetData sheetId="2861"/>
      <sheetData sheetId="2862">
        <row r="2">
          <cell r="A2" t="str">
            <v>“CONSTRUCCIÓN DE OBRAS CIVILES, ELÉCTRICAS, MECÁNICAS E INSTRUMENTACIÓN REQUERIDAS POR ECOPETROL Y SU GRUPO EMPRESARIAL PARA LA VIGENCIA 2017-2020 CON OPCIÓN DE DOS AÑOS”</v>
          </cell>
        </row>
      </sheetData>
      <sheetData sheetId="2863">
        <row r="5">
          <cell r="A5">
            <v>0</v>
          </cell>
        </row>
      </sheetData>
      <sheetData sheetId="2864"/>
      <sheetData sheetId="2865"/>
      <sheetData sheetId="2866"/>
      <sheetData sheetId="2867"/>
      <sheetData sheetId="2868"/>
      <sheetData sheetId="2869"/>
      <sheetData sheetId="2870"/>
      <sheetData sheetId="2871"/>
      <sheetData sheetId="2872" refreshError="1"/>
      <sheetData sheetId="2873">
        <row r="2">
          <cell r="A2">
            <v>0</v>
          </cell>
        </row>
      </sheetData>
      <sheetData sheetId="2874">
        <row r="2">
          <cell r="A2">
            <v>0</v>
          </cell>
        </row>
      </sheetData>
      <sheetData sheetId="2875">
        <row r="2">
          <cell r="A2">
            <v>0</v>
          </cell>
        </row>
      </sheetData>
      <sheetData sheetId="2876">
        <row r="2">
          <cell r="A2">
            <v>0</v>
          </cell>
        </row>
      </sheetData>
      <sheetData sheetId="2877">
        <row r="2">
          <cell r="A2">
            <v>0</v>
          </cell>
        </row>
      </sheetData>
      <sheetData sheetId="2878"/>
      <sheetData sheetId="2879"/>
      <sheetData sheetId="2880"/>
      <sheetData sheetId="2881">
        <row r="2">
          <cell r="A2">
            <v>0</v>
          </cell>
        </row>
      </sheetData>
      <sheetData sheetId="2882"/>
      <sheetData sheetId="2883">
        <row r="2">
          <cell r="A2">
            <v>0</v>
          </cell>
        </row>
      </sheetData>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row r="2">
          <cell r="A2">
            <v>0</v>
          </cell>
        </row>
      </sheetData>
      <sheetData sheetId="2911"/>
      <sheetData sheetId="2912"/>
      <sheetData sheetId="2913">
        <row r="2">
          <cell r="A2">
            <v>0</v>
          </cell>
        </row>
      </sheetData>
      <sheetData sheetId="2914">
        <row r="2">
          <cell r="A2">
            <v>0</v>
          </cell>
        </row>
      </sheetData>
      <sheetData sheetId="2915">
        <row r="2">
          <cell r="A2">
            <v>0</v>
          </cell>
        </row>
      </sheetData>
      <sheetData sheetId="2916">
        <row r="2">
          <cell r="A2">
            <v>0</v>
          </cell>
        </row>
      </sheetData>
      <sheetData sheetId="2917">
        <row r="2">
          <cell r="A2">
            <v>0</v>
          </cell>
        </row>
      </sheetData>
      <sheetData sheetId="2918">
        <row r="2">
          <cell r="A2">
            <v>0</v>
          </cell>
        </row>
      </sheetData>
      <sheetData sheetId="2919">
        <row r="2">
          <cell r="A2">
            <v>0</v>
          </cell>
        </row>
      </sheetData>
      <sheetData sheetId="2920">
        <row r="2">
          <cell r="A2">
            <v>0</v>
          </cell>
        </row>
      </sheetData>
      <sheetData sheetId="2921">
        <row r="2">
          <cell r="A2">
            <v>0</v>
          </cell>
        </row>
      </sheetData>
      <sheetData sheetId="2922">
        <row r="2">
          <cell r="A2">
            <v>0</v>
          </cell>
        </row>
      </sheetData>
      <sheetData sheetId="2923">
        <row r="2">
          <cell r="A2">
            <v>0</v>
          </cell>
        </row>
      </sheetData>
      <sheetData sheetId="2924">
        <row r="2">
          <cell r="A2">
            <v>0</v>
          </cell>
        </row>
      </sheetData>
      <sheetData sheetId="2925">
        <row r="2">
          <cell r="A2">
            <v>0</v>
          </cell>
        </row>
      </sheetData>
      <sheetData sheetId="2926">
        <row r="2">
          <cell r="A2">
            <v>0</v>
          </cell>
        </row>
      </sheetData>
      <sheetData sheetId="2927">
        <row r="2">
          <cell r="A2">
            <v>0</v>
          </cell>
        </row>
      </sheetData>
      <sheetData sheetId="2928">
        <row r="2">
          <cell r="A2">
            <v>0</v>
          </cell>
        </row>
      </sheetData>
      <sheetData sheetId="2929">
        <row r="2">
          <cell r="A2">
            <v>0</v>
          </cell>
        </row>
      </sheetData>
      <sheetData sheetId="2930">
        <row r="2">
          <cell r="A2">
            <v>0</v>
          </cell>
        </row>
      </sheetData>
      <sheetData sheetId="2931">
        <row r="2">
          <cell r="A2">
            <v>0</v>
          </cell>
        </row>
      </sheetData>
      <sheetData sheetId="2932">
        <row r="2">
          <cell r="A2">
            <v>0</v>
          </cell>
        </row>
      </sheetData>
      <sheetData sheetId="2933">
        <row r="2">
          <cell r="A2">
            <v>0</v>
          </cell>
        </row>
      </sheetData>
      <sheetData sheetId="2934">
        <row r="2">
          <cell r="A2">
            <v>0</v>
          </cell>
        </row>
      </sheetData>
      <sheetData sheetId="2935">
        <row r="2">
          <cell r="A2">
            <v>0</v>
          </cell>
        </row>
      </sheetData>
      <sheetData sheetId="2936">
        <row r="2">
          <cell r="A2">
            <v>0</v>
          </cell>
        </row>
      </sheetData>
      <sheetData sheetId="2937">
        <row r="2">
          <cell r="A2">
            <v>0</v>
          </cell>
        </row>
      </sheetData>
      <sheetData sheetId="2938">
        <row r="2">
          <cell r="A2">
            <v>0</v>
          </cell>
        </row>
      </sheetData>
      <sheetData sheetId="2939">
        <row r="2">
          <cell r="A2">
            <v>0</v>
          </cell>
        </row>
      </sheetData>
      <sheetData sheetId="2940">
        <row r="2">
          <cell r="A2">
            <v>0</v>
          </cell>
        </row>
      </sheetData>
      <sheetData sheetId="2941">
        <row r="2">
          <cell r="A2">
            <v>0</v>
          </cell>
        </row>
      </sheetData>
      <sheetData sheetId="2942">
        <row r="2">
          <cell r="A2">
            <v>0</v>
          </cell>
        </row>
      </sheetData>
      <sheetData sheetId="2943">
        <row r="2">
          <cell r="A2">
            <v>0</v>
          </cell>
        </row>
      </sheetData>
      <sheetData sheetId="2944">
        <row r="2">
          <cell r="A2">
            <v>0</v>
          </cell>
        </row>
      </sheetData>
      <sheetData sheetId="2945">
        <row r="2">
          <cell r="A2">
            <v>0</v>
          </cell>
        </row>
      </sheetData>
      <sheetData sheetId="2946">
        <row r="2">
          <cell r="A2">
            <v>0</v>
          </cell>
        </row>
      </sheetData>
      <sheetData sheetId="2947">
        <row r="2">
          <cell r="A2">
            <v>0</v>
          </cell>
        </row>
      </sheetData>
      <sheetData sheetId="2948">
        <row r="2">
          <cell r="A2">
            <v>0</v>
          </cell>
        </row>
      </sheetData>
      <sheetData sheetId="2949">
        <row r="2">
          <cell r="A2">
            <v>0</v>
          </cell>
        </row>
      </sheetData>
      <sheetData sheetId="2950">
        <row r="2">
          <cell r="A2">
            <v>0</v>
          </cell>
        </row>
      </sheetData>
      <sheetData sheetId="2951">
        <row r="2">
          <cell r="A2">
            <v>0</v>
          </cell>
        </row>
      </sheetData>
      <sheetData sheetId="2952">
        <row r="2">
          <cell r="A2">
            <v>0</v>
          </cell>
        </row>
      </sheetData>
      <sheetData sheetId="2953">
        <row r="2">
          <cell r="A2">
            <v>0</v>
          </cell>
        </row>
      </sheetData>
      <sheetData sheetId="2954">
        <row r="2">
          <cell r="A2">
            <v>0</v>
          </cell>
        </row>
      </sheetData>
      <sheetData sheetId="2955">
        <row r="2">
          <cell r="A2">
            <v>0</v>
          </cell>
        </row>
      </sheetData>
      <sheetData sheetId="2956">
        <row r="2">
          <cell r="A2">
            <v>0</v>
          </cell>
        </row>
      </sheetData>
      <sheetData sheetId="2957">
        <row r="2">
          <cell r="A2">
            <v>0</v>
          </cell>
        </row>
      </sheetData>
      <sheetData sheetId="2958">
        <row r="2">
          <cell r="A2">
            <v>0</v>
          </cell>
        </row>
      </sheetData>
      <sheetData sheetId="2959">
        <row r="2">
          <cell r="A2">
            <v>0</v>
          </cell>
        </row>
      </sheetData>
      <sheetData sheetId="2960">
        <row r="2">
          <cell r="A2">
            <v>0</v>
          </cell>
        </row>
      </sheetData>
      <sheetData sheetId="2961">
        <row r="2">
          <cell r="A2">
            <v>0</v>
          </cell>
        </row>
      </sheetData>
      <sheetData sheetId="2962">
        <row r="2">
          <cell r="A2">
            <v>0</v>
          </cell>
        </row>
      </sheetData>
      <sheetData sheetId="2963">
        <row r="2">
          <cell r="A2">
            <v>0</v>
          </cell>
        </row>
      </sheetData>
      <sheetData sheetId="2964">
        <row r="2">
          <cell r="A2">
            <v>0</v>
          </cell>
        </row>
      </sheetData>
      <sheetData sheetId="2965">
        <row r="2">
          <cell r="A2">
            <v>0</v>
          </cell>
        </row>
      </sheetData>
      <sheetData sheetId="2966">
        <row r="2">
          <cell r="A2">
            <v>0</v>
          </cell>
        </row>
      </sheetData>
      <sheetData sheetId="2967">
        <row r="2">
          <cell r="A2">
            <v>0</v>
          </cell>
        </row>
      </sheetData>
      <sheetData sheetId="2968">
        <row r="2">
          <cell r="A2">
            <v>0</v>
          </cell>
        </row>
      </sheetData>
      <sheetData sheetId="2969">
        <row r="2">
          <cell r="A2">
            <v>0</v>
          </cell>
        </row>
      </sheetData>
      <sheetData sheetId="2970">
        <row r="2">
          <cell r="A2">
            <v>0</v>
          </cell>
        </row>
      </sheetData>
      <sheetData sheetId="2971">
        <row r="2">
          <cell r="A2">
            <v>0</v>
          </cell>
        </row>
      </sheetData>
      <sheetData sheetId="2972">
        <row r="2">
          <cell r="A2">
            <v>0</v>
          </cell>
        </row>
      </sheetData>
      <sheetData sheetId="2973">
        <row r="2">
          <cell r="A2">
            <v>0</v>
          </cell>
        </row>
      </sheetData>
      <sheetData sheetId="2974">
        <row r="2">
          <cell r="A2">
            <v>0</v>
          </cell>
        </row>
      </sheetData>
      <sheetData sheetId="2975">
        <row r="2">
          <cell r="A2">
            <v>0</v>
          </cell>
        </row>
      </sheetData>
      <sheetData sheetId="2976">
        <row r="2">
          <cell r="A2">
            <v>0</v>
          </cell>
        </row>
      </sheetData>
      <sheetData sheetId="2977">
        <row r="2">
          <cell r="A2">
            <v>0</v>
          </cell>
        </row>
      </sheetData>
      <sheetData sheetId="2978">
        <row r="2">
          <cell r="A2">
            <v>0</v>
          </cell>
        </row>
      </sheetData>
      <sheetData sheetId="2979">
        <row r="2">
          <cell r="A2">
            <v>0</v>
          </cell>
        </row>
      </sheetData>
      <sheetData sheetId="2980">
        <row r="2">
          <cell r="A2">
            <v>0</v>
          </cell>
        </row>
      </sheetData>
      <sheetData sheetId="2981">
        <row r="2">
          <cell r="A2">
            <v>0</v>
          </cell>
        </row>
      </sheetData>
      <sheetData sheetId="2982">
        <row r="2">
          <cell r="A2">
            <v>0</v>
          </cell>
        </row>
      </sheetData>
      <sheetData sheetId="2983">
        <row r="2">
          <cell r="A2">
            <v>0</v>
          </cell>
        </row>
      </sheetData>
      <sheetData sheetId="2984">
        <row r="2">
          <cell r="A2">
            <v>0</v>
          </cell>
        </row>
      </sheetData>
      <sheetData sheetId="2985">
        <row r="2">
          <cell r="A2">
            <v>0</v>
          </cell>
        </row>
      </sheetData>
      <sheetData sheetId="2986">
        <row r="2">
          <cell r="A2">
            <v>0</v>
          </cell>
        </row>
      </sheetData>
      <sheetData sheetId="2987">
        <row r="2">
          <cell r="A2">
            <v>0</v>
          </cell>
        </row>
      </sheetData>
      <sheetData sheetId="2988">
        <row r="2">
          <cell r="A2">
            <v>0</v>
          </cell>
        </row>
      </sheetData>
      <sheetData sheetId="2989">
        <row r="2">
          <cell r="A2">
            <v>0</v>
          </cell>
        </row>
      </sheetData>
      <sheetData sheetId="2990">
        <row r="2">
          <cell r="A2">
            <v>0</v>
          </cell>
        </row>
      </sheetData>
      <sheetData sheetId="2991">
        <row r="2">
          <cell r="A2">
            <v>0</v>
          </cell>
        </row>
      </sheetData>
      <sheetData sheetId="2992">
        <row r="2">
          <cell r="A2">
            <v>0</v>
          </cell>
        </row>
      </sheetData>
      <sheetData sheetId="2993">
        <row r="2">
          <cell r="A2">
            <v>0</v>
          </cell>
        </row>
      </sheetData>
      <sheetData sheetId="2994">
        <row r="2">
          <cell r="A2">
            <v>0</v>
          </cell>
        </row>
      </sheetData>
      <sheetData sheetId="2995">
        <row r="2">
          <cell r="A2">
            <v>0</v>
          </cell>
        </row>
      </sheetData>
      <sheetData sheetId="2996">
        <row r="2">
          <cell r="A2">
            <v>0</v>
          </cell>
        </row>
      </sheetData>
      <sheetData sheetId="2997">
        <row r="2">
          <cell r="A2">
            <v>0</v>
          </cell>
        </row>
      </sheetData>
      <sheetData sheetId="2998">
        <row r="2">
          <cell r="A2">
            <v>0</v>
          </cell>
        </row>
      </sheetData>
      <sheetData sheetId="2999">
        <row r="2">
          <cell r="A2">
            <v>0</v>
          </cell>
        </row>
      </sheetData>
      <sheetData sheetId="3000">
        <row r="2">
          <cell r="A2">
            <v>0</v>
          </cell>
        </row>
      </sheetData>
      <sheetData sheetId="3001">
        <row r="2">
          <cell r="A2">
            <v>0</v>
          </cell>
        </row>
      </sheetData>
      <sheetData sheetId="3002">
        <row r="2">
          <cell r="A2">
            <v>0</v>
          </cell>
        </row>
      </sheetData>
      <sheetData sheetId="3003">
        <row r="2">
          <cell r="A2">
            <v>0</v>
          </cell>
        </row>
      </sheetData>
      <sheetData sheetId="3004">
        <row r="2">
          <cell r="A2">
            <v>0</v>
          </cell>
        </row>
      </sheetData>
      <sheetData sheetId="3005">
        <row r="2">
          <cell r="A2">
            <v>0</v>
          </cell>
        </row>
      </sheetData>
      <sheetData sheetId="3006">
        <row r="2">
          <cell r="A2">
            <v>0</v>
          </cell>
        </row>
      </sheetData>
      <sheetData sheetId="3007">
        <row r="2">
          <cell r="A2">
            <v>0</v>
          </cell>
        </row>
      </sheetData>
      <sheetData sheetId="3008">
        <row r="2">
          <cell r="A2">
            <v>0</v>
          </cell>
        </row>
      </sheetData>
      <sheetData sheetId="3009">
        <row r="2">
          <cell r="A2">
            <v>0</v>
          </cell>
        </row>
      </sheetData>
      <sheetData sheetId="3010">
        <row r="2">
          <cell r="A2">
            <v>0</v>
          </cell>
        </row>
      </sheetData>
      <sheetData sheetId="3011">
        <row r="2">
          <cell r="A2">
            <v>0</v>
          </cell>
        </row>
      </sheetData>
      <sheetData sheetId="3012">
        <row r="2">
          <cell r="A2">
            <v>0</v>
          </cell>
        </row>
      </sheetData>
      <sheetData sheetId="3013">
        <row r="2">
          <cell r="A2">
            <v>0</v>
          </cell>
        </row>
      </sheetData>
      <sheetData sheetId="3014">
        <row r="2">
          <cell r="A2">
            <v>0</v>
          </cell>
        </row>
      </sheetData>
      <sheetData sheetId="3015">
        <row r="2">
          <cell r="A2">
            <v>0</v>
          </cell>
        </row>
      </sheetData>
      <sheetData sheetId="3016">
        <row r="2">
          <cell r="A2">
            <v>0</v>
          </cell>
        </row>
      </sheetData>
      <sheetData sheetId="3017">
        <row r="2">
          <cell r="A2">
            <v>0</v>
          </cell>
        </row>
      </sheetData>
      <sheetData sheetId="3018">
        <row r="2">
          <cell r="A2">
            <v>0</v>
          </cell>
        </row>
      </sheetData>
      <sheetData sheetId="3019">
        <row r="2">
          <cell r="A2">
            <v>0</v>
          </cell>
        </row>
      </sheetData>
      <sheetData sheetId="3020">
        <row r="2">
          <cell r="A2">
            <v>0</v>
          </cell>
        </row>
      </sheetData>
      <sheetData sheetId="3021">
        <row r="2">
          <cell r="A2">
            <v>0</v>
          </cell>
        </row>
      </sheetData>
      <sheetData sheetId="3022">
        <row r="2">
          <cell r="A2">
            <v>0</v>
          </cell>
        </row>
      </sheetData>
      <sheetData sheetId="3023">
        <row r="2">
          <cell r="A2">
            <v>0</v>
          </cell>
        </row>
      </sheetData>
      <sheetData sheetId="3024">
        <row r="2">
          <cell r="A2">
            <v>0</v>
          </cell>
        </row>
      </sheetData>
      <sheetData sheetId="3025">
        <row r="2">
          <cell r="A2">
            <v>0</v>
          </cell>
        </row>
      </sheetData>
      <sheetData sheetId="3026">
        <row r="2">
          <cell r="A2">
            <v>0</v>
          </cell>
        </row>
      </sheetData>
      <sheetData sheetId="3027">
        <row r="2">
          <cell r="A2">
            <v>0</v>
          </cell>
        </row>
      </sheetData>
      <sheetData sheetId="3028">
        <row r="2">
          <cell r="A2">
            <v>0</v>
          </cell>
        </row>
      </sheetData>
      <sheetData sheetId="3029">
        <row r="2">
          <cell r="A2">
            <v>0</v>
          </cell>
        </row>
      </sheetData>
      <sheetData sheetId="3030">
        <row r="2">
          <cell r="A2">
            <v>0</v>
          </cell>
        </row>
      </sheetData>
      <sheetData sheetId="3031">
        <row r="2">
          <cell r="A2">
            <v>0</v>
          </cell>
        </row>
      </sheetData>
      <sheetData sheetId="3032"/>
      <sheetData sheetId="3033"/>
      <sheetData sheetId="3034"/>
      <sheetData sheetId="3035"/>
      <sheetData sheetId="3036">
        <row r="2">
          <cell r="A2">
            <v>0</v>
          </cell>
        </row>
      </sheetData>
      <sheetData sheetId="3037">
        <row r="2">
          <cell r="A2">
            <v>0</v>
          </cell>
        </row>
      </sheetData>
      <sheetData sheetId="3038">
        <row r="2">
          <cell r="A2">
            <v>0</v>
          </cell>
        </row>
      </sheetData>
      <sheetData sheetId="3039">
        <row r="2">
          <cell r="A2">
            <v>0</v>
          </cell>
        </row>
      </sheetData>
      <sheetData sheetId="3040">
        <row r="2">
          <cell r="A2">
            <v>0</v>
          </cell>
        </row>
      </sheetData>
      <sheetData sheetId="3041">
        <row r="2">
          <cell r="A2">
            <v>0</v>
          </cell>
        </row>
      </sheetData>
      <sheetData sheetId="3042">
        <row r="2">
          <cell r="A2">
            <v>0</v>
          </cell>
        </row>
      </sheetData>
      <sheetData sheetId="3043">
        <row r="2">
          <cell r="A2">
            <v>0</v>
          </cell>
        </row>
      </sheetData>
      <sheetData sheetId="3044">
        <row r="2">
          <cell r="A2">
            <v>0</v>
          </cell>
        </row>
      </sheetData>
      <sheetData sheetId="3045">
        <row r="2">
          <cell r="A2">
            <v>0</v>
          </cell>
        </row>
      </sheetData>
      <sheetData sheetId="3046">
        <row r="2">
          <cell r="A2">
            <v>0</v>
          </cell>
        </row>
      </sheetData>
      <sheetData sheetId="3047">
        <row r="2">
          <cell r="A2">
            <v>0</v>
          </cell>
        </row>
      </sheetData>
      <sheetData sheetId="3048">
        <row r="2">
          <cell r="A2">
            <v>0</v>
          </cell>
        </row>
      </sheetData>
      <sheetData sheetId="3049">
        <row r="2">
          <cell r="A2">
            <v>0</v>
          </cell>
        </row>
      </sheetData>
      <sheetData sheetId="3050">
        <row r="2">
          <cell r="A2">
            <v>0</v>
          </cell>
        </row>
      </sheetData>
      <sheetData sheetId="3051">
        <row r="2">
          <cell r="A2">
            <v>0</v>
          </cell>
        </row>
      </sheetData>
      <sheetData sheetId="3052">
        <row r="2">
          <cell r="A2">
            <v>0</v>
          </cell>
        </row>
      </sheetData>
      <sheetData sheetId="3053">
        <row r="2">
          <cell r="A2">
            <v>0</v>
          </cell>
        </row>
      </sheetData>
      <sheetData sheetId="3054">
        <row r="2">
          <cell r="A2">
            <v>0</v>
          </cell>
        </row>
      </sheetData>
      <sheetData sheetId="3055">
        <row r="2">
          <cell r="A2">
            <v>0</v>
          </cell>
        </row>
      </sheetData>
      <sheetData sheetId="3056">
        <row r="2">
          <cell r="A2">
            <v>0</v>
          </cell>
        </row>
      </sheetData>
      <sheetData sheetId="3057">
        <row r="2">
          <cell r="A2">
            <v>0</v>
          </cell>
        </row>
      </sheetData>
      <sheetData sheetId="3058">
        <row r="2">
          <cell r="A2">
            <v>0</v>
          </cell>
        </row>
      </sheetData>
      <sheetData sheetId="3059">
        <row r="2">
          <cell r="A2">
            <v>0</v>
          </cell>
        </row>
      </sheetData>
      <sheetData sheetId="3060">
        <row r="2">
          <cell r="A2">
            <v>0</v>
          </cell>
        </row>
      </sheetData>
      <sheetData sheetId="3061">
        <row r="2">
          <cell r="A2">
            <v>0</v>
          </cell>
        </row>
      </sheetData>
      <sheetData sheetId="3062">
        <row r="2">
          <cell r="A2">
            <v>0</v>
          </cell>
        </row>
      </sheetData>
      <sheetData sheetId="3063">
        <row r="2">
          <cell r="A2">
            <v>0</v>
          </cell>
        </row>
      </sheetData>
      <sheetData sheetId="3064">
        <row r="2">
          <cell r="A2">
            <v>0</v>
          </cell>
        </row>
      </sheetData>
      <sheetData sheetId="3065">
        <row r="2">
          <cell r="A2">
            <v>0</v>
          </cell>
        </row>
      </sheetData>
      <sheetData sheetId="3066">
        <row r="2">
          <cell r="A2">
            <v>0</v>
          </cell>
        </row>
      </sheetData>
      <sheetData sheetId="3067">
        <row r="2">
          <cell r="A2">
            <v>0</v>
          </cell>
        </row>
      </sheetData>
      <sheetData sheetId="3068">
        <row r="2">
          <cell r="A2">
            <v>0</v>
          </cell>
        </row>
      </sheetData>
      <sheetData sheetId="3069">
        <row r="2">
          <cell r="A2">
            <v>0</v>
          </cell>
        </row>
      </sheetData>
      <sheetData sheetId="3070">
        <row r="2">
          <cell r="A2">
            <v>0</v>
          </cell>
        </row>
      </sheetData>
      <sheetData sheetId="3071">
        <row r="2">
          <cell r="A2">
            <v>0</v>
          </cell>
        </row>
      </sheetData>
      <sheetData sheetId="3072">
        <row r="2">
          <cell r="A2">
            <v>0</v>
          </cell>
        </row>
      </sheetData>
      <sheetData sheetId="3073">
        <row r="2">
          <cell r="A2">
            <v>0</v>
          </cell>
        </row>
      </sheetData>
      <sheetData sheetId="3074">
        <row r="2">
          <cell r="A2">
            <v>0</v>
          </cell>
        </row>
      </sheetData>
      <sheetData sheetId="3075">
        <row r="2">
          <cell r="A2">
            <v>0</v>
          </cell>
        </row>
      </sheetData>
      <sheetData sheetId="3076">
        <row r="2">
          <cell r="A2">
            <v>0</v>
          </cell>
        </row>
      </sheetData>
      <sheetData sheetId="3077">
        <row r="2">
          <cell r="A2">
            <v>0</v>
          </cell>
        </row>
      </sheetData>
      <sheetData sheetId="3078">
        <row r="2">
          <cell r="A2">
            <v>0</v>
          </cell>
        </row>
      </sheetData>
      <sheetData sheetId="3079">
        <row r="2">
          <cell r="A2">
            <v>0</v>
          </cell>
        </row>
      </sheetData>
      <sheetData sheetId="3080">
        <row r="2">
          <cell r="A2">
            <v>0</v>
          </cell>
        </row>
      </sheetData>
      <sheetData sheetId="3081">
        <row r="2">
          <cell r="A2">
            <v>0</v>
          </cell>
        </row>
      </sheetData>
      <sheetData sheetId="3082">
        <row r="2">
          <cell r="A2">
            <v>0</v>
          </cell>
        </row>
      </sheetData>
      <sheetData sheetId="3083">
        <row r="2">
          <cell r="A2">
            <v>0</v>
          </cell>
        </row>
      </sheetData>
      <sheetData sheetId="3084">
        <row r="2">
          <cell r="A2">
            <v>0</v>
          </cell>
        </row>
      </sheetData>
      <sheetData sheetId="3085">
        <row r="2">
          <cell r="A2">
            <v>0</v>
          </cell>
        </row>
      </sheetData>
      <sheetData sheetId="3086">
        <row r="2">
          <cell r="A2">
            <v>0</v>
          </cell>
        </row>
      </sheetData>
      <sheetData sheetId="3087">
        <row r="2">
          <cell r="A2">
            <v>0</v>
          </cell>
        </row>
      </sheetData>
      <sheetData sheetId="3088">
        <row r="2">
          <cell r="A2">
            <v>0</v>
          </cell>
        </row>
      </sheetData>
      <sheetData sheetId="3089">
        <row r="2">
          <cell r="A2">
            <v>0</v>
          </cell>
        </row>
      </sheetData>
      <sheetData sheetId="3090">
        <row r="2">
          <cell r="A2">
            <v>0</v>
          </cell>
        </row>
      </sheetData>
      <sheetData sheetId="3091">
        <row r="2">
          <cell r="A2">
            <v>0</v>
          </cell>
        </row>
      </sheetData>
      <sheetData sheetId="3092">
        <row r="2">
          <cell r="A2">
            <v>0</v>
          </cell>
        </row>
      </sheetData>
      <sheetData sheetId="3093">
        <row r="2">
          <cell r="A2">
            <v>0</v>
          </cell>
        </row>
      </sheetData>
      <sheetData sheetId="3094">
        <row r="2">
          <cell r="A2">
            <v>0</v>
          </cell>
        </row>
      </sheetData>
      <sheetData sheetId="3095">
        <row r="2">
          <cell r="A2">
            <v>0</v>
          </cell>
        </row>
      </sheetData>
      <sheetData sheetId="3096">
        <row r="2">
          <cell r="A2">
            <v>0</v>
          </cell>
        </row>
      </sheetData>
      <sheetData sheetId="3097">
        <row r="2">
          <cell r="A2">
            <v>0</v>
          </cell>
        </row>
      </sheetData>
      <sheetData sheetId="3098">
        <row r="2">
          <cell r="A2">
            <v>0</v>
          </cell>
        </row>
      </sheetData>
      <sheetData sheetId="3099">
        <row r="2">
          <cell r="A2">
            <v>0</v>
          </cell>
        </row>
      </sheetData>
      <sheetData sheetId="3100">
        <row r="2">
          <cell r="A2">
            <v>0</v>
          </cell>
        </row>
      </sheetData>
      <sheetData sheetId="3101">
        <row r="2">
          <cell r="A2">
            <v>0</v>
          </cell>
        </row>
      </sheetData>
      <sheetData sheetId="3102">
        <row r="2">
          <cell r="A2">
            <v>0</v>
          </cell>
        </row>
      </sheetData>
      <sheetData sheetId="3103">
        <row r="2">
          <cell r="A2">
            <v>0</v>
          </cell>
        </row>
      </sheetData>
      <sheetData sheetId="3104">
        <row r="2">
          <cell r="A2">
            <v>0</v>
          </cell>
        </row>
      </sheetData>
      <sheetData sheetId="3105">
        <row r="2">
          <cell r="A2">
            <v>0</v>
          </cell>
        </row>
      </sheetData>
      <sheetData sheetId="3106">
        <row r="2">
          <cell r="A2">
            <v>0</v>
          </cell>
        </row>
      </sheetData>
      <sheetData sheetId="3107">
        <row r="2">
          <cell r="A2">
            <v>0</v>
          </cell>
        </row>
      </sheetData>
      <sheetData sheetId="3108">
        <row r="2">
          <cell r="A2">
            <v>0</v>
          </cell>
        </row>
      </sheetData>
      <sheetData sheetId="3109">
        <row r="2">
          <cell r="A2">
            <v>0</v>
          </cell>
        </row>
      </sheetData>
      <sheetData sheetId="3110">
        <row r="2">
          <cell r="A2">
            <v>0</v>
          </cell>
        </row>
      </sheetData>
      <sheetData sheetId="3111">
        <row r="2">
          <cell r="A2">
            <v>0</v>
          </cell>
        </row>
      </sheetData>
      <sheetData sheetId="3112">
        <row r="2">
          <cell r="A2">
            <v>0</v>
          </cell>
        </row>
      </sheetData>
      <sheetData sheetId="3113">
        <row r="2">
          <cell r="A2">
            <v>0</v>
          </cell>
        </row>
      </sheetData>
      <sheetData sheetId="3114">
        <row r="2">
          <cell r="A2">
            <v>0</v>
          </cell>
        </row>
      </sheetData>
      <sheetData sheetId="3115">
        <row r="2">
          <cell r="A2">
            <v>0</v>
          </cell>
        </row>
      </sheetData>
      <sheetData sheetId="3116">
        <row r="2">
          <cell r="A2">
            <v>0</v>
          </cell>
        </row>
      </sheetData>
      <sheetData sheetId="3117">
        <row r="2">
          <cell r="A2">
            <v>0</v>
          </cell>
        </row>
      </sheetData>
      <sheetData sheetId="3118">
        <row r="2">
          <cell r="A2">
            <v>0</v>
          </cell>
        </row>
      </sheetData>
      <sheetData sheetId="3119">
        <row r="2">
          <cell r="A2">
            <v>0</v>
          </cell>
        </row>
      </sheetData>
      <sheetData sheetId="3120">
        <row r="2">
          <cell r="A2">
            <v>0</v>
          </cell>
        </row>
      </sheetData>
      <sheetData sheetId="3121">
        <row r="2">
          <cell r="A2">
            <v>0</v>
          </cell>
        </row>
      </sheetData>
      <sheetData sheetId="3122">
        <row r="2">
          <cell r="A2">
            <v>0</v>
          </cell>
        </row>
      </sheetData>
      <sheetData sheetId="3123">
        <row r="2">
          <cell r="A2">
            <v>0</v>
          </cell>
        </row>
      </sheetData>
      <sheetData sheetId="3124">
        <row r="2">
          <cell r="A2">
            <v>0</v>
          </cell>
        </row>
      </sheetData>
      <sheetData sheetId="3125">
        <row r="2">
          <cell r="A2">
            <v>0</v>
          </cell>
        </row>
      </sheetData>
      <sheetData sheetId="3126">
        <row r="2">
          <cell r="A2">
            <v>0</v>
          </cell>
        </row>
      </sheetData>
      <sheetData sheetId="3127">
        <row r="2">
          <cell r="A2">
            <v>0</v>
          </cell>
        </row>
      </sheetData>
      <sheetData sheetId="3128">
        <row r="2">
          <cell r="A2">
            <v>0</v>
          </cell>
        </row>
      </sheetData>
      <sheetData sheetId="3129">
        <row r="2">
          <cell r="A2">
            <v>0</v>
          </cell>
        </row>
      </sheetData>
      <sheetData sheetId="3130">
        <row r="2">
          <cell r="A2">
            <v>0</v>
          </cell>
        </row>
      </sheetData>
      <sheetData sheetId="3131">
        <row r="2">
          <cell r="A2">
            <v>0</v>
          </cell>
        </row>
      </sheetData>
      <sheetData sheetId="3132">
        <row r="2">
          <cell r="A2">
            <v>0</v>
          </cell>
        </row>
      </sheetData>
      <sheetData sheetId="3133">
        <row r="2">
          <cell r="A2">
            <v>0</v>
          </cell>
        </row>
      </sheetData>
      <sheetData sheetId="3134">
        <row r="2">
          <cell r="A2">
            <v>0</v>
          </cell>
        </row>
      </sheetData>
      <sheetData sheetId="3135">
        <row r="2">
          <cell r="A2">
            <v>0</v>
          </cell>
        </row>
      </sheetData>
      <sheetData sheetId="3136">
        <row r="2">
          <cell r="A2">
            <v>0</v>
          </cell>
        </row>
      </sheetData>
      <sheetData sheetId="3137">
        <row r="2">
          <cell r="A2">
            <v>0</v>
          </cell>
        </row>
      </sheetData>
      <sheetData sheetId="3138">
        <row r="2">
          <cell r="A2">
            <v>0</v>
          </cell>
        </row>
      </sheetData>
      <sheetData sheetId="3139">
        <row r="2">
          <cell r="A2">
            <v>0</v>
          </cell>
        </row>
      </sheetData>
      <sheetData sheetId="3140">
        <row r="2">
          <cell r="A2">
            <v>0</v>
          </cell>
        </row>
      </sheetData>
      <sheetData sheetId="3141">
        <row r="2">
          <cell r="A2">
            <v>0</v>
          </cell>
        </row>
      </sheetData>
      <sheetData sheetId="3142">
        <row r="2">
          <cell r="A2">
            <v>0</v>
          </cell>
        </row>
      </sheetData>
      <sheetData sheetId="3143">
        <row r="2">
          <cell r="A2">
            <v>0</v>
          </cell>
        </row>
      </sheetData>
      <sheetData sheetId="3144">
        <row r="2">
          <cell r="A2">
            <v>0</v>
          </cell>
        </row>
      </sheetData>
      <sheetData sheetId="3145">
        <row r="2">
          <cell r="A2">
            <v>0</v>
          </cell>
        </row>
      </sheetData>
      <sheetData sheetId="3146">
        <row r="2">
          <cell r="A2">
            <v>0</v>
          </cell>
        </row>
      </sheetData>
      <sheetData sheetId="3147">
        <row r="2">
          <cell r="A2">
            <v>0</v>
          </cell>
        </row>
      </sheetData>
      <sheetData sheetId="3148">
        <row r="2">
          <cell r="A2">
            <v>0</v>
          </cell>
        </row>
      </sheetData>
      <sheetData sheetId="3149">
        <row r="2">
          <cell r="A2">
            <v>0</v>
          </cell>
        </row>
      </sheetData>
      <sheetData sheetId="3150">
        <row r="2">
          <cell r="A2">
            <v>0</v>
          </cell>
        </row>
      </sheetData>
      <sheetData sheetId="3151">
        <row r="2">
          <cell r="A2">
            <v>0</v>
          </cell>
        </row>
      </sheetData>
      <sheetData sheetId="3152">
        <row r="2">
          <cell r="A2">
            <v>0</v>
          </cell>
        </row>
      </sheetData>
      <sheetData sheetId="3153">
        <row r="2">
          <cell r="A2">
            <v>0</v>
          </cell>
        </row>
      </sheetData>
      <sheetData sheetId="3154">
        <row r="2">
          <cell r="A2">
            <v>0</v>
          </cell>
        </row>
      </sheetData>
      <sheetData sheetId="3155">
        <row r="2">
          <cell r="A2">
            <v>0</v>
          </cell>
        </row>
      </sheetData>
      <sheetData sheetId="3156">
        <row r="2">
          <cell r="A2">
            <v>0</v>
          </cell>
        </row>
      </sheetData>
      <sheetData sheetId="3157">
        <row r="2">
          <cell r="A2">
            <v>0</v>
          </cell>
        </row>
      </sheetData>
      <sheetData sheetId="3158">
        <row r="2">
          <cell r="A2">
            <v>0</v>
          </cell>
        </row>
      </sheetData>
      <sheetData sheetId="3159">
        <row r="2">
          <cell r="A2">
            <v>0</v>
          </cell>
        </row>
      </sheetData>
      <sheetData sheetId="3160">
        <row r="2">
          <cell r="A2">
            <v>0</v>
          </cell>
        </row>
      </sheetData>
      <sheetData sheetId="3161">
        <row r="2">
          <cell r="A2">
            <v>0</v>
          </cell>
        </row>
      </sheetData>
      <sheetData sheetId="3162">
        <row r="2">
          <cell r="A2">
            <v>0</v>
          </cell>
        </row>
      </sheetData>
      <sheetData sheetId="3163">
        <row r="2">
          <cell r="A2">
            <v>0</v>
          </cell>
        </row>
      </sheetData>
      <sheetData sheetId="3164">
        <row r="2">
          <cell r="A2">
            <v>0</v>
          </cell>
        </row>
      </sheetData>
      <sheetData sheetId="3165">
        <row r="2">
          <cell r="A2">
            <v>0</v>
          </cell>
        </row>
      </sheetData>
      <sheetData sheetId="3166">
        <row r="2">
          <cell r="A2">
            <v>0</v>
          </cell>
        </row>
      </sheetData>
      <sheetData sheetId="3167">
        <row r="2">
          <cell r="A2">
            <v>0</v>
          </cell>
        </row>
      </sheetData>
      <sheetData sheetId="3168">
        <row r="2">
          <cell r="A2">
            <v>0</v>
          </cell>
        </row>
      </sheetData>
      <sheetData sheetId="3169">
        <row r="2">
          <cell r="A2">
            <v>0</v>
          </cell>
        </row>
      </sheetData>
      <sheetData sheetId="3170">
        <row r="2">
          <cell r="A2">
            <v>0</v>
          </cell>
        </row>
      </sheetData>
      <sheetData sheetId="3171">
        <row r="2">
          <cell r="A2">
            <v>0</v>
          </cell>
        </row>
      </sheetData>
      <sheetData sheetId="3172">
        <row r="2">
          <cell r="A2">
            <v>0</v>
          </cell>
        </row>
      </sheetData>
      <sheetData sheetId="3173">
        <row r="2">
          <cell r="A2">
            <v>0</v>
          </cell>
        </row>
      </sheetData>
      <sheetData sheetId="3174">
        <row r="2">
          <cell r="A2">
            <v>0</v>
          </cell>
        </row>
      </sheetData>
      <sheetData sheetId="3175">
        <row r="2">
          <cell r="A2">
            <v>0</v>
          </cell>
        </row>
      </sheetData>
      <sheetData sheetId="3176">
        <row r="2">
          <cell r="A2">
            <v>0</v>
          </cell>
        </row>
      </sheetData>
      <sheetData sheetId="3177">
        <row r="2">
          <cell r="A2">
            <v>0</v>
          </cell>
        </row>
      </sheetData>
      <sheetData sheetId="3178">
        <row r="2">
          <cell r="A2">
            <v>0</v>
          </cell>
        </row>
      </sheetData>
      <sheetData sheetId="3179">
        <row r="2">
          <cell r="A2">
            <v>0</v>
          </cell>
        </row>
      </sheetData>
      <sheetData sheetId="3180">
        <row r="2">
          <cell r="A2">
            <v>0</v>
          </cell>
        </row>
      </sheetData>
      <sheetData sheetId="3181">
        <row r="2">
          <cell r="A2">
            <v>0</v>
          </cell>
        </row>
      </sheetData>
      <sheetData sheetId="3182">
        <row r="2">
          <cell r="A2">
            <v>0</v>
          </cell>
        </row>
      </sheetData>
      <sheetData sheetId="3183">
        <row r="2">
          <cell r="A2">
            <v>0</v>
          </cell>
        </row>
      </sheetData>
      <sheetData sheetId="3184">
        <row r="2">
          <cell r="A2">
            <v>0</v>
          </cell>
        </row>
      </sheetData>
      <sheetData sheetId="3185">
        <row r="2">
          <cell r="A2">
            <v>0</v>
          </cell>
        </row>
      </sheetData>
      <sheetData sheetId="3186">
        <row r="2">
          <cell r="A2">
            <v>0</v>
          </cell>
        </row>
      </sheetData>
      <sheetData sheetId="3187">
        <row r="2">
          <cell r="A2">
            <v>0</v>
          </cell>
        </row>
      </sheetData>
      <sheetData sheetId="3188">
        <row r="2">
          <cell r="A2">
            <v>0</v>
          </cell>
        </row>
      </sheetData>
      <sheetData sheetId="3189"/>
      <sheetData sheetId="3190"/>
      <sheetData sheetId="3191"/>
      <sheetData sheetId="3192"/>
      <sheetData sheetId="3193"/>
      <sheetData sheetId="3194"/>
      <sheetData sheetId="3195"/>
      <sheetData sheetId="3196"/>
      <sheetData sheetId="3197"/>
      <sheetData sheetId="3198">
        <row r="2">
          <cell r="A2">
            <v>0</v>
          </cell>
        </row>
      </sheetData>
      <sheetData sheetId="3199">
        <row r="2">
          <cell r="A2">
            <v>0</v>
          </cell>
        </row>
      </sheetData>
      <sheetData sheetId="3200">
        <row r="2">
          <cell r="A2">
            <v>0</v>
          </cell>
        </row>
      </sheetData>
      <sheetData sheetId="3201">
        <row r="2">
          <cell r="A2">
            <v>0</v>
          </cell>
        </row>
      </sheetData>
      <sheetData sheetId="3202">
        <row r="2">
          <cell r="A2">
            <v>0</v>
          </cell>
        </row>
      </sheetData>
      <sheetData sheetId="3203"/>
      <sheetData sheetId="3204"/>
      <sheetData sheetId="3205">
        <row r="2">
          <cell r="A2">
            <v>0</v>
          </cell>
        </row>
      </sheetData>
      <sheetData sheetId="3206"/>
      <sheetData sheetId="3207">
        <row r="2">
          <cell r="A2">
            <v>0</v>
          </cell>
        </row>
      </sheetData>
      <sheetData sheetId="3208">
        <row r="2">
          <cell r="A2">
            <v>0</v>
          </cell>
        </row>
      </sheetData>
      <sheetData sheetId="3209">
        <row r="2">
          <cell r="A2">
            <v>0</v>
          </cell>
        </row>
      </sheetData>
      <sheetData sheetId="3210"/>
      <sheetData sheetId="3211"/>
      <sheetData sheetId="3212">
        <row r="2">
          <cell r="A2">
            <v>0</v>
          </cell>
        </row>
      </sheetData>
      <sheetData sheetId="3213">
        <row r="2">
          <cell r="A2">
            <v>0</v>
          </cell>
        </row>
      </sheetData>
      <sheetData sheetId="3214">
        <row r="2">
          <cell r="A2">
            <v>0</v>
          </cell>
        </row>
      </sheetData>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row r="2">
          <cell r="A2">
            <v>0</v>
          </cell>
        </row>
      </sheetData>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row r="2">
          <cell r="A2">
            <v>0</v>
          </cell>
        </row>
      </sheetData>
      <sheetData sheetId="3342"/>
      <sheetData sheetId="3343"/>
      <sheetData sheetId="3344"/>
      <sheetData sheetId="3345"/>
      <sheetData sheetId="3346"/>
      <sheetData sheetId="3347"/>
      <sheetData sheetId="3348"/>
      <sheetData sheetId="3349"/>
      <sheetData sheetId="3350"/>
      <sheetData sheetId="3351"/>
      <sheetData sheetId="3352"/>
      <sheetData sheetId="3353">
        <row r="2">
          <cell r="A2">
            <v>0</v>
          </cell>
        </row>
      </sheetData>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row r="2">
          <cell r="A2">
            <v>0</v>
          </cell>
        </row>
      </sheetData>
      <sheetData sheetId="3374"/>
      <sheetData sheetId="3375"/>
      <sheetData sheetId="3376"/>
      <sheetData sheetId="3377">
        <row r="2">
          <cell r="A2">
            <v>0</v>
          </cell>
        </row>
      </sheetData>
      <sheetData sheetId="3378">
        <row r="2">
          <cell r="A2">
            <v>0</v>
          </cell>
        </row>
      </sheetData>
      <sheetData sheetId="3379"/>
      <sheetData sheetId="3380"/>
      <sheetData sheetId="3381"/>
      <sheetData sheetId="3382">
        <row r="2">
          <cell r="A2">
            <v>0</v>
          </cell>
        </row>
      </sheetData>
      <sheetData sheetId="3383">
        <row r="2">
          <cell r="A2">
            <v>0</v>
          </cell>
        </row>
      </sheetData>
      <sheetData sheetId="3384"/>
      <sheetData sheetId="3385"/>
      <sheetData sheetId="3386">
        <row r="2">
          <cell r="A2">
            <v>0</v>
          </cell>
        </row>
      </sheetData>
      <sheetData sheetId="3387">
        <row r="2">
          <cell r="A2">
            <v>0</v>
          </cell>
        </row>
      </sheetData>
      <sheetData sheetId="3388">
        <row r="2">
          <cell r="A2">
            <v>0</v>
          </cell>
        </row>
      </sheetData>
      <sheetData sheetId="3389">
        <row r="2">
          <cell r="A2">
            <v>0</v>
          </cell>
        </row>
      </sheetData>
      <sheetData sheetId="3390">
        <row r="2">
          <cell r="A2">
            <v>0</v>
          </cell>
        </row>
      </sheetData>
      <sheetData sheetId="3391">
        <row r="2">
          <cell r="A2">
            <v>0</v>
          </cell>
        </row>
      </sheetData>
      <sheetData sheetId="3392">
        <row r="2">
          <cell r="A2">
            <v>0</v>
          </cell>
        </row>
      </sheetData>
      <sheetData sheetId="3393">
        <row r="2">
          <cell r="A2">
            <v>0</v>
          </cell>
        </row>
      </sheetData>
      <sheetData sheetId="3394">
        <row r="2">
          <cell r="A2">
            <v>0</v>
          </cell>
        </row>
      </sheetData>
      <sheetData sheetId="3395">
        <row r="2">
          <cell r="A2">
            <v>0</v>
          </cell>
        </row>
      </sheetData>
      <sheetData sheetId="3396"/>
      <sheetData sheetId="3397">
        <row r="2">
          <cell r="A2">
            <v>0</v>
          </cell>
        </row>
      </sheetData>
      <sheetData sheetId="3398"/>
      <sheetData sheetId="3399"/>
      <sheetData sheetId="3400"/>
      <sheetData sheetId="3401"/>
      <sheetData sheetId="3402"/>
      <sheetData sheetId="3403"/>
      <sheetData sheetId="3404"/>
      <sheetData sheetId="3405"/>
      <sheetData sheetId="3406">
        <row r="2">
          <cell r="A2">
            <v>0</v>
          </cell>
        </row>
      </sheetData>
      <sheetData sheetId="3407">
        <row r="2">
          <cell r="A2">
            <v>0</v>
          </cell>
        </row>
      </sheetData>
      <sheetData sheetId="3408">
        <row r="2">
          <cell r="A2">
            <v>0</v>
          </cell>
        </row>
      </sheetData>
      <sheetData sheetId="3409">
        <row r="2">
          <cell r="A2">
            <v>0</v>
          </cell>
        </row>
      </sheetData>
      <sheetData sheetId="3410">
        <row r="2">
          <cell r="A2">
            <v>0</v>
          </cell>
        </row>
      </sheetData>
      <sheetData sheetId="3411">
        <row r="2">
          <cell r="A2">
            <v>0</v>
          </cell>
        </row>
      </sheetData>
      <sheetData sheetId="3412">
        <row r="2">
          <cell r="A2">
            <v>0</v>
          </cell>
        </row>
      </sheetData>
      <sheetData sheetId="3413">
        <row r="2">
          <cell r="A2">
            <v>0</v>
          </cell>
        </row>
      </sheetData>
      <sheetData sheetId="3414">
        <row r="2">
          <cell r="A2">
            <v>0</v>
          </cell>
        </row>
      </sheetData>
      <sheetData sheetId="3415">
        <row r="2">
          <cell r="A2">
            <v>0</v>
          </cell>
        </row>
      </sheetData>
      <sheetData sheetId="3416">
        <row r="2">
          <cell r="A2">
            <v>0</v>
          </cell>
        </row>
      </sheetData>
      <sheetData sheetId="3417">
        <row r="2">
          <cell r="A2">
            <v>0</v>
          </cell>
        </row>
      </sheetData>
      <sheetData sheetId="3418">
        <row r="2">
          <cell r="A2">
            <v>0</v>
          </cell>
        </row>
      </sheetData>
      <sheetData sheetId="3419">
        <row r="2">
          <cell r="A2">
            <v>0</v>
          </cell>
        </row>
      </sheetData>
      <sheetData sheetId="3420">
        <row r="2">
          <cell r="A2">
            <v>0</v>
          </cell>
        </row>
      </sheetData>
      <sheetData sheetId="3421">
        <row r="2">
          <cell r="A2">
            <v>0</v>
          </cell>
        </row>
      </sheetData>
      <sheetData sheetId="3422">
        <row r="2">
          <cell r="A2">
            <v>0</v>
          </cell>
        </row>
      </sheetData>
      <sheetData sheetId="3423">
        <row r="2">
          <cell r="A2">
            <v>0</v>
          </cell>
        </row>
      </sheetData>
      <sheetData sheetId="3424">
        <row r="2">
          <cell r="A2">
            <v>0</v>
          </cell>
        </row>
      </sheetData>
      <sheetData sheetId="3425">
        <row r="2">
          <cell r="A2">
            <v>0</v>
          </cell>
        </row>
      </sheetData>
      <sheetData sheetId="3426">
        <row r="2">
          <cell r="A2">
            <v>0</v>
          </cell>
        </row>
      </sheetData>
      <sheetData sheetId="3427">
        <row r="2">
          <cell r="A2">
            <v>0</v>
          </cell>
        </row>
      </sheetData>
      <sheetData sheetId="3428">
        <row r="2">
          <cell r="A2">
            <v>0</v>
          </cell>
        </row>
      </sheetData>
      <sheetData sheetId="3429">
        <row r="2">
          <cell r="A2">
            <v>0</v>
          </cell>
        </row>
      </sheetData>
      <sheetData sheetId="3430">
        <row r="2">
          <cell r="A2">
            <v>0</v>
          </cell>
        </row>
      </sheetData>
      <sheetData sheetId="3431">
        <row r="2">
          <cell r="A2">
            <v>0</v>
          </cell>
        </row>
      </sheetData>
      <sheetData sheetId="3432">
        <row r="2">
          <cell r="A2">
            <v>0</v>
          </cell>
        </row>
      </sheetData>
      <sheetData sheetId="3433">
        <row r="2">
          <cell r="A2">
            <v>0</v>
          </cell>
        </row>
      </sheetData>
      <sheetData sheetId="3434">
        <row r="2">
          <cell r="A2">
            <v>0</v>
          </cell>
        </row>
      </sheetData>
      <sheetData sheetId="3435">
        <row r="2">
          <cell r="A2">
            <v>0</v>
          </cell>
        </row>
      </sheetData>
      <sheetData sheetId="3436">
        <row r="2">
          <cell r="A2">
            <v>0</v>
          </cell>
        </row>
      </sheetData>
      <sheetData sheetId="3437">
        <row r="2">
          <cell r="A2">
            <v>0</v>
          </cell>
        </row>
      </sheetData>
      <sheetData sheetId="3438">
        <row r="2">
          <cell r="A2">
            <v>0</v>
          </cell>
        </row>
      </sheetData>
      <sheetData sheetId="3439">
        <row r="2">
          <cell r="A2">
            <v>0</v>
          </cell>
        </row>
      </sheetData>
      <sheetData sheetId="3440">
        <row r="2">
          <cell r="A2">
            <v>0</v>
          </cell>
        </row>
      </sheetData>
      <sheetData sheetId="3441">
        <row r="2">
          <cell r="A2">
            <v>0</v>
          </cell>
        </row>
      </sheetData>
      <sheetData sheetId="3442">
        <row r="2">
          <cell r="A2">
            <v>0</v>
          </cell>
        </row>
      </sheetData>
      <sheetData sheetId="3443">
        <row r="2">
          <cell r="A2">
            <v>0</v>
          </cell>
        </row>
      </sheetData>
      <sheetData sheetId="3444">
        <row r="2">
          <cell r="A2">
            <v>0</v>
          </cell>
        </row>
      </sheetData>
      <sheetData sheetId="3445">
        <row r="2">
          <cell r="A2">
            <v>0</v>
          </cell>
        </row>
      </sheetData>
      <sheetData sheetId="3446">
        <row r="2">
          <cell r="A2">
            <v>0</v>
          </cell>
        </row>
      </sheetData>
      <sheetData sheetId="3447">
        <row r="2">
          <cell r="A2">
            <v>0</v>
          </cell>
        </row>
      </sheetData>
      <sheetData sheetId="3448">
        <row r="2">
          <cell r="A2">
            <v>0</v>
          </cell>
        </row>
      </sheetData>
      <sheetData sheetId="3449">
        <row r="2">
          <cell r="A2">
            <v>0</v>
          </cell>
        </row>
      </sheetData>
      <sheetData sheetId="3450">
        <row r="2">
          <cell r="A2">
            <v>0</v>
          </cell>
        </row>
      </sheetData>
      <sheetData sheetId="3451">
        <row r="2">
          <cell r="A2">
            <v>0</v>
          </cell>
        </row>
      </sheetData>
      <sheetData sheetId="3452">
        <row r="2">
          <cell r="A2">
            <v>0</v>
          </cell>
        </row>
      </sheetData>
      <sheetData sheetId="3453">
        <row r="2">
          <cell r="A2">
            <v>0</v>
          </cell>
        </row>
      </sheetData>
      <sheetData sheetId="3454">
        <row r="2">
          <cell r="A2">
            <v>0</v>
          </cell>
        </row>
      </sheetData>
      <sheetData sheetId="3455">
        <row r="2">
          <cell r="A2">
            <v>0</v>
          </cell>
        </row>
      </sheetData>
      <sheetData sheetId="3456">
        <row r="2">
          <cell r="A2">
            <v>0</v>
          </cell>
        </row>
      </sheetData>
      <sheetData sheetId="3457">
        <row r="2">
          <cell r="A2">
            <v>0</v>
          </cell>
        </row>
      </sheetData>
      <sheetData sheetId="3458">
        <row r="2">
          <cell r="A2">
            <v>0</v>
          </cell>
        </row>
      </sheetData>
      <sheetData sheetId="3459">
        <row r="2">
          <cell r="A2">
            <v>0</v>
          </cell>
        </row>
      </sheetData>
      <sheetData sheetId="3460">
        <row r="2">
          <cell r="A2">
            <v>0</v>
          </cell>
        </row>
      </sheetData>
      <sheetData sheetId="3461">
        <row r="2">
          <cell r="A2">
            <v>0</v>
          </cell>
        </row>
      </sheetData>
      <sheetData sheetId="3462">
        <row r="2">
          <cell r="A2">
            <v>0</v>
          </cell>
        </row>
      </sheetData>
      <sheetData sheetId="3463">
        <row r="2">
          <cell r="A2">
            <v>0</v>
          </cell>
        </row>
      </sheetData>
      <sheetData sheetId="3464">
        <row r="2">
          <cell r="A2">
            <v>0</v>
          </cell>
        </row>
      </sheetData>
      <sheetData sheetId="3465">
        <row r="2">
          <cell r="A2">
            <v>0</v>
          </cell>
        </row>
      </sheetData>
      <sheetData sheetId="3466">
        <row r="2">
          <cell r="A2">
            <v>0</v>
          </cell>
        </row>
      </sheetData>
      <sheetData sheetId="3467">
        <row r="2">
          <cell r="A2">
            <v>0</v>
          </cell>
        </row>
      </sheetData>
      <sheetData sheetId="3468">
        <row r="2">
          <cell r="A2">
            <v>0</v>
          </cell>
        </row>
      </sheetData>
      <sheetData sheetId="3469">
        <row r="2">
          <cell r="A2">
            <v>0</v>
          </cell>
        </row>
      </sheetData>
      <sheetData sheetId="3470">
        <row r="2">
          <cell r="A2">
            <v>0</v>
          </cell>
        </row>
      </sheetData>
      <sheetData sheetId="3471">
        <row r="2">
          <cell r="A2">
            <v>0</v>
          </cell>
        </row>
      </sheetData>
      <sheetData sheetId="3472">
        <row r="2">
          <cell r="A2">
            <v>0</v>
          </cell>
        </row>
      </sheetData>
      <sheetData sheetId="3473">
        <row r="2">
          <cell r="A2">
            <v>0</v>
          </cell>
        </row>
      </sheetData>
      <sheetData sheetId="3474">
        <row r="2">
          <cell r="A2">
            <v>0</v>
          </cell>
        </row>
      </sheetData>
      <sheetData sheetId="3475">
        <row r="2">
          <cell r="A2">
            <v>0</v>
          </cell>
        </row>
      </sheetData>
      <sheetData sheetId="3476">
        <row r="2">
          <cell r="A2">
            <v>0</v>
          </cell>
        </row>
      </sheetData>
      <sheetData sheetId="3477">
        <row r="2">
          <cell r="A2">
            <v>0</v>
          </cell>
        </row>
      </sheetData>
      <sheetData sheetId="3478">
        <row r="2">
          <cell r="A2">
            <v>0</v>
          </cell>
        </row>
      </sheetData>
      <sheetData sheetId="3479">
        <row r="2">
          <cell r="A2">
            <v>0</v>
          </cell>
        </row>
      </sheetData>
      <sheetData sheetId="3480">
        <row r="2">
          <cell r="A2">
            <v>0</v>
          </cell>
        </row>
      </sheetData>
      <sheetData sheetId="3481">
        <row r="2">
          <cell r="A2">
            <v>0</v>
          </cell>
        </row>
      </sheetData>
      <sheetData sheetId="3482">
        <row r="2">
          <cell r="A2">
            <v>0</v>
          </cell>
        </row>
      </sheetData>
      <sheetData sheetId="3483">
        <row r="2">
          <cell r="A2">
            <v>0</v>
          </cell>
        </row>
      </sheetData>
      <sheetData sheetId="3484">
        <row r="2">
          <cell r="A2">
            <v>0</v>
          </cell>
        </row>
      </sheetData>
      <sheetData sheetId="3485">
        <row r="2">
          <cell r="A2">
            <v>0</v>
          </cell>
        </row>
      </sheetData>
      <sheetData sheetId="3486">
        <row r="2">
          <cell r="A2">
            <v>0</v>
          </cell>
        </row>
      </sheetData>
      <sheetData sheetId="3487">
        <row r="2">
          <cell r="A2">
            <v>0</v>
          </cell>
        </row>
      </sheetData>
      <sheetData sheetId="3488">
        <row r="2">
          <cell r="A2">
            <v>0</v>
          </cell>
        </row>
      </sheetData>
      <sheetData sheetId="3489">
        <row r="2">
          <cell r="A2">
            <v>0</v>
          </cell>
        </row>
      </sheetData>
      <sheetData sheetId="3490">
        <row r="2">
          <cell r="A2">
            <v>0</v>
          </cell>
        </row>
      </sheetData>
      <sheetData sheetId="3491">
        <row r="2">
          <cell r="A2">
            <v>0</v>
          </cell>
        </row>
      </sheetData>
      <sheetData sheetId="3492">
        <row r="2">
          <cell r="A2">
            <v>0</v>
          </cell>
        </row>
      </sheetData>
      <sheetData sheetId="3493">
        <row r="2">
          <cell r="A2">
            <v>0</v>
          </cell>
        </row>
      </sheetData>
      <sheetData sheetId="3494">
        <row r="2">
          <cell r="A2">
            <v>0</v>
          </cell>
        </row>
      </sheetData>
      <sheetData sheetId="3495">
        <row r="2">
          <cell r="A2">
            <v>0</v>
          </cell>
        </row>
      </sheetData>
      <sheetData sheetId="3496">
        <row r="2">
          <cell r="A2">
            <v>0</v>
          </cell>
        </row>
      </sheetData>
      <sheetData sheetId="3497">
        <row r="2">
          <cell r="A2">
            <v>0</v>
          </cell>
        </row>
      </sheetData>
      <sheetData sheetId="3498">
        <row r="2">
          <cell r="A2">
            <v>0</v>
          </cell>
        </row>
      </sheetData>
      <sheetData sheetId="3499">
        <row r="2">
          <cell r="A2">
            <v>0</v>
          </cell>
        </row>
      </sheetData>
      <sheetData sheetId="3500">
        <row r="2">
          <cell r="A2">
            <v>0</v>
          </cell>
        </row>
      </sheetData>
      <sheetData sheetId="3501">
        <row r="2">
          <cell r="A2">
            <v>0</v>
          </cell>
        </row>
      </sheetData>
      <sheetData sheetId="3502">
        <row r="2">
          <cell r="A2">
            <v>0</v>
          </cell>
        </row>
      </sheetData>
      <sheetData sheetId="3503">
        <row r="2">
          <cell r="A2">
            <v>0</v>
          </cell>
        </row>
      </sheetData>
      <sheetData sheetId="3504">
        <row r="2">
          <cell r="A2">
            <v>0</v>
          </cell>
        </row>
      </sheetData>
      <sheetData sheetId="3505">
        <row r="2">
          <cell r="A2">
            <v>0</v>
          </cell>
        </row>
      </sheetData>
      <sheetData sheetId="3506">
        <row r="2">
          <cell r="A2">
            <v>0</v>
          </cell>
        </row>
      </sheetData>
      <sheetData sheetId="3507">
        <row r="2">
          <cell r="A2">
            <v>0</v>
          </cell>
        </row>
      </sheetData>
      <sheetData sheetId="3508">
        <row r="2">
          <cell r="A2">
            <v>0</v>
          </cell>
        </row>
      </sheetData>
      <sheetData sheetId="3509">
        <row r="2">
          <cell r="A2">
            <v>0</v>
          </cell>
        </row>
      </sheetData>
      <sheetData sheetId="3510">
        <row r="2">
          <cell r="A2">
            <v>0</v>
          </cell>
        </row>
      </sheetData>
      <sheetData sheetId="3511">
        <row r="2">
          <cell r="A2">
            <v>0</v>
          </cell>
        </row>
      </sheetData>
      <sheetData sheetId="3512">
        <row r="2">
          <cell r="A2">
            <v>0</v>
          </cell>
        </row>
      </sheetData>
      <sheetData sheetId="3513">
        <row r="2">
          <cell r="A2">
            <v>0</v>
          </cell>
        </row>
      </sheetData>
      <sheetData sheetId="3514">
        <row r="2">
          <cell r="A2">
            <v>0</v>
          </cell>
        </row>
      </sheetData>
      <sheetData sheetId="3515">
        <row r="2">
          <cell r="A2">
            <v>0</v>
          </cell>
        </row>
      </sheetData>
      <sheetData sheetId="3516">
        <row r="2">
          <cell r="A2">
            <v>0</v>
          </cell>
        </row>
      </sheetData>
      <sheetData sheetId="3517">
        <row r="2">
          <cell r="A2">
            <v>0</v>
          </cell>
        </row>
      </sheetData>
      <sheetData sheetId="3518">
        <row r="2">
          <cell r="A2">
            <v>0</v>
          </cell>
        </row>
      </sheetData>
      <sheetData sheetId="3519">
        <row r="2">
          <cell r="A2">
            <v>0</v>
          </cell>
        </row>
      </sheetData>
      <sheetData sheetId="3520">
        <row r="2">
          <cell r="A2">
            <v>0</v>
          </cell>
        </row>
      </sheetData>
      <sheetData sheetId="3521">
        <row r="2">
          <cell r="A2">
            <v>0</v>
          </cell>
        </row>
      </sheetData>
      <sheetData sheetId="3522">
        <row r="2">
          <cell r="A2">
            <v>0</v>
          </cell>
        </row>
      </sheetData>
      <sheetData sheetId="3523">
        <row r="2">
          <cell r="A2">
            <v>0</v>
          </cell>
        </row>
      </sheetData>
      <sheetData sheetId="3524">
        <row r="2">
          <cell r="A2">
            <v>0</v>
          </cell>
        </row>
      </sheetData>
      <sheetData sheetId="3525">
        <row r="2">
          <cell r="A2">
            <v>0</v>
          </cell>
        </row>
      </sheetData>
      <sheetData sheetId="3526">
        <row r="2">
          <cell r="A2">
            <v>0</v>
          </cell>
        </row>
      </sheetData>
      <sheetData sheetId="3527">
        <row r="2">
          <cell r="A2">
            <v>0</v>
          </cell>
        </row>
      </sheetData>
      <sheetData sheetId="3528">
        <row r="2">
          <cell r="A2">
            <v>0</v>
          </cell>
        </row>
      </sheetData>
      <sheetData sheetId="3529">
        <row r="2">
          <cell r="A2">
            <v>0</v>
          </cell>
        </row>
      </sheetData>
      <sheetData sheetId="3530">
        <row r="2">
          <cell r="A2">
            <v>0</v>
          </cell>
        </row>
      </sheetData>
      <sheetData sheetId="3531">
        <row r="2">
          <cell r="A2">
            <v>0</v>
          </cell>
        </row>
      </sheetData>
      <sheetData sheetId="3532">
        <row r="2">
          <cell r="A2">
            <v>0</v>
          </cell>
        </row>
      </sheetData>
      <sheetData sheetId="3533">
        <row r="2">
          <cell r="A2">
            <v>0</v>
          </cell>
        </row>
      </sheetData>
      <sheetData sheetId="3534">
        <row r="2">
          <cell r="A2">
            <v>0</v>
          </cell>
        </row>
      </sheetData>
      <sheetData sheetId="3535">
        <row r="2">
          <cell r="A2">
            <v>0</v>
          </cell>
        </row>
      </sheetData>
      <sheetData sheetId="3536">
        <row r="2">
          <cell r="A2">
            <v>0</v>
          </cell>
        </row>
      </sheetData>
      <sheetData sheetId="3537">
        <row r="2">
          <cell r="A2">
            <v>0</v>
          </cell>
        </row>
      </sheetData>
      <sheetData sheetId="3538">
        <row r="2">
          <cell r="A2">
            <v>0</v>
          </cell>
        </row>
      </sheetData>
      <sheetData sheetId="3539">
        <row r="2">
          <cell r="A2">
            <v>0</v>
          </cell>
        </row>
      </sheetData>
      <sheetData sheetId="3540"/>
      <sheetData sheetId="3541"/>
      <sheetData sheetId="3542"/>
      <sheetData sheetId="3543"/>
      <sheetData sheetId="3544">
        <row r="2">
          <cell r="A2">
            <v>0</v>
          </cell>
        </row>
      </sheetData>
      <sheetData sheetId="3545">
        <row r="2">
          <cell r="A2">
            <v>0</v>
          </cell>
        </row>
      </sheetData>
      <sheetData sheetId="3546">
        <row r="2">
          <cell r="A2">
            <v>0</v>
          </cell>
        </row>
      </sheetData>
      <sheetData sheetId="3547">
        <row r="2">
          <cell r="A2">
            <v>0</v>
          </cell>
        </row>
      </sheetData>
      <sheetData sheetId="3548">
        <row r="2">
          <cell r="A2">
            <v>0</v>
          </cell>
        </row>
      </sheetData>
      <sheetData sheetId="3549">
        <row r="2">
          <cell r="A2">
            <v>0</v>
          </cell>
        </row>
      </sheetData>
      <sheetData sheetId="3550">
        <row r="2">
          <cell r="A2">
            <v>0</v>
          </cell>
        </row>
      </sheetData>
      <sheetData sheetId="3551">
        <row r="2">
          <cell r="A2">
            <v>0</v>
          </cell>
        </row>
      </sheetData>
      <sheetData sheetId="3552">
        <row r="2">
          <cell r="A2">
            <v>0</v>
          </cell>
        </row>
      </sheetData>
      <sheetData sheetId="3553">
        <row r="2">
          <cell r="A2">
            <v>0</v>
          </cell>
        </row>
      </sheetData>
      <sheetData sheetId="3554">
        <row r="2">
          <cell r="A2">
            <v>0</v>
          </cell>
        </row>
      </sheetData>
      <sheetData sheetId="3555">
        <row r="2">
          <cell r="A2">
            <v>0</v>
          </cell>
        </row>
      </sheetData>
      <sheetData sheetId="3556">
        <row r="2">
          <cell r="A2">
            <v>0</v>
          </cell>
        </row>
      </sheetData>
      <sheetData sheetId="3557">
        <row r="2">
          <cell r="A2">
            <v>0</v>
          </cell>
        </row>
      </sheetData>
      <sheetData sheetId="3558">
        <row r="2">
          <cell r="A2">
            <v>0</v>
          </cell>
        </row>
      </sheetData>
      <sheetData sheetId="3559"/>
      <sheetData sheetId="3560"/>
      <sheetData sheetId="3561">
        <row r="2">
          <cell r="A2">
            <v>0</v>
          </cell>
        </row>
      </sheetData>
      <sheetData sheetId="3562"/>
      <sheetData sheetId="3563"/>
      <sheetData sheetId="3564"/>
      <sheetData sheetId="3565"/>
      <sheetData sheetId="3566">
        <row r="2">
          <cell r="A2">
            <v>0</v>
          </cell>
        </row>
      </sheetData>
      <sheetData sheetId="3567"/>
      <sheetData sheetId="3568"/>
      <sheetData sheetId="3569"/>
      <sheetData sheetId="3570"/>
      <sheetData sheetId="3571">
        <row r="2">
          <cell r="A2">
            <v>0</v>
          </cell>
        </row>
      </sheetData>
      <sheetData sheetId="3572"/>
      <sheetData sheetId="3573"/>
      <sheetData sheetId="3574"/>
      <sheetData sheetId="3575">
        <row r="2">
          <cell r="A2">
            <v>0</v>
          </cell>
        </row>
      </sheetData>
      <sheetData sheetId="3576">
        <row r="2">
          <cell r="A2">
            <v>0</v>
          </cell>
        </row>
      </sheetData>
      <sheetData sheetId="3577">
        <row r="2">
          <cell r="A2">
            <v>0</v>
          </cell>
        </row>
      </sheetData>
      <sheetData sheetId="3578">
        <row r="2">
          <cell r="A2">
            <v>0</v>
          </cell>
        </row>
      </sheetData>
      <sheetData sheetId="3579">
        <row r="2">
          <cell r="A2">
            <v>0</v>
          </cell>
        </row>
      </sheetData>
      <sheetData sheetId="3580">
        <row r="2">
          <cell r="A2">
            <v>0</v>
          </cell>
        </row>
      </sheetData>
      <sheetData sheetId="3581">
        <row r="2">
          <cell r="A2">
            <v>0</v>
          </cell>
        </row>
      </sheetData>
      <sheetData sheetId="3582">
        <row r="2">
          <cell r="A2">
            <v>0</v>
          </cell>
        </row>
      </sheetData>
      <sheetData sheetId="3583">
        <row r="2">
          <cell r="A2">
            <v>0</v>
          </cell>
        </row>
      </sheetData>
      <sheetData sheetId="3584">
        <row r="2">
          <cell r="A2">
            <v>0</v>
          </cell>
        </row>
      </sheetData>
      <sheetData sheetId="3585">
        <row r="2">
          <cell r="A2">
            <v>0</v>
          </cell>
        </row>
      </sheetData>
      <sheetData sheetId="3586">
        <row r="2">
          <cell r="A2">
            <v>0</v>
          </cell>
        </row>
      </sheetData>
      <sheetData sheetId="3587">
        <row r="2">
          <cell r="A2">
            <v>0</v>
          </cell>
        </row>
      </sheetData>
      <sheetData sheetId="3588">
        <row r="2">
          <cell r="A2">
            <v>0</v>
          </cell>
        </row>
      </sheetData>
      <sheetData sheetId="3589">
        <row r="2">
          <cell r="A2">
            <v>0</v>
          </cell>
        </row>
      </sheetData>
      <sheetData sheetId="3590">
        <row r="2">
          <cell r="A2">
            <v>0</v>
          </cell>
        </row>
      </sheetData>
      <sheetData sheetId="3591">
        <row r="2">
          <cell r="A2">
            <v>0</v>
          </cell>
        </row>
      </sheetData>
      <sheetData sheetId="3592">
        <row r="2">
          <cell r="A2">
            <v>0</v>
          </cell>
        </row>
      </sheetData>
      <sheetData sheetId="3593">
        <row r="2">
          <cell r="A2">
            <v>0</v>
          </cell>
        </row>
      </sheetData>
      <sheetData sheetId="3594">
        <row r="2">
          <cell r="A2">
            <v>0</v>
          </cell>
        </row>
      </sheetData>
      <sheetData sheetId="3595">
        <row r="2">
          <cell r="A2">
            <v>0</v>
          </cell>
        </row>
      </sheetData>
      <sheetData sheetId="3596">
        <row r="2">
          <cell r="A2">
            <v>0</v>
          </cell>
        </row>
      </sheetData>
      <sheetData sheetId="3597">
        <row r="2">
          <cell r="A2">
            <v>0</v>
          </cell>
        </row>
      </sheetData>
      <sheetData sheetId="3598">
        <row r="2">
          <cell r="A2">
            <v>0</v>
          </cell>
        </row>
      </sheetData>
      <sheetData sheetId="3599">
        <row r="2">
          <cell r="A2">
            <v>0</v>
          </cell>
        </row>
      </sheetData>
      <sheetData sheetId="3600">
        <row r="2">
          <cell r="A2">
            <v>0</v>
          </cell>
        </row>
      </sheetData>
      <sheetData sheetId="3601">
        <row r="2">
          <cell r="A2">
            <v>0</v>
          </cell>
        </row>
      </sheetData>
      <sheetData sheetId="3602">
        <row r="2">
          <cell r="A2">
            <v>0</v>
          </cell>
        </row>
      </sheetData>
      <sheetData sheetId="3603">
        <row r="2">
          <cell r="A2">
            <v>0</v>
          </cell>
        </row>
      </sheetData>
      <sheetData sheetId="3604">
        <row r="2">
          <cell r="A2">
            <v>0</v>
          </cell>
        </row>
      </sheetData>
      <sheetData sheetId="3605">
        <row r="2">
          <cell r="A2">
            <v>0</v>
          </cell>
        </row>
      </sheetData>
      <sheetData sheetId="3606">
        <row r="2">
          <cell r="A2">
            <v>0</v>
          </cell>
        </row>
      </sheetData>
      <sheetData sheetId="3607">
        <row r="2">
          <cell r="A2">
            <v>0</v>
          </cell>
        </row>
      </sheetData>
      <sheetData sheetId="3608">
        <row r="2">
          <cell r="A2">
            <v>0</v>
          </cell>
        </row>
      </sheetData>
      <sheetData sheetId="3609">
        <row r="2">
          <cell r="A2">
            <v>0</v>
          </cell>
        </row>
      </sheetData>
      <sheetData sheetId="3610">
        <row r="2">
          <cell r="A2">
            <v>0</v>
          </cell>
        </row>
      </sheetData>
      <sheetData sheetId="3611">
        <row r="2">
          <cell r="A2">
            <v>0</v>
          </cell>
        </row>
      </sheetData>
      <sheetData sheetId="3612">
        <row r="2">
          <cell r="A2">
            <v>0</v>
          </cell>
        </row>
      </sheetData>
      <sheetData sheetId="3613">
        <row r="2">
          <cell r="A2">
            <v>0</v>
          </cell>
        </row>
      </sheetData>
      <sheetData sheetId="3614">
        <row r="2">
          <cell r="A2">
            <v>0</v>
          </cell>
        </row>
      </sheetData>
      <sheetData sheetId="3615">
        <row r="2">
          <cell r="A2">
            <v>0</v>
          </cell>
        </row>
      </sheetData>
      <sheetData sheetId="3616">
        <row r="2">
          <cell r="A2">
            <v>0</v>
          </cell>
        </row>
      </sheetData>
      <sheetData sheetId="3617">
        <row r="2">
          <cell r="A2">
            <v>0</v>
          </cell>
        </row>
      </sheetData>
      <sheetData sheetId="3618">
        <row r="2">
          <cell r="A2">
            <v>0</v>
          </cell>
        </row>
      </sheetData>
      <sheetData sheetId="3619">
        <row r="2">
          <cell r="A2">
            <v>0</v>
          </cell>
        </row>
      </sheetData>
      <sheetData sheetId="3620">
        <row r="2">
          <cell r="A2">
            <v>0</v>
          </cell>
        </row>
      </sheetData>
      <sheetData sheetId="3621">
        <row r="2">
          <cell r="A2">
            <v>0</v>
          </cell>
        </row>
      </sheetData>
      <sheetData sheetId="3622">
        <row r="2">
          <cell r="A2">
            <v>0</v>
          </cell>
        </row>
      </sheetData>
      <sheetData sheetId="3623">
        <row r="2">
          <cell r="A2">
            <v>0</v>
          </cell>
        </row>
      </sheetData>
      <sheetData sheetId="3624">
        <row r="2">
          <cell r="A2">
            <v>0</v>
          </cell>
        </row>
      </sheetData>
      <sheetData sheetId="3625">
        <row r="2">
          <cell r="A2">
            <v>0</v>
          </cell>
        </row>
      </sheetData>
      <sheetData sheetId="3626">
        <row r="2">
          <cell r="A2">
            <v>0</v>
          </cell>
        </row>
      </sheetData>
      <sheetData sheetId="3627">
        <row r="2">
          <cell r="A2">
            <v>0</v>
          </cell>
        </row>
      </sheetData>
      <sheetData sheetId="3628">
        <row r="2">
          <cell r="A2">
            <v>0</v>
          </cell>
        </row>
      </sheetData>
      <sheetData sheetId="3629">
        <row r="2">
          <cell r="A2">
            <v>0</v>
          </cell>
        </row>
      </sheetData>
      <sheetData sheetId="3630">
        <row r="2">
          <cell r="A2">
            <v>0</v>
          </cell>
        </row>
      </sheetData>
      <sheetData sheetId="3631">
        <row r="2">
          <cell r="A2">
            <v>0</v>
          </cell>
        </row>
      </sheetData>
      <sheetData sheetId="3632">
        <row r="2">
          <cell r="A2">
            <v>0</v>
          </cell>
        </row>
      </sheetData>
      <sheetData sheetId="3633">
        <row r="2">
          <cell r="A2">
            <v>0</v>
          </cell>
        </row>
      </sheetData>
      <sheetData sheetId="3634">
        <row r="2">
          <cell r="A2">
            <v>0</v>
          </cell>
        </row>
      </sheetData>
      <sheetData sheetId="3635">
        <row r="2">
          <cell r="A2">
            <v>0</v>
          </cell>
        </row>
      </sheetData>
      <sheetData sheetId="3636">
        <row r="2">
          <cell r="A2">
            <v>0</v>
          </cell>
        </row>
      </sheetData>
      <sheetData sheetId="3637">
        <row r="2">
          <cell r="A2">
            <v>0</v>
          </cell>
        </row>
      </sheetData>
      <sheetData sheetId="3638">
        <row r="2">
          <cell r="A2">
            <v>0</v>
          </cell>
        </row>
      </sheetData>
      <sheetData sheetId="3639">
        <row r="2">
          <cell r="A2">
            <v>0</v>
          </cell>
        </row>
      </sheetData>
      <sheetData sheetId="3640">
        <row r="2">
          <cell r="A2">
            <v>0</v>
          </cell>
        </row>
      </sheetData>
      <sheetData sheetId="3641">
        <row r="2">
          <cell r="A2">
            <v>0</v>
          </cell>
        </row>
      </sheetData>
      <sheetData sheetId="3642">
        <row r="2">
          <cell r="A2">
            <v>0</v>
          </cell>
        </row>
      </sheetData>
      <sheetData sheetId="3643">
        <row r="2">
          <cell r="A2">
            <v>0</v>
          </cell>
        </row>
      </sheetData>
      <sheetData sheetId="3644">
        <row r="2">
          <cell r="A2">
            <v>0</v>
          </cell>
        </row>
      </sheetData>
      <sheetData sheetId="3645">
        <row r="2">
          <cell r="A2">
            <v>0</v>
          </cell>
        </row>
      </sheetData>
      <sheetData sheetId="3646">
        <row r="2">
          <cell r="A2">
            <v>0</v>
          </cell>
        </row>
      </sheetData>
      <sheetData sheetId="3647">
        <row r="2">
          <cell r="A2">
            <v>0</v>
          </cell>
        </row>
      </sheetData>
      <sheetData sheetId="3648">
        <row r="2">
          <cell r="A2">
            <v>0</v>
          </cell>
        </row>
      </sheetData>
      <sheetData sheetId="3649">
        <row r="2">
          <cell r="A2">
            <v>0</v>
          </cell>
        </row>
      </sheetData>
      <sheetData sheetId="3650">
        <row r="2">
          <cell r="A2">
            <v>0</v>
          </cell>
        </row>
      </sheetData>
      <sheetData sheetId="3651">
        <row r="2">
          <cell r="A2">
            <v>0</v>
          </cell>
        </row>
      </sheetData>
      <sheetData sheetId="3652">
        <row r="2">
          <cell r="A2">
            <v>0</v>
          </cell>
        </row>
      </sheetData>
      <sheetData sheetId="3653">
        <row r="2">
          <cell r="A2">
            <v>0</v>
          </cell>
        </row>
      </sheetData>
      <sheetData sheetId="3654">
        <row r="2">
          <cell r="A2">
            <v>0</v>
          </cell>
        </row>
      </sheetData>
      <sheetData sheetId="3655">
        <row r="2">
          <cell r="A2">
            <v>0</v>
          </cell>
        </row>
      </sheetData>
      <sheetData sheetId="3656">
        <row r="2">
          <cell r="A2">
            <v>0</v>
          </cell>
        </row>
      </sheetData>
      <sheetData sheetId="3657">
        <row r="2">
          <cell r="A2">
            <v>0</v>
          </cell>
        </row>
      </sheetData>
      <sheetData sheetId="3658">
        <row r="2">
          <cell r="A2">
            <v>0</v>
          </cell>
        </row>
      </sheetData>
      <sheetData sheetId="3659">
        <row r="2">
          <cell r="A2">
            <v>0</v>
          </cell>
        </row>
      </sheetData>
      <sheetData sheetId="3660">
        <row r="2">
          <cell r="A2">
            <v>0</v>
          </cell>
        </row>
      </sheetData>
      <sheetData sheetId="3661">
        <row r="2">
          <cell r="A2">
            <v>0</v>
          </cell>
        </row>
      </sheetData>
      <sheetData sheetId="3662">
        <row r="2">
          <cell r="A2">
            <v>0</v>
          </cell>
        </row>
      </sheetData>
      <sheetData sheetId="3663">
        <row r="2">
          <cell r="A2">
            <v>0</v>
          </cell>
        </row>
      </sheetData>
      <sheetData sheetId="3664">
        <row r="2">
          <cell r="A2">
            <v>0</v>
          </cell>
        </row>
      </sheetData>
      <sheetData sheetId="3665">
        <row r="2">
          <cell r="A2">
            <v>0</v>
          </cell>
        </row>
      </sheetData>
      <sheetData sheetId="3666">
        <row r="2">
          <cell r="A2">
            <v>0</v>
          </cell>
        </row>
      </sheetData>
      <sheetData sheetId="3667">
        <row r="2">
          <cell r="A2">
            <v>0</v>
          </cell>
        </row>
      </sheetData>
      <sheetData sheetId="3668">
        <row r="2">
          <cell r="A2">
            <v>0</v>
          </cell>
        </row>
      </sheetData>
      <sheetData sheetId="3669">
        <row r="2">
          <cell r="A2">
            <v>0</v>
          </cell>
        </row>
      </sheetData>
      <sheetData sheetId="3670">
        <row r="2">
          <cell r="A2">
            <v>0</v>
          </cell>
        </row>
      </sheetData>
      <sheetData sheetId="3671">
        <row r="2">
          <cell r="A2">
            <v>0</v>
          </cell>
        </row>
      </sheetData>
      <sheetData sheetId="3672">
        <row r="2">
          <cell r="A2">
            <v>0</v>
          </cell>
        </row>
      </sheetData>
      <sheetData sheetId="3673">
        <row r="2">
          <cell r="A2">
            <v>0</v>
          </cell>
        </row>
      </sheetData>
      <sheetData sheetId="3674">
        <row r="2">
          <cell r="A2">
            <v>0</v>
          </cell>
        </row>
      </sheetData>
      <sheetData sheetId="3675">
        <row r="2">
          <cell r="A2">
            <v>0</v>
          </cell>
        </row>
      </sheetData>
      <sheetData sheetId="3676">
        <row r="2">
          <cell r="A2">
            <v>0</v>
          </cell>
        </row>
      </sheetData>
      <sheetData sheetId="3677">
        <row r="2">
          <cell r="A2">
            <v>0</v>
          </cell>
        </row>
      </sheetData>
      <sheetData sheetId="3678">
        <row r="2">
          <cell r="A2">
            <v>0</v>
          </cell>
        </row>
      </sheetData>
      <sheetData sheetId="3679">
        <row r="2">
          <cell r="A2">
            <v>0</v>
          </cell>
        </row>
      </sheetData>
      <sheetData sheetId="3680">
        <row r="2">
          <cell r="A2">
            <v>0</v>
          </cell>
        </row>
      </sheetData>
      <sheetData sheetId="3681">
        <row r="2">
          <cell r="A2">
            <v>0</v>
          </cell>
        </row>
      </sheetData>
      <sheetData sheetId="3682">
        <row r="2">
          <cell r="A2">
            <v>0</v>
          </cell>
        </row>
      </sheetData>
      <sheetData sheetId="3683">
        <row r="2">
          <cell r="A2">
            <v>0</v>
          </cell>
        </row>
      </sheetData>
      <sheetData sheetId="3684">
        <row r="2">
          <cell r="A2">
            <v>0</v>
          </cell>
        </row>
      </sheetData>
      <sheetData sheetId="3685">
        <row r="2">
          <cell r="A2">
            <v>0</v>
          </cell>
        </row>
      </sheetData>
      <sheetData sheetId="3686">
        <row r="2">
          <cell r="A2">
            <v>0</v>
          </cell>
        </row>
      </sheetData>
      <sheetData sheetId="3687">
        <row r="2">
          <cell r="A2">
            <v>0</v>
          </cell>
        </row>
      </sheetData>
      <sheetData sheetId="3688">
        <row r="2">
          <cell r="A2">
            <v>0</v>
          </cell>
        </row>
      </sheetData>
      <sheetData sheetId="3689">
        <row r="2">
          <cell r="A2">
            <v>0</v>
          </cell>
        </row>
      </sheetData>
      <sheetData sheetId="3690"/>
      <sheetData sheetId="3691">
        <row r="2">
          <cell r="A2">
            <v>0</v>
          </cell>
        </row>
      </sheetData>
      <sheetData sheetId="3692">
        <row r="2">
          <cell r="A2">
            <v>0</v>
          </cell>
        </row>
      </sheetData>
      <sheetData sheetId="3693">
        <row r="2">
          <cell r="A2">
            <v>0</v>
          </cell>
        </row>
      </sheetData>
      <sheetData sheetId="3694">
        <row r="2">
          <cell r="A2">
            <v>0</v>
          </cell>
        </row>
      </sheetData>
      <sheetData sheetId="3695">
        <row r="2">
          <cell r="A2">
            <v>0</v>
          </cell>
        </row>
      </sheetData>
      <sheetData sheetId="3696">
        <row r="2">
          <cell r="A2">
            <v>0</v>
          </cell>
        </row>
      </sheetData>
      <sheetData sheetId="3697">
        <row r="2">
          <cell r="A2">
            <v>0</v>
          </cell>
        </row>
      </sheetData>
      <sheetData sheetId="3698">
        <row r="2">
          <cell r="A2">
            <v>0</v>
          </cell>
        </row>
      </sheetData>
      <sheetData sheetId="3699">
        <row r="2">
          <cell r="A2">
            <v>0</v>
          </cell>
        </row>
      </sheetData>
      <sheetData sheetId="3700">
        <row r="2">
          <cell r="A2">
            <v>0</v>
          </cell>
        </row>
      </sheetData>
      <sheetData sheetId="3701">
        <row r="2">
          <cell r="A2">
            <v>0</v>
          </cell>
        </row>
      </sheetData>
      <sheetData sheetId="3702">
        <row r="2">
          <cell r="A2">
            <v>0</v>
          </cell>
        </row>
      </sheetData>
      <sheetData sheetId="3703">
        <row r="2">
          <cell r="A2">
            <v>0</v>
          </cell>
        </row>
      </sheetData>
      <sheetData sheetId="3704">
        <row r="2">
          <cell r="A2">
            <v>0</v>
          </cell>
        </row>
      </sheetData>
      <sheetData sheetId="3705">
        <row r="2">
          <cell r="A2">
            <v>0</v>
          </cell>
        </row>
      </sheetData>
      <sheetData sheetId="3706">
        <row r="2">
          <cell r="A2">
            <v>0</v>
          </cell>
        </row>
      </sheetData>
      <sheetData sheetId="3707">
        <row r="2">
          <cell r="A2">
            <v>0</v>
          </cell>
        </row>
      </sheetData>
      <sheetData sheetId="3708">
        <row r="2">
          <cell r="A2">
            <v>0</v>
          </cell>
        </row>
      </sheetData>
      <sheetData sheetId="3709">
        <row r="2">
          <cell r="A2">
            <v>0</v>
          </cell>
        </row>
      </sheetData>
      <sheetData sheetId="3710">
        <row r="2">
          <cell r="A2">
            <v>0</v>
          </cell>
        </row>
      </sheetData>
      <sheetData sheetId="3711">
        <row r="2">
          <cell r="A2">
            <v>0</v>
          </cell>
        </row>
      </sheetData>
      <sheetData sheetId="3712"/>
      <sheetData sheetId="3713"/>
      <sheetData sheetId="3714"/>
      <sheetData sheetId="3715"/>
      <sheetData sheetId="3716"/>
      <sheetData sheetId="3717"/>
      <sheetData sheetId="3718"/>
      <sheetData sheetId="3719"/>
      <sheetData sheetId="3720"/>
      <sheetData sheetId="3721"/>
      <sheetData sheetId="3722"/>
      <sheetData sheetId="3723">
        <row r="2">
          <cell r="A2">
            <v>0</v>
          </cell>
        </row>
      </sheetData>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row r="2">
          <cell r="A2">
            <v>0</v>
          </cell>
        </row>
      </sheetData>
      <sheetData sheetId="3744"/>
      <sheetData sheetId="3745"/>
      <sheetData sheetId="3746"/>
      <sheetData sheetId="3747">
        <row r="2">
          <cell r="A2">
            <v>0</v>
          </cell>
        </row>
      </sheetData>
      <sheetData sheetId="3748">
        <row r="2">
          <cell r="A2">
            <v>0</v>
          </cell>
        </row>
      </sheetData>
      <sheetData sheetId="3749"/>
      <sheetData sheetId="3750"/>
      <sheetData sheetId="3751"/>
      <sheetData sheetId="3752">
        <row r="2">
          <cell r="A2">
            <v>0</v>
          </cell>
        </row>
      </sheetData>
      <sheetData sheetId="3753">
        <row r="2">
          <cell r="A2">
            <v>0</v>
          </cell>
        </row>
      </sheetData>
      <sheetData sheetId="3754"/>
      <sheetData sheetId="3755"/>
      <sheetData sheetId="3756">
        <row r="2">
          <cell r="A2">
            <v>0</v>
          </cell>
        </row>
      </sheetData>
      <sheetData sheetId="3757">
        <row r="2">
          <cell r="A2">
            <v>0</v>
          </cell>
        </row>
      </sheetData>
      <sheetData sheetId="3758">
        <row r="2">
          <cell r="A2">
            <v>0</v>
          </cell>
        </row>
      </sheetData>
      <sheetData sheetId="3759">
        <row r="2">
          <cell r="A2">
            <v>0</v>
          </cell>
        </row>
      </sheetData>
      <sheetData sheetId="3760">
        <row r="2">
          <cell r="A2">
            <v>0</v>
          </cell>
        </row>
      </sheetData>
      <sheetData sheetId="3761">
        <row r="2">
          <cell r="A2">
            <v>0</v>
          </cell>
        </row>
      </sheetData>
      <sheetData sheetId="3762">
        <row r="2">
          <cell r="A2">
            <v>0</v>
          </cell>
        </row>
      </sheetData>
      <sheetData sheetId="3763">
        <row r="2">
          <cell r="A2">
            <v>0</v>
          </cell>
        </row>
      </sheetData>
      <sheetData sheetId="3764">
        <row r="2">
          <cell r="A2">
            <v>0</v>
          </cell>
        </row>
      </sheetData>
      <sheetData sheetId="3765">
        <row r="2">
          <cell r="A2">
            <v>0</v>
          </cell>
        </row>
      </sheetData>
      <sheetData sheetId="3766"/>
      <sheetData sheetId="3767">
        <row r="2">
          <cell r="A2">
            <v>0</v>
          </cell>
        </row>
      </sheetData>
      <sheetData sheetId="3768"/>
      <sheetData sheetId="3769"/>
      <sheetData sheetId="3770"/>
      <sheetData sheetId="3771"/>
      <sheetData sheetId="3772"/>
      <sheetData sheetId="3773"/>
      <sheetData sheetId="3774"/>
      <sheetData sheetId="3775"/>
      <sheetData sheetId="3776">
        <row r="2">
          <cell r="A2">
            <v>0</v>
          </cell>
        </row>
      </sheetData>
      <sheetData sheetId="3777">
        <row r="2">
          <cell r="A2">
            <v>0</v>
          </cell>
        </row>
      </sheetData>
      <sheetData sheetId="3778">
        <row r="2">
          <cell r="A2">
            <v>0</v>
          </cell>
        </row>
      </sheetData>
      <sheetData sheetId="3779">
        <row r="2">
          <cell r="A2">
            <v>0</v>
          </cell>
        </row>
      </sheetData>
      <sheetData sheetId="3780">
        <row r="2">
          <cell r="A2">
            <v>0</v>
          </cell>
        </row>
      </sheetData>
      <sheetData sheetId="3781">
        <row r="2">
          <cell r="A2">
            <v>0</v>
          </cell>
        </row>
      </sheetData>
      <sheetData sheetId="3782">
        <row r="2">
          <cell r="A2">
            <v>0</v>
          </cell>
        </row>
      </sheetData>
      <sheetData sheetId="3783">
        <row r="2">
          <cell r="A2">
            <v>0</v>
          </cell>
        </row>
      </sheetData>
      <sheetData sheetId="3784">
        <row r="2">
          <cell r="A2">
            <v>0</v>
          </cell>
        </row>
      </sheetData>
      <sheetData sheetId="3785">
        <row r="2">
          <cell r="A2">
            <v>0</v>
          </cell>
        </row>
      </sheetData>
      <sheetData sheetId="3786">
        <row r="2">
          <cell r="A2">
            <v>0</v>
          </cell>
        </row>
      </sheetData>
      <sheetData sheetId="3787">
        <row r="2">
          <cell r="A2">
            <v>0</v>
          </cell>
        </row>
      </sheetData>
      <sheetData sheetId="3788">
        <row r="2">
          <cell r="A2">
            <v>0</v>
          </cell>
        </row>
      </sheetData>
      <sheetData sheetId="3789">
        <row r="2">
          <cell r="A2">
            <v>0</v>
          </cell>
        </row>
      </sheetData>
      <sheetData sheetId="3790">
        <row r="2">
          <cell r="A2">
            <v>0</v>
          </cell>
        </row>
      </sheetData>
      <sheetData sheetId="3791">
        <row r="2">
          <cell r="A2">
            <v>0</v>
          </cell>
        </row>
      </sheetData>
      <sheetData sheetId="3792">
        <row r="2">
          <cell r="A2">
            <v>0</v>
          </cell>
        </row>
      </sheetData>
      <sheetData sheetId="3793">
        <row r="2">
          <cell r="A2">
            <v>0</v>
          </cell>
        </row>
      </sheetData>
      <sheetData sheetId="3794">
        <row r="2">
          <cell r="A2">
            <v>0</v>
          </cell>
        </row>
      </sheetData>
      <sheetData sheetId="3795">
        <row r="2">
          <cell r="A2">
            <v>0</v>
          </cell>
        </row>
      </sheetData>
      <sheetData sheetId="3796">
        <row r="2">
          <cell r="A2">
            <v>0</v>
          </cell>
        </row>
      </sheetData>
      <sheetData sheetId="3797">
        <row r="2">
          <cell r="A2">
            <v>0</v>
          </cell>
        </row>
      </sheetData>
      <sheetData sheetId="3798">
        <row r="2">
          <cell r="A2">
            <v>0</v>
          </cell>
        </row>
      </sheetData>
      <sheetData sheetId="3799">
        <row r="2">
          <cell r="A2">
            <v>0</v>
          </cell>
        </row>
      </sheetData>
      <sheetData sheetId="3800">
        <row r="2">
          <cell r="A2">
            <v>0</v>
          </cell>
        </row>
      </sheetData>
      <sheetData sheetId="3801">
        <row r="2">
          <cell r="A2">
            <v>0</v>
          </cell>
        </row>
      </sheetData>
      <sheetData sheetId="3802">
        <row r="2">
          <cell r="A2">
            <v>0</v>
          </cell>
        </row>
      </sheetData>
      <sheetData sheetId="3803">
        <row r="2">
          <cell r="A2">
            <v>0</v>
          </cell>
        </row>
      </sheetData>
      <sheetData sheetId="3804">
        <row r="2">
          <cell r="A2">
            <v>0</v>
          </cell>
        </row>
      </sheetData>
      <sheetData sheetId="3805">
        <row r="2">
          <cell r="A2">
            <v>0</v>
          </cell>
        </row>
      </sheetData>
      <sheetData sheetId="3806">
        <row r="2">
          <cell r="A2">
            <v>0</v>
          </cell>
        </row>
      </sheetData>
      <sheetData sheetId="3807">
        <row r="2">
          <cell r="A2">
            <v>0</v>
          </cell>
        </row>
      </sheetData>
      <sheetData sheetId="3808">
        <row r="2">
          <cell r="A2">
            <v>0</v>
          </cell>
        </row>
      </sheetData>
      <sheetData sheetId="3809">
        <row r="2">
          <cell r="A2">
            <v>0</v>
          </cell>
        </row>
      </sheetData>
      <sheetData sheetId="3810">
        <row r="2">
          <cell r="A2">
            <v>0</v>
          </cell>
        </row>
      </sheetData>
      <sheetData sheetId="3811">
        <row r="2">
          <cell r="A2">
            <v>0</v>
          </cell>
        </row>
      </sheetData>
      <sheetData sheetId="3812">
        <row r="2">
          <cell r="A2">
            <v>0</v>
          </cell>
        </row>
      </sheetData>
      <sheetData sheetId="3813">
        <row r="2">
          <cell r="A2">
            <v>0</v>
          </cell>
        </row>
      </sheetData>
      <sheetData sheetId="3814">
        <row r="2">
          <cell r="A2">
            <v>0</v>
          </cell>
        </row>
      </sheetData>
      <sheetData sheetId="3815">
        <row r="2">
          <cell r="A2">
            <v>0</v>
          </cell>
        </row>
      </sheetData>
      <sheetData sheetId="3816">
        <row r="2">
          <cell r="A2">
            <v>0</v>
          </cell>
        </row>
      </sheetData>
      <sheetData sheetId="3817">
        <row r="2">
          <cell r="A2">
            <v>0</v>
          </cell>
        </row>
      </sheetData>
      <sheetData sheetId="3818">
        <row r="2">
          <cell r="A2">
            <v>0</v>
          </cell>
        </row>
      </sheetData>
      <sheetData sheetId="3819">
        <row r="2">
          <cell r="A2">
            <v>0</v>
          </cell>
        </row>
      </sheetData>
      <sheetData sheetId="3820">
        <row r="2">
          <cell r="A2">
            <v>0</v>
          </cell>
        </row>
      </sheetData>
      <sheetData sheetId="3821">
        <row r="2">
          <cell r="A2">
            <v>0</v>
          </cell>
        </row>
      </sheetData>
      <sheetData sheetId="3822">
        <row r="2">
          <cell r="A2">
            <v>0</v>
          </cell>
        </row>
      </sheetData>
      <sheetData sheetId="3823">
        <row r="2">
          <cell r="A2">
            <v>0</v>
          </cell>
        </row>
      </sheetData>
      <sheetData sheetId="3824">
        <row r="2">
          <cell r="A2">
            <v>0</v>
          </cell>
        </row>
      </sheetData>
      <sheetData sheetId="3825">
        <row r="2">
          <cell r="A2">
            <v>0</v>
          </cell>
        </row>
      </sheetData>
      <sheetData sheetId="3826">
        <row r="2">
          <cell r="A2">
            <v>0</v>
          </cell>
        </row>
      </sheetData>
      <sheetData sheetId="3827">
        <row r="2">
          <cell r="A2">
            <v>0</v>
          </cell>
        </row>
      </sheetData>
      <sheetData sheetId="3828">
        <row r="2">
          <cell r="A2">
            <v>0</v>
          </cell>
        </row>
      </sheetData>
      <sheetData sheetId="3829">
        <row r="2">
          <cell r="A2">
            <v>0</v>
          </cell>
        </row>
      </sheetData>
      <sheetData sheetId="3830">
        <row r="2">
          <cell r="A2">
            <v>0</v>
          </cell>
        </row>
      </sheetData>
      <sheetData sheetId="3831">
        <row r="2">
          <cell r="A2">
            <v>0</v>
          </cell>
        </row>
      </sheetData>
      <sheetData sheetId="3832">
        <row r="2">
          <cell r="A2">
            <v>0</v>
          </cell>
        </row>
      </sheetData>
      <sheetData sheetId="3833">
        <row r="2">
          <cell r="A2">
            <v>0</v>
          </cell>
        </row>
      </sheetData>
      <sheetData sheetId="3834">
        <row r="2">
          <cell r="A2">
            <v>0</v>
          </cell>
        </row>
      </sheetData>
      <sheetData sheetId="3835">
        <row r="2">
          <cell r="A2">
            <v>0</v>
          </cell>
        </row>
      </sheetData>
      <sheetData sheetId="3836">
        <row r="2">
          <cell r="A2">
            <v>0</v>
          </cell>
        </row>
      </sheetData>
      <sheetData sheetId="3837">
        <row r="2">
          <cell r="A2">
            <v>0</v>
          </cell>
        </row>
      </sheetData>
      <sheetData sheetId="3838">
        <row r="2">
          <cell r="A2">
            <v>0</v>
          </cell>
        </row>
      </sheetData>
      <sheetData sheetId="3839">
        <row r="2">
          <cell r="A2">
            <v>0</v>
          </cell>
        </row>
      </sheetData>
      <sheetData sheetId="3840">
        <row r="2">
          <cell r="A2">
            <v>0</v>
          </cell>
        </row>
      </sheetData>
      <sheetData sheetId="3841">
        <row r="2">
          <cell r="A2">
            <v>0</v>
          </cell>
        </row>
      </sheetData>
      <sheetData sheetId="3842">
        <row r="2">
          <cell r="A2">
            <v>0</v>
          </cell>
        </row>
      </sheetData>
      <sheetData sheetId="3843">
        <row r="2">
          <cell r="A2">
            <v>0</v>
          </cell>
        </row>
      </sheetData>
      <sheetData sheetId="3844">
        <row r="2">
          <cell r="A2">
            <v>0</v>
          </cell>
        </row>
      </sheetData>
      <sheetData sheetId="3845">
        <row r="2">
          <cell r="A2">
            <v>0</v>
          </cell>
        </row>
      </sheetData>
      <sheetData sheetId="3846">
        <row r="2">
          <cell r="A2">
            <v>0</v>
          </cell>
        </row>
      </sheetData>
      <sheetData sheetId="3847">
        <row r="2">
          <cell r="A2">
            <v>0</v>
          </cell>
        </row>
      </sheetData>
      <sheetData sheetId="3848">
        <row r="2">
          <cell r="A2">
            <v>0</v>
          </cell>
        </row>
      </sheetData>
      <sheetData sheetId="3849">
        <row r="2">
          <cell r="A2">
            <v>0</v>
          </cell>
        </row>
      </sheetData>
      <sheetData sheetId="3850">
        <row r="2">
          <cell r="A2">
            <v>0</v>
          </cell>
        </row>
      </sheetData>
      <sheetData sheetId="3851">
        <row r="2">
          <cell r="A2">
            <v>0</v>
          </cell>
        </row>
      </sheetData>
      <sheetData sheetId="3852">
        <row r="2">
          <cell r="A2">
            <v>0</v>
          </cell>
        </row>
      </sheetData>
      <sheetData sheetId="3853">
        <row r="2">
          <cell r="A2">
            <v>0</v>
          </cell>
        </row>
      </sheetData>
      <sheetData sheetId="3854">
        <row r="2">
          <cell r="A2">
            <v>0</v>
          </cell>
        </row>
      </sheetData>
      <sheetData sheetId="3855">
        <row r="2">
          <cell r="A2">
            <v>0</v>
          </cell>
        </row>
      </sheetData>
      <sheetData sheetId="3856">
        <row r="2">
          <cell r="A2">
            <v>0</v>
          </cell>
        </row>
      </sheetData>
      <sheetData sheetId="3857">
        <row r="2">
          <cell r="A2">
            <v>0</v>
          </cell>
        </row>
      </sheetData>
      <sheetData sheetId="3858">
        <row r="2">
          <cell r="A2">
            <v>0</v>
          </cell>
        </row>
      </sheetData>
      <sheetData sheetId="3859">
        <row r="2">
          <cell r="A2">
            <v>0</v>
          </cell>
        </row>
      </sheetData>
      <sheetData sheetId="3860">
        <row r="2">
          <cell r="A2">
            <v>0</v>
          </cell>
        </row>
      </sheetData>
      <sheetData sheetId="3861">
        <row r="2">
          <cell r="A2">
            <v>0</v>
          </cell>
        </row>
      </sheetData>
      <sheetData sheetId="3862">
        <row r="2">
          <cell r="A2">
            <v>0</v>
          </cell>
        </row>
      </sheetData>
      <sheetData sheetId="3863">
        <row r="2">
          <cell r="A2">
            <v>0</v>
          </cell>
        </row>
      </sheetData>
      <sheetData sheetId="3864">
        <row r="2">
          <cell r="A2">
            <v>0</v>
          </cell>
        </row>
      </sheetData>
      <sheetData sheetId="3865">
        <row r="2">
          <cell r="A2">
            <v>0</v>
          </cell>
        </row>
      </sheetData>
      <sheetData sheetId="3866">
        <row r="2">
          <cell r="A2">
            <v>0</v>
          </cell>
        </row>
      </sheetData>
      <sheetData sheetId="3867">
        <row r="2">
          <cell r="A2">
            <v>0</v>
          </cell>
        </row>
      </sheetData>
      <sheetData sheetId="3868">
        <row r="2">
          <cell r="A2">
            <v>0</v>
          </cell>
        </row>
      </sheetData>
      <sheetData sheetId="3869">
        <row r="2">
          <cell r="A2">
            <v>0</v>
          </cell>
        </row>
      </sheetData>
      <sheetData sheetId="3870">
        <row r="2">
          <cell r="A2">
            <v>0</v>
          </cell>
        </row>
      </sheetData>
      <sheetData sheetId="3871">
        <row r="2">
          <cell r="A2">
            <v>0</v>
          </cell>
        </row>
      </sheetData>
      <sheetData sheetId="3872">
        <row r="2">
          <cell r="A2">
            <v>0</v>
          </cell>
        </row>
      </sheetData>
      <sheetData sheetId="3873">
        <row r="2">
          <cell r="A2">
            <v>0</v>
          </cell>
        </row>
      </sheetData>
      <sheetData sheetId="3874">
        <row r="2">
          <cell r="A2">
            <v>0</v>
          </cell>
        </row>
      </sheetData>
      <sheetData sheetId="3875">
        <row r="2">
          <cell r="A2">
            <v>0</v>
          </cell>
        </row>
      </sheetData>
      <sheetData sheetId="3876">
        <row r="2">
          <cell r="A2">
            <v>0</v>
          </cell>
        </row>
      </sheetData>
      <sheetData sheetId="3877">
        <row r="2">
          <cell r="A2">
            <v>0</v>
          </cell>
        </row>
      </sheetData>
      <sheetData sheetId="3878">
        <row r="2">
          <cell r="A2">
            <v>0</v>
          </cell>
        </row>
      </sheetData>
      <sheetData sheetId="3879">
        <row r="2">
          <cell r="A2">
            <v>0</v>
          </cell>
        </row>
      </sheetData>
      <sheetData sheetId="3880">
        <row r="2">
          <cell r="A2">
            <v>0</v>
          </cell>
        </row>
      </sheetData>
      <sheetData sheetId="3881">
        <row r="2">
          <cell r="A2">
            <v>0</v>
          </cell>
        </row>
      </sheetData>
      <sheetData sheetId="3882">
        <row r="2">
          <cell r="A2">
            <v>0</v>
          </cell>
        </row>
      </sheetData>
      <sheetData sheetId="3883">
        <row r="2">
          <cell r="A2">
            <v>0</v>
          </cell>
        </row>
      </sheetData>
      <sheetData sheetId="3884">
        <row r="2">
          <cell r="A2">
            <v>0</v>
          </cell>
        </row>
      </sheetData>
      <sheetData sheetId="3885">
        <row r="2">
          <cell r="A2">
            <v>0</v>
          </cell>
        </row>
      </sheetData>
      <sheetData sheetId="3886">
        <row r="2">
          <cell r="A2">
            <v>0</v>
          </cell>
        </row>
      </sheetData>
      <sheetData sheetId="3887">
        <row r="2">
          <cell r="A2">
            <v>0</v>
          </cell>
        </row>
      </sheetData>
      <sheetData sheetId="3888">
        <row r="2">
          <cell r="A2">
            <v>0</v>
          </cell>
        </row>
      </sheetData>
      <sheetData sheetId="3889">
        <row r="2">
          <cell r="A2">
            <v>0</v>
          </cell>
        </row>
      </sheetData>
      <sheetData sheetId="3890">
        <row r="2">
          <cell r="A2">
            <v>0</v>
          </cell>
        </row>
      </sheetData>
      <sheetData sheetId="3891">
        <row r="2">
          <cell r="A2">
            <v>0</v>
          </cell>
        </row>
      </sheetData>
      <sheetData sheetId="3892">
        <row r="2">
          <cell r="A2">
            <v>0</v>
          </cell>
        </row>
      </sheetData>
      <sheetData sheetId="3893">
        <row r="2">
          <cell r="A2">
            <v>0</v>
          </cell>
        </row>
      </sheetData>
      <sheetData sheetId="3894">
        <row r="2">
          <cell r="A2">
            <v>0</v>
          </cell>
        </row>
      </sheetData>
      <sheetData sheetId="3895">
        <row r="2">
          <cell r="A2">
            <v>0</v>
          </cell>
        </row>
      </sheetData>
      <sheetData sheetId="3896">
        <row r="2">
          <cell r="A2">
            <v>0</v>
          </cell>
        </row>
      </sheetData>
      <sheetData sheetId="3897">
        <row r="2">
          <cell r="A2">
            <v>0</v>
          </cell>
        </row>
      </sheetData>
      <sheetData sheetId="3898">
        <row r="2">
          <cell r="A2">
            <v>0</v>
          </cell>
        </row>
      </sheetData>
      <sheetData sheetId="3899">
        <row r="2">
          <cell r="A2">
            <v>0</v>
          </cell>
        </row>
      </sheetData>
      <sheetData sheetId="3900">
        <row r="2">
          <cell r="A2">
            <v>0</v>
          </cell>
        </row>
      </sheetData>
      <sheetData sheetId="3901">
        <row r="2">
          <cell r="A2">
            <v>0</v>
          </cell>
        </row>
      </sheetData>
      <sheetData sheetId="3902">
        <row r="2">
          <cell r="A2">
            <v>0</v>
          </cell>
        </row>
      </sheetData>
      <sheetData sheetId="3903">
        <row r="2">
          <cell r="A2">
            <v>0</v>
          </cell>
        </row>
      </sheetData>
      <sheetData sheetId="3904">
        <row r="2">
          <cell r="A2">
            <v>0</v>
          </cell>
        </row>
      </sheetData>
      <sheetData sheetId="3905">
        <row r="2">
          <cell r="A2">
            <v>0</v>
          </cell>
        </row>
      </sheetData>
      <sheetData sheetId="3906">
        <row r="2">
          <cell r="A2">
            <v>0</v>
          </cell>
        </row>
      </sheetData>
      <sheetData sheetId="3907">
        <row r="2">
          <cell r="A2">
            <v>0</v>
          </cell>
        </row>
      </sheetData>
      <sheetData sheetId="3908">
        <row r="2">
          <cell r="A2">
            <v>0</v>
          </cell>
        </row>
      </sheetData>
      <sheetData sheetId="3909">
        <row r="2">
          <cell r="A2">
            <v>0</v>
          </cell>
        </row>
      </sheetData>
      <sheetData sheetId="3910">
        <row r="2">
          <cell r="A2">
            <v>0</v>
          </cell>
        </row>
      </sheetData>
      <sheetData sheetId="3911">
        <row r="2">
          <cell r="A2">
            <v>0</v>
          </cell>
        </row>
      </sheetData>
      <sheetData sheetId="3912">
        <row r="2">
          <cell r="A2">
            <v>0</v>
          </cell>
        </row>
      </sheetData>
      <sheetData sheetId="3913">
        <row r="2">
          <cell r="A2">
            <v>0</v>
          </cell>
        </row>
      </sheetData>
      <sheetData sheetId="3914">
        <row r="2">
          <cell r="A2">
            <v>0</v>
          </cell>
        </row>
      </sheetData>
      <sheetData sheetId="3915">
        <row r="2">
          <cell r="A2">
            <v>0</v>
          </cell>
        </row>
      </sheetData>
      <sheetData sheetId="3916">
        <row r="2">
          <cell r="A2">
            <v>0</v>
          </cell>
        </row>
      </sheetData>
      <sheetData sheetId="3917">
        <row r="2">
          <cell r="A2">
            <v>0</v>
          </cell>
        </row>
      </sheetData>
      <sheetData sheetId="3918">
        <row r="2">
          <cell r="A2">
            <v>0</v>
          </cell>
        </row>
      </sheetData>
      <sheetData sheetId="3919">
        <row r="2">
          <cell r="A2">
            <v>0</v>
          </cell>
        </row>
      </sheetData>
      <sheetData sheetId="3920">
        <row r="2">
          <cell r="A2">
            <v>0</v>
          </cell>
        </row>
      </sheetData>
      <sheetData sheetId="3921">
        <row r="2">
          <cell r="A2">
            <v>0</v>
          </cell>
        </row>
      </sheetData>
      <sheetData sheetId="3922">
        <row r="2">
          <cell r="A2">
            <v>0</v>
          </cell>
        </row>
      </sheetData>
      <sheetData sheetId="3923">
        <row r="2">
          <cell r="A2">
            <v>0</v>
          </cell>
        </row>
      </sheetData>
      <sheetData sheetId="3924">
        <row r="2">
          <cell r="A2">
            <v>0</v>
          </cell>
        </row>
      </sheetData>
      <sheetData sheetId="3925">
        <row r="2">
          <cell r="A2">
            <v>0</v>
          </cell>
        </row>
      </sheetData>
      <sheetData sheetId="3926">
        <row r="2">
          <cell r="A2">
            <v>0</v>
          </cell>
        </row>
      </sheetData>
      <sheetData sheetId="3927">
        <row r="2">
          <cell r="A2">
            <v>0</v>
          </cell>
        </row>
      </sheetData>
      <sheetData sheetId="3928">
        <row r="2">
          <cell r="A2">
            <v>0</v>
          </cell>
        </row>
      </sheetData>
      <sheetData sheetId="3929">
        <row r="2">
          <cell r="A2">
            <v>0</v>
          </cell>
        </row>
      </sheetData>
      <sheetData sheetId="3930">
        <row r="2">
          <cell r="A2">
            <v>0</v>
          </cell>
        </row>
      </sheetData>
      <sheetData sheetId="3931">
        <row r="2">
          <cell r="A2">
            <v>0</v>
          </cell>
        </row>
      </sheetData>
      <sheetData sheetId="3932">
        <row r="2">
          <cell r="A2">
            <v>0</v>
          </cell>
        </row>
      </sheetData>
      <sheetData sheetId="3933">
        <row r="2">
          <cell r="A2">
            <v>0</v>
          </cell>
        </row>
      </sheetData>
      <sheetData sheetId="3934">
        <row r="2">
          <cell r="A2">
            <v>0</v>
          </cell>
        </row>
      </sheetData>
      <sheetData sheetId="3935">
        <row r="2">
          <cell r="A2">
            <v>0</v>
          </cell>
        </row>
      </sheetData>
      <sheetData sheetId="3936">
        <row r="2">
          <cell r="A2">
            <v>0</v>
          </cell>
        </row>
      </sheetData>
      <sheetData sheetId="3937">
        <row r="2">
          <cell r="A2">
            <v>0</v>
          </cell>
        </row>
      </sheetData>
      <sheetData sheetId="3938"/>
      <sheetData sheetId="3939"/>
      <sheetData sheetId="3940"/>
      <sheetData sheetId="3941">
        <row r="2">
          <cell r="A2">
            <v>0</v>
          </cell>
        </row>
      </sheetData>
      <sheetData sheetId="3942">
        <row r="2">
          <cell r="A2">
            <v>0</v>
          </cell>
        </row>
      </sheetData>
      <sheetData sheetId="3943">
        <row r="2">
          <cell r="A2">
            <v>0</v>
          </cell>
        </row>
      </sheetData>
      <sheetData sheetId="3944"/>
      <sheetData sheetId="3945">
        <row r="2">
          <cell r="A2">
            <v>0</v>
          </cell>
        </row>
      </sheetData>
      <sheetData sheetId="3946"/>
      <sheetData sheetId="3947"/>
      <sheetData sheetId="3948"/>
      <sheetData sheetId="3949">
        <row r="2">
          <cell r="A2">
            <v>0</v>
          </cell>
        </row>
      </sheetData>
      <sheetData sheetId="3950">
        <row r="2">
          <cell r="A2">
            <v>0</v>
          </cell>
        </row>
      </sheetData>
      <sheetData sheetId="3951"/>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sheetData sheetId="3967">
        <row r="2">
          <cell r="A2">
            <v>0</v>
          </cell>
        </row>
      </sheetData>
      <sheetData sheetId="3968">
        <row r="2">
          <cell r="A2">
            <v>0</v>
          </cell>
        </row>
      </sheetData>
      <sheetData sheetId="3969"/>
      <sheetData sheetId="3970"/>
      <sheetData sheetId="3971"/>
      <sheetData sheetId="3972">
        <row r="2">
          <cell r="A2">
            <v>0</v>
          </cell>
        </row>
      </sheetData>
      <sheetData sheetId="3973">
        <row r="2">
          <cell r="A2">
            <v>0</v>
          </cell>
        </row>
      </sheetData>
      <sheetData sheetId="3974"/>
      <sheetData sheetId="3975"/>
      <sheetData sheetId="3976"/>
      <sheetData sheetId="3977">
        <row r="2">
          <cell r="A2">
            <v>0</v>
          </cell>
        </row>
      </sheetData>
      <sheetData sheetId="3978">
        <row r="2">
          <cell r="A2">
            <v>0</v>
          </cell>
        </row>
      </sheetData>
      <sheetData sheetId="3979"/>
      <sheetData sheetId="3980"/>
      <sheetData sheetId="3981"/>
      <sheetData sheetId="3982">
        <row r="2">
          <cell r="A2">
            <v>0</v>
          </cell>
        </row>
      </sheetData>
      <sheetData sheetId="3983">
        <row r="2">
          <cell r="A2">
            <v>0</v>
          </cell>
        </row>
      </sheetData>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row r="2">
          <cell r="A2">
            <v>0</v>
          </cell>
        </row>
      </sheetData>
      <sheetData sheetId="4077"/>
      <sheetData sheetId="4078"/>
      <sheetData sheetId="4079"/>
      <sheetData sheetId="4080"/>
      <sheetData sheetId="4081">
        <row r="2">
          <cell r="A2">
            <v>0</v>
          </cell>
        </row>
      </sheetData>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row r="2">
          <cell r="A2">
            <v>0</v>
          </cell>
        </row>
      </sheetData>
      <sheetData sheetId="4114"/>
      <sheetData sheetId="4115"/>
      <sheetData sheetId="4116"/>
      <sheetData sheetId="4117">
        <row r="2">
          <cell r="A2">
            <v>0</v>
          </cell>
        </row>
      </sheetData>
      <sheetData sheetId="4118">
        <row r="2">
          <cell r="A2">
            <v>0</v>
          </cell>
        </row>
      </sheetData>
      <sheetData sheetId="4119"/>
      <sheetData sheetId="4120"/>
      <sheetData sheetId="4121"/>
      <sheetData sheetId="4122">
        <row r="2">
          <cell r="A2">
            <v>0</v>
          </cell>
        </row>
      </sheetData>
      <sheetData sheetId="4123">
        <row r="2">
          <cell r="A2">
            <v>0</v>
          </cell>
        </row>
      </sheetData>
      <sheetData sheetId="4124"/>
      <sheetData sheetId="4125"/>
      <sheetData sheetId="4126"/>
      <sheetData sheetId="4127">
        <row r="2">
          <cell r="A2">
            <v>0</v>
          </cell>
        </row>
      </sheetData>
      <sheetData sheetId="4128">
        <row r="2">
          <cell r="A2">
            <v>0</v>
          </cell>
        </row>
      </sheetData>
      <sheetData sheetId="4129"/>
      <sheetData sheetId="4130">
        <row r="2">
          <cell r="A2">
            <v>0</v>
          </cell>
        </row>
      </sheetData>
      <sheetData sheetId="4131"/>
      <sheetData sheetId="4132"/>
      <sheetData sheetId="4133"/>
      <sheetData sheetId="4134">
        <row r="2">
          <cell r="A2">
            <v>0</v>
          </cell>
        </row>
      </sheetData>
      <sheetData sheetId="4135">
        <row r="2">
          <cell r="A2">
            <v>0</v>
          </cell>
        </row>
      </sheetData>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row r="2">
          <cell r="A2">
            <v>0</v>
          </cell>
        </row>
      </sheetData>
      <sheetData sheetId="4153">
        <row r="2">
          <cell r="A2">
            <v>0</v>
          </cell>
        </row>
      </sheetData>
      <sheetData sheetId="4154"/>
      <sheetData sheetId="4155"/>
      <sheetData sheetId="4156"/>
      <sheetData sheetId="4157">
        <row r="2">
          <cell r="A2">
            <v>0</v>
          </cell>
        </row>
      </sheetData>
      <sheetData sheetId="4158">
        <row r="2">
          <cell r="A2">
            <v>0</v>
          </cell>
        </row>
      </sheetData>
      <sheetData sheetId="4159"/>
      <sheetData sheetId="4160"/>
      <sheetData sheetId="4161"/>
      <sheetData sheetId="4162">
        <row r="2">
          <cell r="A2">
            <v>0</v>
          </cell>
        </row>
      </sheetData>
      <sheetData sheetId="4163">
        <row r="2">
          <cell r="A2">
            <v>0</v>
          </cell>
        </row>
      </sheetData>
      <sheetData sheetId="4164"/>
      <sheetData sheetId="4165"/>
      <sheetData sheetId="4166"/>
      <sheetData sheetId="4167">
        <row r="2">
          <cell r="A2">
            <v>0</v>
          </cell>
        </row>
      </sheetData>
      <sheetData sheetId="4168">
        <row r="2">
          <cell r="A2">
            <v>0</v>
          </cell>
        </row>
      </sheetData>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sheetData sheetId="4253"/>
      <sheetData sheetId="4254"/>
      <sheetData sheetId="4255"/>
      <sheetData sheetId="4256"/>
      <sheetData sheetId="4257"/>
      <sheetData sheetId="4258"/>
      <sheetData sheetId="4259"/>
      <sheetData sheetId="4260"/>
      <sheetData sheetId="4261">
        <row r="2">
          <cell r="A2">
            <v>0</v>
          </cell>
        </row>
      </sheetData>
      <sheetData sheetId="4262"/>
      <sheetData sheetId="4263"/>
      <sheetData sheetId="4264"/>
      <sheetData sheetId="4265"/>
      <sheetData sheetId="4266">
        <row r="2">
          <cell r="A2">
            <v>0</v>
          </cell>
        </row>
      </sheetData>
      <sheetData sheetId="4267"/>
      <sheetData sheetId="4268"/>
      <sheetData sheetId="4269"/>
      <sheetData sheetId="4270"/>
      <sheetData sheetId="4271"/>
      <sheetData sheetId="4272"/>
      <sheetData sheetId="4273"/>
      <sheetData sheetId="4274"/>
      <sheetData sheetId="4275"/>
      <sheetData sheetId="4276"/>
      <sheetData sheetId="4277"/>
      <sheetData sheetId="4278">
        <row r="2">
          <cell r="A2">
            <v>0</v>
          </cell>
        </row>
      </sheetData>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sheetData sheetId="4294"/>
      <sheetData sheetId="4295"/>
      <sheetData sheetId="4296"/>
      <sheetData sheetId="4297"/>
      <sheetData sheetId="4298">
        <row r="2">
          <cell r="A2">
            <v>0</v>
          </cell>
        </row>
      </sheetData>
      <sheetData sheetId="4299"/>
      <sheetData sheetId="4300"/>
      <sheetData sheetId="4301"/>
      <sheetData sheetId="4302">
        <row r="2">
          <cell r="A2">
            <v>0</v>
          </cell>
        </row>
      </sheetData>
      <sheetData sheetId="4303">
        <row r="2">
          <cell r="A2">
            <v>0</v>
          </cell>
        </row>
      </sheetData>
      <sheetData sheetId="4304"/>
      <sheetData sheetId="4305"/>
      <sheetData sheetId="4306"/>
      <sheetData sheetId="4307">
        <row r="2">
          <cell r="A2">
            <v>0</v>
          </cell>
        </row>
      </sheetData>
      <sheetData sheetId="4308">
        <row r="2">
          <cell r="A2">
            <v>0</v>
          </cell>
        </row>
      </sheetData>
      <sheetData sheetId="4309"/>
      <sheetData sheetId="4310"/>
      <sheetData sheetId="4311">
        <row r="2">
          <cell r="A2">
            <v>0</v>
          </cell>
        </row>
      </sheetData>
      <sheetData sheetId="4312">
        <row r="2">
          <cell r="A2">
            <v>0</v>
          </cell>
        </row>
      </sheetData>
      <sheetData sheetId="4313">
        <row r="2">
          <cell r="A2">
            <v>0</v>
          </cell>
        </row>
      </sheetData>
      <sheetData sheetId="4314"/>
      <sheetData sheetId="4315">
        <row r="2">
          <cell r="A2">
            <v>0</v>
          </cell>
        </row>
      </sheetData>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sheetData sheetId="4336"/>
      <sheetData sheetId="4337"/>
      <sheetData sheetId="4338"/>
      <sheetData sheetId="4339"/>
      <sheetData sheetId="4340"/>
      <sheetData sheetId="4341"/>
      <sheetData sheetId="4342">
        <row r="2">
          <cell r="A2">
            <v>0</v>
          </cell>
        </row>
      </sheetData>
      <sheetData sheetId="4343"/>
      <sheetData sheetId="4344"/>
      <sheetData sheetId="4345">
        <row r="2">
          <cell r="A2">
            <v>0</v>
          </cell>
        </row>
      </sheetData>
      <sheetData sheetId="4346">
        <row r="2">
          <cell r="A2">
            <v>0</v>
          </cell>
        </row>
      </sheetData>
      <sheetData sheetId="4347">
        <row r="2">
          <cell r="A2">
            <v>0</v>
          </cell>
        </row>
      </sheetData>
      <sheetData sheetId="4348">
        <row r="2">
          <cell r="A2">
            <v>0</v>
          </cell>
        </row>
      </sheetData>
      <sheetData sheetId="4349">
        <row r="2">
          <cell r="A2">
            <v>0</v>
          </cell>
        </row>
      </sheetData>
      <sheetData sheetId="4350">
        <row r="2">
          <cell r="A2">
            <v>0</v>
          </cell>
        </row>
      </sheetData>
      <sheetData sheetId="4351">
        <row r="2">
          <cell r="A2">
            <v>0</v>
          </cell>
        </row>
      </sheetData>
      <sheetData sheetId="4352">
        <row r="2">
          <cell r="A2">
            <v>0</v>
          </cell>
        </row>
      </sheetData>
      <sheetData sheetId="4353">
        <row r="2">
          <cell r="A2">
            <v>0</v>
          </cell>
        </row>
      </sheetData>
      <sheetData sheetId="4354">
        <row r="2">
          <cell r="A2">
            <v>0</v>
          </cell>
        </row>
      </sheetData>
      <sheetData sheetId="4355">
        <row r="2">
          <cell r="A2">
            <v>0</v>
          </cell>
        </row>
      </sheetData>
      <sheetData sheetId="4356">
        <row r="2">
          <cell r="A2">
            <v>0</v>
          </cell>
        </row>
      </sheetData>
      <sheetData sheetId="4357">
        <row r="2">
          <cell r="A2">
            <v>0</v>
          </cell>
        </row>
      </sheetData>
      <sheetData sheetId="4358">
        <row r="2">
          <cell r="A2">
            <v>0</v>
          </cell>
        </row>
      </sheetData>
      <sheetData sheetId="4359">
        <row r="2">
          <cell r="A2">
            <v>0</v>
          </cell>
        </row>
      </sheetData>
      <sheetData sheetId="4360">
        <row r="2">
          <cell r="A2">
            <v>0</v>
          </cell>
        </row>
      </sheetData>
      <sheetData sheetId="4361">
        <row r="2">
          <cell r="A2">
            <v>0</v>
          </cell>
        </row>
      </sheetData>
      <sheetData sheetId="4362">
        <row r="2">
          <cell r="A2">
            <v>0</v>
          </cell>
        </row>
      </sheetData>
      <sheetData sheetId="4363">
        <row r="2">
          <cell r="A2">
            <v>0</v>
          </cell>
        </row>
      </sheetData>
      <sheetData sheetId="4364">
        <row r="2">
          <cell r="A2">
            <v>0</v>
          </cell>
        </row>
      </sheetData>
      <sheetData sheetId="4365">
        <row r="2">
          <cell r="A2">
            <v>0</v>
          </cell>
        </row>
      </sheetData>
      <sheetData sheetId="4366">
        <row r="2">
          <cell r="A2">
            <v>0</v>
          </cell>
        </row>
      </sheetData>
      <sheetData sheetId="4367">
        <row r="2">
          <cell r="A2">
            <v>0</v>
          </cell>
        </row>
      </sheetData>
      <sheetData sheetId="4368">
        <row r="2">
          <cell r="A2">
            <v>0</v>
          </cell>
        </row>
      </sheetData>
      <sheetData sheetId="4369">
        <row r="2">
          <cell r="A2">
            <v>0</v>
          </cell>
        </row>
      </sheetData>
      <sheetData sheetId="4370">
        <row r="2">
          <cell r="A2">
            <v>0</v>
          </cell>
        </row>
      </sheetData>
      <sheetData sheetId="4371">
        <row r="2">
          <cell r="A2">
            <v>0</v>
          </cell>
        </row>
      </sheetData>
      <sheetData sheetId="4372">
        <row r="2">
          <cell r="A2">
            <v>0</v>
          </cell>
        </row>
      </sheetData>
      <sheetData sheetId="4373">
        <row r="2">
          <cell r="A2">
            <v>0</v>
          </cell>
        </row>
      </sheetData>
      <sheetData sheetId="4374">
        <row r="2">
          <cell r="A2">
            <v>0</v>
          </cell>
        </row>
      </sheetData>
      <sheetData sheetId="4375">
        <row r="2">
          <cell r="A2">
            <v>0</v>
          </cell>
        </row>
      </sheetData>
      <sheetData sheetId="4376">
        <row r="2">
          <cell r="A2">
            <v>0</v>
          </cell>
        </row>
      </sheetData>
      <sheetData sheetId="4377">
        <row r="2">
          <cell r="A2">
            <v>0</v>
          </cell>
        </row>
      </sheetData>
      <sheetData sheetId="4378">
        <row r="2">
          <cell r="A2">
            <v>0</v>
          </cell>
        </row>
      </sheetData>
      <sheetData sheetId="4379">
        <row r="2">
          <cell r="A2">
            <v>0</v>
          </cell>
        </row>
      </sheetData>
      <sheetData sheetId="4380">
        <row r="2">
          <cell r="A2">
            <v>0</v>
          </cell>
        </row>
      </sheetData>
      <sheetData sheetId="4381">
        <row r="2">
          <cell r="A2">
            <v>0</v>
          </cell>
        </row>
      </sheetData>
      <sheetData sheetId="4382">
        <row r="2">
          <cell r="A2">
            <v>0</v>
          </cell>
        </row>
      </sheetData>
      <sheetData sheetId="4383">
        <row r="2">
          <cell r="A2">
            <v>0</v>
          </cell>
        </row>
      </sheetData>
      <sheetData sheetId="4384">
        <row r="2">
          <cell r="A2">
            <v>0</v>
          </cell>
        </row>
      </sheetData>
      <sheetData sheetId="4385">
        <row r="2">
          <cell r="A2">
            <v>0</v>
          </cell>
        </row>
      </sheetData>
      <sheetData sheetId="4386">
        <row r="2">
          <cell r="A2">
            <v>0</v>
          </cell>
        </row>
      </sheetData>
      <sheetData sheetId="4387">
        <row r="2">
          <cell r="A2">
            <v>0</v>
          </cell>
        </row>
      </sheetData>
      <sheetData sheetId="4388">
        <row r="2">
          <cell r="A2">
            <v>0</v>
          </cell>
        </row>
      </sheetData>
      <sheetData sheetId="4389">
        <row r="2">
          <cell r="A2">
            <v>0</v>
          </cell>
        </row>
      </sheetData>
      <sheetData sheetId="4390">
        <row r="2">
          <cell r="A2">
            <v>0</v>
          </cell>
        </row>
      </sheetData>
      <sheetData sheetId="4391">
        <row r="2">
          <cell r="A2">
            <v>0</v>
          </cell>
        </row>
      </sheetData>
      <sheetData sheetId="4392">
        <row r="2">
          <cell r="A2">
            <v>0</v>
          </cell>
        </row>
      </sheetData>
      <sheetData sheetId="4393">
        <row r="2">
          <cell r="A2">
            <v>0</v>
          </cell>
        </row>
      </sheetData>
      <sheetData sheetId="4394">
        <row r="2">
          <cell r="A2">
            <v>0</v>
          </cell>
        </row>
      </sheetData>
      <sheetData sheetId="4395">
        <row r="2">
          <cell r="A2">
            <v>0</v>
          </cell>
        </row>
      </sheetData>
      <sheetData sheetId="4396">
        <row r="2">
          <cell r="A2">
            <v>0</v>
          </cell>
        </row>
      </sheetData>
      <sheetData sheetId="4397">
        <row r="2">
          <cell r="A2">
            <v>0</v>
          </cell>
        </row>
      </sheetData>
      <sheetData sheetId="4398">
        <row r="2">
          <cell r="A2">
            <v>0</v>
          </cell>
        </row>
      </sheetData>
      <sheetData sheetId="4399">
        <row r="2">
          <cell r="A2">
            <v>0</v>
          </cell>
        </row>
      </sheetData>
      <sheetData sheetId="4400">
        <row r="2">
          <cell r="A2">
            <v>0</v>
          </cell>
        </row>
      </sheetData>
      <sheetData sheetId="4401">
        <row r="2">
          <cell r="A2">
            <v>0</v>
          </cell>
        </row>
      </sheetData>
      <sheetData sheetId="4402">
        <row r="2">
          <cell r="A2">
            <v>0</v>
          </cell>
        </row>
      </sheetData>
      <sheetData sheetId="4403">
        <row r="2">
          <cell r="A2">
            <v>0</v>
          </cell>
        </row>
      </sheetData>
      <sheetData sheetId="4404">
        <row r="2">
          <cell r="A2">
            <v>0</v>
          </cell>
        </row>
      </sheetData>
      <sheetData sheetId="4405">
        <row r="2">
          <cell r="A2">
            <v>0</v>
          </cell>
        </row>
      </sheetData>
      <sheetData sheetId="4406">
        <row r="2">
          <cell r="A2">
            <v>0</v>
          </cell>
        </row>
      </sheetData>
      <sheetData sheetId="4407">
        <row r="2">
          <cell r="A2">
            <v>0</v>
          </cell>
        </row>
      </sheetData>
      <sheetData sheetId="4408">
        <row r="2">
          <cell r="A2">
            <v>0</v>
          </cell>
        </row>
      </sheetData>
      <sheetData sheetId="4409">
        <row r="2">
          <cell r="A2">
            <v>0</v>
          </cell>
        </row>
      </sheetData>
      <sheetData sheetId="4410">
        <row r="2">
          <cell r="A2">
            <v>0</v>
          </cell>
        </row>
      </sheetData>
      <sheetData sheetId="4411">
        <row r="2">
          <cell r="A2">
            <v>0</v>
          </cell>
        </row>
      </sheetData>
      <sheetData sheetId="4412">
        <row r="2">
          <cell r="A2">
            <v>0</v>
          </cell>
        </row>
      </sheetData>
      <sheetData sheetId="4413">
        <row r="2">
          <cell r="A2">
            <v>0</v>
          </cell>
        </row>
      </sheetData>
      <sheetData sheetId="4414">
        <row r="2">
          <cell r="A2">
            <v>0</v>
          </cell>
        </row>
      </sheetData>
      <sheetData sheetId="4415">
        <row r="2">
          <cell r="A2">
            <v>0</v>
          </cell>
        </row>
      </sheetData>
      <sheetData sheetId="4416">
        <row r="2">
          <cell r="A2">
            <v>0</v>
          </cell>
        </row>
      </sheetData>
      <sheetData sheetId="4417">
        <row r="2">
          <cell r="A2">
            <v>0</v>
          </cell>
        </row>
      </sheetData>
      <sheetData sheetId="4418">
        <row r="2">
          <cell r="A2">
            <v>0</v>
          </cell>
        </row>
      </sheetData>
      <sheetData sheetId="4419">
        <row r="2">
          <cell r="A2">
            <v>0</v>
          </cell>
        </row>
      </sheetData>
      <sheetData sheetId="4420">
        <row r="2">
          <cell r="A2">
            <v>0</v>
          </cell>
        </row>
      </sheetData>
      <sheetData sheetId="4421">
        <row r="2">
          <cell r="A2">
            <v>0</v>
          </cell>
        </row>
      </sheetData>
      <sheetData sheetId="4422">
        <row r="2">
          <cell r="A2">
            <v>0</v>
          </cell>
        </row>
      </sheetData>
      <sheetData sheetId="4423">
        <row r="2">
          <cell r="A2">
            <v>0</v>
          </cell>
        </row>
      </sheetData>
      <sheetData sheetId="4424">
        <row r="2">
          <cell r="A2">
            <v>0</v>
          </cell>
        </row>
      </sheetData>
      <sheetData sheetId="4425">
        <row r="2">
          <cell r="A2">
            <v>0</v>
          </cell>
        </row>
      </sheetData>
      <sheetData sheetId="4426">
        <row r="2">
          <cell r="A2">
            <v>0</v>
          </cell>
        </row>
      </sheetData>
      <sheetData sheetId="4427">
        <row r="2">
          <cell r="A2">
            <v>0</v>
          </cell>
        </row>
      </sheetData>
      <sheetData sheetId="4428">
        <row r="2">
          <cell r="A2">
            <v>0</v>
          </cell>
        </row>
      </sheetData>
      <sheetData sheetId="4429">
        <row r="2">
          <cell r="A2">
            <v>0</v>
          </cell>
        </row>
      </sheetData>
      <sheetData sheetId="4430"/>
      <sheetData sheetId="4431"/>
      <sheetData sheetId="4432">
        <row r="2">
          <cell r="A2">
            <v>0</v>
          </cell>
        </row>
      </sheetData>
      <sheetData sheetId="4433">
        <row r="2">
          <cell r="A2">
            <v>0</v>
          </cell>
        </row>
      </sheetData>
      <sheetData sheetId="4434">
        <row r="2">
          <cell r="A2">
            <v>0</v>
          </cell>
        </row>
      </sheetData>
      <sheetData sheetId="4435">
        <row r="2">
          <cell r="A2">
            <v>0</v>
          </cell>
        </row>
      </sheetData>
      <sheetData sheetId="4436">
        <row r="2">
          <cell r="A2">
            <v>0</v>
          </cell>
        </row>
      </sheetData>
      <sheetData sheetId="4437">
        <row r="2">
          <cell r="A2">
            <v>0</v>
          </cell>
        </row>
      </sheetData>
      <sheetData sheetId="4438">
        <row r="2">
          <cell r="A2">
            <v>0</v>
          </cell>
        </row>
      </sheetData>
      <sheetData sheetId="4439">
        <row r="2">
          <cell r="A2">
            <v>0</v>
          </cell>
        </row>
      </sheetData>
      <sheetData sheetId="4440">
        <row r="2">
          <cell r="A2">
            <v>0</v>
          </cell>
        </row>
      </sheetData>
      <sheetData sheetId="4441">
        <row r="2">
          <cell r="A2">
            <v>0</v>
          </cell>
        </row>
      </sheetData>
      <sheetData sheetId="4442">
        <row r="2">
          <cell r="A2">
            <v>0</v>
          </cell>
        </row>
      </sheetData>
      <sheetData sheetId="4443">
        <row r="2">
          <cell r="A2">
            <v>0</v>
          </cell>
        </row>
      </sheetData>
      <sheetData sheetId="4444">
        <row r="2">
          <cell r="A2">
            <v>0</v>
          </cell>
        </row>
      </sheetData>
      <sheetData sheetId="4445">
        <row r="2">
          <cell r="A2">
            <v>0</v>
          </cell>
        </row>
      </sheetData>
      <sheetData sheetId="4446">
        <row r="2">
          <cell r="A2">
            <v>0</v>
          </cell>
        </row>
      </sheetData>
      <sheetData sheetId="4447">
        <row r="2">
          <cell r="A2">
            <v>0</v>
          </cell>
        </row>
      </sheetData>
      <sheetData sheetId="4448">
        <row r="2">
          <cell r="A2">
            <v>0</v>
          </cell>
        </row>
      </sheetData>
      <sheetData sheetId="4449">
        <row r="2">
          <cell r="A2">
            <v>0</v>
          </cell>
        </row>
      </sheetData>
      <sheetData sheetId="4450">
        <row r="2">
          <cell r="A2">
            <v>0</v>
          </cell>
        </row>
      </sheetData>
      <sheetData sheetId="4451">
        <row r="2">
          <cell r="A2">
            <v>0</v>
          </cell>
        </row>
      </sheetData>
      <sheetData sheetId="4452"/>
      <sheetData sheetId="4453"/>
      <sheetData sheetId="4454"/>
      <sheetData sheetId="4455"/>
      <sheetData sheetId="4456"/>
      <sheetData sheetId="4457"/>
      <sheetData sheetId="4458"/>
      <sheetData sheetId="4459"/>
      <sheetData sheetId="4460"/>
      <sheetData sheetId="4461"/>
      <sheetData sheetId="4462"/>
      <sheetData sheetId="4463">
        <row r="2">
          <cell r="A2">
            <v>0</v>
          </cell>
        </row>
      </sheetData>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row r="2">
          <cell r="A2">
            <v>0</v>
          </cell>
        </row>
      </sheetData>
      <sheetData sheetId="4484"/>
      <sheetData sheetId="4485"/>
      <sheetData sheetId="4486"/>
      <sheetData sheetId="4487"/>
      <sheetData sheetId="4488">
        <row r="2">
          <cell r="A2">
            <v>0</v>
          </cell>
        </row>
      </sheetData>
      <sheetData sheetId="4489"/>
      <sheetData sheetId="4490"/>
      <sheetData sheetId="4491"/>
      <sheetData sheetId="4492"/>
      <sheetData sheetId="4493">
        <row r="2">
          <cell r="A2">
            <v>0</v>
          </cell>
        </row>
      </sheetData>
      <sheetData sheetId="4494"/>
      <sheetData sheetId="4495"/>
      <sheetData sheetId="4496">
        <row r="2">
          <cell r="A2">
            <v>0</v>
          </cell>
        </row>
      </sheetData>
      <sheetData sheetId="4497"/>
      <sheetData sheetId="4498">
        <row r="2">
          <cell r="A2">
            <v>0</v>
          </cell>
        </row>
      </sheetData>
      <sheetData sheetId="4499"/>
      <sheetData sheetId="4500">
        <row r="2">
          <cell r="A2">
            <v>0</v>
          </cell>
        </row>
      </sheetData>
      <sheetData sheetId="4501"/>
      <sheetData sheetId="4502"/>
      <sheetData sheetId="4503"/>
      <sheetData sheetId="4504"/>
      <sheetData sheetId="4505">
        <row r="2">
          <cell r="A2">
            <v>0</v>
          </cell>
        </row>
      </sheetData>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row r="2">
          <cell r="A2">
            <v>0</v>
          </cell>
        </row>
      </sheetData>
      <sheetData sheetId="4524"/>
      <sheetData sheetId="4525"/>
      <sheetData sheetId="4526"/>
      <sheetData sheetId="4527"/>
      <sheetData sheetId="4528">
        <row r="2">
          <cell r="A2">
            <v>0</v>
          </cell>
        </row>
      </sheetData>
      <sheetData sheetId="4529"/>
      <sheetData sheetId="4530"/>
      <sheetData sheetId="4531"/>
      <sheetData sheetId="4532"/>
      <sheetData sheetId="4533">
        <row r="2">
          <cell r="A2">
            <v>0</v>
          </cell>
        </row>
      </sheetData>
      <sheetData sheetId="4534"/>
      <sheetData sheetId="4535"/>
      <sheetData sheetId="4536"/>
      <sheetData sheetId="4537"/>
      <sheetData sheetId="4538">
        <row r="2">
          <cell r="A2">
            <v>0</v>
          </cell>
        </row>
      </sheetData>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row r="2">
          <cell r="A2">
            <v>0</v>
          </cell>
        </row>
      </sheetData>
      <sheetData sheetId="4637">
        <row r="2">
          <cell r="A2">
            <v>0</v>
          </cell>
        </row>
      </sheetData>
      <sheetData sheetId="4638">
        <row r="2">
          <cell r="A2">
            <v>0</v>
          </cell>
        </row>
      </sheetData>
      <sheetData sheetId="4639">
        <row r="2">
          <cell r="A2">
            <v>0</v>
          </cell>
        </row>
      </sheetData>
      <sheetData sheetId="4640">
        <row r="2">
          <cell r="A2">
            <v>0</v>
          </cell>
        </row>
      </sheetData>
      <sheetData sheetId="4641">
        <row r="2">
          <cell r="A2">
            <v>0</v>
          </cell>
        </row>
      </sheetData>
      <sheetData sheetId="4642">
        <row r="2">
          <cell r="A2">
            <v>0</v>
          </cell>
        </row>
      </sheetData>
      <sheetData sheetId="4643">
        <row r="2">
          <cell r="A2">
            <v>0</v>
          </cell>
        </row>
      </sheetData>
      <sheetData sheetId="4644">
        <row r="2">
          <cell r="A2">
            <v>0</v>
          </cell>
        </row>
      </sheetData>
      <sheetData sheetId="4645">
        <row r="2">
          <cell r="A2">
            <v>0</v>
          </cell>
        </row>
      </sheetData>
      <sheetData sheetId="4646">
        <row r="2">
          <cell r="A2">
            <v>0</v>
          </cell>
        </row>
      </sheetData>
      <sheetData sheetId="4647">
        <row r="2">
          <cell r="A2">
            <v>0</v>
          </cell>
        </row>
      </sheetData>
      <sheetData sheetId="4648">
        <row r="2">
          <cell r="A2">
            <v>0</v>
          </cell>
        </row>
      </sheetData>
      <sheetData sheetId="4649">
        <row r="2">
          <cell r="A2">
            <v>0</v>
          </cell>
        </row>
      </sheetData>
      <sheetData sheetId="4650">
        <row r="2">
          <cell r="A2">
            <v>0</v>
          </cell>
        </row>
      </sheetData>
      <sheetData sheetId="4651">
        <row r="2">
          <cell r="A2">
            <v>0</v>
          </cell>
        </row>
      </sheetData>
      <sheetData sheetId="4652">
        <row r="2">
          <cell r="A2">
            <v>0</v>
          </cell>
        </row>
      </sheetData>
      <sheetData sheetId="4653">
        <row r="2">
          <cell r="A2">
            <v>0</v>
          </cell>
        </row>
      </sheetData>
      <sheetData sheetId="4654">
        <row r="2">
          <cell r="A2">
            <v>0</v>
          </cell>
        </row>
      </sheetData>
      <sheetData sheetId="4655">
        <row r="2">
          <cell r="A2">
            <v>0</v>
          </cell>
        </row>
      </sheetData>
      <sheetData sheetId="4656">
        <row r="2">
          <cell r="A2">
            <v>0</v>
          </cell>
        </row>
      </sheetData>
      <sheetData sheetId="4657">
        <row r="2">
          <cell r="A2">
            <v>0</v>
          </cell>
        </row>
      </sheetData>
      <sheetData sheetId="4658">
        <row r="2">
          <cell r="A2">
            <v>0</v>
          </cell>
        </row>
      </sheetData>
      <sheetData sheetId="4659">
        <row r="2">
          <cell r="A2">
            <v>0</v>
          </cell>
        </row>
      </sheetData>
      <sheetData sheetId="4660">
        <row r="2">
          <cell r="A2">
            <v>0</v>
          </cell>
        </row>
      </sheetData>
      <sheetData sheetId="4661">
        <row r="2">
          <cell r="A2">
            <v>0</v>
          </cell>
        </row>
      </sheetData>
      <sheetData sheetId="4662">
        <row r="2">
          <cell r="A2">
            <v>0</v>
          </cell>
        </row>
      </sheetData>
      <sheetData sheetId="4663">
        <row r="2">
          <cell r="A2">
            <v>0</v>
          </cell>
        </row>
      </sheetData>
      <sheetData sheetId="4664"/>
      <sheetData sheetId="4665"/>
      <sheetData sheetId="4666"/>
      <sheetData sheetId="4667"/>
      <sheetData sheetId="4668"/>
      <sheetData sheetId="4669"/>
      <sheetData sheetId="4670"/>
      <sheetData sheetId="4671"/>
      <sheetData sheetId="4672"/>
      <sheetData sheetId="4673"/>
      <sheetData sheetId="4674"/>
      <sheetData sheetId="4675"/>
      <sheetData sheetId="4676"/>
      <sheetData sheetId="4677"/>
      <sheetData sheetId="4678"/>
      <sheetData sheetId="4679"/>
      <sheetData sheetId="4680"/>
      <sheetData sheetId="4681">
        <row r="2">
          <cell r="A2">
            <v>0</v>
          </cell>
        </row>
      </sheetData>
      <sheetData sheetId="4682"/>
      <sheetData sheetId="4683">
        <row r="2">
          <cell r="A2">
            <v>0</v>
          </cell>
        </row>
      </sheetData>
      <sheetData sheetId="4684">
        <row r="2">
          <cell r="A2">
            <v>0</v>
          </cell>
        </row>
      </sheetData>
      <sheetData sheetId="4685">
        <row r="2">
          <cell r="A2">
            <v>0</v>
          </cell>
        </row>
      </sheetData>
      <sheetData sheetId="4686">
        <row r="2">
          <cell r="A2">
            <v>0</v>
          </cell>
        </row>
      </sheetData>
      <sheetData sheetId="4687">
        <row r="2">
          <cell r="A2">
            <v>0</v>
          </cell>
        </row>
      </sheetData>
      <sheetData sheetId="4688">
        <row r="2">
          <cell r="A2">
            <v>0</v>
          </cell>
        </row>
      </sheetData>
      <sheetData sheetId="4689">
        <row r="2">
          <cell r="A2">
            <v>0</v>
          </cell>
        </row>
      </sheetData>
      <sheetData sheetId="4690"/>
      <sheetData sheetId="4691"/>
      <sheetData sheetId="4692">
        <row r="2">
          <cell r="A2">
            <v>0</v>
          </cell>
        </row>
      </sheetData>
      <sheetData sheetId="4693"/>
      <sheetData sheetId="4694"/>
      <sheetData sheetId="4695"/>
      <sheetData sheetId="4696"/>
      <sheetData sheetId="4697"/>
      <sheetData sheetId="4698"/>
      <sheetData sheetId="4699"/>
      <sheetData sheetId="4700"/>
      <sheetData sheetId="4701">
        <row r="2">
          <cell r="A2">
            <v>0</v>
          </cell>
        </row>
      </sheetData>
      <sheetData sheetId="4702">
        <row r="2">
          <cell r="A2">
            <v>0</v>
          </cell>
        </row>
      </sheetData>
      <sheetData sheetId="4703">
        <row r="2">
          <cell r="A2">
            <v>0</v>
          </cell>
        </row>
      </sheetData>
      <sheetData sheetId="4704">
        <row r="2">
          <cell r="A2">
            <v>0</v>
          </cell>
        </row>
      </sheetData>
      <sheetData sheetId="4705">
        <row r="2">
          <cell r="A2">
            <v>0</v>
          </cell>
        </row>
      </sheetData>
      <sheetData sheetId="4706">
        <row r="2">
          <cell r="A2">
            <v>0</v>
          </cell>
        </row>
      </sheetData>
      <sheetData sheetId="4707">
        <row r="2">
          <cell r="A2">
            <v>0</v>
          </cell>
        </row>
      </sheetData>
      <sheetData sheetId="4708">
        <row r="2">
          <cell r="A2">
            <v>0</v>
          </cell>
        </row>
      </sheetData>
      <sheetData sheetId="4709">
        <row r="2">
          <cell r="A2">
            <v>0</v>
          </cell>
        </row>
      </sheetData>
      <sheetData sheetId="4710">
        <row r="2">
          <cell r="A2">
            <v>0</v>
          </cell>
        </row>
      </sheetData>
      <sheetData sheetId="4711">
        <row r="2">
          <cell r="A2">
            <v>0</v>
          </cell>
        </row>
      </sheetData>
      <sheetData sheetId="4712">
        <row r="2">
          <cell r="A2">
            <v>0</v>
          </cell>
        </row>
      </sheetData>
      <sheetData sheetId="4713">
        <row r="2">
          <cell r="A2">
            <v>0</v>
          </cell>
        </row>
      </sheetData>
      <sheetData sheetId="4714">
        <row r="2">
          <cell r="A2">
            <v>0</v>
          </cell>
        </row>
      </sheetData>
      <sheetData sheetId="4715">
        <row r="2">
          <cell r="A2">
            <v>0</v>
          </cell>
        </row>
      </sheetData>
      <sheetData sheetId="4716">
        <row r="2">
          <cell r="A2">
            <v>0</v>
          </cell>
        </row>
      </sheetData>
      <sheetData sheetId="4717">
        <row r="2">
          <cell r="A2">
            <v>0</v>
          </cell>
        </row>
      </sheetData>
      <sheetData sheetId="4718">
        <row r="2">
          <cell r="A2">
            <v>0</v>
          </cell>
        </row>
      </sheetData>
      <sheetData sheetId="4719">
        <row r="2">
          <cell r="A2">
            <v>0</v>
          </cell>
        </row>
      </sheetData>
      <sheetData sheetId="4720">
        <row r="2">
          <cell r="A2">
            <v>0</v>
          </cell>
        </row>
      </sheetData>
      <sheetData sheetId="4721">
        <row r="2">
          <cell r="A2">
            <v>0</v>
          </cell>
        </row>
      </sheetData>
      <sheetData sheetId="4722">
        <row r="2">
          <cell r="A2">
            <v>0</v>
          </cell>
        </row>
      </sheetData>
      <sheetData sheetId="4723">
        <row r="2">
          <cell r="A2">
            <v>0</v>
          </cell>
        </row>
      </sheetData>
      <sheetData sheetId="4724">
        <row r="2">
          <cell r="A2">
            <v>0</v>
          </cell>
        </row>
      </sheetData>
      <sheetData sheetId="4725">
        <row r="2">
          <cell r="A2">
            <v>0</v>
          </cell>
        </row>
      </sheetData>
      <sheetData sheetId="4726">
        <row r="2">
          <cell r="A2">
            <v>0</v>
          </cell>
        </row>
      </sheetData>
      <sheetData sheetId="4727">
        <row r="2">
          <cell r="A2">
            <v>0</v>
          </cell>
        </row>
      </sheetData>
      <sheetData sheetId="4728">
        <row r="2">
          <cell r="A2">
            <v>0</v>
          </cell>
        </row>
      </sheetData>
      <sheetData sheetId="4729">
        <row r="2">
          <cell r="A2">
            <v>0</v>
          </cell>
        </row>
      </sheetData>
      <sheetData sheetId="4730">
        <row r="2">
          <cell r="A2">
            <v>0</v>
          </cell>
        </row>
      </sheetData>
      <sheetData sheetId="4731">
        <row r="2">
          <cell r="A2">
            <v>0</v>
          </cell>
        </row>
      </sheetData>
      <sheetData sheetId="4732">
        <row r="2">
          <cell r="A2">
            <v>0</v>
          </cell>
        </row>
      </sheetData>
      <sheetData sheetId="4733">
        <row r="2">
          <cell r="A2">
            <v>0</v>
          </cell>
        </row>
      </sheetData>
      <sheetData sheetId="4734">
        <row r="2">
          <cell r="A2">
            <v>0</v>
          </cell>
        </row>
      </sheetData>
      <sheetData sheetId="4735">
        <row r="2">
          <cell r="A2">
            <v>0</v>
          </cell>
        </row>
      </sheetData>
      <sheetData sheetId="4736">
        <row r="2">
          <cell r="A2">
            <v>0</v>
          </cell>
        </row>
      </sheetData>
      <sheetData sheetId="4737">
        <row r="2">
          <cell r="A2">
            <v>0</v>
          </cell>
        </row>
      </sheetData>
      <sheetData sheetId="4738">
        <row r="2">
          <cell r="A2">
            <v>0</v>
          </cell>
        </row>
      </sheetData>
      <sheetData sheetId="4739">
        <row r="2">
          <cell r="A2">
            <v>0</v>
          </cell>
        </row>
      </sheetData>
      <sheetData sheetId="4740">
        <row r="2">
          <cell r="A2">
            <v>0</v>
          </cell>
        </row>
      </sheetData>
      <sheetData sheetId="4741">
        <row r="2">
          <cell r="A2">
            <v>0</v>
          </cell>
        </row>
      </sheetData>
      <sheetData sheetId="4742">
        <row r="2">
          <cell r="A2">
            <v>0</v>
          </cell>
        </row>
      </sheetData>
      <sheetData sheetId="4743">
        <row r="2">
          <cell r="A2">
            <v>0</v>
          </cell>
        </row>
      </sheetData>
      <sheetData sheetId="4744">
        <row r="2">
          <cell r="A2">
            <v>0</v>
          </cell>
        </row>
      </sheetData>
      <sheetData sheetId="4745">
        <row r="2">
          <cell r="A2">
            <v>0</v>
          </cell>
        </row>
      </sheetData>
      <sheetData sheetId="4746">
        <row r="2">
          <cell r="A2">
            <v>0</v>
          </cell>
        </row>
      </sheetData>
      <sheetData sheetId="4747">
        <row r="2">
          <cell r="A2">
            <v>0</v>
          </cell>
        </row>
      </sheetData>
      <sheetData sheetId="4748">
        <row r="2">
          <cell r="A2">
            <v>0</v>
          </cell>
        </row>
      </sheetData>
      <sheetData sheetId="4749">
        <row r="2">
          <cell r="A2">
            <v>0</v>
          </cell>
        </row>
      </sheetData>
      <sheetData sheetId="4750">
        <row r="2">
          <cell r="A2">
            <v>0</v>
          </cell>
        </row>
      </sheetData>
      <sheetData sheetId="4751">
        <row r="2">
          <cell r="A2">
            <v>0</v>
          </cell>
        </row>
      </sheetData>
      <sheetData sheetId="4752">
        <row r="2">
          <cell r="A2">
            <v>0</v>
          </cell>
        </row>
      </sheetData>
      <sheetData sheetId="4753">
        <row r="2">
          <cell r="A2">
            <v>0</v>
          </cell>
        </row>
      </sheetData>
      <sheetData sheetId="4754">
        <row r="2">
          <cell r="A2">
            <v>0</v>
          </cell>
        </row>
      </sheetData>
      <sheetData sheetId="4755">
        <row r="2">
          <cell r="A2">
            <v>0</v>
          </cell>
        </row>
      </sheetData>
      <sheetData sheetId="4756">
        <row r="2">
          <cell r="A2">
            <v>0</v>
          </cell>
        </row>
      </sheetData>
      <sheetData sheetId="4757">
        <row r="2">
          <cell r="A2">
            <v>0</v>
          </cell>
        </row>
      </sheetData>
      <sheetData sheetId="4758">
        <row r="2">
          <cell r="A2">
            <v>0</v>
          </cell>
        </row>
      </sheetData>
      <sheetData sheetId="4759">
        <row r="2">
          <cell r="A2">
            <v>0</v>
          </cell>
        </row>
      </sheetData>
      <sheetData sheetId="4760">
        <row r="2">
          <cell r="A2">
            <v>0</v>
          </cell>
        </row>
      </sheetData>
      <sheetData sheetId="4761">
        <row r="2">
          <cell r="A2">
            <v>0</v>
          </cell>
        </row>
      </sheetData>
      <sheetData sheetId="4762">
        <row r="2">
          <cell r="A2">
            <v>0</v>
          </cell>
        </row>
      </sheetData>
      <sheetData sheetId="4763">
        <row r="2">
          <cell r="A2">
            <v>0</v>
          </cell>
        </row>
      </sheetData>
      <sheetData sheetId="4764">
        <row r="2">
          <cell r="A2">
            <v>0</v>
          </cell>
        </row>
      </sheetData>
      <sheetData sheetId="4765">
        <row r="2">
          <cell r="A2">
            <v>0</v>
          </cell>
        </row>
      </sheetData>
      <sheetData sheetId="4766">
        <row r="2">
          <cell r="A2">
            <v>0</v>
          </cell>
        </row>
      </sheetData>
      <sheetData sheetId="4767">
        <row r="2">
          <cell r="A2">
            <v>0</v>
          </cell>
        </row>
      </sheetData>
      <sheetData sheetId="4768">
        <row r="2">
          <cell r="A2">
            <v>0</v>
          </cell>
        </row>
      </sheetData>
      <sheetData sheetId="4769">
        <row r="2">
          <cell r="A2">
            <v>0</v>
          </cell>
        </row>
      </sheetData>
      <sheetData sheetId="4770">
        <row r="2">
          <cell r="A2">
            <v>0</v>
          </cell>
        </row>
      </sheetData>
      <sheetData sheetId="4771">
        <row r="2">
          <cell r="A2">
            <v>0</v>
          </cell>
        </row>
      </sheetData>
      <sheetData sheetId="4772">
        <row r="2">
          <cell r="A2">
            <v>0</v>
          </cell>
        </row>
      </sheetData>
      <sheetData sheetId="4773">
        <row r="2">
          <cell r="A2">
            <v>0</v>
          </cell>
        </row>
      </sheetData>
      <sheetData sheetId="4774">
        <row r="2">
          <cell r="A2">
            <v>0</v>
          </cell>
        </row>
      </sheetData>
      <sheetData sheetId="4775">
        <row r="2">
          <cell r="A2">
            <v>0</v>
          </cell>
        </row>
      </sheetData>
      <sheetData sheetId="4776">
        <row r="2">
          <cell r="A2">
            <v>0</v>
          </cell>
        </row>
      </sheetData>
      <sheetData sheetId="4777">
        <row r="2">
          <cell r="A2">
            <v>0</v>
          </cell>
        </row>
      </sheetData>
      <sheetData sheetId="4778">
        <row r="2">
          <cell r="A2">
            <v>0</v>
          </cell>
        </row>
      </sheetData>
      <sheetData sheetId="4779">
        <row r="2">
          <cell r="A2">
            <v>0</v>
          </cell>
        </row>
      </sheetData>
      <sheetData sheetId="4780">
        <row r="2">
          <cell r="A2">
            <v>0</v>
          </cell>
        </row>
      </sheetData>
      <sheetData sheetId="4781">
        <row r="2">
          <cell r="A2">
            <v>0</v>
          </cell>
        </row>
      </sheetData>
      <sheetData sheetId="4782">
        <row r="2">
          <cell r="A2">
            <v>0</v>
          </cell>
        </row>
      </sheetData>
      <sheetData sheetId="4783">
        <row r="2">
          <cell r="A2">
            <v>0</v>
          </cell>
        </row>
      </sheetData>
      <sheetData sheetId="4784">
        <row r="2">
          <cell r="A2">
            <v>0</v>
          </cell>
        </row>
      </sheetData>
      <sheetData sheetId="4785">
        <row r="2">
          <cell r="A2">
            <v>0</v>
          </cell>
        </row>
      </sheetData>
      <sheetData sheetId="4786">
        <row r="2">
          <cell r="A2">
            <v>0</v>
          </cell>
        </row>
      </sheetData>
      <sheetData sheetId="4787">
        <row r="2">
          <cell r="A2">
            <v>0</v>
          </cell>
        </row>
      </sheetData>
      <sheetData sheetId="4788">
        <row r="2">
          <cell r="A2">
            <v>0</v>
          </cell>
        </row>
      </sheetData>
      <sheetData sheetId="4789">
        <row r="2">
          <cell r="A2">
            <v>0</v>
          </cell>
        </row>
      </sheetData>
      <sheetData sheetId="4790">
        <row r="2">
          <cell r="A2">
            <v>0</v>
          </cell>
        </row>
      </sheetData>
      <sheetData sheetId="4791">
        <row r="2">
          <cell r="A2">
            <v>0</v>
          </cell>
        </row>
      </sheetData>
      <sheetData sheetId="4792">
        <row r="2">
          <cell r="A2">
            <v>0</v>
          </cell>
        </row>
      </sheetData>
      <sheetData sheetId="4793">
        <row r="2">
          <cell r="A2">
            <v>0</v>
          </cell>
        </row>
      </sheetData>
      <sheetData sheetId="4794">
        <row r="2">
          <cell r="A2">
            <v>0</v>
          </cell>
        </row>
      </sheetData>
      <sheetData sheetId="4795">
        <row r="2">
          <cell r="A2">
            <v>0</v>
          </cell>
        </row>
      </sheetData>
      <sheetData sheetId="4796">
        <row r="2">
          <cell r="A2">
            <v>0</v>
          </cell>
        </row>
      </sheetData>
      <sheetData sheetId="4797">
        <row r="2">
          <cell r="A2">
            <v>0</v>
          </cell>
        </row>
      </sheetData>
      <sheetData sheetId="4798">
        <row r="2">
          <cell r="A2">
            <v>0</v>
          </cell>
        </row>
      </sheetData>
      <sheetData sheetId="4799">
        <row r="2">
          <cell r="A2">
            <v>0</v>
          </cell>
        </row>
      </sheetData>
      <sheetData sheetId="4800">
        <row r="2">
          <cell r="A2">
            <v>0</v>
          </cell>
        </row>
      </sheetData>
      <sheetData sheetId="4801">
        <row r="2">
          <cell r="A2">
            <v>0</v>
          </cell>
        </row>
      </sheetData>
      <sheetData sheetId="4802">
        <row r="2">
          <cell r="A2">
            <v>0</v>
          </cell>
        </row>
      </sheetData>
      <sheetData sheetId="4803">
        <row r="2">
          <cell r="A2">
            <v>0</v>
          </cell>
        </row>
      </sheetData>
      <sheetData sheetId="4804">
        <row r="2">
          <cell r="A2">
            <v>0</v>
          </cell>
        </row>
      </sheetData>
      <sheetData sheetId="4805">
        <row r="2">
          <cell r="A2">
            <v>0</v>
          </cell>
        </row>
      </sheetData>
      <sheetData sheetId="4806">
        <row r="2">
          <cell r="A2">
            <v>0</v>
          </cell>
        </row>
      </sheetData>
      <sheetData sheetId="4807">
        <row r="2">
          <cell r="A2">
            <v>0</v>
          </cell>
        </row>
      </sheetData>
      <sheetData sheetId="4808">
        <row r="2">
          <cell r="A2">
            <v>0</v>
          </cell>
        </row>
      </sheetData>
      <sheetData sheetId="4809">
        <row r="2">
          <cell r="A2">
            <v>0</v>
          </cell>
        </row>
      </sheetData>
      <sheetData sheetId="4810">
        <row r="2">
          <cell r="A2">
            <v>0</v>
          </cell>
        </row>
      </sheetData>
      <sheetData sheetId="4811">
        <row r="2">
          <cell r="A2">
            <v>0</v>
          </cell>
        </row>
      </sheetData>
      <sheetData sheetId="4812">
        <row r="2">
          <cell r="A2">
            <v>0</v>
          </cell>
        </row>
      </sheetData>
      <sheetData sheetId="4813">
        <row r="2">
          <cell r="A2">
            <v>0</v>
          </cell>
        </row>
      </sheetData>
      <sheetData sheetId="4814">
        <row r="2">
          <cell r="A2">
            <v>0</v>
          </cell>
        </row>
      </sheetData>
      <sheetData sheetId="4815">
        <row r="2">
          <cell r="A2">
            <v>0</v>
          </cell>
        </row>
      </sheetData>
      <sheetData sheetId="4816">
        <row r="2">
          <cell r="A2">
            <v>0</v>
          </cell>
        </row>
      </sheetData>
      <sheetData sheetId="4817">
        <row r="2">
          <cell r="A2">
            <v>0</v>
          </cell>
        </row>
      </sheetData>
      <sheetData sheetId="4818">
        <row r="2">
          <cell r="A2">
            <v>0</v>
          </cell>
        </row>
      </sheetData>
      <sheetData sheetId="4819">
        <row r="2">
          <cell r="A2">
            <v>0</v>
          </cell>
        </row>
      </sheetData>
      <sheetData sheetId="4820">
        <row r="2">
          <cell r="A2">
            <v>0</v>
          </cell>
        </row>
      </sheetData>
      <sheetData sheetId="4821">
        <row r="2">
          <cell r="A2">
            <v>0</v>
          </cell>
        </row>
      </sheetData>
      <sheetData sheetId="4822">
        <row r="2">
          <cell r="A2">
            <v>0</v>
          </cell>
        </row>
      </sheetData>
      <sheetData sheetId="4823">
        <row r="2">
          <cell r="A2">
            <v>0</v>
          </cell>
        </row>
      </sheetData>
      <sheetData sheetId="4824">
        <row r="2">
          <cell r="A2">
            <v>0</v>
          </cell>
        </row>
      </sheetData>
      <sheetData sheetId="4825">
        <row r="2">
          <cell r="A2">
            <v>0</v>
          </cell>
        </row>
      </sheetData>
      <sheetData sheetId="4826">
        <row r="2">
          <cell r="A2">
            <v>0</v>
          </cell>
        </row>
      </sheetData>
      <sheetData sheetId="4827">
        <row r="2">
          <cell r="A2">
            <v>0</v>
          </cell>
        </row>
      </sheetData>
      <sheetData sheetId="4828">
        <row r="2">
          <cell r="A2">
            <v>0</v>
          </cell>
        </row>
      </sheetData>
      <sheetData sheetId="4829">
        <row r="2">
          <cell r="A2">
            <v>0</v>
          </cell>
        </row>
      </sheetData>
      <sheetData sheetId="4830">
        <row r="2">
          <cell r="A2">
            <v>0</v>
          </cell>
        </row>
      </sheetData>
      <sheetData sheetId="4831">
        <row r="2">
          <cell r="A2">
            <v>0</v>
          </cell>
        </row>
      </sheetData>
      <sheetData sheetId="4832">
        <row r="2">
          <cell r="A2">
            <v>0</v>
          </cell>
        </row>
      </sheetData>
      <sheetData sheetId="4833">
        <row r="2">
          <cell r="A2">
            <v>0</v>
          </cell>
        </row>
      </sheetData>
      <sheetData sheetId="4834"/>
      <sheetData sheetId="4835"/>
      <sheetData sheetId="4836"/>
      <sheetData sheetId="4837"/>
      <sheetData sheetId="4838"/>
      <sheetData sheetId="4839"/>
      <sheetData sheetId="4840">
        <row r="2">
          <cell r="A2">
            <v>0</v>
          </cell>
        </row>
      </sheetData>
      <sheetData sheetId="4841">
        <row r="2">
          <cell r="A2">
            <v>0</v>
          </cell>
        </row>
      </sheetData>
      <sheetData sheetId="4842">
        <row r="2">
          <cell r="A2">
            <v>0</v>
          </cell>
        </row>
      </sheetData>
      <sheetData sheetId="4843">
        <row r="2">
          <cell r="A2">
            <v>0</v>
          </cell>
        </row>
      </sheetData>
      <sheetData sheetId="4844">
        <row r="2">
          <cell r="A2">
            <v>0</v>
          </cell>
        </row>
      </sheetData>
      <sheetData sheetId="4845">
        <row r="2">
          <cell r="A2">
            <v>0</v>
          </cell>
        </row>
      </sheetData>
      <sheetData sheetId="4846">
        <row r="2">
          <cell r="A2">
            <v>0</v>
          </cell>
        </row>
      </sheetData>
      <sheetData sheetId="4847">
        <row r="2">
          <cell r="A2">
            <v>0</v>
          </cell>
        </row>
      </sheetData>
      <sheetData sheetId="4848">
        <row r="2">
          <cell r="A2">
            <v>0</v>
          </cell>
        </row>
      </sheetData>
      <sheetData sheetId="4849">
        <row r="2">
          <cell r="A2">
            <v>0</v>
          </cell>
        </row>
      </sheetData>
      <sheetData sheetId="4850">
        <row r="2">
          <cell r="A2">
            <v>0</v>
          </cell>
        </row>
      </sheetData>
      <sheetData sheetId="4851">
        <row r="2">
          <cell r="A2">
            <v>0</v>
          </cell>
        </row>
      </sheetData>
      <sheetData sheetId="4852">
        <row r="2">
          <cell r="A2">
            <v>0</v>
          </cell>
        </row>
      </sheetData>
      <sheetData sheetId="4853">
        <row r="2">
          <cell r="A2">
            <v>0</v>
          </cell>
        </row>
      </sheetData>
      <sheetData sheetId="4854"/>
      <sheetData sheetId="4855"/>
      <sheetData sheetId="4856"/>
      <sheetData sheetId="4857">
        <row r="2">
          <cell r="A2">
            <v>0</v>
          </cell>
        </row>
      </sheetData>
      <sheetData sheetId="4858"/>
      <sheetData sheetId="4859"/>
      <sheetData sheetId="4860"/>
      <sheetData sheetId="4861"/>
      <sheetData sheetId="4862">
        <row r="2">
          <cell r="A2">
            <v>0</v>
          </cell>
        </row>
      </sheetData>
      <sheetData sheetId="4863"/>
      <sheetData sheetId="4864"/>
      <sheetData sheetId="4865"/>
      <sheetData sheetId="4866">
        <row r="2">
          <cell r="A2">
            <v>0</v>
          </cell>
        </row>
      </sheetData>
      <sheetData sheetId="4867">
        <row r="2">
          <cell r="A2">
            <v>0</v>
          </cell>
        </row>
      </sheetData>
      <sheetData sheetId="4868"/>
      <sheetData sheetId="4869"/>
      <sheetData sheetId="4870">
        <row r="2">
          <cell r="A2">
            <v>0</v>
          </cell>
        </row>
      </sheetData>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row r="2">
          <cell r="A2">
            <v>0</v>
          </cell>
        </row>
      </sheetData>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sheetData sheetId="4921"/>
      <sheetData sheetId="4922"/>
      <sheetData sheetId="4923"/>
      <sheetData sheetId="4924"/>
      <sheetData sheetId="4925"/>
      <sheetData sheetId="4926"/>
      <sheetData sheetId="4927"/>
      <sheetData sheetId="4928"/>
      <sheetData sheetId="4929"/>
      <sheetData sheetId="4930"/>
      <sheetData sheetId="4931"/>
      <sheetData sheetId="4932"/>
      <sheetData sheetId="4933"/>
      <sheetData sheetId="4934"/>
      <sheetData sheetId="4935"/>
      <sheetData sheetId="4936"/>
      <sheetData sheetId="4937"/>
      <sheetData sheetId="4938"/>
      <sheetData sheetId="4939"/>
      <sheetData sheetId="4940"/>
      <sheetData sheetId="4941"/>
      <sheetData sheetId="4942"/>
      <sheetData sheetId="4943"/>
      <sheetData sheetId="4944"/>
      <sheetData sheetId="4945"/>
      <sheetData sheetId="4946"/>
      <sheetData sheetId="4947"/>
      <sheetData sheetId="4948"/>
      <sheetData sheetId="4949"/>
      <sheetData sheetId="4950"/>
      <sheetData sheetId="4951"/>
      <sheetData sheetId="4952"/>
      <sheetData sheetId="4953"/>
      <sheetData sheetId="4954"/>
      <sheetData sheetId="4955"/>
      <sheetData sheetId="4956"/>
      <sheetData sheetId="4957"/>
      <sheetData sheetId="4958"/>
      <sheetData sheetId="4959"/>
      <sheetData sheetId="4960"/>
      <sheetData sheetId="4961"/>
      <sheetData sheetId="4962"/>
      <sheetData sheetId="4963"/>
      <sheetData sheetId="4964"/>
      <sheetData sheetId="4965"/>
      <sheetData sheetId="4966"/>
      <sheetData sheetId="4967"/>
      <sheetData sheetId="4968"/>
      <sheetData sheetId="4969"/>
      <sheetData sheetId="4970"/>
      <sheetData sheetId="4971"/>
      <sheetData sheetId="4972"/>
      <sheetData sheetId="4973"/>
      <sheetData sheetId="4974"/>
      <sheetData sheetId="4975"/>
      <sheetData sheetId="4976"/>
      <sheetData sheetId="4977"/>
      <sheetData sheetId="4978"/>
      <sheetData sheetId="4979"/>
      <sheetData sheetId="4980"/>
      <sheetData sheetId="4981"/>
      <sheetData sheetId="4982"/>
      <sheetData sheetId="4983"/>
      <sheetData sheetId="4984"/>
      <sheetData sheetId="4985"/>
      <sheetData sheetId="4986"/>
      <sheetData sheetId="4987"/>
      <sheetData sheetId="4988"/>
      <sheetData sheetId="4989"/>
      <sheetData sheetId="4990"/>
      <sheetData sheetId="4991"/>
      <sheetData sheetId="4992"/>
      <sheetData sheetId="4993"/>
      <sheetData sheetId="4994"/>
      <sheetData sheetId="4995"/>
      <sheetData sheetId="4996"/>
      <sheetData sheetId="4997"/>
      <sheetData sheetId="4998"/>
      <sheetData sheetId="4999"/>
      <sheetData sheetId="5000"/>
      <sheetData sheetId="5001"/>
      <sheetData sheetId="5002"/>
      <sheetData sheetId="5003"/>
      <sheetData sheetId="5004"/>
      <sheetData sheetId="5005"/>
      <sheetData sheetId="5006"/>
      <sheetData sheetId="5007"/>
      <sheetData sheetId="5008"/>
      <sheetData sheetId="5009"/>
      <sheetData sheetId="5010"/>
      <sheetData sheetId="5011"/>
      <sheetData sheetId="5012"/>
      <sheetData sheetId="5013"/>
      <sheetData sheetId="5014"/>
      <sheetData sheetId="5015"/>
      <sheetData sheetId="5016"/>
      <sheetData sheetId="5017"/>
      <sheetData sheetId="5018">
        <row r="2">
          <cell r="A2">
            <v>0</v>
          </cell>
        </row>
      </sheetData>
      <sheetData sheetId="5019"/>
      <sheetData sheetId="5020"/>
      <sheetData sheetId="5021"/>
      <sheetData sheetId="5022"/>
      <sheetData sheetId="5023"/>
      <sheetData sheetId="5024"/>
      <sheetData sheetId="5025"/>
      <sheetData sheetId="5026"/>
      <sheetData sheetId="5027"/>
      <sheetData sheetId="5028"/>
      <sheetData sheetId="5029"/>
      <sheetData sheetId="5030"/>
      <sheetData sheetId="5031"/>
      <sheetData sheetId="5032"/>
      <sheetData sheetId="5033"/>
      <sheetData sheetId="5034"/>
      <sheetData sheetId="5035"/>
      <sheetData sheetId="5036"/>
      <sheetData sheetId="5037"/>
      <sheetData sheetId="5038"/>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row r="2">
          <cell r="A2">
            <v>0</v>
          </cell>
        </row>
      </sheetData>
      <sheetData sheetId="5052"/>
      <sheetData sheetId="5053"/>
      <sheetData sheetId="5054"/>
      <sheetData sheetId="5055">
        <row r="2">
          <cell r="A2">
            <v>0</v>
          </cell>
        </row>
      </sheetData>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sheetData sheetId="5086"/>
      <sheetData sheetId="5087"/>
      <sheetData sheetId="5088">
        <row r="2">
          <cell r="A2">
            <v>0</v>
          </cell>
        </row>
      </sheetData>
      <sheetData sheetId="5089"/>
      <sheetData sheetId="5090"/>
      <sheetData sheetId="5091"/>
      <sheetData sheetId="5092"/>
      <sheetData sheetId="5093"/>
      <sheetData sheetId="5094"/>
      <sheetData sheetId="5095"/>
      <sheetData sheetId="5096"/>
      <sheetData sheetId="5097"/>
      <sheetData sheetId="5098"/>
      <sheetData sheetId="5099"/>
      <sheetData sheetId="5100"/>
      <sheetData sheetId="5101"/>
      <sheetData sheetId="5102"/>
      <sheetData sheetId="5103"/>
      <sheetData sheetId="5104"/>
      <sheetData sheetId="5105"/>
      <sheetData sheetId="5106"/>
      <sheetData sheetId="5107"/>
      <sheetData sheetId="5108"/>
      <sheetData sheetId="5109"/>
      <sheetData sheetId="5110"/>
      <sheetData sheetId="5111"/>
      <sheetData sheetId="5112"/>
      <sheetData sheetId="5113"/>
      <sheetData sheetId="5114"/>
      <sheetData sheetId="5115"/>
      <sheetData sheetId="5116"/>
      <sheetData sheetId="5117"/>
      <sheetData sheetId="5118"/>
      <sheetData sheetId="5119"/>
      <sheetData sheetId="5120"/>
      <sheetData sheetId="5121"/>
      <sheetData sheetId="5122"/>
      <sheetData sheetId="5123"/>
      <sheetData sheetId="5124"/>
      <sheetData sheetId="5125"/>
      <sheetData sheetId="5126"/>
      <sheetData sheetId="5127"/>
      <sheetData sheetId="5128"/>
      <sheetData sheetId="5129"/>
      <sheetData sheetId="5130"/>
      <sheetData sheetId="5131"/>
      <sheetData sheetId="5132"/>
      <sheetData sheetId="5133"/>
      <sheetData sheetId="5134"/>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sheetData sheetId="5149"/>
      <sheetData sheetId="5150"/>
      <sheetData sheetId="5151"/>
      <sheetData sheetId="5152"/>
      <sheetData sheetId="5153"/>
      <sheetData sheetId="5154"/>
      <sheetData sheetId="5155"/>
      <sheetData sheetId="5156"/>
      <sheetData sheetId="5157"/>
      <sheetData sheetId="5158"/>
      <sheetData sheetId="5159"/>
      <sheetData sheetId="5160"/>
      <sheetData sheetId="5161"/>
      <sheetData sheetId="5162"/>
      <sheetData sheetId="5163"/>
      <sheetData sheetId="5164"/>
      <sheetData sheetId="5165"/>
      <sheetData sheetId="5166"/>
      <sheetData sheetId="5167"/>
      <sheetData sheetId="5168"/>
      <sheetData sheetId="5169"/>
      <sheetData sheetId="5170"/>
      <sheetData sheetId="5171"/>
      <sheetData sheetId="5172"/>
      <sheetData sheetId="5173"/>
      <sheetData sheetId="5174"/>
      <sheetData sheetId="5175"/>
      <sheetData sheetId="5176"/>
      <sheetData sheetId="5177"/>
      <sheetData sheetId="5178"/>
      <sheetData sheetId="5179"/>
      <sheetData sheetId="5180"/>
      <sheetData sheetId="5181"/>
      <sheetData sheetId="5182"/>
      <sheetData sheetId="5183"/>
      <sheetData sheetId="5184"/>
      <sheetData sheetId="5185"/>
      <sheetData sheetId="5186"/>
      <sheetData sheetId="5187"/>
      <sheetData sheetId="5188"/>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row r="2">
          <cell r="A2">
            <v>0</v>
          </cell>
        </row>
      </sheetData>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sheetData sheetId="5217"/>
      <sheetData sheetId="5218"/>
      <sheetData sheetId="5219"/>
      <sheetData sheetId="5220"/>
      <sheetData sheetId="5221"/>
      <sheetData sheetId="5222"/>
      <sheetData sheetId="5223"/>
      <sheetData sheetId="5224"/>
      <sheetData sheetId="5225"/>
      <sheetData sheetId="5226"/>
      <sheetData sheetId="5227"/>
      <sheetData sheetId="5228"/>
      <sheetData sheetId="5229"/>
      <sheetData sheetId="5230"/>
      <sheetData sheetId="5231"/>
      <sheetData sheetId="5232"/>
      <sheetData sheetId="5233"/>
      <sheetData sheetId="5234"/>
      <sheetData sheetId="5235"/>
      <sheetData sheetId="5236">
        <row r="2">
          <cell r="A2">
            <v>0</v>
          </cell>
        </row>
      </sheetData>
      <sheetData sheetId="5237"/>
      <sheetData sheetId="5238">
        <row r="2">
          <cell r="A2">
            <v>0</v>
          </cell>
        </row>
      </sheetData>
      <sheetData sheetId="5239">
        <row r="2">
          <cell r="A2">
            <v>0</v>
          </cell>
        </row>
      </sheetData>
      <sheetData sheetId="5240">
        <row r="2">
          <cell r="A2">
            <v>0</v>
          </cell>
        </row>
      </sheetData>
      <sheetData sheetId="5241">
        <row r="2">
          <cell r="A2">
            <v>0</v>
          </cell>
        </row>
      </sheetData>
      <sheetData sheetId="5242">
        <row r="2">
          <cell r="A2">
            <v>0</v>
          </cell>
        </row>
      </sheetData>
      <sheetData sheetId="5243">
        <row r="2">
          <cell r="A2">
            <v>0</v>
          </cell>
        </row>
      </sheetData>
      <sheetData sheetId="5244">
        <row r="2">
          <cell r="A2">
            <v>0</v>
          </cell>
        </row>
      </sheetData>
      <sheetData sheetId="5245"/>
      <sheetData sheetId="5246"/>
      <sheetData sheetId="5247">
        <row r="2">
          <cell r="A2">
            <v>0</v>
          </cell>
        </row>
      </sheetData>
      <sheetData sheetId="5248"/>
      <sheetData sheetId="5249"/>
      <sheetData sheetId="5250"/>
      <sheetData sheetId="5251"/>
      <sheetData sheetId="5252"/>
      <sheetData sheetId="5253"/>
      <sheetData sheetId="5254"/>
      <sheetData sheetId="5255"/>
      <sheetData sheetId="5256">
        <row r="2">
          <cell r="A2">
            <v>0</v>
          </cell>
        </row>
      </sheetData>
      <sheetData sheetId="5257">
        <row r="2">
          <cell r="A2">
            <v>0</v>
          </cell>
        </row>
      </sheetData>
      <sheetData sheetId="5258">
        <row r="2">
          <cell r="A2">
            <v>0</v>
          </cell>
        </row>
      </sheetData>
      <sheetData sheetId="5259">
        <row r="2">
          <cell r="A2">
            <v>0</v>
          </cell>
        </row>
      </sheetData>
      <sheetData sheetId="5260">
        <row r="2">
          <cell r="A2">
            <v>0</v>
          </cell>
        </row>
      </sheetData>
      <sheetData sheetId="5261">
        <row r="2">
          <cell r="A2">
            <v>0</v>
          </cell>
        </row>
      </sheetData>
      <sheetData sheetId="5262">
        <row r="2">
          <cell r="A2">
            <v>0</v>
          </cell>
        </row>
      </sheetData>
      <sheetData sheetId="5263">
        <row r="2">
          <cell r="A2">
            <v>0</v>
          </cell>
        </row>
      </sheetData>
      <sheetData sheetId="5264">
        <row r="2">
          <cell r="A2">
            <v>0</v>
          </cell>
        </row>
      </sheetData>
      <sheetData sheetId="5265">
        <row r="2">
          <cell r="A2">
            <v>0</v>
          </cell>
        </row>
      </sheetData>
      <sheetData sheetId="5266">
        <row r="2">
          <cell r="A2">
            <v>0</v>
          </cell>
        </row>
      </sheetData>
      <sheetData sheetId="5267">
        <row r="2">
          <cell r="A2">
            <v>0</v>
          </cell>
        </row>
      </sheetData>
      <sheetData sheetId="5268">
        <row r="2">
          <cell r="A2">
            <v>0</v>
          </cell>
        </row>
      </sheetData>
      <sheetData sheetId="5269">
        <row r="2">
          <cell r="A2">
            <v>0</v>
          </cell>
        </row>
      </sheetData>
      <sheetData sheetId="5270">
        <row r="2">
          <cell r="A2">
            <v>0</v>
          </cell>
        </row>
      </sheetData>
      <sheetData sheetId="5271">
        <row r="2">
          <cell r="A2">
            <v>0</v>
          </cell>
        </row>
      </sheetData>
      <sheetData sheetId="5272">
        <row r="2">
          <cell r="A2">
            <v>0</v>
          </cell>
        </row>
      </sheetData>
      <sheetData sheetId="5273">
        <row r="2">
          <cell r="A2">
            <v>0</v>
          </cell>
        </row>
      </sheetData>
      <sheetData sheetId="5274">
        <row r="2">
          <cell r="A2">
            <v>0</v>
          </cell>
        </row>
      </sheetData>
      <sheetData sheetId="5275">
        <row r="2">
          <cell r="A2">
            <v>0</v>
          </cell>
        </row>
      </sheetData>
      <sheetData sheetId="5276">
        <row r="2">
          <cell r="A2">
            <v>0</v>
          </cell>
        </row>
      </sheetData>
      <sheetData sheetId="5277">
        <row r="2">
          <cell r="A2">
            <v>0</v>
          </cell>
        </row>
      </sheetData>
      <sheetData sheetId="5278">
        <row r="2">
          <cell r="A2">
            <v>0</v>
          </cell>
        </row>
      </sheetData>
      <sheetData sheetId="5279">
        <row r="2">
          <cell r="A2">
            <v>0</v>
          </cell>
        </row>
      </sheetData>
      <sheetData sheetId="5280">
        <row r="2">
          <cell r="A2">
            <v>0</v>
          </cell>
        </row>
      </sheetData>
      <sheetData sheetId="5281">
        <row r="2">
          <cell r="A2">
            <v>0</v>
          </cell>
        </row>
      </sheetData>
      <sheetData sheetId="5282">
        <row r="2">
          <cell r="A2">
            <v>0</v>
          </cell>
        </row>
      </sheetData>
      <sheetData sheetId="5283">
        <row r="2">
          <cell r="A2">
            <v>0</v>
          </cell>
        </row>
      </sheetData>
      <sheetData sheetId="5284">
        <row r="2">
          <cell r="A2">
            <v>0</v>
          </cell>
        </row>
      </sheetData>
      <sheetData sheetId="5285">
        <row r="2">
          <cell r="A2">
            <v>0</v>
          </cell>
        </row>
      </sheetData>
      <sheetData sheetId="5286">
        <row r="2">
          <cell r="A2">
            <v>0</v>
          </cell>
        </row>
      </sheetData>
      <sheetData sheetId="5287">
        <row r="2">
          <cell r="A2">
            <v>0</v>
          </cell>
        </row>
      </sheetData>
      <sheetData sheetId="5288">
        <row r="2">
          <cell r="A2">
            <v>0</v>
          </cell>
        </row>
      </sheetData>
      <sheetData sheetId="5289">
        <row r="2">
          <cell r="A2">
            <v>0</v>
          </cell>
        </row>
      </sheetData>
      <sheetData sheetId="5290">
        <row r="2">
          <cell r="A2">
            <v>0</v>
          </cell>
        </row>
      </sheetData>
      <sheetData sheetId="5291">
        <row r="2">
          <cell r="A2">
            <v>0</v>
          </cell>
        </row>
      </sheetData>
      <sheetData sheetId="5292">
        <row r="2">
          <cell r="A2">
            <v>0</v>
          </cell>
        </row>
      </sheetData>
      <sheetData sheetId="5293">
        <row r="2">
          <cell r="A2">
            <v>0</v>
          </cell>
        </row>
      </sheetData>
      <sheetData sheetId="5294">
        <row r="2">
          <cell r="A2">
            <v>0</v>
          </cell>
        </row>
      </sheetData>
      <sheetData sheetId="5295">
        <row r="2">
          <cell r="A2">
            <v>0</v>
          </cell>
        </row>
      </sheetData>
      <sheetData sheetId="5296">
        <row r="2">
          <cell r="A2">
            <v>0</v>
          </cell>
        </row>
      </sheetData>
      <sheetData sheetId="5297">
        <row r="2">
          <cell r="A2">
            <v>0</v>
          </cell>
        </row>
      </sheetData>
      <sheetData sheetId="5298">
        <row r="2">
          <cell r="A2">
            <v>0</v>
          </cell>
        </row>
      </sheetData>
      <sheetData sheetId="5299">
        <row r="2">
          <cell r="A2">
            <v>0</v>
          </cell>
        </row>
      </sheetData>
      <sheetData sheetId="5300">
        <row r="2">
          <cell r="A2">
            <v>0</v>
          </cell>
        </row>
      </sheetData>
      <sheetData sheetId="5301">
        <row r="2">
          <cell r="A2">
            <v>0</v>
          </cell>
        </row>
      </sheetData>
      <sheetData sheetId="5302">
        <row r="2">
          <cell r="A2">
            <v>0</v>
          </cell>
        </row>
      </sheetData>
      <sheetData sheetId="5303">
        <row r="2">
          <cell r="A2">
            <v>0</v>
          </cell>
        </row>
      </sheetData>
      <sheetData sheetId="5304">
        <row r="2">
          <cell r="A2">
            <v>0</v>
          </cell>
        </row>
      </sheetData>
      <sheetData sheetId="5305">
        <row r="2">
          <cell r="A2">
            <v>0</v>
          </cell>
        </row>
      </sheetData>
      <sheetData sheetId="5306">
        <row r="2">
          <cell r="A2">
            <v>0</v>
          </cell>
        </row>
      </sheetData>
      <sheetData sheetId="5307">
        <row r="2">
          <cell r="A2">
            <v>0</v>
          </cell>
        </row>
      </sheetData>
      <sheetData sheetId="5308">
        <row r="2">
          <cell r="A2">
            <v>0</v>
          </cell>
        </row>
      </sheetData>
      <sheetData sheetId="5309">
        <row r="2">
          <cell r="A2">
            <v>0</v>
          </cell>
        </row>
      </sheetData>
      <sheetData sheetId="5310">
        <row r="2">
          <cell r="A2">
            <v>0</v>
          </cell>
        </row>
      </sheetData>
      <sheetData sheetId="5311">
        <row r="2">
          <cell r="A2">
            <v>0</v>
          </cell>
        </row>
      </sheetData>
      <sheetData sheetId="5312">
        <row r="2">
          <cell r="A2">
            <v>0</v>
          </cell>
        </row>
      </sheetData>
      <sheetData sheetId="5313">
        <row r="2">
          <cell r="A2">
            <v>0</v>
          </cell>
        </row>
      </sheetData>
      <sheetData sheetId="5314">
        <row r="2">
          <cell r="A2">
            <v>0</v>
          </cell>
        </row>
      </sheetData>
      <sheetData sheetId="5315">
        <row r="2">
          <cell r="A2">
            <v>0</v>
          </cell>
        </row>
      </sheetData>
      <sheetData sheetId="5316">
        <row r="2">
          <cell r="A2">
            <v>0</v>
          </cell>
        </row>
      </sheetData>
      <sheetData sheetId="5317">
        <row r="2">
          <cell r="A2">
            <v>0</v>
          </cell>
        </row>
      </sheetData>
      <sheetData sheetId="5318">
        <row r="2">
          <cell r="A2">
            <v>0</v>
          </cell>
        </row>
      </sheetData>
      <sheetData sheetId="5319">
        <row r="2">
          <cell r="A2">
            <v>0</v>
          </cell>
        </row>
      </sheetData>
      <sheetData sheetId="5320">
        <row r="2">
          <cell r="A2">
            <v>0</v>
          </cell>
        </row>
      </sheetData>
      <sheetData sheetId="5321">
        <row r="2">
          <cell r="A2">
            <v>0</v>
          </cell>
        </row>
      </sheetData>
      <sheetData sheetId="5322">
        <row r="2">
          <cell r="A2">
            <v>0</v>
          </cell>
        </row>
      </sheetData>
      <sheetData sheetId="5323">
        <row r="2">
          <cell r="A2">
            <v>0</v>
          </cell>
        </row>
      </sheetData>
      <sheetData sheetId="5324">
        <row r="2">
          <cell r="A2">
            <v>0</v>
          </cell>
        </row>
      </sheetData>
      <sheetData sheetId="5325">
        <row r="2">
          <cell r="A2">
            <v>0</v>
          </cell>
        </row>
      </sheetData>
      <sheetData sheetId="5326">
        <row r="2">
          <cell r="A2">
            <v>0</v>
          </cell>
        </row>
      </sheetData>
      <sheetData sheetId="5327">
        <row r="2">
          <cell r="A2">
            <v>0</v>
          </cell>
        </row>
      </sheetData>
      <sheetData sheetId="5328">
        <row r="2">
          <cell r="A2">
            <v>0</v>
          </cell>
        </row>
      </sheetData>
      <sheetData sheetId="5329">
        <row r="2">
          <cell r="A2">
            <v>0</v>
          </cell>
        </row>
      </sheetData>
      <sheetData sheetId="5330">
        <row r="2">
          <cell r="A2">
            <v>0</v>
          </cell>
        </row>
      </sheetData>
      <sheetData sheetId="5331">
        <row r="2">
          <cell r="A2">
            <v>0</v>
          </cell>
        </row>
      </sheetData>
      <sheetData sheetId="5332">
        <row r="2">
          <cell r="A2">
            <v>0</v>
          </cell>
        </row>
      </sheetData>
      <sheetData sheetId="5333">
        <row r="2">
          <cell r="A2">
            <v>0</v>
          </cell>
        </row>
      </sheetData>
      <sheetData sheetId="5334">
        <row r="2">
          <cell r="A2">
            <v>0</v>
          </cell>
        </row>
      </sheetData>
      <sheetData sheetId="5335">
        <row r="2">
          <cell r="A2">
            <v>0</v>
          </cell>
        </row>
      </sheetData>
      <sheetData sheetId="5336">
        <row r="2">
          <cell r="A2">
            <v>0</v>
          </cell>
        </row>
      </sheetData>
      <sheetData sheetId="5337">
        <row r="2">
          <cell r="A2">
            <v>0</v>
          </cell>
        </row>
      </sheetData>
      <sheetData sheetId="5338">
        <row r="2">
          <cell r="A2">
            <v>0</v>
          </cell>
        </row>
      </sheetData>
      <sheetData sheetId="5339">
        <row r="2">
          <cell r="A2">
            <v>0</v>
          </cell>
        </row>
      </sheetData>
      <sheetData sheetId="5340">
        <row r="2">
          <cell r="A2">
            <v>0</v>
          </cell>
        </row>
      </sheetData>
      <sheetData sheetId="5341">
        <row r="2">
          <cell r="A2">
            <v>0</v>
          </cell>
        </row>
      </sheetData>
      <sheetData sheetId="5342">
        <row r="2">
          <cell r="A2">
            <v>0</v>
          </cell>
        </row>
      </sheetData>
      <sheetData sheetId="5343">
        <row r="2">
          <cell r="A2">
            <v>0</v>
          </cell>
        </row>
      </sheetData>
      <sheetData sheetId="5344">
        <row r="2">
          <cell r="A2">
            <v>0</v>
          </cell>
        </row>
      </sheetData>
      <sheetData sheetId="5345">
        <row r="2">
          <cell r="A2">
            <v>0</v>
          </cell>
        </row>
      </sheetData>
      <sheetData sheetId="5346">
        <row r="2">
          <cell r="A2">
            <v>0</v>
          </cell>
        </row>
      </sheetData>
      <sheetData sheetId="5347">
        <row r="2">
          <cell r="A2">
            <v>0</v>
          </cell>
        </row>
      </sheetData>
      <sheetData sheetId="5348">
        <row r="2">
          <cell r="A2">
            <v>0</v>
          </cell>
        </row>
      </sheetData>
      <sheetData sheetId="5349">
        <row r="2">
          <cell r="A2">
            <v>0</v>
          </cell>
        </row>
      </sheetData>
      <sheetData sheetId="5350">
        <row r="2">
          <cell r="A2">
            <v>0</v>
          </cell>
        </row>
      </sheetData>
      <sheetData sheetId="5351">
        <row r="2">
          <cell r="A2">
            <v>0</v>
          </cell>
        </row>
      </sheetData>
      <sheetData sheetId="5352">
        <row r="2">
          <cell r="A2">
            <v>0</v>
          </cell>
        </row>
      </sheetData>
      <sheetData sheetId="5353">
        <row r="2">
          <cell r="A2">
            <v>0</v>
          </cell>
        </row>
      </sheetData>
      <sheetData sheetId="5354">
        <row r="2">
          <cell r="A2">
            <v>0</v>
          </cell>
        </row>
      </sheetData>
      <sheetData sheetId="5355">
        <row r="2">
          <cell r="A2">
            <v>0</v>
          </cell>
        </row>
      </sheetData>
      <sheetData sheetId="5356">
        <row r="2">
          <cell r="A2">
            <v>0</v>
          </cell>
        </row>
      </sheetData>
      <sheetData sheetId="5357">
        <row r="2">
          <cell r="A2">
            <v>0</v>
          </cell>
        </row>
      </sheetData>
      <sheetData sheetId="5358">
        <row r="2">
          <cell r="A2">
            <v>0</v>
          </cell>
        </row>
      </sheetData>
      <sheetData sheetId="5359">
        <row r="2">
          <cell r="A2">
            <v>0</v>
          </cell>
        </row>
      </sheetData>
      <sheetData sheetId="5360">
        <row r="2">
          <cell r="A2">
            <v>0</v>
          </cell>
        </row>
      </sheetData>
      <sheetData sheetId="5361">
        <row r="2">
          <cell r="A2">
            <v>0</v>
          </cell>
        </row>
      </sheetData>
      <sheetData sheetId="5362">
        <row r="2">
          <cell r="A2">
            <v>0</v>
          </cell>
        </row>
      </sheetData>
      <sheetData sheetId="5363">
        <row r="2">
          <cell r="A2">
            <v>0</v>
          </cell>
        </row>
      </sheetData>
      <sheetData sheetId="5364">
        <row r="2">
          <cell r="A2">
            <v>0</v>
          </cell>
        </row>
      </sheetData>
      <sheetData sheetId="5365">
        <row r="2">
          <cell r="A2">
            <v>0</v>
          </cell>
        </row>
      </sheetData>
      <sheetData sheetId="5366">
        <row r="2">
          <cell r="A2">
            <v>0</v>
          </cell>
        </row>
      </sheetData>
      <sheetData sheetId="5367">
        <row r="2">
          <cell r="A2">
            <v>0</v>
          </cell>
        </row>
      </sheetData>
      <sheetData sheetId="5368">
        <row r="2">
          <cell r="A2">
            <v>0</v>
          </cell>
        </row>
      </sheetData>
      <sheetData sheetId="5369">
        <row r="2">
          <cell r="A2">
            <v>0</v>
          </cell>
        </row>
      </sheetData>
      <sheetData sheetId="5370">
        <row r="2">
          <cell r="A2">
            <v>0</v>
          </cell>
        </row>
      </sheetData>
      <sheetData sheetId="5371">
        <row r="2">
          <cell r="A2">
            <v>0</v>
          </cell>
        </row>
      </sheetData>
      <sheetData sheetId="5372">
        <row r="2">
          <cell r="A2">
            <v>0</v>
          </cell>
        </row>
      </sheetData>
      <sheetData sheetId="5373">
        <row r="2">
          <cell r="A2">
            <v>0</v>
          </cell>
        </row>
      </sheetData>
      <sheetData sheetId="5374">
        <row r="2">
          <cell r="A2">
            <v>0</v>
          </cell>
        </row>
      </sheetData>
      <sheetData sheetId="5375">
        <row r="2">
          <cell r="A2">
            <v>0</v>
          </cell>
        </row>
      </sheetData>
      <sheetData sheetId="5376">
        <row r="2">
          <cell r="A2">
            <v>0</v>
          </cell>
        </row>
      </sheetData>
      <sheetData sheetId="5377">
        <row r="2">
          <cell r="A2">
            <v>0</v>
          </cell>
        </row>
      </sheetData>
      <sheetData sheetId="5378">
        <row r="2">
          <cell r="A2">
            <v>0</v>
          </cell>
        </row>
      </sheetData>
      <sheetData sheetId="5379">
        <row r="2">
          <cell r="A2">
            <v>0</v>
          </cell>
        </row>
      </sheetData>
      <sheetData sheetId="5380">
        <row r="2">
          <cell r="A2">
            <v>0</v>
          </cell>
        </row>
      </sheetData>
      <sheetData sheetId="5381">
        <row r="2">
          <cell r="A2">
            <v>0</v>
          </cell>
        </row>
      </sheetData>
      <sheetData sheetId="5382">
        <row r="2">
          <cell r="A2">
            <v>0</v>
          </cell>
        </row>
      </sheetData>
      <sheetData sheetId="5383">
        <row r="2">
          <cell r="A2">
            <v>0</v>
          </cell>
        </row>
      </sheetData>
      <sheetData sheetId="5384">
        <row r="2">
          <cell r="A2">
            <v>0</v>
          </cell>
        </row>
      </sheetData>
      <sheetData sheetId="5385">
        <row r="2">
          <cell r="A2">
            <v>0</v>
          </cell>
        </row>
      </sheetData>
      <sheetData sheetId="5386">
        <row r="2">
          <cell r="A2">
            <v>0</v>
          </cell>
        </row>
      </sheetData>
      <sheetData sheetId="5387">
        <row r="2">
          <cell r="A2">
            <v>0</v>
          </cell>
        </row>
      </sheetData>
      <sheetData sheetId="5388">
        <row r="2">
          <cell r="B2" t="str">
            <v>Patrimonio
neto
personal</v>
          </cell>
        </row>
      </sheetData>
      <sheetData sheetId="5389"/>
      <sheetData sheetId="5390"/>
      <sheetData sheetId="5391"/>
      <sheetData sheetId="5392"/>
      <sheetData sheetId="5393"/>
      <sheetData sheetId="5394"/>
      <sheetData sheetId="5395">
        <row r="2">
          <cell r="A2">
            <v>0</v>
          </cell>
        </row>
      </sheetData>
      <sheetData sheetId="5396">
        <row r="2">
          <cell r="A2">
            <v>0</v>
          </cell>
        </row>
      </sheetData>
      <sheetData sheetId="5397">
        <row r="2">
          <cell r="A2">
            <v>0</v>
          </cell>
        </row>
      </sheetData>
      <sheetData sheetId="5398">
        <row r="2">
          <cell r="A2">
            <v>0</v>
          </cell>
        </row>
      </sheetData>
      <sheetData sheetId="5399">
        <row r="2">
          <cell r="A2">
            <v>0</v>
          </cell>
        </row>
      </sheetData>
      <sheetData sheetId="5400">
        <row r="2">
          <cell r="A2">
            <v>0</v>
          </cell>
        </row>
      </sheetData>
      <sheetData sheetId="5401">
        <row r="2">
          <cell r="A2">
            <v>0</v>
          </cell>
        </row>
      </sheetData>
      <sheetData sheetId="5402">
        <row r="2">
          <cell r="A2">
            <v>0</v>
          </cell>
        </row>
      </sheetData>
      <sheetData sheetId="5403">
        <row r="2">
          <cell r="A2">
            <v>0</v>
          </cell>
        </row>
      </sheetData>
      <sheetData sheetId="5404">
        <row r="2">
          <cell r="A2">
            <v>0</v>
          </cell>
        </row>
      </sheetData>
      <sheetData sheetId="5405">
        <row r="2">
          <cell r="A2">
            <v>0</v>
          </cell>
        </row>
      </sheetData>
      <sheetData sheetId="5406">
        <row r="2">
          <cell r="A2">
            <v>0</v>
          </cell>
        </row>
      </sheetData>
      <sheetData sheetId="5407">
        <row r="2">
          <cell r="A2">
            <v>0</v>
          </cell>
        </row>
      </sheetData>
      <sheetData sheetId="5408">
        <row r="2">
          <cell r="A2">
            <v>0</v>
          </cell>
        </row>
      </sheetData>
      <sheetData sheetId="5409"/>
      <sheetData sheetId="5410"/>
      <sheetData sheetId="5411"/>
      <sheetData sheetId="5412"/>
      <sheetData sheetId="5413"/>
      <sheetData sheetId="5414"/>
      <sheetData sheetId="5415"/>
      <sheetData sheetId="5416"/>
      <sheetData sheetId="5417"/>
      <sheetData sheetId="5418"/>
      <sheetData sheetId="5419"/>
      <sheetData sheetId="5420"/>
      <sheetData sheetId="5421">
        <row r="2">
          <cell r="B2" t="str">
            <v>Patrimonio
neto
personal</v>
          </cell>
        </row>
      </sheetData>
      <sheetData sheetId="5422"/>
      <sheetData sheetId="5423"/>
      <sheetData sheetId="5424"/>
      <sheetData sheetId="5425">
        <row r="2">
          <cell r="A2">
            <v>0</v>
          </cell>
        </row>
      </sheetData>
      <sheetData sheetId="5426"/>
      <sheetData sheetId="5427">
        <row r="2">
          <cell r="A2">
            <v>0</v>
          </cell>
        </row>
      </sheetData>
      <sheetData sheetId="5428">
        <row r="2">
          <cell r="A2">
            <v>0</v>
          </cell>
        </row>
      </sheetData>
      <sheetData sheetId="5429">
        <row r="2">
          <cell r="A2">
            <v>0</v>
          </cell>
        </row>
      </sheetData>
      <sheetData sheetId="5430">
        <row r="2">
          <cell r="A2">
            <v>0</v>
          </cell>
        </row>
      </sheetData>
      <sheetData sheetId="5431">
        <row r="2">
          <cell r="A2">
            <v>0</v>
          </cell>
        </row>
      </sheetData>
      <sheetData sheetId="5432">
        <row r="2">
          <cell r="A2">
            <v>0</v>
          </cell>
        </row>
      </sheetData>
      <sheetData sheetId="5433">
        <row r="2">
          <cell r="A2">
            <v>0</v>
          </cell>
        </row>
      </sheetData>
      <sheetData sheetId="5434">
        <row r="2">
          <cell r="A2">
            <v>0</v>
          </cell>
        </row>
      </sheetData>
      <sheetData sheetId="5435">
        <row r="2">
          <cell r="A2">
            <v>0</v>
          </cell>
        </row>
      </sheetData>
      <sheetData sheetId="5436" refreshError="1"/>
      <sheetData sheetId="5437" refreshError="1"/>
      <sheetData sheetId="5438">
        <row r="2">
          <cell r="A2">
            <v>0</v>
          </cell>
        </row>
      </sheetData>
      <sheetData sheetId="5439">
        <row r="2">
          <cell r="A2">
            <v>0</v>
          </cell>
        </row>
      </sheetData>
      <sheetData sheetId="5440" refreshError="1"/>
      <sheetData sheetId="5441">
        <row r="2">
          <cell r="B2">
            <v>0</v>
          </cell>
        </row>
      </sheetData>
      <sheetData sheetId="5442"/>
      <sheetData sheetId="5443"/>
      <sheetData sheetId="5444"/>
      <sheetData sheetId="5445"/>
      <sheetData sheetId="5446"/>
      <sheetData sheetId="5447"/>
      <sheetData sheetId="5448"/>
      <sheetData sheetId="5449">
        <row r="2">
          <cell r="B2">
            <v>0</v>
          </cell>
        </row>
      </sheetData>
      <sheetData sheetId="5450"/>
      <sheetData sheetId="5451"/>
      <sheetData sheetId="5452"/>
      <sheetData sheetId="5453">
        <row r="2">
          <cell r="A2">
            <v>0</v>
          </cell>
        </row>
      </sheetData>
      <sheetData sheetId="5454">
        <row r="2">
          <cell r="A2" t="str">
            <v>Locación</v>
          </cell>
        </row>
      </sheetData>
      <sheetData sheetId="5455" refreshError="1"/>
      <sheetData sheetId="5456">
        <row r="2">
          <cell r="A2">
            <v>0</v>
          </cell>
        </row>
      </sheetData>
      <sheetData sheetId="5457">
        <row r="2">
          <cell r="A2">
            <v>0</v>
          </cell>
        </row>
      </sheetData>
      <sheetData sheetId="5458" refreshError="1"/>
      <sheetData sheetId="5459" refreshError="1"/>
      <sheetData sheetId="5460"/>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sheetData sheetId="5474"/>
      <sheetData sheetId="5475"/>
      <sheetData sheetId="5476"/>
      <sheetData sheetId="5477"/>
      <sheetData sheetId="5478"/>
      <sheetData sheetId="5479"/>
      <sheetData sheetId="5480"/>
      <sheetData sheetId="5481" refreshError="1"/>
      <sheetData sheetId="5482" refreshError="1"/>
      <sheetData sheetId="5483"/>
      <sheetData sheetId="5484"/>
      <sheetData sheetId="5485" refreshError="1"/>
      <sheetData sheetId="5486" refreshError="1"/>
      <sheetData sheetId="5487"/>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sheetData sheetId="5497"/>
      <sheetData sheetId="5498"/>
      <sheetData sheetId="5499"/>
      <sheetData sheetId="5500"/>
      <sheetData sheetId="5501"/>
      <sheetData sheetId="5502"/>
      <sheetData sheetId="5503"/>
      <sheetData sheetId="5504"/>
      <sheetData sheetId="5505" refreshError="1"/>
      <sheetData sheetId="5506" refreshError="1"/>
      <sheetData sheetId="5507" refreshError="1"/>
      <sheetData sheetId="5508" refreshError="1"/>
      <sheetData sheetId="5509" refreshError="1"/>
      <sheetData sheetId="5510" refreshError="1"/>
      <sheetData sheetId="5511" refreshError="1"/>
      <sheetData sheetId="5512" refreshError="1"/>
      <sheetData sheetId="5513">
        <row r="2">
          <cell r="A2" t="str">
            <v>FORMULARIO N° 4</v>
          </cell>
        </row>
      </sheetData>
      <sheetData sheetId="5514">
        <row r="2">
          <cell r="A2">
            <v>0</v>
          </cell>
        </row>
      </sheetData>
      <sheetData sheetId="5515">
        <row r="2">
          <cell r="B2">
            <v>0</v>
          </cell>
        </row>
      </sheetData>
      <sheetData sheetId="5516">
        <row r="5">
          <cell r="A5" t="str">
            <v>OFERTA ECONÓMICA DETALLADA</v>
          </cell>
        </row>
      </sheetData>
      <sheetData sheetId="5517"/>
      <sheetData sheetId="5518" refreshError="1"/>
      <sheetData sheetId="5519"/>
      <sheetData sheetId="5520">
        <row r="2">
          <cell r="A2">
            <v>0</v>
          </cell>
        </row>
      </sheetData>
      <sheetData sheetId="5521"/>
      <sheetData sheetId="5522"/>
      <sheetData sheetId="5523"/>
      <sheetData sheetId="5524"/>
      <sheetData sheetId="5525"/>
      <sheetData sheetId="5526"/>
      <sheetData sheetId="5527"/>
      <sheetData sheetId="5528"/>
      <sheetData sheetId="5529"/>
      <sheetData sheetId="5530"/>
      <sheetData sheetId="5531"/>
      <sheetData sheetId="5532"/>
      <sheetData sheetId="5533">
        <row r="5">
          <cell r="B5">
            <v>0</v>
          </cell>
        </row>
      </sheetData>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sheetData sheetId="5557"/>
      <sheetData sheetId="5558"/>
      <sheetData sheetId="5559"/>
      <sheetData sheetId="5560"/>
      <sheetData sheetId="5561"/>
      <sheetData sheetId="5562"/>
      <sheetData sheetId="5563"/>
      <sheetData sheetId="5564"/>
      <sheetData sheetId="5565"/>
      <sheetData sheetId="5566"/>
      <sheetData sheetId="5567"/>
      <sheetData sheetId="5568"/>
      <sheetData sheetId="5569"/>
      <sheetData sheetId="5570"/>
      <sheetData sheetId="5571"/>
      <sheetData sheetId="5572" refreshError="1"/>
      <sheetData sheetId="5573"/>
      <sheetData sheetId="5574"/>
      <sheetData sheetId="5575"/>
      <sheetData sheetId="5576"/>
      <sheetData sheetId="5577"/>
      <sheetData sheetId="5578"/>
      <sheetData sheetId="5579"/>
      <sheetData sheetId="5580"/>
      <sheetData sheetId="5581"/>
      <sheetData sheetId="5582"/>
      <sheetData sheetId="5583"/>
      <sheetData sheetId="5584"/>
      <sheetData sheetId="5585"/>
      <sheetData sheetId="5586"/>
      <sheetData sheetId="5587"/>
      <sheetData sheetId="5588"/>
      <sheetData sheetId="5589"/>
      <sheetData sheetId="5590"/>
      <sheetData sheetId="5591"/>
      <sheetData sheetId="5592"/>
      <sheetData sheetId="5593"/>
      <sheetData sheetId="5594"/>
      <sheetData sheetId="5595"/>
      <sheetData sheetId="5596"/>
      <sheetData sheetId="5597"/>
      <sheetData sheetId="5598"/>
      <sheetData sheetId="5599"/>
      <sheetData sheetId="5600"/>
      <sheetData sheetId="5601"/>
      <sheetData sheetId="5602"/>
      <sheetData sheetId="5603"/>
      <sheetData sheetId="5604"/>
      <sheetData sheetId="5605"/>
      <sheetData sheetId="5606"/>
      <sheetData sheetId="5607"/>
      <sheetData sheetId="5608"/>
      <sheetData sheetId="5609"/>
      <sheetData sheetId="5610"/>
      <sheetData sheetId="5611"/>
      <sheetData sheetId="5612"/>
      <sheetData sheetId="5613"/>
      <sheetData sheetId="5614"/>
      <sheetData sheetId="5615"/>
      <sheetData sheetId="5616"/>
      <sheetData sheetId="5617"/>
      <sheetData sheetId="5618"/>
      <sheetData sheetId="5619"/>
      <sheetData sheetId="5620"/>
      <sheetData sheetId="5621"/>
      <sheetData sheetId="5622"/>
      <sheetData sheetId="5623">
        <row r="2">
          <cell r="A2">
            <v>0</v>
          </cell>
        </row>
      </sheetData>
      <sheetData sheetId="5624"/>
      <sheetData sheetId="5625"/>
      <sheetData sheetId="5626"/>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CCIDENTES DE 1995 - 1996"/>
      <sheetName val="CONT_ADI"/>
      <sheetName val="Datos"/>
      <sheetName val="aCCIDENTES%20DE%201995%20-%2019"/>
      <sheetName val="aCCIDENTES DE 1995 - 1996.xls"/>
      <sheetName val="\a  aaInformación GRUPO 4\A MIn"/>
      <sheetName val="items"/>
      <sheetName val="MATERIALES"/>
      <sheetName val="ACTA DE MODIFICACION  (2)"/>
      <sheetName val="INDICMICROEMP"/>
      <sheetName val="#¡REF"/>
      <sheetName val="Informacion"/>
      <sheetName val="Informe"/>
      <sheetName val="Seguim-16"/>
      <sheetName val="INV"/>
      <sheetName val="AASHTO"/>
      <sheetName val="aCCIDENTES_DE_1995_-_1996"/>
      <sheetName val="aCCIDENTES_DE_1995_-_1996_xls"/>
      <sheetName val="\a__aaInformación_GRUPO_4\A_MIn"/>
      <sheetName val="ACTA_DE_MODIFICACION__(2)"/>
      <sheetName val="SUB APU"/>
      <sheetName val="Datos Básicos"/>
      <sheetName val="SALARIOS"/>
      <sheetName val="PESOS"/>
      <sheetName val="Formulario N° 4"/>
      <sheetName val="EQUIPO"/>
      <sheetName val="Base Muestras"/>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 val="otros"/>
      <sheetName val="PRESUPUESTO"/>
      <sheetName val="\AMV _ no borrar\PRESUPUESTOS\a"/>
      <sheetName val="\I\AMV _ no borrar\PRESUPUESTOS"/>
      <sheetName val="\G\I\AMV _ no borrar\PRESUPUEST"/>
      <sheetName val="\A\a  aaInformación GRUPO 4\A M"/>
      <sheetName val="\G\A\a  aaInformación GRUPO 4\A"/>
      <sheetName val="\\Giovanni\administracion vial\"/>
      <sheetName val="\MONTO AGOTABLE 2010\a  aaInfor"/>
      <sheetName val="Res-Accide-10"/>
      <sheetName val="aCCIDENTES_DE_1995_-_19963"/>
      <sheetName val="aCCIDENTES_DE_1995_-_19964"/>
      <sheetName val="aCCIDENTES_DE_1995_-_19965"/>
      <sheetName val="aCCIDENTES_DE_1995_-_19966"/>
      <sheetName val="aCCIDENTES_DE_1995_-_19967"/>
      <sheetName val="aCCIDENTES_DE_1995_-_19969"/>
      <sheetName val="aCCIDENTES_DE_1995_-_19968"/>
      <sheetName val="aCCIDENTES_DE_1995_-_199610"/>
      <sheetName val="aCCIDENTES_DE_1995_-_199614"/>
      <sheetName val="aCCIDENTES_DE_1995_-_1996_xls5"/>
      <sheetName val="aCCIDENTES_DE_1995_-_1996_xls3"/>
      <sheetName val="aCCIDENTES_DE_1995_-_199611"/>
      <sheetName val="aCCIDENTES_DE_1995_-_199612"/>
      <sheetName val="aCCIDENTES_DE_1995_-_199613"/>
      <sheetName val="aCCIDENTES_DE_1995_-_1996_xls4"/>
      <sheetName val="aCCIDENTES_DE_1995_-_199615"/>
      <sheetName val="aCCIDENTES_DE_1995_-_199616"/>
      <sheetName val="aCCIDENTES_DE_1995_-_199617"/>
      <sheetName val="\I\A\a  aaInformación GRUPO 4\A"/>
      <sheetName val="\K\a  aaInformación GRUPO 4\A M"/>
      <sheetName val="\I\K\a  aaInformación GRUPO 4\A"/>
      <sheetName val="\H\a  aaInformación GRUPO 4\A M"/>
      <sheetName val="\I\H\a  aaInformación GRUPO 4\A"/>
      <sheetName val="\\INTERVIALNUBE\Documents and S"/>
      <sheetName val="\Documents and Settings\Pedro "/>
      <sheetName val="\\Ing-her"/>
      <sheetName val="\\Escritorio\amv 2011\a  aaInfo"/>
      <sheetName val="\Users\cmeza\Documents\INVIAS\D"/>
      <sheetName val="\Documents and Settings\jviteri"/>
      <sheetName val="[aCCIDENTES DE 1995 - 1996.xls]"/>
      <sheetName val="Lista obra"/>
      <sheetName val="\Users\Administrador\Desktop\AM"/>
      <sheetName val="\\Sistemas_serv1\xx\Documents a"/>
      <sheetName val="aCCIDENTES_DE_1995_-_199618"/>
      <sheetName val="aCCIDENTES_DE_1995_-_1996_xls6"/>
      <sheetName val="aCCIDENTES_DE_1995_-_199619"/>
      <sheetName val="aCCIDENTES_DE_1995_-_199620"/>
      <sheetName val="aCCIDENTES_DE_1995_-_1996_xls7"/>
      <sheetName val="aCCIDENTES_DE_1995_-_199621"/>
      <sheetName val="aCCIDENTES_DE_1995_-_199622"/>
      <sheetName val="aCCIDENTES_DE_1995_-_199623"/>
      <sheetName val="aCCIDENTES_DE_1995_-_199624"/>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 val="PR 1"/>
      <sheetName val="\Users\avargase\AppData\Local\M"/>
      <sheetName val="\Mini HP Enero 2015\Proyectos i"/>
      <sheetName val="\C\Users\avargase\AppData\Local"/>
      <sheetName val="\Volumes\USB PIOLIN\Escritorio\"/>
      <sheetName val="\Users\USUARIO\Downloads\a  aaI"/>
      <sheetName val="\Users\HP\AppData\Local\Microso"/>
      <sheetName val="SEGUIM Y REPROG MES 1 (2)"/>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 val="Insumos"/>
      <sheetName val="Analisis Mano de Obra"/>
      <sheetName val="SEÑALIZACION CINTA"/>
      <sheetName val="TUBERIA DESAGUE DE 2&quot;"/>
      <sheetName val="TUBERIA  DE SUCCIÓN DE 2"/>
      <sheetName val="TUBERIA DE PRESIÓN 1 1-2 RDE21"/>
      <sheetName val="TUBERIA DE 1 1-2"/>
      <sheetName val="CODO DE 1 1 2&quot;X90°"/>
      <sheetName val="VALBULA DE PASO DE 2&quot;"/>
      <sheetName val="VALBULA DE CIERRE DE 1 1 2&quot; "/>
      <sheetName val="TANQUE HIDROACUMULADOR"/>
      <sheetName val="ELECTROBOMBAS CENTRIFUGAS"/>
      <sheetName val="LOSA SUPERIOR DEL TANQUE "/>
      <sheetName val="PAREDES DEL TANQUE"/>
      <sheetName val="LOSA DE FONDO DEL TANQUE"/>
      <sheetName val="SOLADO DE LIMP. 2500 PSI"/>
      <sheetName val="CUPULAS TRAG 4X3"/>
      <sheetName val="SALIDA SONIDO"/>
      <sheetName val="CANAL EN LAMINA GALV"/>
      <sheetName val="CUBIERTA LUXALON"/>
      <sheetName val="TENDIDO DE CABLE No.8 "/>
      <sheetName val="VAR. COBRE 2.44X5-8"/>
      <sheetName val="CAJA EN MAMPOSTERÍA"/>
      <sheetName val="CAJA DE PASO METÁLICA"/>
      <sheetName val="BAJANTE ACOM. ELECTRICA 1&quot;"/>
      <sheetName val="SISTEMA DE TIERRA Y MALLA"/>
      <sheetName val="CERTIFICADO DE RECIBO"/>
      <sheetName val="TRAMITE APROBAR"/>
      <sheetName val="APLIQUE DE 25W"/>
      <sheetName val="LUMINARIA FLUORESCENTE DE 2X32W"/>
      <sheetName val="LÁMPARA METAL HALIDE 250W"/>
      <sheetName val="DUCTO PVC DE 3&quot;"/>
      <sheetName val="DUCTO PVC DE 1&quot;"/>
      <sheetName val="TENDIDO DE ACOMETIDA BIFÁSICA"/>
      <sheetName val="TELERRUPTOR BIPOLAR DE 16 AM"/>
      <sheetName val="TABLERO MINIPRAGMA DE 12 C"/>
      <sheetName val="AUTOMÁTICO INDUSTRIAL"/>
      <sheetName val="AUTOMÁTICO TIPO RIEL 2"/>
      <sheetName val="AUTOMÁTICO TIPO RIEL 1"/>
      <sheetName val="SALIDA PARA PULSADOR"/>
      <sheetName val="SALIDA TOMA MONOFACISA 10"/>
      <sheetName val="SALIDA TOMA MONOFASICA 12"/>
      <sheetName val="SALIDA PARA APLIQUE"/>
      <sheetName val="SALIDA LAMPARA FLUORESCENTE"/>
      <sheetName val="DERIVACION DE LUMINARIA"/>
      <sheetName val="SALIDA PARA LÁMPARA METAL"/>
      <sheetName val="Transformador 25 KVA"/>
      <sheetName val="Acometida Subt Baja Tensión"/>
      <sheetName val="Puesta a Tierra"/>
      <sheetName val="Tablero Bifasico 24 Circuitos"/>
      <sheetName val="Salida Luminaria Cerrada"/>
      <sheetName val="Salida Toma 120 V"/>
      <sheetName val="Salida Toma 220 V"/>
      <sheetName val="Tendido Alumbrado Publico"/>
      <sheetName val="Ducto Tuberia Conduit PVC 3 -4"/>
      <sheetName val="Sumin e Inst luminaria Brika"/>
      <sheetName val="Sumin e Inst luminaria Cerrada"/>
      <sheetName val="Sumin e Inst Poste ITO"/>
      <sheetName val="Sumin y mont Caja metal"/>
      <sheetName val="Sardinel prefabricado Tipo A"/>
      <sheetName val="LIMPIEZA Y DESCAPOTE"/>
      <sheetName val="LOCALIZACIÓN Y REPLANTEO"/>
      <sheetName val="DEMOLICON DE MUROS"/>
      <sheetName val="EXCAVACION MANUAL"/>
      <sheetName val="Demolicion de Graderias Exist"/>
      <sheetName val="RELLENO BASE GRANULAR"/>
      <sheetName val="RELLENO TIERRA NEGRA"/>
      <sheetName val="EMPRADIZACIÓN"/>
      <sheetName val="CONCRETO DE LIMPIEZA"/>
      <sheetName val="ZAPATAS"/>
      <sheetName val="VIGA DE CIMIENTO"/>
      <sheetName val="COLUMNAS"/>
      <sheetName val="VIGA AEREA"/>
      <sheetName val="GRADERIAS"/>
      <sheetName val="CERCHAS CELOSIA"/>
      <sheetName val="CORREAS"/>
      <sheetName val="Sum e Inst de Medidor"/>
      <sheetName val="Sum e Inst de lavamanos de empo"/>
      <sheetName val="Muros divisorios bloque No. 4"/>
      <sheetName val="Pañete sobre muros"/>
      <sheetName val="Pintura tipo koraza"/>
      <sheetName val="Ceramica 30x30, incluye win "/>
      <sheetName val="Granito Pulido"/>
      <sheetName val="Bordillos ducha ceram."/>
      <sheetName val="poceta de aseo en granito"/>
      <sheetName val="Alistado de piso mortero imp."/>
      <sheetName val="Piso en baldosa de granito"/>
      <sheetName val="media caña en granito"/>
      <sheetName val="Alfajia a la vista"/>
      <sheetName val="Tubería PVCS 2&quot; "/>
      <sheetName val="Tuberia aguas lluvias bajante"/>
      <sheetName val="Tuberia PVC aguas lluvias 3&quot;"/>
      <sheetName val="Puntos Hidráulicos 1 2&quot; "/>
      <sheetName val="tuberia pvc ag lluvia 4&quot;"/>
      <sheetName val="tuberia pvc corrugada 6&quot; "/>
      <sheetName val="tuberia pvc corrugada 8&quot; "/>
      <sheetName val="Tubería PVC 6&quot; Tipo Fort"/>
      <sheetName val="FILTRO DRENAJE 4&quot;"/>
      <sheetName val="FILTRO DRENAJE 6&quot;"/>
      <sheetName val="FILTRO DRENAJE 8&quot;"/>
      <sheetName val="Tubería PVC 4&quot; corrugada AN"/>
      <sheetName val="Tuberia PVC 6&quot; Corrugada AN"/>
      <sheetName val="Tuberia PVC 8&quot; Corrugada AN"/>
      <sheetName val="Tubería PVC 3&quot; sanitaria"/>
      <sheetName val="Tubería PVC 4&quot; sanitaria"/>
      <sheetName val="Registro RW de 1&quot;"/>
      <sheetName val="Registro RW de 1 1 2&quot;"/>
      <sheetName val="Válvula de corte tipo RW 3 ,4&quot; "/>
      <sheetName val="Sum e inst. lavamanos de colg"/>
      <sheetName val="Sum e inst. lavaplatos"/>
      <sheetName val="Tubería PVC san 2&quot; "/>
      <sheetName val="Puntos Sanitarios 2&quot; "/>
      <sheetName val="Puntos Sanitarios 4&quot;  "/>
      <sheetName val="TUBERIA PVC V D  3&quot; "/>
      <sheetName val="TUBERIA PVC VD 4&quot;"/>
      <sheetName val="TUBERIA PVC V D  3&quot; A. LL"/>
      <sheetName val="TERMINAL DE VENTILACIÓN D  3&quot; "/>
      <sheetName val="TUBERIA PVCP 1 1- 2&quot; "/>
      <sheetName val="TUBERIA PVC P D  1- 2&quot;"/>
      <sheetName val="Tuberioa PVC 3- 4&quot; "/>
      <sheetName val="TUBERIA PVC P D  1&quot;"/>
      <sheetName val="TUBERIA PVC P D  1 1-2&quot;"/>
      <sheetName val="CAJA PLASTICA PARA VALVULAS "/>
      <sheetName val="Sum. e inst. Inodoro tanque"/>
      <sheetName val="Sum. e inst. orinal de llave"/>
      <sheetName val="Sum. e inst. ducha"/>
      <sheetName val="Sum. e inst. sanitario niño"/>
      <sheetName val="Canal en lamina galv cal 20"/>
      <sheetName val="Ventana con marco lam."/>
      <sheetName val="Ventana con marco corrediza"/>
      <sheetName val="Puerta doble con marco"/>
      <sheetName val="Puerta division baño 1,12x1,60"/>
      <sheetName val="Puerta division baño 60x1,60"/>
      <sheetName val="Puerta con marco entamborada"/>
      <sheetName val="Espejo en cristal 4 mm"/>
      <sheetName val="Espejo en cristal 4 mm con marc"/>
      <sheetName val="Excavación a maquina"/>
      <sheetName val="Cerramiento exterior"/>
      <sheetName val="Hoja1 (2)"/>
      <sheetName val="Hoja1 (3)"/>
      <sheetName val="precios-básicos2002"/>
      <sheetName val="APUs"/>
      <sheetName val="Inicio"/>
      <sheetName val="Conceptos básicos"/>
      <sheetName val="Introducción a las funciones"/>
      <sheetName val="PROMEDIO"/>
      <sheetName val="MIN y MAX"/>
      <sheetName val="Fecha y hora"/>
      <sheetName val="Unir texto y números"/>
      <sheetName val="Instrucciones SI"/>
      <sheetName val="BUSCARV"/>
      <sheetName val="Funciones condicionales"/>
      <sheetName val="Asistente para funciones"/>
      <sheetName val="Errores de fórmula"/>
      <sheetName val="Obtener más información"/>
      <sheetName val="aCCIDENTES_DE_1995_-_199633"/>
      <sheetName val="aCCIDENTES_DE_1995_-_1996_xls10"/>
      <sheetName val="aCCIDENTES_DE_1995_-_199634"/>
      <sheetName val="aCCIDENTES_DE_1995_-_1996_xls11"/>
      <sheetName val="aCCIDENTES_DE_1995_-_199635"/>
      <sheetName val="aCCIDENTES_DE_1995_-_1996_xls12"/>
      <sheetName val="aCCIDENTES_DE_1995_-_199636"/>
      <sheetName val="aCCIDENTES_DE_1995_-_1996_xls13"/>
      <sheetName val="SUB_APU2"/>
      <sheetName val="Datos_Básicos2"/>
      <sheetName val="aCCIDENTES_DE_1995_-_199637"/>
      <sheetName val="aCCIDENTES_DE_1995_-_1996_xls14"/>
      <sheetName val="SUB_APU3"/>
      <sheetName val="ACTA_DE_MODIFICACION__(2)3"/>
      <sheetName val="\a__aaInformación_GRUPO_4\A_MI3"/>
      <sheetName val="Datos_Básicos3"/>
      <sheetName val="LISTADO "/>
      <sheetName val="M.O."/>
      <sheetName val="_a  aaInformación GRUPO 4_A MIn"/>
      <sheetName val="#REF"/>
      <sheetName val="ACTA No.1 "/>
      <sheetName val="ACTA No.5"/>
      <sheetName val="ACTA MAYORES - GENERAL"/>
      <sheetName val="EQUIPOS"/>
      <sheetName val="MANO DE OBRA"/>
      <sheetName val="TRANSPORTE"/>
      <sheetName val="ESTADO VÍA-CRIT.TECNICO"/>
      <sheetName val="CANT OBRA"/>
      <sheetName val="HISTORICOS FUEL OIL EXP"/>
      <sheetName val="_aCCIDENTES_DE_1995___1996_xl_2"/>
      <sheetName val="//ccefici"/>
      <sheetName val="\Users\LENOVO\Downloads\a  aaIn"/>
      <sheetName val="MURO PR25+221-235"/>
      <sheetName val="MURO PR25+261-267"/>
      <sheetName val="MURO PR25+267-273"/>
      <sheetName val="MURO PR25+273-277"/>
      <sheetName val="MURO PR25+407,20-409,90"/>
      <sheetName val="MURO PR25+409,90-416,40"/>
      <sheetName val="MURO PR25+435-447"/>
      <sheetName val="MURO PR25+557,5-572.56I"/>
      <sheetName val="MURO PR25+572.56-576.56I"/>
      <sheetName val="MURO PR25+565-571D"/>
      <sheetName val="MURO PR25+587.5-596.5I"/>
      <sheetName val="MURO PR25+600-607,1I"/>
      <sheetName val="MURO PR25+607,1-614,1"/>
      <sheetName val="MURO PR25+725-734D"/>
      <sheetName val="MURO PR25+786-792,4D"/>
      <sheetName val="MURO PR25+980D"/>
      <sheetName val="MURO PR25+019,5-PR26+026,8D"/>
      <sheetName val="MURO PR26+026,8-032,7D"/>
      <sheetName val="MURO PR26+032,7-038,7D"/>
      <sheetName val="MURO 4  PR26+038,7-045.9D"/>
      <sheetName val="MURO PR26+059,6-066,4D"/>
      <sheetName val="MURO PR26+132,5-143,4D"/>
      <sheetName val="MURO PR26+159,25-169,38D"/>
      <sheetName val="PR26+290"/>
      <sheetName val="PR26+580-592"/>
      <sheetName val="PR26+844-850"/>
      <sheetName val="PR26+850-856"/>
      <sheetName val="PR26+856-862"/>
      <sheetName val="MURO PR26+870-874"/>
      <sheetName val="MURO PR26+874,3-882,3"/>
      <sheetName val="MURO PR27+128,6-133,33"/>
      <sheetName val="MURO PR27+133,33-139,3D"/>
      <sheetName val="MURO PR27+281.9-287.9"/>
      <sheetName val="MURO PR27+344-352,1"/>
      <sheetName val="MURO PR27+352,1-358,2"/>
      <sheetName val="MURO PR27+358,2-364"/>
      <sheetName val="MURO PR27+364-370"/>
      <sheetName val="MURO PR27+360-374D"/>
      <sheetName val="MURO PR27+388-394I"/>
      <sheetName val="MURO PR27+394-400I "/>
      <sheetName val="MURO PR27+397-404D"/>
      <sheetName val="MURO PR27+457-463D "/>
      <sheetName val="MURO PR27+480,20-488,95D "/>
      <sheetName val="MURO PR27+785-793,6"/>
      <sheetName val="MURO PR27+796,10,800D"/>
      <sheetName val="MURO PR27+819.8-829.95I"/>
      <sheetName val="MURO PR27+820-840D"/>
      <sheetName val="MURO PR27+852-864I"/>
      <sheetName val="MURO PR28+030-041D "/>
      <sheetName val="MURO PR28+060-066.08D"/>
      <sheetName val="MURO PR28+105-111,25D "/>
      <sheetName val="MURO PR28+111,25-115.75D "/>
      <sheetName val="MURO PR28+240-263I"/>
      <sheetName val="MURO PR28+295-300.10D"/>
      <sheetName val="MURO PR28+300.10-306.1D "/>
      <sheetName val="MURO PR28+306.10-312.1D "/>
      <sheetName val="MURO PR28+312.1-318D "/>
      <sheetName val="MURO PR28+318.1-324.1D"/>
      <sheetName val="MURO PR28+652.7-662.7D "/>
      <sheetName val="MURO PR28+662.7D-668.8D"/>
      <sheetName val="MURO PR28+886-892.4D "/>
      <sheetName val="MURO PR28+895-899.5"/>
      <sheetName val="propuesta economica CF"/>
      <sheetName val="AIU CF"/>
      <sheetName val="PMA"/>
      <sheetName val="PMT"/>
      <sheetName val="1.1.1"/>
      <sheetName val="1.2.1"/>
      <sheetName val="1.2.2"/>
      <sheetName val="1.2.3"/>
      <sheetName val="1.2.4"/>
      <sheetName val="1.3.1 "/>
      <sheetName val="1.3.2"/>
      <sheetName val="1.3.3"/>
      <sheetName val="1.3.4"/>
      <sheetName val="2.1.1"/>
      <sheetName val="2.1.2"/>
      <sheetName val="2.2.1"/>
      <sheetName val="2.2.2"/>
      <sheetName val="2.2.3"/>
      <sheetName val="2.2.4"/>
      <sheetName val="2.2.5"/>
      <sheetName val="CONCRETOS"/>
      <sheetName val="//d.docs.live.net/a  aaInformac"/>
      <sheetName val="PORTADA"/>
      <sheetName val="ADMINISTRATIVOS"/>
      <sheetName val="DESC MPAL Y AIU"/>
      <sheetName val="FCN"/>
      <sheetName val="CONCRETOS Y MORTEROS"/>
      <sheetName val="PROYECCIÓN DE COSTOS"/>
      <sheetName val="PROYECCIÓN DE COSTO CLASIFICADO"/>
      <sheetName val="PROYECCIÓN DE COSTO OBRA"/>
      <sheetName val="PROYECCIÓN DE AIU"/>
      <sheetName val="PROYECCIÓN DE AIU (2)"/>
      <sheetName val="PROYECCIÓN DE PAGA &amp; PMT"/>
      <sheetName val="LINEA BASE SALARIOS"/>
      <sheetName val="\Users\ANDRES FELIPE MUÑOZ\Down"/>
      <sheetName val="Hoja2"/>
      <sheetName val="_aCCIDENTES_DE_1995___1996_xl_4"/>
      <sheetName val="_aCCIDENTES_DE_1995___1996_xl_3"/>
      <sheetName val="_aCCIDENTES_DE_1995___1996_xl_5"/>
      <sheetName val="_aCCIDENTES_DE_1995___1996_xl_8"/>
      <sheetName val="_aCCIDENTES_DE_1995___1996_xl_6"/>
      <sheetName val="_aCCIDENTES_DE_1995___1996_xl_7"/>
      <sheetName val="_aCCIDENTES_DE_1995___1996_xl_9"/>
      <sheetName val="_aCCIDENTES_DE_1995___1996_x_11"/>
      <sheetName val="_aCCIDENTES_DE_1995___1996_x_10"/>
      <sheetName val="\\Gabrielaapabone\d copias\a  a"/>
      <sheetName val="_aCCIDENTES_DE_1995___1996_x_12"/>
      <sheetName val="_aCCIDENTES_DE_1995___1996_x_13"/>
      <sheetName val="MATERIAL"/>
      <sheetName val="Paral. 1"/>
      <sheetName val="Paral. 2"/>
      <sheetName val="Paral. 3"/>
      <sheetName val="Paral.4"/>
      <sheetName val="Coloc. e Interc. Tapones"/>
      <sheetName val="Cambio de Valv."/>
      <sheetName val="Interc de Hidr."/>
      <sheetName val="Itemes Renovación"/>
      <sheetName val="Interc.tapones"/>
      <sheetName val="Interc.válv."/>
      <sheetName val="Varios."/>
      <sheetName val="\E\a  aaInformación GRUPO 4\A M"/>
      <sheetName val="aCCIDENTES_DE_1995_-_199638"/>
      <sheetName val="aCCIDENTES_DE_1995_-_1996_xls15"/>
      <sheetName val="SUB_APU4"/>
      <sheetName val="ACTA_DE_MODIFICACION__(2)4"/>
      <sheetName val="\a__aaInformación_GRUPO_4\A_MI4"/>
      <sheetName val="Datos_Básicos4"/>
      <sheetName val="aCCIDENTES_DE_1995_-_199639"/>
      <sheetName val="aCCIDENTES_DE_1995_-_199640"/>
      <sheetName val="aCCIDENTES_DE_1995_-_1996_xls16"/>
      <sheetName val="SUB_APU5"/>
      <sheetName val="ACTA_DE_MODIFICACION__(2)5"/>
      <sheetName val="\a__aaInformación_GRUPO_4\A_MI5"/>
      <sheetName val="Datos_Básicos5"/>
      <sheetName val="aCCIDENTES_DE_1995_-_199641"/>
      <sheetName val="aCCIDENTES_DE_1995_-_1996_xls17"/>
      <sheetName val="SUB_APU6"/>
      <sheetName val="ACTA_DE_MODIFICACION__(2)6"/>
      <sheetName val="\a__aaInformación_GRUPO_4\A_MI6"/>
      <sheetName val="Datos_Básicos6"/>
      <sheetName val="aCCIDENTES_DE_1995_-_199642"/>
      <sheetName val="aCCIDENTES_DE_1995_-_199644"/>
      <sheetName val="aCCIDENTES_DE_1995_-_1996_xls19"/>
      <sheetName val="SUB_APU8"/>
      <sheetName val="ACTA_DE_MODIFICACION__(2)8"/>
      <sheetName val="\a__aaInformación_GRUPO_4\A_MI8"/>
      <sheetName val="Datos_Básicos8"/>
      <sheetName val="aCCIDENTES_DE_1995_-_199643"/>
      <sheetName val="aCCIDENTES_DE_1995_-_1996_xls18"/>
      <sheetName val="SUB_APU7"/>
      <sheetName val="ACTA_DE_MODIFICACION__(2)7"/>
      <sheetName val="\a__aaInformación_GRUPO_4\A_MI7"/>
      <sheetName val="Datos_Básicos7"/>
      <sheetName val="aCCIDENTES_DE_1995_-_199645"/>
      <sheetName val="aCCIDENTES_DE_1995_-_1996_xls20"/>
      <sheetName val="SUB_APU9"/>
      <sheetName val="ACTA_DE_MODIFICACION__(2)9"/>
      <sheetName val="\a__aaInformación_GRUPO_4\A_MI9"/>
      <sheetName val="Datos_Básicos9"/>
      <sheetName val=" ACTA FINAL + MODIFICATORIA "/>
      <sheetName val="INDICE"/>
      <sheetName val="Excavación - San Bernardo"/>
      <sheetName val="Solados - San Bernardo"/>
      <sheetName val="Bases - San Bernardo"/>
      <sheetName val="Placa - San Bernardo"/>
      <sheetName val="Elevaciones - San Bernardo"/>
      <sheetName val="Vigas - San Bernardo"/>
      <sheetName val="Neopreno - San Bernardo"/>
      <sheetName val="Acero - San Bernardo"/>
      <sheetName val="Pilote - San Bernardo"/>
      <sheetName val="Pilote - Caqueza"/>
      <sheetName val="Dren tuberia - San bernardo"/>
      <sheetName val="relleno sitio - San bernardo"/>
      <sheetName val="relleno recebo - San bernardo"/>
      <sheetName val="Baranda - San bernardo"/>
      <sheetName val="Acero A36- San Bernardo"/>
      <sheetName val="Excavación - Caqueza"/>
      <sheetName val="Solados - Caqueza"/>
      <sheetName val="Bases - Caqueza"/>
      <sheetName val="Elevaciones - Caqueza"/>
      <sheetName val="Placa - Caqueza"/>
      <sheetName val="Vigas - Caqueza"/>
      <sheetName val="Neopreno - Caqueza"/>
      <sheetName val="Acero - Caqueza"/>
      <sheetName val="Dren tuberia - Caqueza"/>
      <sheetName val="relleno sitio - Caqueza"/>
      <sheetName val="Preesfuerzo - Caqueza"/>
      <sheetName val="Acero A36- Caqueza"/>
      <sheetName val="relleno Estructuras - Caqueza"/>
      <sheetName val="Excavación - Gama"/>
      <sheetName val="Solados - Gama"/>
      <sheetName val="Bases - Gama "/>
      <sheetName val="Elevaciones - Gama"/>
      <sheetName val="Placas - Gama"/>
      <sheetName val="Vigas - Gama "/>
      <sheetName val="Neopreno - Gama"/>
      <sheetName val="Acero - Gama"/>
      <sheetName val="Dren tuberia - Gama"/>
      <sheetName val="relleno sitio - Gama"/>
      <sheetName val="relleno Recebo - Gama"/>
      <sheetName val="Baranda - Gama"/>
      <sheetName val="Pilote - Gama"/>
      <sheetName val="Acero A36- Gama"/>
      <sheetName val="Demolición concreto - Gama"/>
      <sheetName val="Demolición de estructura - Gama"/>
      <sheetName val="Solados - Belen"/>
      <sheetName val="Bases - Belen"/>
      <sheetName val="Elevaciones - Belen"/>
      <sheetName val="Placa - Belen"/>
      <sheetName val="Neopreno - Belen"/>
      <sheetName val="Acero - Belen"/>
      <sheetName val="Vigas - Belen"/>
      <sheetName val="Dren tuberia - Belen"/>
      <sheetName val="relleno recebo - Belen"/>
      <sheetName val="Baranda - Belen"/>
      <sheetName val="Acero A36- Belen"/>
      <sheetName val="Demolición - Belen"/>
      <sheetName val="Bases - Junca"/>
      <sheetName val="Excavación - Belen"/>
      <sheetName val="Pilote - Belen"/>
      <sheetName val="Cuneta - Junca"/>
      <sheetName val="Placa - junca"/>
      <sheetName val="acero - junca"/>
      <sheetName val="Neopreno - Junca"/>
      <sheetName val="Dren tuberia - junca"/>
      <sheetName val="relleno - junca"/>
      <sheetName val="Baranda - Junca"/>
      <sheetName val="Acero A36 - junca"/>
      <sheetName val="Excavación - Medina"/>
      <sheetName val="Solados - Medina"/>
      <sheetName val="Bases - Medina"/>
      <sheetName val="Elevaciones - Medina ."/>
      <sheetName val="Vigas - Medina"/>
      <sheetName val="Neopreno - Medina"/>
      <sheetName val="Elevaciones - Medina"/>
      <sheetName val="Pilote - Medina"/>
      <sheetName val="Acero - Medina"/>
      <sheetName val="relleno - Medina"/>
      <sheetName val="Geotextil - Medina"/>
      <sheetName val="Excavación Mecan- zipaquira"/>
      <sheetName val="Acero A588 - Medina"/>
      <sheetName val="Acero A36 - Medina"/>
      <sheetName val="Acero - Zipaquira"/>
      <sheetName val="Excavación manual - zipaquira"/>
      <sheetName val="Solados - Zipaquira"/>
      <sheetName val="Relleno comun - Zipaquira"/>
      <sheetName val="Bases - Zipaquira"/>
      <sheetName val="Arme carrilera - Zipaquira"/>
      <sheetName val="Tirafondos - Zipaquira"/>
      <sheetName val="Clavos - Zipaquira"/>
      <sheetName val="Eclisas - Zipaquira"/>
      <sheetName val="Elastomericos - Zipaquira"/>
      <sheetName val="Traviesas - Zipaquira"/>
      <sheetName val="Riel - Zipaquira"/>
      <sheetName val="Acero A588 - zipaquira"/>
      <sheetName val="Acero A36 - zipaquira"/>
      <sheetName val="Elevaciones - Zipaquira"/>
      <sheetName val="ACTA MAYORES SAN BERNANDO"/>
      <sheetName val="ACTA MAYORES CAQUEZA"/>
      <sheetName val="ACTA MAYORES BELEN"/>
      <sheetName val="ACTA MAYORES ZIPAQUIRA"/>
      <sheetName val="ACTA MAYORES JUNCA DEF."/>
      <sheetName val="ACTA MAYORES CANT CARUP DEF."/>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sheetData sheetId="52"/>
      <sheetData sheetId="53"/>
      <sheetData sheetId="54" refreshError="1"/>
      <sheetData sheetId="55" refreshError="1"/>
      <sheetData sheetId="56" refreshError="1"/>
      <sheetData sheetId="57" refreshError="1"/>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sheetData sheetId="94"/>
      <sheetData sheetId="95"/>
      <sheetData sheetId="96"/>
      <sheetData sheetId="97"/>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sheetData sheetId="137" refreshError="1"/>
      <sheetData sheetId="138"/>
      <sheetData sheetId="139" refreshError="1"/>
      <sheetData sheetId="140" refreshError="1"/>
      <sheetData sheetId="141" refreshError="1"/>
      <sheetData sheetId="142" refreshError="1"/>
      <sheetData sheetId="143" refreshError="1"/>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refreshError="1"/>
      <sheetData sheetId="316" refreshError="1"/>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refreshError="1"/>
      <sheetData sheetId="331" refreshError="1"/>
      <sheetData sheetId="332" refreshError="1"/>
      <sheetData sheetId="333" refreshError="1"/>
      <sheetData sheetId="334"/>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sheetData sheetId="447"/>
      <sheetData sheetId="448"/>
      <sheetData sheetId="449"/>
      <sheetData sheetId="450"/>
      <sheetData sheetId="451"/>
      <sheetData sheetId="452"/>
      <sheetData sheetId="453"/>
      <sheetData sheetId="454"/>
      <sheetData sheetId="455"/>
      <sheetData sheetId="456"/>
      <sheetData sheetId="457"/>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refreshError="1"/>
      <sheetData sheetId="524" refreshError="1"/>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SEGM"/>
      <sheetName val="CANT PAV-1"/>
      <sheetName val="MEMORIAS"/>
      <sheetName val="MMTO"/>
      <sheetName val="PRESUPUESTO2"/>
      <sheetName val="SEGM2"/>
      <sheetName val="CANT PAV-2"/>
      <sheetName val="MMTO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IU"/>
      <sheetName val="Est y Dis"/>
      <sheetName val="Fondo Ensayos"/>
      <sheetName val="Obra puente"/>
      <sheetName val="Fondo Ajustes"/>
      <sheetName val="Interventoria"/>
      <sheetName val="MINTRANSPORTE"/>
      <sheetName val="FACTOR MULTIPLICADOR"/>
      <sheetName val="Datos Generales"/>
      <sheetName val="CRONOGRAMA"/>
      <sheetName val="APU ANTICORROSIVO"/>
      <sheetName val="APU LIMPIEZA Y PINTURA"/>
      <sheetName val="APU REFUERZOS"/>
      <sheetName val="APU ADECUACIÓN PASAMANOS"/>
      <sheetName val="APU DESMONTE BARANDA"/>
      <sheetName val="APU REINSTALACIÓN BARANDA"/>
      <sheetName val="APU BARANDA NUEVA"/>
      <sheetName val="APU PINTURA BARANDA"/>
      <sheetName val="APU CONCRETO - METALDECK"/>
      <sheetName val="Est_y_Dis"/>
      <sheetName val="Fondo_Ensayos"/>
      <sheetName val="Obra_puente"/>
      <sheetName val="Fondo_Ajustes"/>
      <sheetName val="FACTOR_MULTIPLICADOR"/>
      <sheetName val="Datos_Generales"/>
      <sheetName val="APU_ANTICORROSIVO"/>
      <sheetName val="APU_LIMPIEZA_Y_PINTURA"/>
      <sheetName val="APU_REFUERZOS"/>
      <sheetName val="APU_ADECUACIÓN_PASAMANOS"/>
      <sheetName val="APU_DESMONTE_BARANDA"/>
      <sheetName val="APU_REINSTALACIÓN_BARANDA"/>
      <sheetName val="APU_BARANDA_NUEVA"/>
      <sheetName val="APU_PINTURA_BARANDA"/>
      <sheetName val="APU_CONCRETO_-_METALDECK"/>
      <sheetName val="MEMORIAS"/>
      <sheetName val="Equipo"/>
      <sheetName val="materiales"/>
      <sheetName val="otros"/>
      <sheetName val="PESOS"/>
      <sheetName val="días habiles 2015"/>
    </sheetNames>
    <sheetDataSet>
      <sheetData sheetId="0">
        <row r="105">
          <cell r="J105">
            <v>0.2394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sheetName val="AASHTO"/>
    </sheetNames>
    <sheetDataSet>
      <sheetData sheetId="0" refreshError="1"/>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CANTARILLADO RAS"/>
    </sheet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IFAS"/>
      <sheetName val="BS.DATOS"/>
      <sheetName val="INFORMACIÓN REFERENCIA"/>
      <sheetName val="CALCULO POI"/>
      <sheetName val="BD COSTOS UNIDAD CONSTRUCTIVA"/>
      <sheetName val="CALCULO COSTOS DE OPERACIÓN"/>
      <sheetName val="INPUTS"/>
      <sheetName val="REFERENCIAS"/>
      <sheetName val="DEMANDABASEAN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IU"/>
      <sheetName val="Program"/>
      <sheetName val="COSTOS"/>
      <sheetName val="EVA"/>
      <sheetName val="AiuBPMarco98"/>
    </sheetNames>
    <definedNames>
      <definedName name="absc"/>
    </definedNames>
    <sheetDataSet>
      <sheetData sheetId="0" refreshError="1"/>
      <sheetData sheetId="1" refreshError="1"/>
      <sheetData sheetId="2" refreshError="1"/>
      <sheetData sheetId="3" refreshError="1"/>
      <sheetData sheetId="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IU"/>
      <sheetName val="Program"/>
      <sheetName val="COSTOS"/>
      <sheetName val="EVA"/>
      <sheetName val="Lista_Eq"/>
      <sheetName val="Frentes"/>
      <sheetName val="Activ"/>
      <sheetName val="Act."/>
      <sheetName val="PUC"/>
      <sheetName val="Proveedores"/>
      <sheetName val="SRN-005"/>
      <sheetName val="PRESUPUESTO LICITACIÓN SRN 001"/>
      <sheetName val="Listado"/>
      <sheetName val="Facturacion M&amp;E Marzo"/>
      <sheetName val="Disponibilidad"/>
      <sheetName val="Utilizacion"/>
      <sheetName val="DISTRITOS"/>
      <sheetName val="Anexo 1"/>
      <sheetName val="Anexo 2"/>
      <sheetName val="Anexo 3"/>
      <sheetName val="Anexo 4"/>
      <sheetName val="Act_"/>
      <sheetName val="PRESUPUESTO_LICITACIÓN_SRN_001"/>
      <sheetName val="Facturacion_M&amp;E_Marzo"/>
      <sheetName val="Anexo_1"/>
      <sheetName val="Anexo_2"/>
      <sheetName val="Anexo_3"/>
      <sheetName val="Anexo_4"/>
      <sheetName val="Resumen_Alternativas"/>
      <sheetName val="Hoja6"/>
      <sheetName val="EQUIPOS"/>
      <sheetName val="M.O."/>
      <sheetName val="MATERIALES"/>
      <sheetName val="RESUMEN MES MARZO"/>
      <sheetName val="Lista"/>
      <sheetName val="Precios."/>
      <sheetName val="DATBAND"/>
      <sheetName val="41"/>
      <sheetName val="42"/>
      <sheetName val="56- MÉNSULA (1)"/>
      <sheetName val="56-CUNETAS T1 (1)"/>
      <sheetName val="56. CAJA K105+570 (2)"/>
      <sheetName val="56. CAJA K105+841 (2)"/>
      <sheetName val="Precios_"/>
      <sheetName val="RESUMEN_MES_MARZO"/>
      <sheetName val="Lineas"/>
      <sheetName val="Dosificaciones y lista"/>
      <sheetName val="Listas"/>
      <sheetName val="PA"/>
      <sheetName val="Mensual"/>
      <sheetName val="Act_2"/>
      <sheetName val="PRESUPUESTO_LICITACIÓN_SRN_0012"/>
      <sheetName val="Facturacion_M&amp;E_Marzo2"/>
      <sheetName val="Anexo_12"/>
      <sheetName val="Anexo_22"/>
      <sheetName val="Anexo_32"/>
      <sheetName val="Anexo_42"/>
      <sheetName val="Precios_2"/>
      <sheetName val="M_O_"/>
      <sheetName val="Act_1"/>
      <sheetName val="PRESUPUESTO_LICITACIÓN_SRN_0011"/>
      <sheetName val="Facturacion_M&amp;E_Marzo1"/>
      <sheetName val="Anexo_11"/>
      <sheetName val="Anexo_21"/>
      <sheetName val="Anexo_31"/>
      <sheetName val="Anexo_41"/>
      <sheetName val="Precios_1"/>
      <sheetName val="Hoja3 (67)"/>
      <sheetName val="Hoja3 (66)"/>
      <sheetName val="Hoja3 (65)"/>
      <sheetName val="Hoja3 (64)"/>
      <sheetName val="CORREO2"/>
      <sheetName val="Hoja3 (63)"/>
      <sheetName val="Hoja3 (62)"/>
      <sheetName val="CORREO1"/>
      <sheetName val="Hoja3 (61)"/>
      <sheetName val="Hoja3 (60)"/>
      <sheetName val="Hoja3 (59)"/>
      <sheetName val="Hoja3 (58)"/>
      <sheetName val="Hoja3 (57)"/>
      <sheetName val="Hoja3 (56)"/>
      <sheetName val="Hoja3 (55)"/>
      <sheetName val="Hoja3 (53)"/>
      <sheetName val="Hoja3 (54)"/>
      <sheetName val="Hoja3 (52)"/>
      <sheetName val="Hoja3 (51)"/>
      <sheetName val="Hoja3 (50)"/>
      <sheetName val="Hoja3 (49)"/>
      <sheetName val="Hoja3 (48)"/>
      <sheetName val="Hoja3 (47)"/>
      <sheetName val="Hoja3 (46)"/>
      <sheetName val="Hoja3 (45)"/>
      <sheetName val="Hoja3 (44)"/>
      <sheetName val="Hoja3 (43)"/>
      <sheetName val="Hoja3 (11)"/>
      <sheetName val="Hoja3 (42)"/>
      <sheetName val="Hoja3 (41)"/>
      <sheetName val="Hoja3 (40)"/>
      <sheetName val="Hoja3 (39)"/>
      <sheetName val="Hoja3 (38)"/>
      <sheetName val="Hoja3 (37)"/>
      <sheetName val="Hoja3 (36)"/>
      <sheetName val="Hoja3 (34)"/>
      <sheetName val="Hoja3 (33)"/>
      <sheetName val="Hoja3 (32)"/>
      <sheetName val="Hoja3 (31)"/>
      <sheetName val="Hoja3 (30)"/>
      <sheetName val="Hoja3 (29)"/>
      <sheetName val="Hoja3 (27)"/>
      <sheetName val="Hoja3 (26)"/>
      <sheetName val="Hoja3 (25)"/>
      <sheetName val="Hoja3 (24)"/>
      <sheetName val="Hoja3 (23)"/>
      <sheetName val="Hoja3 (22)"/>
      <sheetName val="Hoja3 (21)"/>
      <sheetName val="Hoja3 (20)"/>
      <sheetName val="Hoja1  (2)"/>
      <sheetName val="Hoja1 "/>
      <sheetName val="Hoja2"/>
      <sheetName val="Hoja3"/>
      <sheetName val="Hoja3 (14)"/>
      <sheetName val="Hoja3 (2)"/>
      <sheetName val="Hoja3 (3)"/>
      <sheetName val="Hoja3 (4)"/>
      <sheetName val="Hoja3 (5)"/>
      <sheetName val="Hoja3 (6)"/>
      <sheetName val="Hoja3 (7)"/>
      <sheetName val="Hoja3 (8)"/>
      <sheetName val="Hoja3 (9)"/>
      <sheetName val="Hoja3 (10)"/>
      <sheetName val="Hoja3 (12)"/>
      <sheetName val="Hoja3 (13)"/>
      <sheetName val="Hoja3 (15)"/>
      <sheetName val="Hoja3 (16)"/>
      <sheetName val="Hoja3 (17)"/>
      <sheetName val="Hoja3 (18)"/>
      <sheetName val="Hoja3 (19)"/>
      <sheetName val="Hoja3 (28)"/>
      <sheetName val="Hoja3 (35)"/>
      <sheetName val="LIST"/>
      <sheetName val="Peaje"/>
      <sheetName val="formato"/>
      <sheetName val="CALCULO DE CAMISAS"/>
      <sheetName val="Act_3"/>
      <sheetName val="PRESUPUESTO_LICITACIÓN_SRN_0013"/>
      <sheetName val="Facturacion_M&amp;E_Marzo3"/>
      <sheetName val="Anexo_13"/>
      <sheetName val="Anexo_23"/>
      <sheetName val="Anexo_33"/>
      <sheetName val="Anexo_43"/>
      <sheetName val="Precios_3"/>
      <sheetName val="M_O_1"/>
      <sheetName val="RESUMEN_MES_MARZO1"/>
      <sheetName val="RESUMEN_MES_MARZO2"/>
      <sheetName val="G_TAL_MEN_UF7_F3"/>
      <sheetName val="N_TAL_MEN_UF7_F3"/>
      <sheetName val="RESUMEN"/>
      <sheetName val="PU1CD"/>
      <sheetName val="PU1CI"/>
      <sheetName val="PU2CD"/>
      <sheetName val="PU2CI"/>
      <sheetName val="datos entrada"/>
      <sheetName val="PU3CD"/>
      <sheetName val="PU3CI"/>
      <sheetName val="PU4CD"/>
      <sheetName val="PU4CI"/>
      <sheetName val="PU6CD"/>
      <sheetName val="PU6CI"/>
      <sheetName val="PU7CD"/>
      <sheetName val="PU7CI"/>
      <sheetName val="PU8"/>
      <sheetName val="PU8A CD"/>
      <sheetName val="PU9 CD"/>
      <sheetName val="PU9 CI"/>
      <sheetName val="PU10CD"/>
      <sheetName val="PU10CI"/>
      <sheetName val="PU10ACD"/>
      <sheetName val="PU10ACI"/>
      <sheetName val="PU11A CD"/>
      <sheetName val="PU11CD"/>
      <sheetName val="PU11CI"/>
      <sheetName val="PU12CD"/>
      <sheetName val="PU12CI"/>
      <sheetName val="PU13CD"/>
      <sheetName val="PU13CI"/>
      <sheetName val="PU14"/>
      <sheetName val="PU14A CD"/>
      <sheetName val="PU14A CI"/>
      <sheetName val="PU15CI"/>
      <sheetName val="PU15CD"/>
      <sheetName val="PU16CD "/>
      <sheetName val="PU16CI "/>
      <sheetName val="PU17CI"/>
      <sheetName val="PU17CD"/>
      <sheetName val="PU18CI"/>
      <sheetName val="PU18CD"/>
      <sheetName val="PU19CI"/>
      <sheetName val="PU19CD"/>
      <sheetName val="PU19 A"/>
      <sheetName val="PU21 A CD"/>
      <sheetName val="PU22 CD"/>
      <sheetName val="PU22 CI"/>
      <sheetName val="PU23 CD "/>
      <sheetName val="PU23 CI"/>
      <sheetName val="PU24"/>
      <sheetName val="PU25CD"/>
      <sheetName val="PU25CI"/>
      <sheetName val="PU8ACI_CD"/>
      <sheetName val="PU9CI_CD"/>
      <sheetName val="PU13CI_CD"/>
      <sheetName val="PU14ACI_CD"/>
      <sheetName val="PU19CI_CD"/>
      <sheetName val="PU19A"/>
      <sheetName val="PU20CI_CD"/>
      <sheetName val="PU21"/>
      <sheetName val="PU21ACI_CD"/>
      <sheetName val="PU22CI_CD"/>
      <sheetName val="0.Bases"/>
      <sheetName val="IPC"/>
      <sheetName val="Espf"/>
      <sheetName val="CTAS-CECOS"/>
      <sheetName val="Esquema CECOS "/>
      <sheetName val="Ppto"/>
      <sheetName val="BD-Costo"/>
      <sheetName val="BDJuridicoPpto2020"/>
      <sheetName val="Jurídico"/>
      <sheetName val="BDPredialPpto2020"/>
      <sheetName val="Predial"/>
      <sheetName val="BDCalidadPpto2020"/>
      <sheetName val="Calidad"/>
      <sheetName val="BDSocialPpto2020"/>
      <sheetName val="Social"/>
      <sheetName val="BD-SST-Ppto2020"/>
      <sheetName val="SST"/>
      <sheetName val="BD-PMT-Ppto2020"/>
      <sheetName val="PMT"/>
      <sheetName val="BDAmbientalPpto2020"/>
      <sheetName val="Ambiental"/>
      <sheetName val="BDDirecciónPpto2020"/>
      <sheetName val="Dirección"/>
      <sheetName val="BDAdministraciónPpto2020"/>
      <sheetName val="Administración"/>
      <sheetName val="BDRedes2020"/>
      <sheetName val="Redes"/>
      <sheetName val="Consolidado"/>
      <sheetName val="Seg."/>
      <sheetName val="Consolidado_F"/>
      <sheetName val="PONTONES"/>
      <sheetName val="VOLADIZOS Y VIGAS"/>
      <sheetName val="SOPORTE PONTONES"/>
    </sheetNames>
    <sheetDataSet>
      <sheetData sheetId="0" refreshError="1"/>
      <sheetData sheetId="1" refreshError="1"/>
      <sheetData sheetId="2" refreshError="1">
        <row r="5">
          <cell r="E5">
            <v>1</v>
          </cell>
          <cell r="F5">
            <v>2</v>
          </cell>
          <cell r="G5">
            <v>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refreshError="1"/>
      <sheetData sheetId="42" refreshError="1"/>
      <sheetData sheetId="43" refreshError="1"/>
      <sheetData sheetId="44"/>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refreshError="1"/>
      <sheetData sheetId="248" refreshError="1"/>
      <sheetData sheetId="2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em"/>
      <sheetName val="1.1.1"/>
      <sheetName val="1.2.1"/>
      <sheetName val="1.2.2"/>
      <sheetName val="1.2.3"/>
      <sheetName val="1.2.4"/>
      <sheetName val="1.2.5"/>
      <sheetName val="1.2.6"/>
      <sheetName val="1.3.1"/>
      <sheetName val="1.3.2"/>
      <sheetName val="1.4.1"/>
      <sheetName val="1.4.2"/>
      <sheetName val="1.4.3"/>
      <sheetName val="1.4.4"/>
      <sheetName val="1.4.5"/>
      <sheetName val="1.4.6"/>
      <sheetName val="1.4.7"/>
      <sheetName val="1.4.8"/>
      <sheetName val="1.4.9"/>
      <sheetName val="1.4.10"/>
      <sheetName val="1.4.11"/>
      <sheetName val="1.4.12"/>
      <sheetName val="1.4.13"/>
      <sheetName val="1.4.14"/>
      <sheetName val="1.5.1"/>
      <sheetName val="1.5.2"/>
      <sheetName val="1.5.3"/>
      <sheetName val="2.1.1"/>
      <sheetName val="2.1.2"/>
      <sheetName val="2.1.3"/>
      <sheetName val="2.1.4"/>
      <sheetName val="2.1.5"/>
      <sheetName val="2.1.6"/>
      <sheetName val="2.1.7"/>
      <sheetName val="2.1.8"/>
      <sheetName val="2.1.9"/>
      <sheetName val="2.1.10"/>
      <sheetName val="2.1.11"/>
      <sheetName val="2.1.12"/>
      <sheetName val="2.1.13"/>
      <sheetName val="2.1.14"/>
      <sheetName val="2.1.15"/>
      <sheetName val="2.1.16"/>
      <sheetName val="2.1.17"/>
      <sheetName val="2.1.18"/>
      <sheetName val="2.1.19"/>
      <sheetName val="2.1.20"/>
      <sheetName val="2.1.21"/>
      <sheetName val="2.1.22"/>
      <sheetName val="2.1.23"/>
      <sheetName val="2.1.24"/>
      <sheetName val="2.1.25"/>
      <sheetName val="2.1.26"/>
      <sheetName val="2.2.1"/>
      <sheetName val="2.2.2"/>
      <sheetName val="2.2.3"/>
      <sheetName val="2.2.4"/>
      <sheetName val="2.4.1"/>
      <sheetName val="2.4.2"/>
      <sheetName val="2.4.3"/>
      <sheetName val="2.4.4"/>
      <sheetName val="2.4.5"/>
      <sheetName val="2.4.6"/>
      <sheetName val="2.4.7"/>
      <sheetName val="3.1.1"/>
      <sheetName val="3.1.2"/>
      <sheetName val="3.1.3"/>
      <sheetName val="3.1.4"/>
      <sheetName val="3.1.5"/>
      <sheetName val="3.1.6"/>
      <sheetName val="3.2.1"/>
      <sheetName val="3.2.2"/>
      <sheetName val="3.2.3"/>
      <sheetName val="3.2.4"/>
      <sheetName val="3.2.5"/>
      <sheetName val="3.2.6"/>
      <sheetName val="3.2.7"/>
      <sheetName val="4.1.1"/>
      <sheetName val="4.1.2"/>
      <sheetName val="4.1.3"/>
      <sheetName val="4.1.4"/>
      <sheetName val="4.2.1"/>
      <sheetName val="4.2.2"/>
      <sheetName val="4.2.3"/>
      <sheetName val="4.2.4"/>
      <sheetName val="4.2.5"/>
      <sheetName val="4.2.6"/>
      <sheetName val="4.3.1"/>
      <sheetName val="4.3.2"/>
      <sheetName val="4.6.1"/>
      <sheetName val="4.6.2"/>
      <sheetName val="4.6.3"/>
      <sheetName val="4.6.4"/>
      <sheetName val="4.6.5"/>
      <sheetName val="4.6.6"/>
      <sheetName val="4.6.7"/>
      <sheetName val="4.6.8"/>
      <sheetName val="4.6.9"/>
      <sheetName val="4.6.10"/>
      <sheetName val="4.6.11"/>
      <sheetName val="4.6.12"/>
      <sheetName val="4.6.13"/>
      <sheetName val="4.6.14"/>
      <sheetName val="4.6.15"/>
      <sheetName val="4.6.16"/>
      <sheetName val="4.6.17"/>
      <sheetName val="4.6.18"/>
      <sheetName val="4.6.19"/>
      <sheetName val="4.6.20"/>
      <sheetName val="4.6.21"/>
      <sheetName val="4.6.22"/>
      <sheetName val="4.6.23"/>
      <sheetName val="4.6.24"/>
      <sheetName val="4.6.25"/>
      <sheetName val="4.6.26"/>
      <sheetName val="4.6.27"/>
      <sheetName val="4.6.28"/>
      <sheetName val="4.6.29"/>
      <sheetName val="4.6.30"/>
      <sheetName val="4.6.31"/>
      <sheetName val="4.6.32"/>
      <sheetName val="4.6.33"/>
      <sheetName val="4.6.34"/>
      <sheetName val="4.6.35"/>
      <sheetName val="4.6.36"/>
      <sheetName val="4.6.37"/>
      <sheetName val="4.6.38"/>
      <sheetName val="4.6.39"/>
      <sheetName val="4.6.40"/>
      <sheetName val="4.6.41"/>
      <sheetName val="4.6.42"/>
      <sheetName val="4.6.43"/>
      <sheetName val="4.6.44"/>
      <sheetName val="4.6.45"/>
      <sheetName val="4.6.46"/>
      <sheetName val="4.6.47"/>
      <sheetName val="4.6.48"/>
      <sheetName val="4.6.49"/>
      <sheetName val="4.6.50"/>
      <sheetName val="4.6.51"/>
      <sheetName val="4.6.52"/>
      <sheetName val="4.6.53"/>
      <sheetName val="4.6.54"/>
      <sheetName val="4.6.55"/>
      <sheetName val="4.6.56"/>
      <sheetName val="4.6.57"/>
      <sheetName val="4.6.58"/>
      <sheetName val="4.6.59"/>
      <sheetName val="4.6.60"/>
      <sheetName val="4.6.61"/>
      <sheetName val="4.6.62"/>
      <sheetName val="4.6.63"/>
      <sheetName val="4.6.64"/>
      <sheetName val="4.6.65"/>
      <sheetName val="4.6.66"/>
      <sheetName val="4.6.67"/>
      <sheetName val="4.6.68"/>
      <sheetName val="4.6.69"/>
      <sheetName val="4.6.70"/>
      <sheetName val="4.6.71"/>
      <sheetName val="4.6.72"/>
      <sheetName val="4.6.73"/>
      <sheetName val="4.6.74"/>
      <sheetName val="4.6.75"/>
      <sheetName val="4.6.76"/>
      <sheetName val="4.6.77"/>
      <sheetName val="4.6.78"/>
      <sheetName val="4.6.79"/>
      <sheetName val="4.6.80"/>
      <sheetName val="4.6.81"/>
      <sheetName val="4.6.82"/>
      <sheetName val="4.6.83"/>
      <sheetName val="4.6.84"/>
      <sheetName val="4.6.85"/>
      <sheetName val="4.6.86"/>
      <sheetName val="4.6.87"/>
      <sheetName val="4.6.88"/>
      <sheetName val="4.6.89"/>
      <sheetName val="4.6.90"/>
      <sheetName val="4.7.1"/>
      <sheetName val="4.7.2"/>
      <sheetName val="4.7.3"/>
      <sheetName val="4.7.5"/>
      <sheetName val="4.7.6"/>
      <sheetName val="4.7.7"/>
      <sheetName val="4.7.8"/>
      <sheetName val="4.7.9"/>
      <sheetName val="4.7.10"/>
      <sheetName val="4.7.11"/>
      <sheetName val="4.8.1"/>
      <sheetName val="4.8.2"/>
      <sheetName val="4.8.3"/>
      <sheetName val="4.8.4"/>
      <sheetName val="4.8.5"/>
      <sheetName val="4.8.6"/>
      <sheetName val="4.8.7"/>
      <sheetName val="4.8.8"/>
    </sheetNames>
    <sheetDataSet>
      <sheetData sheetId="0" refreshError="1">
        <row r="1">
          <cell r="A1" t="str">
            <v>RELACIÓN ÍTEM DE PAGO</v>
          </cell>
        </row>
        <row r="2">
          <cell r="A2" t="str">
            <v>ÍTEM</v>
          </cell>
          <cell r="B2" t="str">
            <v xml:space="preserve">DESCRIPCIÓN </v>
          </cell>
          <cell r="C2" t="str">
            <v>UN</v>
          </cell>
          <cell r="D2" t="str">
            <v>Precio Unitario Costo Directo</v>
          </cell>
        </row>
        <row r="3">
          <cell r="A3" t="str">
            <v>1</v>
          </cell>
          <cell r="B3" t="str">
            <v xml:space="preserve">SECCIÓN 1: GEOTÉCNIA Y PAVIMENTO </v>
          </cell>
          <cell r="C3">
            <v>0</v>
          </cell>
          <cell r="D3">
            <v>1</v>
          </cell>
        </row>
        <row r="4">
          <cell r="A4" t="str">
            <v>1.1</v>
          </cell>
          <cell r="B4" t="str">
            <v>Localización general</v>
          </cell>
          <cell r="C4">
            <v>0</v>
          </cell>
          <cell r="D4">
            <v>1</v>
          </cell>
        </row>
        <row r="5">
          <cell r="A5" t="str">
            <v>1.1.1</v>
          </cell>
          <cell r="B5" t="str">
            <v>Replanteo y localización general</v>
          </cell>
          <cell r="C5" t="str">
            <v>m2</v>
          </cell>
          <cell r="D5">
            <v>281</v>
          </cell>
        </row>
        <row r="6">
          <cell r="A6" t="str">
            <v>1.2</v>
          </cell>
          <cell r="B6" t="str">
            <v>Demoliciones y Remociones</v>
          </cell>
          <cell r="C6">
            <v>0</v>
          </cell>
          <cell r="D6">
            <v>1</v>
          </cell>
        </row>
        <row r="7">
          <cell r="A7" t="str">
            <v>1.2.1</v>
          </cell>
          <cell r="B7" t="str">
            <v xml:space="preserve">Demolición mecánica de sardinel existente incluye cargue, Transporte y disposición final en sitio autorizado por la autoridad ambiental competente </v>
          </cell>
          <cell r="C7" t="str">
            <v>ml</v>
          </cell>
          <cell r="D7">
            <v>6951</v>
          </cell>
        </row>
        <row r="8">
          <cell r="A8" t="str">
            <v>1.2.2</v>
          </cell>
          <cell r="B8" t="str">
            <v>Demolición de pisos en concreto incluye cargue, Transporte y disposición final en sitio autorizado por la autoridad ambiental competente  0.15&lt;e&lt;0.20</v>
          </cell>
          <cell r="C8" t="str">
            <v>m2</v>
          </cell>
          <cell r="D8">
            <v>6905</v>
          </cell>
        </row>
        <row r="9">
          <cell r="A9" t="str">
            <v>1.2.3</v>
          </cell>
          <cell r="B9" t="str">
            <v>Demolición de pisos en concreto incluye cargue, Transporte y disposición final en sitio autorizado por la autoridad ambiental competente  0.20&lt;e&lt;0.25</v>
          </cell>
          <cell r="C9" t="str">
            <v>m2</v>
          </cell>
          <cell r="D9">
            <v>8167</v>
          </cell>
        </row>
        <row r="10">
          <cell r="A10" t="str">
            <v>1.2.4</v>
          </cell>
          <cell r="B10" t="str">
            <v xml:space="preserve">Demolición de pavimento asfáltico de espesor variable incluye cargue, Transporte y disposición final en sitio autorizado por la autoridad ambiental competente </v>
          </cell>
          <cell r="C10" t="str">
            <v>m3</v>
          </cell>
          <cell r="D10">
            <v>35524</v>
          </cell>
        </row>
        <row r="11">
          <cell r="A11" t="str">
            <v>1.2.5</v>
          </cell>
          <cell r="B11" t="str">
            <v xml:space="preserve">Demolición de pisos en concreto hidráulico espesor variable incluye cargue, Transporte y disposición final en sitio autorizado por la autoridad ambiental competente </v>
          </cell>
          <cell r="C11" t="str">
            <v>m3</v>
          </cell>
          <cell r="D11">
            <v>51371</v>
          </cell>
        </row>
        <row r="12">
          <cell r="A12" t="str">
            <v>1.2.6</v>
          </cell>
          <cell r="B12" t="str">
            <v xml:space="preserve">Demolición de muros en concreto incluye cargue, Transporte y disposición final en sitio autorizado por la autoridad ambiental competente </v>
          </cell>
          <cell r="C12" t="str">
            <v>m3</v>
          </cell>
          <cell r="D12">
            <v>85597</v>
          </cell>
        </row>
        <row r="13">
          <cell r="A13" t="str">
            <v>1.3</v>
          </cell>
          <cell r="B13" t="str">
            <v>Excavaciones</v>
          </cell>
          <cell r="C13">
            <v>0</v>
          </cell>
          <cell r="D13">
            <v>1</v>
          </cell>
        </row>
        <row r="14">
          <cell r="A14" t="str">
            <v>1.3.1</v>
          </cell>
          <cell r="B14" t="str">
            <v>Excavación mecánica material sin clasificación, incluye cargue, disposición final en sitio autorizado por la autoridad ambiental competente y transporte (ET 310-05)</v>
          </cell>
          <cell r="C14" t="str">
            <v>m3</v>
          </cell>
          <cell r="D14">
            <v>21818</v>
          </cell>
        </row>
        <row r="15">
          <cell r="A15" t="str">
            <v>1.3.2</v>
          </cell>
          <cell r="B15" t="str">
            <v>Excavación manual, incluye cargue, transporte y disposición final en sitio autorizado por la autoridad ambiental competente</v>
          </cell>
          <cell r="C15" t="str">
            <v>m3</v>
          </cell>
          <cell r="D15">
            <v>28751</v>
          </cell>
        </row>
        <row r="16">
          <cell r="A16" t="str">
            <v>1.4</v>
          </cell>
          <cell r="B16" t="str">
            <v>Estructura del Pavimento</v>
          </cell>
          <cell r="C16">
            <v>0</v>
          </cell>
          <cell r="D16">
            <v>1</v>
          </cell>
        </row>
        <row r="17">
          <cell r="A17" t="str">
            <v>1.4.1</v>
          </cell>
          <cell r="B17" t="str">
            <v>Renivelación y compactación de la subrasante</v>
          </cell>
          <cell r="C17" t="str">
            <v>m2</v>
          </cell>
          <cell r="D17">
            <v>658</v>
          </cell>
        </row>
        <row r="18">
          <cell r="A18" t="str">
            <v>1.4.2</v>
          </cell>
          <cell r="B18" t="str">
            <v xml:space="preserve">Suministro y compactación de subbase granular SBG-A (ET2005 - 400 - 05) incluye transporte </v>
          </cell>
          <cell r="C18" t="str">
            <v>m3</v>
          </cell>
          <cell r="D18">
            <v>99012</v>
          </cell>
        </row>
        <row r="19">
          <cell r="A19" t="str">
            <v>1.4.3</v>
          </cell>
          <cell r="B19" t="str">
            <v xml:space="preserve">Suministro y compactación de subbase granular SBG-B (ET2005 - 400 - 05) incluye transporte </v>
          </cell>
          <cell r="C19" t="str">
            <v>m3</v>
          </cell>
          <cell r="D19">
            <v>99012</v>
          </cell>
        </row>
        <row r="20">
          <cell r="A20" t="str">
            <v>1.4.4</v>
          </cell>
          <cell r="B20" t="str">
            <v xml:space="preserve">Suministro y compactación de subbase granular SBG-C (ET2005 - 400 - 05) incluye transporte </v>
          </cell>
          <cell r="C20" t="str">
            <v>m3</v>
          </cell>
          <cell r="D20">
            <v>99012</v>
          </cell>
        </row>
        <row r="21">
          <cell r="A21" t="str">
            <v>1.4.5</v>
          </cell>
          <cell r="B21" t="str">
            <v>Suministro y compactación de Rellenos con material seleccionado para conformación de la subrasante (ET 320-05) ( incluye transporte)</v>
          </cell>
          <cell r="C21" t="str">
            <v>m3</v>
          </cell>
          <cell r="D21">
            <v>39015</v>
          </cell>
        </row>
        <row r="22">
          <cell r="A22" t="str">
            <v>1.4.6</v>
          </cell>
          <cell r="B22" t="str">
            <v xml:space="preserve">Separación de suelos de subrasante y capas granulares con geotextil NT 2000 o similar (ET-330-05)  </v>
          </cell>
          <cell r="C22" t="str">
            <v>m2</v>
          </cell>
          <cell r="D22">
            <v>6098</v>
          </cell>
        </row>
        <row r="23">
          <cell r="A23" t="str">
            <v>1.4.7</v>
          </cell>
          <cell r="B23" t="str">
            <v>Suministro e instalación de base granular estabilizada con emulsión CRL 1 al 4%  (Incluye transporte)</v>
          </cell>
          <cell r="C23" t="str">
            <v>m3</v>
          </cell>
          <cell r="D23">
            <v>174926</v>
          </cell>
        </row>
        <row r="24">
          <cell r="A24" t="str">
            <v>1.4.8</v>
          </cell>
          <cell r="B24" t="str">
            <v>Suministro e instalación de base granular (ET-2005 -400-05) ( incluye transporte)</v>
          </cell>
          <cell r="C24" t="str">
            <v>m3</v>
          </cell>
          <cell r="D24">
            <v>111806</v>
          </cell>
        </row>
        <row r="25">
          <cell r="A25" t="str">
            <v>1.4.9</v>
          </cell>
          <cell r="B25" t="str">
            <v>Suministro e instalación de capas de Material granular estabilizado con cemento al 7% (ET2005-420-05)  ( incluye transporte)</v>
          </cell>
          <cell r="C25" t="str">
            <v>m3</v>
          </cell>
          <cell r="D25">
            <v>119456</v>
          </cell>
        </row>
        <row r="26">
          <cell r="A26" t="str">
            <v>1.4.10</v>
          </cell>
          <cell r="B26" t="str">
            <v xml:space="preserve">Suministro y colocación de Rajón para el mejoramiento de la subrasantes, incluye transporte del material </v>
          </cell>
          <cell r="C26" t="str">
            <v>m3</v>
          </cell>
          <cell r="D26">
            <v>40188</v>
          </cell>
        </row>
        <row r="27">
          <cell r="A27" t="str">
            <v>1.4.11</v>
          </cell>
          <cell r="B27" t="str">
            <v>Suministro e imprimación con emulsión asfáltica (ET 2005 500-05)</v>
          </cell>
          <cell r="C27" t="str">
            <v>m2</v>
          </cell>
          <cell r="D27">
            <v>1879</v>
          </cell>
        </row>
        <row r="28">
          <cell r="A28" t="str">
            <v>1.4.12</v>
          </cell>
          <cell r="B28" t="str">
            <v>Suministro e instalación de Riego de liga con Emulsiones Catiónicas CRR-1 (ET2005 - 210 - 05)</v>
          </cell>
          <cell r="C28" t="str">
            <v>m2</v>
          </cell>
          <cell r="D28">
            <v>2962</v>
          </cell>
        </row>
        <row r="29">
          <cell r="A29" t="str">
            <v>1.4.13</v>
          </cell>
          <cell r="B29" t="str">
            <v>Suministro e instalación de Base asfáltica MD20 (ET2005 - 510 -05)</v>
          </cell>
          <cell r="C29" t="str">
            <v>m3</v>
          </cell>
          <cell r="D29">
            <v>481592</v>
          </cell>
        </row>
        <row r="30">
          <cell r="A30" t="str">
            <v>1.4.14</v>
          </cell>
          <cell r="B30" t="str">
            <v>Fresado de pavimentos asfálticos (ET 540 05) Incluye cargue, retiro y disposición final de escombros</v>
          </cell>
          <cell r="C30" t="str">
            <v>m3</v>
          </cell>
          <cell r="D30">
            <v>27821</v>
          </cell>
        </row>
        <row r="31">
          <cell r="A31" t="str">
            <v>1.5</v>
          </cell>
          <cell r="B31" t="str">
            <v>Pavimento en Concreto</v>
          </cell>
          <cell r="C31">
            <v>0</v>
          </cell>
          <cell r="D31">
            <v>0</v>
          </cell>
        </row>
        <row r="32">
          <cell r="A32" t="str">
            <v>1.5.1</v>
          </cell>
          <cell r="B32" t="str">
            <v>Suministro e instalación de pavimento de concreto MR-45 (incluye curado y texturizado)</v>
          </cell>
          <cell r="C32" t="str">
            <v>m3</v>
          </cell>
          <cell r="D32">
            <v>416058</v>
          </cell>
        </row>
        <row r="33">
          <cell r="A33" t="str">
            <v>1.5.2</v>
          </cell>
          <cell r="B33" t="str">
            <v>Suministro, figuración y amarre de acero de refuerzo 37000 psi fy=2800 kg/cm2</v>
          </cell>
          <cell r="C33" t="str">
            <v>kg</v>
          </cell>
          <cell r="D33">
            <v>2456</v>
          </cell>
        </row>
        <row r="34">
          <cell r="A34" t="str">
            <v>1.5.3</v>
          </cell>
          <cell r="B34" t="str">
            <v>Suministro, figuración y amarre de acero de refuerzo 60000 psi fy=4200 kg/cm2</v>
          </cell>
          <cell r="C34" t="str">
            <v>kg</v>
          </cell>
          <cell r="D34">
            <v>2456</v>
          </cell>
        </row>
        <row r="35">
          <cell r="A35" t="str">
            <v>2</v>
          </cell>
          <cell r="B35" t="str">
            <v>SECCIÓN 2: OBRAS PARA URBANISMO</v>
          </cell>
          <cell r="C35">
            <v>0</v>
          </cell>
          <cell r="D35">
            <v>1</v>
          </cell>
        </row>
        <row r="36">
          <cell r="A36" t="str">
            <v>2.1</v>
          </cell>
          <cell r="B36" t="str">
            <v>Andenes Sardineles y pisos</v>
          </cell>
          <cell r="C36">
            <v>0</v>
          </cell>
          <cell r="D36">
            <v>1</v>
          </cell>
        </row>
        <row r="37">
          <cell r="A37" t="str">
            <v>2.1.1</v>
          </cell>
          <cell r="B37" t="str">
            <v>Suministro e instalación de base granular extendido a mano (ET-2005 -400-05) ( incluye transporte)</v>
          </cell>
          <cell r="C37" t="str">
            <v>m3</v>
          </cell>
          <cell r="D37">
            <v>107762</v>
          </cell>
        </row>
        <row r="38">
          <cell r="A38" t="str">
            <v>2.1.2</v>
          </cell>
          <cell r="B38" t="str">
            <v>Suministro e instalación  de subbase granular SBG_C IDU -ET-400-05 ( Extendido a mano)</v>
          </cell>
          <cell r="C38" t="str">
            <v>m3</v>
          </cell>
          <cell r="D38">
            <v>93842</v>
          </cell>
        </row>
        <row r="39">
          <cell r="A39" t="str">
            <v>2.1.3</v>
          </cell>
          <cell r="B39" t="str">
            <v>Suministro y compactación de Rellenos para andenes con material seleccionado B-200 IDU tipo A  para conformación de la subrasante (ET 320-05) ( incluye transporte)</v>
          </cell>
          <cell r="C39" t="str">
            <v>m3</v>
          </cell>
          <cell r="D39">
            <v>43702</v>
          </cell>
        </row>
        <row r="40">
          <cell r="A40" t="str">
            <v>2.1.4</v>
          </cell>
          <cell r="B40" t="str">
            <v xml:space="preserve">Mejoramiento de la subrasante para andenes con material adicionado (INVIAS art. 230)Suministro y colocación de Rajón para el mejoramiento de la subrasantes, incluye transporte del material </v>
          </cell>
          <cell r="C40" t="str">
            <v>m3</v>
          </cell>
          <cell r="D40">
            <v>40188</v>
          </cell>
        </row>
        <row r="41">
          <cell r="A41" t="str">
            <v>2.1.5</v>
          </cell>
          <cell r="B41" t="str">
            <v>Suministro e instalación de placa de concreto MR-43 (incluye curado y texturizado)</v>
          </cell>
          <cell r="C41" t="str">
            <v>m3</v>
          </cell>
          <cell r="D41">
            <v>375320</v>
          </cell>
        </row>
        <row r="42">
          <cell r="A42" t="str">
            <v>2.1.6</v>
          </cell>
          <cell r="B42" t="str">
            <v>Suministro e Instalación de Geotextil tejido T1800 o similar</v>
          </cell>
          <cell r="C42" t="str">
            <v>m2</v>
          </cell>
          <cell r="D42">
            <v>3782</v>
          </cell>
        </row>
        <row r="43">
          <cell r="A43" t="str">
            <v>2.1.7</v>
          </cell>
          <cell r="B43" t="str">
            <v>Suministro e Instalación de Geotextil tejido T1600 o similar</v>
          </cell>
          <cell r="C43" t="str">
            <v>m2</v>
          </cell>
          <cell r="D43">
            <v>3023</v>
          </cell>
        </row>
        <row r="44">
          <cell r="A44" t="str">
            <v>2.1.8</v>
          </cell>
          <cell r="B44" t="str">
            <v>Suministro e instalación de Adoquín en Concreto Peatonal (200mmx100mmx60mm) (Cartilla de Andenes S.D.P./I.D.U. Ref.A-25)  incluye arena de peña.</v>
          </cell>
          <cell r="C44" t="str">
            <v>m2</v>
          </cell>
          <cell r="D44">
            <v>33602</v>
          </cell>
        </row>
        <row r="45">
          <cell r="A45" t="str">
            <v>2.1.9</v>
          </cell>
          <cell r="B45" t="str">
            <v>Suministro e instalación de Adoquín en Concreto tráfico vehicular (200mmx100mmx80mm) tipo II Norma Icontec 3829 incluye mortero 3000 PSI.</v>
          </cell>
          <cell r="C45" t="str">
            <v>m2</v>
          </cell>
          <cell r="D45">
            <v>47796</v>
          </cell>
        </row>
        <row r="46">
          <cell r="A46" t="str">
            <v>2.1.10</v>
          </cell>
          <cell r="B46" t="str">
            <v>Suministro e instalación de Adoquín en Arcilla (200mmx100mmx60mm)  incluye mortero 3000 PSI.</v>
          </cell>
          <cell r="C46" t="str">
            <v>m2</v>
          </cell>
          <cell r="D46">
            <v>29097</v>
          </cell>
        </row>
        <row r="47">
          <cell r="A47" t="str">
            <v>2.1.11</v>
          </cell>
          <cell r="B47" t="str">
            <v>Suministro e instalación de Adoquín en Arcilla tráfico vehicular (200mmx100mmx80mm) Tipo II Norma Icontec 3829 incluye arena de peña</v>
          </cell>
          <cell r="C47" t="str">
            <v>m2</v>
          </cell>
          <cell r="D47">
            <v>29824</v>
          </cell>
        </row>
        <row r="48">
          <cell r="A48" t="str">
            <v>2.1.12</v>
          </cell>
          <cell r="B48" t="str">
            <v>Suministro e instalación de Bordillo prefabricado A-80 (800x200x350mm), incluye mortero de 3000 psi</v>
          </cell>
          <cell r="C48" t="str">
            <v>ml</v>
          </cell>
          <cell r="D48">
            <v>33144</v>
          </cell>
        </row>
        <row r="49">
          <cell r="A49" t="str">
            <v>2.1.13</v>
          </cell>
          <cell r="B49" t="str">
            <v>Suministro e instalación de Loseta  Lisa  Bicapa Prefabricada en Concreto (400mmx400mmx60mm) Color gris. (Cartilla de andenes S.D.P./I.D.U Ref A-50) incluye arena</v>
          </cell>
          <cell r="C49" t="str">
            <v>ml</v>
          </cell>
          <cell r="D49">
            <v>40160</v>
          </cell>
        </row>
        <row r="50">
          <cell r="A50" t="str">
            <v>2.1.14</v>
          </cell>
          <cell r="B50" t="str">
            <v>Suministro e instalación de Loseta tipo toperol (400x400x60)  (Cartilla de Andenes S.D.P./I.D.U. Ref.A-55 y A-56) Incluye arena de peña y mortero de pega.</v>
          </cell>
          <cell r="C50" t="str">
            <v>m2</v>
          </cell>
          <cell r="D50">
            <v>40306</v>
          </cell>
        </row>
        <row r="51">
          <cell r="A51" t="str">
            <v>2.1.15</v>
          </cell>
          <cell r="B51" t="str">
            <v xml:space="preserve">Suministro e instalación de sardinel prefabricado  (800x200x500) A-10. Incluye mortero 3000 PSI. </v>
          </cell>
          <cell r="C51" t="str">
            <v>m2</v>
          </cell>
          <cell r="D51">
            <v>45642</v>
          </cell>
        </row>
        <row r="52">
          <cell r="A52" t="str">
            <v>2.1.16</v>
          </cell>
          <cell r="B52" t="str">
            <v>Suministro e instalación de Sardinel Bajo Rampas Cartilla de Andenes S.D.P./I.D.U. Ref.A-85 (800x200x350).  Incluye mortero 3000 PSI.</v>
          </cell>
          <cell r="C52" t="str">
            <v>ml</v>
          </cell>
          <cell r="D52">
            <v>44472</v>
          </cell>
        </row>
        <row r="53">
          <cell r="A53" t="str">
            <v>2.1.17</v>
          </cell>
          <cell r="B53" t="str">
            <v>Suministro e instalación de Sardinel Especial Rampa Tipo A 600x200x600 (Cartilla de Andenes S.D.P./I.D.U. A100 )</v>
          </cell>
          <cell r="C53" t="str">
            <v>ml</v>
          </cell>
          <cell r="D53">
            <v>46724</v>
          </cell>
        </row>
        <row r="54">
          <cell r="A54" t="str">
            <v>2.1.18</v>
          </cell>
          <cell r="B54" t="str">
            <v>Suministro e instalación de sardinel especial Rampa Tipo B (Cartilla de Andenes S.D.P./I.D.U. A110 )</v>
          </cell>
          <cell r="C54" t="str">
            <v>ml</v>
          </cell>
          <cell r="D54">
            <v>53704</v>
          </cell>
        </row>
        <row r="55">
          <cell r="A55" t="str">
            <v>2.1.19</v>
          </cell>
          <cell r="B55" t="str">
            <v xml:space="preserve">Construcción sardinel fundido en sitio h=0.40 m, e=0.15m, Concreto 3000 PSI premezclado. </v>
          </cell>
          <cell r="C55" t="str">
            <v>ml</v>
          </cell>
          <cell r="D55">
            <v>24668</v>
          </cell>
        </row>
        <row r="56">
          <cell r="A56" t="str">
            <v>2.1.20</v>
          </cell>
          <cell r="B56" t="str">
            <v>Suministro e instalación rampa empalme fundida en sitio concreto de 3500 psi. Incluye estampada tipo espina. Desnivel 0.14 m, Ancho 3.6 m y desarrollo 1.2 m.</v>
          </cell>
          <cell r="C56" t="str">
            <v>ml</v>
          </cell>
          <cell r="D56">
            <v>108857</v>
          </cell>
        </row>
        <row r="57">
          <cell r="A57" t="str">
            <v>2.1.21</v>
          </cell>
          <cell r="B57" t="str">
            <v xml:space="preserve">Suministro e instalación de pieza de remate para rampa tipo A  (Cartilla de Andenes S.D.P./I.D.U. Ref.A-105) </v>
          </cell>
          <cell r="C57" t="str">
            <v>un</v>
          </cell>
          <cell r="D57">
            <v>54972</v>
          </cell>
        </row>
        <row r="58">
          <cell r="A58" t="str">
            <v>2.1.22</v>
          </cell>
          <cell r="B58" t="str">
            <v>Concreto 3000 psi para Construcción de Franja de ajuste fundida en sitio.</v>
          </cell>
          <cell r="C58" t="str">
            <v>m3</v>
          </cell>
          <cell r="D58">
            <v>318576</v>
          </cell>
        </row>
        <row r="59">
          <cell r="A59" t="str">
            <v>2.1.23</v>
          </cell>
          <cell r="B59" t="str">
            <v>Suministro e instalación de Contenedor de Raíces Tipo B-20 (Cartilla de Andenes S.D.P./I.D.U. ) Incluye gravilla ( Dimensiones 1,2*1,6)</v>
          </cell>
          <cell r="C59" t="str">
            <v>m2</v>
          </cell>
          <cell r="D59">
            <v>163109</v>
          </cell>
        </row>
        <row r="60">
          <cell r="A60" t="str">
            <v>2.1.24</v>
          </cell>
          <cell r="B60" t="str">
            <v>Suministro e instalación de baranda metálica (Cartilla mobiliario urbano Ref. M-81)</v>
          </cell>
          <cell r="C60" t="str">
            <v>ml</v>
          </cell>
          <cell r="D60">
            <v>121462</v>
          </cell>
        </row>
        <row r="61">
          <cell r="A61" t="str">
            <v>2.1.25</v>
          </cell>
          <cell r="B61" t="str">
            <v>Collarín cajas</v>
          </cell>
          <cell r="C61" t="str">
            <v>ml</v>
          </cell>
          <cell r="D61">
            <v>38553</v>
          </cell>
        </row>
        <row r="62">
          <cell r="A62" t="str">
            <v>2.1.26</v>
          </cell>
          <cell r="B62" t="str">
            <v>Alcorque</v>
          </cell>
          <cell r="C62" t="str">
            <v>un</v>
          </cell>
          <cell r="D62">
            <v>54507</v>
          </cell>
        </row>
        <row r="63">
          <cell r="A63" t="str">
            <v>2.1.27</v>
          </cell>
          <cell r="B63" t="str">
            <v>Escalones</v>
          </cell>
          <cell r="C63" t="str">
            <v>un</v>
          </cell>
          <cell r="D63">
            <v>0</v>
          </cell>
        </row>
        <row r="64">
          <cell r="A64" t="str">
            <v>2.1.28</v>
          </cell>
          <cell r="B64" t="str">
            <v>Hombro Rampa</v>
          </cell>
          <cell r="C64" t="str">
            <v>ml</v>
          </cell>
          <cell r="D64">
            <v>0</v>
          </cell>
        </row>
        <row r="65">
          <cell r="A65" t="str">
            <v>2.1.29</v>
          </cell>
          <cell r="B65" t="str">
            <v>Muro de contención</v>
          </cell>
          <cell r="C65" t="str">
            <v>m2</v>
          </cell>
          <cell r="D65">
            <v>0</v>
          </cell>
        </row>
        <row r="66">
          <cell r="A66" t="str">
            <v>2.1.30</v>
          </cell>
          <cell r="B66" t="e">
            <v>#N/A</v>
          </cell>
          <cell r="C66" t="e">
            <v>#N/A</v>
          </cell>
          <cell r="D66">
            <v>0</v>
          </cell>
        </row>
        <row r="67">
          <cell r="A67" t="str">
            <v>2.1.31</v>
          </cell>
          <cell r="B67" t="e">
            <v>#N/A</v>
          </cell>
          <cell r="C67" t="e">
            <v>#N/A</v>
          </cell>
          <cell r="D67">
            <v>0</v>
          </cell>
        </row>
        <row r="68">
          <cell r="A68" t="str">
            <v>2.1.32</v>
          </cell>
          <cell r="B68" t="e">
            <v>#N/A</v>
          </cell>
          <cell r="C68" t="e">
            <v>#N/A</v>
          </cell>
          <cell r="D68">
            <v>0</v>
          </cell>
        </row>
        <row r="69">
          <cell r="A69" t="str">
            <v>2.2</v>
          </cell>
          <cell r="B69" t="str">
            <v>Mobiliario</v>
          </cell>
          <cell r="C69">
            <v>0</v>
          </cell>
          <cell r="D69">
            <v>1</v>
          </cell>
        </row>
        <row r="70">
          <cell r="A70" t="str">
            <v>2.2.1</v>
          </cell>
          <cell r="B70" t="str">
            <v>Suministro e instalación de Banca en Concreto Sin Espaldar (Cartilla de Mobiliario Urbano S.D.P. Ref.M-31). Incluye base en concreto de 2500 psi</v>
          </cell>
          <cell r="C70" t="str">
            <v>un</v>
          </cell>
          <cell r="D70">
            <v>288291</v>
          </cell>
        </row>
        <row r="71">
          <cell r="A71" t="str">
            <v>2.2.2</v>
          </cell>
          <cell r="B71" t="str">
            <v>Suministro e instalación de Banca modular en Concreto (Cartilla de Mobiliario Urbano S.D.P. Ref.M-40). Incluye base en concreto de 2500 psi</v>
          </cell>
          <cell r="C71" t="str">
            <v>un</v>
          </cell>
          <cell r="D71">
            <v>116019</v>
          </cell>
        </row>
        <row r="72">
          <cell r="A72" t="str">
            <v>2.2.3</v>
          </cell>
          <cell r="B72" t="str">
            <v xml:space="preserve">Suministro e instalación de Caneca Acero Inoxidable. IDU Tipo Barcelona. </v>
          </cell>
          <cell r="C72" t="str">
            <v>un</v>
          </cell>
          <cell r="D72">
            <v>659315</v>
          </cell>
        </row>
        <row r="73">
          <cell r="A73" t="str">
            <v>2.2.4</v>
          </cell>
          <cell r="B73" t="str">
            <v xml:space="preserve">Suministro e instalación de Bolardo Alto en Hierro (Cartilla de Mobiliario Urbano S.D.P. Ref.M-63). </v>
          </cell>
          <cell r="C73" t="str">
            <v>un</v>
          </cell>
          <cell r="D73">
            <v>120179</v>
          </cell>
        </row>
        <row r="74">
          <cell r="A74" t="str">
            <v>2.4</v>
          </cell>
          <cell r="B74" t="str">
            <v>Ciclorruta</v>
          </cell>
          <cell r="C74">
            <v>0</v>
          </cell>
          <cell r="D74">
            <v>1</v>
          </cell>
        </row>
        <row r="75">
          <cell r="A75" t="str">
            <v>2.4.1</v>
          </cell>
          <cell r="B75" t="str">
            <v>Suministro e instalación  de subbase granular SBG_C IDU -ET-400-05 ( Extendido a mano)</v>
          </cell>
          <cell r="C75" t="str">
            <v>m3</v>
          </cell>
          <cell r="D75">
            <v>101347</v>
          </cell>
        </row>
        <row r="76">
          <cell r="A76" t="str">
            <v>2.4.2</v>
          </cell>
          <cell r="B76" t="str">
            <v>Suministro y compactación de subbase granular SBG-A (ET2005 - 400 - 05) incluye transporte</v>
          </cell>
          <cell r="C76" t="str">
            <v>m3</v>
          </cell>
          <cell r="D76">
            <v>97007</v>
          </cell>
        </row>
        <row r="77">
          <cell r="A77" t="str">
            <v>2.4.3</v>
          </cell>
          <cell r="B77" t="str">
            <v>Suministro e Instalación de Geotextil tejido T1600 o similar</v>
          </cell>
          <cell r="C77" t="str">
            <v>m2</v>
          </cell>
          <cell r="D77">
            <v>3033</v>
          </cell>
        </row>
        <row r="78">
          <cell r="A78" t="str">
            <v>2.4.4</v>
          </cell>
          <cell r="B78" t="str">
            <v>Suministro e instalación  de Rodadura asfáltica MD12 (ET2005 - 510 - 05)</v>
          </cell>
          <cell r="C78" t="str">
            <v>m3</v>
          </cell>
          <cell r="D78">
            <v>484538</v>
          </cell>
        </row>
        <row r="79">
          <cell r="A79" t="str">
            <v>2.4.5</v>
          </cell>
          <cell r="B79" t="str">
            <v>Suministro e instalación de base granular (ET-2005 -400-05) ( incluye transporte)</v>
          </cell>
          <cell r="C79" t="str">
            <v>m3</v>
          </cell>
          <cell r="D79">
            <v>111683</v>
          </cell>
        </row>
        <row r="80">
          <cell r="A80" t="str">
            <v>2.4.6</v>
          </cell>
          <cell r="B80" t="str">
            <v>Suministro y compactación de Rellenos con material seleccionado para conformación de la subrasante (ET 320-05) ( incluye transporte)</v>
          </cell>
          <cell r="C80" t="str">
            <v>m3</v>
          </cell>
          <cell r="D80">
            <v>38949</v>
          </cell>
        </row>
        <row r="81">
          <cell r="A81" t="str">
            <v>2.4.7</v>
          </cell>
          <cell r="B81" t="str">
            <v>Suministro e imprimación con emulsión asfáltica (ET 2005 500-05)</v>
          </cell>
          <cell r="C81" t="str">
            <v>m2</v>
          </cell>
          <cell r="D81">
            <v>741</v>
          </cell>
        </row>
        <row r="82">
          <cell r="A82" t="str">
            <v>2.5</v>
          </cell>
          <cell r="B82" t="str">
            <v>Paisajismo</v>
          </cell>
          <cell r="C82">
            <v>0</v>
          </cell>
          <cell r="D82">
            <v>0</v>
          </cell>
        </row>
        <row r="83">
          <cell r="A83" t="str">
            <v>2.5.1</v>
          </cell>
          <cell r="B83" t="str">
            <v>Suministro e instalación de Especie Propuesta Calistemo Lloron (biminalis)(H= 2,0 metros). Incluye tierra negra</v>
          </cell>
          <cell r="C83" t="str">
            <v>un</v>
          </cell>
          <cell r="D83">
            <v>0</v>
          </cell>
        </row>
        <row r="84">
          <cell r="A84" t="str">
            <v>2.5.2</v>
          </cell>
          <cell r="B84" t="str">
            <v>Suministro e instalación de Especie Propuesta Falso Pimiento (H= 2,0 metros). Incluye tierra negra</v>
          </cell>
          <cell r="C84" t="str">
            <v>un</v>
          </cell>
          <cell r="D84">
            <v>0</v>
          </cell>
        </row>
        <row r="85">
          <cell r="A85" t="str">
            <v>2.5.3</v>
          </cell>
          <cell r="B85" t="str">
            <v>Suministro e instalación de Especie Propuesta Hayuelo (H= 2,0 metros). Incluye tierra negra</v>
          </cell>
          <cell r="C85" t="str">
            <v>un</v>
          </cell>
          <cell r="D85">
            <v>0</v>
          </cell>
        </row>
        <row r="86">
          <cell r="A86" t="str">
            <v>2.5.4</v>
          </cell>
          <cell r="B86" t="str">
            <v>Suministro e instalación de Especie Propuesta Chicalá (H= 2,0 metros). Incluye tierra negra</v>
          </cell>
          <cell r="C86" t="str">
            <v>un</v>
          </cell>
          <cell r="D86">
            <v>0</v>
          </cell>
        </row>
        <row r="87">
          <cell r="A87" t="str">
            <v>2.5.5</v>
          </cell>
          <cell r="B87" t="str">
            <v>Suministro e instalación de Especie falso pimiento (H= 2,0 metros). Incluye tierra negra</v>
          </cell>
          <cell r="C87" t="str">
            <v>un</v>
          </cell>
          <cell r="D87">
            <v>0</v>
          </cell>
        </row>
        <row r="88">
          <cell r="A88" t="str">
            <v>2.5.6</v>
          </cell>
          <cell r="B88" t="str">
            <v>Suministro e instalación de Especie Propuesta Cajeto. Incluye tierra negra</v>
          </cell>
          <cell r="C88" t="str">
            <v>un</v>
          </cell>
          <cell r="D88">
            <v>0</v>
          </cell>
        </row>
        <row r="89">
          <cell r="A89" t="str">
            <v>2.5.7</v>
          </cell>
          <cell r="B89" t="str">
            <v>Tala de árboles (0 a 5 m) Incluye extracción de raíz</v>
          </cell>
          <cell r="C89" t="str">
            <v>un</v>
          </cell>
          <cell r="D89">
            <v>0</v>
          </cell>
        </row>
        <row r="90">
          <cell r="A90" t="str">
            <v>2.5.8</v>
          </cell>
          <cell r="B90" t="str">
            <v>Suministro e instalación de tubo Protector de árbol ( 2 tubos). Incluye base ne concreto de 2500 psi</v>
          </cell>
          <cell r="C90" t="str">
            <v>un</v>
          </cell>
          <cell r="D90">
            <v>0</v>
          </cell>
        </row>
        <row r="91">
          <cell r="A91" t="str">
            <v>2.5.9</v>
          </cell>
          <cell r="B91" t="str">
            <v>Suministro e instalación de Césped ( incluye tierra negra)</v>
          </cell>
          <cell r="C91" t="str">
            <v>m2</v>
          </cell>
          <cell r="D91">
            <v>0</v>
          </cell>
        </row>
        <row r="92">
          <cell r="A92" t="str">
            <v>2.5.10</v>
          </cell>
          <cell r="B92" t="str">
            <v>Tala de árboles (5,1 a 10 Mtrs) Incluye cargue, transporte y disposición final en sitio autorizado por la autoridad competente. Incluye extracción de raíz</v>
          </cell>
          <cell r="C92" t="str">
            <v>un</v>
          </cell>
          <cell r="D92">
            <v>0</v>
          </cell>
        </row>
        <row r="93">
          <cell r="A93" t="str">
            <v>2.5.11</v>
          </cell>
          <cell r="B93" t="str">
            <v>Tala de árboles (10,1 a 15 Mtrs) Incluye cargue, transporte y disposición final en sitio autorizado por la autoridad competente. Incluye extracción de raíz</v>
          </cell>
          <cell r="C93" t="str">
            <v>un</v>
          </cell>
          <cell r="D93">
            <v>0</v>
          </cell>
        </row>
        <row r="94">
          <cell r="A94" t="str">
            <v>2.5.12</v>
          </cell>
          <cell r="B94" t="str">
            <v>Tala de árboles (15,1 a 20 Mtrs) Incluye cargue, transporte y disposición final en sitio autorizado por la autoridad competente. Incluye extracción de raíz</v>
          </cell>
          <cell r="C94" t="str">
            <v>un</v>
          </cell>
          <cell r="D94">
            <v>0</v>
          </cell>
        </row>
        <row r="95">
          <cell r="A95" t="str">
            <v>2.5.13</v>
          </cell>
          <cell r="B95" t="str">
            <v>Bloqueo y traslado de árboles entre 1 a 3 m (incluye transporte y disposición de residuos)</v>
          </cell>
          <cell r="C95" t="str">
            <v>un</v>
          </cell>
          <cell r="D95">
            <v>0</v>
          </cell>
        </row>
        <row r="96">
          <cell r="A96" t="str">
            <v>3</v>
          </cell>
          <cell r="B96" t="str">
            <v>SECCIÓN 3: SEÑALIZACIÓN Y DEMARCACIÓN</v>
          </cell>
          <cell r="C96">
            <v>0</v>
          </cell>
          <cell r="D96">
            <v>0</v>
          </cell>
        </row>
        <row r="97">
          <cell r="A97" t="str">
            <v>3.1</v>
          </cell>
          <cell r="B97" t="str">
            <v>Señalización</v>
          </cell>
          <cell r="C97">
            <v>0</v>
          </cell>
          <cell r="D97">
            <v>0</v>
          </cell>
        </row>
        <row r="98">
          <cell r="A98" t="str">
            <v>3.1.1</v>
          </cell>
          <cell r="B98" t="str">
            <v>Desmonte y Reinstalación de señales viales (Incluye dado de anclaje)</v>
          </cell>
          <cell r="C98" t="str">
            <v>un</v>
          </cell>
          <cell r="D98">
            <v>19872</v>
          </cell>
        </row>
        <row r="99">
          <cell r="A99" t="str">
            <v>3.1.2</v>
          </cell>
          <cell r="B99" t="str">
            <v>Retiro señal de tránsito.</v>
          </cell>
          <cell r="C99" t="str">
            <v>un</v>
          </cell>
          <cell r="D99">
            <v>1194</v>
          </cell>
        </row>
        <row r="100">
          <cell r="A100" t="str">
            <v>3.1.3</v>
          </cell>
          <cell r="B100" t="str">
            <v xml:space="preserve">Suministro e instalación señal SP, SR y SI  de 90 cm x 90 cm, en lámina galvanizada calibre 16, cinta reflectiva grado ingeniería con pedestal en ángulo de 2x2x1/4 de 3,5 mt. </v>
          </cell>
          <cell r="C100" t="str">
            <v>un</v>
          </cell>
          <cell r="D100">
            <v>227142</v>
          </cell>
        </row>
        <row r="101">
          <cell r="A101" t="str">
            <v>3.1.4</v>
          </cell>
          <cell r="B101" t="str">
            <v xml:space="preserve">Suministro e instalación señal SP, SR y SI  de 75 cm x 75 cm, en lámina galvanizada calibre 16, cinta reflectiva grado ingeniería con pedestal en ángulo de 2x2x1/4 de 3,5 mt. </v>
          </cell>
          <cell r="C101" t="str">
            <v>un</v>
          </cell>
          <cell r="D101">
            <v>194326</v>
          </cell>
        </row>
        <row r="102">
          <cell r="A102" t="str">
            <v>3.1.5</v>
          </cell>
          <cell r="B102" t="str">
            <v xml:space="preserve">Suministro e instalación señal SP, SR y SI  de 60 cm x 60 cm, en lámina galvanizada calibre 16, cinta reflectiva grado ingeniería con pedestal en ángulo de 2x2x1/4 de 3,5 mt. </v>
          </cell>
          <cell r="C102" t="str">
            <v>un</v>
          </cell>
          <cell r="D102">
            <v>150162</v>
          </cell>
        </row>
        <row r="103">
          <cell r="A103" t="str">
            <v>3.1.6</v>
          </cell>
          <cell r="B103" t="str">
            <v>Suministro e Instalación de tachas bidireccionales con pegante epóxico de 2 componentes.</v>
          </cell>
          <cell r="C103" t="str">
            <v>un</v>
          </cell>
          <cell r="D103">
            <v>6728</v>
          </cell>
        </row>
        <row r="104">
          <cell r="D104">
            <v>0</v>
          </cell>
        </row>
        <row r="105">
          <cell r="D105">
            <v>0</v>
          </cell>
        </row>
        <row r="106">
          <cell r="D106">
            <v>0</v>
          </cell>
        </row>
        <row r="108">
          <cell r="D108">
            <v>0</v>
          </cell>
        </row>
        <row r="109">
          <cell r="D109">
            <v>0</v>
          </cell>
        </row>
        <row r="110">
          <cell r="D110">
            <v>0</v>
          </cell>
        </row>
        <row r="111">
          <cell r="D111">
            <v>0</v>
          </cell>
        </row>
        <row r="112">
          <cell r="A112" t="str">
            <v>3.2</v>
          </cell>
          <cell r="B112" t="str">
            <v>Demarcación de corredores viales en pintura termoplástica</v>
          </cell>
          <cell r="C112">
            <v>0</v>
          </cell>
          <cell r="D112">
            <v>0</v>
          </cell>
        </row>
        <row r="113">
          <cell r="A113" t="str">
            <v>3.2.1</v>
          </cell>
          <cell r="B113" t="str">
            <v>Elaboración de línea discontinua para carriles blanca, Ancho=12 cms en pintura acrílica a base de agua para tráfico con microesferas de vidrio.</v>
          </cell>
          <cell r="C113" t="str">
            <v>ml</v>
          </cell>
          <cell r="D113">
            <v>2262</v>
          </cell>
        </row>
        <row r="114">
          <cell r="A114" t="str">
            <v>3.2.2</v>
          </cell>
          <cell r="B114" t="str">
            <v>Elaboración de línea continua para borde de carriles blanca, Ancho=12 cms en pintura acrílica a base de agua para tráfico con microesferas de vidrio.</v>
          </cell>
          <cell r="C114" t="str">
            <v>ml</v>
          </cell>
          <cell r="D114">
            <v>2262</v>
          </cell>
        </row>
        <row r="115">
          <cell r="A115" t="str">
            <v>3.2.3</v>
          </cell>
          <cell r="B115" t="str">
            <v>Elaboración de línea continua para borde de carriles amarillo, Ancho=12 cms en pintura acrílica a base de agua para tráfico con microesferas de vidrio.</v>
          </cell>
          <cell r="C115" t="str">
            <v>un</v>
          </cell>
          <cell r="D115">
            <v>2262</v>
          </cell>
        </row>
        <row r="116">
          <cell r="A116" t="str">
            <v>3.2.4</v>
          </cell>
          <cell r="B116" t="str">
            <v>Suministro y aplicación línea paso cebra peatonal en material termoplástico.</v>
          </cell>
          <cell r="C116" t="str">
            <v>m2</v>
          </cell>
          <cell r="D116">
            <v>58000</v>
          </cell>
        </row>
        <row r="117">
          <cell r="A117" t="str">
            <v>3.2.5</v>
          </cell>
          <cell r="B117" t="str">
            <v>Elaboración de flechas rectas A= 1.80 m2, en pintura acrílica base de agua para tráfico con microesferas.</v>
          </cell>
          <cell r="C117" t="str">
            <v>un</v>
          </cell>
          <cell r="D117">
            <v>27144</v>
          </cell>
        </row>
        <row r="118">
          <cell r="A118" t="str">
            <v>3.2.6</v>
          </cell>
          <cell r="B118" t="str">
            <v>Elaboración de flechas Giro a la derecha o izquierda, A= 2,33 m2, en pintura acrílica base de agua para tráfico con microesferas.</v>
          </cell>
          <cell r="C118" t="str">
            <v>un</v>
          </cell>
          <cell r="D118">
            <v>35136</v>
          </cell>
        </row>
        <row r="119">
          <cell r="A119" t="str">
            <v>3.2.7</v>
          </cell>
          <cell r="B119" t="str">
            <v>Elaboración de flechas recta con Giro a la derecha o izquierda, A= 3,33 m2, en pintura acrílica base de agua para tráfico con microesferas.</v>
          </cell>
          <cell r="C119" t="str">
            <v>ml</v>
          </cell>
          <cell r="D119">
            <v>49764</v>
          </cell>
        </row>
        <row r="120">
          <cell r="A120" t="str">
            <v>3.2.8</v>
          </cell>
          <cell r="B120">
            <v>0</v>
          </cell>
          <cell r="C120" t="str">
            <v>ml</v>
          </cell>
          <cell r="D120">
            <v>0</v>
          </cell>
        </row>
        <row r="121">
          <cell r="A121" t="str">
            <v>3.2.9</v>
          </cell>
          <cell r="B121">
            <v>0</v>
          </cell>
          <cell r="C121" t="str">
            <v>ml</v>
          </cell>
          <cell r="D121">
            <v>0</v>
          </cell>
        </row>
        <row r="122">
          <cell r="A122" t="str">
            <v>3.2.10</v>
          </cell>
          <cell r="B122">
            <v>0</v>
          </cell>
          <cell r="C122" t="str">
            <v>ml</v>
          </cell>
          <cell r="D122">
            <v>0</v>
          </cell>
        </row>
        <row r="123">
          <cell r="A123" t="str">
            <v>3.2.11</v>
          </cell>
          <cell r="B123">
            <v>0</v>
          </cell>
          <cell r="C123" t="str">
            <v>m2</v>
          </cell>
          <cell r="D123">
            <v>0</v>
          </cell>
        </row>
        <row r="124">
          <cell r="A124" t="str">
            <v>3.2.12</v>
          </cell>
          <cell r="B124">
            <v>0</v>
          </cell>
          <cell r="C124" t="str">
            <v>m2</v>
          </cell>
          <cell r="D124">
            <v>0</v>
          </cell>
        </row>
        <row r="125">
          <cell r="A125" t="str">
            <v>3.2.13</v>
          </cell>
          <cell r="B125" t="e">
            <v>#N/A</v>
          </cell>
          <cell r="C125" t="e">
            <v>#N/A</v>
          </cell>
          <cell r="D125">
            <v>0</v>
          </cell>
        </row>
        <row r="126">
          <cell r="A126" t="str">
            <v>3.2.14</v>
          </cell>
          <cell r="B126" t="e">
            <v>#N/A</v>
          </cell>
          <cell r="C126" t="e">
            <v>#N/A</v>
          </cell>
          <cell r="D126">
            <v>0</v>
          </cell>
        </row>
        <row r="127">
          <cell r="A127" t="str">
            <v>3.2.15</v>
          </cell>
          <cell r="B127" t="e">
            <v>#N/A</v>
          </cell>
          <cell r="C127" t="e">
            <v>#N/A</v>
          </cell>
          <cell r="D127">
            <v>0</v>
          </cell>
        </row>
        <row r="128">
          <cell r="A128" t="str">
            <v>3.3</v>
          </cell>
          <cell r="B128" t="e">
            <v>#N/A</v>
          </cell>
          <cell r="C128" t="e">
            <v>#N/A</v>
          </cell>
          <cell r="D128">
            <v>0</v>
          </cell>
        </row>
        <row r="129">
          <cell r="A129" t="str">
            <v>3.3.1</v>
          </cell>
          <cell r="B129" t="e">
            <v>#N/A</v>
          </cell>
          <cell r="C129" t="e">
            <v>#N/A</v>
          </cell>
          <cell r="D129">
            <v>0</v>
          </cell>
        </row>
        <row r="130">
          <cell r="A130" t="str">
            <v>3.3.2</v>
          </cell>
          <cell r="B130" t="e">
            <v>#N/A</v>
          </cell>
          <cell r="C130" t="e">
            <v>#N/A</v>
          </cell>
          <cell r="D130">
            <v>0</v>
          </cell>
        </row>
        <row r="131">
          <cell r="A131" t="str">
            <v>3.3.3</v>
          </cell>
          <cell r="B131" t="e">
            <v>#N/A</v>
          </cell>
          <cell r="C131" t="e">
            <v>#N/A</v>
          </cell>
          <cell r="D131">
            <v>0</v>
          </cell>
        </row>
        <row r="132">
          <cell r="A132" t="str">
            <v>3.3.4</v>
          </cell>
          <cell r="B132" t="e">
            <v>#N/A</v>
          </cell>
          <cell r="C132" t="e">
            <v>#N/A</v>
          </cell>
          <cell r="D132">
            <v>0</v>
          </cell>
        </row>
        <row r="133">
          <cell r="A133" t="str">
            <v>3.3.5</v>
          </cell>
          <cell r="B133" t="e">
            <v>#N/A</v>
          </cell>
          <cell r="C133" t="e">
            <v>#N/A</v>
          </cell>
          <cell r="D133">
            <v>0</v>
          </cell>
        </row>
        <row r="134">
          <cell r="A134" t="str">
            <v>3.3.6</v>
          </cell>
          <cell r="B134" t="e">
            <v>#N/A</v>
          </cell>
          <cell r="C134" t="e">
            <v>#N/A</v>
          </cell>
          <cell r="D134">
            <v>0</v>
          </cell>
        </row>
        <row r="135">
          <cell r="A135" t="str">
            <v>3.3.7</v>
          </cell>
          <cell r="B135" t="e">
            <v>#N/A</v>
          </cell>
          <cell r="C135" t="e">
            <v>#N/A</v>
          </cell>
          <cell r="D135">
            <v>0</v>
          </cell>
        </row>
        <row r="136">
          <cell r="A136" t="str">
            <v>3.3.8</v>
          </cell>
          <cell r="B136" t="e">
            <v>#N/A</v>
          </cell>
          <cell r="C136" t="e">
            <v>#N/A</v>
          </cell>
          <cell r="D136">
            <v>0</v>
          </cell>
        </row>
        <row r="137">
          <cell r="A137" t="str">
            <v>3.3.9</v>
          </cell>
          <cell r="B137" t="e">
            <v>#N/A</v>
          </cell>
          <cell r="C137" t="e">
            <v>#N/A</v>
          </cell>
          <cell r="D137">
            <v>0</v>
          </cell>
        </row>
        <row r="138">
          <cell r="A138" t="str">
            <v>3.3.10</v>
          </cell>
          <cell r="B138" t="e">
            <v>#N/A</v>
          </cell>
          <cell r="C138" t="e">
            <v>#N/A</v>
          </cell>
          <cell r="D138">
            <v>0</v>
          </cell>
        </row>
        <row r="139">
          <cell r="A139" t="str">
            <v>3.3.11</v>
          </cell>
          <cell r="B139" t="e">
            <v>#N/A</v>
          </cell>
          <cell r="C139" t="e">
            <v>#N/A</v>
          </cell>
          <cell r="D139">
            <v>0</v>
          </cell>
        </row>
        <row r="140">
          <cell r="A140" t="str">
            <v>3.3.12</v>
          </cell>
          <cell r="B140" t="e">
            <v>#N/A</v>
          </cell>
          <cell r="C140" t="e">
            <v>#N/A</v>
          </cell>
          <cell r="D140">
            <v>0</v>
          </cell>
        </row>
        <row r="141">
          <cell r="A141" t="str">
            <v>3.3.13</v>
          </cell>
          <cell r="B141" t="e">
            <v>#N/A</v>
          </cell>
          <cell r="C141" t="e">
            <v>#N/A</v>
          </cell>
          <cell r="D141">
            <v>0</v>
          </cell>
        </row>
        <row r="142">
          <cell r="A142" t="str">
            <v>3.3.15</v>
          </cell>
          <cell r="B142" t="e">
            <v>#N/A</v>
          </cell>
          <cell r="C142" t="e">
            <v>#N/A</v>
          </cell>
          <cell r="D142">
            <v>0</v>
          </cell>
        </row>
        <row r="143">
          <cell r="A143" t="str">
            <v>3.3.16</v>
          </cell>
          <cell r="B143" t="e">
            <v>#N/A</v>
          </cell>
          <cell r="C143" t="e">
            <v>#N/A</v>
          </cell>
          <cell r="D143">
            <v>0</v>
          </cell>
        </row>
        <row r="144">
          <cell r="A144">
            <v>4</v>
          </cell>
          <cell r="B144" t="e">
            <v>#N/A</v>
          </cell>
          <cell r="C144" t="e">
            <v>#N/A</v>
          </cell>
          <cell r="D144">
            <v>1</v>
          </cell>
        </row>
        <row r="145">
          <cell r="A145" t="str">
            <v>4.1</v>
          </cell>
          <cell r="B145" t="str">
            <v>Excavaciones (Incluye transporte y disposición en zonas de desecho)</v>
          </cell>
          <cell r="C145">
            <v>0</v>
          </cell>
          <cell r="D145">
            <v>1</v>
          </cell>
        </row>
        <row r="146">
          <cell r="A146" t="str">
            <v>4.1.1</v>
          </cell>
          <cell r="B146" t="str">
            <v>Excavación "Manual" de 0.00 a 2.00 m  de profundidad  (incluye cargue, transporte y disposición de sobrantes en sitio autorizado por la autoridad ambiental)</v>
          </cell>
          <cell r="C146" t="str">
            <v>m3</v>
          </cell>
          <cell r="D146">
            <v>27768</v>
          </cell>
        </row>
        <row r="147">
          <cell r="A147" t="str">
            <v>4.1.2</v>
          </cell>
          <cell r="B147" t="str">
            <v>Excavación "Manual" de 2.00 a 3.50 m  de profundidad  (incluye cargue, transporte y disposición de sobrantes en sitio autorizado por la autoridad ambiental)</v>
          </cell>
          <cell r="C147" t="str">
            <v>m3</v>
          </cell>
          <cell r="D147">
            <v>31024</v>
          </cell>
        </row>
        <row r="148">
          <cell r="A148" t="str">
            <v>4.1.3</v>
          </cell>
          <cell r="B148" t="str">
            <v>Excavación "Manual" &gt; 3.50 m  de profundidad  (incluye cargue, transporte y disposición de sobrantes en sitio autorizado por la autoridad ambiental)</v>
          </cell>
          <cell r="C148" t="str">
            <v>m3</v>
          </cell>
          <cell r="D148">
            <v>35054</v>
          </cell>
        </row>
        <row r="149">
          <cell r="A149" t="str">
            <v>4.1.4</v>
          </cell>
          <cell r="B149" t="str">
            <v>Demolición y retiro de tubería existente  a renovar</v>
          </cell>
          <cell r="C149" t="str">
            <v>ml</v>
          </cell>
          <cell r="D149">
            <v>42154</v>
          </cell>
        </row>
        <row r="150">
          <cell r="A150" t="str">
            <v>4.2</v>
          </cell>
          <cell r="B150" t="str">
            <v>Rellenos (Incluye suministro, transporte, colocación y compactación)</v>
          </cell>
          <cell r="C150">
            <v>0</v>
          </cell>
          <cell r="D150">
            <v>1</v>
          </cell>
        </row>
        <row r="151">
          <cell r="A151" t="str">
            <v>4.2.1</v>
          </cell>
          <cell r="B151" t="str">
            <v>Suministro e instalación de relleno tipo 1 "Mezcla  gravilla y arena lavada de río"</v>
          </cell>
          <cell r="C151" t="str">
            <v>m3</v>
          </cell>
          <cell r="D151">
            <v>99466</v>
          </cell>
        </row>
        <row r="152">
          <cell r="A152" t="str">
            <v>4.2.2</v>
          </cell>
          <cell r="B152" t="str">
            <v>Suministro y colocacion de relleno tipo 2 "Recebo Comun" (Incluye transporte, Extendido, nivelacion y compactacion)</v>
          </cell>
          <cell r="C152" t="str">
            <v>m3</v>
          </cell>
          <cell r="D152">
            <v>29463</v>
          </cell>
        </row>
        <row r="153">
          <cell r="A153" t="str">
            <v>4.2.3</v>
          </cell>
          <cell r="B153" t="str">
            <v>Suministro e instalación de relleno tipo 3 "Concreto de 3000 psi"</v>
          </cell>
          <cell r="C153" t="str">
            <v>m3</v>
          </cell>
          <cell r="D153">
            <v>309361</v>
          </cell>
        </row>
        <row r="154">
          <cell r="A154" t="str">
            <v>4.2.4</v>
          </cell>
          <cell r="B154" t="str">
            <v>Suministro e instalación de relleno tipo 7 "Material proveniente de la excavación"</v>
          </cell>
          <cell r="C154" t="str">
            <v>m3</v>
          </cell>
          <cell r="D154">
            <v>11291</v>
          </cell>
        </row>
        <row r="155">
          <cell r="A155" t="str">
            <v>4.2.5</v>
          </cell>
          <cell r="B155" t="str">
            <v>Suministro e instalación de relleno tipo 8 "Subbase granular SBG"</v>
          </cell>
          <cell r="C155" t="str">
            <v>m3</v>
          </cell>
          <cell r="D155">
            <v>86763</v>
          </cell>
        </row>
        <row r="156">
          <cell r="A156" t="str">
            <v>4.2.6</v>
          </cell>
          <cell r="B156" t="str">
            <v>Suministro e instalación de relleno tipo 9 "Base granular"</v>
          </cell>
          <cell r="C156" t="str">
            <v>m3</v>
          </cell>
          <cell r="D156">
            <v>100683</v>
          </cell>
        </row>
        <row r="157">
          <cell r="A157" t="str">
            <v>4.2.7</v>
          </cell>
          <cell r="B157" t="str">
            <v>Suministro e instalación de relleno tipo 5 "Subbase granular B-400 estabilizada 5%"</v>
          </cell>
          <cell r="C157" t="str">
            <v>m3</v>
          </cell>
          <cell r="D157">
            <v>0</v>
          </cell>
        </row>
        <row r="158">
          <cell r="A158" t="str">
            <v>4.3</v>
          </cell>
          <cell r="B158" t="str">
            <v>Entibados (incluye suministro, transporte, instalación y retiro)</v>
          </cell>
          <cell r="C158">
            <v>0</v>
          </cell>
          <cell r="D158">
            <v>1</v>
          </cell>
        </row>
        <row r="159">
          <cell r="A159" t="str">
            <v>4.3.1</v>
          </cell>
          <cell r="B159" t="str">
            <v>Suministro e instalación de entibado continuo en madera  Norma EAAB NS-072</v>
          </cell>
          <cell r="C159" t="str">
            <v>m2</v>
          </cell>
          <cell r="D159">
            <v>25274</v>
          </cell>
        </row>
        <row r="160">
          <cell r="A160" t="str">
            <v>4.3.2</v>
          </cell>
          <cell r="B160" t="str">
            <v>Suministro e instalación de entibado discontinuo en madera Norma EAAB NS-072</v>
          </cell>
          <cell r="C160" t="str">
            <v>m2</v>
          </cell>
          <cell r="D160">
            <v>16770</v>
          </cell>
        </row>
        <row r="161">
          <cell r="A161" t="str">
            <v>4.6</v>
          </cell>
          <cell r="B161" t="str">
            <v>Tubería de concreto  ( incluye valor de la tubería, colocación y calafateo)</v>
          </cell>
          <cell r="C161">
            <v>0</v>
          </cell>
          <cell r="D161">
            <v>1</v>
          </cell>
        </row>
        <row r="162">
          <cell r="A162" t="str">
            <v>4.6.1</v>
          </cell>
          <cell r="B162" t="str">
            <v>Suministro e instalación Tubo clase 1 concreto sin ref. 6" ( Incluye Anillo de caucho p/t)</v>
          </cell>
          <cell r="C162" t="str">
            <v>ml</v>
          </cell>
          <cell r="D162">
            <v>15120</v>
          </cell>
        </row>
        <row r="163">
          <cell r="A163" t="str">
            <v>4.6.2</v>
          </cell>
          <cell r="B163" t="str">
            <v>Suministro e instalación Tubo clase 1 concreto sin ref. 8" ( Incluye Anillo de caucho p/t)</v>
          </cell>
          <cell r="C163" t="str">
            <v>ml</v>
          </cell>
          <cell r="D163">
            <v>25277</v>
          </cell>
        </row>
        <row r="164">
          <cell r="A164" t="str">
            <v>4.6.3</v>
          </cell>
          <cell r="B164" t="str">
            <v>Suministro e instalación Tubo clase 1 concreto sin ref. 10" ( Incluye Anillo de caucho p/t)</v>
          </cell>
          <cell r="C164" t="str">
            <v>ml</v>
          </cell>
          <cell r="D164">
            <v>33794</v>
          </cell>
        </row>
        <row r="165">
          <cell r="A165" t="str">
            <v>4.6.4</v>
          </cell>
          <cell r="B165" t="str">
            <v>Suministro e instalación Tubo clase 1 concreto sin ref. 12" ( Incluye Anillo de caucho p/t)</v>
          </cell>
          <cell r="C165" t="str">
            <v>ml</v>
          </cell>
          <cell r="D165">
            <v>53883</v>
          </cell>
        </row>
        <row r="166">
          <cell r="A166" t="str">
            <v>4.6.5</v>
          </cell>
          <cell r="B166" t="str">
            <v>Suministro e instalación Tubo clase 1 concreto sin ref. 14" ( Incluye Anillo de caucho p/t)</v>
          </cell>
          <cell r="C166" t="str">
            <v>ml</v>
          </cell>
          <cell r="D166">
            <v>62851</v>
          </cell>
        </row>
        <row r="167">
          <cell r="A167" t="str">
            <v>4.6.6</v>
          </cell>
          <cell r="B167" t="str">
            <v>Suministro e instalación Tubo clase 1 concreto sin ref. 16" ( Incluye Anillo de caucho p/t)</v>
          </cell>
          <cell r="C167" t="str">
            <v>ml</v>
          </cell>
          <cell r="D167">
            <v>78329</v>
          </cell>
        </row>
        <row r="168">
          <cell r="A168" t="str">
            <v>4.6.7</v>
          </cell>
          <cell r="B168" t="str">
            <v>Suministro e instalación Tubo clase 1 concreto sin ref. 18" ( Incluye Anillo de caucho p/t)</v>
          </cell>
          <cell r="C168" t="str">
            <v>ml</v>
          </cell>
          <cell r="D168">
            <v>97572</v>
          </cell>
        </row>
        <row r="169">
          <cell r="A169" t="str">
            <v>4.6.8</v>
          </cell>
          <cell r="B169" t="str">
            <v>Suministro e instalación Tubo clase 1 concreto sin ref. 20" ( Incluye Anillo de caucho p/t)</v>
          </cell>
          <cell r="C169" t="str">
            <v>ml</v>
          </cell>
          <cell r="D169">
            <v>121953</v>
          </cell>
        </row>
        <row r="170">
          <cell r="A170" t="str">
            <v>4.6.9</v>
          </cell>
          <cell r="B170" t="str">
            <v>Suministro e instalación Tubo clase 1 concreto sin ref. 24" ( Incluye Anillo de caucho p/t)</v>
          </cell>
          <cell r="C170" t="str">
            <v>ml</v>
          </cell>
          <cell r="D170">
            <v>166608</v>
          </cell>
        </row>
        <row r="171">
          <cell r="A171" t="str">
            <v>4.6.10</v>
          </cell>
          <cell r="B171" t="str">
            <v>Suministro e instalación Tubo clase 2 concreto sin ref. 6" ( Incluye Anillo de caucho p/t)</v>
          </cell>
          <cell r="C171" t="str">
            <v>ml</v>
          </cell>
          <cell r="D171">
            <v>15466</v>
          </cell>
        </row>
        <row r="172">
          <cell r="A172" t="str">
            <v>4.6.11</v>
          </cell>
          <cell r="B172" t="str">
            <v>Suministro e instalación Tubo clase 2 concreto sin ref. 8" ( Incluye Anillo de caucho p/t)</v>
          </cell>
          <cell r="C172" t="str">
            <v>ml</v>
          </cell>
          <cell r="D172">
            <v>25970</v>
          </cell>
        </row>
        <row r="173">
          <cell r="A173" t="str">
            <v>4.6.12</v>
          </cell>
          <cell r="B173" t="str">
            <v>Suministro e instalación Tubo clase 2 concreto sin ref. 10" ( Incluye Anillo de caucho p/t)</v>
          </cell>
          <cell r="C173" t="str">
            <v>ml</v>
          </cell>
          <cell r="D173">
            <v>36103</v>
          </cell>
        </row>
        <row r="174">
          <cell r="A174" t="str">
            <v>4.6.13</v>
          </cell>
          <cell r="B174" t="str">
            <v>Suministro e instalación Tubo clase 2 concreto sin ref. 12" ( Incluye Anillo de caucho p/t)</v>
          </cell>
          <cell r="C174" t="str">
            <v>ml</v>
          </cell>
          <cell r="D174">
            <v>59310</v>
          </cell>
        </row>
        <row r="175">
          <cell r="A175" t="str">
            <v>4.6.14</v>
          </cell>
          <cell r="B175" t="str">
            <v>Suministro e instalación Tubo clase 2 concreto sin ref. 14" ( Incluye Anillo de caucho p/t)</v>
          </cell>
          <cell r="C175" t="str">
            <v>ml</v>
          </cell>
          <cell r="D175">
            <v>72435</v>
          </cell>
        </row>
        <row r="176">
          <cell r="A176" t="str">
            <v>4.6.15</v>
          </cell>
          <cell r="B176" t="str">
            <v>Suministro e instalación Tubo clase 2 concreto sin ref. 16" ( Incluye Anillo de caucho p/t)</v>
          </cell>
          <cell r="C176" t="str">
            <v>ml</v>
          </cell>
          <cell r="D176">
            <v>90222</v>
          </cell>
        </row>
        <row r="177">
          <cell r="A177" t="str">
            <v>4.6.16</v>
          </cell>
          <cell r="B177" t="str">
            <v>Suministro e instalación Tubo clase 2 concreto sin ref. 18" ( Incluye Anillo de caucho p/t)</v>
          </cell>
          <cell r="C177" t="str">
            <v>ml</v>
          </cell>
          <cell r="D177">
            <v>116395</v>
          </cell>
        </row>
        <row r="178">
          <cell r="A178" t="str">
            <v>4.6.17</v>
          </cell>
          <cell r="B178" t="str">
            <v>Suministro e instalación Tubo clase 2 concreto sin ref. 20" ( Incluye Anillo de caucho p/t)</v>
          </cell>
          <cell r="C178" t="str">
            <v>ml</v>
          </cell>
          <cell r="D178">
            <v>137426</v>
          </cell>
        </row>
        <row r="179">
          <cell r="A179" t="str">
            <v>4.6.18</v>
          </cell>
          <cell r="B179" t="str">
            <v>Suministro e instalación Tubo clase 2 concreto sin ref. 24" ( Incluye Anillo de caucho p/t)</v>
          </cell>
          <cell r="C179" t="str">
            <v>ml</v>
          </cell>
          <cell r="D179">
            <v>187770</v>
          </cell>
        </row>
        <row r="180">
          <cell r="A180" t="str">
            <v>4.6.19</v>
          </cell>
          <cell r="B180" t="str">
            <v>Suministro e instalación Tubo clase I concreto  con ref. 24" ( Incluye Anillo de caucho p/t)</v>
          </cell>
          <cell r="C180" t="str">
            <v>ml</v>
          </cell>
          <cell r="D180">
            <v>223474</v>
          </cell>
        </row>
        <row r="181">
          <cell r="A181" t="str">
            <v>4.6.20</v>
          </cell>
          <cell r="B181" t="str">
            <v>Suministro e instalación Tubo clase I concreto  con ref. 27" ( Incluye Anillo de caucho p/t)</v>
          </cell>
          <cell r="C181" t="str">
            <v>ml</v>
          </cell>
          <cell r="D181">
            <v>284117</v>
          </cell>
        </row>
        <row r="182">
          <cell r="A182" t="str">
            <v>4.6.21</v>
          </cell>
          <cell r="B182" t="str">
            <v>Suministro e instalación Tubo clase I concreto  con ref. 30" ( Incluye Anillo de caucho p/t)</v>
          </cell>
          <cell r="C182" t="str">
            <v>ml</v>
          </cell>
          <cell r="D182">
            <v>336605</v>
          </cell>
        </row>
        <row r="183">
          <cell r="A183" t="str">
            <v>4.6.22</v>
          </cell>
          <cell r="B183" t="str">
            <v>Suministro e instalación Tubo clase I concreto  con ref. 36" ( Incluye Anillo de caucho p/t)</v>
          </cell>
          <cell r="C183" t="str">
            <v>ml</v>
          </cell>
          <cell r="D183">
            <v>424975</v>
          </cell>
        </row>
        <row r="184">
          <cell r="A184" t="str">
            <v>4.6.23</v>
          </cell>
          <cell r="B184" t="str">
            <v>Suministro e instalación Tubo clase I concreto  con ref. 40" 1.00 m( Incluye Anillo de caucho p/t)</v>
          </cell>
          <cell r="C184" t="str">
            <v>ml</v>
          </cell>
          <cell r="D184">
            <v>518523</v>
          </cell>
        </row>
        <row r="185">
          <cell r="A185" t="str">
            <v>4.6.24</v>
          </cell>
          <cell r="B185" t="str">
            <v>Suministro e instalación Tubo clase I concreto  con ref. 44" 1.10 m( Incluye Anillo de caucho p/t)</v>
          </cell>
          <cell r="C185" t="str">
            <v>ml</v>
          </cell>
          <cell r="D185">
            <v>592419</v>
          </cell>
        </row>
        <row r="186">
          <cell r="A186" t="str">
            <v>4.6.25</v>
          </cell>
          <cell r="B186" t="str">
            <v>Suministro e instalación Tubo clase I concreto  con ref. 48" 1.20 m( Incluye Anillo de caucho p/t)</v>
          </cell>
          <cell r="C186" t="str">
            <v>ml</v>
          </cell>
          <cell r="D186">
            <v>728141</v>
          </cell>
        </row>
        <row r="187">
          <cell r="A187" t="str">
            <v>4.6.26</v>
          </cell>
          <cell r="B187" t="str">
            <v>Suministro e instalación Tubo clase I concreto  con ref. 52" 1.30 m( Incluye Anillo de caucho p/t)</v>
          </cell>
          <cell r="C187" t="str">
            <v>ml</v>
          </cell>
          <cell r="D187">
            <v>826896</v>
          </cell>
        </row>
        <row r="188">
          <cell r="A188" t="str">
            <v>4.6.27</v>
          </cell>
          <cell r="B188" t="str">
            <v>Suministro e instalación Tubo clase I concreto  con ref. 56" 1.40 m( Incluye Anillo de caucho p/t)</v>
          </cell>
          <cell r="C188" t="str">
            <v>ml</v>
          </cell>
          <cell r="D188">
            <v>971137</v>
          </cell>
        </row>
        <row r="189">
          <cell r="A189" t="str">
            <v>4.6.28</v>
          </cell>
          <cell r="B189" t="str">
            <v>Suministro e instalación Tubo clase I concreto  con ref. 60" 1.50 m( Incluye Anillo de caucho p/t)</v>
          </cell>
          <cell r="C189" t="str">
            <v>ml</v>
          </cell>
          <cell r="D189">
            <v>1045590</v>
          </cell>
        </row>
        <row r="190">
          <cell r="A190" t="str">
            <v>4.6.29</v>
          </cell>
          <cell r="B190" t="str">
            <v>Suministro e instalación Tubo clase I concreto  con ref. 64" 1.60 m( Incluye Anillo de caucho p/t)</v>
          </cell>
          <cell r="C190" t="str">
            <v>ml</v>
          </cell>
          <cell r="D190">
            <v>1163229</v>
          </cell>
        </row>
        <row r="191">
          <cell r="A191" t="str">
            <v>4.6.30</v>
          </cell>
          <cell r="B191" t="str">
            <v>Suministro e instalación Tubo clase I concreto  con ref. 68" 1.70 m( Incluye Anillo de caucho p/t)</v>
          </cell>
          <cell r="C191" t="str">
            <v>ml</v>
          </cell>
          <cell r="D191">
            <v>1295252</v>
          </cell>
        </row>
        <row r="192">
          <cell r="A192" t="str">
            <v>4.6.31</v>
          </cell>
          <cell r="B192" t="str">
            <v>Suministro e instalación Tubo clase I concreto  con ref. 72" 1.80 m( Incluye Anillo de caucho p/t)</v>
          </cell>
          <cell r="C192" t="str">
            <v>ml</v>
          </cell>
          <cell r="D192">
            <v>1442088</v>
          </cell>
        </row>
        <row r="193">
          <cell r="A193" t="str">
            <v>4.6.32</v>
          </cell>
          <cell r="B193" t="str">
            <v>Suministro e instalación Tubo clase I concreto  con ref. 80" 2.00 m( Incluye Anillo de caucho p/t)</v>
          </cell>
          <cell r="C193" t="str">
            <v>ml</v>
          </cell>
          <cell r="D193">
            <v>1774310</v>
          </cell>
        </row>
        <row r="194">
          <cell r="A194" t="str">
            <v>4.6.33</v>
          </cell>
          <cell r="B194" t="str">
            <v>Suministro e instalación Tubo clase I concreto  con ref. 86" 2.15 m( Incluye Anillo de caucho p/t)</v>
          </cell>
          <cell r="C194" t="str">
            <v>ml</v>
          </cell>
          <cell r="D194">
            <v>1983039</v>
          </cell>
        </row>
        <row r="195">
          <cell r="A195" t="str">
            <v>4.6.34</v>
          </cell>
          <cell r="B195" t="str">
            <v>Suministro e instalación Tubo clase I concreto  con ref. 92" 2.30 m( Incluye Anillo de caucho p/t)</v>
          </cell>
          <cell r="C195" t="str">
            <v>ml</v>
          </cell>
          <cell r="D195">
            <v>2216528</v>
          </cell>
        </row>
        <row r="196">
          <cell r="A196" t="str">
            <v>4.6.35</v>
          </cell>
          <cell r="B196" t="str">
            <v>Suministro e instalación Tubo clase I concreto  con ref. 98" 2.45 m( Incluye Anillo de caucho p/t)</v>
          </cell>
          <cell r="C196" t="str">
            <v>ml</v>
          </cell>
          <cell r="D196">
            <v>2739727</v>
          </cell>
        </row>
        <row r="197">
          <cell r="A197" t="str">
            <v>4.6.36</v>
          </cell>
          <cell r="B197" t="str">
            <v>Suministro e instalación Tubo clase I concreto  con ref. 110" 2.75 m( Incluye Anillo de caucho p/t)</v>
          </cell>
          <cell r="C197" t="str">
            <v>ml</v>
          </cell>
          <cell r="D197">
            <v>3354033</v>
          </cell>
        </row>
        <row r="198">
          <cell r="A198" t="str">
            <v>4.6.37</v>
          </cell>
          <cell r="B198" t="str">
            <v>Suministro e instalación Tubo clase II concreto  con ref. 24" ( Incluye Anillo de caucho p/t)</v>
          </cell>
          <cell r="C198" t="str">
            <v>ml</v>
          </cell>
          <cell r="D198">
            <v>227637</v>
          </cell>
        </row>
        <row r="199">
          <cell r="A199" t="str">
            <v>4.6.38</v>
          </cell>
          <cell r="B199" t="str">
            <v>Suministro e instalación Tubo clase II concreto  con ref. 27" ( Incluye Anillo de caucho p/t)</v>
          </cell>
          <cell r="C199" t="str">
            <v>ml</v>
          </cell>
          <cell r="D199">
            <v>282915</v>
          </cell>
        </row>
        <row r="200">
          <cell r="A200" t="str">
            <v>4.6.39</v>
          </cell>
          <cell r="B200" t="str">
            <v>Suministro e instalación Tubo clase II concreto  con ref. 30" ( Incluye Anillo de caucho p/t)</v>
          </cell>
          <cell r="C200" t="str">
            <v>ml</v>
          </cell>
          <cell r="D200">
            <v>349263</v>
          </cell>
        </row>
        <row r="201">
          <cell r="A201" t="str">
            <v>4.6.40</v>
          </cell>
          <cell r="B201" t="str">
            <v>Suministro e instalación Tubo clase II concreto  con ref. 36" ( Incluye Anillo de caucho p/t)</v>
          </cell>
          <cell r="C201" t="str">
            <v>ml</v>
          </cell>
          <cell r="D201">
            <v>440252</v>
          </cell>
        </row>
        <row r="202">
          <cell r="A202" t="str">
            <v>4.6.41</v>
          </cell>
          <cell r="B202" t="str">
            <v>Suministro e instalación Tubo clase II concreto  con ref. 40" 1.00 m( Incluye Anillo de caucho p/t)</v>
          </cell>
          <cell r="C202" t="str">
            <v>ml</v>
          </cell>
          <cell r="D202">
            <v>539760</v>
          </cell>
        </row>
        <row r="203">
          <cell r="A203" t="str">
            <v>4.6.42</v>
          </cell>
          <cell r="B203" t="str">
            <v>Suministro e instalación Tubo clase II concreto  con ref. 44" 1.10 m( Incluye Anillo de caucho p/t)</v>
          </cell>
          <cell r="C203" t="str">
            <v>ml</v>
          </cell>
          <cell r="D203">
            <v>616177</v>
          </cell>
        </row>
        <row r="204">
          <cell r="A204" t="str">
            <v>4.6.43</v>
          </cell>
          <cell r="B204" t="str">
            <v>Suministro e instalación Tubo clase II concreto  con ref. 48" 1.20 m( Incluye Anillo de caucho p/t)</v>
          </cell>
          <cell r="C204" t="str">
            <v>ml</v>
          </cell>
          <cell r="D204">
            <v>750338</v>
          </cell>
        </row>
        <row r="205">
          <cell r="A205" t="str">
            <v>4.6.44</v>
          </cell>
          <cell r="B205" t="str">
            <v>Suministro e instalación Tubo clase II concreto  con ref. 52" 1.30 m( Incluye Anillo de caucho p/t)</v>
          </cell>
          <cell r="C205" t="str">
            <v>ml</v>
          </cell>
          <cell r="D205">
            <v>859952</v>
          </cell>
        </row>
        <row r="206">
          <cell r="A206" t="str">
            <v>4.6.45</v>
          </cell>
          <cell r="B206" t="str">
            <v>Suministro e instalación Tubo clase II concreto  con ref. 56" 1.40 m( Incluye Anillo de caucho p/t)</v>
          </cell>
          <cell r="C206" t="str">
            <v>ml</v>
          </cell>
          <cell r="D206">
            <v>983034</v>
          </cell>
        </row>
        <row r="207">
          <cell r="A207" t="str">
            <v>4.6.46</v>
          </cell>
          <cell r="B207" t="str">
            <v>Suministro e instalación Tubo clase II concreto  con ref. 60" 1.50 m( Incluye Anillo de caucho p/t)</v>
          </cell>
          <cell r="C207" t="str">
            <v>ml</v>
          </cell>
          <cell r="D207">
            <v>1002240</v>
          </cell>
        </row>
        <row r="208">
          <cell r="A208" t="str">
            <v>4.6.47</v>
          </cell>
          <cell r="B208" t="str">
            <v>Suministro e instalación Tubo clase II concreto  con ref. 64" 1.60 m( Incluye Anillo de caucho p/t)</v>
          </cell>
          <cell r="C208" t="str">
            <v>ml</v>
          </cell>
          <cell r="D208">
            <v>1133679</v>
          </cell>
        </row>
        <row r="209">
          <cell r="A209" t="str">
            <v>4.6.48</v>
          </cell>
          <cell r="B209" t="str">
            <v>Suministro e instalación Tubo clase II concreto  con ref. 68" 1.70 m( Incluye Anillo de caucho p/t)</v>
          </cell>
          <cell r="C209" t="str">
            <v>ml</v>
          </cell>
          <cell r="D209">
            <v>1324711</v>
          </cell>
        </row>
        <row r="210">
          <cell r="A210" t="str">
            <v>4.6.49</v>
          </cell>
          <cell r="B210" t="str">
            <v>Suministro e instalación Tubo clase II concreto  con ref. 72" 1.80 m( Incluye Anillo de caucho p/t)</v>
          </cell>
          <cell r="C210" t="str">
            <v>ml</v>
          </cell>
          <cell r="D210">
            <v>1459919</v>
          </cell>
        </row>
        <row r="211">
          <cell r="A211" t="str">
            <v>4.6.50</v>
          </cell>
          <cell r="B211" t="str">
            <v>Suministro e instalación Tubo clase II concreto  con ref. 80" 2.00 m( Incluye Anillo de caucho p/t)</v>
          </cell>
          <cell r="C211" t="str">
            <v>ml</v>
          </cell>
          <cell r="D211">
            <v>1782245</v>
          </cell>
        </row>
        <row r="212">
          <cell r="A212" t="str">
            <v>4.6.51</v>
          </cell>
          <cell r="B212" t="str">
            <v>Suministro e instalación Tubo clase II concreto  con ref. 86" 2.15 m( Incluye Anillo de caucho p/t)</v>
          </cell>
          <cell r="C212" t="str">
            <v>ml</v>
          </cell>
          <cell r="D212">
            <v>2007093</v>
          </cell>
        </row>
        <row r="213">
          <cell r="A213" t="str">
            <v>4.6.52</v>
          </cell>
          <cell r="B213" t="str">
            <v>Suministro e instalación Tubo clase II concreto  con ref. 92" 2.30 m( Incluye Anillo de caucho p/t)</v>
          </cell>
          <cell r="C213" t="str">
            <v>ml</v>
          </cell>
          <cell r="D213">
            <v>2201887</v>
          </cell>
        </row>
        <row r="214">
          <cell r="A214" t="str">
            <v>4.6.53</v>
          </cell>
          <cell r="B214" t="str">
            <v>Suministro e instalación Tubo clase II concreto  con ref. 98" 2.45 m( Incluye Anillo de caucho p/t)</v>
          </cell>
          <cell r="C214" t="str">
            <v>ml</v>
          </cell>
          <cell r="D214">
            <v>2783352</v>
          </cell>
        </row>
        <row r="215">
          <cell r="A215" t="str">
            <v>4.6.54</v>
          </cell>
          <cell r="B215" t="str">
            <v>Suministro e instalación Tubo clase II concreto  con ref. 110" 2.75 m( Incluye Anillo de caucho p/t)</v>
          </cell>
          <cell r="C215" t="str">
            <v>ml</v>
          </cell>
          <cell r="D215">
            <v>3406725</v>
          </cell>
        </row>
        <row r="216">
          <cell r="A216" t="str">
            <v>4.6.55</v>
          </cell>
          <cell r="B216" t="str">
            <v>Suministro e instalación Tubo clase III concreto  con ref. 24" ( Incluye Anillo de caucho p/t)</v>
          </cell>
          <cell r="C216" t="str">
            <v>ml</v>
          </cell>
          <cell r="D216">
            <v>230660</v>
          </cell>
        </row>
        <row r="217">
          <cell r="A217" t="str">
            <v>4.6.56</v>
          </cell>
          <cell r="B217" t="str">
            <v>Suministro e instalación Tubo clase III concreto  con ref. 27" ( Incluye Anillo de caucho p/t)</v>
          </cell>
          <cell r="C217" t="str">
            <v>ml</v>
          </cell>
          <cell r="D217">
            <v>295924</v>
          </cell>
        </row>
        <row r="218">
          <cell r="A218" t="str">
            <v>4.6.57</v>
          </cell>
          <cell r="B218" t="str">
            <v>Suministro e instalación Tubo clase III concreto  con ref. 30" ( Incluye Anillo de caucho p/t)</v>
          </cell>
          <cell r="C218" t="str">
            <v>ml</v>
          </cell>
          <cell r="D218">
            <v>369336</v>
          </cell>
        </row>
        <row r="219">
          <cell r="A219" t="str">
            <v>4.6.58</v>
          </cell>
          <cell r="B219" t="str">
            <v>Suministro e instalación Tubo clase III concreto  con ref. 36" ( Incluye Anillo de caucho p/t)</v>
          </cell>
          <cell r="C219" t="str">
            <v>ml</v>
          </cell>
          <cell r="D219">
            <v>464893</v>
          </cell>
        </row>
        <row r="220">
          <cell r="A220" t="str">
            <v>4.6.59</v>
          </cell>
          <cell r="B220" t="str">
            <v>Suministro e instalación Tubo clase III concreto  con ref. 40" 1.00 m( Incluye Anillo de caucho p/t)</v>
          </cell>
          <cell r="C220" t="str">
            <v>ml</v>
          </cell>
          <cell r="D220">
            <v>574754</v>
          </cell>
        </row>
        <row r="221">
          <cell r="A221" t="str">
            <v>4.6.60</v>
          </cell>
          <cell r="B221" t="str">
            <v>Suministro e instalación Tubo clase III concreto  con ref. 44" 1.10 m( Incluye Anillo de caucho p/t)</v>
          </cell>
          <cell r="C221" t="str">
            <v>ml</v>
          </cell>
          <cell r="D221">
            <v>644454</v>
          </cell>
        </row>
        <row r="222">
          <cell r="A222" t="str">
            <v>4.6.61</v>
          </cell>
          <cell r="B222" t="str">
            <v>Suministro e instalación Tubo clase III concreto  con ref. 48" 1.20 m( Incluye Anillo de caucho p/t)</v>
          </cell>
          <cell r="C222" t="str">
            <v>ml</v>
          </cell>
          <cell r="D222">
            <v>784230</v>
          </cell>
        </row>
        <row r="223">
          <cell r="A223" t="str">
            <v>4.6.62</v>
          </cell>
          <cell r="B223" t="str">
            <v>Suministro e instalación Tubo clase III concreto  con ref. 52" 1.30 m( Incluye Anillo de caucho p/t)</v>
          </cell>
          <cell r="C223" t="str">
            <v>ml</v>
          </cell>
          <cell r="D223">
            <v>902781</v>
          </cell>
        </row>
        <row r="224">
          <cell r="A224" t="str">
            <v>4.6.63</v>
          </cell>
          <cell r="B224" t="str">
            <v>Suministro e instalación Tubo clase III concreto  con ref. 56" 1.40 m( Incluye Anillo de caucho p/t)</v>
          </cell>
          <cell r="C224" t="str">
            <v>ml</v>
          </cell>
          <cell r="D224">
            <v>1003390</v>
          </cell>
        </row>
        <row r="225">
          <cell r="A225" t="str">
            <v>4.6.64</v>
          </cell>
          <cell r="B225" t="str">
            <v>Suministro e instalación Tubo clase III concreto  con ref. 60" 1.50 m( Incluye Anillo de caucho p/t)</v>
          </cell>
          <cell r="C225" t="str">
            <v>ml</v>
          </cell>
          <cell r="D225">
            <v>1181561</v>
          </cell>
        </row>
        <row r="226">
          <cell r="A226" t="str">
            <v>4.6.65</v>
          </cell>
          <cell r="B226" t="str">
            <v>Suministro e instalación Tubo clase III concreto  con ref. 64" 1.60 m( Incluye Anillo de caucho p/t)</v>
          </cell>
          <cell r="C226" t="str">
            <v>ml</v>
          </cell>
          <cell r="D226">
            <v>1236314</v>
          </cell>
        </row>
        <row r="227">
          <cell r="A227" t="str">
            <v>4.6.66</v>
          </cell>
          <cell r="B227" t="str">
            <v>Suministro e instalación Tubo clase III concreto  con ref. 68" 1.70 m( Incluye Anillo de caucho p/t)</v>
          </cell>
          <cell r="C227" t="str">
            <v>ml</v>
          </cell>
          <cell r="D227">
            <v>1404635</v>
          </cell>
        </row>
        <row r="228">
          <cell r="A228" t="str">
            <v>4.6.67</v>
          </cell>
          <cell r="B228" t="str">
            <v>Suministro e instalación Tubo clase III concreto  con ref. 72" 1.80 m( Incluye Anillo de caucho p/t)</v>
          </cell>
          <cell r="C228" t="str">
            <v>ml</v>
          </cell>
          <cell r="D228">
            <v>1599508</v>
          </cell>
        </row>
        <row r="229">
          <cell r="A229" t="str">
            <v>4.6.68</v>
          </cell>
          <cell r="B229" t="str">
            <v>Suministro e instalación Tubo clase III concreto  con ref. 80" 2.00 m( Incluye Anillo de caucho p/t)</v>
          </cell>
          <cell r="C229" t="str">
            <v>ml</v>
          </cell>
          <cell r="D229">
            <v>1809101</v>
          </cell>
        </row>
        <row r="230">
          <cell r="A230" t="str">
            <v>4.6.69</v>
          </cell>
          <cell r="B230" t="str">
            <v>Suministro e instalación Tubo clase III concreto  con ref. 86" 2.15 m( Incluye Anillo de caucho p/t)</v>
          </cell>
          <cell r="C230" t="str">
            <v>ml</v>
          </cell>
          <cell r="D230">
            <v>2017830</v>
          </cell>
        </row>
        <row r="231">
          <cell r="A231" t="str">
            <v>4.6.70</v>
          </cell>
          <cell r="B231" t="str">
            <v>Suministro e instalación Tubo clase III concreto  con ref. 92" 2.30 m( Incluye Anillo de caucho p/t)</v>
          </cell>
          <cell r="C231" t="str">
            <v>ml</v>
          </cell>
          <cell r="D231">
            <v>2238715</v>
          </cell>
        </row>
        <row r="232">
          <cell r="A232" t="str">
            <v>4.6.71</v>
          </cell>
          <cell r="B232" t="str">
            <v>Suministro e instalación Tubo clase III concreto  con ref. 98" 2.45 m( Incluye Anillo de caucho p/t)</v>
          </cell>
          <cell r="C232" t="str">
            <v>ml</v>
          </cell>
          <cell r="D232">
            <v>2830374</v>
          </cell>
        </row>
        <row r="233">
          <cell r="A233" t="str">
            <v>4.6.72</v>
          </cell>
          <cell r="B233" t="str">
            <v>Suministro e instalación Tubo clase III concreto  con ref. 110" 2.75 m( Incluye Anillo de caucho p/t)</v>
          </cell>
          <cell r="C233" t="str">
            <v>ml</v>
          </cell>
          <cell r="D233">
            <v>3465644</v>
          </cell>
        </row>
        <row r="234">
          <cell r="A234" t="str">
            <v>4.6.73</v>
          </cell>
          <cell r="B234" t="str">
            <v>Suministro e instalación Tubo clase IV concreto  con ref. 24" ( Incluye Anillo de caucho p/t)</v>
          </cell>
          <cell r="C234" t="str">
            <v>ml</v>
          </cell>
          <cell r="D234">
            <v>271661</v>
          </cell>
        </row>
        <row r="235">
          <cell r="A235" t="str">
            <v>4.6.74</v>
          </cell>
          <cell r="B235" t="str">
            <v>Suministro e instalación Tubo clase IV concreto  con ref. 27" ( Incluye Anillo de caucho p/t)</v>
          </cell>
          <cell r="C235" t="str">
            <v>ml</v>
          </cell>
          <cell r="D235">
            <v>332738</v>
          </cell>
        </row>
        <row r="236">
          <cell r="A236" t="str">
            <v>4.6.75</v>
          </cell>
          <cell r="B236" t="str">
            <v>Suministro e instalación Tubo clase IV concreto  con ref. 30" ( Incluye Anillo de caucho p/t)</v>
          </cell>
          <cell r="C236" t="str">
            <v>ml</v>
          </cell>
          <cell r="D236">
            <v>415142</v>
          </cell>
        </row>
        <row r="237">
          <cell r="A237" t="str">
            <v>4.6.76</v>
          </cell>
          <cell r="B237" t="str">
            <v>Suministro e instalación Tubo clase IV concreto  con ref. 36" ( Incluye Anillo de caucho p/t)</v>
          </cell>
          <cell r="C237" t="str">
            <v>ml</v>
          </cell>
          <cell r="D237">
            <v>521422</v>
          </cell>
        </row>
        <row r="238">
          <cell r="A238" t="str">
            <v>4.6.77</v>
          </cell>
          <cell r="B238" t="str">
            <v>Suministro e instalación Tubo clase IV concreto  con ref. 40" 1.00 m( Incluye Anillo de caucho p/t)</v>
          </cell>
          <cell r="C238" t="str">
            <v>ml</v>
          </cell>
          <cell r="D238">
            <v>643412</v>
          </cell>
        </row>
        <row r="239">
          <cell r="A239" t="str">
            <v>4.6.78</v>
          </cell>
          <cell r="B239" t="str">
            <v>Suministro e instalación Tubo clase IV concreto  con ref. 44" 1.10 m( Incluye Anillo de caucho p/t)</v>
          </cell>
          <cell r="C239" t="str">
            <v>ml</v>
          </cell>
          <cell r="D239">
            <v>724161</v>
          </cell>
        </row>
        <row r="240">
          <cell r="A240" t="str">
            <v>4.6.79</v>
          </cell>
          <cell r="B240" t="str">
            <v>Suministro e instalación Tubo clase IV concreto  con ref. 48" 1.20 m( Incluye Anillo de caucho p/t)</v>
          </cell>
          <cell r="C240" t="str">
            <v>ml</v>
          </cell>
          <cell r="D240">
            <v>877225</v>
          </cell>
        </row>
        <row r="241">
          <cell r="A241" t="str">
            <v>4.6.80</v>
          </cell>
          <cell r="B241" t="str">
            <v>Suministro e instalación Tubo clase IV concreto  con ref. 52" 1.30 m( Incluye Anillo de caucho p/t)</v>
          </cell>
          <cell r="C241" t="str">
            <v>ml</v>
          </cell>
          <cell r="D241">
            <v>993138</v>
          </cell>
        </row>
        <row r="242">
          <cell r="A242" t="str">
            <v>4.6.81</v>
          </cell>
          <cell r="B242" t="str">
            <v>Suministro e instalación Tubo clase IV concreto  con ref. 56" 1.40 m( Incluye Anillo de caucho p/t)</v>
          </cell>
          <cell r="C242" t="str">
            <v>ml</v>
          </cell>
          <cell r="D242">
            <v>1056209</v>
          </cell>
        </row>
        <row r="243">
          <cell r="A243" t="str">
            <v>4.6.82</v>
          </cell>
          <cell r="B243" t="str">
            <v>Suministro e instalación Tubo clase IV concreto  con ref. 60" 1.50 m( Incluye Anillo de caucho p/t)</v>
          </cell>
          <cell r="C243" t="str">
            <v>ml</v>
          </cell>
          <cell r="D243">
            <v>1269414</v>
          </cell>
        </row>
        <row r="244">
          <cell r="A244" t="str">
            <v>4.6.83</v>
          </cell>
          <cell r="B244" t="str">
            <v>Suministro e instalación Tubo clase IV concreto  con ref. 64" 1.60 m( Incluye Anillo de caucho p/t)</v>
          </cell>
          <cell r="C244" t="str">
            <v>ml</v>
          </cell>
          <cell r="D244">
            <v>1374933</v>
          </cell>
        </row>
        <row r="245">
          <cell r="A245" t="str">
            <v>4.6.84</v>
          </cell>
          <cell r="B245" t="str">
            <v>Suministro e instalación Tubo clase IV concreto  con ref. 68" 1.70 m( Incluye Anillo de caucho p/t)</v>
          </cell>
          <cell r="C245" t="str">
            <v>ml</v>
          </cell>
          <cell r="D245">
            <v>1503879</v>
          </cell>
        </row>
        <row r="246">
          <cell r="A246" t="str">
            <v>4.6.85</v>
          </cell>
          <cell r="B246" t="str">
            <v>Suministro e instalación Tubo clase IV concreto  con ref. 72" 1.80 m( Incluye Anillo de caucho p/t)</v>
          </cell>
          <cell r="C246" t="str">
            <v>ml</v>
          </cell>
          <cell r="D246">
            <v>1707828</v>
          </cell>
        </row>
        <row r="247">
          <cell r="A247" t="str">
            <v>4.6.86</v>
          </cell>
          <cell r="B247" t="str">
            <v>Suministro e instalación Tubo clase IV concreto  con ref. 80" 2.00 m( Incluye Anillo de caucho p/t)</v>
          </cell>
          <cell r="C247" t="str">
            <v>ml</v>
          </cell>
          <cell r="D247">
            <v>2054984</v>
          </cell>
        </row>
        <row r="248">
          <cell r="A248" t="str">
            <v>4.6.87</v>
          </cell>
          <cell r="B248" t="str">
            <v>Suministro e instalación Tubo clase IV concreto  con ref. 86" 2.15 m( Incluye Anillo de caucho p/t)</v>
          </cell>
          <cell r="C248" t="str">
            <v>ml</v>
          </cell>
          <cell r="D248">
            <v>2443874</v>
          </cell>
        </row>
        <row r="249">
          <cell r="A249" t="str">
            <v>4.6.88</v>
          </cell>
          <cell r="B249" t="str">
            <v>Suministro e instalación Tubo clase IV concreto  con ref. 92" 2.30 m( Incluye Anillo de caucho p/t)</v>
          </cell>
          <cell r="C249" t="str">
            <v>ml</v>
          </cell>
          <cell r="D249">
            <v>2652199</v>
          </cell>
        </row>
        <row r="250">
          <cell r="A250" t="str">
            <v>4.6.89</v>
          </cell>
          <cell r="B250" t="str">
            <v>Suministro e instalación Tubo clase IV concreto  con ref. 98" 2.45 m( Incluye Anillo de caucho p/t)</v>
          </cell>
          <cell r="C250" t="str">
            <v>ml</v>
          </cell>
          <cell r="D250">
            <v>3366892</v>
          </cell>
        </row>
        <row r="251">
          <cell r="A251" t="str">
            <v>4.6.90</v>
          </cell>
          <cell r="B251" t="str">
            <v>Suministro e instalación Tubo clase IV concreto  con ref. 110" 2.75 m( Incluye Anillo de caucho p/t)</v>
          </cell>
          <cell r="C251" t="str">
            <v>ml</v>
          </cell>
          <cell r="D251">
            <v>4126236</v>
          </cell>
        </row>
        <row r="252">
          <cell r="A252" t="str">
            <v>4.7</v>
          </cell>
          <cell r="B252" t="str">
            <v>Pozos de Inspección</v>
          </cell>
          <cell r="C252">
            <v>0</v>
          </cell>
          <cell r="D252">
            <v>1</v>
          </cell>
        </row>
        <row r="253">
          <cell r="A253" t="str">
            <v>4.7.1</v>
          </cell>
          <cell r="B253" t="str">
            <v>Construcción de placa fondo   pozo inspección D=1,70 m</v>
          </cell>
          <cell r="C253" t="str">
            <v>un</v>
          </cell>
          <cell r="D253">
            <v>388157</v>
          </cell>
        </row>
        <row r="254">
          <cell r="A254" t="str">
            <v>4.7.2</v>
          </cell>
          <cell r="B254" t="str">
            <v>Construcción pozo inspección D=1.70 E=0.25 tipo A. Incluye acero para escaleras, geotextil y pañete impermeabilizado de 2000 psi</v>
          </cell>
          <cell r="C254" t="str">
            <v>ml</v>
          </cell>
          <cell r="D254">
            <v>380809</v>
          </cell>
        </row>
        <row r="255">
          <cell r="A255" t="str">
            <v>4.7.3</v>
          </cell>
          <cell r="B255" t="str">
            <v>Placa Cubierta Aro y Tapa pozo inspección- Fundida en sitio pozo de inspección D= 1.70 m. En concreto de 5000 psi, incluye acero, formaleta, aro y tapa en concreto</v>
          </cell>
          <cell r="C255" t="str">
            <v>un</v>
          </cell>
          <cell r="D255">
            <v>400904</v>
          </cell>
        </row>
        <row r="256">
          <cell r="A256" t="str">
            <v>4.7.5</v>
          </cell>
          <cell r="B256" t="str">
            <v>Limpieza de pozos y sumideros (incluye cargue, transporte y disposición de sobrantes en sitio autorizado por la autoridad ambiental)</v>
          </cell>
          <cell r="C256" t="str">
            <v>un</v>
          </cell>
          <cell r="D256">
            <v>22723</v>
          </cell>
        </row>
        <row r="257">
          <cell r="A257" t="str">
            <v>4.7.6</v>
          </cell>
          <cell r="B257" t="str">
            <v>Construcción de placa fondo   pozo inspección D=1,95 m</v>
          </cell>
          <cell r="C257" t="str">
            <v>un</v>
          </cell>
          <cell r="D257">
            <v>444079</v>
          </cell>
        </row>
        <row r="258">
          <cell r="A258" t="str">
            <v>4.7.7</v>
          </cell>
          <cell r="B258" t="str">
            <v>Construcción pozo inspección D=1.95 E=0.375 tipo B. Incluye acero para escaleras, geotextil y pañete impermeabilizado de 2000 psi</v>
          </cell>
          <cell r="C258" t="str">
            <v>un</v>
          </cell>
          <cell r="D258">
            <v>509742</v>
          </cell>
        </row>
        <row r="259">
          <cell r="A259" t="str">
            <v>4.7.8</v>
          </cell>
          <cell r="B259" t="str">
            <v>Placa Cubierta Aro y Tapa pozo inspección- Fundida en sitio pozo de inspección D= 1.95 m. En concreto de 5000 psi, incluye acero, formaleta, aro y tapa en concreto</v>
          </cell>
          <cell r="C259" t="str">
            <v>un</v>
          </cell>
          <cell r="D259">
            <v>444812</v>
          </cell>
        </row>
        <row r="260">
          <cell r="A260" t="str">
            <v>4.7.9</v>
          </cell>
          <cell r="B260" t="str">
            <v>Nivelación de pozo de inspección e=0.375 m hasta rasante</v>
          </cell>
          <cell r="C260" t="str">
            <v>un</v>
          </cell>
          <cell r="D260">
            <v>131566</v>
          </cell>
        </row>
        <row r="261">
          <cell r="A261" t="str">
            <v>4.7.10</v>
          </cell>
          <cell r="B261" t="str">
            <v>Suministro e instalación de cono concéntrico para pozo Diámetro 120X60 cm</v>
          </cell>
          <cell r="C261" t="str">
            <v>un</v>
          </cell>
          <cell r="D261">
            <v>320818</v>
          </cell>
        </row>
        <row r="262">
          <cell r="A262" t="str">
            <v>4.7.11</v>
          </cell>
          <cell r="B262" t="str">
            <v>Demolición de pozos y cajas de alcantarillado</v>
          </cell>
          <cell r="C262" t="str">
            <v>m3</v>
          </cell>
          <cell r="D262">
            <v>39386</v>
          </cell>
        </row>
        <row r="263">
          <cell r="A263" t="str">
            <v>4.8</v>
          </cell>
          <cell r="B263" t="str">
            <v>Tubería en PVC</v>
          </cell>
          <cell r="C263">
            <v>0</v>
          </cell>
          <cell r="D263">
            <v>1</v>
          </cell>
        </row>
        <row r="264">
          <cell r="A264" t="str">
            <v>4.8.1</v>
          </cell>
          <cell r="B264" t="str">
            <v>Suministro e instalación de tubería en PVC 4"</v>
          </cell>
          <cell r="C264" t="str">
            <v>ml</v>
          </cell>
          <cell r="D264">
            <v>15885</v>
          </cell>
        </row>
        <row r="265">
          <cell r="A265" t="str">
            <v>4.8.2</v>
          </cell>
          <cell r="B265" t="str">
            <v>Suministro e instalación de tubería lisa 12". Diámetro interno 0.30 RIB LOC NTC 4784</v>
          </cell>
          <cell r="C265" t="str">
            <v>ml</v>
          </cell>
          <cell r="D265">
            <v>72531</v>
          </cell>
        </row>
        <row r="266">
          <cell r="A266" t="str">
            <v>4.8.3</v>
          </cell>
          <cell r="B266" t="str">
            <v>Suministro e instalación de tubería lisa 14". Diámetro interno 0.35 RIB LOC NTC 4784</v>
          </cell>
          <cell r="C266" t="str">
            <v>ml</v>
          </cell>
          <cell r="D266">
            <v>91944</v>
          </cell>
        </row>
        <row r="267">
          <cell r="A267" t="str">
            <v>4.8.4</v>
          </cell>
          <cell r="B267" t="str">
            <v>Suministro e instalación de tubería lisa 16". Diámetro interno 0.36 RIB LOC NTC 4784</v>
          </cell>
          <cell r="C267" t="str">
            <v>ml</v>
          </cell>
          <cell r="D267">
            <v>111717</v>
          </cell>
        </row>
        <row r="268">
          <cell r="A268" t="str">
            <v>4.8.5</v>
          </cell>
          <cell r="B268" t="str">
            <v>Suministro e instalación de tubería lisa 18". Diámetro interno 0.45 RIB LOC NTC 4784</v>
          </cell>
          <cell r="C268" t="str">
            <v>ml</v>
          </cell>
          <cell r="D268">
            <v>148627</v>
          </cell>
        </row>
        <row r="269">
          <cell r="A269" t="str">
            <v>4.8.6</v>
          </cell>
          <cell r="B269" t="str">
            <v>Suministro e instalación de tubería lisa 40". Diámetro interno 1 RIB STEEL NTC 4784</v>
          </cell>
          <cell r="C269" t="str">
            <v>ml</v>
          </cell>
          <cell r="D269">
            <v>813302</v>
          </cell>
        </row>
        <row r="270">
          <cell r="A270" t="str">
            <v>4.8.7</v>
          </cell>
          <cell r="B270" t="str">
            <v xml:space="preserve">Suministro e instalación de tubería PVC 1.5". </v>
          </cell>
          <cell r="C270" t="str">
            <v>ml</v>
          </cell>
          <cell r="D270">
            <v>1377</v>
          </cell>
        </row>
        <row r="271">
          <cell r="A271" t="str">
            <v>4.8.8</v>
          </cell>
          <cell r="B271" t="str">
            <v>Suministro e instalación de tubería PVC 42".</v>
          </cell>
          <cell r="C271" t="str">
            <v>ml</v>
          </cell>
          <cell r="D271">
            <v>881080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HIST-RES"/>
    </sheetNames>
    <sheetDataSet>
      <sheetData sheetId="0" refreshError="1">
        <row r="2">
          <cell r="N2">
            <v>36706</v>
          </cell>
        </row>
        <row r="3">
          <cell r="N3">
            <v>36706</v>
          </cell>
        </row>
        <row r="4">
          <cell r="N4">
            <v>36705</v>
          </cell>
        </row>
        <row r="5">
          <cell r="N5">
            <v>36706</v>
          </cell>
        </row>
        <row r="6">
          <cell r="N6">
            <v>36706</v>
          </cell>
        </row>
        <row r="7">
          <cell r="N7">
            <v>36705</v>
          </cell>
        </row>
        <row r="8">
          <cell r="N8">
            <v>36705</v>
          </cell>
        </row>
        <row r="9">
          <cell r="N9">
            <v>36705</v>
          </cell>
        </row>
        <row r="10">
          <cell r="N10">
            <v>36704</v>
          </cell>
        </row>
        <row r="11">
          <cell r="N11">
            <v>36704</v>
          </cell>
        </row>
        <row r="12">
          <cell r="N12">
            <v>36704</v>
          </cell>
        </row>
        <row r="13">
          <cell r="N13">
            <v>36701</v>
          </cell>
        </row>
        <row r="14">
          <cell r="N14">
            <v>36701</v>
          </cell>
        </row>
        <row r="15">
          <cell r="N15">
            <v>36701</v>
          </cell>
        </row>
        <row r="16">
          <cell r="N16">
            <v>36707</v>
          </cell>
        </row>
        <row r="17">
          <cell r="N17">
            <v>36711</v>
          </cell>
        </row>
        <row r="18">
          <cell r="N18">
            <v>36711</v>
          </cell>
        </row>
        <row r="19">
          <cell r="N19">
            <v>36714</v>
          </cell>
        </row>
        <row r="20">
          <cell r="N20">
            <v>36718</v>
          </cell>
        </row>
        <row r="21">
          <cell r="N21">
            <v>36718</v>
          </cell>
        </row>
        <row r="22">
          <cell r="N22">
            <v>36718</v>
          </cell>
        </row>
        <row r="24">
          <cell r="N24">
            <v>36732</v>
          </cell>
        </row>
        <row r="25">
          <cell r="N25">
            <v>36732</v>
          </cell>
        </row>
        <row r="26">
          <cell r="N26">
            <v>36732</v>
          </cell>
        </row>
        <row r="27">
          <cell r="N27">
            <v>36709</v>
          </cell>
        </row>
        <row r="29">
          <cell r="N29">
            <v>36731</v>
          </cell>
        </row>
        <row r="30">
          <cell r="N30">
            <v>36731</v>
          </cell>
        </row>
        <row r="31">
          <cell r="N31">
            <v>36731</v>
          </cell>
        </row>
        <row r="33">
          <cell r="N33">
            <v>36724</v>
          </cell>
        </row>
        <row r="34">
          <cell r="N34">
            <v>36724</v>
          </cell>
        </row>
        <row r="35">
          <cell r="N35">
            <v>36724</v>
          </cell>
        </row>
        <row r="36">
          <cell r="N36">
            <v>36722</v>
          </cell>
        </row>
        <row r="37">
          <cell r="N37">
            <v>36722</v>
          </cell>
        </row>
        <row r="38">
          <cell r="N38">
            <v>36720</v>
          </cell>
        </row>
        <row r="39">
          <cell r="N39">
            <v>36720</v>
          </cell>
        </row>
        <row r="40">
          <cell r="N40">
            <v>36720</v>
          </cell>
        </row>
        <row r="41">
          <cell r="N41">
            <v>36722</v>
          </cell>
        </row>
        <row r="42">
          <cell r="N42">
            <v>36733</v>
          </cell>
        </row>
        <row r="43">
          <cell r="N43">
            <v>36733</v>
          </cell>
        </row>
        <row r="44">
          <cell r="N44">
            <v>36733</v>
          </cell>
        </row>
        <row r="45">
          <cell r="N45">
            <v>36734</v>
          </cell>
        </row>
        <row r="46">
          <cell r="N46">
            <v>36762</v>
          </cell>
        </row>
        <row r="47">
          <cell r="N47">
            <v>36763</v>
          </cell>
        </row>
        <row r="48">
          <cell r="N48">
            <v>36763</v>
          </cell>
        </row>
        <row r="49">
          <cell r="N49">
            <v>36763</v>
          </cell>
        </row>
        <row r="51">
          <cell r="N51">
            <v>36764</v>
          </cell>
        </row>
        <row r="52">
          <cell r="N52">
            <v>36764</v>
          </cell>
        </row>
        <row r="53">
          <cell r="N53">
            <v>36766</v>
          </cell>
        </row>
        <row r="54">
          <cell r="N54">
            <v>36766</v>
          </cell>
        </row>
        <row r="55">
          <cell r="N55">
            <v>36766</v>
          </cell>
        </row>
        <row r="56">
          <cell r="N56">
            <v>36769</v>
          </cell>
        </row>
        <row r="57">
          <cell r="N57">
            <v>36764</v>
          </cell>
        </row>
        <row r="58">
          <cell r="N58">
            <v>36764</v>
          </cell>
        </row>
        <row r="59">
          <cell r="N59">
            <v>36764</v>
          </cell>
        </row>
        <row r="60">
          <cell r="N60">
            <v>36764</v>
          </cell>
        </row>
        <row r="61">
          <cell r="N61">
            <v>36907</v>
          </cell>
        </row>
        <row r="62">
          <cell r="N62">
            <v>36907</v>
          </cell>
        </row>
        <row r="63">
          <cell r="N63">
            <v>36907</v>
          </cell>
        </row>
        <row r="64">
          <cell r="N64">
            <v>36908</v>
          </cell>
        </row>
        <row r="65">
          <cell r="N65">
            <v>36908</v>
          </cell>
        </row>
        <row r="66">
          <cell r="N66">
            <v>36908</v>
          </cell>
        </row>
        <row r="67">
          <cell r="N67">
            <v>36907</v>
          </cell>
        </row>
        <row r="69">
          <cell r="N69">
            <v>36908</v>
          </cell>
        </row>
        <row r="71">
          <cell r="N71">
            <v>36909</v>
          </cell>
        </row>
        <row r="73">
          <cell r="N73">
            <v>36900</v>
          </cell>
        </row>
        <row r="74">
          <cell r="N74">
            <v>36900</v>
          </cell>
        </row>
        <row r="75">
          <cell r="N75">
            <v>36916</v>
          </cell>
        </row>
        <row r="76">
          <cell r="N76">
            <v>36916</v>
          </cell>
        </row>
        <row r="77">
          <cell r="N77">
            <v>36910</v>
          </cell>
        </row>
        <row r="78">
          <cell r="N78">
            <v>36910</v>
          </cell>
        </row>
        <row r="79">
          <cell r="N79">
            <v>36917</v>
          </cell>
        </row>
        <row r="80">
          <cell r="N80">
            <v>36918</v>
          </cell>
        </row>
        <row r="81">
          <cell r="N81">
            <v>36918</v>
          </cell>
        </row>
        <row r="82">
          <cell r="N82">
            <v>36910</v>
          </cell>
        </row>
        <row r="83">
          <cell r="N83">
            <v>0</v>
          </cell>
        </row>
        <row r="84">
          <cell r="N84">
            <v>0</v>
          </cell>
        </row>
        <row r="85">
          <cell r="N85">
            <v>0</v>
          </cell>
        </row>
        <row r="86">
          <cell r="N86">
            <v>0</v>
          </cell>
        </row>
      </sheetData>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BAND"/>
      <sheetName val="Proc 0009h"/>
      <sheetName val="Proc 0009i (2)"/>
      <sheetName val="Hoja3"/>
      <sheetName val="DAT NUC"/>
      <sheetName val="Nucleos"/>
      <sheetName val="Hoja (2)"/>
      <sheetName val="DATOS"/>
      <sheetName val="Proc0009m"/>
      <sheetName val="Proc 0009i"/>
      <sheetName val="Gráfico de control"/>
      <sheetName val="Hoja2 (2)"/>
      <sheetName val="HIST-RES"/>
      <sheetName val="Hist(1)"/>
      <sheetName val="Hist(2)"/>
      <sheetName val="Hist(3)"/>
      <sheetName val="Hist(4)"/>
      <sheetName val="Hist(5)"/>
      <sheetName val="NÚCLEOS"/>
      <sheetName val="NÚCLEOS (2)"/>
      <sheetName val="GRÁFICOS"/>
      <sheetName val="CORREL"/>
      <sheetName val="Hoja1"/>
      <sheetName val="Hoja2"/>
    </sheetNames>
    <sheetDataSet>
      <sheetData sheetId="0">
        <row r="3">
          <cell r="A3">
            <v>1</v>
          </cell>
          <cell r="B3">
            <v>37001</v>
          </cell>
          <cell r="C3">
            <v>0.60763888888888895</v>
          </cell>
          <cell r="D3">
            <v>1</v>
          </cell>
          <cell r="E3">
            <v>840</v>
          </cell>
          <cell r="F3">
            <v>920</v>
          </cell>
          <cell r="G3" t="str">
            <v>DER</v>
          </cell>
          <cell r="I3">
            <v>3250</v>
          </cell>
          <cell r="J3">
            <v>3113.3</v>
          </cell>
          <cell r="L3">
            <v>0</v>
          </cell>
          <cell r="M3">
            <v>294</v>
          </cell>
          <cell r="N3">
            <v>239.8</v>
          </cell>
          <cell r="O3">
            <v>643</v>
          </cell>
          <cell r="P3">
            <v>612.20000000000005</v>
          </cell>
          <cell r="Q3">
            <v>794</v>
          </cell>
          <cell r="R3">
            <v>235.6</v>
          </cell>
          <cell r="S3">
            <v>93</v>
          </cell>
          <cell r="T3">
            <v>201.7</v>
          </cell>
        </row>
        <row r="4">
          <cell r="A4">
            <v>2</v>
          </cell>
          <cell r="B4">
            <v>37003</v>
          </cell>
          <cell r="C4">
            <v>0.375</v>
          </cell>
          <cell r="E4">
            <v>919</v>
          </cell>
          <cell r="F4">
            <v>1670</v>
          </cell>
          <cell r="G4" t="str">
            <v>DER</v>
          </cell>
          <cell r="I4">
            <v>3190.3</v>
          </cell>
          <cell r="J4">
            <v>3040.1</v>
          </cell>
          <cell r="L4">
            <v>0</v>
          </cell>
          <cell r="M4">
            <v>355.7</v>
          </cell>
          <cell r="N4">
            <v>325.89999999999998</v>
          </cell>
          <cell r="O4">
            <v>603.4</v>
          </cell>
          <cell r="P4">
            <v>554.4</v>
          </cell>
          <cell r="Q4">
            <v>706.4</v>
          </cell>
          <cell r="R4">
            <v>228.5</v>
          </cell>
          <cell r="S4">
            <v>84.5</v>
          </cell>
          <cell r="T4">
            <v>181.3</v>
          </cell>
        </row>
        <row r="5">
          <cell r="A5">
            <v>3</v>
          </cell>
          <cell r="B5">
            <v>37004</v>
          </cell>
          <cell r="C5">
            <v>0.375</v>
          </cell>
          <cell r="E5">
            <v>831</v>
          </cell>
          <cell r="F5">
            <v>1635</v>
          </cell>
          <cell r="G5" t="str">
            <v>IZQ.</v>
          </cell>
          <cell r="I5">
            <v>1982.2</v>
          </cell>
          <cell r="J5">
            <v>1895.8</v>
          </cell>
          <cell r="L5">
            <v>0</v>
          </cell>
          <cell r="M5">
            <v>219.5</v>
          </cell>
          <cell r="N5">
            <v>166.3</v>
          </cell>
          <cell r="O5">
            <v>370</v>
          </cell>
          <cell r="P5">
            <v>345.1</v>
          </cell>
          <cell r="Q5">
            <v>456.9</v>
          </cell>
          <cell r="R5">
            <v>157.4</v>
          </cell>
          <cell r="S5">
            <v>60.3</v>
          </cell>
          <cell r="T5">
            <v>120.3</v>
          </cell>
        </row>
        <row r="6">
          <cell r="A6">
            <v>4</v>
          </cell>
          <cell r="B6">
            <v>37005</v>
          </cell>
          <cell r="C6">
            <v>0.45833333333333331</v>
          </cell>
          <cell r="E6">
            <v>1635</v>
          </cell>
          <cell r="F6">
            <v>2390</v>
          </cell>
          <cell r="G6" t="str">
            <v>IZQ.</v>
          </cell>
          <cell r="I6">
            <v>2815.5</v>
          </cell>
          <cell r="J6">
            <v>2692</v>
          </cell>
          <cell r="L6">
            <v>0</v>
          </cell>
          <cell r="M6">
            <v>338.3</v>
          </cell>
          <cell r="N6">
            <v>223</v>
          </cell>
          <cell r="O6">
            <v>402.7</v>
          </cell>
          <cell r="P6">
            <v>489.9</v>
          </cell>
          <cell r="Q6">
            <v>727.4</v>
          </cell>
          <cell r="R6">
            <v>252.4</v>
          </cell>
          <cell r="S6">
            <v>92.2</v>
          </cell>
          <cell r="T6">
            <v>166.1</v>
          </cell>
        </row>
        <row r="7">
          <cell r="A7">
            <v>5</v>
          </cell>
          <cell r="B7">
            <v>37006</v>
          </cell>
          <cell r="C7">
            <v>0.375</v>
          </cell>
          <cell r="E7">
            <v>1670</v>
          </cell>
          <cell r="F7">
            <v>2481</v>
          </cell>
          <cell r="G7" t="str">
            <v>DER</v>
          </cell>
          <cell r="I7">
            <v>2648.6</v>
          </cell>
          <cell r="J7">
            <v>2523.3000000000002</v>
          </cell>
          <cell r="L7">
            <v>27.9</v>
          </cell>
          <cell r="M7">
            <v>185.1</v>
          </cell>
          <cell r="N7">
            <v>171.4</v>
          </cell>
          <cell r="O7">
            <v>336.3</v>
          </cell>
          <cell r="P7">
            <v>511.9</v>
          </cell>
          <cell r="Q7">
            <v>781.5</v>
          </cell>
          <cell r="R7">
            <v>246.3</v>
          </cell>
          <cell r="S7">
            <v>92</v>
          </cell>
          <cell r="T7">
            <v>170.9</v>
          </cell>
        </row>
        <row r="8">
          <cell r="A8">
            <v>6</v>
          </cell>
          <cell r="B8">
            <v>37007</v>
          </cell>
          <cell r="C8">
            <v>0.3611111111111111</v>
          </cell>
          <cell r="E8">
            <v>2390</v>
          </cell>
          <cell r="F8">
            <v>3110</v>
          </cell>
          <cell r="G8" t="str">
            <v>IZQ.</v>
          </cell>
          <cell r="I8">
            <v>2544.8000000000002</v>
          </cell>
          <cell r="J8">
            <v>2420.5</v>
          </cell>
          <cell r="L8">
            <v>16.8</v>
          </cell>
          <cell r="M8">
            <v>179.6</v>
          </cell>
          <cell r="N8">
            <v>141.5</v>
          </cell>
          <cell r="O8">
            <v>400.3</v>
          </cell>
          <cell r="P8">
            <v>475.2</v>
          </cell>
          <cell r="Q8">
            <v>693.1</v>
          </cell>
          <cell r="R8">
            <v>266.39999999999998</v>
          </cell>
          <cell r="S8">
            <v>90.4</v>
          </cell>
          <cell r="T8">
            <v>157.19999999999999</v>
          </cell>
        </row>
        <row r="9">
          <cell r="A9">
            <v>7</v>
          </cell>
          <cell r="B9">
            <v>37008</v>
          </cell>
          <cell r="C9">
            <v>0.375</v>
          </cell>
          <cell r="E9">
            <v>2481</v>
          </cell>
          <cell r="F9">
            <v>3322</v>
          </cell>
          <cell r="G9" t="str">
            <v>DER</v>
          </cell>
          <cell r="I9">
            <v>2471.1999999999998</v>
          </cell>
          <cell r="J9">
            <v>2357.4</v>
          </cell>
          <cell r="L9">
            <v>0</v>
          </cell>
          <cell r="M9">
            <v>221.6</v>
          </cell>
          <cell r="N9">
            <v>170.4</v>
          </cell>
          <cell r="O9">
            <v>411.2</v>
          </cell>
          <cell r="P9">
            <v>448</v>
          </cell>
          <cell r="Q9">
            <v>635</v>
          </cell>
          <cell r="R9">
            <v>242.9</v>
          </cell>
          <cell r="S9">
            <v>85.4</v>
          </cell>
          <cell r="T9">
            <v>142.9</v>
          </cell>
        </row>
        <row r="10">
          <cell r="A10">
            <v>8</v>
          </cell>
          <cell r="B10">
            <v>37009</v>
          </cell>
          <cell r="C10">
            <v>0.4513888888888889</v>
          </cell>
          <cell r="E10">
            <v>3110</v>
          </cell>
          <cell r="F10">
            <v>3660</v>
          </cell>
          <cell r="G10" t="str">
            <v>IZQ.</v>
          </cell>
          <cell r="I10">
            <v>3126</v>
          </cell>
          <cell r="J10">
            <v>3015.4</v>
          </cell>
          <cell r="L10">
            <v>21.1</v>
          </cell>
          <cell r="M10">
            <v>412.5</v>
          </cell>
          <cell r="N10">
            <v>347.6</v>
          </cell>
          <cell r="O10">
            <v>552.70000000000005</v>
          </cell>
          <cell r="P10">
            <v>548.20000000000005</v>
          </cell>
          <cell r="Q10">
            <v>665.1</v>
          </cell>
          <cell r="R10">
            <v>195</v>
          </cell>
          <cell r="S10">
            <v>86.2</v>
          </cell>
          <cell r="T10">
            <v>187</v>
          </cell>
        </row>
        <row r="11">
          <cell r="A11">
            <v>9</v>
          </cell>
          <cell r="B11">
            <v>37014</v>
          </cell>
          <cell r="C11">
            <v>0.375</v>
          </cell>
          <cell r="E11">
            <v>3386</v>
          </cell>
          <cell r="F11">
            <v>4290</v>
          </cell>
          <cell r="G11" t="str">
            <v>DER</v>
          </cell>
          <cell r="I11">
            <v>2321.5</v>
          </cell>
          <cell r="J11">
            <v>2226.3000000000002</v>
          </cell>
          <cell r="L11">
            <v>0</v>
          </cell>
          <cell r="M11">
            <v>266</v>
          </cell>
          <cell r="N11">
            <v>184.5</v>
          </cell>
          <cell r="O11">
            <v>420.9</v>
          </cell>
          <cell r="P11">
            <v>426</v>
          </cell>
          <cell r="Q11">
            <v>534.4</v>
          </cell>
          <cell r="R11">
            <v>172.9</v>
          </cell>
          <cell r="S11">
            <v>73.5</v>
          </cell>
          <cell r="T11">
            <v>148.1</v>
          </cell>
        </row>
        <row r="12">
          <cell r="A12">
            <v>10</v>
          </cell>
          <cell r="B12">
            <v>37015</v>
          </cell>
          <cell r="C12">
            <v>0.4375</v>
          </cell>
          <cell r="E12">
            <v>3665</v>
          </cell>
          <cell r="F12">
            <v>4170</v>
          </cell>
          <cell r="G12" t="str">
            <v>IZQ.</v>
          </cell>
          <cell r="I12">
            <v>3002.5</v>
          </cell>
          <cell r="J12">
            <v>2839.1</v>
          </cell>
          <cell r="L12">
            <v>0</v>
          </cell>
          <cell r="M12">
            <v>351.1</v>
          </cell>
          <cell r="N12">
            <v>266</v>
          </cell>
          <cell r="O12">
            <v>549.5</v>
          </cell>
          <cell r="P12">
            <v>507.4</v>
          </cell>
          <cell r="Q12">
            <v>668.8</v>
          </cell>
          <cell r="R12">
            <v>248.1</v>
          </cell>
          <cell r="S12">
            <v>90</v>
          </cell>
          <cell r="T12">
            <v>158.19999999999999</v>
          </cell>
        </row>
        <row r="13">
          <cell r="A13">
            <v>11</v>
          </cell>
          <cell r="B13">
            <v>37016</v>
          </cell>
          <cell r="C13">
            <v>0.43402777777777773</v>
          </cell>
          <cell r="E13">
            <v>4170</v>
          </cell>
          <cell r="F13">
            <v>4830</v>
          </cell>
          <cell r="G13" t="str">
            <v>IZQ.</v>
          </cell>
          <cell r="I13">
            <v>2161.6999999999998</v>
          </cell>
          <cell r="J13">
            <v>2060.5</v>
          </cell>
          <cell r="L13">
            <v>0</v>
          </cell>
          <cell r="M13">
            <v>220</v>
          </cell>
          <cell r="N13">
            <v>177.6</v>
          </cell>
          <cell r="O13">
            <v>418.8</v>
          </cell>
          <cell r="P13">
            <v>374.8</v>
          </cell>
          <cell r="Q13">
            <v>507.3</v>
          </cell>
          <cell r="R13">
            <v>170.2</v>
          </cell>
          <cell r="S13">
            <v>60.3</v>
          </cell>
          <cell r="T13">
            <v>131.5</v>
          </cell>
        </row>
        <row r="14">
          <cell r="A14">
            <v>12</v>
          </cell>
          <cell r="B14">
            <v>37017</v>
          </cell>
          <cell r="C14">
            <v>0.33333333333333331</v>
          </cell>
          <cell r="E14">
            <v>4290</v>
          </cell>
          <cell r="F14">
            <v>5170</v>
          </cell>
          <cell r="G14" t="str">
            <v>DER</v>
          </cell>
          <cell r="I14">
            <v>2537.6999999999998</v>
          </cell>
          <cell r="J14">
            <v>2411</v>
          </cell>
          <cell r="L14">
            <v>0</v>
          </cell>
          <cell r="M14">
            <v>355.5</v>
          </cell>
          <cell r="N14">
            <v>259.89999999999998</v>
          </cell>
          <cell r="O14">
            <v>493.3</v>
          </cell>
          <cell r="P14">
            <v>397.7</v>
          </cell>
          <cell r="Q14">
            <v>505.2</v>
          </cell>
          <cell r="R14">
            <v>194</v>
          </cell>
          <cell r="S14">
            <v>64.2</v>
          </cell>
          <cell r="T14">
            <v>141.19999999999999</v>
          </cell>
        </row>
        <row r="15">
          <cell r="A15">
            <v>13</v>
          </cell>
          <cell r="B15">
            <v>37018</v>
          </cell>
          <cell r="C15">
            <v>0.33333333333333331</v>
          </cell>
          <cell r="E15">
            <v>4830</v>
          </cell>
          <cell r="F15">
            <v>5615</v>
          </cell>
          <cell r="G15" t="str">
            <v>IZQ.</v>
          </cell>
          <cell r="I15">
            <v>1796.5</v>
          </cell>
          <cell r="J15">
            <v>1701.7</v>
          </cell>
          <cell r="L15">
            <v>0</v>
          </cell>
          <cell r="M15">
            <v>180.1</v>
          </cell>
          <cell r="N15">
            <v>192.3</v>
          </cell>
          <cell r="O15">
            <v>365.6</v>
          </cell>
          <cell r="P15">
            <v>272.2</v>
          </cell>
          <cell r="Q15">
            <v>384.4</v>
          </cell>
          <cell r="R15">
            <v>152</v>
          </cell>
          <cell r="S15">
            <v>51.5</v>
          </cell>
          <cell r="T15">
            <v>103.6</v>
          </cell>
        </row>
        <row r="16">
          <cell r="A16">
            <v>14</v>
          </cell>
          <cell r="B16">
            <v>37020</v>
          </cell>
          <cell r="C16">
            <v>0.49305555555555558</v>
          </cell>
          <cell r="E16">
            <v>5171</v>
          </cell>
          <cell r="F16">
            <v>5640</v>
          </cell>
          <cell r="G16" t="str">
            <v>DER</v>
          </cell>
          <cell r="I16">
            <v>3416.7</v>
          </cell>
          <cell r="J16">
            <v>3253.7</v>
          </cell>
          <cell r="L16">
            <v>10.3</v>
          </cell>
          <cell r="M16">
            <v>326.2</v>
          </cell>
          <cell r="N16">
            <v>338.1</v>
          </cell>
          <cell r="O16">
            <v>616.4</v>
          </cell>
          <cell r="P16">
            <v>595.5</v>
          </cell>
          <cell r="Q16">
            <v>809</v>
          </cell>
          <cell r="R16">
            <v>244.8</v>
          </cell>
          <cell r="S16">
            <v>99.9</v>
          </cell>
          <cell r="T16">
            <v>213.5</v>
          </cell>
        </row>
        <row r="17">
          <cell r="A17">
            <v>15</v>
          </cell>
          <cell r="B17">
            <v>37023</v>
          </cell>
          <cell r="C17">
            <v>0.40972222222222227</v>
          </cell>
          <cell r="E17">
            <v>5770</v>
          </cell>
          <cell r="F17">
            <v>5800</v>
          </cell>
          <cell r="G17" t="str">
            <v>IZQ.</v>
          </cell>
        </row>
        <row r="18">
          <cell r="A18">
            <v>16</v>
          </cell>
          <cell r="B18">
            <v>37033</v>
          </cell>
          <cell r="C18">
            <v>0.375</v>
          </cell>
          <cell r="E18">
            <v>5640</v>
          </cell>
          <cell r="F18">
            <v>5920</v>
          </cell>
          <cell r="G18" t="str">
            <v>DER</v>
          </cell>
        </row>
        <row r="19">
          <cell r="A19">
            <v>17</v>
          </cell>
          <cell r="B19">
            <v>37034</v>
          </cell>
          <cell r="C19">
            <v>0.5</v>
          </cell>
          <cell r="E19">
            <v>5802</v>
          </cell>
          <cell r="F19">
            <v>6155</v>
          </cell>
          <cell r="G19" t="str">
            <v>IZQ.</v>
          </cell>
        </row>
        <row r="20">
          <cell r="A20">
            <v>18</v>
          </cell>
          <cell r="B20">
            <v>37037</v>
          </cell>
          <cell r="C20">
            <v>0.54861111111111105</v>
          </cell>
          <cell r="E20">
            <v>8590</v>
          </cell>
          <cell r="F20">
            <v>9150</v>
          </cell>
          <cell r="G20" t="str">
            <v>DER</v>
          </cell>
        </row>
        <row r="21">
          <cell r="A21">
            <v>19</v>
          </cell>
          <cell r="B21">
            <v>37039</v>
          </cell>
          <cell r="C21">
            <v>0.53125</v>
          </cell>
          <cell r="E21">
            <v>8904</v>
          </cell>
          <cell r="F21">
            <v>9490</v>
          </cell>
          <cell r="G21" t="str">
            <v>IZQ.</v>
          </cell>
        </row>
        <row r="22">
          <cell r="A22">
            <v>20</v>
          </cell>
          <cell r="B22">
            <v>37040</v>
          </cell>
          <cell r="C22">
            <v>0.34166666666666662</v>
          </cell>
          <cell r="E22">
            <v>9510</v>
          </cell>
          <cell r="F22">
            <v>10005</v>
          </cell>
          <cell r="G22" t="str">
            <v>DER</v>
          </cell>
        </row>
        <row r="23">
          <cell r="A23">
            <v>21</v>
          </cell>
          <cell r="B23">
            <v>37041</v>
          </cell>
          <cell r="C23">
            <v>0.42708333333333331</v>
          </cell>
          <cell r="E23">
            <v>9850</v>
          </cell>
          <cell r="F23">
            <v>10755</v>
          </cell>
          <cell r="G23" t="str">
            <v>IZQ.</v>
          </cell>
        </row>
        <row r="24">
          <cell r="A24">
            <v>22</v>
          </cell>
          <cell r="B24">
            <v>37042</v>
          </cell>
          <cell r="C24">
            <v>0.34722222222222227</v>
          </cell>
          <cell r="E24">
            <v>10005</v>
          </cell>
          <cell r="F24">
            <v>10520</v>
          </cell>
          <cell r="G24" t="str">
            <v>DER</v>
          </cell>
        </row>
        <row r="25">
          <cell r="A25">
            <v>23</v>
          </cell>
          <cell r="B25">
            <v>37048</v>
          </cell>
          <cell r="C25">
            <v>0.3611111111111111</v>
          </cell>
          <cell r="E25">
            <v>10755</v>
          </cell>
          <cell r="F25">
            <v>11015</v>
          </cell>
          <cell r="G25" t="str">
            <v>IZQ.</v>
          </cell>
        </row>
        <row r="26">
          <cell r="A26">
            <v>24</v>
          </cell>
          <cell r="B26">
            <v>37049</v>
          </cell>
          <cell r="C26">
            <v>0.5625</v>
          </cell>
          <cell r="E26">
            <v>11015</v>
          </cell>
          <cell r="F26">
            <v>11385</v>
          </cell>
          <cell r="G26" t="str">
            <v>IZQ.</v>
          </cell>
        </row>
        <row r="27">
          <cell r="A27">
            <v>25</v>
          </cell>
          <cell r="B27">
            <v>37050</v>
          </cell>
          <cell r="C27">
            <v>0.30902777777777779</v>
          </cell>
          <cell r="E27">
            <v>10890</v>
          </cell>
          <cell r="F27">
            <v>11510</v>
          </cell>
          <cell r="G27" t="str">
            <v>DER</v>
          </cell>
        </row>
        <row r="28">
          <cell r="A28">
            <v>26</v>
          </cell>
          <cell r="B28">
            <v>37051</v>
          </cell>
          <cell r="C28">
            <v>0.55902777777777779</v>
          </cell>
          <cell r="E28">
            <v>11855</v>
          </cell>
          <cell r="F28">
            <v>12315</v>
          </cell>
          <cell r="G28" t="str">
            <v>DER</v>
          </cell>
        </row>
        <row r="29">
          <cell r="A29">
            <v>27</v>
          </cell>
          <cell r="B29">
            <v>37053</v>
          </cell>
          <cell r="C29">
            <v>0.4861111111111111</v>
          </cell>
          <cell r="E29">
            <v>11385</v>
          </cell>
          <cell r="F29">
            <v>11730</v>
          </cell>
          <cell r="G29" t="str">
            <v>IZQ.</v>
          </cell>
        </row>
        <row r="30">
          <cell r="A30">
            <v>28</v>
          </cell>
          <cell r="B30">
            <v>37063</v>
          </cell>
        </row>
        <row r="31">
          <cell r="A31">
            <v>29</v>
          </cell>
          <cell r="B31">
            <v>37064</v>
          </cell>
        </row>
        <row r="32">
          <cell r="A32">
            <v>30</v>
          </cell>
          <cell r="B32">
            <v>37065</v>
          </cell>
        </row>
        <row r="33">
          <cell r="A33">
            <v>31</v>
          </cell>
          <cell r="B33">
            <v>37068</v>
          </cell>
        </row>
        <row r="34">
          <cell r="A34">
            <v>32</v>
          </cell>
          <cell r="B34">
            <v>37069</v>
          </cell>
        </row>
        <row r="35">
          <cell r="A35">
            <v>33</v>
          </cell>
          <cell r="B35">
            <v>37070</v>
          </cell>
        </row>
        <row r="36">
          <cell r="A36">
            <v>34</v>
          </cell>
          <cell r="B36">
            <v>37071</v>
          </cell>
        </row>
        <row r="37">
          <cell r="A37">
            <v>35</v>
          </cell>
          <cell r="B37">
            <v>37072</v>
          </cell>
        </row>
        <row r="38">
          <cell r="A38">
            <v>36</v>
          </cell>
          <cell r="B38">
            <v>37075</v>
          </cell>
        </row>
        <row r="39">
          <cell r="A39">
            <v>37</v>
          </cell>
          <cell r="B39">
            <v>37076</v>
          </cell>
        </row>
        <row r="40">
          <cell r="A40">
            <v>38</v>
          </cell>
          <cell r="B40">
            <v>37077</v>
          </cell>
        </row>
        <row r="41">
          <cell r="A41">
            <v>39</v>
          </cell>
          <cell r="B41">
            <v>37078</v>
          </cell>
        </row>
        <row r="42">
          <cell r="A42">
            <v>40</v>
          </cell>
          <cell r="B42">
            <v>37086</v>
          </cell>
        </row>
        <row r="43">
          <cell r="A43">
            <v>41</v>
          </cell>
          <cell r="B43">
            <v>37088</v>
          </cell>
        </row>
        <row r="44">
          <cell r="A44">
            <v>42</v>
          </cell>
        </row>
        <row r="45">
          <cell r="A45">
            <v>43</v>
          </cell>
        </row>
        <row r="46">
          <cell r="A46">
            <v>44</v>
          </cell>
        </row>
        <row r="47">
          <cell r="A47">
            <v>45</v>
          </cell>
        </row>
      </sheetData>
      <sheetData sheetId="1">
        <row r="4">
          <cell r="G4">
            <v>39</v>
          </cell>
        </row>
      </sheetData>
      <sheetData sheetId="2"/>
      <sheetData sheetId="3"/>
      <sheetData sheetId="4">
        <row r="2">
          <cell r="A2">
            <v>2</v>
          </cell>
          <cell r="B2">
            <v>37002</v>
          </cell>
          <cell r="C2">
            <v>1</v>
          </cell>
          <cell r="D2">
            <v>0.60763888888888895</v>
          </cell>
          <cell r="E2">
            <v>0.65972222222222221</v>
          </cell>
          <cell r="F2">
            <v>152</v>
          </cell>
          <cell r="G2">
            <v>152</v>
          </cell>
          <cell r="H2">
            <v>880</v>
          </cell>
          <cell r="J2">
            <v>840</v>
          </cell>
          <cell r="K2">
            <v>920</v>
          </cell>
          <cell r="L2" t="str">
            <v>DER.</v>
          </cell>
          <cell r="M2">
            <v>130</v>
          </cell>
          <cell r="N2">
            <v>1</v>
          </cell>
          <cell r="O2">
            <v>5.7</v>
          </cell>
          <cell r="P2">
            <v>1043.4000000000001</v>
          </cell>
          <cell r="Q2">
            <v>1052.0999999999999</v>
          </cell>
          <cell r="R2">
            <v>589</v>
          </cell>
        </row>
        <row r="3">
          <cell r="A3">
            <v>3</v>
          </cell>
          <cell r="B3">
            <v>37004</v>
          </cell>
          <cell r="C3">
            <v>1</v>
          </cell>
          <cell r="D3">
            <v>0.39583333333333331</v>
          </cell>
          <cell r="E3">
            <v>0.41666666666666669</v>
          </cell>
          <cell r="F3">
            <v>155</v>
          </cell>
          <cell r="G3">
            <v>152</v>
          </cell>
          <cell r="H3">
            <v>925</v>
          </cell>
          <cell r="J3">
            <v>840</v>
          </cell>
          <cell r="K3">
            <v>1910</v>
          </cell>
          <cell r="L3" t="str">
            <v>IZQ.</v>
          </cell>
          <cell r="M3">
            <v>137</v>
          </cell>
          <cell r="N3">
            <v>3</v>
          </cell>
          <cell r="O3">
            <v>4</v>
          </cell>
          <cell r="P3">
            <v>700.6</v>
          </cell>
          <cell r="Q3">
            <v>709.5</v>
          </cell>
          <cell r="R3">
            <v>383.9</v>
          </cell>
        </row>
        <row r="4">
          <cell r="A4">
            <v>4</v>
          </cell>
          <cell r="B4">
            <v>37003</v>
          </cell>
          <cell r="C4">
            <v>1</v>
          </cell>
          <cell r="D4">
            <v>0.36458333333333331</v>
          </cell>
          <cell r="E4">
            <v>0.38541666666666669</v>
          </cell>
          <cell r="F4">
            <v>160</v>
          </cell>
          <cell r="G4">
            <v>150</v>
          </cell>
          <cell r="H4">
            <v>975</v>
          </cell>
          <cell r="J4">
            <v>920</v>
          </cell>
          <cell r="K4">
            <v>1040</v>
          </cell>
          <cell r="L4" t="str">
            <v>DER.</v>
          </cell>
          <cell r="M4">
            <v>135</v>
          </cell>
          <cell r="N4">
            <v>2</v>
          </cell>
          <cell r="O4">
            <v>4.57</v>
          </cell>
          <cell r="P4">
            <v>799.4</v>
          </cell>
          <cell r="Q4">
            <v>807.5</v>
          </cell>
          <cell r="R4">
            <v>444.6</v>
          </cell>
        </row>
        <row r="5">
          <cell r="A5">
            <v>5</v>
          </cell>
          <cell r="B5">
            <v>37004</v>
          </cell>
          <cell r="C5">
            <v>2</v>
          </cell>
          <cell r="D5">
            <v>0.40972222222222227</v>
          </cell>
          <cell r="E5">
            <v>0.4513888888888889</v>
          </cell>
          <cell r="F5">
            <v>152</v>
          </cell>
          <cell r="G5">
            <v>145</v>
          </cell>
          <cell r="H5">
            <v>1025</v>
          </cell>
          <cell r="J5">
            <v>1910</v>
          </cell>
          <cell r="K5">
            <v>1015</v>
          </cell>
          <cell r="L5" t="str">
            <v>IZQ.</v>
          </cell>
          <cell r="M5">
            <v>130</v>
          </cell>
          <cell r="N5">
            <v>3</v>
          </cell>
          <cell r="O5">
            <v>4.12</v>
          </cell>
          <cell r="P5">
            <v>712.4</v>
          </cell>
          <cell r="Q5">
            <v>719.6</v>
          </cell>
          <cell r="R5">
            <v>391.9</v>
          </cell>
        </row>
        <row r="6">
          <cell r="A6">
            <v>6</v>
          </cell>
          <cell r="B6">
            <v>37003</v>
          </cell>
          <cell r="C6">
            <v>2</v>
          </cell>
          <cell r="D6">
            <v>0.375</v>
          </cell>
          <cell r="E6">
            <v>0.4236111111111111</v>
          </cell>
          <cell r="F6">
            <v>155</v>
          </cell>
          <cell r="G6">
            <v>142</v>
          </cell>
          <cell r="H6">
            <v>1075</v>
          </cell>
          <cell r="J6">
            <v>1040</v>
          </cell>
          <cell r="K6">
            <v>1130</v>
          </cell>
          <cell r="L6" t="str">
            <v>DER.</v>
          </cell>
          <cell r="M6">
            <v>130</v>
          </cell>
          <cell r="N6">
            <v>2</v>
          </cell>
          <cell r="O6">
            <v>4.5999999999999996</v>
          </cell>
          <cell r="P6">
            <v>819.8</v>
          </cell>
          <cell r="Q6">
            <v>827.5</v>
          </cell>
          <cell r="R6">
            <v>459</v>
          </cell>
        </row>
        <row r="7">
          <cell r="A7">
            <v>7</v>
          </cell>
          <cell r="B7">
            <v>37004</v>
          </cell>
          <cell r="C7">
            <v>3</v>
          </cell>
          <cell r="D7">
            <v>0.45277777777777778</v>
          </cell>
          <cell r="E7">
            <v>0.4861111111111111</v>
          </cell>
          <cell r="F7">
            <v>155</v>
          </cell>
          <cell r="G7">
            <v>150</v>
          </cell>
          <cell r="H7">
            <v>1125</v>
          </cell>
          <cell r="J7">
            <v>1015</v>
          </cell>
          <cell r="K7">
            <v>1210</v>
          </cell>
          <cell r="L7" t="str">
            <v>IZQ.</v>
          </cell>
          <cell r="M7">
            <v>150</v>
          </cell>
          <cell r="N7">
            <v>3</v>
          </cell>
          <cell r="O7">
            <v>3.9</v>
          </cell>
          <cell r="P7">
            <v>674.1</v>
          </cell>
          <cell r="Q7">
            <v>684.2</v>
          </cell>
          <cell r="R7">
            <v>374.4</v>
          </cell>
        </row>
        <row r="8">
          <cell r="A8">
            <v>8</v>
          </cell>
          <cell r="B8">
            <v>37003</v>
          </cell>
          <cell r="C8">
            <v>3</v>
          </cell>
          <cell r="D8">
            <v>0.40277777777777773</v>
          </cell>
          <cell r="E8">
            <v>0.45833333333333331</v>
          </cell>
          <cell r="F8">
            <v>150</v>
          </cell>
          <cell r="G8">
            <v>140</v>
          </cell>
          <cell r="H8">
            <v>1175</v>
          </cell>
          <cell r="J8">
            <v>1130</v>
          </cell>
          <cell r="K8">
            <v>1190</v>
          </cell>
          <cell r="L8" t="str">
            <v>DER.</v>
          </cell>
          <cell r="M8">
            <v>133</v>
          </cell>
          <cell r="N8">
            <v>2</v>
          </cell>
          <cell r="O8">
            <v>5.5</v>
          </cell>
          <cell r="P8">
            <v>986.6</v>
          </cell>
          <cell r="Q8">
            <v>995.3</v>
          </cell>
          <cell r="R8">
            <v>547.79999999999995</v>
          </cell>
        </row>
        <row r="9">
          <cell r="A9">
            <v>9</v>
          </cell>
          <cell r="B9">
            <v>37004</v>
          </cell>
          <cell r="C9">
            <v>4</v>
          </cell>
          <cell r="D9">
            <v>0.53333333333333333</v>
          </cell>
          <cell r="E9">
            <v>0.5625</v>
          </cell>
          <cell r="F9">
            <v>150</v>
          </cell>
          <cell r="G9">
            <v>148</v>
          </cell>
          <cell r="H9">
            <v>1225</v>
          </cell>
          <cell r="J9">
            <v>1210</v>
          </cell>
          <cell r="K9">
            <v>1340</v>
          </cell>
          <cell r="L9" t="str">
            <v>IZQ.</v>
          </cell>
          <cell r="M9">
            <v>130</v>
          </cell>
          <cell r="N9">
            <v>3</v>
          </cell>
          <cell r="O9">
            <v>6.02</v>
          </cell>
          <cell r="P9">
            <v>1037.4000000000001</v>
          </cell>
          <cell r="Q9">
            <v>1046.7</v>
          </cell>
          <cell r="R9">
            <v>561.20000000000005</v>
          </cell>
        </row>
        <row r="10">
          <cell r="A10">
            <v>10</v>
          </cell>
          <cell r="B10">
            <v>37003</v>
          </cell>
          <cell r="C10">
            <v>5</v>
          </cell>
          <cell r="D10">
            <v>0.48958333333333331</v>
          </cell>
          <cell r="E10">
            <v>0.51388888888888895</v>
          </cell>
          <cell r="F10">
            <v>152</v>
          </cell>
          <cell r="G10">
            <v>147</v>
          </cell>
          <cell r="H10">
            <v>1275</v>
          </cell>
          <cell r="J10">
            <v>1250</v>
          </cell>
          <cell r="K10">
            <v>1363</v>
          </cell>
          <cell r="L10" t="str">
            <v>DER.</v>
          </cell>
          <cell r="M10">
            <v>130</v>
          </cell>
          <cell r="N10">
            <v>2</v>
          </cell>
          <cell r="O10">
            <v>5.62</v>
          </cell>
          <cell r="P10">
            <v>1008.3</v>
          </cell>
          <cell r="Q10">
            <v>1016.8</v>
          </cell>
          <cell r="R10">
            <v>558.79999999999995</v>
          </cell>
        </row>
        <row r="11">
          <cell r="A11">
            <v>11</v>
          </cell>
          <cell r="B11">
            <v>37004</v>
          </cell>
          <cell r="C11">
            <v>4</v>
          </cell>
          <cell r="D11">
            <v>0.53333333333333333</v>
          </cell>
          <cell r="E11">
            <v>0.5625</v>
          </cell>
          <cell r="F11">
            <v>150</v>
          </cell>
          <cell r="G11">
            <v>148</v>
          </cell>
          <cell r="H11">
            <v>1325</v>
          </cell>
          <cell r="J11">
            <v>1210</v>
          </cell>
          <cell r="K11">
            <v>1340</v>
          </cell>
          <cell r="L11" t="str">
            <v>IZQ.</v>
          </cell>
          <cell r="M11">
            <v>130</v>
          </cell>
          <cell r="N11">
            <v>3</v>
          </cell>
          <cell r="O11">
            <v>5.62</v>
          </cell>
          <cell r="P11">
            <v>984.3</v>
          </cell>
          <cell r="Q11">
            <v>993.3</v>
          </cell>
          <cell r="R11">
            <v>539</v>
          </cell>
        </row>
        <row r="12">
          <cell r="A12">
            <v>12</v>
          </cell>
          <cell r="B12">
            <v>37003</v>
          </cell>
          <cell r="C12">
            <v>6</v>
          </cell>
          <cell r="D12">
            <v>0.5625</v>
          </cell>
          <cell r="E12">
            <v>0.60416666666666663</v>
          </cell>
          <cell r="F12">
            <v>152</v>
          </cell>
          <cell r="G12">
            <v>147</v>
          </cell>
          <cell r="H12">
            <v>1375</v>
          </cell>
          <cell r="J12">
            <v>1363</v>
          </cell>
          <cell r="K12">
            <v>1470</v>
          </cell>
          <cell r="L12" t="str">
            <v>DER.</v>
          </cell>
          <cell r="M12">
            <v>132</v>
          </cell>
          <cell r="N12">
            <v>2</v>
          </cell>
          <cell r="O12">
            <v>4.58</v>
          </cell>
          <cell r="P12">
            <v>816.9</v>
          </cell>
          <cell r="Q12">
            <v>824.9</v>
          </cell>
          <cell r="R12">
            <v>451.7</v>
          </cell>
        </row>
        <row r="13">
          <cell r="A13">
            <v>13</v>
          </cell>
          <cell r="B13">
            <v>37004</v>
          </cell>
          <cell r="C13">
            <v>5</v>
          </cell>
          <cell r="D13">
            <v>0.57291666666666663</v>
          </cell>
          <cell r="E13">
            <v>0.70138888888888884</v>
          </cell>
          <cell r="F13">
            <v>152</v>
          </cell>
          <cell r="G13">
            <v>152</v>
          </cell>
          <cell r="H13">
            <v>1425</v>
          </cell>
          <cell r="J13">
            <v>1340</v>
          </cell>
          <cell r="K13">
            <v>1445</v>
          </cell>
          <cell r="L13" t="str">
            <v>IZQ.</v>
          </cell>
          <cell r="M13">
            <v>136</v>
          </cell>
          <cell r="N13">
            <v>3</v>
          </cell>
          <cell r="O13">
            <v>4.8600000000000003</v>
          </cell>
          <cell r="P13">
            <v>837.6</v>
          </cell>
          <cell r="Q13">
            <v>847</v>
          </cell>
          <cell r="R13">
            <v>463.4</v>
          </cell>
        </row>
        <row r="14">
          <cell r="A14">
            <v>14</v>
          </cell>
          <cell r="B14">
            <v>37003</v>
          </cell>
          <cell r="C14">
            <v>7</v>
          </cell>
          <cell r="D14">
            <v>0.99652777777777768</v>
          </cell>
          <cell r="E14">
            <v>0.60763888888888895</v>
          </cell>
          <cell r="F14">
            <v>152</v>
          </cell>
          <cell r="G14">
            <v>152</v>
          </cell>
          <cell r="H14">
            <v>1475</v>
          </cell>
          <cell r="J14">
            <v>1470</v>
          </cell>
          <cell r="K14">
            <v>1530</v>
          </cell>
          <cell r="L14" t="str">
            <v>DER.</v>
          </cell>
          <cell r="M14">
            <v>130</v>
          </cell>
          <cell r="N14">
            <v>2</v>
          </cell>
          <cell r="O14">
            <v>6.53</v>
          </cell>
          <cell r="P14">
            <v>1151.7</v>
          </cell>
          <cell r="Q14">
            <v>1164.2</v>
          </cell>
          <cell r="R14">
            <v>640</v>
          </cell>
        </row>
        <row r="15">
          <cell r="A15">
            <v>15</v>
          </cell>
          <cell r="B15">
            <v>37004</v>
          </cell>
          <cell r="C15">
            <v>6</v>
          </cell>
          <cell r="D15">
            <v>0.60416666666666663</v>
          </cell>
          <cell r="E15">
            <v>0.72916666666666663</v>
          </cell>
          <cell r="F15">
            <v>155</v>
          </cell>
          <cell r="G15">
            <v>149</v>
          </cell>
          <cell r="H15">
            <v>1525</v>
          </cell>
          <cell r="J15">
            <v>1445</v>
          </cell>
          <cell r="K15">
            <v>1560</v>
          </cell>
          <cell r="L15" t="str">
            <v>IZQ.</v>
          </cell>
          <cell r="M15">
            <v>131</v>
          </cell>
          <cell r="N15">
            <v>3</v>
          </cell>
          <cell r="O15">
            <v>4.74</v>
          </cell>
          <cell r="P15">
            <v>803</v>
          </cell>
          <cell r="Q15">
            <v>813.2</v>
          </cell>
          <cell r="R15">
            <v>432.4</v>
          </cell>
        </row>
        <row r="16">
          <cell r="A16">
            <v>16</v>
          </cell>
          <cell r="B16">
            <v>37003</v>
          </cell>
          <cell r="C16">
            <v>8</v>
          </cell>
          <cell r="D16">
            <v>0.6875</v>
          </cell>
          <cell r="E16">
            <v>0.71527777777777779</v>
          </cell>
          <cell r="F16">
            <v>154</v>
          </cell>
          <cell r="G16">
            <v>145</v>
          </cell>
          <cell r="H16">
            <v>1575</v>
          </cell>
          <cell r="J16">
            <v>1530</v>
          </cell>
          <cell r="K16">
            <v>1590</v>
          </cell>
          <cell r="L16" t="str">
            <v>DER.</v>
          </cell>
          <cell r="M16">
            <v>136</v>
          </cell>
          <cell r="N16">
            <v>2</v>
          </cell>
          <cell r="O16">
            <v>6.05</v>
          </cell>
          <cell r="P16">
            <v>1078.4000000000001</v>
          </cell>
          <cell r="Q16">
            <v>1087.5999999999999</v>
          </cell>
          <cell r="R16">
            <v>598.6</v>
          </cell>
        </row>
        <row r="17">
          <cell r="A17">
            <v>17</v>
          </cell>
          <cell r="B17">
            <v>37004</v>
          </cell>
          <cell r="C17">
            <v>9</v>
          </cell>
          <cell r="D17">
            <v>0.70833333333333337</v>
          </cell>
          <cell r="E17">
            <v>0.74305555555555547</v>
          </cell>
          <cell r="F17">
            <v>150</v>
          </cell>
          <cell r="G17">
            <v>150</v>
          </cell>
          <cell r="H17">
            <v>1625</v>
          </cell>
          <cell r="J17">
            <v>1560</v>
          </cell>
          <cell r="K17">
            <v>1635</v>
          </cell>
          <cell r="L17" t="str">
            <v>IZQ.</v>
          </cell>
          <cell r="M17">
            <v>137</v>
          </cell>
          <cell r="N17">
            <v>3</v>
          </cell>
          <cell r="O17">
            <v>4.97</v>
          </cell>
          <cell r="P17">
            <v>870.1</v>
          </cell>
          <cell r="Q17">
            <v>878.5</v>
          </cell>
          <cell r="R17">
            <v>476.7</v>
          </cell>
        </row>
        <row r="18">
          <cell r="A18">
            <v>18</v>
          </cell>
          <cell r="B18">
            <v>37003</v>
          </cell>
          <cell r="C18">
            <v>9</v>
          </cell>
          <cell r="D18">
            <v>0.69791666666666663</v>
          </cell>
          <cell r="E18">
            <v>0.72222222222222221</v>
          </cell>
          <cell r="F18">
            <v>152</v>
          </cell>
          <cell r="G18">
            <v>149</v>
          </cell>
          <cell r="H18">
            <v>1675</v>
          </cell>
          <cell r="J18">
            <v>1590</v>
          </cell>
          <cell r="K18">
            <v>1675</v>
          </cell>
          <cell r="L18" t="str">
            <v>DER.</v>
          </cell>
          <cell r="M18">
            <v>130</v>
          </cell>
          <cell r="N18">
            <v>2</v>
          </cell>
          <cell r="O18">
            <v>7.1</v>
          </cell>
          <cell r="P18">
            <v>1310.0999999999999</v>
          </cell>
          <cell r="Q18">
            <v>1324.4</v>
          </cell>
          <cell r="R18">
            <v>742.7</v>
          </cell>
        </row>
        <row r="19">
          <cell r="A19">
            <v>19</v>
          </cell>
          <cell r="B19">
            <v>37005</v>
          </cell>
          <cell r="C19">
            <v>1</v>
          </cell>
          <cell r="D19">
            <v>0.3576388888888889</v>
          </cell>
          <cell r="E19">
            <v>0.4201388888888889</v>
          </cell>
          <cell r="F19">
            <v>152</v>
          </cell>
          <cell r="G19">
            <v>152</v>
          </cell>
          <cell r="H19">
            <v>1725</v>
          </cell>
          <cell r="J19">
            <v>1635</v>
          </cell>
          <cell r="K19">
            <v>1735</v>
          </cell>
          <cell r="L19" t="str">
            <v>IZQ.</v>
          </cell>
          <cell r="M19">
            <v>135</v>
          </cell>
          <cell r="N19">
            <v>4</v>
          </cell>
          <cell r="O19">
            <v>5.12</v>
          </cell>
          <cell r="P19">
            <v>913.2</v>
          </cell>
          <cell r="Q19">
            <v>919.9</v>
          </cell>
          <cell r="R19">
            <v>511.6</v>
          </cell>
        </row>
        <row r="20">
          <cell r="A20">
            <v>20</v>
          </cell>
          <cell r="B20">
            <v>37006</v>
          </cell>
          <cell r="C20">
            <v>2</v>
          </cell>
          <cell r="D20">
            <v>0.37152777777777773</v>
          </cell>
          <cell r="E20">
            <v>0.4201388888888889</v>
          </cell>
          <cell r="F20">
            <v>155</v>
          </cell>
          <cell r="G20">
            <v>150</v>
          </cell>
          <cell r="H20">
            <v>1775</v>
          </cell>
          <cell r="J20">
            <v>1720</v>
          </cell>
          <cell r="K20">
            <v>1820</v>
          </cell>
          <cell r="L20" t="str">
            <v>DER.</v>
          </cell>
          <cell r="M20">
            <v>135</v>
          </cell>
          <cell r="N20">
            <v>5</v>
          </cell>
          <cell r="O20">
            <v>5.48</v>
          </cell>
          <cell r="P20">
            <v>965.9</v>
          </cell>
          <cell r="Q20">
            <v>973.2</v>
          </cell>
          <cell r="R20">
            <v>535.5</v>
          </cell>
        </row>
        <row r="21">
          <cell r="A21">
            <v>21</v>
          </cell>
          <cell r="B21">
            <v>37005</v>
          </cell>
          <cell r="C21">
            <v>2</v>
          </cell>
          <cell r="D21">
            <v>0.375</v>
          </cell>
          <cell r="E21">
            <v>0.4458333333333333</v>
          </cell>
          <cell r="F21">
            <v>154</v>
          </cell>
          <cell r="G21">
            <v>150</v>
          </cell>
          <cell r="H21">
            <v>1825</v>
          </cell>
          <cell r="J21">
            <v>1735</v>
          </cell>
          <cell r="K21">
            <v>1830</v>
          </cell>
          <cell r="L21" t="str">
            <v>IZQ.</v>
          </cell>
          <cell r="M21">
            <v>130</v>
          </cell>
          <cell r="N21">
            <v>4</v>
          </cell>
          <cell r="O21">
            <v>5.48</v>
          </cell>
          <cell r="P21">
            <v>973.3</v>
          </cell>
          <cell r="Q21">
            <v>981.7</v>
          </cell>
          <cell r="R21">
            <v>545.4</v>
          </cell>
        </row>
        <row r="22">
          <cell r="A22">
            <v>22</v>
          </cell>
          <cell r="B22">
            <v>37006</v>
          </cell>
          <cell r="C22">
            <v>3</v>
          </cell>
          <cell r="D22">
            <v>0.40972222222222227</v>
          </cell>
          <cell r="E22">
            <v>0.45833333333333331</v>
          </cell>
          <cell r="F22">
            <v>150</v>
          </cell>
          <cell r="G22">
            <v>148</v>
          </cell>
          <cell r="H22">
            <v>1875</v>
          </cell>
          <cell r="J22">
            <v>1820</v>
          </cell>
          <cell r="K22">
            <v>1925</v>
          </cell>
          <cell r="L22" t="str">
            <v>DER.</v>
          </cell>
          <cell r="M22">
            <v>136</v>
          </cell>
          <cell r="N22">
            <v>5</v>
          </cell>
          <cell r="O22">
            <v>4.43</v>
          </cell>
          <cell r="P22">
            <v>778.2</v>
          </cell>
          <cell r="Q22">
            <v>784.5</v>
          </cell>
          <cell r="R22">
            <v>431</v>
          </cell>
        </row>
        <row r="23">
          <cell r="A23">
            <v>23</v>
          </cell>
          <cell r="B23">
            <v>37005</v>
          </cell>
          <cell r="C23">
            <v>4</v>
          </cell>
          <cell r="D23">
            <v>0.51388888888888895</v>
          </cell>
          <cell r="E23">
            <v>4.5138888888888888E-2</v>
          </cell>
          <cell r="F23">
            <v>152</v>
          </cell>
          <cell r="G23">
            <v>152</v>
          </cell>
          <cell r="H23">
            <v>1925</v>
          </cell>
          <cell r="J23">
            <v>1895</v>
          </cell>
          <cell r="K23">
            <v>2000</v>
          </cell>
          <cell r="L23" t="str">
            <v>IZQ.</v>
          </cell>
          <cell r="M23">
            <v>137</v>
          </cell>
          <cell r="N23">
            <v>4</v>
          </cell>
          <cell r="O23">
            <v>5.34</v>
          </cell>
          <cell r="P23">
            <v>953.9</v>
          </cell>
          <cell r="Q23">
            <v>961.1</v>
          </cell>
          <cell r="R23">
            <v>533.4</v>
          </cell>
        </row>
        <row r="24">
          <cell r="A24">
            <v>24</v>
          </cell>
          <cell r="B24">
            <v>37006</v>
          </cell>
          <cell r="C24">
            <v>4</v>
          </cell>
          <cell r="D24">
            <v>0.4861111111111111</v>
          </cell>
          <cell r="E24">
            <v>0.51736111111111105</v>
          </cell>
          <cell r="F24">
            <v>152</v>
          </cell>
          <cell r="G24">
            <v>152</v>
          </cell>
          <cell r="H24">
            <v>1975</v>
          </cell>
          <cell r="J24">
            <v>1925</v>
          </cell>
          <cell r="K24">
            <v>2030</v>
          </cell>
          <cell r="L24" t="str">
            <v>DER.</v>
          </cell>
          <cell r="M24">
            <v>130</v>
          </cell>
          <cell r="N24">
            <v>5</v>
          </cell>
          <cell r="O24">
            <v>5.19</v>
          </cell>
          <cell r="P24">
            <v>926.2</v>
          </cell>
          <cell r="Q24">
            <v>933.9</v>
          </cell>
          <cell r="R24">
            <v>516.20000000000005</v>
          </cell>
        </row>
        <row r="25">
          <cell r="A25">
            <v>25</v>
          </cell>
          <cell r="B25">
            <v>37005</v>
          </cell>
          <cell r="C25">
            <v>5</v>
          </cell>
          <cell r="D25">
            <v>5.2083333333333336E-2</v>
          </cell>
          <cell r="E25">
            <v>0.60763888888888895</v>
          </cell>
          <cell r="F25">
            <v>154</v>
          </cell>
          <cell r="G25">
            <v>150</v>
          </cell>
          <cell r="H25">
            <v>2025</v>
          </cell>
          <cell r="J25">
            <v>2000</v>
          </cell>
          <cell r="K25">
            <v>2102</v>
          </cell>
          <cell r="L25" t="str">
            <v>IZQ.</v>
          </cell>
          <cell r="M25">
            <v>130</v>
          </cell>
          <cell r="N25">
            <v>4</v>
          </cell>
          <cell r="O25">
            <v>5.04</v>
          </cell>
          <cell r="P25">
            <v>873.6</v>
          </cell>
          <cell r="Q25">
            <v>880.6</v>
          </cell>
          <cell r="R25">
            <v>485</v>
          </cell>
        </row>
        <row r="26">
          <cell r="A26">
            <v>26</v>
          </cell>
          <cell r="B26">
            <v>37006</v>
          </cell>
          <cell r="C26">
            <v>5</v>
          </cell>
          <cell r="D26">
            <v>0.51041666666666663</v>
          </cell>
          <cell r="E26">
            <v>0.54861111111111105</v>
          </cell>
          <cell r="F26">
            <v>152</v>
          </cell>
          <cell r="G26">
            <v>150</v>
          </cell>
          <cell r="H26">
            <v>2075</v>
          </cell>
          <cell r="J26">
            <v>2030</v>
          </cell>
          <cell r="K26">
            <v>2130</v>
          </cell>
          <cell r="L26" t="str">
            <v>DER.</v>
          </cell>
          <cell r="M26">
            <v>133</v>
          </cell>
          <cell r="N26">
            <v>5</v>
          </cell>
          <cell r="O26">
            <v>5.24</v>
          </cell>
          <cell r="P26">
            <v>926.9</v>
          </cell>
          <cell r="Q26">
            <v>934.4</v>
          </cell>
          <cell r="R26">
            <v>507.2</v>
          </cell>
        </row>
        <row r="27">
          <cell r="A27">
            <v>27</v>
          </cell>
          <cell r="B27">
            <v>37005</v>
          </cell>
          <cell r="C27">
            <v>6</v>
          </cell>
          <cell r="D27">
            <v>7.9861111111111105E-2</v>
          </cell>
          <cell r="E27">
            <v>0.61458333333333337</v>
          </cell>
          <cell r="F27">
            <v>153</v>
          </cell>
          <cell r="G27">
            <v>153</v>
          </cell>
          <cell r="H27">
            <v>2125</v>
          </cell>
          <cell r="J27">
            <v>2102</v>
          </cell>
          <cell r="K27">
            <v>2158</v>
          </cell>
          <cell r="L27" t="str">
            <v>IZQ.</v>
          </cell>
          <cell r="M27">
            <v>135</v>
          </cell>
          <cell r="N27">
            <v>4</v>
          </cell>
          <cell r="O27">
            <v>5.38</v>
          </cell>
          <cell r="P27">
            <v>951.5</v>
          </cell>
          <cell r="Q27">
            <v>959</v>
          </cell>
          <cell r="R27">
            <v>525.4</v>
          </cell>
        </row>
        <row r="28">
          <cell r="A28">
            <v>28</v>
          </cell>
          <cell r="B28">
            <v>37006</v>
          </cell>
          <cell r="C28">
            <v>6</v>
          </cell>
          <cell r="D28">
            <v>0.55555555555555558</v>
          </cell>
          <cell r="E28">
            <v>0.59375</v>
          </cell>
          <cell r="F28">
            <v>152</v>
          </cell>
          <cell r="G28">
            <v>152</v>
          </cell>
          <cell r="H28">
            <v>2175</v>
          </cell>
          <cell r="J28">
            <v>2130</v>
          </cell>
          <cell r="K28">
            <v>2235</v>
          </cell>
          <cell r="L28" t="str">
            <v>DER.</v>
          </cell>
          <cell r="M28">
            <v>132</v>
          </cell>
          <cell r="N28">
            <v>5</v>
          </cell>
          <cell r="O28">
            <v>5.01</v>
          </cell>
          <cell r="P28">
            <v>887.7</v>
          </cell>
          <cell r="Q28">
            <v>897</v>
          </cell>
          <cell r="R28">
            <v>490</v>
          </cell>
        </row>
        <row r="29">
          <cell r="A29">
            <v>29</v>
          </cell>
          <cell r="B29">
            <v>37005</v>
          </cell>
          <cell r="C29">
            <v>7</v>
          </cell>
          <cell r="D29">
            <v>9.7222222222222224E-2</v>
          </cell>
          <cell r="E29">
            <v>0.65625</v>
          </cell>
          <cell r="F29">
            <v>152</v>
          </cell>
          <cell r="G29">
            <v>150</v>
          </cell>
          <cell r="H29">
            <v>2225</v>
          </cell>
          <cell r="J29">
            <v>2158</v>
          </cell>
          <cell r="K29">
            <v>2250</v>
          </cell>
          <cell r="L29" t="str">
            <v>IZQ.</v>
          </cell>
          <cell r="M29">
            <v>130</v>
          </cell>
          <cell r="N29">
            <v>4</v>
          </cell>
          <cell r="O29">
            <v>5.98</v>
          </cell>
          <cell r="P29">
            <v>1096.9000000000001</v>
          </cell>
          <cell r="Q29">
            <v>1105.0999999999999</v>
          </cell>
          <cell r="R29">
            <v>617.9</v>
          </cell>
        </row>
        <row r="30">
          <cell r="A30">
            <v>30</v>
          </cell>
          <cell r="B30">
            <v>37006</v>
          </cell>
          <cell r="C30">
            <v>7</v>
          </cell>
          <cell r="D30">
            <v>9.375E-2</v>
          </cell>
          <cell r="E30">
            <v>0.63541666666666663</v>
          </cell>
          <cell r="F30">
            <v>152</v>
          </cell>
          <cell r="G30">
            <v>155</v>
          </cell>
          <cell r="H30">
            <v>2275</v>
          </cell>
          <cell r="J30">
            <v>2235</v>
          </cell>
          <cell r="K30">
            <v>2345</v>
          </cell>
          <cell r="L30" t="str">
            <v>DER.</v>
          </cell>
          <cell r="M30">
            <v>136</v>
          </cell>
          <cell r="N30">
            <v>5</v>
          </cell>
          <cell r="O30">
            <v>6.22</v>
          </cell>
          <cell r="P30">
            <v>1122.7</v>
          </cell>
          <cell r="Q30">
            <v>1131.3</v>
          </cell>
          <cell r="R30">
            <v>625.5</v>
          </cell>
        </row>
        <row r="31">
          <cell r="A31">
            <v>31</v>
          </cell>
          <cell r="B31">
            <v>37005</v>
          </cell>
          <cell r="C31">
            <v>8</v>
          </cell>
          <cell r="D31">
            <v>0.16666666666666666</v>
          </cell>
          <cell r="E31">
            <v>0.69444444444444453</v>
          </cell>
          <cell r="F31">
            <v>152</v>
          </cell>
          <cell r="G31">
            <v>152</v>
          </cell>
          <cell r="H31">
            <v>2325</v>
          </cell>
          <cell r="J31">
            <v>2250</v>
          </cell>
          <cell r="K31">
            <v>2345</v>
          </cell>
          <cell r="L31" t="str">
            <v>IZQ.</v>
          </cell>
          <cell r="M31">
            <v>135</v>
          </cell>
          <cell r="N31">
            <v>4</v>
          </cell>
          <cell r="O31">
            <v>5.48</v>
          </cell>
          <cell r="P31">
            <v>900.6</v>
          </cell>
          <cell r="Q31">
            <v>910.3</v>
          </cell>
          <cell r="R31">
            <v>470</v>
          </cell>
        </row>
        <row r="32">
          <cell r="A32">
            <v>32</v>
          </cell>
          <cell r="B32">
            <v>37006</v>
          </cell>
          <cell r="C32">
            <v>8</v>
          </cell>
          <cell r="D32">
            <v>0.13541666666666666</v>
          </cell>
          <cell r="E32">
            <v>0.66666666666666663</v>
          </cell>
          <cell r="F32">
            <v>152</v>
          </cell>
          <cell r="G32">
            <v>150</v>
          </cell>
          <cell r="H32">
            <v>2375</v>
          </cell>
          <cell r="J32">
            <v>2345</v>
          </cell>
          <cell r="K32">
            <v>2445</v>
          </cell>
          <cell r="L32" t="str">
            <v>DER.</v>
          </cell>
          <cell r="M32">
            <v>132</v>
          </cell>
          <cell r="N32">
            <v>5</v>
          </cell>
          <cell r="O32">
            <v>4.88</v>
          </cell>
          <cell r="P32">
            <v>849.2</v>
          </cell>
          <cell r="Q32">
            <v>857.4</v>
          </cell>
          <cell r="R32">
            <v>469.4</v>
          </cell>
        </row>
        <row r="33">
          <cell r="A33">
            <v>33</v>
          </cell>
          <cell r="B33">
            <v>37006</v>
          </cell>
          <cell r="C33">
            <v>1</v>
          </cell>
          <cell r="D33">
            <v>0.36458333333333331</v>
          </cell>
          <cell r="E33">
            <v>0.38541666666666669</v>
          </cell>
          <cell r="F33">
            <v>154</v>
          </cell>
          <cell r="G33">
            <v>150</v>
          </cell>
          <cell r="H33">
            <v>2450</v>
          </cell>
          <cell r="J33">
            <v>2450</v>
          </cell>
          <cell r="K33">
            <v>2580</v>
          </cell>
          <cell r="L33" t="str">
            <v>DER.</v>
          </cell>
          <cell r="M33">
            <v>135</v>
          </cell>
          <cell r="N33">
            <v>5</v>
          </cell>
          <cell r="O33">
            <v>6.01</v>
          </cell>
          <cell r="P33">
            <v>1096.8</v>
          </cell>
          <cell r="Q33">
            <v>1105.4000000000001</v>
          </cell>
          <cell r="R33">
            <v>610.4</v>
          </cell>
        </row>
        <row r="34">
          <cell r="A34">
            <v>34</v>
          </cell>
          <cell r="B34">
            <v>37007</v>
          </cell>
          <cell r="C34">
            <v>3</v>
          </cell>
          <cell r="D34">
            <v>0.40625</v>
          </cell>
          <cell r="E34">
            <v>0.4513888888888889</v>
          </cell>
          <cell r="F34">
            <v>155</v>
          </cell>
          <cell r="G34">
            <v>147</v>
          </cell>
          <cell r="H34">
            <v>2600</v>
          </cell>
          <cell r="J34">
            <v>2585</v>
          </cell>
          <cell r="K34">
            <v>2680</v>
          </cell>
          <cell r="L34" t="str">
            <v>IZQ.</v>
          </cell>
          <cell r="M34">
            <v>135</v>
          </cell>
          <cell r="N34">
            <v>7</v>
          </cell>
          <cell r="O34">
            <v>5.05</v>
          </cell>
          <cell r="P34">
            <v>941.2</v>
          </cell>
          <cell r="Q34">
            <v>948.5</v>
          </cell>
          <cell r="R34">
            <v>519.70000000000005</v>
          </cell>
        </row>
        <row r="35">
          <cell r="A35">
            <v>35</v>
          </cell>
          <cell r="B35">
            <v>37008</v>
          </cell>
          <cell r="C35">
            <v>3</v>
          </cell>
          <cell r="D35">
            <v>0.41666666666666669</v>
          </cell>
          <cell r="E35">
            <v>0.45833333333333331</v>
          </cell>
          <cell r="F35">
            <v>150</v>
          </cell>
          <cell r="G35">
            <v>152</v>
          </cell>
          <cell r="H35">
            <v>2750</v>
          </cell>
          <cell r="J35">
            <v>2690</v>
          </cell>
          <cell r="K35">
            <v>2810</v>
          </cell>
          <cell r="L35" t="str">
            <v>DER.</v>
          </cell>
          <cell r="M35">
            <v>132</v>
          </cell>
          <cell r="N35">
            <v>9</v>
          </cell>
          <cell r="O35">
            <v>4.5199999999999996</v>
          </cell>
          <cell r="P35">
            <v>810</v>
          </cell>
          <cell r="Q35">
            <v>822.4</v>
          </cell>
          <cell r="R35">
            <v>450.6</v>
          </cell>
        </row>
        <row r="36">
          <cell r="A36">
            <v>36</v>
          </cell>
          <cell r="B36">
            <v>37007</v>
          </cell>
          <cell r="C36">
            <v>6</v>
          </cell>
          <cell r="D36">
            <v>0.60763888888888895</v>
          </cell>
          <cell r="E36">
            <v>0.64583333333333337</v>
          </cell>
          <cell r="F36">
            <v>156</v>
          </cell>
          <cell r="G36">
            <v>149</v>
          </cell>
          <cell r="H36">
            <v>2900</v>
          </cell>
          <cell r="J36">
            <v>2890</v>
          </cell>
          <cell r="K36">
            <v>2995</v>
          </cell>
          <cell r="L36" t="str">
            <v>IZQ.</v>
          </cell>
          <cell r="M36">
            <v>132</v>
          </cell>
          <cell r="N36">
            <v>7</v>
          </cell>
          <cell r="O36">
            <v>4.6500000000000004</v>
          </cell>
          <cell r="P36">
            <v>814</v>
          </cell>
          <cell r="Q36">
            <v>821.7</v>
          </cell>
          <cell r="R36">
            <v>444.9</v>
          </cell>
        </row>
        <row r="37">
          <cell r="A37">
            <v>37</v>
          </cell>
          <cell r="B37">
            <v>37008</v>
          </cell>
          <cell r="C37">
            <v>6</v>
          </cell>
          <cell r="D37">
            <v>0.56597222222222221</v>
          </cell>
          <cell r="E37">
            <v>0.60416666666666663</v>
          </cell>
          <cell r="F37">
            <v>154</v>
          </cell>
          <cell r="G37">
            <v>148</v>
          </cell>
          <cell r="H37">
            <v>3050</v>
          </cell>
          <cell r="J37">
            <v>3030</v>
          </cell>
          <cell r="K37">
            <v>3150</v>
          </cell>
          <cell r="L37" t="str">
            <v>DER.</v>
          </cell>
          <cell r="M37">
            <v>133</v>
          </cell>
          <cell r="N37">
            <v>9</v>
          </cell>
          <cell r="O37">
            <v>4.6900000000000004</v>
          </cell>
          <cell r="P37">
            <v>835.2</v>
          </cell>
          <cell r="Q37">
            <v>842.9</v>
          </cell>
          <cell r="R37">
            <v>459.3</v>
          </cell>
        </row>
        <row r="38">
          <cell r="A38">
            <v>38</v>
          </cell>
          <cell r="B38">
            <v>37009</v>
          </cell>
          <cell r="C38">
            <v>1</v>
          </cell>
          <cell r="D38">
            <v>0.44097222222222227</v>
          </cell>
          <cell r="E38">
            <v>0.4826388888888889</v>
          </cell>
          <cell r="F38">
            <v>149</v>
          </cell>
          <cell r="G38">
            <v>152</v>
          </cell>
          <cell r="H38">
            <v>3200</v>
          </cell>
          <cell r="J38">
            <v>3110</v>
          </cell>
          <cell r="K38">
            <v>3210</v>
          </cell>
          <cell r="L38" t="str">
            <v>IZQ.</v>
          </cell>
          <cell r="M38">
            <v>130</v>
          </cell>
          <cell r="N38">
            <v>11</v>
          </cell>
          <cell r="O38">
            <v>4.5599999999999996</v>
          </cell>
          <cell r="P38">
            <v>833</v>
          </cell>
          <cell r="Q38">
            <v>840.7</v>
          </cell>
          <cell r="R38">
            <v>467.3</v>
          </cell>
        </row>
        <row r="39">
          <cell r="A39">
            <v>39</v>
          </cell>
          <cell r="B39">
            <v>37009</v>
          </cell>
          <cell r="C39">
            <v>7</v>
          </cell>
          <cell r="D39">
            <v>0.50694444444444442</v>
          </cell>
          <cell r="E39">
            <v>0.58333333333333337</v>
          </cell>
          <cell r="F39">
            <v>150</v>
          </cell>
          <cell r="G39">
            <v>149</v>
          </cell>
          <cell r="H39">
            <v>3350</v>
          </cell>
          <cell r="J39">
            <v>3332</v>
          </cell>
          <cell r="K39">
            <v>3386</v>
          </cell>
          <cell r="L39" t="str">
            <v>DER.</v>
          </cell>
          <cell r="M39">
            <v>133</v>
          </cell>
          <cell r="N39">
            <v>11</v>
          </cell>
          <cell r="O39">
            <v>4.05</v>
          </cell>
          <cell r="P39">
            <v>699.9</v>
          </cell>
          <cell r="Q39">
            <v>709.7</v>
          </cell>
          <cell r="R39">
            <v>376.2</v>
          </cell>
        </row>
        <row r="40">
          <cell r="A40">
            <v>40</v>
          </cell>
          <cell r="B40">
            <v>37009</v>
          </cell>
          <cell r="C40">
            <v>4</v>
          </cell>
          <cell r="D40">
            <v>0.56944444444444442</v>
          </cell>
          <cell r="E40">
            <v>0.60416666666666663</v>
          </cell>
          <cell r="F40">
            <v>152</v>
          </cell>
          <cell r="G40">
            <v>149</v>
          </cell>
          <cell r="H40">
            <v>3500</v>
          </cell>
          <cell r="J40">
            <v>3420</v>
          </cell>
          <cell r="K40">
            <v>3520</v>
          </cell>
          <cell r="L40" t="str">
            <v>IZQ.</v>
          </cell>
          <cell r="M40">
            <v>136</v>
          </cell>
          <cell r="N40">
            <v>11</v>
          </cell>
          <cell r="O40">
            <v>4.5</v>
          </cell>
          <cell r="P40">
            <v>792.4</v>
          </cell>
          <cell r="Q40">
            <v>802.5</v>
          </cell>
          <cell r="R40">
            <v>436.5</v>
          </cell>
        </row>
        <row r="41">
          <cell r="A41">
            <v>41</v>
          </cell>
          <cell r="B41">
            <v>37014</v>
          </cell>
          <cell r="C41">
            <v>3</v>
          </cell>
          <cell r="D41">
            <v>0.38194444444444442</v>
          </cell>
          <cell r="E41">
            <v>0.41666666666666669</v>
          </cell>
          <cell r="F41">
            <v>155</v>
          </cell>
          <cell r="G41">
            <v>150</v>
          </cell>
          <cell r="H41">
            <v>3650</v>
          </cell>
          <cell r="J41">
            <v>3540</v>
          </cell>
          <cell r="K41">
            <v>3665</v>
          </cell>
          <cell r="L41" t="str">
            <v>DER.</v>
          </cell>
          <cell r="M41">
            <v>136</v>
          </cell>
          <cell r="N41">
            <v>13</v>
          </cell>
          <cell r="O41">
            <v>4.5999999999999996</v>
          </cell>
          <cell r="P41">
            <v>842.5</v>
          </cell>
          <cell r="Q41">
            <v>852</v>
          </cell>
          <cell r="R41">
            <v>470.5</v>
          </cell>
        </row>
        <row r="42">
          <cell r="A42">
            <v>42</v>
          </cell>
          <cell r="B42">
            <v>37015</v>
          </cell>
          <cell r="C42">
            <v>2</v>
          </cell>
          <cell r="D42">
            <v>0.39305555555555555</v>
          </cell>
          <cell r="E42">
            <v>0.4375</v>
          </cell>
          <cell r="F42">
            <v>164</v>
          </cell>
          <cell r="G42">
            <v>158</v>
          </cell>
          <cell r="H42">
            <v>3800</v>
          </cell>
          <cell r="J42">
            <v>3765</v>
          </cell>
          <cell r="K42">
            <v>3865</v>
          </cell>
          <cell r="L42" t="str">
            <v>IZQ.</v>
          </cell>
          <cell r="M42">
            <v>132</v>
          </cell>
          <cell r="N42">
            <v>14</v>
          </cell>
          <cell r="O42">
            <v>6.05</v>
          </cell>
          <cell r="P42">
            <v>1118.2</v>
          </cell>
          <cell r="Q42">
            <v>1129.5999999999999</v>
          </cell>
          <cell r="R42">
            <v>628</v>
          </cell>
        </row>
        <row r="43">
          <cell r="A43">
            <v>43</v>
          </cell>
          <cell r="B43">
            <v>37015</v>
          </cell>
          <cell r="C43">
            <v>3</v>
          </cell>
          <cell r="D43">
            <v>0.44444444444444442</v>
          </cell>
          <cell r="E43">
            <v>0.47222222222222227</v>
          </cell>
          <cell r="F43">
            <v>165</v>
          </cell>
          <cell r="G43">
            <v>160</v>
          </cell>
          <cell r="H43">
            <v>3900</v>
          </cell>
          <cell r="J43">
            <v>3865</v>
          </cell>
          <cell r="K43">
            <v>3970</v>
          </cell>
          <cell r="L43" t="str">
            <v>IZQ.</v>
          </cell>
          <cell r="M43">
            <v>135</v>
          </cell>
          <cell r="N43">
            <v>14</v>
          </cell>
          <cell r="O43">
            <v>5.9</v>
          </cell>
          <cell r="P43">
            <v>1050.7</v>
          </cell>
          <cell r="Q43">
            <v>1064</v>
          </cell>
          <cell r="R43">
            <v>579.4</v>
          </cell>
        </row>
        <row r="44">
          <cell r="A44">
            <v>44</v>
          </cell>
          <cell r="B44">
            <v>37014</v>
          </cell>
          <cell r="C44">
            <v>9</v>
          </cell>
          <cell r="D44">
            <v>0.61111111111111105</v>
          </cell>
          <cell r="E44">
            <v>0.63541666666666663</v>
          </cell>
          <cell r="F44">
            <v>157</v>
          </cell>
          <cell r="G44">
            <v>152</v>
          </cell>
          <cell r="H44">
            <v>4000</v>
          </cell>
          <cell r="J44">
            <v>3980</v>
          </cell>
          <cell r="K44">
            <v>4010</v>
          </cell>
          <cell r="L44" t="str">
            <v>DER.</v>
          </cell>
          <cell r="M44">
            <v>134</v>
          </cell>
          <cell r="N44">
            <v>13</v>
          </cell>
          <cell r="O44">
            <v>4.8099999999999996</v>
          </cell>
          <cell r="P44">
            <v>898.8</v>
          </cell>
          <cell r="Q44">
            <v>906.9</v>
          </cell>
          <cell r="R44">
            <v>503.6</v>
          </cell>
        </row>
        <row r="45">
          <cell r="A45">
            <v>45</v>
          </cell>
          <cell r="B45">
            <v>37015</v>
          </cell>
          <cell r="C45">
            <v>5</v>
          </cell>
          <cell r="D45">
            <v>0.58333333333333337</v>
          </cell>
          <cell r="E45">
            <v>0.62152777777777779</v>
          </cell>
          <cell r="F45">
            <v>166</v>
          </cell>
          <cell r="G45">
            <v>162</v>
          </cell>
          <cell r="H45">
            <v>4100</v>
          </cell>
          <cell r="J45">
            <v>4070</v>
          </cell>
          <cell r="K45">
            <v>4170</v>
          </cell>
          <cell r="L45" t="str">
            <v>IZQ.</v>
          </cell>
          <cell r="M45">
            <v>135</v>
          </cell>
          <cell r="N45">
            <v>15</v>
          </cell>
          <cell r="O45">
            <v>5.05</v>
          </cell>
          <cell r="P45">
            <v>854.3</v>
          </cell>
          <cell r="Q45">
            <v>864.2</v>
          </cell>
          <cell r="R45">
            <v>471.1</v>
          </cell>
        </row>
        <row r="46">
          <cell r="A46">
            <v>46</v>
          </cell>
          <cell r="B46">
            <v>37014</v>
          </cell>
          <cell r="C46">
            <v>12</v>
          </cell>
          <cell r="D46">
            <v>0.66319444444444442</v>
          </cell>
          <cell r="E46">
            <v>0.69444444444444453</v>
          </cell>
          <cell r="F46">
            <v>164</v>
          </cell>
          <cell r="G46">
            <v>158</v>
          </cell>
          <cell r="H46">
            <v>4200</v>
          </cell>
          <cell r="J46">
            <v>4150</v>
          </cell>
          <cell r="K46">
            <v>4250</v>
          </cell>
          <cell r="L46" t="str">
            <v>DER.</v>
          </cell>
          <cell r="M46">
            <v>135</v>
          </cell>
          <cell r="N46">
            <v>13</v>
          </cell>
          <cell r="O46">
            <v>5.35</v>
          </cell>
          <cell r="P46">
            <v>1009.1</v>
          </cell>
          <cell r="Q46">
            <v>1018.1</v>
          </cell>
          <cell r="R46">
            <v>563.20000000000005</v>
          </cell>
        </row>
        <row r="47">
          <cell r="A47">
            <v>47</v>
          </cell>
          <cell r="B47">
            <v>37016</v>
          </cell>
          <cell r="C47">
            <v>2</v>
          </cell>
          <cell r="D47">
            <v>0.44444444444444442</v>
          </cell>
          <cell r="E47">
            <v>0.4861111111111111</v>
          </cell>
          <cell r="F47">
            <v>149</v>
          </cell>
          <cell r="G47">
            <v>145</v>
          </cell>
          <cell r="H47">
            <v>4300</v>
          </cell>
          <cell r="J47">
            <v>4270</v>
          </cell>
          <cell r="K47">
            <v>4360</v>
          </cell>
          <cell r="L47" t="str">
            <v>IZQ.</v>
          </cell>
          <cell r="M47">
            <v>135</v>
          </cell>
          <cell r="N47">
            <v>16</v>
          </cell>
          <cell r="O47">
            <v>5.32</v>
          </cell>
          <cell r="P47">
            <v>981.9</v>
          </cell>
          <cell r="Q47">
            <v>991.9</v>
          </cell>
          <cell r="R47">
            <v>551.29999999999995</v>
          </cell>
        </row>
        <row r="48">
          <cell r="A48">
            <v>48</v>
          </cell>
          <cell r="B48">
            <v>37017</v>
          </cell>
          <cell r="C48">
            <v>2</v>
          </cell>
          <cell r="D48">
            <v>0.36805555555555558</v>
          </cell>
          <cell r="E48">
            <v>0.39583333333333331</v>
          </cell>
          <cell r="F48">
            <v>155</v>
          </cell>
          <cell r="G48">
            <v>150</v>
          </cell>
          <cell r="H48">
            <v>4400</v>
          </cell>
          <cell r="J48">
            <v>4380</v>
          </cell>
          <cell r="K48">
            <v>4490</v>
          </cell>
          <cell r="L48" t="str">
            <v>DER.</v>
          </cell>
          <cell r="M48">
            <v>135</v>
          </cell>
          <cell r="N48">
            <v>17</v>
          </cell>
          <cell r="O48">
            <v>6.22</v>
          </cell>
          <cell r="P48">
            <v>1178.5999999999999</v>
          </cell>
          <cell r="Q48">
            <v>1186.0999999999999</v>
          </cell>
          <cell r="R48">
            <v>664.8</v>
          </cell>
        </row>
        <row r="49">
          <cell r="A49">
            <v>49</v>
          </cell>
          <cell r="B49">
            <v>37016</v>
          </cell>
          <cell r="C49">
            <v>4</v>
          </cell>
          <cell r="D49">
            <v>0.56944444444444442</v>
          </cell>
          <cell r="E49">
            <v>0.60416666666666663</v>
          </cell>
          <cell r="F49">
            <v>152</v>
          </cell>
          <cell r="G49">
            <v>150</v>
          </cell>
          <cell r="H49">
            <v>4500</v>
          </cell>
          <cell r="J49">
            <v>4470</v>
          </cell>
          <cell r="K49">
            <v>4550</v>
          </cell>
          <cell r="L49" t="str">
            <v>IZQ.</v>
          </cell>
          <cell r="M49">
            <v>136</v>
          </cell>
          <cell r="N49">
            <v>16</v>
          </cell>
          <cell r="O49">
            <v>5.35</v>
          </cell>
          <cell r="P49">
            <v>1035.2</v>
          </cell>
          <cell r="Q49">
            <v>1044.3</v>
          </cell>
          <cell r="R49">
            <v>583.6</v>
          </cell>
        </row>
        <row r="50">
          <cell r="A50">
            <v>50</v>
          </cell>
          <cell r="B50">
            <v>37017</v>
          </cell>
          <cell r="C50">
            <v>4</v>
          </cell>
          <cell r="D50">
            <v>0.41666666666666669</v>
          </cell>
          <cell r="E50">
            <v>0.4513888888888889</v>
          </cell>
          <cell r="F50">
            <v>161</v>
          </cell>
          <cell r="G50">
            <v>160</v>
          </cell>
          <cell r="H50">
            <v>4600</v>
          </cell>
          <cell r="J50">
            <v>4585</v>
          </cell>
          <cell r="K50">
            <v>4650</v>
          </cell>
          <cell r="L50" t="str">
            <v>DER.</v>
          </cell>
          <cell r="M50">
            <v>135</v>
          </cell>
          <cell r="N50">
            <v>17</v>
          </cell>
          <cell r="O50">
            <v>5.31</v>
          </cell>
          <cell r="P50">
            <v>939.1</v>
          </cell>
          <cell r="Q50">
            <v>948.1</v>
          </cell>
          <cell r="R50">
            <v>518.6</v>
          </cell>
        </row>
        <row r="51">
          <cell r="A51">
            <v>51</v>
          </cell>
          <cell r="B51">
            <v>37016</v>
          </cell>
          <cell r="C51">
            <v>6</v>
          </cell>
          <cell r="D51" t="str">
            <v>15.20</v>
          </cell>
          <cell r="E51">
            <v>0.66666666666666663</v>
          </cell>
          <cell r="F51">
            <v>155</v>
          </cell>
          <cell r="G51">
            <v>150</v>
          </cell>
          <cell r="H51">
            <v>4700</v>
          </cell>
          <cell r="J51">
            <v>4645</v>
          </cell>
          <cell r="K51">
            <v>4740</v>
          </cell>
          <cell r="L51" t="str">
            <v>IZQ.</v>
          </cell>
          <cell r="M51">
            <v>135</v>
          </cell>
          <cell r="N51">
            <v>16</v>
          </cell>
          <cell r="O51">
            <v>6.69</v>
          </cell>
          <cell r="P51">
            <v>1220</v>
          </cell>
          <cell r="Q51">
            <v>1227.8</v>
          </cell>
          <cell r="R51">
            <v>684.6</v>
          </cell>
        </row>
        <row r="52">
          <cell r="A52">
            <v>52</v>
          </cell>
          <cell r="B52">
            <v>37017</v>
          </cell>
          <cell r="C52">
            <v>6</v>
          </cell>
          <cell r="D52">
            <v>0.49305555555555558</v>
          </cell>
          <cell r="E52">
            <v>0.52083333333333337</v>
          </cell>
          <cell r="F52">
            <v>158</v>
          </cell>
          <cell r="G52">
            <v>155</v>
          </cell>
          <cell r="H52">
            <v>4800</v>
          </cell>
          <cell r="J52">
            <v>4750</v>
          </cell>
          <cell r="K52">
            <v>4850</v>
          </cell>
          <cell r="L52" t="str">
            <v>DER.</v>
          </cell>
          <cell r="M52">
            <v>136</v>
          </cell>
          <cell r="N52">
            <v>17</v>
          </cell>
          <cell r="O52">
            <v>5.59</v>
          </cell>
          <cell r="P52">
            <v>998.1</v>
          </cell>
          <cell r="Q52">
            <v>1007.1</v>
          </cell>
          <cell r="R52">
            <v>553.6</v>
          </cell>
        </row>
        <row r="53">
          <cell r="A53">
            <v>53</v>
          </cell>
          <cell r="B53">
            <v>37018</v>
          </cell>
          <cell r="C53">
            <v>1</v>
          </cell>
          <cell r="D53">
            <v>0.33333333333333331</v>
          </cell>
          <cell r="E53">
            <v>0.36458333333333331</v>
          </cell>
          <cell r="F53">
            <v>160</v>
          </cell>
          <cell r="G53">
            <v>150</v>
          </cell>
          <cell r="H53">
            <v>4900</v>
          </cell>
          <cell r="J53">
            <v>4830</v>
          </cell>
          <cell r="K53">
            <v>4910</v>
          </cell>
          <cell r="L53" t="str">
            <v>IZQ.</v>
          </cell>
          <cell r="M53">
            <v>135</v>
          </cell>
          <cell r="N53">
            <v>18</v>
          </cell>
          <cell r="O53">
            <v>7.36</v>
          </cell>
          <cell r="P53">
            <v>1313.5</v>
          </cell>
          <cell r="Q53">
            <v>1321.7</v>
          </cell>
          <cell r="R53">
            <v>732.7</v>
          </cell>
        </row>
        <row r="54">
          <cell r="A54">
            <v>54</v>
          </cell>
          <cell r="B54">
            <v>37017</v>
          </cell>
          <cell r="C54">
            <v>8</v>
          </cell>
          <cell r="D54">
            <v>0.54166666666666663</v>
          </cell>
          <cell r="E54">
            <v>0.57638888888888895</v>
          </cell>
          <cell r="F54">
            <v>161</v>
          </cell>
          <cell r="G54">
            <v>150</v>
          </cell>
          <cell r="H54">
            <v>5000</v>
          </cell>
          <cell r="J54">
            <v>4950</v>
          </cell>
          <cell r="K54">
            <v>5010</v>
          </cell>
          <cell r="L54" t="str">
            <v>DER.</v>
          </cell>
          <cell r="M54">
            <v>135</v>
          </cell>
          <cell r="N54">
            <v>17</v>
          </cell>
          <cell r="O54">
            <v>5.91</v>
          </cell>
          <cell r="P54">
            <v>1069</v>
          </cell>
          <cell r="Q54">
            <v>1075.4000000000001</v>
          </cell>
          <cell r="R54">
            <v>591.4</v>
          </cell>
        </row>
        <row r="55">
          <cell r="A55">
            <v>55</v>
          </cell>
          <cell r="B55">
            <v>37018</v>
          </cell>
          <cell r="C55">
            <v>4</v>
          </cell>
          <cell r="D55">
            <v>0.47222222222222227</v>
          </cell>
          <cell r="E55">
            <v>0.5</v>
          </cell>
          <cell r="F55">
            <v>159</v>
          </cell>
          <cell r="G55">
            <v>155</v>
          </cell>
          <cell r="H55">
            <v>5100</v>
          </cell>
          <cell r="J55">
            <v>5040</v>
          </cell>
          <cell r="K55">
            <v>5135</v>
          </cell>
          <cell r="L55" t="str">
            <v>IZQ.</v>
          </cell>
          <cell r="M55">
            <v>135</v>
          </cell>
          <cell r="N55">
            <v>19</v>
          </cell>
          <cell r="O55">
            <v>5.63</v>
          </cell>
          <cell r="P55">
            <v>1053</v>
          </cell>
          <cell r="Q55">
            <v>1059.7</v>
          </cell>
          <cell r="R55">
            <v>586</v>
          </cell>
        </row>
        <row r="56">
          <cell r="A56">
            <v>56</v>
          </cell>
          <cell r="B56">
            <v>37020</v>
          </cell>
          <cell r="C56">
            <v>1</v>
          </cell>
          <cell r="D56">
            <v>0.49305555555555558</v>
          </cell>
          <cell r="E56">
            <v>0.50347222222222221</v>
          </cell>
          <cell r="F56">
            <v>149</v>
          </cell>
          <cell r="G56">
            <v>138</v>
          </cell>
          <cell r="H56">
            <v>5200</v>
          </cell>
          <cell r="J56">
            <v>5171</v>
          </cell>
          <cell r="K56">
            <v>5275</v>
          </cell>
          <cell r="L56" t="str">
            <v>DER.</v>
          </cell>
          <cell r="M56">
            <v>135</v>
          </cell>
          <cell r="N56">
            <v>20</v>
          </cell>
          <cell r="O56">
            <v>5.49</v>
          </cell>
          <cell r="P56">
            <v>1025.8</v>
          </cell>
          <cell r="Q56">
            <v>1031.5999999999999</v>
          </cell>
          <cell r="R56">
            <v>583.70000000000005</v>
          </cell>
        </row>
        <row r="57">
          <cell r="A57">
            <v>57</v>
          </cell>
          <cell r="B57">
            <v>37018</v>
          </cell>
          <cell r="C57">
            <v>6</v>
          </cell>
          <cell r="D57">
            <v>0.52430555555555558</v>
          </cell>
          <cell r="E57">
            <v>0.55208333333333337</v>
          </cell>
          <cell r="F57">
            <v>160</v>
          </cell>
          <cell r="G57">
            <v>157</v>
          </cell>
          <cell r="H57">
            <v>5300</v>
          </cell>
          <cell r="J57">
            <v>5230</v>
          </cell>
          <cell r="K57">
            <v>5330</v>
          </cell>
          <cell r="L57" t="str">
            <v>IZQ.</v>
          </cell>
          <cell r="M57">
            <v>136</v>
          </cell>
          <cell r="N57">
            <v>19</v>
          </cell>
          <cell r="O57">
            <v>5.04</v>
          </cell>
          <cell r="P57">
            <v>922.8</v>
          </cell>
          <cell r="Q57">
            <v>930</v>
          </cell>
          <cell r="R57">
            <v>518</v>
          </cell>
        </row>
        <row r="58">
          <cell r="A58">
            <v>58</v>
          </cell>
          <cell r="B58">
            <v>37020</v>
          </cell>
          <cell r="C58">
            <v>3</v>
          </cell>
          <cell r="D58">
            <v>0.53472222222222221</v>
          </cell>
          <cell r="E58">
            <v>0.54861111111111105</v>
          </cell>
          <cell r="F58">
            <v>159</v>
          </cell>
          <cell r="G58">
            <v>155</v>
          </cell>
          <cell r="H58">
            <v>5400</v>
          </cell>
          <cell r="J58">
            <v>5390</v>
          </cell>
          <cell r="K58">
            <v>5495</v>
          </cell>
          <cell r="L58" t="str">
            <v>DER.</v>
          </cell>
          <cell r="M58">
            <v>135</v>
          </cell>
          <cell r="N58">
            <v>20</v>
          </cell>
          <cell r="O58">
            <v>5.0599999999999996</v>
          </cell>
          <cell r="P58">
            <v>889.4</v>
          </cell>
          <cell r="Q58">
            <v>903</v>
          </cell>
          <cell r="R58">
            <v>491</v>
          </cell>
        </row>
        <row r="59">
          <cell r="A59">
            <v>59</v>
          </cell>
          <cell r="B59">
            <v>37018</v>
          </cell>
          <cell r="C59">
            <v>8</v>
          </cell>
          <cell r="D59">
            <v>0.61805555555555558</v>
          </cell>
          <cell r="E59">
            <v>0.65625</v>
          </cell>
          <cell r="F59">
            <v>157</v>
          </cell>
          <cell r="G59">
            <v>150</v>
          </cell>
          <cell r="H59">
            <v>5500</v>
          </cell>
          <cell r="J59">
            <v>5420</v>
          </cell>
          <cell r="K59">
            <v>5515</v>
          </cell>
          <cell r="L59" t="str">
            <v>IZQ.</v>
          </cell>
          <cell r="M59">
            <v>135</v>
          </cell>
          <cell r="N59">
            <v>19</v>
          </cell>
          <cell r="O59">
            <v>5.58</v>
          </cell>
          <cell r="P59">
            <v>1003.2</v>
          </cell>
          <cell r="Q59">
            <v>1011.2</v>
          </cell>
          <cell r="R59">
            <v>555.5</v>
          </cell>
        </row>
        <row r="60">
          <cell r="A60">
            <v>60</v>
          </cell>
          <cell r="B60">
            <v>37020</v>
          </cell>
          <cell r="C60">
            <v>5</v>
          </cell>
          <cell r="D60">
            <v>0.64583333333333337</v>
          </cell>
          <cell r="E60">
            <v>0.67361111111111116</v>
          </cell>
          <cell r="F60">
            <v>158</v>
          </cell>
          <cell r="G60">
            <v>155</v>
          </cell>
          <cell r="H60">
            <v>5600</v>
          </cell>
          <cell r="J60">
            <v>5590</v>
          </cell>
          <cell r="K60">
            <v>5640</v>
          </cell>
          <cell r="L60" t="str">
            <v>DER.</v>
          </cell>
          <cell r="M60">
            <v>135</v>
          </cell>
          <cell r="N60">
            <v>20</v>
          </cell>
          <cell r="O60">
            <v>5.25</v>
          </cell>
          <cell r="P60">
            <v>927.5</v>
          </cell>
          <cell r="Q60">
            <v>934.8</v>
          </cell>
          <cell r="R60">
            <v>510.1</v>
          </cell>
        </row>
        <row r="61">
          <cell r="A61">
            <v>61</v>
          </cell>
          <cell r="B61">
            <v>37020</v>
          </cell>
          <cell r="C61">
            <v>8</v>
          </cell>
          <cell r="D61">
            <v>0.61805555555555558</v>
          </cell>
          <cell r="E61">
            <v>0.54861111111111105</v>
          </cell>
          <cell r="F61">
            <v>159</v>
          </cell>
          <cell r="G61">
            <v>155</v>
          </cell>
          <cell r="H61">
            <v>5700</v>
          </cell>
          <cell r="J61">
            <v>5515</v>
          </cell>
          <cell r="K61">
            <v>5800</v>
          </cell>
          <cell r="L61" t="str">
            <v>IZQ.</v>
          </cell>
          <cell r="M61">
            <v>135</v>
          </cell>
          <cell r="N61">
            <v>20</v>
          </cell>
          <cell r="O61">
            <v>5.3</v>
          </cell>
          <cell r="P61">
            <v>934</v>
          </cell>
          <cell r="Q61">
            <v>942.4</v>
          </cell>
          <cell r="R61">
            <v>516.1</v>
          </cell>
        </row>
        <row r="62">
          <cell r="A62">
            <v>62</v>
          </cell>
          <cell r="B62">
            <v>37023</v>
          </cell>
          <cell r="C62">
            <v>1</v>
          </cell>
          <cell r="D62">
            <v>0.40972222222222227</v>
          </cell>
          <cell r="E62">
            <v>0.45833333333333331</v>
          </cell>
          <cell r="F62">
            <v>159</v>
          </cell>
          <cell r="G62">
            <v>152</v>
          </cell>
          <cell r="H62">
            <v>5775</v>
          </cell>
          <cell r="J62">
            <v>5770</v>
          </cell>
          <cell r="K62">
            <v>5800</v>
          </cell>
          <cell r="L62" t="str">
            <v>IZQ.</v>
          </cell>
          <cell r="M62">
            <v>135</v>
          </cell>
          <cell r="N62">
            <v>22</v>
          </cell>
          <cell r="O62">
            <v>6.85</v>
          </cell>
          <cell r="P62">
            <v>1268.0999999999999</v>
          </cell>
          <cell r="Q62">
            <v>1277.9000000000001</v>
          </cell>
          <cell r="R62">
            <v>726.3</v>
          </cell>
        </row>
        <row r="63">
          <cell r="A63">
            <v>63</v>
          </cell>
          <cell r="B63">
            <v>37023</v>
          </cell>
          <cell r="C63">
            <v>1</v>
          </cell>
          <cell r="D63">
            <v>0.40972222222222227</v>
          </cell>
          <cell r="E63">
            <v>0.45833333333333331</v>
          </cell>
          <cell r="F63">
            <v>159</v>
          </cell>
          <cell r="G63">
            <v>152</v>
          </cell>
          <cell r="H63">
            <v>5785</v>
          </cell>
          <cell r="J63">
            <v>5770</v>
          </cell>
          <cell r="K63">
            <v>5800</v>
          </cell>
          <cell r="L63" t="str">
            <v>IZQ.</v>
          </cell>
          <cell r="M63">
            <v>135</v>
          </cell>
          <cell r="N63">
            <v>22</v>
          </cell>
          <cell r="O63">
            <v>6.34</v>
          </cell>
          <cell r="P63">
            <v>1163.5</v>
          </cell>
          <cell r="Q63">
            <v>1173</v>
          </cell>
          <cell r="R63">
            <v>662</v>
          </cell>
        </row>
        <row r="64">
          <cell r="A64">
            <v>64</v>
          </cell>
          <cell r="B64">
            <v>37033</v>
          </cell>
          <cell r="C64">
            <v>1</v>
          </cell>
          <cell r="D64">
            <v>0.36805555555555558</v>
          </cell>
          <cell r="E64">
            <v>0.40625</v>
          </cell>
          <cell r="G64">
            <v>150</v>
          </cell>
          <cell r="H64">
            <v>5720</v>
          </cell>
          <cell r="J64">
            <v>5640</v>
          </cell>
          <cell r="K64">
            <v>5730</v>
          </cell>
          <cell r="L64" t="str">
            <v>DER.</v>
          </cell>
          <cell r="M64">
            <v>135</v>
          </cell>
          <cell r="N64">
            <v>23</v>
          </cell>
          <cell r="O64">
            <v>5.99</v>
          </cell>
          <cell r="P64">
            <v>1029.5</v>
          </cell>
          <cell r="Q64">
            <v>1038.2</v>
          </cell>
          <cell r="R64">
            <v>566.6</v>
          </cell>
        </row>
        <row r="65">
          <cell r="A65">
            <v>65</v>
          </cell>
          <cell r="B65">
            <v>37033</v>
          </cell>
          <cell r="C65">
            <v>2</v>
          </cell>
          <cell r="D65">
            <v>0.44444444444444442</v>
          </cell>
          <cell r="E65">
            <v>0.47569444444444442</v>
          </cell>
          <cell r="G65">
            <v>157</v>
          </cell>
          <cell r="H65">
            <v>5820</v>
          </cell>
          <cell r="J65">
            <v>5730</v>
          </cell>
          <cell r="K65">
            <v>5830</v>
          </cell>
          <cell r="L65" t="str">
            <v>DER.</v>
          </cell>
          <cell r="M65">
            <v>133</v>
          </cell>
          <cell r="N65">
            <v>23</v>
          </cell>
          <cell r="O65">
            <v>5.51</v>
          </cell>
          <cell r="P65">
            <v>976.5</v>
          </cell>
          <cell r="Q65">
            <v>982.3</v>
          </cell>
          <cell r="R65">
            <v>547.5</v>
          </cell>
        </row>
        <row r="66">
          <cell r="A66">
            <v>66</v>
          </cell>
          <cell r="B66">
            <v>37034</v>
          </cell>
          <cell r="C66">
            <v>2</v>
          </cell>
          <cell r="D66">
            <v>0.41666666666666669</v>
          </cell>
          <cell r="E66">
            <v>0.44791666666666669</v>
          </cell>
          <cell r="G66">
            <v>150</v>
          </cell>
          <cell r="H66">
            <v>5920</v>
          </cell>
          <cell r="J66">
            <v>5885</v>
          </cell>
          <cell r="K66">
            <v>5970</v>
          </cell>
          <cell r="L66" t="str">
            <v>IZQ.</v>
          </cell>
          <cell r="M66">
            <v>133</v>
          </cell>
          <cell r="N66">
            <v>25</v>
          </cell>
          <cell r="O66">
            <v>6.45</v>
          </cell>
          <cell r="P66">
            <v>1136.7</v>
          </cell>
          <cell r="Q66">
            <v>1145.0999999999999</v>
          </cell>
          <cell r="R66">
            <v>631.29999999999995</v>
          </cell>
        </row>
        <row r="67">
          <cell r="A67">
            <v>67</v>
          </cell>
          <cell r="B67">
            <v>37033</v>
          </cell>
          <cell r="C67">
            <v>5</v>
          </cell>
          <cell r="D67">
            <v>0.6875</v>
          </cell>
          <cell r="E67">
            <v>0.72916666666666663</v>
          </cell>
          <cell r="G67">
            <v>155</v>
          </cell>
          <cell r="H67">
            <v>6020</v>
          </cell>
          <cell r="J67">
            <v>6000</v>
          </cell>
          <cell r="K67">
            <v>6080</v>
          </cell>
          <cell r="L67" t="str">
            <v>DER.</v>
          </cell>
          <cell r="M67">
            <v>135</v>
          </cell>
          <cell r="N67">
            <v>24</v>
          </cell>
          <cell r="O67">
            <v>6.96</v>
          </cell>
          <cell r="P67">
            <v>1283.5</v>
          </cell>
          <cell r="Q67">
            <v>1290.9000000000001</v>
          </cell>
          <cell r="R67">
            <v>721.5</v>
          </cell>
        </row>
        <row r="68">
          <cell r="A68">
            <v>68</v>
          </cell>
          <cell r="B68">
            <v>37034</v>
          </cell>
          <cell r="C68">
            <v>4</v>
          </cell>
          <cell r="D68">
            <v>0.55208333333333337</v>
          </cell>
          <cell r="E68">
            <v>0.58333333333333337</v>
          </cell>
          <cell r="G68">
            <v>150</v>
          </cell>
          <cell r="H68">
            <v>6120</v>
          </cell>
          <cell r="J68">
            <v>6070</v>
          </cell>
          <cell r="K68">
            <v>6155</v>
          </cell>
          <cell r="L68" t="str">
            <v>IZQ.</v>
          </cell>
          <cell r="M68">
            <v>135</v>
          </cell>
          <cell r="N68">
            <v>25</v>
          </cell>
          <cell r="O68">
            <v>6.41</v>
          </cell>
          <cell r="P68">
            <v>1169.5</v>
          </cell>
          <cell r="Q68">
            <v>1175</v>
          </cell>
          <cell r="R68">
            <v>650.20000000000005</v>
          </cell>
        </row>
        <row r="69">
          <cell r="A69">
            <v>69</v>
          </cell>
          <cell r="B69">
            <v>37034</v>
          </cell>
          <cell r="C69">
            <v>5</v>
          </cell>
          <cell r="E69">
            <v>0.65972222222222221</v>
          </cell>
          <cell r="G69">
            <v>156</v>
          </cell>
          <cell r="H69">
            <v>8664</v>
          </cell>
          <cell r="J69">
            <v>8590</v>
          </cell>
          <cell r="K69">
            <v>8670</v>
          </cell>
          <cell r="L69" t="str">
            <v>IZQ.</v>
          </cell>
          <cell r="M69">
            <v>135</v>
          </cell>
          <cell r="N69">
            <v>25</v>
          </cell>
          <cell r="O69">
            <v>5.13</v>
          </cell>
          <cell r="P69">
            <v>915.5</v>
          </cell>
          <cell r="Q69">
            <v>921.7</v>
          </cell>
          <cell r="R69">
            <v>508</v>
          </cell>
        </row>
        <row r="70">
          <cell r="A70">
            <v>70</v>
          </cell>
          <cell r="B70">
            <v>37034</v>
          </cell>
          <cell r="C70">
            <v>7</v>
          </cell>
          <cell r="E70">
            <v>0.70833333333333337</v>
          </cell>
          <cell r="G70">
            <v>152</v>
          </cell>
          <cell r="H70">
            <v>8784</v>
          </cell>
          <cell r="J70">
            <v>8770</v>
          </cell>
          <cell r="K70">
            <v>8860</v>
          </cell>
          <cell r="L70" t="str">
            <v>IZQ.</v>
          </cell>
          <cell r="M70">
            <v>128</v>
          </cell>
          <cell r="N70">
            <v>25</v>
          </cell>
          <cell r="O70">
            <v>6.11</v>
          </cell>
          <cell r="P70">
            <v>1100.4000000000001</v>
          </cell>
          <cell r="Q70">
            <v>1108</v>
          </cell>
          <cell r="R70">
            <v>611.79999999999995</v>
          </cell>
        </row>
        <row r="71">
          <cell r="A71">
            <v>71</v>
          </cell>
          <cell r="B71">
            <v>37037</v>
          </cell>
          <cell r="C71">
            <v>4</v>
          </cell>
          <cell r="D71">
            <v>0.41666666666666669</v>
          </cell>
          <cell r="E71">
            <v>0.45833333333333331</v>
          </cell>
          <cell r="F71">
            <v>155</v>
          </cell>
          <cell r="G71">
            <v>145</v>
          </cell>
          <cell r="H71">
            <v>8900</v>
          </cell>
          <cell r="J71">
            <v>8870</v>
          </cell>
          <cell r="K71">
            <v>8970</v>
          </cell>
          <cell r="L71" t="str">
            <v>DER.</v>
          </cell>
          <cell r="M71">
            <v>135</v>
          </cell>
          <cell r="N71">
            <v>26</v>
          </cell>
          <cell r="O71">
            <v>6.06</v>
          </cell>
          <cell r="P71">
            <v>1126</v>
          </cell>
          <cell r="Q71">
            <v>1136.2</v>
          </cell>
          <cell r="R71">
            <v>636.5</v>
          </cell>
        </row>
        <row r="72">
          <cell r="A72">
            <v>72</v>
          </cell>
          <cell r="B72">
            <v>37039</v>
          </cell>
          <cell r="C72">
            <v>1</v>
          </cell>
          <cell r="D72">
            <v>0.28472222222222221</v>
          </cell>
          <cell r="E72">
            <v>0.33333333333333331</v>
          </cell>
          <cell r="F72">
            <v>160</v>
          </cell>
          <cell r="G72">
            <v>160</v>
          </cell>
          <cell r="H72">
            <v>9000</v>
          </cell>
          <cell r="J72">
            <v>8904</v>
          </cell>
          <cell r="K72">
            <v>9000</v>
          </cell>
          <cell r="L72" t="str">
            <v>IZQ.</v>
          </cell>
          <cell r="M72">
            <v>135</v>
          </cell>
          <cell r="N72">
            <v>28</v>
          </cell>
          <cell r="O72">
            <v>5.56</v>
          </cell>
          <cell r="P72">
            <v>1013.9</v>
          </cell>
          <cell r="Q72">
            <v>1021</v>
          </cell>
          <cell r="R72">
            <v>559.29999999999995</v>
          </cell>
        </row>
        <row r="73">
          <cell r="A73">
            <v>73</v>
          </cell>
          <cell r="B73">
            <v>37037</v>
          </cell>
          <cell r="C73">
            <v>6</v>
          </cell>
          <cell r="D73">
            <v>0.49305555555555558</v>
          </cell>
          <cell r="E73">
            <v>0.54513888888888895</v>
          </cell>
          <cell r="F73">
            <v>159</v>
          </cell>
          <cell r="G73">
            <v>159</v>
          </cell>
          <cell r="H73">
            <v>9100</v>
          </cell>
          <cell r="J73">
            <v>9060</v>
          </cell>
          <cell r="K73">
            <v>9150</v>
          </cell>
          <cell r="L73" t="str">
            <v>DER.</v>
          </cell>
          <cell r="M73">
            <v>135</v>
          </cell>
          <cell r="N73">
            <v>26</v>
          </cell>
          <cell r="O73">
            <v>6.32</v>
          </cell>
          <cell r="P73">
            <v>1150</v>
          </cell>
          <cell r="Q73">
            <v>1158.7</v>
          </cell>
          <cell r="R73">
            <v>646.9</v>
          </cell>
        </row>
        <row r="74">
          <cell r="A74">
            <v>74</v>
          </cell>
          <cell r="B74">
            <v>37039</v>
          </cell>
          <cell r="C74">
            <v>4</v>
          </cell>
          <cell r="D74">
            <v>0.41319444444444442</v>
          </cell>
          <cell r="E74">
            <v>0.45833333333333331</v>
          </cell>
          <cell r="F74">
            <v>160</v>
          </cell>
          <cell r="G74">
            <v>158</v>
          </cell>
          <cell r="H74">
            <v>9200</v>
          </cell>
          <cell r="J74">
            <v>9200</v>
          </cell>
          <cell r="K74">
            <v>9300</v>
          </cell>
          <cell r="L74" t="str">
            <v>IZQ.</v>
          </cell>
          <cell r="M74">
            <v>135</v>
          </cell>
          <cell r="N74">
            <v>28</v>
          </cell>
          <cell r="O74">
            <v>5.82</v>
          </cell>
          <cell r="P74">
            <v>1032.3</v>
          </cell>
          <cell r="Q74">
            <v>1040.9000000000001</v>
          </cell>
          <cell r="R74">
            <v>571.20000000000005</v>
          </cell>
        </row>
        <row r="75">
          <cell r="A75">
            <v>75</v>
          </cell>
          <cell r="B75">
            <v>37037</v>
          </cell>
          <cell r="C75">
            <v>8</v>
          </cell>
          <cell r="D75">
            <v>0.59722222222222221</v>
          </cell>
          <cell r="E75">
            <v>0.64097222222222217</v>
          </cell>
          <cell r="F75">
            <v>154</v>
          </cell>
          <cell r="G75">
            <v>152</v>
          </cell>
          <cell r="H75">
            <v>9300</v>
          </cell>
          <cell r="J75">
            <v>9230</v>
          </cell>
          <cell r="K75">
            <v>9330</v>
          </cell>
          <cell r="L75" t="str">
            <v>DER.</v>
          </cell>
          <cell r="M75">
            <v>135</v>
          </cell>
          <cell r="N75">
            <v>27</v>
          </cell>
          <cell r="O75">
            <v>5.65</v>
          </cell>
          <cell r="P75">
            <v>1029.4000000000001</v>
          </cell>
          <cell r="Q75">
            <v>1037</v>
          </cell>
          <cell r="R75">
            <v>578.70000000000005</v>
          </cell>
        </row>
        <row r="76">
          <cell r="A76">
            <v>76</v>
          </cell>
          <cell r="B76">
            <v>37039</v>
          </cell>
          <cell r="C76">
            <v>6</v>
          </cell>
          <cell r="D76">
            <v>0.50347222222222221</v>
          </cell>
          <cell r="E76">
            <v>0.54166666666666663</v>
          </cell>
          <cell r="F76">
            <v>160</v>
          </cell>
          <cell r="G76">
            <v>160</v>
          </cell>
          <cell r="H76">
            <v>9400</v>
          </cell>
          <cell r="J76">
            <v>9395</v>
          </cell>
          <cell r="K76">
            <v>9490</v>
          </cell>
          <cell r="L76" t="str">
            <v>IZQ.</v>
          </cell>
          <cell r="M76">
            <v>135</v>
          </cell>
          <cell r="N76">
            <v>28</v>
          </cell>
          <cell r="O76">
            <v>5.32</v>
          </cell>
          <cell r="P76">
            <v>938</v>
          </cell>
          <cell r="Q76">
            <v>946.2</v>
          </cell>
          <cell r="R76">
            <v>513.4</v>
          </cell>
        </row>
        <row r="77">
          <cell r="A77">
            <v>77</v>
          </cell>
          <cell r="B77">
            <v>37037</v>
          </cell>
          <cell r="C77">
            <v>10</v>
          </cell>
          <cell r="D77">
            <v>0.66666666666666663</v>
          </cell>
          <cell r="E77">
            <v>0.70833333333333337</v>
          </cell>
          <cell r="F77">
            <v>156</v>
          </cell>
          <cell r="G77">
            <v>155</v>
          </cell>
          <cell r="H77">
            <v>9500</v>
          </cell>
          <cell r="J77">
            <v>9430</v>
          </cell>
          <cell r="K77">
            <v>9510</v>
          </cell>
          <cell r="L77" t="str">
            <v>DER.</v>
          </cell>
          <cell r="M77">
            <v>135</v>
          </cell>
          <cell r="N77">
            <v>27</v>
          </cell>
          <cell r="O77">
            <v>5.76</v>
          </cell>
          <cell r="P77">
            <v>1051.8</v>
          </cell>
          <cell r="Q77">
            <v>1060.5999999999999</v>
          </cell>
          <cell r="R77">
            <v>589.4</v>
          </cell>
        </row>
        <row r="78">
          <cell r="A78">
            <v>78</v>
          </cell>
          <cell r="B78">
            <v>37039</v>
          </cell>
          <cell r="C78">
            <v>8</v>
          </cell>
          <cell r="D78">
            <v>0.59722222222222221</v>
          </cell>
          <cell r="E78">
            <v>0.64236111111111105</v>
          </cell>
          <cell r="F78">
            <v>160</v>
          </cell>
          <cell r="G78">
            <v>160</v>
          </cell>
          <cell r="H78">
            <v>9600</v>
          </cell>
          <cell r="J78">
            <v>9570</v>
          </cell>
          <cell r="K78">
            <v>9670</v>
          </cell>
          <cell r="L78" t="str">
            <v>IZQ.</v>
          </cell>
          <cell r="M78">
            <v>135</v>
          </cell>
          <cell r="N78">
            <v>29</v>
          </cell>
          <cell r="O78">
            <v>5.6</v>
          </cell>
          <cell r="P78">
            <v>1027.4000000000001</v>
          </cell>
          <cell r="Q78">
            <v>1037.7</v>
          </cell>
          <cell r="R78">
            <v>580.20000000000005</v>
          </cell>
        </row>
        <row r="79">
          <cell r="A79">
            <v>79</v>
          </cell>
          <cell r="B79">
            <v>37040</v>
          </cell>
          <cell r="C79">
            <v>2</v>
          </cell>
          <cell r="D79">
            <v>0.30555555555555552</v>
          </cell>
          <cell r="E79">
            <v>0.3520833333333333</v>
          </cell>
          <cell r="F79">
            <v>155</v>
          </cell>
          <cell r="G79">
            <v>155</v>
          </cell>
          <cell r="H79">
            <v>9700</v>
          </cell>
          <cell r="J79">
            <v>9610</v>
          </cell>
          <cell r="K79">
            <v>9710</v>
          </cell>
          <cell r="L79" t="str">
            <v>DER.</v>
          </cell>
          <cell r="M79">
            <v>135</v>
          </cell>
          <cell r="N79">
            <v>30</v>
          </cell>
          <cell r="O79">
            <v>6.19</v>
          </cell>
          <cell r="P79">
            <v>1138.5999999999999</v>
          </cell>
          <cell r="Q79">
            <v>1148.3</v>
          </cell>
          <cell r="R79">
            <v>636.6</v>
          </cell>
        </row>
        <row r="80">
          <cell r="A80">
            <v>80</v>
          </cell>
          <cell r="B80">
            <v>37039</v>
          </cell>
          <cell r="C80">
            <v>10</v>
          </cell>
          <cell r="D80">
            <v>0.61805555555555558</v>
          </cell>
          <cell r="E80">
            <v>0.72916666666666663</v>
          </cell>
          <cell r="F80">
            <v>156</v>
          </cell>
          <cell r="G80">
            <v>155</v>
          </cell>
          <cell r="H80">
            <v>9800</v>
          </cell>
          <cell r="J80">
            <v>9765</v>
          </cell>
          <cell r="K80">
            <v>9850</v>
          </cell>
          <cell r="L80" t="str">
            <v>IZQ.</v>
          </cell>
          <cell r="M80">
            <v>135</v>
          </cell>
          <cell r="N80">
            <v>29</v>
          </cell>
          <cell r="O80">
            <v>5.84</v>
          </cell>
          <cell r="P80">
            <v>1072.4000000000001</v>
          </cell>
          <cell r="Q80">
            <v>1080.0999999999999</v>
          </cell>
          <cell r="R80">
            <v>596</v>
          </cell>
        </row>
        <row r="81">
          <cell r="A81">
            <v>81</v>
          </cell>
          <cell r="B81">
            <v>37040</v>
          </cell>
          <cell r="C81">
            <v>4</v>
          </cell>
          <cell r="D81">
            <v>0.41319444444444442</v>
          </cell>
          <cell r="E81">
            <v>0.46180555555555558</v>
          </cell>
          <cell r="F81">
            <v>162</v>
          </cell>
          <cell r="G81">
            <v>158</v>
          </cell>
          <cell r="H81">
            <v>9900</v>
          </cell>
          <cell r="J81">
            <v>9815</v>
          </cell>
          <cell r="K81">
            <v>9910</v>
          </cell>
          <cell r="L81" t="str">
            <v>DER.</v>
          </cell>
          <cell r="M81">
            <v>135</v>
          </cell>
          <cell r="N81">
            <v>30</v>
          </cell>
          <cell r="O81">
            <v>5.63</v>
          </cell>
          <cell r="P81">
            <v>1048.2</v>
          </cell>
          <cell r="Q81">
            <v>1054.4000000000001</v>
          </cell>
          <cell r="R81">
            <v>599.1</v>
          </cell>
        </row>
        <row r="82">
          <cell r="A82">
            <v>82</v>
          </cell>
          <cell r="B82">
            <v>37041</v>
          </cell>
          <cell r="C82">
            <v>2</v>
          </cell>
          <cell r="D82">
            <v>0.3125</v>
          </cell>
          <cell r="E82">
            <v>0.35416666666666669</v>
          </cell>
          <cell r="F82">
            <v>158</v>
          </cell>
          <cell r="G82">
            <v>157</v>
          </cell>
          <cell r="H82">
            <v>10000</v>
          </cell>
          <cell r="J82">
            <v>9945</v>
          </cell>
          <cell r="K82">
            <v>10050</v>
          </cell>
          <cell r="L82" t="str">
            <v>IZQ.</v>
          </cell>
          <cell r="M82">
            <v>135</v>
          </cell>
          <cell r="N82">
            <v>31</v>
          </cell>
          <cell r="O82">
            <v>5.44</v>
          </cell>
          <cell r="P82">
            <v>1005.1</v>
          </cell>
          <cell r="Q82">
            <v>1012.2</v>
          </cell>
          <cell r="R82">
            <v>573.20000000000005</v>
          </cell>
        </row>
        <row r="83">
          <cell r="A83">
            <v>83</v>
          </cell>
          <cell r="B83">
            <v>37042</v>
          </cell>
          <cell r="C83">
            <v>2</v>
          </cell>
          <cell r="D83">
            <v>0.34375</v>
          </cell>
          <cell r="E83">
            <v>0.375</v>
          </cell>
          <cell r="F83">
            <v>155</v>
          </cell>
          <cell r="G83">
            <v>150</v>
          </cell>
          <cell r="H83">
            <v>10100</v>
          </cell>
          <cell r="J83">
            <v>10098</v>
          </cell>
          <cell r="K83">
            <v>10200</v>
          </cell>
          <cell r="L83" t="str">
            <v>DER.</v>
          </cell>
          <cell r="M83">
            <v>135</v>
          </cell>
          <cell r="N83">
            <v>32</v>
          </cell>
          <cell r="O83">
            <v>5.16</v>
          </cell>
          <cell r="P83">
            <v>900.2</v>
          </cell>
          <cell r="Q83">
            <v>909.9</v>
          </cell>
          <cell r="R83">
            <v>499.1</v>
          </cell>
        </row>
        <row r="84">
          <cell r="A84">
            <v>84</v>
          </cell>
          <cell r="B84">
            <v>37041</v>
          </cell>
          <cell r="C84">
            <v>4</v>
          </cell>
          <cell r="D84">
            <v>0.43055555555555558</v>
          </cell>
          <cell r="E84">
            <v>0.47361111111111115</v>
          </cell>
          <cell r="F84">
            <v>155</v>
          </cell>
          <cell r="G84">
            <v>150</v>
          </cell>
          <cell r="H84">
            <v>10200</v>
          </cell>
          <cell r="J84">
            <v>10140</v>
          </cell>
          <cell r="K84">
            <v>10230</v>
          </cell>
          <cell r="L84" t="str">
            <v>IZQ.</v>
          </cell>
          <cell r="M84">
            <v>135</v>
          </cell>
          <cell r="N84">
            <v>31</v>
          </cell>
          <cell r="O84">
            <v>5.54</v>
          </cell>
          <cell r="P84">
            <v>996.7</v>
          </cell>
          <cell r="Q84">
            <v>1003.3</v>
          </cell>
          <cell r="R84">
            <v>557.4</v>
          </cell>
        </row>
        <row r="85">
          <cell r="A85">
            <v>85</v>
          </cell>
          <cell r="B85">
            <v>37042</v>
          </cell>
          <cell r="C85">
            <v>3</v>
          </cell>
          <cell r="D85">
            <v>0.36805555555555558</v>
          </cell>
          <cell r="E85">
            <v>0.39583333333333331</v>
          </cell>
          <cell r="F85">
            <v>158</v>
          </cell>
          <cell r="G85">
            <v>153</v>
          </cell>
          <cell r="H85">
            <v>10300</v>
          </cell>
          <cell r="J85">
            <v>10200</v>
          </cell>
          <cell r="K85">
            <v>10305</v>
          </cell>
          <cell r="L85" t="str">
            <v>DER.</v>
          </cell>
          <cell r="M85">
            <v>135</v>
          </cell>
          <cell r="N85">
            <v>32</v>
          </cell>
          <cell r="O85">
            <v>4.72</v>
          </cell>
          <cell r="P85">
            <v>794.3</v>
          </cell>
          <cell r="Q85">
            <v>803.3</v>
          </cell>
          <cell r="R85">
            <v>434.4</v>
          </cell>
        </row>
        <row r="86">
          <cell r="A86">
            <v>86</v>
          </cell>
          <cell r="B86">
            <v>37041</v>
          </cell>
          <cell r="C86">
            <v>6</v>
          </cell>
          <cell r="D86">
            <v>0.49305555555555558</v>
          </cell>
          <cell r="E86">
            <v>0.54166666666666663</v>
          </cell>
          <cell r="F86">
            <v>155</v>
          </cell>
          <cell r="G86">
            <v>150</v>
          </cell>
          <cell r="H86">
            <v>10400</v>
          </cell>
          <cell r="J86">
            <v>10330</v>
          </cell>
          <cell r="K86">
            <v>10410</v>
          </cell>
          <cell r="L86" t="str">
            <v>IZQ.</v>
          </cell>
          <cell r="M86">
            <v>135</v>
          </cell>
          <cell r="N86">
            <v>31</v>
          </cell>
          <cell r="O86">
            <v>5.84</v>
          </cell>
          <cell r="P86">
            <v>1045.7</v>
          </cell>
          <cell r="Q86">
            <v>1053.0999999999999</v>
          </cell>
          <cell r="R86">
            <v>582.29999999999995</v>
          </cell>
        </row>
        <row r="87">
          <cell r="A87">
            <v>87</v>
          </cell>
          <cell r="B87">
            <v>37042</v>
          </cell>
          <cell r="C87">
            <v>5</v>
          </cell>
          <cell r="D87">
            <v>0.52777777777777779</v>
          </cell>
          <cell r="E87">
            <v>0.55902777777777779</v>
          </cell>
          <cell r="F87">
            <v>155</v>
          </cell>
          <cell r="G87">
            <v>151</v>
          </cell>
          <cell r="H87">
            <v>10500</v>
          </cell>
          <cell r="J87">
            <v>10410</v>
          </cell>
          <cell r="K87">
            <v>10550</v>
          </cell>
          <cell r="L87" t="str">
            <v>DER.</v>
          </cell>
          <cell r="M87">
            <v>135</v>
          </cell>
          <cell r="N87">
            <v>32</v>
          </cell>
          <cell r="O87">
            <v>5.39</v>
          </cell>
          <cell r="P87">
            <v>945.2</v>
          </cell>
          <cell r="Q87">
            <v>953.5</v>
          </cell>
          <cell r="R87">
            <v>519</v>
          </cell>
        </row>
        <row r="88">
          <cell r="A88">
            <v>88</v>
          </cell>
          <cell r="B88">
            <v>37041</v>
          </cell>
          <cell r="C88">
            <v>9</v>
          </cell>
          <cell r="D88">
            <v>0.63194444444444442</v>
          </cell>
          <cell r="E88">
            <v>0.68194444444444446</v>
          </cell>
          <cell r="F88">
            <v>158</v>
          </cell>
          <cell r="G88">
            <v>154</v>
          </cell>
          <cell r="H88">
            <v>10600</v>
          </cell>
          <cell r="J88">
            <v>10590</v>
          </cell>
          <cell r="K88">
            <v>10665</v>
          </cell>
          <cell r="L88" t="str">
            <v>IZQ.</v>
          </cell>
          <cell r="M88">
            <v>135</v>
          </cell>
          <cell r="N88">
            <v>31</v>
          </cell>
          <cell r="O88">
            <v>5.3</v>
          </cell>
          <cell r="P88">
            <v>943.2</v>
          </cell>
          <cell r="Q88">
            <v>950.4</v>
          </cell>
          <cell r="R88">
            <v>526.29999999999995</v>
          </cell>
        </row>
        <row r="89">
          <cell r="A89">
            <v>89</v>
          </cell>
          <cell r="B89">
            <v>37042</v>
          </cell>
          <cell r="C89">
            <v>4</v>
          </cell>
          <cell r="D89">
            <v>0.4513888888888889</v>
          </cell>
          <cell r="E89">
            <v>0.47916666666666669</v>
          </cell>
          <cell r="F89">
            <v>156</v>
          </cell>
          <cell r="G89">
            <v>155</v>
          </cell>
          <cell r="H89">
            <v>10360</v>
          </cell>
          <cell r="J89">
            <v>10305</v>
          </cell>
          <cell r="K89">
            <v>10410</v>
          </cell>
          <cell r="L89" t="str">
            <v>DER.</v>
          </cell>
          <cell r="M89">
            <v>135</v>
          </cell>
          <cell r="N89">
            <v>32</v>
          </cell>
          <cell r="O89">
            <v>4.75</v>
          </cell>
          <cell r="P89">
            <v>866.1</v>
          </cell>
          <cell r="Q89">
            <v>872.9</v>
          </cell>
          <cell r="R89">
            <v>494.6</v>
          </cell>
        </row>
        <row r="90">
          <cell r="A90">
            <v>90</v>
          </cell>
          <cell r="B90">
            <v>37048</v>
          </cell>
          <cell r="C90">
            <v>3</v>
          </cell>
          <cell r="D90">
            <v>0.3611111111111111</v>
          </cell>
          <cell r="E90">
            <v>0.40277777777777773</v>
          </cell>
          <cell r="F90">
            <v>160</v>
          </cell>
          <cell r="G90">
            <v>154</v>
          </cell>
          <cell r="H90">
            <v>10930</v>
          </cell>
          <cell r="J90">
            <v>10920</v>
          </cell>
          <cell r="K90">
            <v>11015</v>
          </cell>
          <cell r="L90" t="str">
            <v>IZQ.</v>
          </cell>
          <cell r="M90">
            <v>145</v>
          </cell>
          <cell r="N90">
            <v>33</v>
          </cell>
          <cell r="O90">
            <v>5.33</v>
          </cell>
          <cell r="P90">
            <v>978.6</v>
          </cell>
          <cell r="Q90">
            <v>987.7</v>
          </cell>
          <cell r="R90">
            <v>552.6</v>
          </cell>
        </row>
        <row r="91">
          <cell r="A91">
            <v>91</v>
          </cell>
          <cell r="B91">
            <v>37048</v>
          </cell>
          <cell r="C91">
            <v>8</v>
          </cell>
          <cell r="D91">
            <v>0.72569444444444453</v>
          </cell>
          <cell r="E91">
            <v>0.76736111111111116</v>
          </cell>
          <cell r="F91">
            <v>155</v>
          </cell>
          <cell r="G91">
            <v>152</v>
          </cell>
          <cell r="H91">
            <v>10830</v>
          </cell>
          <cell r="J91">
            <v>10820</v>
          </cell>
          <cell r="K91">
            <v>10890</v>
          </cell>
          <cell r="L91" t="str">
            <v>DER.</v>
          </cell>
          <cell r="M91">
            <v>145</v>
          </cell>
          <cell r="N91">
            <v>33</v>
          </cell>
          <cell r="O91">
            <v>5.62</v>
          </cell>
          <cell r="P91">
            <v>1012.6</v>
          </cell>
          <cell r="Q91">
            <v>1022.5</v>
          </cell>
          <cell r="R91">
            <v>555.9</v>
          </cell>
        </row>
        <row r="92">
          <cell r="A92">
            <v>92</v>
          </cell>
          <cell r="B92">
            <v>37041</v>
          </cell>
          <cell r="C92">
            <v>10</v>
          </cell>
          <cell r="D92">
            <v>0.68402777777777779</v>
          </cell>
          <cell r="E92">
            <v>0.70833333333333337</v>
          </cell>
          <cell r="F92">
            <v>158</v>
          </cell>
          <cell r="G92">
            <v>155</v>
          </cell>
          <cell r="H92">
            <v>10730</v>
          </cell>
          <cell r="J92">
            <v>10665</v>
          </cell>
          <cell r="K92">
            <v>10755</v>
          </cell>
          <cell r="L92" t="str">
            <v>IZQ.</v>
          </cell>
          <cell r="M92">
            <v>135</v>
          </cell>
          <cell r="N92">
            <v>31</v>
          </cell>
          <cell r="O92">
            <v>5.75</v>
          </cell>
          <cell r="P92">
            <v>1046.3</v>
          </cell>
          <cell r="Q92">
            <v>1057.8</v>
          </cell>
          <cell r="R92">
            <v>581</v>
          </cell>
        </row>
        <row r="93">
          <cell r="A93">
            <v>93</v>
          </cell>
          <cell r="B93">
            <v>37048</v>
          </cell>
          <cell r="C93">
            <v>6</v>
          </cell>
          <cell r="D93">
            <v>0.60069444444444442</v>
          </cell>
          <cell r="E93">
            <v>0.64236111111111105</v>
          </cell>
          <cell r="F93">
            <v>160</v>
          </cell>
          <cell r="G93">
            <v>156</v>
          </cell>
          <cell r="H93">
            <v>10630</v>
          </cell>
          <cell r="J93">
            <v>10630</v>
          </cell>
          <cell r="K93">
            <v>10730</v>
          </cell>
          <cell r="L93" t="str">
            <v>DER.</v>
          </cell>
          <cell r="M93">
            <v>145</v>
          </cell>
          <cell r="N93">
            <v>33</v>
          </cell>
          <cell r="O93">
            <v>5.57</v>
          </cell>
          <cell r="P93">
            <v>1001.1</v>
          </cell>
          <cell r="Q93">
            <v>1010.9</v>
          </cell>
          <cell r="R93">
            <v>554</v>
          </cell>
        </row>
        <row r="94">
          <cell r="A94">
            <v>94</v>
          </cell>
          <cell r="B94">
            <v>37050</v>
          </cell>
          <cell r="C94">
            <v>2</v>
          </cell>
          <cell r="D94">
            <v>0.30555555555555552</v>
          </cell>
          <cell r="E94">
            <v>0.36805555555555558</v>
          </cell>
          <cell r="F94">
            <v>162</v>
          </cell>
          <cell r="G94">
            <v>152</v>
          </cell>
          <cell r="H94">
            <v>11030</v>
          </cell>
          <cell r="J94">
            <v>10970</v>
          </cell>
          <cell r="K94">
            <v>11060</v>
          </cell>
          <cell r="L94" t="str">
            <v>DER.</v>
          </cell>
          <cell r="M94">
            <v>140</v>
          </cell>
          <cell r="N94">
            <v>35</v>
          </cell>
          <cell r="O94">
            <v>6.26</v>
          </cell>
          <cell r="P94">
            <v>1130.5</v>
          </cell>
          <cell r="Q94">
            <v>1140.4000000000001</v>
          </cell>
          <cell r="R94">
            <v>636.79999999999995</v>
          </cell>
        </row>
        <row r="95">
          <cell r="A95">
            <v>95</v>
          </cell>
          <cell r="B95">
            <v>37049</v>
          </cell>
          <cell r="C95">
            <v>3</v>
          </cell>
          <cell r="D95">
            <v>0.56944444444444442</v>
          </cell>
          <cell r="E95">
            <v>0.60416666666666663</v>
          </cell>
          <cell r="F95">
            <v>158</v>
          </cell>
          <cell r="G95">
            <v>157</v>
          </cell>
          <cell r="H95">
            <v>11130</v>
          </cell>
          <cell r="J95">
            <v>11081</v>
          </cell>
          <cell r="K95">
            <v>11155</v>
          </cell>
          <cell r="L95" t="str">
            <v>IZQ.</v>
          </cell>
          <cell r="M95">
            <v>146</v>
          </cell>
          <cell r="N95">
            <v>34</v>
          </cell>
          <cell r="O95">
            <v>5.92</v>
          </cell>
          <cell r="P95">
            <v>1081.7</v>
          </cell>
          <cell r="Q95">
            <v>1092.2</v>
          </cell>
          <cell r="R95">
            <v>607.5</v>
          </cell>
        </row>
        <row r="96">
          <cell r="A96">
            <v>96</v>
          </cell>
          <cell r="B96">
            <v>37050</v>
          </cell>
          <cell r="C96">
            <v>4</v>
          </cell>
          <cell r="D96">
            <v>0.40972222222222227</v>
          </cell>
          <cell r="E96">
            <v>0.46875</v>
          </cell>
          <cell r="F96">
            <v>158</v>
          </cell>
          <cell r="G96">
            <v>155</v>
          </cell>
          <cell r="H96">
            <v>11230</v>
          </cell>
          <cell r="J96">
            <v>11150</v>
          </cell>
          <cell r="K96">
            <v>11250</v>
          </cell>
          <cell r="L96" t="str">
            <v>DER.</v>
          </cell>
          <cell r="M96">
            <v>145</v>
          </cell>
          <cell r="N96">
            <v>35</v>
          </cell>
          <cell r="O96">
            <v>5.41</v>
          </cell>
          <cell r="P96">
            <v>992.6</v>
          </cell>
          <cell r="Q96">
            <v>1002</v>
          </cell>
          <cell r="R96">
            <v>559.29999999999995</v>
          </cell>
        </row>
        <row r="97">
          <cell r="A97">
            <v>97</v>
          </cell>
          <cell r="B97">
            <v>37049</v>
          </cell>
          <cell r="C97">
            <v>5</v>
          </cell>
          <cell r="D97">
            <v>0.64236111111111105</v>
          </cell>
          <cell r="E97">
            <v>0.68611111111111101</v>
          </cell>
          <cell r="F97">
            <v>165</v>
          </cell>
          <cell r="G97">
            <v>165</v>
          </cell>
          <cell r="H97">
            <v>11330</v>
          </cell>
          <cell r="J97">
            <v>11253</v>
          </cell>
          <cell r="K97">
            <v>11340</v>
          </cell>
          <cell r="L97" t="str">
            <v>IZQ.</v>
          </cell>
          <cell r="M97">
            <v>148</v>
          </cell>
          <cell r="N97">
            <v>34</v>
          </cell>
          <cell r="O97">
            <v>6.13</v>
          </cell>
          <cell r="P97">
            <v>1139.9000000000001</v>
          </cell>
          <cell r="Q97">
            <v>1149.0999999999999</v>
          </cell>
          <cell r="R97">
            <v>643</v>
          </cell>
        </row>
        <row r="98">
          <cell r="A98">
            <v>98</v>
          </cell>
          <cell r="B98">
            <v>37050</v>
          </cell>
          <cell r="C98">
            <v>7</v>
          </cell>
          <cell r="D98">
            <v>0.51388888888888895</v>
          </cell>
          <cell r="E98">
            <v>0.55902777777777779</v>
          </cell>
          <cell r="F98">
            <v>158</v>
          </cell>
          <cell r="G98">
            <v>156</v>
          </cell>
          <cell r="H98">
            <v>11430</v>
          </cell>
          <cell r="J98">
            <v>11410</v>
          </cell>
          <cell r="K98">
            <v>11510</v>
          </cell>
          <cell r="L98" t="str">
            <v>DER.</v>
          </cell>
          <cell r="M98">
            <v>145</v>
          </cell>
          <cell r="N98">
            <v>35</v>
          </cell>
          <cell r="O98">
            <v>5.62</v>
          </cell>
          <cell r="P98">
            <v>1053.5999999999999</v>
          </cell>
          <cell r="Q98">
            <v>1062.0999999999999</v>
          </cell>
          <cell r="R98">
            <v>601.70000000000005</v>
          </cell>
        </row>
        <row r="99">
          <cell r="A99">
            <v>99</v>
          </cell>
          <cell r="B99">
            <v>37053</v>
          </cell>
          <cell r="C99">
            <v>3</v>
          </cell>
          <cell r="D99">
            <v>0.41666666666666669</v>
          </cell>
          <cell r="E99">
            <v>0.45833333333333331</v>
          </cell>
          <cell r="F99">
            <v>158</v>
          </cell>
          <cell r="G99">
            <v>152</v>
          </cell>
          <cell r="H99">
            <v>11530</v>
          </cell>
          <cell r="J99">
            <v>11530</v>
          </cell>
          <cell r="K99">
            <v>11630</v>
          </cell>
          <cell r="L99" t="str">
            <v>IZQ.</v>
          </cell>
          <cell r="M99">
            <v>140</v>
          </cell>
          <cell r="N99">
            <v>38</v>
          </cell>
          <cell r="O99">
            <v>5.67</v>
          </cell>
          <cell r="P99">
            <v>1055.8</v>
          </cell>
          <cell r="Q99">
            <v>1064.5</v>
          </cell>
          <cell r="R99">
            <v>589</v>
          </cell>
        </row>
        <row r="100">
          <cell r="A100">
            <v>100</v>
          </cell>
          <cell r="B100">
            <v>37050</v>
          </cell>
          <cell r="C100">
            <v>9</v>
          </cell>
          <cell r="D100">
            <v>0.57291666666666663</v>
          </cell>
          <cell r="E100">
            <v>0.61805555555555558</v>
          </cell>
          <cell r="F100">
            <v>160</v>
          </cell>
          <cell r="G100">
            <v>156</v>
          </cell>
          <cell r="H100">
            <v>11630</v>
          </cell>
          <cell r="J100">
            <v>11610</v>
          </cell>
          <cell r="K100">
            <v>11660</v>
          </cell>
          <cell r="L100" t="str">
            <v>DER.</v>
          </cell>
          <cell r="M100">
            <v>147</v>
          </cell>
          <cell r="N100">
            <v>36</v>
          </cell>
          <cell r="O100">
            <v>6.5</v>
          </cell>
          <cell r="P100">
            <v>1204.9000000000001</v>
          </cell>
          <cell r="Q100">
            <v>1215.3</v>
          </cell>
          <cell r="R100">
            <v>677.7</v>
          </cell>
        </row>
        <row r="101">
          <cell r="A101">
            <v>101</v>
          </cell>
          <cell r="B101">
            <v>37053</v>
          </cell>
          <cell r="C101">
            <v>4</v>
          </cell>
          <cell r="D101">
            <v>0.4375</v>
          </cell>
          <cell r="E101">
            <v>0.48402777777777778</v>
          </cell>
          <cell r="F101">
            <v>156</v>
          </cell>
          <cell r="G101">
            <v>150</v>
          </cell>
          <cell r="H101">
            <v>11730</v>
          </cell>
          <cell r="J101">
            <v>11630</v>
          </cell>
          <cell r="K101">
            <v>11730</v>
          </cell>
          <cell r="L101" t="str">
            <v>IZQ.</v>
          </cell>
          <cell r="M101">
            <v>145</v>
          </cell>
          <cell r="N101">
            <v>38</v>
          </cell>
          <cell r="O101">
            <v>5.83</v>
          </cell>
          <cell r="P101">
            <v>1090.2</v>
          </cell>
          <cell r="Q101">
            <v>1104.8</v>
          </cell>
          <cell r="R101">
            <v>609.79999999999995</v>
          </cell>
        </row>
        <row r="102">
          <cell r="A102">
            <v>102</v>
          </cell>
          <cell r="B102">
            <v>37050</v>
          </cell>
          <cell r="C102">
            <v>12</v>
          </cell>
          <cell r="D102">
            <v>0.68402777777777779</v>
          </cell>
          <cell r="E102">
            <v>0.71527777777777779</v>
          </cell>
          <cell r="F102">
            <v>152</v>
          </cell>
          <cell r="G102">
            <v>145</v>
          </cell>
          <cell r="H102">
            <v>11830</v>
          </cell>
          <cell r="J102">
            <v>11800</v>
          </cell>
          <cell r="K102">
            <v>11860</v>
          </cell>
          <cell r="L102" t="str">
            <v>DER.</v>
          </cell>
          <cell r="M102">
            <v>138</v>
          </cell>
          <cell r="N102">
            <v>36</v>
          </cell>
          <cell r="O102">
            <v>6.4</v>
          </cell>
          <cell r="P102">
            <v>1154.8</v>
          </cell>
          <cell r="Q102">
            <v>1170.7</v>
          </cell>
          <cell r="R102">
            <v>634.29999999999995</v>
          </cell>
        </row>
        <row r="103">
          <cell r="A103">
            <v>103</v>
          </cell>
          <cell r="B103">
            <v>37053</v>
          </cell>
          <cell r="C103">
            <v>7</v>
          </cell>
          <cell r="D103">
            <v>0.55902777777777779</v>
          </cell>
          <cell r="E103">
            <v>0.60069444444444442</v>
          </cell>
          <cell r="F103">
            <v>152</v>
          </cell>
          <cell r="G103">
            <v>150</v>
          </cell>
          <cell r="H103">
            <v>11930</v>
          </cell>
          <cell r="J103">
            <v>11890</v>
          </cell>
          <cell r="K103">
            <v>11930</v>
          </cell>
          <cell r="L103" t="str">
            <v>IZQ.</v>
          </cell>
          <cell r="M103">
            <v>140</v>
          </cell>
          <cell r="N103">
            <v>39</v>
          </cell>
          <cell r="O103">
            <v>4.41</v>
          </cell>
          <cell r="P103">
            <v>787</v>
          </cell>
          <cell r="Q103">
            <v>796.4</v>
          </cell>
          <cell r="R103">
            <v>443.2</v>
          </cell>
        </row>
        <row r="104">
          <cell r="A104">
            <v>104</v>
          </cell>
          <cell r="B104">
            <v>37051</v>
          </cell>
          <cell r="C104">
            <v>4</v>
          </cell>
          <cell r="D104">
            <v>0.54513888888888895</v>
          </cell>
          <cell r="E104">
            <v>0.57638888888888895</v>
          </cell>
          <cell r="F104">
            <v>158</v>
          </cell>
          <cell r="G104">
            <v>150</v>
          </cell>
          <cell r="H104">
            <v>12030</v>
          </cell>
          <cell r="J104">
            <v>11950</v>
          </cell>
          <cell r="K104">
            <v>12040</v>
          </cell>
          <cell r="L104" t="str">
            <v>DER.</v>
          </cell>
          <cell r="M104">
            <v>136</v>
          </cell>
          <cell r="N104">
            <v>37</v>
          </cell>
          <cell r="O104">
            <v>5.67</v>
          </cell>
          <cell r="P104">
            <v>1052.5999999999999</v>
          </cell>
          <cell r="Q104">
            <v>1064.0999999999999</v>
          </cell>
          <cell r="R104">
            <v>592.79999999999995</v>
          </cell>
        </row>
        <row r="105">
          <cell r="A105">
            <v>105</v>
          </cell>
          <cell r="B105">
            <v>37053</v>
          </cell>
          <cell r="C105">
            <v>10</v>
          </cell>
          <cell r="D105">
            <v>0.625</v>
          </cell>
          <cell r="E105">
            <v>0.6875</v>
          </cell>
          <cell r="F105">
            <v>156</v>
          </cell>
          <cell r="G105">
            <v>153</v>
          </cell>
          <cell r="H105">
            <v>12130</v>
          </cell>
          <cell r="J105">
            <v>12120</v>
          </cell>
          <cell r="K105">
            <v>12150</v>
          </cell>
          <cell r="L105" t="str">
            <v>IZQ.</v>
          </cell>
          <cell r="M105">
            <v>139</v>
          </cell>
          <cell r="N105">
            <v>39</v>
          </cell>
          <cell r="O105">
            <v>7.02</v>
          </cell>
          <cell r="P105">
            <v>1286.4000000000001</v>
          </cell>
          <cell r="Q105">
            <v>1298.9000000000001</v>
          </cell>
          <cell r="R105">
            <v>718.2</v>
          </cell>
        </row>
        <row r="106">
          <cell r="A106">
            <v>106</v>
          </cell>
          <cell r="B106">
            <v>37051</v>
          </cell>
          <cell r="C106">
            <v>8</v>
          </cell>
          <cell r="D106">
            <v>0.63888888888888895</v>
          </cell>
          <cell r="E106">
            <v>0.72916666666666663</v>
          </cell>
          <cell r="F106">
            <v>156</v>
          </cell>
          <cell r="G106">
            <v>155</v>
          </cell>
          <cell r="H106">
            <v>12230</v>
          </cell>
          <cell r="J106">
            <v>12220</v>
          </cell>
          <cell r="K106">
            <v>12315</v>
          </cell>
          <cell r="L106" t="str">
            <v>DER.</v>
          </cell>
          <cell r="M106">
            <v>145</v>
          </cell>
          <cell r="N106">
            <v>37</v>
          </cell>
          <cell r="O106">
            <v>5.6</v>
          </cell>
          <cell r="P106">
            <v>1044.3</v>
          </cell>
          <cell r="Q106">
            <v>1055.7</v>
          </cell>
          <cell r="R106">
            <v>589.1</v>
          </cell>
        </row>
        <row r="107">
          <cell r="A107">
            <v>107</v>
          </cell>
          <cell r="B107">
            <v>37063</v>
          </cell>
          <cell r="C107">
            <v>2</v>
          </cell>
          <cell r="D107">
            <v>0.28472222222222221</v>
          </cell>
          <cell r="E107">
            <v>0.35069444444444442</v>
          </cell>
          <cell r="F107">
            <v>154</v>
          </cell>
          <cell r="G107">
            <v>150</v>
          </cell>
          <cell r="H107">
            <v>12300</v>
          </cell>
          <cell r="J107">
            <v>12220</v>
          </cell>
          <cell r="K107">
            <v>12320</v>
          </cell>
          <cell r="L107" t="str">
            <v>IZQ.</v>
          </cell>
          <cell r="M107">
            <v>140</v>
          </cell>
          <cell r="N107">
            <v>40</v>
          </cell>
          <cell r="O107">
            <v>6.62</v>
          </cell>
          <cell r="P107">
            <v>1179.8</v>
          </cell>
          <cell r="Q107">
            <v>1190.9000000000001</v>
          </cell>
          <cell r="R107">
            <v>650</v>
          </cell>
        </row>
        <row r="108">
          <cell r="A108">
            <v>108</v>
          </cell>
          <cell r="B108">
            <v>37065</v>
          </cell>
          <cell r="C108">
            <v>2</v>
          </cell>
          <cell r="D108">
            <v>0.3125</v>
          </cell>
          <cell r="E108">
            <v>0.33680555555555558</v>
          </cell>
          <cell r="F108">
            <v>155</v>
          </cell>
          <cell r="G108">
            <v>155</v>
          </cell>
          <cell r="H108">
            <v>12400</v>
          </cell>
          <cell r="J108">
            <v>12360</v>
          </cell>
          <cell r="K108">
            <v>12480</v>
          </cell>
          <cell r="L108" t="str">
            <v>DER.</v>
          </cell>
          <cell r="M108">
            <v>140</v>
          </cell>
          <cell r="N108">
            <v>43</v>
          </cell>
          <cell r="O108">
            <v>5.13</v>
          </cell>
          <cell r="P108">
            <v>919.3</v>
          </cell>
          <cell r="Q108">
            <v>929.8</v>
          </cell>
          <cell r="R108">
            <v>511.4</v>
          </cell>
        </row>
        <row r="109">
          <cell r="A109">
            <v>109</v>
          </cell>
          <cell r="B109">
            <v>37063</v>
          </cell>
          <cell r="C109">
            <v>5</v>
          </cell>
          <cell r="D109">
            <v>0.41666666666666669</v>
          </cell>
          <cell r="E109">
            <v>0.46180555555555558</v>
          </cell>
          <cell r="F109">
            <v>158</v>
          </cell>
          <cell r="G109">
            <v>152</v>
          </cell>
          <cell r="H109">
            <v>12500</v>
          </cell>
          <cell r="J109">
            <v>12500</v>
          </cell>
          <cell r="K109">
            <v>12552</v>
          </cell>
          <cell r="L109" t="str">
            <v>IZQ.</v>
          </cell>
          <cell r="M109">
            <v>140</v>
          </cell>
          <cell r="N109">
            <v>40</v>
          </cell>
          <cell r="O109">
            <v>5.09</v>
          </cell>
          <cell r="P109">
            <v>923.6</v>
          </cell>
          <cell r="Q109">
            <v>933.3</v>
          </cell>
          <cell r="R109">
            <v>510</v>
          </cell>
        </row>
        <row r="110">
          <cell r="A110">
            <v>110</v>
          </cell>
          <cell r="B110">
            <v>37065</v>
          </cell>
          <cell r="C110">
            <v>4</v>
          </cell>
          <cell r="D110">
            <v>0.36805555555555558</v>
          </cell>
          <cell r="E110">
            <v>0.40277777777777773</v>
          </cell>
          <cell r="F110">
            <v>160</v>
          </cell>
          <cell r="G110">
            <v>160</v>
          </cell>
          <cell r="H110">
            <v>12600</v>
          </cell>
          <cell r="J110">
            <v>12590</v>
          </cell>
          <cell r="K110">
            <v>12690</v>
          </cell>
          <cell r="L110" t="str">
            <v>DER.</v>
          </cell>
          <cell r="M110">
            <v>140</v>
          </cell>
          <cell r="N110">
            <v>43</v>
          </cell>
          <cell r="O110">
            <v>5.79</v>
          </cell>
          <cell r="P110">
            <v>1034.5</v>
          </cell>
          <cell r="Q110">
            <v>1045</v>
          </cell>
          <cell r="R110">
            <v>577</v>
          </cell>
        </row>
        <row r="111">
          <cell r="A111">
            <v>111</v>
          </cell>
          <cell r="B111">
            <v>37063</v>
          </cell>
          <cell r="C111">
            <v>7</v>
          </cell>
          <cell r="D111">
            <v>0.52777777777777779</v>
          </cell>
          <cell r="E111">
            <v>0.57291666666666663</v>
          </cell>
          <cell r="F111">
            <v>158</v>
          </cell>
          <cell r="G111">
            <v>156</v>
          </cell>
          <cell r="H111">
            <v>12700</v>
          </cell>
          <cell r="J111">
            <v>12650</v>
          </cell>
          <cell r="K111">
            <v>12750</v>
          </cell>
          <cell r="L111" t="str">
            <v>IZQ.</v>
          </cell>
          <cell r="M111">
            <v>140</v>
          </cell>
          <cell r="N111">
            <v>40</v>
          </cell>
          <cell r="O111">
            <v>5.72</v>
          </cell>
          <cell r="P111">
            <v>1020.3</v>
          </cell>
          <cell r="Q111">
            <v>1030.5999999999999</v>
          </cell>
          <cell r="R111">
            <v>564.9</v>
          </cell>
        </row>
        <row r="112">
          <cell r="A112">
            <v>112</v>
          </cell>
          <cell r="B112">
            <v>37065</v>
          </cell>
          <cell r="C112">
            <v>7</v>
          </cell>
          <cell r="D112">
            <v>0.45833333333333331</v>
          </cell>
          <cell r="E112">
            <v>0.52777777777777779</v>
          </cell>
          <cell r="F112">
            <v>159</v>
          </cell>
          <cell r="G112">
            <v>158</v>
          </cell>
          <cell r="H112">
            <v>12800</v>
          </cell>
          <cell r="J112">
            <v>12790</v>
          </cell>
          <cell r="K112">
            <v>12900</v>
          </cell>
          <cell r="L112" t="str">
            <v>DER.</v>
          </cell>
          <cell r="M112">
            <v>140</v>
          </cell>
          <cell r="N112">
            <v>43</v>
          </cell>
          <cell r="O112">
            <v>5.72</v>
          </cell>
          <cell r="P112">
            <v>1009.6</v>
          </cell>
          <cell r="Q112">
            <v>1020.6</v>
          </cell>
          <cell r="R112">
            <v>549.9</v>
          </cell>
        </row>
        <row r="113">
          <cell r="A113">
            <v>113</v>
          </cell>
          <cell r="B113">
            <v>37063</v>
          </cell>
          <cell r="C113">
            <v>10</v>
          </cell>
          <cell r="D113">
            <v>0.61458333333333337</v>
          </cell>
          <cell r="E113">
            <v>0.65277777777777779</v>
          </cell>
          <cell r="F113">
            <v>162</v>
          </cell>
          <cell r="G113">
            <v>160</v>
          </cell>
          <cell r="H113">
            <v>12900</v>
          </cell>
          <cell r="J113">
            <v>12895</v>
          </cell>
          <cell r="K113">
            <v>12945</v>
          </cell>
          <cell r="L113" t="str">
            <v>IZQ.</v>
          </cell>
          <cell r="M113">
            <v>140</v>
          </cell>
          <cell r="N113">
            <v>41</v>
          </cell>
          <cell r="O113">
            <v>5.72</v>
          </cell>
          <cell r="P113">
            <v>982.7</v>
          </cell>
          <cell r="Q113">
            <v>992.7</v>
          </cell>
          <cell r="R113">
            <v>550.70000000000005</v>
          </cell>
        </row>
        <row r="114">
          <cell r="A114">
            <v>114</v>
          </cell>
          <cell r="B114">
            <v>37065</v>
          </cell>
          <cell r="C114">
            <v>8</v>
          </cell>
          <cell r="D114">
            <v>0.49305555555555558</v>
          </cell>
          <cell r="E114">
            <v>0.54652777777777783</v>
          </cell>
          <cell r="F114">
            <v>154</v>
          </cell>
          <cell r="G114">
            <v>152</v>
          </cell>
          <cell r="H114">
            <v>13000</v>
          </cell>
          <cell r="J114">
            <v>12900</v>
          </cell>
          <cell r="K114">
            <v>13030</v>
          </cell>
          <cell r="L114" t="str">
            <v>DER.</v>
          </cell>
          <cell r="M114">
            <v>140</v>
          </cell>
          <cell r="N114">
            <v>44</v>
          </cell>
          <cell r="O114">
            <v>4.8</v>
          </cell>
          <cell r="P114">
            <v>824</v>
          </cell>
          <cell r="Q114">
            <v>833.2</v>
          </cell>
          <cell r="R114">
            <v>452.5</v>
          </cell>
        </row>
        <row r="115">
          <cell r="A115">
            <v>115</v>
          </cell>
          <cell r="B115">
            <v>37064</v>
          </cell>
          <cell r="C115">
            <v>2</v>
          </cell>
          <cell r="D115">
            <v>0.32291666666666669</v>
          </cell>
          <cell r="E115">
            <v>0.3611111111111111</v>
          </cell>
          <cell r="F115">
            <v>168</v>
          </cell>
          <cell r="G115">
            <v>165</v>
          </cell>
          <cell r="H115">
            <v>13100</v>
          </cell>
          <cell r="J115">
            <v>13090</v>
          </cell>
          <cell r="K115">
            <v>13190</v>
          </cell>
          <cell r="L115" t="str">
            <v>IZQ.</v>
          </cell>
          <cell r="M115">
            <v>140</v>
          </cell>
          <cell r="N115">
            <v>42</v>
          </cell>
          <cell r="O115">
            <v>4.93</v>
          </cell>
          <cell r="P115">
            <v>895</v>
          </cell>
          <cell r="Q115">
            <v>904.8</v>
          </cell>
          <cell r="R115">
            <v>459.6</v>
          </cell>
        </row>
        <row r="116">
          <cell r="A116">
            <v>116</v>
          </cell>
          <cell r="B116">
            <v>37068</v>
          </cell>
          <cell r="C116">
            <v>2</v>
          </cell>
          <cell r="D116">
            <v>0.51388888888888895</v>
          </cell>
          <cell r="E116">
            <v>0.56944444444444442</v>
          </cell>
          <cell r="F116">
            <v>155</v>
          </cell>
          <cell r="G116">
            <v>155</v>
          </cell>
          <cell r="H116">
            <v>13200</v>
          </cell>
          <cell r="J116">
            <v>13130</v>
          </cell>
          <cell r="K116">
            <v>13240</v>
          </cell>
          <cell r="L116" t="str">
            <v>DER.</v>
          </cell>
          <cell r="M116">
            <v>140</v>
          </cell>
          <cell r="N116">
            <v>45</v>
          </cell>
          <cell r="O116">
            <v>5.2</v>
          </cell>
          <cell r="P116">
            <v>945</v>
          </cell>
          <cell r="Q116">
            <v>952.3</v>
          </cell>
          <cell r="R116">
            <v>530</v>
          </cell>
        </row>
        <row r="117">
          <cell r="A117">
            <v>117</v>
          </cell>
          <cell r="B117">
            <v>37064</v>
          </cell>
          <cell r="C117">
            <v>5</v>
          </cell>
          <cell r="D117">
            <v>0.5</v>
          </cell>
          <cell r="E117">
            <v>0.55555555555555558</v>
          </cell>
          <cell r="F117">
            <v>158</v>
          </cell>
          <cell r="G117">
            <v>150</v>
          </cell>
          <cell r="H117">
            <v>13300</v>
          </cell>
          <cell r="J117">
            <v>13290</v>
          </cell>
          <cell r="K117">
            <v>13390</v>
          </cell>
          <cell r="L117" t="str">
            <v>IZQ.</v>
          </cell>
          <cell r="M117">
            <v>140</v>
          </cell>
          <cell r="N117">
            <v>42</v>
          </cell>
          <cell r="O117">
            <v>5.76</v>
          </cell>
          <cell r="P117">
            <v>1007.7</v>
          </cell>
          <cell r="Q117">
            <v>1017.6</v>
          </cell>
          <cell r="R117">
            <v>551.6</v>
          </cell>
        </row>
        <row r="118">
          <cell r="A118">
            <v>118</v>
          </cell>
          <cell r="B118">
            <v>37068</v>
          </cell>
          <cell r="C118">
            <v>4</v>
          </cell>
          <cell r="D118">
            <v>0.66666666666666663</v>
          </cell>
          <cell r="E118">
            <v>0.74305555555555547</v>
          </cell>
          <cell r="F118">
            <v>160</v>
          </cell>
          <cell r="G118">
            <v>160</v>
          </cell>
          <cell r="H118">
            <v>13400</v>
          </cell>
          <cell r="J118">
            <v>13350</v>
          </cell>
          <cell r="K118">
            <v>13485</v>
          </cell>
          <cell r="L118" t="str">
            <v>DER.</v>
          </cell>
          <cell r="M118">
            <v>140</v>
          </cell>
          <cell r="N118">
            <v>45</v>
          </cell>
          <cell r="O118">
            <v>4.79</v>
          </cell>
          <cell r="P118">
            <v>854.3</v>
          </cell>
          <cell r="Q118">
            <v>860.5</v>
          </cell>
          <cell r="R118">
            <v>491.7</v>
          </cell>
        </row>
        <row r="119">
          <cell r="A119">
            <v>119</v>
          </cell>
          <cell r="B119">
            <v>37064</v>
          </cell>
          <cell r="C119">
            <v>7</v>
          </cell>
          <cell r="D119">
            <v>0.54861111111111105</v>
          </cell>
          <cell r="E119">
            <v>0.61458333333333337</v>
          </cell>
          <cell r="F119">
            <v>162</v>
          </cell>
          <cell r="G119">
            <v>160</v>
          </cell>
          <cell r="H119">
            <v>13500</v>
          </cell>
          <cell r="J119">
            <v>13440</v>
          </cell>
          <cell r="K119">
            <v>13540</v>
          </cell>
          <cell r="L119" t="str">
            <v>IZQ.</v>
          </cell>
          <cell r="M119">
            <v>140</v>
          </cell>
          <cell r="N119">
            <v>42</v>
          </cell>
          <cell r="O119">
            <v>5.4</v>
          </cell>
          <cell r="P119">
            <v>987.5</v>
          </cell>
          <cell r="Q119">
            <v>996.6</v>
          </cell>
          <cell r="R119">
            <v>555.6</v>
          </cell>
        </row>
        <row r="120">
          <cell r="A120">
            <v>120</v>
          </cell>
          <cell r="B120">
            <v>37069</v>
          </cell>
          <cell r="C120">
            <v>2</v>
          </cell>
          <cell r="D120">
            <v>0.27777777777777779</v>
          </cell>
          <cell r="E120">
            <v>0.36805555555555558</v>
          </cell>
          <cell r="F120">
            <v>160</v>
          </cell>
          <cell r="G120">
            <v>160</v>
          </cell>
          <cell r="H120">
            <v>13600</v>
          </cell>
          <cell r="J120">
            <v>13600</v>
          </cell>
          <cell r="K120">
            <v>13720</v>
          </cell>
          <cell r="L120" t="str">
            <v>DER.</v>
          </cell>
          <cell r="M120">
            <v>140</v>
          </cell>
          <cell r="N120">
            <v>46</v>
          </cell>
          <cell r="O120">
            <v>4.93</v>
          </cell>
          <cell r="P120">
            <v>874.4</v>
          </cell>
          <cell r="Q120">
            <v>880.8</v>
          </cell>
          <cell r="R120">
            <v>503</v>
          </cell>
        </row>
        <row r="121">
          <cell r="A121">
            <v>121</v>
          </cell>
          <cell r="B121">
            <v>37064</v>
          </cell>
          <cell r="C121">
            <v>10</v>
          </cell>
          <cell r="D121">
            <v>0.6875</v>
          </cell>
          <cell r="E121">
            <v>0.7416666666666667</v>
          </cell>
          <cell r="F121">
            <v>156</v>
          </cell>
          <cell r="G121">
            <v>155</v>
          </cell>
          <cell r="H121">
            <v>13700</v>
          </cell>
          <cell r="J121">
            <v>13680</v>
          </cell>
          <cell r="K121">
            <v>13755</v>
          </cell>
          <cell r="L121" t="str">
            <v>IZQ.</v>
          </cell>
          <cell r="M121">
            <v>140</v>
          </cell>
          <cell r="N121">
            <v>42</v>
          </cell>
          <cell r="O121">
            <v>6.44</v>
          </cell>
          <cell r="P121">
            <v>1211.0999999999999</v>
          </cell>
          <cell r="Q121">
            <v>1220.7</v>
          </cell>
          <cell r="R121">
            <v>688.5</v>
          </cell>
        </row>
        <row r="122">
          <cell r="A122">
            <v>122</v>
          </cell>
          <cell r="B122">
            <v>37069</v>
          </cell>
          <cell r="C122">
            <v>3</v>
          </cell>
          <cell r="D122">
            <v>0.33333333333333331</v>
          </cell>
          <cell r="E122">
            <v>0.44791666666666669</v>
          </cell>
          <cell r="F122">
            <v>156</v>
          </cell>
          <cell r="G122">
            <v>152</v>
          </cell>
          <cell r="H122">
            <v>13800</v>
          </cell>
          <cell r="J122">
            <v>13720</v>
          </cell>
          <cell r="K122">
            <v>13820</v>
          </cell>
          <cell r="L122" t="str">
            <v>DER.</v>
          </cell>
          <cell r="M122">
            <v>140</v>
          </cell>
          <cell r="N122">
            <v>46</v>
          </cell>
          <cell r="O122">
            <v>5.35</v>
          </cell>
          <cell r="P122">
            <v>937</v>
          </cell>
          <cell r="Q122">
            <v>944.3</v>
          </cell>
          <cell r="R122">
            <v>520.9</v>
          </cell>
        </row>
        <row r="123">
          <cell r="A123">
            <v>123</v>
          </cell>
          <cell r="B123">
            <v>37070</v>
          </cell>
          <cell r="C123">
            <v>1</v>
          </cell>
          <cell r="D123">
            <v>0.25694444444444448</v>
          </cell>
          <cell r="E123">
            <v>0.3125</v>
          </cell>
          <cell r="F123">
            <v>158</v>
          </cell>
          <cell r="G123">
            <v>140</v>
          </cell>
          <cell r="H123">
            <v>13900</v>
          </cell>
          <cell r="J123">
            <v>13870</v>
          </cell>
          <cell r="K123">
            <v>13950</v>
          </cell>
          <cell r="L123" t="str">
            <v>IZQ.</v>
          </cell>
          <cell r="M123">
            <v>140</v>
          </cell>
          <cell r="N123">
            <v>48</v>
          </cell>
          <cell r="O123">
            <v>5.84</v>
          </cell>
          <cell r="P123">
            <v>1073</v>
          </cell>
          <cell r="Q123">
            <v>1080.8</v>
          </cell>
          <cell r="R123">
            <v>604.70000000000005</v>
          </cell>
        </row>
        <row r="124">
          <cell r="A124">
            <v>124</v>
          </cell>
          <cell r="B124">
            <v>37069</v>
          </cell>
          <cell r="C124">
            <v>6</v>
          </cell>
          <cell r="D124">
            <v>0.49305555555555558</v>
          </cell>
          <cell r="E124">
            <v>0.55208333333333337</v>
          </cell>
          <cell r="F124">
            <v>158</v>
          </cell>
          <cell r="G124">
            <v>155</v>
          </cell>
          <cell r="H124">
            <v>14000</v>
          </cell>
          <cell r="J124">
            <v>13970</v>
          </cell>
          <cell r="K124">
            <v>14080</v>
          </cell>
          <cell r="L124" t="str">
            <v>DER.</v>
          </cell>
          <cell r="M124">
            <v>140</v>
          </cell>
          <cell r="N124">
            <v>46</v>
          </cell>
          <cell r="O124">
            <v>5.64</v>
          </cell>
          <cell r="P124">
            <v>1019.9</v>
          </cell>
          <cell r="Q124">
            <v>1027.3</v>
          </cell>
          <cell r="R124">
            <v>577.6</v>
          </cell>
        </row>
        <row r="125">
          <cell r="A125">
            <v>125</v>
          </cell>
          <cell r="B125">
            <v>37070</v>
          </cell>
          <cell r="C125">
            <v>3</v>
          </cell>
          <cell r="D125">
            <v>0.51736111111111105</v>
          </cell>
          <cell r="E125">
            <v>0.56944444444444442</v>
          </cell>
          <cell r="F125">
            <v>162</v>
          </cell>
          <cell r="G125">
            <v>160</v>
          </cell>
          <cell r="H125">
            <v>14100</v>
          </cell>
          <cell r="J125">
            <v>14005</v>
          </cell>
          <cell r="K125">
            <v>14110</v>
          </cell>
          <cell r="L125" t="str">
            <v>IZQ.</v>
          </cell>
          <cell r="M125">
            <v>140</v>
          </cell>
          <cell r="N125">
            <v>48</v>
          </cell>
          <cell r="O125">
            <v>5.41</v>
          </cell>
          <cell r="P125">
            <v>969.7</v>
          </cell>
          <cell r="Q125">
            <v>977.4</v>
          </cell>
          <cell r="R125">
            <v>546.1</v>
          </cell>
        </row>
        <row r="126">
          <cell r="A126">
            <v>126</v>
          </cell>
          <cell r="B126">
            <v>37069</v>
          </cell>
          <cell r="C126">
            <v>8</v>
          </cell>
          <cell r="D126">
            <v>0.59027777777777779</v>
          </cell>
          <cell r="E126">
            <v>0.63541666666666663</v>
          </cell>
          <cell r="F126">
            <v>156</v>
          </cell>
          <cell r="G126">
            <v>150</v>
          </cell>
          <cell r="H126">
            <v>14200</v>
          </cell>
          <cell r="J126">
            <v>14160</v>
          </cell>
          <cell r="K126">
            <v>14210</v>
          </cell>
          <cell r="L126" t="str">
            <v>DER.</v>
          </cell>
          <cell r="M126">
            <v>140</v>
          </cell>
          <cell r="N126">
            <v>47</v>
          </cell>
          <cell r="O126">
            <v>4.75</v>
          </cell>
          <cell r="P126">
            <v>863.6</v>
          </cell>
          <cell r="Q126">
            <v>870.4</v>
          </cell>
          <cell r="R126">
            <v>503.6</v>
          </cell>
        </row>
        <row r="127">
          <cell r="A127">
            <v>127</v>
          </cell>
          <cell r="B127">
            <v>37070</v>
          </cell>
          <cell r="C127">
            <v>6</v>
          </cell>
          <cell r="D127">
            <v>0.65277777777777779</v>
          </cell>
          <cell r="E127">
            <v>0.71180555555555547</v>
          </cell>
          <cell r="F127">
            <v>154</v>
          </cell>
          <cell r="G127">
            <v>152</v>
          </cell>
          <cell r="H127">
            <v>14300</v>
          </cell>
          <cell r="J127">
            <v>14280</v>
          </cell>
          <cell r="K127">
            <v>14320</v>
          </cell>
          <cell r="L127" t="str">
            <v>IZQ.</v>
          </cell>
          <cell r="M127">
            <v>140</v>
          </cell>
          <cell r="N127">
            <v>48</v>
          </cell>
          <cell r="O127">
            <v>5.2</v>
          </cell>
          <cell r="P127">
            <v>930.5</v>
          </cell>
          <cell r="Q127">
            <v>938</v>
          </cell>
          <cell r="R127">
            <v>518.5</v>
          </cell>
        </row>
        <row r="128">
          <cell r="A128">
            <v>128</v>
          </cell>
          <cell r="B128">
            <v>37075</v>
          </cell>
          <cell r="C128">
            <v>3</v>
          </cell>
          <cell r="D128">
            <v>0.34722222222222227</v>
          </cell>
          <cell r="E128">
            <v>0.3888888888888889</v>
          </cell>
          <cell r="F128">
            <v>156</v>
          </cell>
          <cell r="G128">
            <v>155</v>
          </cell>
          <cell r="H128">
            <v>14400</v>
          </cell>
          <cell r="J128">
            <v>14310</v>
          </cell>
          <cell r="K128">
            <v>14420</v>
          </cell>
          <cell r="L128" t="str">
            <v>DER.</v>
          </cell>
          <cell r="M128">
            <v>140</v>
          </cell>
          <cell r="N128">
            <v>52</v>
          </cell>
          <cell r="O128">
            <v>5.17</v>
          </cell>
          <cell r="P128">
            <v>956.2</v>
          </cell>
          <cell r="Q128">
            <v>964.2</v>
          </cell>
          <cell r="R128">
            <v>545</v>
          </cell>
        </row>
        <row r="129">
          <cell r="A129">
            <v>129</v>
          </cell>
          <cell r="B129">
            <v>37072</v>
          </cell>
          <cell r="C129">
            <v>1</v>
          </cell>
          <cell r="D129">
            <v>0.21527777777777779</v>
          </cell>
          <cell r="E129">
            <v>0.29166666666666669</v>
          </cell>
          <cell r="F129">
            <v>158</v>
          </cell>
          <cell r="G129">
            <v>150</v>
          </cell>
          <cell r="H129">
            <v>14500</v>
          </cell>
          <cell r="J129">
            <v>14470</v>
          </cell>
          <cell r="K129">
            <v>14520</v>
          </cell>
          <cell r="L129" t="str">
            <v>IZQ.</v>
          </cell>
          <cell r="M129">
            <v>138</v>
          </cell>
          <cell r="N129">
            <v>50</v>
          </cell>
          <cell r="O129">
            <v>5.79</v>
          </cell>
          <cell r="P129">
            <v>1075.5999999999999</v>
          </cell>
          <cell r="Q129">
            <v>1083.8</v>
          </cell>
          <cell r="R129">
            <v>608.5</v>
          </cell>
        </row>
        <row r="130">
          <cell r="A130">
            <v>130</v>
          </cell>
          <cell r="B130">
            <v>37071</v>
          </cell>
          <cell r="C130">
            <v>1</v>
          </cell>
          <cell r="D130">
            <v>0.41666666666666669</v>
          </cell>
          <cell r="E130">
            <v>0.46180555555555558</v>
          </cell>
          <cell r="F130">
            <v>156</v>
          </cell>
          <cell r="G130">
            <v>155</v>
          </cell>
          <cell r="H130">
            <v>14600</v>
          </cell>
          <cell r="J130">
            <v>14580</v>
          </cell>
          <cell r="K130">
            <v>14630</v>
          </cell>
          <cell r="L130" t="str">
            <v>DER.</v>
          </cell>
          <cell r="M130">
            <v>145</v>
          </cell>
          <cell r="N130">
            <v>49</v>
          </cell>
          <cell r="O130">
            <v>5.24</v>
          </cell>
          <cell r="P130">
            <v>960.6</v>
          </cell>
          <cell r="Q130">
            <v>968.4</v>
          </cell>
          <cell r="R130">
            <v>542.1</v>
          </cell>
        </row>
        <row r="131">
          <cell r="A131">
            <v>131</v>
          </cell>
          <cell r="B131">
            <v>37072</v>
          </cell>
          <cell r="C131">
            <v>3</v>
          </cell>
          <cell r="D131">
            <v>0.29166666666666669</v>
          </cell>
          <cell r="E131">
            <v>0.33333333333333331</v>
          </cell>
          <cell r="F131">
            <v>162</v>
          </cell>
          <cell r="G131">
            <v>162</v>
          </cell>
          <cell r="H131">
            <v>14700</v>
          </cell>
          <cell r="J131">
            <v>14650</v>
          </cell>
          <cell r="K131">
            <v>14715</v>
          </cell>
          <cell r="L131" t="str">
            <v>IZQ.</v>
          </cell>
          <cell r="M131">
            <v>148</v>
          </cell>
          <cell r="N131">
            <v>50</v>
          </cell>
          <cell r="O131">
            <v>5.15</v>
          </cell>
          <cell r="P131">
            <v>922.9</v>
          </cell>
          <cell r="Q131">
            <v>931.2</v>
          </cell>
          <cell r="R131">
            <v>507.2</v>
          </cell>
        </row>
        <row r="132">
          <cell r="A132">
            <v>132</v>
          </cell>
          <cell r="B132">
            <v>37071</v>
          </cell>
          <cell r="C132">
            <v>4</v>
          </cell>
          <cell r="D132">
            <v>0.5</v>
          </cell>
          <cell r="E132">
            <v>0.54513888888888895</v>
          </cell>
          <cell r="F132">
            <v>156</v>
          </cell>
          <cell r="G132">
            <v>150</v>
          </cell>
          <cell r="H132">
            <v>14800</v>
          </cell>
          <cell r="J132">
            <v>14780</v>
          </cell>
          <cell r="K132">
            <v>14890</v>
          </cell>
          <cell r="L132" t="str">
            <v>DER.</v>
          </cell>
          <cell r="M132">
            <v>140</v>
          </cell>
          <cell r="N132">
            <v>49</v>
          </cell>
          <cell r="O132">
            <v>5.44</v>
          </cell>
          <cell r="P132">
            <v>1024.5</v>
          </cell>
          <cell r="Q132">
            <v>1032.7</v>
          </cell>
          <cell r="R132">
            <v>582.5</v>
          </cell>
        </row>
        <row r="133">
          <cell r="A133">
            <v>133</v>
          </cell>
          <cell r="B133">
            <v>37072</v>
          </cell>
          <cell r="C133">
            <v>6</v>
          </cell>
          <cell r="D133">
            <v>0.40277777777777773</v>
          </cell>
          <cell r="E133">
            <v>0.4513888888888889</v>
          </cell>
          <cell r="F133">
            <v>156</v>
          </cell>
          <cell r="G133">
            <v>145</v>
          </cell>
          <cell r="H133">
            <v>14900</v>
          </cell>
          <cell r="J133">
            <v>14840</v>
          </cell>
          <cell r="K133">
            <v>14940</v>
          </cell>
          <cell r="L133" t="str">
            <v>IZQ.</v>
          </cell>
          <cell r="M133">
            <v>125</v>
          </cell>
          <cell r="N133">
            <v>50</v>
          </cell>
          <cell r="O133">
            <v>5.13</v>
          </cell>
          <cell r="P133">
            <v>949.1</v>
          </cell>
          <cell r="Q133">
            <v>956.2</v>
          </cell>
          <cell r="R133">
            <v>533.1</v>
          </cell>
        </row>
        <row r="134">
          <cell r="A134">
            <v>134</v>
          </cell>
          <cell r="B134">
            <v>37071</v>
          </cell>
          <cell r="C134">
            <v>6</v>
          </cell>
          <cell r="D134">
            <v>0.60416666666666663</v>
          </cell>
          <cell r="E134">
            <v>0.65972222222222221</v>
          </cell>
          <cell r="F134">
            <v>158</v>
          </cell>
          <cell r="G134">
            <v>158</v>
          </cell>
          <cell r="H134">
            <v>15000</v>
          </cell>
          <cell r="J134">
            <v>14940</v>
          </cell>
          <cell r="K134">
            <v>15042</v>
          </cell>
          <cell r="L134" t="str">
            <v>DER.</v>
          </cell>
          <cell r="M134">
            <v>150</v>
          </cell>
          <cell r="N134">
            <v>49</v>
          </cell>
          <cell r="O134">
            <v>5.31</v>
          </cell>
          <cell r="P134">
            <v>1012.8</v>
          </cell>
          <cell r="Q134">
            <v>1021</v>
          </cell>
          <cell r="R134">
            <v>570</v>
          </cell>
        </row>
        <row r="135">
          <cell r="A135">
            <v>135</v>
          </cell>
          <cell r="B135">
            <v>37072</v>
          </cell>
          <cell r="C135">
            <v>9</v>
          </cell>
          <cell r="D135">
            <v>0.46180555555555558</v>
          </cell>
          <cell r="E135">
            <v>0.50694444444444442</v>
          </cell>
          <cell r="F135">
            <v>158</v>
          </cell>
          <cell r="G135">
            <v>158</v>
          </cell>
          <cell r="H135">
            <v>15100</v>
          </cell>
          <cell r="J135">
            <v>15070</v>
          </cell>
          <cell r="K135">
            <v>15130</v>
          </cell>
          <cell r="L135" t="str">
            <v>IZQ.</v>
          </cell>
          <cell r="M135">
            <v>150</v>
          </cell>
          <cell r="N135">
            <v>51</v>
          </cell>
          <cell r="O135">
            <v>4.95</v>
          </cell>
          <cell r="P135">
            <v>888</v>
          </cell>
          <cell r="Q135">
            <v>896.4</v>
          </cell>
          <cell r="R135">
            <v>491.4</v>
          </cell>
        </row>
        <row r="136">
          <cell r="A136">
            <v>136</v>
          </cell>
          <cell r="B136">
            <v>37071</v>
          </cell>
          <cell r="C136">
            <v>8</v>
          </cell>
          <cell r="D136">
            <v>0.65277777777777779</v>
          </cell>
          <cell r="E136">
            <v>0.69791666666666663</v>
          </cell>
          <cell r="F136">
            <v>156</v>
          </cell>
          <cell r="G136">
            <v>155</v>
          </cell>
          <cell r="H136">
            <v>15200</v>
          </cell>
          <cell r="J136">
            <v>15150</v>
          </cell>
          <cell r="K136">
            <v>15205</v>
          </cell>
          <cell r="L136" t="str">
            <v>DER.</v>
          </cell>
          <cell r="M136">
            <v>152</v>
          </cell>
          <cell r="N136">
            <v>49</v>
          </cell>
          <cell r="O136">
            <v>4.9400000000000004</v>
          </cell>
          <cell r="P136">
            <v>935.4</v>
          </cell>
          <cell r="Q136">
            <v>943.6</v>
          </cell>
          <cell r="R136">
            <v>523</v>
          </cell>
        </row>
        <row r="137">
          <cell r="A137">
            <v>137</v>
          </cell>
          <cell r="B137">
            <v>37072</v>
          </cell>
          <cell r="C137">
            <v>12</v>
          </cell>
          <cell r="D137">
            <v>0.5625</v>
          </cell>
          <cell r="E137">
            <v>0.61805555555555558</v>
          </cell>
          <cell r="F137">
            <v>153</v>
          </cell>
          <cell r="G137">
            <v>153</v>
          </cell>
          <cell r="H137">
            <v>15300</v>
          </cell>
          <cell r="J137">
            <v>15280</v>
          </cell>
          <cell r="K137">
            <v>15345</v>
          </cell>
          <cell r="L137" t="str">
            <v>IZQ.</v>
          </cell>
          <cell r="M137">
            <v>145</v>
          </cell>
          <cell r="N137">
            <v>51</v>
          </cell>
          <cell r="O137">
            <v>4.97</v>
          </cell>
          <cell r="P137">
            <v>908.4</v>
          </cell>
          <cell r="Q137">
            <v>916.8</v>
          </cell>
          <cell r="R137">
            <v>511.3</v>
          </cell>
        </row>
        <row r="138">
          <cell r="A138">
            <v>138</v>
          </cell>
          <cell r="B138">
            <v>37118</v>
          </cell>
          <cell r="C138">
            <v>8</v>
          </cell>
          <cell r="D138">
            <v>0.63541666666666663</v>
          </cell>
          <cell r="E138">
            <v>0.68055555555555547</v>
          </cell>
          <cell r="F138">
            <v>155</v>
          </cell>
          <cell r="G138">
            <v>153</v>
          </cell>
          <cell r="H138">
            <v>15400</v>
          </cell>
          <cell r="J138">
            <v>15360</v>
          </cell>
          <cell r="K138">
            <v>15460</v>
          </cell>
          <cell r="L138" t="str">
            <v>DER.</v>
          </cell>
          <cell r="M138">
            <v>145</v>
          </cell>
          <cell r="N138">
            <v>74</v>
          </cell>
          <cell r="O138">
            <v>5.12</v>
          </cell>
          <cell r="P138">
            <v>846.8</v>
          </cell>
          <cell r="Q138">
            <v>856.2</v>
          </cell>
          <cell r="R138">
            <v>476</v>
          </cell>
        </row>
        <row r="139">
          <cell r="A139">
            <v>139</v>
          </cell>
          <cell r="B139">
            <v>37075</v>
          </cell>
          <cell r="C139">
            <v>5</v>
          </cell>
          <cell r="D139">
            <v>0.39930555555555558</v>
          </cell>
          <cell r="E139">
            <v>0.4375</v>
          </cell>
          <cell r="F139">
            <v>159</v>
          </cell>
          <cell r="G139">
            <v>155</v>
          </cell>
          <cell r="H139">
            <v>15500</v>
          </cell>
          <cell r="J139">
            <v>15480</v>
          </cell>
          <cell r="K139">
            <v>15540</v>
          </cell>
          <cell r="L139" t="str">
            <v>IZQ.</v>
          </cell>
          <cell r="M139">
            <v>140</v>
          </cell>
          <cell r="N139">
            <v>52</v>
          </cell>
          <cell r="O139">
            <v>5.1100000000000003</v>
          </cell>
          <cell r="P139">
            <v>962.1</v>
          </cell>
          <cell r="Q139">
            <v>975.8</v>
          </cell>
          <cell r="R139">
            <v>545.20000000000005</v>
          </cell>
        </row>
        <row r="140">
          <cell r="A140">
            <v>140</v>
          </cell>
          <cell r="B140">
            <v>37072</v>
          </cell>
          <cell r="C140">
            <v>14</v>
          </cell>
          <cell r="D140">
            <v>0.75</v>
          </cell>
          <cell r="E140">
            <v>0.79166666666666663</v>
          </cell>
          <cell r="F140">
            <v>156</v>
          </cell>
          <cell r="G140">
            <v>150</v>
          </cell>
          <cell r="H140">
            <v>15600</v>
          </cell>
          <cell r="J140">
            <v>15600</v>
          </cell>
          <cell r="K140">
            <v>15650</v>
          </cell>
          <cell r="L140" t="str">
            <v>DER.</v>
          </cell>
          <cell r="M140">
            <v>145</v>
          </cell>
          <cell r="N140">
            <v>51</v>
          </cell>
          <cell r="O140">
            <v>5.53</v>
          </cell>
          <cell r="P140">
            <v>1054.9000000000001</v>
          </cell>
          <cell r="Q140">
            <v>1065.0999999999999</v>
          </cell>
          <cell r="R140">
            <v>600.6</v>
          </cell>
        </row>
        <row r="141">
          <cell r="A141">
            <v>141</v>
          </cell>
          <cell r="B141">
            <v>37075</v>
          </cell>
          <cell r="C141">
            <v>7</v>
          </cell>
          <cell r="D141">
            <v>0.47222222222222227</v>
          </cell>
          <cell r="E141">
            <v>0.54513888888888895</v>
          </cell>
          <cell r="F141">
            <v>160</v>
          </cell>
          <cell r="G141">
            <v>160</v>
          </cell>
          <cell r="H141">
            <v>15700</v>
          </cell>
          <cell r="J141">
            <v>15600</v>
          </cell>
          <cell r="K141">
            <v>15720</v>
          </cell>
          <cell r="L141" t="str">
            <v>IZQ.</v>
          </cell>
          <cell r="M141">
            <v>140</v>
          </cell>
          <cell r="N141">
            <v>52</v>
          </cell>
          <cell r="O141">
            <v>5.62</v>
          </cell>
          <cell r="P141">
            <v>1049.0999999999999</v>
          </cell>
          <cell r="Q141">
            <v>1060.9000000000001</v>
          </cell>
          <cell r="R141">
            <v>595.9</v>
          </cell>
        </row>
        <row r="142">
          <cell r="A142">
            <v>142</v>
          </cell>
          <cell r="B142">
            <v>37075</v>
          </cell>
          <cell r="C142">
            <v>11</v>
          </cell>
          <cell r="D142">
            <v>0.66666666666666663</v>
          </cell>
          <cell r="E142">
            <v>0.71527777777777779</v>
          </cell>
          <cell r="F142">
            <v>158</v>
          </cell>
          <cell r="G142">
            <v>158</v>
          </cell>
          <cell r="H142">
            <v>15800</v>
          </cell>
          <cell r="J142">
            <v>15750</v>
          </cell>
          <cell r="K142">
            <v>15890</v>
          </cell>
          <cell r="L142" t="str">
            <v>DER.</v>
          </cell>
          <cell r="M142">
            <v>145</v>
          </cell>
          <cell r="N142">
            <v>52</v>
          </cell>
          <cell r="O142">
            <v>4.21</v>
          </cell>
          <cell r="P142">
            <v>746.5</v>
          </cell>
          <cell r="Q142">
            <v>756.8</v>
          </cell>
          <cell r="R142">
            <v>417.1</v>
          </cell>
        </row>
        <row r="143">
          <cell r="A143">
            <v>143</v>
          </cell>
          <cell r="B143">
            <v>37075</v>
          </cell>
          <cell r="C143">
            <v>9</v>
          </cell>
          <cell r="D143">
            <v>0.61944444444444446</v>
          </cell>
          <cell r="E143">
            <v>0.66666666666666663</v>
          </cell>
          <cell r="F143">
            <v>155</v>
          </cell>
          <cell r="G143">
            <v>155</v>
          </cell>
          <cell r="H143">
            <v>15850</v>
          </cell>
          <cell r="J143">
            <v>15820</v>
          </cell>
          <cell r="K143">
            <v>15883</v>
          </cell>
          <cell r="L143" t="str">
            <v>IZQ.</v>
          </cell>
          <cell r="M143">
            <v>146</v>
          </cell>
          <cell r="N143">
            <v>52</v>
          </cell>
          <cell r="O143">
            <v>4.79</v>
          </cell>
          <cell r="P143">
            <v>880.5</v>
          </cell>
          <cell r="Q143">
            <v>890.8</v>
          </cell>
          <cell r="R143">
            <v>502.4</v>
          </cell>
        </row>
        <row r="144">
          <cell r="A144">
            <v>144</v>
          </cell>
          <cell r="B144">
            <v>37075</v>
          </cell>
          <cell r="C144">
            <v>9</v>
          </cell>
          <cell r="D144">
            <v>0.61944444444444446</v>
          </cell>
          <cell r="E144">
            <v>0.66666666666666663</v>
          </cell>
          <cell r="F144">
            <v>155</v>
          </cell>
          <cell r="G144">
            <v>155</v>
          </cell>
          <cell r="H144">
            <v>15870</v>
          </cell>
          <cell r="J144">
            <v>15820</v>
          </cell>
          <cell r="K144">
            <v>15883</v>
          </cell>
          <cell r="M144">
            <v>146</v>
          </cell>
          <cell r="N144">
            <v>52</v>
          </cell>
          <cell r="O144">
            <v>5.15</v>
          </cell>
          <cell r="P144">
            <v>950.6</v>
          </cell>
          <cell r="Q144">
            <v>961.3</v>
          </cell>
          <cell r="R144">
            <v>538.4</v>
          </cell>
        </row>
        <row r="145">
          <cell r="A145">
            <v>145</v>
          </cell>
          <cell r="B145">
            <v>37075</v>
          </cell>
          <cell r="C145">
            <v>10</v>
          </cell>
          <cell r="D145">
            <v>0.66319444444444442</v>
          </cell>
          <cell r="E145">
            <v>0.70833333333333337</v>
          </cell>
          <cell r="F145">
            <v>150</v>
          </cell>
          <cell r="G145">
            <v>150</v>
          </cell>
          <cell r="H145">
            <v>15900</v>
          </cell>
          <cell r="J145">
            <v>15883</v>
          </cell>
          <cell r="K145">
            <v>15985</v>
          </cell>
          <cell r="M145">
            <v>145</v>
          </cell>
          <cell r="N145">
            <v>52</v>
          </cell>
          <cell r="O145">
            <v>4.82</v>
          </cell>
          <cell r="P145">
            <v>867.1</v>
          </cell>
          <cell r="Q145">
            <v>881</v>
          </cell>
          <cell r="R145">
            <v>487.5</v>
          </cell>
        </row>
        <row r="146">
          <cell r="A146">
            <v>146</v>
          </cell>
          <cell r="B146">
            <v>37120</v>
          </cell>
          <cell r="C146">
            <v>2</v>
          </cell>
          <cell r="D146">
            <v>0.33333333333333331</v>
          </cell>
          <cell r="E146">
            <v>0.40625</v>
          </cell>
          <cell r="F146">
            <v>154</v>
          </cell>
          <cell r="G146">
            <v>150</v>
          </cell>
          <cell r="H146">
            <v>16090</v>
          </cell>
          <cell r="J146">
            <v>16080</v>
          </cell>
          <cell r="K146">
            <v>16160</v>
          </cell>
          <cell r="M146">
            <v>140</v>
          </cell>
          <cell r="N146">
            <v>76</v>
          </cell>
          <cell r="O146">
            <v>4.8899999999999997</v>
          </cell>
          <cell r="P146">
            <v>867.3</v>
          </cell>
          <cell r="Q146">
            <v>883</v>
          </cell>
          <cell r="R146">
            <v>492</v>
          </cell>
        </row>
        <row r="147">
          <cell r="A147">
            <v>147</v>
          </cell>
          <cell r="B147">
            <v>37120</v>
          </cell>
          <cell r="C147">
            <v>2</v>
          </cell>
          <cell r="D147">
            <v>0.33333333333333331</v>
          </cell>
          <cell r="E147">
            <v>0.40625</v>
          </cell>
          <cell r="F147">
            <v>154</v>
          </cell>
          <cell r="G147">
            <v>150</v>
          </cell>
          <cell r="H147">
            <v>16100</v>
          </cell>
          <cell r="J147">
            <v>16080</v>
          </cell>
          <cell r="K147">
            <v>16160</v>
          </cell>
          <cell r="M147">
            <v>140</v>
          </cell>
          <cell r="N147">
            <v>76</v>
          </cell>
          <cell r="O147">
            <v>9.1</v>
          </cell>
          <cell r="P147">
            <v>1636.9</v>
          </cell>
          <cell r="Q147">
            <v>1649.2</v>
          </cell>
          <cell r="R147">
            <v>928.6</v>
          </cell>
        </row>
        <row r="148">
          <cell r="A148">
            <v>148</v>
          </cell>
          <cell r="B148">
            <v>37076</v>
          </cell>
          <cell r="C148">
            <v>3</v>
          </cell>
          <cell r="D148">
            <v>0.2986111111111111</v>
          </cell>
          <cell r="E148">
            <v>0.33680555555555558</v>
          </cell>
          <cell r="F148">
            <v>158</v>
          </cell>
          <cell r="G148">
            <v>150</v>
          </cell>
          <cell r="H148">
            <v>16200</v>
          </cell>
          <cell r="J148">
            <v>16190</v>
          </cell>
          <cell r="K148">
            <v>16290</v>
          </cell>
          <cell r="M148">
            <v>145</v>
          </cell>
          <cell r="N148">
            <v>53</v>
          </cell>
          <cell r="O148">
            <v>5.9</v>
          </cell>
          <cell r="P148">
            <v>975.2</v>
          </cell>
          <cell r="Q148">
            <v>983.7</v>
          </cell>
          <cell r="R148">
            <v>547</v>
          </cell>
        </row>
        <row r="149">
          <cell r="A149">
            <v>149</v>
          </cell>
          <cell r="B149">
            <v>37076</v>
          </cell>
          <cell r="C149">
            <v>8</v>
          </cell>
          <cell r="D149">
            <v>0.55208333333333337</v>
          </cell>
          <cell r="E149">
            <v>0.60416666666666663</v>
          </cell>
          <cell r="F149">
            <v>156</v>
          </cell>
          <cell r="G149">
            <v>150</v>
          </cell>
          <cell r="H149">
            <v>16300</v>
          </cell>
          <cell r="J149">
            <v>16280</v>
          </cell>
          <cell r="K149">
            <v>16370</v>
          </cell>
          <cell r="M149">
            <v>140</v>
          </cell>
          <cell r="N149">
            <v>53</v>
          </cell>
          <cell r="O149">
            <v>5.9</v>
          </cell>
          <cell r="P149">
            <v>1070.5</v>
          </cell>
          <cell r="Q149">
            <v>1078.4000000000001</v>
          </cell>
          <cell r="R149">
            <v>604.4</v>
          </cell>
        </row>
        <row r="150">
          <cell r="A150">
            <v>150</v>
          </cell>
          <cell r="B150">
            <v>37076</v>
          </cell>
          <cell r="C150">
            <v>9</v>
          </cell>
          <cell r="D150">
            <v>0.58680555555555558</v>
          </cell>
          <cell r="E150">
            <v>0.62708333333333333</v>
          </cell>
          <cell r="F150">
            <v>155</v>
          </cell>
          <cell r="G150">
            <v>152</v>
          </cell>
          <cell r="H150">
            <v>16400</v>
          </cell>
          <cell r="J150">
            <v>16370</v>
          </cell>
          <cell r="K150">
            <v>16470</v>
          </cell>
          <cell r="M150">
            <v>145</v>
          </cell>
          <cell r="N150">
            <v>53</v>
          </cell>
          <cell r="O150">
            <v>4.5999999999999996</v>
          </cell>
          <cell r="P150">
            <v>832.3</v>
          </cell>
          <cell r="Q150">
            <v>838.5</v>
          </cell>
          <cell r="R150">
            <v>472.4</v>
          </cell>
        </row>
        <row r="151">
          <cell r="A151">
            <v>151</v>
          </cell>
          <cell r="B151">
            <v>37076</v>
          </cell>
          <cell r="C151">
            <v>6</v>
          </cell>
          <cell r="D151">
            <v>0.41666666666666669</v>
          </cell>
          <cell r="E151">
            <v>0.45208333333333334</v>
          </cell>
          <cell r="F151">
            <v>162</v>
          </cell>
          <cell r="G151">
            <v>162</v>
          </cell>
          <cell r="H151">
            <v>16500</v>
          </cell>
          <cell r="J151">
            <v>16495</v>
          </cell>
          <cell r="K151">
            <v>26560</v>
          </cell>
          <cell r="M151">
            <v>145</v>
          </cell>
          <cell r="N151">
            <v>53</v>
          </cell>
          <cell r="O151">
            <v>4.9000000000000004</v>
          </cell>
          <cell r="P151">
            <v>902.2</v>
          </cell>
          <cell r="Q151">
            <v>908.5</v>
          </cell>
          <cell r="R151">
            <v>508.3</v>
          </cell>
        </row>
        <row r="152">
          <cell r="A152">
            <v>152</v>
          </cell>
          <cell r="B152">
            <v>37076</v>
          </cell>
          <cell r="C152">
            <v>11</v>
          </cell>
          <cell r="D152">
            <v>0.64583333333333337</v>
          </cell>
          <cell r="E152">
            <v>0.6875</v>
          </cell>
          <cell r="F152">
            <v>152</v>
          </cell>
          <cell r="G152">
            <v>150</v>
          </cell>
          <cell r="H152">
            <v>16600</v>
          </cell>
          <cell r="J152">
            <v>16530</v>
          </cell>
          <cell r="K152">
            <v>16625</v>
          </cell>
          <cell r="M152">
            <v>140</v>
          </cell>
          <cell r="N152">
            <v>53</v>
          </cell>
          <cell r="O152">
            <v>5.9</v>
          </cell>
          <cell r="P152">
            <v>1054.8</v>
          </cell>
          <cell r="Q152">
            <v>1063.2</v>
          </cell>
          <cell r="R152">
            <v>593.70000000000005</v>
          </cell>
        </row>
        <row r="153">
          <cell r="A153">
            <v>153</v>
          </cell>
          <cell r="B153">
            <v>37042</v>
          </cell>
          <cell r="C153">
            <v>3</v>
          </cell>
          <cell r="D153">
            <v>0.36805555555555558</v>
          </cell>
          <cell r="E153">
            <v>0.39583333333333331</v>
          </cell>
          <cell r="F153">
            <v>158</v>
          </cell>
          <cell r="G153">
            <v>153</v>
          </cell>
          <cell r="H153">
            <v>10320</v>
          </cell>
          <cell r="J153">
            <v>10200</v>
          </cell>
          <cell r="K153">
            <v>10305</v>
          </cell>
          <cell r="M153">
            <v>135</v>
          </cell>
          <cell r="N153">
            <v>32</v>
          </cell>
          <cell r="O153">
            <v>5.0999999999999996</v>
          </cell>
          <cell r="P153">
            <v>920.2</v>
          </cell>
          <cell r="Q153">
            <v>927.9</v>
          </cell>
          <cell r="R153">
            <v>521.79999999999995</v>
          </cell>
        </row>
        <row r="154">
          <cell r="A154">
            <v>154</v>
          </cell>
          <cell r="B154">
            <v>37042</v>
          </cell>
          <cell r="C154">
            <v>3</v>
          </cell>
          <cell r="D154">
            <v>0.36805555555555558</v>
          </cell>
          <cell r="E154">
            <v>0.39583333333333331</v>
          </cell>
          <cell r="F154">
            <v>158</v>
          </cell>
          <cell r="G154">
            <v>153</v>
          </cell>
          <cell r="H154">
            <v>10340</v>
          </cell>
          <cell r="J154">
            <v>10200</v>
          </cell>
          <cell r="K154">
            <v>10305</v>
          </cell>
          <cell r="M154">
            <v>135</v>
          </cell>
          <cell r="N154">
            <v>32</v>
          </cell>
          <cell r="O154">
            <v>5.4</v>
          </cell>
          <cell r="P154">
            <v>959.2</v>
          </cell>
          <cell r="Q154">
            <v>966.7</v>
          </cell>
          <cell r="R154">
            <v>541.29999999999995</v>
          </cell>
        </row>
        <row r="155">
          <cell r="A155">
            <v>155</v>
          </cell>
          <cell r="B155">
            <v>37034</v>
          </cell>
          <cell r="C155">
            <v>4</v>
          </cell>
          <cell r="D155">
            <v>0.55208333333333337</v>
          </cell>
          <cell r="E155">
            <v>0.58333333333333337</v>
          </cell>
          <cell r="F155">
            <v>155</v>
          </cell>
          <cell r="G155">
            <v>150</v>
          </cell>
          <cell r="H155">
            <v>6100</v>
          </cell>
          <cell r="J155">
            <v>6070</v>
          </cell>
          <cell r="K155">
            <v>6155</v>
          </cell>
          <cell r="M155">
            <v>135</v>
          </cell>
          <cell r="N155">
            <v>25</v>
          </cell>
          <cell r="O155">
            <v>6.17</v>
          </cell>
          <cell r="P155">
            <v>1083</v>
          </cell>
          <cell r="Q155">
            <v>1091</v>
          </cell>
          <cell r="R155">
            <v>607.1</v>
          </cell>
        </row>
        <row r="156">
          <cell r="A156">
            <v>156</v>
          </cell>
          <cell r="B156">
            <v>37096</v>
          </cell>
          <cell r="C156">
            <v>1</v>
          </cell>
          <cell r="D156">
            <v>0.34722222222222227</v>
          </cell>
          <cell r="E156">
            <v>0.39583333333333331</v>
          </cell>
          <cell r="F156">
            <v>164</v>
          </cell>
          <cell r="G156">
            <v>164</v>
          </cell>
          <cell r="H156">
            <v>6200</v>
          </cell>
          <cell r="J156">
            <v>6130</v>
          </cell>
          <cell r="K156">
            <v>6210</v>
          </cell>
          <cell r="M156">
            <v>145</v>
          </cell>
          <cell r="N156">
            <v>58</v>
          </cell>
          <cell r="O156">
            <v>5.77</v>
          </cell>
          <cell r="P156">
            <v>1049</v>
          </cell>
          <cell r="Q156">
            <v>1055.9000000000001</v>
          </cell>
          <cell r="R156">
            <v>605.79999999999995</v>
          </cell>
        </row>
        <row r="157">
          <cell r="A157">
            <v>157</v>
          </cell>
          <cell r="B157">
            <v>37097</v>
          </cell>
          <cell r="C157">
            <v>2</v>
          </cell>
          <cell r="D157">
            <v>0.28472222222222221</v>
          </cell>
          <cell r="E157">
            <v>0.3298611111111111</v>
          </cell>
          <cell r="F157">
            <v>160</v>
          </cell>
          <cell r="G157">
            <v>160</v>
          </cell>
          <cell r="H157">
            <v>6300</v>
          </cell>
          <cell r="J157">
            <v>6230</v>
          </cell>
          <cell r="K157">
            <v>6310</v>
          </cell>
          <cell r="M157">
            <v>150</v>
          </cell>
          <cell r="N157">
            <v>59</v>
          </cell>
          <cell r="O157">
            <v>6.55</v>
          </cell>
          <cell r="P157">
            <v>1148</v>
          </cell>
          <cell r="Q157">
            <v>1155.4000000000001</v>
          </cell>
          <cell r="R157">
            <v>649.70000000000005</v>
          </cell>
        </row>
        <row r="158">
          <cell r="A158">
            <v>158</v>
          </cell>
          <cell r="B158">
            <v>37096</v>
          </cell>
          <cell r="C158">
            <v>4</v>
          </cell>
          <cell r="D158">
            <v>0.47222222222222227</v>
          </cell>
          <cell r="E158">
            <v>0.53125</v>
          </cell>
          <cell r="F158">
            <v>156</v>
          </cell>
          <cell r="G158">
            <v>150</v>
          </cell>
          <cell r="H158">
            <v>6400</v>
          </cell>
          <cell r="J158">
            <v>6390</v>
          </cell>
          <cell r="K158">
            <v>6470</v>
          </cell>
          <cell r="M158">
            <v>145</v>
          </cell>
          <cell r="N158">
            <v>58</v>
          </cell>
          <cell r="O158">
            <v>5.19</v>
          </cell>
          <cell r="P158">
            <v>910.5</v>
          </cell>
          <cell r="Q158">
            <v>918.4</v>
          </cell>
          <cell r="R158">
            <v>514.9</v>
          </cell>
        </row>
        <row r="159">
          <cell r="A159">
            <v>159</v>
          </cell>
          <cell r="B159">
            <v>37097</v>
          </cell>
          <cell r="C159">
            <v>5</v>
          </cell>
          <cell r="D159">
            <v>0.51736111111111105</v>
          </cell>
          <cell r="E159">
            <v>0.56944444444444442</v>
          </cell>
          <cell r="F159">
            <v>170</v>
          </cell>
          <cell r="G159">
            <v>165</v>
          </cell>
          <cell r="H159">
            <v>6500</v>
          </cell>
          <cell r="J159">
            <v>6480</v>
          </cell>
          <cell r="K159">
            <v>6560</v>
          </cell>
          <cell r="M159">
            <v>160</v>
          </cell>
          <cell r="N159">
            <v>59</v>
          </cell>
          <cell r="O159">
            <v>5.4</v>
          </cell>
          <cell r="P159">
            <v>977.5</v>
          </cell>
          <cell r="Q159">
            <v>984.4</v>
          </cell>
          <cell r="R159">
            <v>556.9</v>
          </cell>
        </row>
        <row r="160">
          <cell r="A160">
            <v>160</v>
          </cell>
          <cell r="B160">
            <v>37096</v>
          </cell>
          <cell r="C160">
            <v>6</v>
          </cell>
          <cell r="D160">
            <v>0.54513888888888895</v>
          </cell>
          <cell r="E160">
            <v>0.57986111111111105</v>
          </cell>
          <cell r="F160">
            <v>156</v>
          </cell>
          <cell r="G160">
            <v>150</v>
          </cell>
          <cell r="H160">
            <v>6600</v>
          </cell>
          <cell r="J160">
            <v>6560</v>
          </cell>
          <cell r="K160">
            <v>6650</v>
          </cell>
          <cell r="M160">
            <v>145</v>
          </cell>
          <cell r="N160">
            <v>58</v>
          </cell>
          <cell r="O160">
            <v>6.22</v>
          </cell>
          <cell r="P160">
            <v>1138.5</v>
          </cell>
          <cell r="Q160">
            <v>1145.5</v>
          </cell>
          <cell r="R160">
            <v>658.4</v>
          </cell>
        </row>
        <row r="161">
          <cell r="A161">
            <v>161</v>
          </cell>
          <cell r="B161">
            <v>37097</v>
          </cell>
          <cell r="C161">
            <v>7</v>
          </cell>
          <cell r="D161">
            <v>0.63541666666666663</v>
          </cell>
          <cell r="E161">
            <v>0.66666666666666663</v>
          </cell>
          <cell r="F161">
            <v>166</v>
          </cell>
          <cell r="G161">
            <v>164</v>
          </cell>
          <cell r="H161">
            <v>6700</v>
          </cell>
          <cell r="J161">
            <v>6630</v>
          </cell>
          <cell r="K161">
            <v>6730</v>
          </cell>
          <cell r="M161">
            <v>155</v>
          </cell>
          <cell r="N161">
            <v>59</v>
          </cell>
          <cell r="O161">
            <v>5.36</v>
          </cell>
          <cell r="P161">
            <v>975.3</v>
          </cell>
          <cell r="Q161">
            <v>981.8</v>
          </cell>
          <cell r="R161">
            <v>552.5</v>
          </cell>
        </row>
        <row r="162">
          <cell r="A162">
            <v>162</v>
          </cell>
          <cell r="B162">
            <v>37096</v>
          </cell>
          <cell r="C162">
            <v>8</v>
          </cell>
          <cell r="D162">
            <v>0.625</v>
          </cell>
          <cell r="E162">
            <v>0.66666666666666663</v>
          </cell>
          <cell r="F162">
            <v>156</v>
          </cell>
          <cell r="G162">
            <v>150</v>
          </cell>
          <cell r="H162">
            <v>6800</v>
          </cell>
          <cell r="J162">
            <v>6750</v>
          </cell>
          <cell r="K162">
            <v>6850</v>
          </cell>
          <cell r="M162">
            <v>150</v>
          </cell>
          <cell r="N162">
            <v>58</v>
          </cell>
          <cell r="O162">
            <v>5.93</v>
          </cell>
          <cell r="P162">
            <v>1107.0999999999999</v>
          </cell>
          <cell r="Q162">
            <v>1114.2</v>
          </cell>
          <cell r="R162">
            <v>626</v>
          </cell>
        </row>
        <row r="163">
          <cell r="A163">
            <v>163</v>
          </cell>
          <cell r="B163">
            <v>37099</v>
          </cell>
          <cell r="C163">
            <v>1</v>
          </cell>
          <cell r="D163">
            <v>0.25347222222222221</v>
          </cell>
          <cell r="E163">
            <v>0.30208333333333331</v>
          </cell>
          <cell r="F163">
            <v>156</v>
          </cell>
          <cell r="G163">
            <v>150</v>
          </cell>
          <cell r="H163">
            <v>6900</v>
          </cell>
          <cell r="J163">
            <v>6830</v>
          </cell>
          <cell r="K163">
            <v>6930</v>
          </cell>
          <cell r="M163">
            <v>145</v>
          </cell>
          <cell r="N163">
            <v>61</v>
          </cell>
          <cell r="O163">
            <v>5.48</v>
          </cell>
          <cell r="P163">
            <v>991.7</v>
          </cell>
          <cell r="Q163">
            <v>998.7</v>
          </cell>
          <cell r="R163">
            <v>561.70000000000005</v>
          </cell>
        </row>
        <row r="164">
          <cell r="A164">
            <v>164</v>
          </cell>
          <cell r="B164">
            <v>37099</v>
          </cell>
          <cell r="C164">
            <v>5</v>
          </cell>
          <cell r="D164">
            <v>0.39930555555555558</v>
          </cell>
          <cell r="E164">
            <v>0.44236111111111115</v>
          </cell>
          <cell r="F164">
            <v>155</v>
          </cell>
          <cell r="G164">
            <v>155</v>
          </cell>
          <cell r="H164">
            <v>7000</v>
          </cell>
          <cell r="J164">
            <v>6945</v>
          </cell>
          <cell r="K164">
            <v>7045</v>
          </cell>
          <cell r="M164">
            <v>145</v>
          </cell>
          <cell r="N164">
            <v>62</v>
          </cell>
          <cell r="O164">
            <v>6.3</v>
          </cell>
          <cell r="P164">
            <v>1186.5</v>
          </cell>
          <cell r="Q164">
            <v>1195.5</v>
          </cell>
          <cell r="R164">
            <v>684</v>
          </cell>
        </row>
        <row r="165">
          <cell r="A165">
            <v>165</v>
          </cell>
          <cell r="B165">
            <v>37099</v>
          </cell>
          <cell r="C165">
            <v>3</v>
          </cell>
          <cell r="D165">
            <v>0.3125</v>
          </cell>
          <cell r="E165">
            <v>0.35416666666666669</v>
          </cell>
          <cell r="F165">
            <v>158</v>
          </cell>
          <cell r="G165">
            <v>158</v>
          </cell>
          <cell r="H165">
            <v>7100</v>
          </cell>
          <cell r="J165">
            <v>7030</v>
          </cell>
          <cell r="K165">
            <v>7100</v>
          </cell>
          <cell r="M165">
            <v>150</v>
          </cell>
          <cell r="N165">
            <v>61</v>
          </cell>
          <cell r="O165">
            <v>4.95</v>
          </cell>
          <cell r="P165">
            <v>899</v>
          </cell>
          <cell r="Q165">
            <v>905.5</v>
          </cell>
          <cell r="R165">
            <v>514.9</v>
          </cell>
        </row>
        <row r="166">
          <cell r="A166">
            <v>166</v>
          </cell>
          <cell r="B166">
            <v>37099</v>
          </cell>
          <cell r="C166">
            <v>7</v>
          </cell>
          <cell r="D166">
            <v>0.4548611111111111</v>
          </cell>
          <cell r="E166">
            <v>0.5</v>
          </cell>
          <cell r="F166">
            <v>156</v>
          </cell>
          <cell r="G166">
            <v>155</v>
          </cell>
          <cell r="H166">
            <v>7200</v>
          </cell>
          <cell r="J166">
            <v>7145</v>
          </cell>
          <cell r="K166">
            <v>7210</v>
          </cell>
          <cell r="M166">
            <v>150</v>
          </cell>
          <cell r="N166">
            <v>62</v>
          </cell>
          <cell r="O166">
            <v>5.73</v>
          </cell>
          <cell r="P166">
            <v>1051.8</v>
          </cell>
          <cell r="Q166">
            <v>1058.5999999999999</v>
          </cell>
          <cell r="R166">
            <v>594.1</v>
          </cell>
        </row>
        <row r="167">
          <cell r="A167">
            <v>167</v>
          </cell>
          <cell r="B167">
            <v>37078</v>
          </cell>
          <cell r="C167">
            <v>2</v>
          </cell>
          <cell r="D167">
            <v>0.41666666666666669</v>
          </cell>
          <cell r="E167">
            <v>0.4513888888888889</v>
          </cell>
          <cell r="F167">
            <v>160</v>
          </cell>
          <cell r="G167">
            <v>160</v>
          </cell>
          <cell r="H167">
            <v>7300</v>
          </cell>
          <cell r="J167">
            <v>7270</v>
          </cell>
          <cell r="K167">
            <v>7330</v>
          </cell>
          <cell r="M167">
            <v>145</v>
          </cell>
          <cell r="N167">
            <v>55</v>
          </cell>
          <cell r="O167">
            <v>5.5</v>
          </cell>
          <cell r="P167">
            <v>991</v>
          </cell>
          <cell r="Q167">
            <v>998.7</v>
          </cell>
          <cell r="R167">
            <v>564.1</v>
          </cell>
        </row>
        <row r="168">
          <cell r="A168">
            <v>168</v>
          </cell>
          <cell r="B168">
            <v>37077</v>
          </cell>
          <cell r="C168">
            <v>2</v>
          </cell>
          <cell r="D168">
            <v>0.26041666666666669</v>
          </cell>
          <cell r="E168">
            <v>0.30208333333333331</v>
          </cell>
          <cell r="F168">
            <v>156</v>
          </cell>
          <cell r="G168">
            <v>150</v>
          </cell>
          <cell r="H168">
            <v>7400</v>
          </cell>
          <cell r="J168">
            <v>7330</v>
          </cell>
          <cell r="K168">
            <v>7400</v>
          </cell>
          <cell r="M168">
            <v>140</v>
          </cell>
          <cell r="N168">
            <v>54</v>
          </cell>
          <cell r="O168">
            <v>4.9000000000000004</v>
          </cell>
          <cell r="P168">
            <v>899.6</v>
          </cell>
          <cell r="Q168">
            <v>906.7</v>
          </cell>
          <cell r="R168">
            <v>511.7</v>
          </cell>
        </row>
        <row r="169">
          <cell r="A169">
            <v>169</v>
          </cell>
          <cell r="B169">
            <v>37078</v>
          </cell>
          <cell r="C169">
            <v>4</v>
          </cell>
          <cell r="D169">
            <v>0.45833333333333331</v>
          </cell>
          <cell r="E169">
            <v>0.5</v>
          </cell>
          <cell r="F169">
            <v>165</v>
          </cell>
          <cell r="G169">
            <v>165</v>
          </cell>
          <cell r="H169">
            <v>7500</v>
          </cell>
          <cell r="J169">
            <v>7430</v>
          </cell>
          <cell r="K169">
            <v>7530</v>
          </cell>
          <cell r="M169">
            <v>145</v>
          </cell>
          <cell r="N169">
            <v>55</v>
          </cell>
          <cell r="O169">
            <v>6.2</v>
          </cell>
          <cell r="P169">
            <v>1108.5999999999999</v>
          </cell>
          <cell r="Q169">
            <v>1115.8</v>
          </cell>
          <cell r="R169">
            <v>625.70000000000005</v>
          </cell>
        </row>
        <row r="170">
          <cell r="A170">
            <v>170</v>
          </cell>
          <cell r="B170">
            <v>37077</v>
          </cell>
          <cell r="C170">
            <v>5</v>
          </cell>
          <cell r="D170">
            <v>0.3263888888888889</v>
          </cell>
          <cell r="E170">
            <v>0.36875000000000002</v>
          </cell>
          <cell r="F170">
            <v>160</v>
          </cell>
          <cell r="G170">
            <v>160</v>
          </cell>
          <cell r="H170">
            <v>7600</v>
          </cell>
          <cell r="J170">
            <v>7510</v>
          </cell>
          <cell r="K170">
            <v>7610</v>
          </cell>
          <cell r="M170">
            <v>145</v>
          </cell>
          <cell r="N170">
            <v>54</v>
          </cell>
          <cell r="O170">
            <v>5.6</v>
          </cell>
          <cell r="P170">
            <v>1018.1</v>
          </cell>
          <cell r="Q170">
            <v>1025.4000000000001</v>
          </cell>
          <cell r="R170">
            <v>580.20000000000005</v>
          </cell>
        </row>
        <row r="171">
          <cell r="A171">
            <v>171</v>
          </cell>
          <cell r="B171">
            <v>37078</v>
          </cell>
          <cell r="C171">
            <v>6</v>
          </cell>
          <cell r="D171">
            <v>0.52083333333333337</v>
          </cell>
          <cell r="E171">
            <v>0.5625</v>
          </cell>
          <cell r="F171">
            <v>156</v>
          </cell>
          <cell r="G171">
            <v>150</v>
          </cell>
          <cell r="H171">
            <v>7700</v>
          </cell>
          <cell r="J171">
            <v>7630</v>
          </cell>
          <cell r="K171">
            <v>7700</v>
          </cell>
          <cell r="M171">
            <v>140</v>
          </cell>
          <cell r="N171">
            <v>55</v>
          </cell>
          <cell r="O171">
            <v>5</v>
          </cell>
          <cell r="P171">
            <v>892</v>
          </cell>
          <cell r="Q171">
            <v>899.3</v>
          </cell>
          <cell r="R171">
            <v>503.6</v>
          </cell>
        </row>
        <row r="172">
          <cell r="A172">
            <v>172</v>
          </cell>
          <cell r="B172">
            <v>37077</v>
          </cell>
          <cell r="C172">
            <v>9</v>
          </cell>
          <cell r="D172">
            <v>0.4513888888888889</v>
          </cell>
          <cell r="E172">
            <v>0.49305555555555558</v>
          </cell>
          <cell r="F172">
            <v>158</v>
          </cell>
          <cell r="G172">
            <v>155</v>
          </cell>
          <cell r="H172">
            <v>7800</v>
          </cell>
          <cell r="J172">
            <v>7800</v>
          </cell>
          <cell r="K172">
            <v>7900</v>
          </cell>
          <cell r="M172">
            <v>140</v>
          </cell>
          <cell r="N172">
            <v>54</v>
          </cell>
          <cell r="O172">
            <v>5.4</v>
          </cell>
          <cell r="P172">
            <v>960.5</v>
          </cell>
          <cell r="Q172">
            <v>968</v>
          </cell>
          <cell r="R172">
            <v>544.5</v>
          </cell>
        </row>
        <row r="173">
          <cell r="A173">
            <v>173</v>
          </cell>
          <cell r="B173">
            <v>37078</v>
          </cell>
          <cell r="C173">
            <v>8</v>
          </cell>
          <cell r="D173">
            <v>0.59722222222222221</v>
          </cell>
          <cell r="E173">
            <v>0.64097222222222217</v>
          </cell>
          <cell r="F173">
            <v>162</v>
          </cell>
          <cell r="G173">
            <v>160</v>
          </cell>
          <cell r="H173">
            <v>7900</v>
          </cell>
          <cell r="J173">
            <v>7800</v>
          </cell>
          <cell r="K173">
            <v>7900</v>
          </cell>
          <cell r="M173">
            <v>145</v>
          </cell>
          <cell r="N173">
            <v>55</v>
          </cell>
          <cell r="O173">
            <v>6.1</v>
          </cell>
          <cell r="P173">
            <v>1102</v>
          </cell>
          <cell r="Q173">
            <v>1110.4000000000001</v>
          </cell>
          <cell r="R173">
            <v>624.6</v>
          </cell>
        </row>
        <row r="174">
          <cell r="A174">
            <v>174</v>
          </cell>
          <cell r="B174">
            <v>37077</v>
          </cell>
          <cell r="C174">
            <v>11</v>
          </cell>
          <cell r="D174">
            <v>0.46875</v>
          </cell>
          <cell r="E174">
            <v>0.51388888888888895</v>
          </cell>
          <cell r="F174">
            <v>162</v>
          </cell>
          <cell r="G174">
            <v>162</v>
          </cell>
          <cell r="H174">
            <v>8000</v>
          </cell>
          <cell r="J174">
            <v>7930</v>
          </cell>
          <cell r="K174">
            <v>8030</v>
          </cell>
          <cell r="M174">
            <v>145</v>
          </cell>
          <cell r="N174">
            <v>54</v>
          </cell>
          <cell r="O174">
            <v>5.3</v>
          </cell>
          <cell r="P174">
            <v>951.5</v>
          </cell>
          <cell r="Q174">
            <v>959.8</v>
          </cell>
          <cell r="R174">
            <v>536.1</v>
          </cell>
        </row>
        <row r="175">
          <cell r="A175">
            <v>175</v>
          </cell>
          <cell r="B175">
            <v>37086</v>
          </cell>
          <cell r="C175">
            <v>6</v>
          </cell>
          <cell r="D175">
            <v>0.59722222222222221</v>
          </cell>
          <cell r="E175">
            <v>0.63888888888888895</v>
          </cell>
          <cell r="F175">
            <v>152</v>
          </cell>
          <cell r="G175">
            <v>150</v>
          </cell>
          <cell r="H175">
            <v>8100</v>
          </cell>
          <cell r="J175">
            <v>8050</v>
          </cell>
          <cell r="K175">
            <v>8152</v>
          </cell>
          <cell r="M175">
            <v>138</v>
          </cell>
          <cell r="N175">
            <v>56</v>
          </cell>
          <cell r="O175">
            <v>5.52</v>
          </cell>
          <cell r="P175">
            <v>1019.5</v>
          </cell>
          <cell r="Q175">
            <v>1026.7</v>
          </cell>
          <cell r="R175">
            <v>587.29999999999995</v>
          </cell>
        </row>
        <row r="176">
          <cell r="A176">
            <v>176</v>
          </cell>
          <cell r="B176">
            <v>37086</v>
          </cell>
          <cell r="C176">
            <v>3</v>
          </cell>
          <cell r="D176">
            <v>0.30902777777777779</v>
          </cell>
          <cell r="E176">
            <v>0.35069444444444398</v>
          </cell>
          <cell r="F176">
            <v>154</v>
          </cell>
          <cell r="G176">
            <v>150</v>
          </cell>
          <cell r="H176">
            <v>8200</v>
          </cell>
          <cell r="J176">
            <v>8140</v>
          </cell>
          <cell r="K176">
            <v>8230</v>
          </cell>
          <cell r="M176">
            <v>140</v>
          </cell>
          <cell r="N176">
            <v>56</v>
          </cell>
          <cell r="O176">
            <v>4.9400000000000004</v>
          </cell>
          <cell r="P176">
            <v>892.7</v>
          </cell>
          <cell r="Q176">
            <v>899.6</v>
          </cell>
          <cell r="R176">
            <v>509.8</v>
          </cell>
        </row>
        <row r="177">
          <cell r="A177">
            <v>177</v>
          </cell>
          <cell r="B177">
            <v>37088</v>
          </cell>
          <cell r="C177">
            <v>2</v>
          </cell>
          <cell r="D177">
            <v>0.30208333333333331</v>
          </cell>
          <cell r="E177">
            <v>0.34722222222222227</v>
          </cell>
          <cell r="F177">
            <v>158</v>
          </cell>
          <cell r="G177">
            <v>156</v>
          </cell>
          <cell r="H177">
            <v>8300</v>
          </cell>
          <cell r="J177">
            <v>8250</v>
          </cell>
          <cell r="K177">
            <v>8350</v>
          </cell>
          <cell r="M177">
            <v>140</v>
          </cell>
          <cell r="N177">
            <v>57</v>
          </cell>
          <cell r="O177">
            <v>6.69</v>
          </cell>
          <cell r="P177">
            <v>1279</v>
          </cell>
          <cell r="Q177">
            <v>1289.5999999999999</v>
          </cell>
          <cell r="R177">
            <v>737.5</v>
          </cell>
        </row>
        <row r="178">
          <cell r="A178">
            <v>178</v>
          </cell>
          <cell r="B178">
            <v>37088</v>
          </cell>
          <cell r="C178">
            <v>5</v>
          </cell>
          <cell r="D178">
            <v>0.50694444444444442</v>
          </cell>
          <cell r="E178">
            <v>0.57638888888888895</v>
          </cell>
          <cell r="F178">
            <v>160</v>
          </cell>
          <cell r="G178">
            <v>160</v>
          </cell>
          <cell r="H178">
            <v>8400</v>
          </cell>
          <cell r="J178">
            <v>8320</v>
          </cell>
          <cell r="K178">
            <v>8420</v>
          </cell>
          <cell r="M178">
            <v>140</v>
          </cell>
          <cell r="N178">
            <v>57</v>
          </cell>
          <cell r="O178">
            <v>6.19</v>
          </cell>
          <cell r="P178">
            <v>1126.0999999999999</v>
          </cell>
          <cell r="Q178">
            <v>1132.8</v>
          </cell>
          <cell r="R178">
            <v>644.79999999999995</v>
          </cell>
        </row>
        <row r="179">
          <cell r="A179">
            <v>179</v>
          </cell>
          <cell r="B179">
            <v>37099</v>
          </cell>
          <cell r="C179">
            <v>10</v>
          </cell>
          <cell r="D179">
            <v>0.61458333333333337</v>
          </cell>
          <cell r="E179">
            <v>0.65972222222222221</v>
          </cell>
          <cell r="F179">
            <v>160</v>
          </cell>
          <cell r="G179">
            <v>158</v>
          </cell>
          <cell r="H179">
            <v>8500</v>
          </cell>
          <cell r="J179">
            <v>8500</v>
          </cell>
          <cell r="K179">
            <v>8590</v>
          </cell>
          <cell r="M179">
            <v>150</v>
          </cell>
          <cell r="N179">
            <v>62</v>
          </cell>
          <cell r="O179">
            <v>5.58</v>
          </cell>
          <cell r="P179">
            <v>1021.2</v>
          </cell>
          <cell r="Q179">
            <v>1029.9000000000001</v>
          </cell>
          <cell r="R179">
            <v>579.79999999999995</v>
          </cell>
        </row>
        <row r="180">
          <cell r="A180">
            <v>180</v>
          </cell>
          <cell r="B180">
            <v>37100</v>
          </cell>
          <cell r="C180">
            <v>7</v>
          </cell>
          <cell r="D180">
            <v>0.2986111111111111</v>
          </cell>
          <cell r="E180">
            <v>0.35416666666666669</v>
          </cell>
          <cell r="F180">
            <v>152</v>
          </cell>
          <cell r="G180">
            <v>149</v>
          </cell>
          <cell r="H180">
            <v>16700</v>
          </cell>
          <cell r="J180">
            <v>16640</v>
          </cell>
          <cell r="K180">
            <v>16730</v>
          </cell>
          <cell r="M180">
            <v>135</v>
          </cell>
          <cell r="N180">
            <v>63</v>
          </cell>
          <cell r="O180">
            <v>5.53</v>
          </cell>
          <cell r="P180">
            <v>1061.2</v>
          </cell>
          <cell r="Q180">
            <v>1068.4000000000001</v>
          </cell>
          <cell r="R180">
            <v>602</v>
          </cell>
        </row>
        <row r="181">
          <cell r="A181">
            <v>181</v>
          </cell>
          <cell r="B181">
            <v>37118</v>
          </cell>
          <cell r="C181">
            <v>4</v>
          </cell>
          <cell r="D181">
            <v>0.5</v>
          </cell>
          <cell r="E181">
            <v>0.55208333333333337</v>
          </cell>
          <cell r="F181">
            <v>155</v>
          </cell>
          <cell r="G181">
            <v>150</v>
          </cell>
          <cell r="H181">
            <v>16800</v>
          </cell>
          <cell r="J181">
            <v>16780</v>
          </cell>
          <cell r="K181">
            <v>16880</v>
          </cell>
          <cell r="M181">
            <v>140</v>
          </cell>
          <cell r="N181">
            <v>74</v>
          </cell>
          <cell r="O181">
            <v>6.05</v>
          </cell>
          <cell r="P181">
            <v>1110.9000000000001</v>
          </cell>
          <cell r="Q181">
            <v>1119</v>
          </cell>
          <cell r="R181">
            <v>626.20000000000005</v>
          </cell>
        </row>
        <row r="182">
          <cell r="A182">
            <v>182</v>
          </cell>
          <cell r="B182">
            <v>37100</v>
          </cell>
          <cell r="C182">
            <v>4</v>
          </cell>
          <cell r="D182">
            <v>0.35069444444444442</v>
          </cell>
          <cell r="E182">
            <v>0.39444444444444443</v>
          </cell>
          <cell r="F182">
            <v>157</v>
          </cell>
          <cell r="G182">
            <v>155</v>
          </cell>
          <cell r="H182">
            <v>16900</v>
          </cell>
          <cell r="J182">
            <v>16830</v>
          </cell>
          <cell r="K182">
            <v>16900</v>
          </cell>
          <cell r="M182">
            <v>150</v>
          </cell>
          <cell r="N182">
            <v>63</v>
          </cell>
          <cell r="O182">
            <v>5.98</v>
          </cell>
          <cell r="P182">
            <v>1063.4000000000001</v>
          </cell>
          <cell r="Q182">
            <v>1070.0999999999999</v>
          </cell>
          <cell r="R182">
            <v>604.5</v>
          </cell>
        </row>
        <row r="183">
          <cell r="A183">
            <v>183</v>
          </cell>
          <cell r="B183">
            <v>37118</v>
          </cell>
          <cell r="C183">
            <v>6</v>
          </cell>
          <cell r="D183">
            <v>0.54166666666666663</v>
          </cell>
          <cell r="E183">
            <v>0.59375</v>
          </cell>
          <cell r="F183">
            <v>153</v>
          </cell>
          <cell r="G183">
            <v>150</v>
          </cell>
          <cell r="H183">
            <v>17000</v>
          </cell>
          <cell r="J183">
            <v>16980</v>
          </cell>
          <cell r="K183">
            <v>17080</v>
          </cell>
          <cell r="M183">
            <v>140</v>
          </cell>
          <cell r="N183">
            <v>74</v>
          </cell>
          <cell r="O183">
            <v>6.25</v>
          </cell>
          <cell r="P183">
            <v>1160.7</v>
          </cell>
          <cell r="Q183">
            <v>1169.2</v>
          </cell>
          <cell r="R183">
            <v>656.6</v>
          </cell>
        </row>
        <row r="184">
          <cell r="A184">
            <v>184</v>
          </cell>
          <cell r="B184">
            <v>37100</v>
          </cell>
          <cell r="C184">
            <v>7</v>
          </cell>
          <cell r="D184">
            <v>0.55208333333333337</v>
          </cell>
          <cell r="E184">
            <v>0.60972222222222217</v>
          </cell>
          <cell r="F184">
            <v>157</v>
          </cell>
          <cell r="G184">
            <v>157</v>
          </cell>
          <cell r="H184">
            <v>17100</v>
          </cell>
          <cell r="J184">
            <v>17050</v>
          </cell>
          <cell r="K184">
            <v>17120</v>
          </cell>
          <cell r="M184">
            <v>150</v>
          </cell>
          <cell r="N184">
            <v>64</v>
          </cell>
          <cell r="O184">
            <v>7.37</v>
          </cell>
          <cell r="P184">
            <v>1307</v>
          </cell>
          <cell r="Q184">
            <v>1313.6</v>
          </cell>
          <cell r="R184">
            <v>744.9</v>
          </cell>
        </row>
        <row r="185">
          <cell r="A185">
            <v>185</v>
          </cell>
          <cell r="B185">
            <v>37101</v>
          </cell>
          <cell r="C185">
            <v>2</v>
          </cell>
          <cell r="D185">
            <v>0.2986111111111111</v>
          </cell>
          <cell r="E185">
            <v>0.35069444444444442</v>
          </cell>
          <cell r="F185">
            <v>150</v>
          </cell>
          <cell r="G185">
            <v>140</v>
          </cell>
          <cell r="H185">
            <v>17200</v>
          </cell>
          <cell r="J185">
            <v>17180</v>
          </cell>
          <cell r="K185">
            <v>17280</v>
          </cell>
          <cell r="M185">
            <v>135</v>
          </cell>
          <cell r="N185">
            <v>65</v>
          </cell>
          <cell r="O185">
            <v>5.93</v>
          </cell>
          <cell r="P185">
            <v>1049.5</v>
          </cell>
          <cell r="Q185">
            <v>1056.2</v>
          </cell>
          <cell r="R185">
            <v>600</v>
          </cell>
        </row>
        <row r="186">
          <cell r="A186">
            <v>186</v>
          </cell>
          <cell r="B186">
            <v>37100</v>
          </cell>
          <cell r="C186">
            <v>10</v>
          </cell>
          <cell r="D186">
            <v>0.65277777777777779</v>
          </cell>
          <cell r="E186">
            <v>0.70138888888888884</v>
          </cell>
          <cell r="F186">
            <v>158</v>
          </cell>
          <cell r="G186">
            <v>158</v>
          </cell>
          <cell r="H186">
            <v>17300</v>
          </cell>
          <cell r="J186">
            <v>17250</v>
          </cell>
          <cell r="K186">
            <v>17345</v>
          </cell>
          <cell r="M186">
            <v>147</v>
          </cell>
          <cell r="N186">
            <v>64</v>
          </cell>
          <cell r="O186">
            <v>6.38</v>
          </cell>
          <cell r="P186">
            <v>1144.0999999999999</v>
          </cell>
          <cell r="Q186">
            <v>1150.9000000000001</v>
          </cell>
          <cell r="R186">
            <v>656</v>
          </cell>
        </row>
        <row r="187">
          <cell r="A187">
            <v>187</v>
          </cell>
          <cell r="B187">
            <v>37101</v>
          </cell>
          <cell r="C187">
            <v>4</v>
          </cell>
          <cell r="D187">
            <v>0.375</v>
          </cell>
          <cell r="E187">
            <v>0.41666666666666669</v>
          </cell>
          <cell r="F187">
            <v>156</v>
          </cell>
          <cell r="G187">
            <v>150</v>
          </cell>
          <cell r="H187">
            <v>17400</v>
          </cell>
          <cell r="J187">
            <v>17360</v>
          </cell>
          <cell r="K187">
            <v>17400</v>
          </cell>
          <cell r="M187">
            <v>140</v>
          </cell>
          <cell r="N187">
            <v>65</v>
          </cell>
          <cell r="O187">
            <v>5.85</v>
          </cell>
          <cell r="P187">
            <v>1084.4000000000001</v>
          </cell>
          <cell r="Q187">
            <v>1090.8</v>
          </cell>
          <cell r="R187">
            <v>623.5</v>
          </cell>
        </row>
        <row r="188">
          <cell r="A188">
            <v>188</v>
          </cell>
          <cell r="B188">
            <v>37107</v>
          </cell>
          <cell r="C188">
            <v>3</v>
          </cell>
          <cell r="D188">
            <v>0.4236111111111111</v>
          </cell>
          <cell r="E188">
            <v>0.47361111111111115</v>
          </cell>
          <cell r="F188">
            <v>161</v>
          </cell>
          <cell r="G188">
            <v>160</v>
          </cell>
          <cell r="H188">
            <v>17500</v>
          </cell>
          <cell r="J188">
            <v>17490</v>
          </cell>
          <cell r="K188">
            <v>17590</v>
          </cell>
          <cell r="M188">
            <v>140</v>
          </cell>
          <cell r="N188">
            <v>66</v>
          </cell>
          <cell r="O188">
            <v>6.2</v>
          </cell>
          <cell r="P188">
            <v>1157.7</v>
          </cell>
          <cell r="Q188">
            <v>1164.9000000000001</v>
          </cell>
          <cell r="R188">
            <v>660</v>
          </cell>
        </row>
        <row r="189">
          <cell r="A189">
            <v>189</v>
          </cell>
          <cell r="B189">
            <v>37101</v>
          </cell>
          <cell r="C189">
            <v>8</v>
          </cell>
          <cell r="D189">
            <v>0.40972222222222227</v>
          </cell>
          <cell r="E189">
            <v>0.51736111111111105</v>
          </cell>
          <cell r="F189">
            <v>158</v>
          </cell>
          <cell r="G189">
            <v>158</v>
          </cell>
          <cell r="H189">
            <v>17600</v>
          </cell>
          <cell r="J189">
            <v>17580</v>
          </cell>
          <cell r="K189">
            <v>17650</v>
          </cell>
          <cell r="M189">
            <v>150</v>
          </cell>
          <cell r="N189">
            <v>65</v>
          </cell>
          <cell r="O189">
            <v>6.32</v>
          </cell>
          <cell r="P189">
            <v>1171.3</v>
          </cell>
          <cell r="Q189">
            <v>1177.5999999999999</v>
          </cell>
          <cell r="R189">
            <v>675.8</v>
          </cell>
        </row>
        <row r="190">
          <cell r="A190">
            <v>190</v>
          </cell>
          <cell r="B190">
            <v>37107</v>
          </cell>
          <cell r="C190">
            <v>5</v>
          </cell>
          <cell r="D190">
            <v>0.4826388888888889</v>
          </cell>
          <cell r="E190">
            <v>0.53472222222222221</v>
          </cell>
          <cell r="F190">
            <v>158</v>
          </cell>
          <cell r="G190">
            <v>150</v>
          </cell>
          <cell r="H190">
            <v>17700</v>
          </cell>
          <cell r="J190">
            <v>17690</v>
          </cell>
          <cell r="K190">
            <v>17730</v>
          </cell>
          <cell r="M190">
            <v>140</v>
          </cell>
          <cell r="N190">
            <v>66</v>
          </cell>
          <cell r="O190">
            <v>5.26</v>
          </cell>
          <cell r="P190">
            <v>969</v>
          </cell>
          <cell r="Q190">
            <v>975.4</v>
          </cell>
          <cell r="R190">
            <v>553.20000000000005</v>
          </cell>
        </row>
        <row r="191">
          <cell r="A191">
            <v>191</v>
          </cell>
          <cell r="B191">
            <v>37108</v>
          </cell>
          <cell r="C191">
            <v>1</v>
          </cell>
          <cell r="D191">
            <v>0.35069444444444442</v>
          </cell>
          <cell r="E191">
            <v>0.39583333333333331</v>
          </cell>
          <cell r="F191">
            <v>155</v>
          </cell>
          <cell r="G191">
            <v>150</v>
          </cell>
          <cell r="H191">
            <v>17800</v>
          </cell>
          <cell r="J191">
            <v>17770</v>
          </cell>
          <cell r="K191">
            <v>17810</v>
          </cell>
          <cell r="M191">
            <v>138</v>
          </cell>
          <cell r="N191">
            <v>68</v>
          </cell>
          <cell r="O191">
            <v>5.36</v>
          </cell>
          <cell r="P191">
            <v>980.7</v>
          </cell>
          <cell r="Q191">
            <v>987.4</v>
          </cell>
          <cell r="R191">
            <v>560</v>
          </cell>
        </row>
        <row r="192">
          <cell r="A192">
            <v>192</v>
          </cell>
          <cell r="B192">
            <v>37107</v>
          </cell>
          <cell r="C192">
            <v>8</v>
          </cell>
          <cell r="D192">
            <v>0.60069444444444442</v>
          </cell>
          <cell r="E192">
            <v>0.65486111111111112</v>
          </cell>
          <cell r="F192">
            <v>158</v>
          </cell>
          <cell r="G192">
            <v>156</v>
          </cell>
          <cell r="H192">
            <v>17900</v>
          </cell>
          <cell r="J192">
            <v>18870</v>
          </cell>
          <cell r="K192">
            <v>18970</v>
          </cell>
          <cell r="M192">
            <v>142</v>
          </cell>
          <cell r="N192">
            <v>67</v>
          </cell>
          <cell r="O192">
            <v>5.3</v>
          </cell>
          <cell r="P192">
            <v>989.8</v>
          </cell>
          <cell r="Q192">
            <v>996.8</v>
          </cell>
          <cell r="R192">
            <v>560</v>
          </cell>
        </row>
        <row r="193">
          <cell r="A193">
            <v>193</v>
          </cell>
          <cell r="B193">
            <v>37108</v>
          </cell>
          <cell r="C193">
            <v>3</v>
          </cell>
          <cell r="D193">
            <v>0.41666666666666669</v>
          </cell>
          <cell r="E193">
            <v>0.46597222222222223</v>
          </cell>
          <cell r="F193">
            <v>155</v>
          </cell>
          <cell r="G193">
            <v>152</v>
          </cell>
          <cell r="H193">
            <v>18000</v>
          </cell>
          <cell r="J193">
            <v>17910</v>
          </cell>
          <cell r="K193">
            <v>18010</v>
          </cell>
          <cell r="M193">
            <v>133</v>
          </cell>
          <cell r="N193">
            <v>68</v>
          </cell>
          <cell r="O193">
            <v>5.03</v>
          </cell>
          <cell r="P193">
            <v>869.9</v>
          </cell>
          <cell r="Q193">
            <v>875.2</v>
          </cell>
          <cell r="R193">
            <v>491.5</v>
          </cell>
        </row>
        <row r="194">
          <cell r="A194">
            <v>194</v>
          </cell>
          <cell r="B194">
            <v>37112</v>
          </cell>
          <cell r="C194">
            <v>8</v>
          </cell>
          <cell r="D194">
            <v>0.5</v>
          </cell>
          <cell r="E194">
            <v>0.54166666666666663</v>
          </cell>
          <cell r="F194">
            <v>158</v>
          </cell>
          <cell r="G194">
            <v>154</v>
          </cell>
          <cell r="H194">
            <v>18100</v>
          </cell>
          <cell r="J194">
            <v>18090</v>
          </cell>
          <cell r="K194">
            <v>18190</v>
          </cell>
          <cell r="M194">
            <v>140</v>
          </cell>
          <cell r="N194">
            <v>71</v>
          </cell>
          <cell r="O194">
            <v>5.08</v>
          </cell>
          <cell r="P194">
            <v>939.5</v>
          </cell>
          <cell r="Q194">
            <v>946.6</v>
          </cell>
          <cell r="R194">
            <v>535.1</v>
          </cell>
        </row>
        <row r="195">
          <cell r="A195">
            <v>195</v>
          </cell>
          <cell r="B195">
            <v>37114</v>
          </cell>
          <cell r="C195">
            <v>1</v>
          </cell>
          <cell r="D195">
            <v>0.30902777777777779</v>
          </cell>
          <cell r="E195">
            <v>0.3923611111111111</v>
          </cell>
          <cell r="F195">
            <v>158</v>
          </cell>
          <cell r="G195">
            <v>150</v>
          </cell>
          <cell r="H195">
            <v>18200</v>
          </cell>
          <cell r="J195">
            <v>18160</v>
          </cell>
          <cell r="K195">
            <v>18270</v>
          </cell>
          <cell r="M195">
            <v>140</v>
          </cell>
          <cell r="N195">
            <v>73</v>
          </cell>
          <cell r="O195">
            <v>5.65</v>
          </cell>
          <cell r="P195">
            <v>1073.5999999999999</v>
          </cell>
          <cell r="Q195">
            <v>1081.3</v>
          </cell>
          <cell r="R195">
            <v>614.9</v>
          </cell>
        </row>
        <row r="196">
          <cell r="A196">
            <v>196</v>
          </cell>
          <cell r="B196">
            <v>37112</v>
          </cell>
          <cell r="C196">
            <v>10</v>
          </cell>
          <cell r="D196">
            <v>0.55208333333333337</v>
          </cell>
          <cell r="E196">
            <v>0.61458333333333337</v>
          </cell>
          <cell r="F196">
            <v>162</v>
          </cell>
          <cell r="G196">
            <v>160</v>
          </cell>
          <cell r="H196">
            <v>18300</v>
          </cell>
          <cell r="J196">
            <v>18300</v>
          </cell>
          <cell r="K196">
            <v>18350</v>
          </cell>
          <cell r="M196">
            <v>146</v>
          </cell>
          <cell r="N196">
            <v>71</v>
          </cell>
          <cell r="O196">
            <v>5.0999999999999996</v>
          </cell>
          <cell r="P196">
            <v>921.2</v>
          </cell>
          <cell r="Q196">
            <v>928.5</v>
          </cell>
          <cell r="R196">
            <v>522.4</v>
          </cell>
        </row>
        <row r="197">
          <cell r="A197">
            <v>197</v>
          </cell>
          <cell r="B197">
            <v>37114</v>
          </cell>
          <cell r="C197">
            <v>3</v>
          </cell>
          <cell r="D197">
            <v>0.39583333333333331</v>
          </cell>
          <cell r="E197">
            <v>0.4375</v>
          </cell>
          <cell r="F197">
            <v>164</v>
          </cell>
          <cell r="G197">
            <v>160</v>
          </cell>
          <cell r="H197">
            <v>18400</v>
          </cell>
          <cell r="J197">
            <v>18350</v>
          </cell>
          <cell r="K197">
            <v>18430</v>
          </cell>
          <cell r="M197">
            <v>150</v>
          </cell>
          <cell r="N197">
            <v>73</v>
          </cell>
          <cell r="O197">
            <v>5.28</v>
          </cell>
          <cell r="P197">
            <v>981.2</v>
          </cell>
          <cell r="Q197">
            <v>988.5</v>
          </cell>
          <cell r="R197">
            <v>554.1</v>
          </cell>
        </row>
        <row r="198">
          <cell r="A198">
            <v>198</v>
          </cell>
          <cell r="B198">
            <v>37112</v>
          </cell>
          <cell r="C198">
            <v>12</v>
          </cell>
          <cell r="D198">
            <v>0.64583333333333337</v>
          </cell>
          <cell r="E198">
            <v>0.69097222222222221</v>
          </cell>
          <cell r="F198">
            <v>150</v>
          </cell>
          <cell r="G198">
            <v>140</v>
          </cell>
          <cell r="H198">
            <v>18500</v>
          </cell>
          <cell r="J198">
            <v>18400</v>
          </cell>
          <cell r="K198">
            <v>18500</v>
          </cell>
          <cell r="M198">
            <v>130</v>
          </cell>
          <cell r="N198">
            <v>71</v>
          </cell>
          <cell r="O198">
            <v>5.88</v>
          </cell>
          <cell r="P198">
            <v>1074.5</v>
          </cell>
          <cell r="Q198">
            <v>1082.2</v>
          </cell>
          <cell r="R198">
            <v>610</v>
          </cell>
        </row>
        <row r="199">
          <cell r="A199">
            <v>199</v>
          </cell>
          <cell r="B199">
            <v>37114</v>
          </cell>
          <cell r="C199">
            <v>6</v>
          </cell>
          <cell r="D199">
            <v>0.51041666666666663</v>
          </cell>
          <cell r="E199">
            <v>0.61805555555555558</v>
          </cell>
          <cell r="F199">
            <v>165</v>
          </cell>
          <cell r="G199">
            <v>160</v>
          </cell>
          <cell r="H199">
            <v>18600</v>
          </cell>
          <cell r="J199">
            <v>18590</v>
          </cell>
          <cell r="K199">
            <v>18690</v>
          </cell>
          <cell r="M199">
            <v>150</v>
          </cell>
          <cell r="N199">
            <v>73</v>
          </cell>
          <cell r="O199">
            <v>5.28</v>
          </cell>
          <cell r="P199">
            <v>950.2</v>
          </cell>
          <cell r="Q199">
            <v>958.6</v>
          </cell>
          <cell r="R199">
            <v>535.6</v>
          </cell>
        </row>
        <row r="200">
          <cell r="A200">
            <v>200</v>
          </cell>
          <cell r="B200">
            <v>37114</v>
          </cell>
          <cell r="C200">
            <v>9</v>
          </cell>
          <cell r="D200">
            <v>0.18055555555555555</v>
          </cell>
          <cell r="E200">
            <v>0.74305555555555547</v>
          </cell>
          <cell r="F200">
            <v>162</v>
          </cell>
          <cell r="G200">
            <v>158</v>
          </cell>
          <cell r="H200">
            <v>18700</v>
          </cell>
          <cell r="J200">
            <v>18688</v>
          </cell>
          <cell r="K200">
            <v>18795</v>
          </cell>
          <cell r="M200">
            <v>145</v>
          </cell>
          <cell r="N200">
            <v>73</v>
          </cell>
          <cell r="O200">
            <v>5.48</v>
          </cell>
          <cell r="P200">
            <v>1014.8</v>
          </cell>
          <cell r="Q200">
            <v>1022.4</v>
          </cell>
          <cell r="R200">
            <v>573</v>
          </cell>
        </row>
        <row r="201">
          <cell r="A201">
            <v>201</v>
          </cell>
          <cell r="B201">
            <v>37114</v>
          </cell>
          <cell r="C201">
            <v>8</v>
          </cell>
          <cell r="D201">
            <v>0.63888888888888895</v>
          </cell>
          <cell r="E201">
            <v>0.70277777777777783</v>
          </cell>
          <cell r="F201">
            <v>157</v>
          </cell>
          <cell r="G201">
            <v>155</v>
          </cell>
          <cell r="H201">
            <v>18800</v>
          </cell>
          <cell r="J201">
            <v>18790</v>
          </cell>
          <cell r="K201">
            <v>18820</v>
          </cell>
          <cell r="M201">
            <v>150</v>
          </cell>
          <cell r="N201">
            <v>73</v>
          </cell>
          <cell r="O201">
            <v>5.03</v>
          </cell>
          <cell r="P201">
            <v>908.7</v>
          </cell>
          <cell r="Q201">
            <v>915.8</v>
          </cell>
          <cell r="R201">
            <v>510.8</v>
          </cell>
        </row>
        <row r="202">
          <cell r="A202">
            <v>202</v>
          </cell>
          <cell r="B202">
            <v>37111</v>
          </cell>
          <cell r="C202">
            <v>2</v>
          </cell>
          <cell r="D202">
            <v>0.41666666666666669</v>
          </cell>
          <cell r="E202">
            <v>0.45833333333333331</v>
          </cell>
          <cell r="F202">
            <v>155</v>
          </cell>
          <cell r="G202">
            <v>152</v>
          </cell>
          <cell r="H202">
            <v>18900</v>
          </cell>
          <cell r="J202">
            <v>18870</v>
          </cell>
          <cell r="K202">
            <v>18970</v>
          </cell>
          <cell r="M202">
            <v>145</v>
          </cell>
          <cell r="N202">
            <v>70</v>
          </cell>
          <cell r="O202">
            <v>5.05</v>
          </cell>
          <cell r="P202">
            <v>861.6</v>
          </cell>
          <cell r="Q202">
            <v>868.7</v>
          </cell>
          <cell r="R202">
            <v>485.7</v>
          </cell>
        </row>
        <row r="203">
          <cell r="A203">
            <v>203</v>
          </cell>
          <cell r="B203">
            <v>37108</v>
          </cell>
          <cell r="C203">
            <v>8</v>
          </cell>
          <cell r="D203">
            <v>0.59722222222222221</v>
          </cell>
          <cell r="E203">
            <v>0.64583333333333337</v>
          </cell>
          <cell r="F203">
            <v>155</v>
          </cell>
          <cell r="G203">
            <v>150</v>
          </cell>
          <cell r="H203">
            <v>19000</v>
          </cell>
          <cell r="J203">
            <v>18920</v>
          </cell>
          <cell r="K203">
            <v>19050</v>
          </cell>
          <cell r="M203">
            <v>145</v>
          </cell>
          <cell r="N203">
            <v>69</v>
          </cell>
          <cell r="O203">
            <v>5.4</v>
          </cell>
          <cell r="P203">
            <v>999.7</v>
          </cell>
          <cell r="Q203">
            <v>1006.5</v>
          </cell>
          <cell r="R203">
            <v>573</v>
          </cell>
        </row>
        <row r="204">
          <cell r="A204">
            <v>204</v>
          </cell>
          <cell r="B204">
            <v>37111</v>
          </cell>
          <cell r="C204">
            <v>4</v>
          </cell>
          <cell r="D204">
            <v>0.47222222222222227</v>
          </cell>
          <cell r="E204">
            <v>0.52777777777777779</v>
          </cell>
          <cell r="F204">
            <v>154</v>
          </cell>
          <cell r="G204">
            <v>150</v>
          </cell>
          <cell r="H204">
            <v>19100</v>
          </cell>
          <cell r="J204">
            <v>19070</v>
          </cell>
          <cell r="K204">
            <v>19110</v>
          </cell>
          <cell r="M204">
            <v>140</v>
          </cell>
          <cell r="N204">
            <v>70</v>
          </cell>
          <cell r="O204">
            <v>4.9800000000000004</v>
          </cell>
          <cell r="P204">
            <v>846.8</v>
          </cell>
          <cell r="Q204">
            <v>853.1</v>
          </cell>
          <cell r="R204">
            <v>483.5</v>
          </cell>
        </row>
        <row r="205">
          <cell r="A205">
            <v>205</v>
          </cell>
          <cell r="B205">
            <v>37108</v>
          </cell>
          <cell r="C205">
            <v>10</v>
          </cell>
          <cell r="D205">
            <v>0.64583333333333337</v>
          </cell>
          <cell r="E205">
            <v>0.69791666666666663</v>
          </cell>
          <cell r="F205">
            <v>156</v>
          </cell>
          <cell r="G205">
            <v>155</v>
          </cell>
          <cell r="H205">
            <v>19200</v>
          </cell>
          <cell r="J205">
            <v>19100</v>
          </cell>
          <cell r="K205">
            <v>19200</v>
          </cell>
          <cell r="M205">
            <v>145</v>
          </cell>
          <cell r="N205">
            <v>69</v>
          </cell>
          <cell r="O205">
            <v>5.34</v>
          </cell>
          <cell r="P205">
            <v>961.9</v>
          </cell>
          <cell r="Q205">
            <v>970.5</v>
          </cell>
          <cell r="R205">
            <v>550</v>
          </cell>
        </row>
        <row r="206">
          <cell r="A206">
            <v>206</v>
          </cell>
          <cell r="B206">
            <v>37111</v>
          </cell>
          <cell r="C206">
            <v>7</v>
          </cell>
          <cell r="D206">
            <v>0.63541666666666663</v>
          </cell>
          <cell r="E206">
            <v>0.68819444444444444</v>
          </cell>
          <cell r="F206">
            <v>152</v>
          </cell>
          <cell r="G206">
            <v>150</v>
          </cell>
          <cell r="H206">
            <v>19300</v>
          </cell>
          <cell r="J206">
            <v>19250</v>
          </cell>
          <cell r="K206">
            <v>19350</v>
          </cell>
          <cell r="M206">
            <v>125</v>
          </cell>
          <cell r="N206">
            <v>70</v>
          </cell>
          <cell r="O206">
            <v>5.49</v>
          </cell>
          <cell r="P206">
            <v>1020.8</v>
          </cell>
          <cell r="Q206">
            <v>1027.5999999999999</v>
          </cell>
          <cell r="R206">
            <v>584.20000000000005</v>
          </cell>
        </row>
        <row r="207">
          <cell r="A207">
            <v>207</v>
          </cell>
          <cell r="B207">
            <v>37112</v>
          </cell>
          <cell r="C207">
            <v>3</v>
          </cell>
          <cell r="D207">
            <v>0.34027777777777773</v>
          </cell>
          <cell r="E207">
            <v>0.40138888888888885</v>
          </cell>
          <cell r="F207">
            <v>157</v>
          </cell>
          <cell r="G207">
            <v>155</v>
          </cell>
          <cell r="H207">
            <v>19400</v>
          </cell>
          <cell r="J207">
            <v>19380</v>
          </cell>
          <cell r="K207">
            <v>19480</v>
          </cell>
          <cell r="M207">
            <v>140</v>
          </cell>
          <cell r="N207">
            <v>71</v>
          </cell>
          <cell r="O207">
            <v>5.45</v>
          </cell>
          <cell r="P207">
            <v>1064.4000000000001</v>
          </cell>
          <cell r="Q207">
            <v>1071.5999999999999</v>
          </cell>
          <cell r="R207">
            <v>606</v>
          </cell>
        </row>
        <row r="208">
          <cell r="A208">
            <v>208</v>
          </cell>
          <cell r="B208">
            <v>37112</v>
          </cell>
          <cell r="C208">
            <v>6</v>
          </cell>
          <cell r="D208">
            <v>0.41666666666666669</v>
          </cell>
          <cell r="E208">
            <v>0.47916666666666669</v>
          </cell>
          <cell r="F208">
            <v>153</v>
          </cell>
          <cell r="G208">
            <v>150</v>
          </cell>
          <cell r="H208">
            <v>19500</v>
          </cell>
          <cell r="J208">
            <v>19420</v>
          </cell>
          <cell r="K208">
            <v>19520</v>
          </cell>
          <cell r="M208">
            <v>140</v>
          </cell>
          <cell r="N208">
            <v>71</v>
          </cell>
          <cell r="O208">
            <v>5.03</v>
          </cell>
          <cell r="P208">
            <v>936.2</v>
          </cell>
          <cell r="Q208">
            <v>942.7</v>
          </cell>
          <cell r="R208">
            <v>536</v>
          </cell>
        </row>
        <row r="209">
          <cell r="A209">
            <v>209</v>
          </cell>
          <cell r="B209">
            <v>37004</v>
          </cell>
          <cell r="C209">
            <v>1</v>
          </cell>
          <cell r="D209">
            <v>0.37847222222222227</v>
          </cell>
          <cell r="E209">
            <v>0.41666666666666669</v>
          </cell>
          <cell r="F209">
            <v>155</v>
          </cell>
          <cell r="G209">
            <v>152</v>
          </cell>
          <cell r="H209">
            <v>875</v>
          </cell>
          <cell r="J209">
            <v>840</v>
          </cell>
          <cell r="K209">
            <v>1910</v>
          </cell>
          <cell r="M209">
            <v>137</v>
          </cell>
          <cell r="N209">
            <v>3</v>
          </cell>
          <cell r="O209">
            <v>4.87</v>
          </cell>
          <cell r="P209">
            <v>868.2</v>
          </cell>
          <cell r="Q209">
            <v>876.9</v>
          </cell>
          <cell r="R209">
            <v>489</v>
          </cell>
        </row>
        <row r="210">
          <cell r="A210">
            <v>210</v>
          </cell>
          <cell r="B210">
            <v>37004</v>
          </cell>
          <cell r="C210">
            <v>1</v>
          </cell>
          <cell r="D210">
            <v>0.37847222222222227</v>
          </cell>
          <cell r="E210">
            <v>0.41666666666666669</v>
          </cell>
          <cell r="F210">
            <v>155</v>
          </cell>
          <cell r="G210">
            <v>152</v>
          </cell>
          <cell r="H210">
            <v>975</v>
          </cell>
          <cell r="J210">
            <v>840</v>
          </cell>
          <cell r="K210">
            <v>1910</v>
          </cell>
          <cell r="M210">
            <v>137</v>
          </cell>
          <cell r="N210">
            <v>3</v>
          </cell>
          <cell r="O210">
            <v>4.9000000000000004</v>
          </cell>
          <cell r="P210">
            <v>860.2</v>
          </cell>
          <cell r="Q210">
            <v>868.5</v>
          </cell>
          <cell r="R210">
            <v>486.9</v>
          </cell>
        </row>
        <row r="211">
          <cell r="A211">
            <v>211</v>
          </cell>
          <cell r="B211">
            <v>37004</v>
          </cell>
          <cell r="C211">
            <v>3</v>
          </cell>
          <cell r="D211">
            <v>0.45277777777777778</v>
          </cell>
          <cell r="E211">
            <v>0.4861111111111111</v>
          </cell>
          <cell r="F211">
            <v>152</v>
          </cell>
          <cell r="G211">
            <v>150</v>
          </cell>
          <cell r="H211">
            <v>1075</v>
          </cell>
          <cell r="J211">
            <v>1015</v>
          </cell>
          <cell r="K211">
            <v>1210</v>
          </cell>
          <cell r="M211">
            <v>133</v>
          </cell>
          <cell r="N211">
            <v>3</v>
          </cell>
          <cell r="O211">
            <v>5.19</v>
          </cell>
          <cell r="P211">
            <v>869.7</v>
          </cell>
          <cell r="Q211">
            <v>878.9</v>
          </cell>
          <cell r="R211">
            <v>481.3</v>
          </cell>
        </row>
        <row r="212">
          <cell r="A212">
            <v>212</v>
          </cell>
          <cell r="B212">
            <v>37004</v>
          </cell>
          <cell r="C212">
            <v>6</v>
          </cell>
          <cell r="D212">
            <v>0.69791666666666663</v>
          </cell>
          <cell r="E212">
            <v>0.72916666666666663</v>
          </cell>
          <cell r="F212">
            <v>155</v>
          </cell>
          <cell r="G212">
            <v>150</v>
          </cell>
          <cell r="H212">
            <v>1475</v>
          </cell>
          <cell r="J212">
            <v>1445</v>
          </cell>
          <cell r="K212">
            <v>1560</v>
          </cell>
          <cell r="M212">
            <v>131</v>
          </cell>
          <cell r="N212">
            <v>3</v>
          </cell>
          <cell r="O212">
            <v>4.7</v>
          </cell>
          <cell r="P212">
            <v>810.4</v>
          </cell>
          <cell r="Q212">
            <v>819.4</v>
          </cell>
          <cell r="R212">
            <v>453.5</v>
          </cell>
        </row>
        <row r="213">
          <cell r="A213">
            <v>213</v>
          </cell>
          <cell r="B213">
            <v>37004</v>
          </cell>
          <cell r="C213">
            <v>7</v>
          </cell>
          <cell r="D213">
            <v>0.70833333333333337</v>
          </cell>
          <cell r="E213">
            <v>0.74305555555555547</v>
          </cell>
          <cell r="F213">
            <v>152</v>
          </cell>
          <cell r="G213">
            <v>150</v>
          </cell>
          <cell r="H213">
            <v>1575</v>
          </cell>
          <cell r="J213">
            <v>1560</v>
          </cell>
          <cell r="K213">
            <v>1635</v>
          </cell>
          <cell r="M213">
            <v>137</v>
          </cell>
          <cell r="N213">
            <v>3</v>
          </cell>
          <cell r="O213">
            <v>4.6500000000000004</v>
          </cell>
          <cell r="P213">
            <v>842.6</v>
          </cell>
          <cell r="Q213">
            <v>850.1</v>
          </cell>
          <cell r="R213">
            <v>473.5</v>
          </cell>
        </row>
        <row r="214">
          <cell r="A214">
            <v>214</v>
          </cell>
          <cell r="B214">
            <v>37009</v>
          </cell>
          <cell r="C214">
            <v>2</v>
          </cell>
          <cell r="D214">
            <v>0.47916666666666669</v>
          </cell>
          <cell r="E214">
            <v>0.50694444444444442</v>
          </cell>
          <cell r="F214">
            <v>155</v>
          </cell>
          <cell r="G214">
            <v>150</v>
          </cell>
          <cell r="H214">
            <v>3300</v>
          </cell>
          <cell r="J214">
            <v>3210</v>
          </cell>
          <cell r="K214">
            <v>3325</v>
          </cell>
          <cell r="M214">
            <v>135</v>
          </cell>
          <cell r="N214">
            <v>11</v>
          </cell>
          <cell r="O214">
            <v>5.36</v>
          </cell>
          <cell r="P214">
            <v>957.3</v>
          </cell>
          <cell r="Q214">
            <v>965.9</v>
          </cell>
          <cell r="R214">
            <v>537.79999999999995</v>
          </cell>
        </row>
        <row r="215">
          <cell r="A215">
            <v>215</v>
          </cell>
          <cell r="B215">
            <v>37009</v>
          </cell>
          <cell r="C215">
            <v>3</v>
          </cell>
          <cell r="D215">
            <v>0.52777777777777779</v>
          </cell>
          <cell r="E215">
            <v>0.54861111111111105</v>
          </cell>
          <cell r="F215">
            <v>152</v>
          </cell>
          <cell r="G215">
            <v>150</v>
          </cell>
          <cell r="H215">
            <v>3400</v>
          </cell>
          <cell r="J215">
            <v>3325</v>
          </cell>
          <cell r="K215">
            <v>3420</v>
          </cell>
          <cell r="M215">
            <v>132</v>
          </cell>
          <cell r="N215">
            <v>11</v>
          </cell>
          <cell r="O215">
            <v>5.39</v>
          </cell>
          <cell r="P215">
            <v>977</v>
          </cell>
          <cell r="Q215">
            <v>985.5</v>
          </cell>
          <cell r="R215">
            <v>548.79999999999995</v>
          </cell>
        </row>
        <row r="216">
          <cell r="A216">
            <v>216</v>
          </cell>
          <cell r="B216">
            <v>37072</v>
          </cell>
          <cell r="C216">
            <v>16</v>
          </cell>
          <cell r="D216">
            <v>0.79166666666666663</v>
          </cell>
          <cell r="E216">
            <v>0.88888888888888884</v>
          </cell>
          <cell r="F216">
            <v>152</v>
          </cell>
          <cell r="G216">
            <v>150</v>
          </cell>
          <cell r="H216">
            <v>15750</v>
          </cell>
          <cell r="J216">
            <v>15650</v>
          </cell>
          <cell r="K216">
            <v>15750</v>
          </cell>
          <cell r="M216">
            <v>140</v>
          </cell>
          <cell r="N216">
            <v>51</v>
          </cell>
          <cell r="O216">
            <v>5.35</v>
          </cell>
          <cell r="P216">
            <v>986</v>
          </cell>
          <cell r="Q216">
            <v>994.3</v>
          </cell>
          <cell r="R216">
            <v>559.70000000000005</v>
          </cell>
        </row>
        <row r="217">
          <cell r="A217">
            <v>217</v>
          </cell>
          <cell r="B217">
            <v>37075</v>
          </cell>
          <cell r="C217">
            <v>10</v>
          </cell>
          <cell r="D217">
            <v>0.67361111111111116</v>
          </cell>
          <cell r="E217">
            <v>0.71527777777777779</v>
          </cell>
          <cell r="F217">
            <v>160</v>
          </cell>
          <cell r="G217">
            <v>158</v>
          </cell>
          <cell r="H217">
            <v>15850</v>
          </cell>
          <cell r="J217">
            <v>15750</v>
          </cell>
          <cell r="K217">
            <v>15890</v>
          </cell>
          <cell r="M217">
            <v>145</v>
          </cell>
          <cell r="N217">
            <v>52</v>
          </cell>
          <cell r="O217">
            <v>5.48</v>
          </cell>
          <cell r="P217">
            <v>989.7</v>
          </cell>
          <cell r="Q217">
            <v>998.2</v>
          </cell>
          <cell r="R217">
            <v>561.9</v>
          </cell>
        </row>
        <row r="218">
          <cell r="A218">
            <v>218</v>
          </cell>
          <cell r="B218">
            <v>37120</v>
          </cell>
          <cell r="C218">
            <v>2</v>
          </cell>
          <cell r="D218">
            <v>0.33333333333333331</v>
          </cell>
          <cell r="E218">
            <v>0.40625</v>
          </cell>
          <cell r="F218">
            <v>154</v>
          </cell>
          <cell r="G218">
            <v>150</v>
          </cell>
          <cell r="H218">
            <v>16090</v>
          </cell>
          <cell r="J218">
            <v>16080</v>
          </cell>
          <cell r="K218">
            <v>16160</v>
          </cell>
          <cell r="M218">
            <v>140</v>
          </cell>
          <cell r="N218">
            <v>76</v>
          </cell>
          <cell r="O218">
            <v>4.75</v>
          </cell>
          <cell r="P218">
            <v>942</v>
          </cell>
          <cell r="Q218">
            <v>949.8</v>
          </cell>
          <cell r="R218">
            <v>533.70000000000005</v>
          </cell>
        </row>
        <row r="219">
          <cell r="A219">
            <v>219</v>
          </cell>
        </row>
        <row r="220">
          <cell r="A220">
            <v>220</v>
          </cell>
        </row>
        <row r="221">
          <cell r="A221">
            <v>221</v>
          </cell>
        </row>
        <row r="222">
          <cell r="A222">
            <v>222</v>
          </cell>
        </row>
        <row r="223">
          <cell r="A223">
            <v>223</v>
          </cell>
        </row>
        <row r="224">
          <cell r="A224">
            <v>224</v>
          </cell>
        </row>
        <row r="225">
          <cell r="A225">
            <v>225</v>
          </cell>
        </row>
        <row r="226">
          <cell r="A226">
            <v>226</v>
          </cell>
        </row>
        <row r="227">
          <cell r="A227">
            <v>227</v>
          </cell>
        </row>
        <row r="228">
          <cell r="A228">
            <v>228</v>
          </cell>
        </row>
        <row r="229">
          <cell r="A229">
            <v>229</v>
          </cell>
        </row>
        <row r="230">
          <cell r="A230">
            <v>230</v>
          </cell>
        </row>
        <row r="231">
          <cell r="A231">
            <v>231</v>
          </cell>
        </row>
        <row r="232">
          <cell r="A232">
            <v>232</v>
          </cell>
        </row>
        <row r="233">
          <cell r="A233">
            <v>233</v>
          </cell>
        </row>
        <row r="234">
          <cell r="A234">
            <v>234</v>
          </cell>
        </row>
        <row r="235">
          <cell r="A235">
            <v>235</v>
          </cell>
        </row>
        <row r="236">
          <cell r="A236">
            <v>236</v>
          </cell>
        </row>
        <row r="237">
          <cell r="A237">
            <v>237</v>
          </cell>
        </row>
        <row r="238">
          <cell r="A238">
            <v>238</v>
          </cell>
        </row>
        <row r="239">
          <cell r="A239">
            <v>239</v>
          </cell>
        </row>
        <row r="240">
          <cell r="A240">
            <v>240</v>
          </cell>
        </row>
        <row r="241">
          <cell r="A241">
            <v>241</v>
          </cell>
        </row>
        <row r="242">
          <cell r="A242">
            <v>242</v>
          </cell>
        </row>
        <row r="243">
          <cell r="A243">
            <v>243</v>
          </cell>
        </row>
        <row r="244">
          <cell r="A244">
            <v>244</v>
          </cell>
        </row>
        <row r="245">
          <cell r="A245">
            <v>245</v>
          </cell>
        </row>
        <row r="246">
          <cell r="A246">
            <v>246</v>
          </cell>
        </row>
        <row r="247">
          <cell r="A247">
            <v>247</v>
          </cell>
        </row>
        <row r="248">
          <cell r="A248">
            <v>248</v>
          </cell>
        </row>
        <row r="249">
          <cell r="A249">
            <v>249</v>
          </cell>
        </row>
        <row r="250">
          <cell r="A250">
            <v>250</v>
          </cell>
        </row>
        <row r="251">
          <cell r="A251">
            <v>251</v>
          </cell>
        </row>
        <row r="252">
          <cell r="A252">
            <v>252</v>
          </cell>
        </row>
        <row r="253">
          <cell r="A253">
            <v>253</v>
          </cell>
        </row>
        <row r="254">
          <cell r="A254">
            <v>254</v>
          </cell>
        </row>
        <row r="255">
          <cell r="A255">
            <v>255</v>
          </cell>
        </row>
        <row r="256">
          <cell r="A256">
            <v>256</v>
          </cell>
        </row>
        <row r="257">
          <cell r="A257">
            <v>257</v>
          </cell>
        </row>
        <row r="258">
          <cell r="A258">
            <v>258</v>
          </cell>
        </row>
        <row r="259">
          <cell r="A259">
            <v>259</v>
          </cell>
        </row>
        <row r="260">
          <cell r="A260">
            <v>260</v>
          </cell>
        </row>
        <row r="261">
          <cell r="A261">
            <v>261</v>
          </cell>
        </row>
        <row r="262">
          <cell r="A262">
            <v>262</v>
          </cell>
        </row>
        <row r="263">
          <cell r="A263">
            <v>263</v>
          </cell>
        </row>
        <row r="264">
          <cell r="A264">
            <v>264</v>
          </cell>
        </row>
        <row r="265">
          <cell r="A265">
            <v>265</v>
          </cell>
        </row>
        <row r="266">
          <cell r="A266">
            <v>266</v>
          </cell>
        </row>
        <row r="267">
          <cell r="A267">
            <v>267</v>
          </cell>
        </row>
        <row r="268">
          <cell r="A268">
            <v>268</v>
          </cell>
        </row>
        <row r="269">
          <cell r="A269">
            <v>269</v>
          </cell>
        </row>
        <row r="270">
          <cell r="A270">
            <v>270</v>
          </cell>
        </row>
        <row r="271">
          <cell r="A271">
            <v>271</v>
          </cell>
        </row>
        <row r="272">
          <cell r="A272">
            <v>272</v>
          </cell>
        </row>
        <row r="273">
          <cell r="A273">
            <v>273</v>
          </cell>
        </row>
        <row r="274">
          <cell r="A274">
            <v>274</v>
          </cell>
        </row>
        <row r="275">
          <cell r="A275">
            <v>275</v>
          </cell>
        </row>
        <row r="276">
          <cell r="A276">
            <v>276</v>
          </cell>
        </row>
        <row r="277">
          <cell r="A277">
            <v>277</v>
          </cell>
        </row>
        <row r="278">
          <cell r="A278">
            <v>278</v>
          </cell>
        </row>
        <row r="279">
          <cell r="A279">
            <v>279</v>
          </cell>
        </row>
        <row r="280">
          <cell r="A280">
            <v>280</v>
          </cell>
        </row>
        <row r="281">
          <cell r="A281">
            <v>281</v>
          </cell>
        </row>
        <row r="282">
          <cell r="A282">
            <v>282</v>
          </cell>
        </row>
        <row r="283">
          <cell r="A283">
            <v>283</v>
          </cell>
        </row>
        <row r="284">
          <cell r="A284">
            <v>284</v>
          </cell>
        </row>
        <row r="285">
          <cell r="A285">
            <v>285</v>
          </cell>
        </row>
        <row r="286">
          <cell r="A286">
            <v>286</v>
          </cell>
        </row>
        <row r="287">
          <cell r="A287">
            <v>287</v>
          </cell>
        </row>
        <row r="288">
          <cell r="A288">
            <v>288</v>
          </cell>
        </row>
        <row r="289">
          <cell r="A289">
            <v>289</v>
          </cell>
        </row>
        <row r="290">
          <cell r="A290">
            <v>290</v>
          </cell>
        </row>
        <row r="291">
          <cell r="A291">
            <v>291</v>
          </cell>
        </row>
        <row r="292">
          <cell r="A292">
            <v>292</v>
          </cell>
        </row>
        <row r="293">
          <cell r="A293">
            <v>293</v>
          </cell>
        </row>
        <row r="294">
          <cell r="A294">
            <v>294</v>
          </cell>
        </row>
        <row r="295">
          <cell r="A295">
            <v>295</v>
          </cell>
        </row>
        <row r="296">
          <cell r="A296">
            <v>296</v>
          </cell>
        </row>
        <row r="297">
          <cell r="A297">
            <v>297</v>
          </cell>
        </row>
        <row r="298">
          <cell r="A298">
            <v>298</v>
          </cell>
        </row>
        <row r="299">
          <cell r="A299">
            <v>299</v>
          </cell>
        </row>
        <row r="300">
          <cell r="A300">
            <v>300</v>
          </cell>
        </row>
        <row r="301">
          <cell r="A301">
            <v>301</v>
          </cell>
        </row>
        <row r="302">
          <cell r="A302">
            <v>302</v>
          </cell>
        </row>
        <row r="303">
          <cell r="A303">
            <v>303</v>
          </cell>
        </row>
        <row r="304">
          <cell r="A304">
            <v>304</v>
          </cell>
        </row>
        <row r="305">
          <cell r="A305">
            <v>305</v>
          </cell>
        </row>
        <row r="306">
          <cell r="A306">
            <v>306</v>
          </cell>
        </row>
        <row r="307">
          <cell r="A307">
            <v>307</v>
          </cell>
        </row>
        <row r="308">
          <cell r="A308">
            <v>308</v>
          </cell>
        </row>
        <row r="309">
          <cell r="A309">
            <v>309</v>
          </cell>
        </row>
        <row r="310">
          <cell r="A310">
            <v>310</v>
          </cell>
        </row>
        <row r="311">
          <cell r="A311">
            <v>311</v>
          </cell>
        </row>
        <row r="312">
          <cell r="A312">
            <v>312</v>
          </cell>
        </row>
        <row r="313">
          <cell r="A313">
            <v>313</v>
          </cell>
        </row>
        <row r="314">
          <cell r="A314">
            <v>314</v>
          </cell>
        </row>
        <row r="315">
          <cell r="A315">
            <v>315</v>
          </cell>
        </row>
        <row r="316">
          <cell r="A316">
            <v>316</v>
          </cell>
        </row>
        <row r="317">
          <cell r="A317">
            <v>317</v>
          </cell>
        </row>
        <row r="318">
          <cell r="A318">
            <v>318</v>
          </cell>
        </row>
        <row r="319">
          <cell r="A319">
            <v>319</v>
          </cell>
        </row>
        <row r="320">
          <cell r="A320">
            <v>320</v>
          </cell>
        </row>
        <row r="321">
          <cell r="A321">
            <v>321</v>
          </cell>
        </row>
        <row r="322">
          <cell r="A322">
            <v>322</v>
          </cell>
        </row>
        <row r="323">
          <cell r="A323">
            <v>323</v>
          </cell>
        </row>
        <row r="324">
          <cell r="A324">
            <v>324</v>
          </cell>
        </row>
        <row r="325">
          <cell r="A325">
            <v>325</v>
          </cell>
        </row>
        <row r="326">
          <cell r="A326">
            <v>326</v>
          </cell>
        </row>
        <row r="327">
          <cell r="A327">
            <v>327</v>
          </cell>
        </row>
        <row r="328">
          <cell r="A328">
            <v>328</v>
          </cell>
        </row>
        <row r="329">
          <cell r="A329">
            <v>329</v>
          </cell>
        </row>
        <row r="330">
          <cell r="A330">
            <v>330</v>
          </cell>
        </row>
        <row r="331">
          <cell r="A331">
            <v>331</v>
          </cell>
        </row>
        <row r="332">
          <cell r="A332">
            <v>332</v>
          </cell>
        </row>
        <row r="333">
          <cell r="A333">
            <v>333</v>
          </cell>
        </row>
        <row r="334">
          <cell r="A334">
            <v>334</v>
          </cell>
        </row>
        <row r="335">
          <cell r="A335">
            <v>335</v>
          </cell>
        </row>
        <row r="336">
          <cell r="A336">
            <v>336</v>
          </cell>
        </row>
        <row r="337">
          <cell r="A337">
            <v>337</v>
          </cell>
        </row>
        <row r="338">
          <cell r="A338">
            <v>338</v>
          </cell>
        </row>
        <row r="339">
          <cell r="A339">
            <v>339</v>
          </cell>
        </row>
        <row r="340">
          <cell r="A340">
            <v>340</v>
          </cell>
        </row>
        <row r="341">
          <cell r="A341">
            <v>341</v>
          </cell>
        </row>
        <row r="342">
          <cell r="A342">
            <v>342</v>
          </cell>
        </row>
        <row r="343">
          <cell r="A343">
            <v>343</v>
          </cell>
        </row>
        <row r="344">
          <cell r="A344">
            <v>344</v>
          </cell>
        </row>
        <row r="345">
          <cell r="A345">
            <v>345</v>
          </cell>
        </row>
        <row r="346">
          <cell r="A346">
            <v>346</v>
          </cell>
        </row>
        <row r="347">
          <cell r="A347">
            <v>347</v>
          </cell>
        </row>
        <row r="348">
          <cell r="A348">
            <v>348</v>
          </cell>
        </row>
        <row r="349">
          <cell r="A349">
            <v>349</v>
          </cell>
        </row>
        <row r="350">
          <cell r="A350">
            <v>350</v>
          </cell>
        </row>
        <row r="351">
          <cell r="A351">
            <v>351</v>
          </cell>
        </row>
        <row r="352">
          <cell r="A352">
            <v>352</v>
          </cell>
        </row>
        <row r="353">
          <cell r="A353">
            <v>353</v>
          </cell>
        </row>
        <row r="354">
          <cell r="A354">
            <v>354</v>
          </cell>
        </row>
        <row r="355">
          <cell r="A355">
            <v>355</v>
          </cell>
        </row>
        <row r="356">
          <cell r="A356">
            <v>356</v>
          </cell>
        </row>
        <row r="357">
          <cell r="A357">
            <v>357</v>
          </cell>
        </row>
        <row r="358">
          <cell r="A358">
            <v>358</v>
          </cell>
        </row>
        <row r="359">
          <cell r="A359">
            <v>359</v>
          </cell>
        </row>
        <row r="360">
          <cell r="A360">
            <v>360</v>
          </cell>
        </row>
        <row r="361">
          <cell r="A361">
            <v>361</v>
          </cell>
        </row>
        <row r="362">
          <cell r="A362">
            <v>362</v>
          </cell>
        </row>
        <row r="363">
          <cell r="A363">
            <v>363</v>
          </cell>
        </row>
        <row r="364">
          <cell r="A364">
            <v>364</v>
          </cell>
        </row>
        <row r="365">
          <cell r="A365">
            <v>365</v>
          </cell>
        </row>
        <row r="366">
          <cell r="A366">
            <v>366</v>
          </cell>
        </row>
        <row r="367">
          <cell r="A367">
            <v>367</v>
          </cell>
        </row>
        <row r="368">
          <cell r="A368">
            <v>368</v>
          </cell>
        </row>
        <row r="369">
          <cell r="A369">
            <v>369</v>
          </cell>
        </row>
        <row r="370">
          <cell r="A370">
            <v>370</v>
          </cell>
        </row>
        <row r="371">
          <cell r="A371">
            <v>371</v>
          </cell>
        </row>
        <row r="372">
          <cell r="A372">
            <v>372</v>
          </cell>
        </row>
        <row r="373">
          <cell r="A373">
            <v>373</v>
          </cell>
        </row>
        <row r="374">
          <cell r="A374">
            <v>374</v>
          </cell>
        </row>
        <row r="375">
          <cell r="A375">
            <v>375</v>
          </cell>
        </row>
        <row r="376">
          <cell r="A376">
            <v>376</v>
          </cell>
        </row>
        <row r="377">
          <cell r="A377">
            <v>377</v>
          </cell>
        </row>
        <row r="378">
          <cell r="A378">
            <v>378</v>
          </cell>
        </row>
        <row r="379">
          <cell r="A379">
            <v>379</v>
          </cell>
        </row>
        <row r="380">
          <cell r="A380">
            <v>380</v>
          </cell>
        </row>
        <row r="381">
          <cell r="A381">
            <v>381</v>
          </cell>
        </row>
        <row r="382">
          <cell r="A382">
            <v>382</v>
          </cell>
        </row>
        <row r="383">
          <cell r="A383">
            <v>383</v>
          </cell>
        </row>
        <row r="384">
          <cell r="A384">
            <v>384</v>
          </cell>
        </row>
        <row r="385">
          <cell r="A385">
            <v>385</v>
          </cell>
        </row>
        <row r="386">
          <cell r="A386">
            <v>386</v>
          </cell>
        </row>
        <row r="387">
          <cell r="A387">
            <v>387</v>
          </cell>
        </row>
        <row r="388">
          <cell r="A388">
            <v>388</v>
          </cell>
        </row>
        <row r="389">
          <cell r="A389">
            <v>389</v>
          </cell>
        </row>
        <row r="390">
          <cell r="A390">
            <v>390</v>
          </cell>
        </row>
        <row r="391">
          <cell r="A391">
            <v>391</v>
          </cell>
        </row>
        <row r="392">
          <cell r="A392">
            <v>392</v>
          </cell>
        </row>
        <row r="393">
          <cell r="A393">
            <v>393</v>
          </cell>
        </row>
        <row r="394">
          <cell r="A394">
            <v>394</v>
          </cell>
        </row>
        <row r="395">
          <cell r="A395">
            <v>395</v>
          </cell>
        </row>
        <row r="396">
          <cell r="A396">
            <v>396</v>
          </cell>
        </row>
        <row r="397">
          <cell r="A397">
            <v>397</v>
          </cell>
        </row>
        <row r="398">
          <cell r="A398">
            <v>398</v>
          </cell>
        </row>
        <row r="399">
          <cell r="A399">
            <v>399</v>
          </cell>
        </row>
        <row r="400">
          <cell r="A400">
            <v>400</v>
          </cell>
        </row>
        <row r="401">
          <cell r="A401">
            <v>401</v>
          </cell>
        </row>
        <row r="402">
          <cell r="A402">
            <v>402</v>
          </cell>
        </row>
        <row r="403">
          <cell r="A403">
            <v>403</v>
          </cell>
        </row>
        <row r="404">
          <cell r="A404">
            <v>404</v>
          </cell>
        </row>
        <row r="405">
          <cell r="A405">
            <v>405</v>
          </cell>
        </row>
        <row r="406">
          <cell r="A406">
            <v>406</v>
          </cell>
        </row>
        <row r="407">
          <cell r="A407">
            <v>407</v>
          </cell>
        </row>
        <row r="408">
          <cell r="A408">
            <v>408</v>
          </cell>
        </row>
        <row r="409">
          <cell r="A409">
            <v>409</v>
          </cell>
        </row>
        <row r="410">
          <cell r="A410">
            <v>410</v>
          </cell>
        </row>
        <row r="411">
          <cell r="A411">
            <v>411</v>
          </cell>
        </row>
        <row r="412">
          <cell r="A412">
            <v>412</v>
          </cell>
        </row>
        <row r="413">
          <cell r="A413">
            <v>413</v>
          </cell>
        </row>
        <row r="414">
          <cell r="A414">
            <v>414</v>
          </cell>
        </row>
        <row r="415">
          <cell r="A415">
            <v>415</v>
          </cell>
        </row>
        <row r="416">
          <cell r="A416">
            <v>416</v>
          </cell>
        </row>
        <row r="417">
          <cell r="A417">
            <v>417</v>
          </cell>
        </row>
        <row r="418">
          <cell r="A418">
            <v>418</v>
          </cell>
        </row>
        <row r="419">
          <cell r="A419">
            <v>419</v>
          </cell>
        </row>
        <row r="420">
          <cell r="A420">
            <v>420</v>
          </cell>
        </row>
        <row r="421">
          <cell r="A421">
            <v>421</v>
          </cell>
        </row>
        <row r="422">
          <cell r="A422">
            <v>422</v>
          </cell>
        </row>
        <row r="423">
          <cell r="A423">
            <v>423</v>
          </cell>
        </row>
        <row r="424">
          <cell r="A424">
            <v>424</v>
          </cell>
        </row>
        <row r="425">
          <cell r="A425">
            <v>425</v>
          </cell>
        </row>
        <row r="426">
          <cell r="A426">
            <v>426</v>
          </cell>
        </row>
        <row r="427">
          <cell r="A427">
            <v>427</v>
          </cell>
        </row>
        <row r="428">
          <cell r="A428">
            <v>428</v>
          </cell>
        </row>
        <row r="429">
          <cell r="A429">
            <v>429</v>
          </cell>
        </row>
        <row r="430">
          <cell r="A430">
            <v>430</v>
          </cell>
        </row>
        <row r="431">
          <cell r="A431">
            <v>431</v>
          </cell>
        </row>
        <row r="432">
          <cell r="A432">
            <v>432</v>
          </cell>
        </row>
        <row r="433">
          <cell r="A433">
            <v>433</v>
          </cell>
        </row>
        <row r="434">
          <cell r="A434">
            <v>434</v>
          </cell>
        </row>
        <row r="435">
          <cell r="A435">
            <v>435</v>
          </cell>
        </row>
        <row r="436">
          <cell r="A436">
            <v>436</v>
          </cell>
        </row>
        <row r="437">
          <cell r="A437">
            <v>437</v>
          </cell>
        </row>
        <row r="438">
          <cell r="A438">
            <v>438</v>
          </cell>
        </row>
        <row r="439">
          <cell r="A439">
            <v>439</v>
          </cell>
        </row>
        <row r="440">
          <cell r="A440">
            <v>440</v>
          </cell>
        </row>
        <row r="441">
          <cell r="A441">
            <v>441</v>
          </cell>
        </row>
        <row r="442">
          <cell r="A442">
            <v>442</v>
          </cell>
        </row>
        <row r="443">
          <cell r="A443">
            <v>443</v>
          </cell>
        </row>
        <row r="444">
          <cell r="A444">
            <v>444</v>
          </cell>
        </row>
        <row r="445">
          <cell r="A445">
            <v>445</v>
          </cell>
        </row>
        <row r="446">
          <cell r="A446">
            <v>446</v>
          </cell>
        </row>
        <row r="447">
          <cell r="A447">
            <v>447</v>
          </cell>
        </row>
        <row r="448">
          <cell r="A448">
            <v>448</v>
          </cell>
        </row>
        <row r="449">
          <cell r="A449">
            <v>449</v>
          </cell>
        </row>
        <row r="450">
          <cell r="A450">
            <v>450</v>
          </cell>
        </row>
        <row r="451">
          <cell r="A451">
            <v>451</v>
          </cell>
        </row>
        <row r="452">
          <cell r="A452">
            <v>452</v>
          </cell>
        </row>
        <row r="453">
          <cell r="A453">
            <v>453</v>
          </cell>
        </row>
        <row r="454">
          <cell r="A454">
            <v>454</v>
          </cell>
        </row>
        <row r="455">
          <cell r="A455">
            <v>455</v>
          </cell>
        </row>
        <row r="456">
          <cell r="A456">
            <v>456</v>
          </cell>
        </row>
        <row r="457">
          <cell r="A457">
            <v>457</v>
          </cell>
        </row>
        <row r="458">
          <cell r="A458">
            <v>458</v>
          </cell>
        </row>
        <row r="459">
          <cell r="A459">
            <v>459</v>
          </cell>
        </row>
        <row r="460">
          <cell r="A460">
            <v>460</v>
          </cell>
        </row>
        <row r="461">
          <cell r="A461">
            <v>461</v>
          </cell>
        </row>
        <row r="462">
          <cell r="A462">
            <v>462</v>
          </cell>
        </row>
        <row r="463">
          <cell r="A463">
            <v>463</v>
          </cell>
        </row>
        <row r="464">
          <cell r="A464">
            <v>464</v>
          </cell>
        </row>
        <row r="465">
          <cell r="A465">
            <v>465</v>
          </cell>
        </row>
        <row r="466">
          <cell r="A466">
            <v>466</v>
          </cell>
        </row>
        <row r="467">
          <cell r="A467">
            <v>467</v>
          </cell>
        </row>
        <row r="468">
          <cell r="A468">
            <v>468</v>
          </cell>
        </row>
        <row r="469">
          <cell r="A469">
            <v>469</v>
          </cell>
        </row>
        <row r="470">
          <cell r="A470">
            <v>470</v>
          </cell>
        </row>
        <row r="471">
          <cell r="A471">
            <v>471</v>
          </cell>
        </row>
        <row r="472">
          <cell r="A472">
            <v>472</v>
          </cell>
        </row>
        <row r="473">
          <cell r="A473">
            <v>473</v>
          </cell>
        </row>
        <row r="474">
          <cell r="A474">
            <v>474</v>
          </cell>
        </row>
        <row r="475">
          <cell r="A475">
            <v>475</v>
          </cell>
        </row>
        <row r="476">
          <cell r="A476">
            <v>476</v>
          </cell>
        </row>
        <row r="477">
          <cell r="A477">
            <v>477</v>
          </cell>
        </row>
        <row r="478">
          <cell r="A478">
            <v>478</v>
          </cell>
        </row>
        <row r="479">
          <cell r="A479">
            <v>479</v>
          </cell>
        </row>
        <row r="480">
          <cell r="A480">
            <v>480</v>
          </cell>
        </row>
        <row r="481">
          <cell r="A481">
            <v>481</v>
          </cell>
        </row>
        <row r="482">
          <cell r="A482">
            <v>482</v>
          </cell>
        </row>
        <row r="483">
          <cell r="A483">
            <v>483</v>
          </cell>
        </row>
        <row r="484">
          <cell r="A484">
            <v>484</v>
          </cell>
        </row>
        <row r="485">
          <cell r="A485">
            <v>485</v>
          </cell>
        </row>
        <row r="486">
          <cell r="A486">
            <v>486</v>
          </cell>
        </row>
        <row r="487">
          <cell r="A487">
            <v>487</v>
          </cell>
        </row>
        <row r="488">
          <cell r="A488">
            <v>488</v>
          </cell>
        </row>
        <row r="489">
          <cell r="A489">
            <v>489</v>
          </cell>
        </row>
        <row r="490">
          <cell r="A490">
            <v>490</v>
          </cell>
        </row>
        <row r="491">
          <cell r="A491">
            <v>491</v>
          </cell>
        </row>
        <row r="492">
          <cell r="A492">
            <v>492</v>
          </cell>
        </row>
        <row r="493">
          <cell r="A493">
            <v>493</v>
          </cell>
        </row>
        <row r="494">
          <cell r="A494">
            <v>494</v>
          </cell>
        </row>
        <row r="495">
          <cell r="A495">
            <v>495</v>
          </cell>
        </row>
        <row r="496">
          <cell r="A496">
            <v>496</v>
          </cell>
        </row>
        <row r="497">
          <cell r="A497">
            <v>497</v>
          </cell>
        </row>
        <row r="498">
          <cell r="A498">
            <v>498</v>
          </cell>
        </row>
        <row r="499">
          <cell r="A499">
            <v>499</v>
          </cell>
        </row>
        <row r="500">
          <cell r="A500">
            <v>500</v>
          </cell>
        </row>
        <row r="501">
          <cell r="A501">
            <v>501</v>
          </cell>
        </row>
        <row r="502">
          <cell r="A502">
            <v>502</v>
          </cell>
        </row>
        <row r="503">
          <cell r="A503">
            <v>503</v>
          </cell>
        </row>
        <row r="504">
          <cell r="A504">
            <v>504</v>
          </cell>
        </row>
        <row r="505">
          <cell r="A505">
            <v>505</v>
          </cell>
        </row>
        <row r="506">
          <cell r="A506">
            <v>506</v>
          </cell>
        </row>
        <row r="507">
          <cell r="A507">
            <v>507</v>
          </cell>
        </row>
        <row r="508">
          <cell r="A508">
            <v>508</v>
          </cell>
        </row>
        <row r="509">
          <cell r="A509">
            <v>509</v>
          </cell>
        </row>
        <row r="510">
          <cell r="A510">
            <v>510</v>
          </cell>
        </row>
        <row r="511">
          <cell r="A511">
            <v>511</v>
          </cell>
        </row>
        <row r="512">
          <cell r="A512">
            <v>512</v>
          </cell>
        </row>
        <row r="513">
          <cell r="A513">
            <v>513</v>
          </cell>
        </row>
        <row r="514">
          <cell r="A514">
            <v>514</v>
          </cell>
        </row>
        <row r="515">
          <cell r="A515">
            <v>515</v>
          </cell>
        </row>
        <row r="516">
          <cell r="A516">
            <v>516</v>
          </cell>
        </row>
        <row r="517">
          <cell r="A517">
            <v>517</v>
          </cell>
        </row>
        <row r="518">
          <cell r="A518">
            <v>518</v>
          </cell>
        </row>
        <row r="519">
          <cell r="A519">
            <v>519</v>
          </cell>
        </row>
        <row r="520">
          <cell r="A520">
            <v>520</v>
          </cell>
        </row>
        <row r="521">
          <cell r="A521">
            <v>521</v>
          </cell>
        </row>
        <row r="522">
          <cell r="A522">
            <v>522</v>
          </cell>
        </row>
        <row r="523">
          <cell r="A523">
            <v>523</v>
          </cell>
        </row>
        <row r="524">
          <cell r="A524">
            <v>524</v>
          </cell>
        </row>
        <row r="525">
          <cell r="A525">
            <v>525</v>
          </cell>
        </row>
        <row r="526">
          <cell r="A526">
            <v>526</v>
          </cell>
        </row>
        <row r="527">
          <cell r="A527">
            <v>527</v>
          </cell>
        </row>
        <row r="528">
          <cell r="A528">
            <v>528</v>
          </cell>
        </row>
        <row r="529">
          <cell r="A529">
            <v>529</v>
          </cell>
        </row>
        <row r="530">
          <cell r="A530">
            <v>530</v>
          </cell>
        </row>
        <row r="531">
          <cell r="A531">
            <v>531</v>
          </cell>
        </row>
        <row r="532">
          <cell r="A532">
            <v>532</v>
          </cell>
        </row>
        <row r="533">
          <cell r="A533">
            <v>533</v>
          </cell>
        </row>
        <row r="534">
          <cell r="A534">
            <v>534</v>
          </cell>
        </row>
        <row r="535">
          <cell r="A535">
            <v>535</v>
          </cell>
        </row>
        <row r="536">
          <cell r="A536">
            <v>536</v>
          </cell>
        </row>
        <row r="537">
          <cell r="A537">
            <v>537</v>
          </cell>
        </row>
        <row r="538">
          <cell r="A538">
            <v>538</v>
          </cell>
        </row>
        <row r="539">
          <cell r="A539">
            <v>539</v>
          </cell>
        </row>
        <row r="540">
          <cell r="A540">
            <v>540</v>
          </cell>
        </row>
        <row r="541">
          <cell r="A541">
            <v>541</v>
          </cell>
        </row>
        <row r="542">
          <cell r="A542">
            <v>542</v>
          </cell>
        </row>
        <row r="543">
          <cell r="A543">
            <v>543</v>
          </cell>
        </row>
        <row r="544">
          <cell r="A544">
            <v>544</v>
          </cell>
        </row>
        <row r="545">
          <cell r="A545">
            <v>545</v>
          </cell>
        </row>
        <row r="546">
          <cell r="A546">
            <v>546</v>
          </cell>
        </row>
        <row r="547">
          <cell r="A547">
            <v>547</v>
          </cell>
        </row>
        <row r="548">
          <cell r="A548">
            <v>548</v>
          </cell>
        </row>
        <row r="549">
          <cell r="A549">
            <v>549</v>
          </cell>
        </row>
        <row r="550">
          <cell r="A550">
            <v>550</v>
          </cell>
        </row>
        <row r="551">
          <cell r="A551">
            <v>551</v>
          </cell>
        </row>
        <row r="552">
          <cell r="A552">
            <v>552</v>
          </cell>
        </row>
        <row r="553">
          <cell r="A553">
            <v>553</v>
          </cell>
        </row>
        <row r="554">
          <cell r="A554">
            <v>554</v>
          </cell>
        </row>
        <row r="555">
          <cell r="A555">
            <v>555</v>
          </cell>
        </row>
        <row r="556">
          <cell r="A556">
            <v>556</v>
          </cell>
        </row>
        <row r="557">
          <cell r="A557">
            <v>557</v>
          </cell>
        </row>
        <row r="558">
          <cell r="A558">
            <v>558</v>
          </cell>
        </row>
        <row r="559">
          <cell r="A559">
            <v>559</v>
          </cell>
        </row>
        <row r="560">
          <cell r="A560">
            <v>560</v>
          </cell>
        </row>
        <row r="561">
          <cell r="A561">
            <v>561</v>
          </cell>
        </row>
        <row r="562">
          <cell r="A562">
            <v>562</v>
          </cell>
        </row>
        <row r="563">
          <cell r="A563">
            <v>563</v>
          </cell>
        </row>
        <row r="564">
          <cell r="A564">
            <v>564</v>
          </cell>
        </row>
        <row r="565">
          <cell r="A565">
            <v>565</v>
          </cell>
        </row>
        <row r="566">
          <cell r="A566">
            <v>566</v>
          </cell>
        </row>
        <row r="567">
          <cell r="A567">
            <v>567</v>
          </cell>
        </row>
        <row r="568">
          <cell r="A568">
            <v>568</v>
          </cell>
        </row>
        <row r="569">
          <cell r="A569">
            <v>569</v>
          </cell>
        </row>
        <row r="570">
          <cell r="A570">
            <v>570</v>
          </cell>
        </row>
        <row r="571">
          <cell r="A571">
            <v>571</v>
          </cell>
        </row>
        <row r="572">
          <cell r="A572">
            <v>572</v>
          </cell>
        </row>
        <row r="573">
          <cell r="A573">
            <v>573</v>
          </cell>
        </row>
        <row r="574">
          <cell r="A574">
            <v>574</v>
          </cell>
        </row>
        <row r="575">
          <cell r="A575">
            <v>575</v>
          </cell>
        </row>
        <row r="576">
          <cell r="A576">
            <v>576</v>
          </cell>
        </row>
        <row r="577">
          <cell r="A577">
            <v>577</v>
          </cell>
        </row>
        <row r="578">
          <cell r="A578">
            <v>578</v>
          </cell>
        </row>
        <row r="579">
          <cell r="A579">
            <v>579</v>
          </cell>
        </row>
        <row r="580">
          <cell r="A580">
            <v>580</v>
          </cell>
        </row>
        <row r="581">
          <cell r="A581">
            <v>581</v>
          </cell>
        </row>
        <row r="582">
          <cell r="A582">
            <v>582</v>
          </cell>
        </row>
        <row r="583">
          <cell r="A583">
            <v>583</v>
          </cell>
        </row>
        <row r="584">
          <cell r="A584">
            <v>584</v>
          </cell>
        </row>
        <row r="585">
          <cell r="A585">
            <v>585</v>
          </cell>
        </row>
        <row r="586">
          <cell r="A586">
            <v>586</v>
          </cell>
        </row>
        <row r="587">
          <cell r="A587">
            <v>587</v>
          </cell>
        </row>
        <row r="588">
          <cell r="A588">
            <v>588</v>
          </cell>
        </row>
        <row r="589">
          <cell r="A589">
            <v>589</v>
          </cell>
        </row>
        <row r="590">
          <cell r="A590">
            <v>590</v>
          </cell>
        </row>
        <row r="591">
          <cell r="A591">
            <v>591</v>
          </cell>
        </row>
        <row r="592">
          <cell r="A592">
            <v>592</v>
          </cell>
        </row>
        <row r="593">
          <cell r="A593">
            <v>593</v>
          </cell>
        </row>
        <row r="594">
          <cell r="A594">
            <v>594</v>
          </cell>
        </row>
        <row r="595">
          <cell r="A595">
            <v>595</v>
          </cell>
        </row>
        <row r="596">
          <cell r="A596">
            <v>596</v>
          </cell>
        </row>
        <row r="597">
          <cell r="A597">
            <v>597</v>
          </cell>
        </row>
        <row r="598">
          <cell r="A598">
            <v>598</v>
          </cell>
        </row>
        <row r="599">
          <cell r="A599">
            <v>599</v>
          </cell>
        </row>
        <row r="600">
          <cell r="A600">
            <v>600</v>
          </cell>
        </row>
        <row r="601">
          <cell r="A601">
            <v>601</v>
          </cell>
        </row>
        <row r="602">
          <cell r="A602">
            <v>602</v>
          </cell>
        </row>
        <row r="603">
          <cell r="A603">
            <v>603</v>
          </cell>
        </row>
        <row r="604">
          <cell r="A604">
            <v>604</v>
          </cell>
        </row>
        <row r="605">
          <cell r="A605">
            <v>605</v>
          </cell>
        </row>
        <row r="606">
          <cell r="A606">
            <v>606</v>
          </cell>
        </row>
        <row r="607">
          <cell r="A607">
            <v>607</v>
          </cell>
        </row>
        <row r="608">
          <cell r="A608">
            <v>608</v>
          </cell>
        </row>
        <row r="609">
          <cell r="A609">
            <v>609</v>
          </cell>
        </row>
        <row r="610">
          <cell r="A610">
            <v>610</v>
          </cell>
        </row>
        <row r="611">
          <cell r="A611">
            <v>611</v>
          </cell>
        </row>
        <row r="612">
          <cell r="A612">
            <v>612</v>
          </cell>
        </row>
        <row r="613">
          <cell r="A613">
            <v>613</v>
          </cell>
        </row>
        <row r="614">
          <cell r="A614">
            <v>614</v>
          </cell>
        </row>
        <row r="615">
          <cell r="A615">
            <v>615</v>
          </cell>
        </row>
        <row r="616">
          <cell r="A616">
            <v>616</v>
          </cell>
        </row>
        <row r="617">
          <cell r="A617">
            <v>617</v>
          </cell>
        </row>
        <row r="618">
          <cell r="A618">
            <v>618</v>
          </cell>
        </row>
        <row r="619">
          <cell r="A619">
            <v>619</v>
          </cell>
        </row>
        <row r="620">
          <cell r="A620">
            <v>620</v>
          </cell>
        </row>
        <row r="621">
          <cell r="A621">
            <v>621</v>
          </cell>
        </row>
        <row r="622">
          <cell r="A622">
            <v>622</v>
          </cell>
        </row>
        <row r="623">
          <cell r="A623">
            <v>623</v>
          </cell>
        </row>
        <row r="624">
          <cell r="A624">
            <v>624</v>
          </cell>
        </row>
        <row r="625">
          <cell r="A625">
            <v>625</v>
          </cell>
        </row>
        <row r="626">
          <cell r="A626">
            <v>626</v>
          </cell>
        </row>
        <row r="627">
          <cell r="A627">
            <v>627</v>
          </cell>
        </row>
        <row r="628">
          <cell r="A628">
            <v>628</v>
          </cell>
        </row>
        <row r="629">
          <cell r="A629">
            <v>629</v>
          </cell>
        </row>
        <row r="630">
          <cell r="A630">
            <v>630</v>
          </cell>
        </row>
        <row r="631">
          <cell r="A631">
            <v>631</v>
          </cell>
        </row>
        <row r="632">
          <cell r="A632">
            <v>632</v>
          </cell>
        </row>
        <row r="633">
          <cell r="A633">
            <v>633</v>
          </cell>
        </row>
        <row r="634">
          <cell r="A634">
            <v>634</v>
          </cell>
        </row>
        <row r="635">
          <cell r="A635">
            <v>635</v>
          </cell>
        </row>
        <row r="636">
          <cell r="A636">
            <v>636</v>
          </cell>
        </row>
        <row r="637">
          <cell r="A637">
            <v>637</v>
          </cell>
        </row>
        <row r="638">
          <cell r="A638">
            <v>638</v>
          </cell>
        </row>
        <row r="639">
          <cell r="A639">
            <v>639</v>
          </cell>
        </row>
        <row r="640">
          <cell r="A640">
            <v>640</v>
          </cell>
        </row>
        <row r="641">
          <cell r="A641">
            <v>641</v>
          </cell>
        </row>
        <row r="642">
          <cell r="A642">
            <v>642</v>
          </cell>
        </row>
        <row r="643">
          <cell r="A643">
            <v>643</v>
          </cell>
        </row>
        <row r="644">
          <cell r="A644">
            <v>644</v>
          </cell>
        </row>
        <row r="645">
          <cell r="A645">
            <v>645</v>
          </cell>
        </row>
        <row r="646">
          <cell r="A646">
            <v>646</v>
          </cell>
        </row>
        <row r="647">
          <cell r="A647">
            <v>647</v>
          </cell>
        </row>
        <row r="648">
          <cell r="A648">
            <v>648</v>
          </cell>
        </row>
        <row r="649">
          <cell r="A649">
            <v>649</v>
          </cell>
        </row>
        <row r="650">
          <cell r="A650">
            <v>650</v>
          </cell>
        </row>
        <row r="651">
          <cell r="A651">
            <v>651</v>
          </cell>
        </row>
        <row r="652">
          <cell r="A652">
            <v>652</v>
          </cell>
        </row>
        <row r="653">
          <cell r="A653">
            <v>653</v>
          </cell>
        </row>
        <row r="654">
          <cell r="A654">
            <v>654</v>
          </cell>
        </row>
        <row r="655">
          <cell r="A655">
            <v>655</v>
          </cell>
        </row>
        <row r="656">
          <cell r="A656">
            <v>656</v>
          </cell>
        </row>
        <row r="657">
          <cell r="A657">
            <v>657</v>
          </cell>
        </row>
        <row r="658">
          <cell r="A658">
            <v>658</v>
          </cell>
        </row>
        <row r="659">
          <cell r="A659">
            <v>659</v>
          </cell>
        </row>
        <row r="660">
          <cell r="A660">
            <v>660</v>
          </cell>
        </row>
        <row r="661">
          <cell r="A661">
            <v>661</v>
          </cell>
        </row>
        <row r="662">
          <cell r="A662">
            <v>662</v>
          </cell>
        </row>
        <row r="663">
          <cell r="A663">
            <v>663</v>
          </cell>
        </row>
        <row r="664">
          <cell r="A664">
            <v>664</v>
          </cell>
        </row>
        <row r="665">
          <cell r="A665">
            <v>665</v>
          </cell>
        </row>
        <row r="666">
          <cell r="A666">
            <v>666</v>
          </cell>
        </row>
        <row r="667">
          <cell r="A667">
            <v>667</v>
          </cell>
        </row>
        <row r="668">
          <cell r="A668">
            <v>668</v>
          </cell>
        </row>
        <row r="669">
          <cell r="A669">
            <v>669</v>
          </cell>
        </row>
        <row r="670">
          <cell r="A670">
            <v>670</v>
          </cell>
        </row>
        <row r="671">
          <cell r="A671">
            <v>671</v>
          </cell>
        </row>
        <row r="672">
          <cell r="A672">
            <v>672</v>
          </cell>
        </row>
        <row r="673">
          <cell r="A673">
            <v>673</v>
          </cell>
        </row>
        <row r="674">
          <cell r="A674">
            <v>674</v>
          </cell>
        </row>
        <row r="675">
          <cell r="A675">
            <v>675</v>
          </cell>
        </row>
        <row r="676">
          <cell r="A676">
            <v>676</v>
          </cell>
        </row>
        <row r="677">
          <cell r="A677">
            <v>677</v>
          </cell>
        </row>
        <row r="678">
          <cell r="A678">
            <v>678</v>
          </cell>
        </row>
        <row r="679">
          <cell r="A679">
            <v>679</v>
          </cell>
        </row>
        <row r="680">
          <cell r="A680">
            <v>680</v>
          </cell>
        </row>
        <row r="681">
          <cell r="A681">
            <v>681</v>
          </cell>
        </row>
        <row r="682">
          <cell r="A682">
            <v>682</v>
          </cell>
        </row>
        <row r="683">
          <cell r="A683">
            <v>683</v>
          </cell>
        </row>
        <row r="684">
          <cell r="A684">
            <v>684</v>
          </cell>
        </row>
        <row r="685">
          <cell r="A685">
            <v>685</v>
          </cell>
        </row>
        <row r="686">
          <cell r="A686">
            <v>686</v>
          </cell>
        </row>
        <row r="687">
          <cell r="A687">
            <v>687</v>
          </cell>
        </row>
        <row r="688">
          <cell r="A688">
            <v>688</v>
          </cell>
        </row>
        <row r="689">
          <cell r="A689">
            <v>689</v>
          </cell>
        </row>
        <row r="690">
          <cell r="A690">
            <v>690</v>
          </cell>
        </row>
        <row r="691">
          <cell r="A691">
            <v>691</v>
          </cell>
        </row>
        <row r="692">
          <cell r="A692">
            <v>692</v>
          </cell>
        </row>
        <row r="693">
          <cell r="A693">
            <v>693</v>
          </cell>
        </row>
        <row r="694">
          <cell r="A694">
            <v>694</v>
          </cell>
        </row>
        <row r="695">
          <cell r="A695">
            <v>695</v>
          </cell>
        </row>
        <row r="696">
          <cell r="A696">
            <v>696</v>
          </cell>
        </row>
        <row r="697">
          <cell r="A697">
            <v>697</v>
          </cell>
        </row>
        <row r="698">
          <cell r="A698">
            <v>698</v>
          </cell>
        </row>
        <row r="699">
          <cell r="A699">
            <v>699</v>
          </cell>
        </row>
        <row r="700">
          <cell r="A700">
            <v>700</v>
          </cell>
        </row>
        <row r="701">
          <cell r="A701">
            <v>701</v>
          </cell>
        </row>
        <row r="702">
          <cell r="A702">
            <v>702</v>
          </cell>
        </row>
        <row r="703">
          <cell r="A703">
            <v>703</v>
          </cell>
        </row>
        <row r="704">
          <cell r="A704">
            <v>704</v>
          </cell>
        </row>
        <row r="705">
          <cell r="A705">
            <v>705</v>
          </cell>
        </row>
        <row r="706">
          <cell r="A706">
            <v>706</v>
          </cell>
        </row>
        <row r="707">
          <cell r="A707">
            <v>707</v>
          </cell>
        </row>
        <row r="708">
          <cell r="A708">
            <v>708</v>
          </cell>
        </row>
        <row r="709">
          <cell r="A709">
            <v>709</v>
          </cell>
        </row>
        <row r="710">
          <cell r="A710">
            <v>710</v>
          </cell>
        </row>
        <row r="711">
          <cell r="A711">
            <v>711</v>
          </cell>
        </row>
        <row r="712">
          <cell r="A712">
            <v>712</v>
          </cell>
        </row>
        <row r="713">
          <cell r="A713">
            <v>713</v>
          </cell>
        </row>
        <row r="714">
          <cell r="A714">
            <v>714</v>
          </cell>
        </row>
        <row r="715">
          <cell r="A715">
            <v>715</v>
          </cell>
        </row>
        <row r="716">
          <cell r="A716">
            <v>716</v>
          </cell>
        </row>
        <row r="717">
          <cell r="A717">
            <v>717</v>
          </cell>
        </row>
        <row r="718">
          <cell r="A718">
            <v>718</v>
          </cell>
        </row>
        <row r="719">
          <cell r="A719">
            <v>719</v>
          </cell>
        </row>
        <row r="720">
          <cell r="A720">
            <v>720</v>
          </cell>
        </row>
        <row r="721">
          <cell r="A721">
            <v>721</v>
          </cell>
        </row>
        <row r="722">
          <cell r="A722">
            <v>722</v>
          </cell>
        </row>
        <row r="723">
          <cell r="A723">
            <v>723</v>
          </cell>
        </row>
        <row r="724">
          <cell r="A724">
            <v>724</v>
          </cell>
        </row>
        <row r="725">
          <cell r="A725">
            <v>725</v>
          </cell>
        </row>
        <row r="726">
          <cell r="A726">
            <v>726</v>
          </cell>
        </row>
        <row r="727">
          <cell r="A727">
            <v>727</v>
          </cell>
        </row>
        <row r="728">
          <cell r="A728">
            <v>728</v>
          </cell>
        </row>
        <row r="729">
          <cell r="A729">
            <v>729</v>
          </cell>
        </row>
        <row r="730">
          <cell r="A730">
            <v>730</v>
          </cell>
        </row>
        <row r="731">
          <cell r="A731">
            <v>731</v>
          </cell>
        </row>
        <row r="732">
          <cell r="A732">
            <v>732</v>
          </cell>
        </row>
        <row r="733">
          <cell r="A733">
            <v>733</v>
          </cell>
        </row>
        <row r="734">
          <cell r="A734">
            <v>734</v>
          </cell>
        </row>
        <row r="735">
          <cell r="A735">
            <v>735</v>
          </cell>
        </row>
        <row r="736">
          <cell r="A736">
            <v>736</v>
          </cell>
        </row>
        <row r="737">
          <cell r="A737">
            <v>737</v>
          </cell>
        </row>
        <row r="738">
          <cell r="A738">
            <v>738</v>
          </cell>
        </row>
        <row r="739">
          <cell r="A739">
            <v>739</v>
          </cell>
        </row>
        <row r="740">
          <cell r="A740">
            <v>740</v>
          </cell>
        </row>
        <row r="741">
          <cell r="A741">
            <v>741</v>
          </cell>
        </row>
        <row r="742">
          <cell r="A742">
            <v>742</v>
          </cell>
        </row>
        <row r="743">
          <cell r="A743">
            <v>743</v>
          </cell>
        </row>
        <row r="744">
          <cell r="A744">
            <v>744</v>
          </cell>
        </row>
        <row r="745">
          <cell r="A745">
            <v>745</v>
          </cell>
        </row>
        <row r="746">
          <cell r="A746">
            <v>746</v>
          </cell>
        </row>
        <row r="747">
          <cell r="A747">
            <v>747</v>
          </cell>
        </row>
        <row r="748">
          <cell r="A748">
            <v>748</v>
          </cell>
        </row>
        <row r="749">
          <cell r="A749">
            <v>749</v>
          </cell>
        </row>
        <row r="750">
          <cell r="A750">
            <v>750</v>
          </cell>
        </row>
        <row r="751">
          <cell r="A751">
            <v>751</v>
          </cell>
        </row>
        <row r="752">
          <cell r="A752">
            <v>752</v>
          </cell>
        </row>
        <row r="753">
          <cell r="A753">
            <v>753</v>
          </cell>
        </row>
        <row r="754">
          <cell r="A754">
            <v>754</v>
          </cell>
        </row>
        <row r="755">
          <cell r="A755">
            <v>755</v>
          </cell>
        </row>
        <row r="756">
          <cell r="A756">
            <v>756</v>
          </cell>
        </row>
        <row r="757">
          <cell r="A757">
            <v>757</v>
          </cell>
        </row>
        <row r="758">
          <cell r="A758">
            <v>758</v>
          </cell>
        </row>
        <row r="759">
          <cell r="A759">
            <v>759</v>
          </cell>
        </row>
        <row r="760">
          <cell r="A760">
            <v>760</v>
          </cell>
        </row>
        <row r="761">
          <cell r="A761">
            <v>761</v>
          </cell>
        </row>
        <row r="762">
          <cell r="A762">
            <v>762</v>
          </cell>
        </row>
        <row r="763">
          <cell r="A763">
            <v>763</v>
          </cell>
        </row>
        <row r="764">
          <cell r="A764">
            <v>764</v>
          </cell>
        </row>
        <row r="765">
          <cell r="A765">
            <v>765</v>
          </cell>
        </row>
        <row r="766">
          <cell r="A766">
            <v>766</v>
          </cell>
        </row>
        <row r="767">
          <cell r="A767">
            <v>767</v>
          </cell>
        </row>
        <row r="768">
          <cell r="A768">
            <v>768</v>
          </cell>
        </row>
        <row r="769">
          <cell r="A769">
            <v>769</v>
          </cell>
        </row>
        <row r="770">
          <cell r="A770">
            <v>770</v>
          </cell>
        </row>
        <row r="771">
          <cell r="A771">
            <v>771</v>
          </cell>
        </row>
        <row r="772">
          <cell r="A772">
            <v>772</v>
          </cell>
        </row>
        <row r="773">
          <cell r="A773">
            <v>773</v>
          </cell>
        </row>
        <row r="774">
          <cell r="A774">
            <v>774</v>
          </cell>
        </row>
        <row r="775">
          <cell r="A775">
            <v>775</v>
          </cell>
        </row>
        <row r="776">
          <cell r="A776">
            <v>776</v>
          </cell>
        </row>
        <row r="777">
          <cell r="A777">
            <v>777</v>
          </cell>
        </row>
        <row r="778">
          <cell r="A778">
            <v>778</v>
          </cell>
        </row>
        <row r="779">
          <cell r="A779">
            <v>779</v>
          </cell>
        </row>
        <row r="780">
          <cell r="A780">
            <v>780</v>
          </cell>
        </row>
        <row r="781">
          <cell r="A781">
            <v>781</v>
          </cell>
        </row>
        <row r="782">
          <cell r="A782">
            <v>782</v>
          </cell>
        </row>
        <row r="783">
          <cell r="A783">
            <v>783</v>
          </cell>
        </row>
        <row r="784">
          <cell r="A784">
            <v>784</v>
          </cell>
        </row>
        <row r="785">
          <cell r="A785">
            <v>785</v>
          </cell>
        </row>
        <row r="786">
          <cell r="A786">
            <v>786</v>
          </cell>
        </row>
        <row r="787">
          <cell r="A787">
            <v>787</v>
          </cell>
        </row>
        <row r="788">
          <cell r="A788">
            <v>788</v>
          </cell>
        </row>
        <row r="789">
          <cell r="A789">
            <v>789</v>
          </cell>
        </row>
        <row r="790">
          <cell r="A790">
            <v>790</v>
          </cell>
        </row>
        <row r="791">
          <cell r="A791">
            <v>791</v>
          </cell>
        </row>
        <row r="792">
          <cell r="A792">
            <v>792</v>
          </cell>
        </row>
        <row r="793">
          <cell r="A793">
            <v>793</v>
          </cell>
        </row>
        <row r="794">
          <cell r="A794">
            <v>794</v>
          </cell>
        </row>
        <row r="795">
          <cell r="A795">
            <v>795</v>
          </cell>
        </row>
        <row r="796">
          <cell r="A796">
            <v>796</v>
          </cell>
        </row>
        <row r="797">
          <cell r="A797">
            <v>797</v>
          </cell>
        </row>
        <row r="798">
          <cell r="A798">
            <v>798</v>
          </cell>
        </row>
        <row r="799">
          <cell r="A799">
            <v>799</v>
          </cell>
        </row>
        <row r="800">
          <cell r="A800">
            <v>800</v>
          </cell>
        </row>
        <row r="801">
          <cell r="A801">
            <v>801</v>
          </cell>
        </row>
        <row r="802">
          <cell r="A802">
            <v>802</v>
          </cell>
        </row>
        <row r="803">
          <cell r="A803">
            <v>803</v>
          </cell>
        </row>
        <row r="804">
          <cell r="A804">
            <v>804</v>
          </cell>
        </row>
        <row r="805">
          <cell r="A805">
            <v>805</v>
          </cell>
        </row>
        <row r="806">
          <cell r="A806">
            <v>806</v>
          </cell>
        </row>
        <row r="807">
          <cell r="A807">
            <v>807</v>
          </cell>
        </row>
        <row r="808">
          <cell r="A808">
            <v>808</v>
          </cell>
        </row>
        <row r="809">
          <cell r="A809">
            <v>809</v>
          </cell>
        </row>
        <row r="810">
          <cell r="A810">
            <v>810</v>
          </cell>
        </row>
        <row r="811">
          <cell r="A811">
            <v>811</v>
          </cell>
        </row>
        <row r="812">
          <cell r="A812">
            <v>812</v>
          </cell>
        </row>
        <row r="813">
          <cell r="A813">
            <v>813</v>
          </cell>
        </row>
        <row r="814">
          <cell r="A814">
            <v>814</v>
          </cell>
        </row>
        <row r="815">
          <cell r="A815">
            <v>815</v>
          </cell>
        </row>
        <row r="816">
          <cell r="A816">
            <v>816</v>
          </cell>
        </row>
        <row r="817">
          <cell r="A817">
            <v>817</v>
          </cell>
        </row>
        <row r="818">
          <cell r="A818">
            <v>818</v>
          </cell>
        </row>
        <row r="819">
          <cell r="A819">
            <v>819</v>
          </cell>
        </row>
        <row r="820">
          <cell r="A820">
            <v>820</v>
          </cell>
        </row>
        <row r="821">
          <cell r="A821">
            <v>821</v>
          </cell>
        </row>
        <row r="822">
          <cell r="A822">
            <v>822</v>
          </cell>
        </row>
        <row r="823">
          <cell r="A823">
            <v>823</v>
          </cell>
        </row>
        <row r="824">
          <cell r="A824">
            <v>824</v>
          </cell>
        </row>
        <row r="825">
          <cell r="A825">
            <v>825</v>
          </cell>
        </row>
        <row r="826">
          <cell r="A826">
            <v>826</v>
          </cell>
        </row>
        <row r="827">
          <cell r="A827">
            <v>827</v>
          </cell>
        </row>
        <row r="828">
          <cell r="A828">
            <v>828</v>
          </cell>
        </row>
        <row r="829">
          <cell r="A829">
            <v>829</v>
          </cell>
        </row>
        <row r="830">
          <cell r="A830">
            <v>830</v>
          </cell>
        </row>
        <row r="1051">
          <cell r="J1051">
            <v>840</v>
          </cell>
        </row>
        <row r="1052">
          <cell r="J1052">
            <v>920</v>
          </cell>
        </row>
        <row r="1053">
          <cell r="J1053">
            <v>1910</v>
          </cell>
        </row>
        <row r="1054">
          <cell r="J1054">
            <v>1130</v>
          </cell>
        </row>
        <row r="1055">
          <cell r="J1055">
            <v>1210</v>
          </cell>
        </row>
        <row r="1056">
          <cell r="J1056">
            <v>1250</v>
          </cell>
        </row>
        <row r="1057">
          <cell r="J1057">
            <v>1210</v>
          </cell>
        </row>
        <row r="1058">
          <cell r="J1058">
            <v>1363</v>
          </cell>
        </row>
        <row r="1059">
          <cell r="J1059">
            <v>1340</v>
          </cell>
        </row>
        <row r="1060">
          <cell r="J1060">
            <v>1470</v>
          </cell>
        </row>
        <row r="1061">
          <cell r="J1061">
            <v>1445</v>
          </cell>
        </row>
        <row r="1062">
          <cell r="J1062">
            <v>1530</v>
          </cell>
        </row>
        <row r="1063">
          <cell r="J1063">
            <v>1560</v>
          </cell>
        </row>
        <row r="1064">
          <cell r="J1064">
            <v>2250</v>
          </cell>
        </row>
        <row r="1065">
          <cell r="J1065">
            <v>2585</v>
          </cell>
        </row>
        <row r="1066">
          <cell r="J1066">
            <v>2890</v>
          </cell>
        </row>
        <row r="1067">
          <cell r="J1067">
            <v>3030</v>
          </cell>
        </row>
        <row r="1068">
          <cell r="J1068">
            <v>3332</v>
          </cell>
        </row>
        <row r="1069">
          <cell r="J1069">
            <v>3420</v>
          </cell>
        </row>
        <row r="1070">
          <cell r="J1070">
            <v>3865</v>
          </cell>
        </row>
      </sheetData>
      <sheetData sheetId="5">
        <row r="5">
          <cell r="I5">
            <v>216</v>
          </cell>
        </row>
        <row r="14">
          <cell r="D14">
            <v>51</v>
          </cell>
        </row>
      </sheetData>
      <sheetData sheetId="6"/>
      <sheetData sheetId="7">
        <row r="3">
          <cell r="A3" t="str">
            <v>A</v>
          </cell>
          <cell r="B3">
            <v>37565</v>
          </cell>
          <cell r="C3">
            <v>0.72916666666666663</v>
          </cell>
          <cell r="D3" t="str">
            <v>N/A.</v>
          </cell>
          <cell r="E3" t="str">
            <v>mezcla prueba</v>
          </cell>
          <cell r="F3" t="str">
            <v>verificando</v>
          </cell>
          <cell r="G3" t="str">
            <v xml:space="preserve"> calibración</v>
          </cell>
          <cell r="I3" t="str">
            <v>Muestra mezcla asfáltica tipo C2 tomada en el silo con asfalto</v>
          </cell>
          <cell r="J3">
            <v>1512.4</v>
          </cell>
          <cell r="K3">
            <v>1433.7</v>
          </cell>
          <cell r="M3">
            <v>0</v>
          </cell>
          <cell r="N3">
            <v>127.4</v>
          </cell>
          <cell r="O3">
            <v>146.5</v>
          </cell>
          <cell r="P3">
            <v>320.8</v>
          </cell>
          <cell r="Q3">
            <v>256.60000000000002</v>
          </cell>
          <cell r="R3">
            <v>283.60000000000002</v>
          </cell>
          <cell r="S3">
            <v>162.69999999999999</v>
          </cell>
          <cell r="T3">
            <v>72</v>
          </cell>
          <cell r="U3">
            <v>65.099999999999994</v>
          </cell>
          <cell r="V3">
            <v>1434.7</v>
          </cell>
          <cell r="W3">
            <v>1167.5999999999999</v>
          </cell>
          <cell r="X3">
            <v>1175.5999999999999</v>
          </cell>
          <cell r="Y3">
            <v>677.6</v>
          </cell>
          <cell r="Z3">
            <v>1181.3</v>
          </cell>
          <cell r="AA3">
            <v>1188.9000000000001</v>
          </cell>
          <cell r="AB3">
            <v>685.7</v>
          </cell>
          <cell r="AC3">
            <v>1171.0999999999999</v>
          </cell>
          <cell r="AD3">
            <v>1177.7</v>
          </cell>
          <cell r="AE3">
            <v>675.6</v>
          </cell>
          <cell r="AF3">
            <v>290</v>
          </cell>
          <cell r="AG3">
            <v>9</v>
          </cell>
          <cell r="AH3">
            <v>320</v>
          </cell>
          <cell r="AI3">
            <v>8</v>
          </cell>
          <cell r="AJ3">
            <v>340</v>
          </cell>
          <cell r="AK3">
            <v>10</v>
          </cell>
          <cell r="AM3">
            <v>1</v>
          </cell>
          <cell r="AN3">
            <v>1</v>
          </cell>
          <cell r="AO3">
            <v>9.9869150159999993</v>
          </cell>
        </row>
        <row r="4">
          <cell r="A4">
            <v>1</v>
          </cell>
          <cell r="B4">
            <v>37568</v>
          </cell>
          <cell r="C4">
            <v>0.71875</v>
          </cell>
          <cell r="D4">
            <v>1</v>
          </cell>
          <cell r="E4">
            <v>11420</v>
          </cell>
          <cell r="F4">
            <v>11335</v>
          </cell>
          <cell r="G4" t="str">
            <v>IZQ.</v>
          </cell>
          <cell r="I4" t="str">
            <v>Mezcla asfáltica tomada en la planta depositada entre las abscisas</v>
          </cell>
          <cell r="J4">
            <v>1418.3</v>
          </cell>
          <cell r="K4">
            <v>1343.5</v>
          </cell>
          <cell r="M4">
            <v>0</v>
          </cell>
          <cell r="N4">
            <v>84.7</v>
          </cell>
          <cell r="O4">
            <v>189.5</v>
          </cell>
          <cell r="P4">
            <v>301</v>
          </cell>
          <cell r="Q4">
            <v>224.6</v>
          </cell>
          <cell r="R4">
            <v>241.9</v>
          </cell>
          <cell r="S4">
            <v>165.3</v>
          </cell>
          <cell r="T4">
            <v>64.400000000000006</v>
          </cell>
          <cell r="U4">
            <v>72.099999999999994</v>
          </cell>
          <cell r="V4">
            <v>1343.5</v>
          </cell>
          <cell r="W4">
            <v>1173.8</v>
          </cell>
          <cell r="X4">
            <v>1175.5</v>
          </cell>
          <cell r="Y4">
            <v>675.8</v>
          </cell>
          <cell r="Z4">
            <v>1168.3</v>
          </cell>
          <cell r="AA4">
            <v>1170.5</v>
          </cell>
          <cell r="AB4">
            <v>671.2</v>
          </cell>
          <cell r="AC4">
            <v>1171</v>
          </cell>
          <cell r="AD4">
            <v>1175.0999999999999</v>
          </cell>
          <cell r="AE4">
            <v>675.4</v>
          </cell>
          <cell r="AF4">
            <v>350</v>
          </cell>
          <cell r="AG4">
            <v>8.9</v>
          </cell>
          <cell r="AH4">
            <v>335</v>
          </cell>
          <cell r="AI4">
            <v>13.2</v>
          </cell>
          <cell r="AJ4">
            <v>315</v>
          </cell>
          <cell r="AK4">
            <v>7.6</v>
          </cell>
          <cell r="AM4">
            <v>20</v>
          </cell>
          <cell r="AN4">
            <v>21</v>
          </cell>
        </row>
        <row r="5">
          <cell r="A5">
            <v>2</v>
          </cell>
          <cell r="B5">
            <v>37570</v>
          </cell>
          <cell r="C5">
            <v>0.43055555555555558</v>
          </cell>
          <cell r="D5">
            <v>1</v>
          </cell>
          <cell r="E5">
            <v>11335</v>
          </cell>
          <cell r="F5">
            <v>10935</v>
          </cell>
          <cell r="G5" t="str">
            <v>IZQ.</v>
          </cell>
          <cell r="I5" t="str">
            <v>Mezcla asfáltica tomada en la planta depositada entre las abscisas</v>
          </cell>
          <cell r="J5">
            <v>1338</v>
          </cell>
          <cell r="K5">
            <v>1266.2</v>
          </cell>
          <cell r="M5">
            <v>0</v>
          </cell>
          <cell r="N5">
            <v>126</v>
          </cell>
          <cell r="O5">
            <v>142.1</v>
          </cell>
          <cell r="P5">
            <v>282.89999999999998</v>
          </cell>
          <cell r="Q5">
            <v>208.6</v>
          </cell>
          <cell r="R5">
            <v>226</v>
          </cell>
          <cell r="S5">
            <v>163.69999999999999</v>
          </cell>
          <cell r="T5">
            <v>55.2</v>
          </cell>
          <cell r="U5">
            <v>61.7</v>
          </cell>
          <cell r="V5">
            <v>1266.2</v>
          </cell>
          <cell r="W5">
            <v>1180</v>
          </cell>
          <cell r="X5">
            <v>1186.2</v>
          </cell>
          <cell r="Y5">
            <v>680.2</v>
          </cell>
          <cell r="Z5">
            <v>1179.5</v>
          </cell>
          <cell r="AA5">
            <v>1190</v>
          </cell>
          <cell r="AB5">
            <v>685</v>
          </cell>
          <cell r="AC5">
            <v>1179.7</v>
          </cell>
          <cell r="AD5">
            <v>1186.7</v>
          </cell>
          <cell r="AE5">
            <v>680.1</v>
          </cell>
          <cell r="AF5">
            <v>370</v>
          </cell>
          <cell r="AG5">
            <v>8.6999999999999993</v>
          </cell>
          <cell r="AH5">
            <v>410</v>
          </cell>
          <cell r="AI5">
            <v>12</v>
          </cell>
          <cell r="AJ5">
            <v>390</v>
          </cell>
          <cell r="AK5">
            <v>9</v>
          </cell>
          <cell r="AM5">
            <v>106</v>
          </cell>
          <cell r="AN5">
            <v>127</v>
          </cell>
        </row>
        <row r="6">
          <cell r="A6">
            <v>3</v>
          </cell>
          <cell r="B6">
            <v>37571</v>
          </cell>
          <cell r="C6">
            <v>0.35416666666666669</v>
          </cell>
          <cell r="D6">
            <v>2</v>
          </cell>
          <cell r="E6">
            <v>10935</v>
          </cell>
          <cell r="F6">
            <v>10754</v>
          </cell>
          <cell r="G6" t="str">
            <v>IZQ.</v>
          </cell>
          <cell r="I6" t="str">
            <v>Mezcla asfáltica tomada en la planta de la volqueta VD 25 depositada entre las abscisas</v>
          </cell>
          <cell r="J6">
            <v>1409.3</v>
          </cell>
          <cell r="K6">
            <v>1332.9</v>
          </cell>
          <cell r="M6">
            <v>0</v>
          </cell>
          <cell r="N6">
            <v>87.7</v>
          </cell>
          <cell r="O6">
            <v>116.4</v>
          </cell>
          <cell r="P6">
            <v>393.7</v>
          </cell>
          <cell r="Q6">
            <v>214.1</v>
          </cell>
          <cell r="R6">
            <v>249.5</v>
          </cell>
          <cell r="S6">
            <v>169.7</v>
          </cell>
          <cell r="T6">
            <v>47.9</v>
          </cell>
          <cell r="U6">
            <v>58.9</v>
          </cell>
          <cell r="V6">
            <v>1337.9000000000003</v>
          </cell>
          <cell r="W6">
            <v>1182.2</v>
          </cell>
          <cell r="X6">
            <v>1188.5999999999999</v>
          </cell>
          <cell r="Y6">
            <v>679</v>
          </cell>
          <cell r="Z6">
            <v>1176.2</v>
          </cell>
          <cell r="AA6">
            <v>1186.7</v>
          </cell>
          <cell r="AB6">
            <v>681.4</v>
          </cell>
          <cell r="AC6">
            <v>1179.2</v>
          </cell>
          <cell r="AD6">
            <v>1187.6500000000001</v>
          </cell>
          <cell r="AE6">
            <v>680.5</v>
          </cell>
          <cell r="AF6">
            <v>410</v>
          </cell>
          <cell r="AG6">
            <v>9.6999999999999993</v>
          </cell>
          <cell r="AH6">
            <v>390</v>
          </cell>
          <cell r="AI6">
            <v>8.4</v>
          </cell>
          <cell r="AJ6">
            <v>370</v>
          </cell>
          <cell r="AK6">
            <v>9.1</v>
          </cell>
          <cell r="AM6">
            <v>70</v>
          </cell>
          <cell r="AN6">
            <v>197</v>
          </cell>
        </row>
        <row r="7">
          <cell r="A7">
            <v>4</v>
          </cell>
          <cell r="B7">
            <v>37579</v>
          </cell>
          <cell r="C7">
            <v>0.45833333333333331</v>
          </cell>
          <cell r="D7">
            <v>3</v>
          </cell>
          <cell r="E7">
            <v>10980</v>
          </cell>
          <cell r="F7">
            <v>10644</v>
          </cell>
          <cell r="G7" t="str">
            <v>DER</v>
          </cell>
          <cell r="I7" t="str">
            <v>Mezcla asfáltica tomada en la planta de la volqueta VD 25 depositada entre las abscisas</v>
          </cell>
          <cell r="J7">
            <v>833.1</v>
          </cell>
          <cell r="K7">
            <v>786.3</v>
          </cell>
          <cell r="M7">
            <v>0</v>
          </cell>
          <cell r="N7">
            <v>31</v>
          </cell>
          <cell r="O7">
            <v>55.1</v>
          </cell>
          <cell r="P7">
            <v>174.4</v>
          </cell>
          <cell r="Q7">
            <v>148.30000000000001</v>
          </cell>
          <cell r="R7">
            <v>180</v>
          </cell>
          <cell r="S7">
            <v>119.6</v>
          </cell>
          <cell r="T7">
            <v>40.5</v>
          </cell>
          <cell r="U7">
            <v>37.4</v>
          </cell>
          <cell r="V7">
            <v>786.3</v>
          </cell>
          <cell r="W7">
            <v>1192.5</v>
          </cell>
          <cell r="X7">
            <v>1194.5</v>
          </cell>
          <cell r="Y7">
            <v>684</v>
          </cell>
          <cell r="Z7">
            <v>1172.9000000000001</v>
          </cell>
          <cell r="AA7">
            <v>1175.0999999999999</v>
          </cell>
          <cell r="AB7">
            <v>675.1</v>
          </cell>
          <cell r="AC7">
            <v>1182.7</v>
          </cell>
          <cell r="AD7">
            <v>1184.8</v>
          </cell>
          <cell r="AE7">
            <v>683.3</v>
          </cell>
          <cell r="AF7">
            <v>315</v>
          </cell>
          <cell r="AG7">
            <v>10.5</v>
          </cell>
          <cell r="AH7">
            <v>310</v>
          </cell>
          <cell r="AI7">
            <v>8.6999999999999993</v>
          </cell>
          <cell r="AJ7">
            <v>310</v>
          </cell>
          <cell r="AK7">
            <v>9.1999999999999993</v>
          </cell>
          <cell r="AM7">
            <v>86</v>
          </cell>
          <cell r="AN7">
            <v>283</v>
          </cell>
        </row>
        <row r="8">
          <cell r="A8">
            <v>5</v>
          </cell>
          <cell r="B8">
            <v>37579</v>
          </cell>
          <cell r="C8">
            <v>0.60416666666666663</v>
          </cell>
          <cell r="D8">
            <v>5</v>
          </cell>
          <cell r="E8">
            <v>11480</v>
          </cell>
          <cell r="F8">
            <v>11266</v>
          </cell>
          <cell r="G8" t="str">
            <v>DER</v>
          </cell>
          <cell r="I8" t="str">
            <v>Mezcla asfáltica tomada en la planta de la volqueta VD 25 depositada entre las abscisas</v>
          </cell>
          <cell r="J8">
            <v>1716.2</v>
          </cell>
          <cell r="K8">
            <v>1624.4</v>
          </cell>
          <cell r="M8">
            <v>0</v>
          </cell>
          <cell r="N8">
            <v>164.7</v>
          </cell>
          <cell r="O8">
            <v>149.30000000000001</v>
          </cell>
          <cell r="P8">
            <v>266.2</v>
          </cell>
          <cell r="Q8">
            <v>312</v>
          </cell>
          <cell r="R8">
            <v>452.9</v>
          </cell>
          <cell r="S8">
            <v>141.9</v>
          </cell>
          <cell r="T8">
            <v>51.7</v>
          </cell>
          <cell r="U8">
            <v>85.7</v>
          </cell>
          <cell r="V8">
            <v>1624.4</v>
          </cell>
          <cell r="W8">
            <v>1173.5999999999999</v>
          </cell>
          <cell r="X8">
            <v>1174</v>
          </cell>
          <cell r="Y8">
            <v>675.4</v>
          </cell>
          <cell r="Z8">
            <v>1200</v>
          </cell>
          <cell r="AA8">
            <v>1202.3</v>
          </cell>
          <cell r="AB8">
            <v>693.6</v>
          </cell>
          <cell r="AC8">
            <v>1219.7</v>
          </cell>
          <cell r="AD8">
            <v>1220.5</v>
          </cell>
          <cell r="AE8">
            <v>698.8</v>
          </cell>
          <cell r="AF8">
            <v>330</v>
          </cell>
          <cell r="AG8">
            <v>9.1999999999999993</v>
          </cell>
          <cell r="AH8">
            <v>320</v>
          </cell>
          <cell r="AI8">
            <v>11.1</v>
          </cell>
          <cell r="AJ8">
            <v>340</v>
          </cell>
          <cell r="AK8">
            <v>10.5</v>
          </cell>
          <cell r="AM8">
            <v>86</v>
          </cell>
          <cell r="AN8">
            <v>283</v>
          </cell>
        </row>
        <row r="9">
          <cell r="A9">
            <v>6</v>
          </cell>
          <cell r="B9">
            <v>37586</v>
          </cell>
          <cell r="C9">
            <v>0.4375</v>
          </cell>
          <cell r="D9">
            <v>4</v>
          </cell>
          <cell r="E9">
            <v>11266</v>
          </cell>
          <cell r="F9">
            <v>11234</v>
          </cell>
          <cell r="G9" t="str">
            <v>IZQ.</v>
          </cell>
          <cell r="I9" t="str">
            <v>Mezcla asfáltica tomada en la planta de la volqueta VD 23 depositada entre las abscisas</v>
          </cell>
          <cell r="J9">
            <v>1092.5</v>
          </cell>
          <cell r="K9">
            <v>1035.8</v>
          </cell>
          <cell r="M9">
            <v>0</v>
          </cell>
          <cell r="N9">
            <v>103.4</v>
          </cell>
          <cell r="O9">
            <v>91.1</v>
          </cell>
          <cell r="P9">
            <v>178.5</v>
          </cell>
          <cell r="Q9">
            <v>161.80000000000001</v>
          </cell>
          <cell r="R9">
            <v>276.5</v>
          </cell>
          <cell r="S9">
            <v>131.1</v>
          </cell>
          <cell r="T9">
            <v>42.1</v>
          </cell>
          <cell r="U9">
            <v>51.3</v>
          </cell>
          <cell r="V9">
            <v>1035.8</v>
          </cell>
          <cell r="W9">
            <v>1191.5999999999999</v>
          </cell>
          <cell r="X9">
            <v>1197.7</v>
          </cell>
          <cell r="Y9">
            <v>671.4</v>
          </cell>
          <cell r="Z9">
            <v>1188.5999999999999</v>
          </cell>
          <cell r="AA9">
            <v>1196</v>
          </cell>
          <cell r="AB9">
            <v>673.5</v>
          </cell>
          <cell r="AC9">
            <v>1174.9000000000001</v>
          </cell>
          <cell r="AD9">
            <v>1178.9000000000001</v>
          </cell>
          <cell r="AE9">
            <v>669.8</v>
          </cell>
          <cell r="AF9">
            <v>320</v>
          </cell>
          <cell r="AG9">
            <v>11</v>
          </cell>
          <cell r="AH9">
            <v>285</v>
          </cell>
          <cell r="AI9">
            <v>8.6</v>
          </cell>
          <cell r="AJ9">
            <v>425</v>
          </cell>
          <cell r="AK9">
            <v>9</v>
          </cell>
          <cell r="AM9">
            <v>68</v>
          </cell>
          <cell r="AN9">
            <v>351</v>
          </cell>
          <cell r="AO9">
            <v>9.9869150159999993</v>
          </cell>
        </row>
        <row r="10">
          <cell r="A10">
            <v>7</v>
          </cell>
          <cell r="B10">
            <v>37587</v>
          </cell>
          <cell r="C10">
            <v>0.41666666666666669</v>
          </cell>
          <cell r="D10">
            <v>8</v>
          </cell>
          <cell r="E10">
            <v>10644</v>
          </cell>
          <cell r="F10">
            <v>10100</v>
          </cell>
          <cell r="G10" t="str">
            <v>DER</v>
          </cell>
          <cell r="I10" t="str">
            <v>Mezcla asfáltica tomada en la planta de la volqueta VD 23 depositada entre las abscisas</v>
          </cell>
          <cell r="J10">
            <v>1399.8999999999999</v>
          </cell>
          <cell r="K10">
            <v>1326.3</v>
          </cell>
          <cell r="M10">
            <v>0</v>
          </cell>
          <cell r="N10">
            <v>86.1</v>
          </cell>
          <cell r="O10">
            <v>163.4</v>
          </cell>
          <cell r="P10">
            <v>281.10000000000002</v>
          </cell>
          <cell r="Q10">
            <v>219.4</v>
          </cell>
          <cell r="R10">
            <v>294.60000000000002</v>
          </cell>
          <cell r="S10">
            <v>161.9</v>
          </cell>
          <cell r="T10">
            <v>58.1</v>
          </cell>
          <cell r="U10">
            <v>61.7</v>
          </cell>
          <cell r="V10">
            <v>1326.3</v>
          </cell>
          <cell r="W10">
            <v>1182</v>
          </cell>
          <cell r="X10">
            <v>1183.5</v>
          </cell>
          <cell r="Y10">
            <v>675.1</v>
          </cell>
          <cell r="Z10">
            <v>1184.5999999999999</v>
          </cell>
          <cell r="AA10">
            <v>1187</v>
          </cell>
          <cell r="AB10">
            <v>680.4</v>
          </cell>
          <cell r="AC10">
            <v>1192.0999999999999</v>
          </cell>
          <cell r="AD10">
            <v>1192.8</v>
          </cell>
          <cell r="AE10">
            <v>681.1</v>
          </cell>
          <cell r="AF10">
            <v>368</v>
          </cell>
          <cell r="AG10">
            <v>10</v>
          </cell>
          <cell r="AH10">
            <v>396</v>
          </cell>
          <cell r="AI10">
            <v>9.1999999999999993</v>
          </cell>
          <cell r="AJ10">
            <v>293</v>
          </cell>
          <cell r="AK10">
            <v>7</v>
          </cell>
          <cell r="AM10">
            <v>105</v>
          </cell>
          <cell r="AN10">
            <v>456</v>
          </cell>
          <cell r="AO10">
            <v>9.9869150159999993</v>
          </cell>
        </row>
        <row r="11">
          <cell r="A11">
            <v>8</v>
          </cell>
          <cell r="B11">
            <v>37587</v>
          </cell>
          <cell r="C11">
            <v>0.55208333333333337</v>
          </cell>
          <cell r="D11">
            <v>6</v>
          </cell>
          <cell r="E11">
            <v>10100</v>
          </cell>
          <cell r="F11">
            <v>9980</v>
          </cell>
          <cell r="G11" t="str">
            <v>DER</v>
          </cell>
          <cell r="I11" t="str">
            <v>Mezcla asfáltica tomada en la planta de la volqueta VD 24 depositada entre las abscisas</v>
          </cell>
          <cell r="J11">
            <v>1142.5999999999999</v>
          </cell>
          <cell r="K11">
            <v>1083.2</v>
          </cell>
          <cell r="M11">
            <v>0</v>
          </cell>
          <cell r="N11">
            <v>124.1</v>
          </cell>
          <cell r="O11">
            <v>122.5</v>
          </cell>
          <cell r="P11">
            <v>220.6</v>
          </cell>
          <cell r="Q11">
            <v>182.4</v>
          </cell>
          <cell r="R11">
            <v>216.3</v>
          </cell>
          <cell r="S11">
            <v>124.6</v>
          </cell>
          <cell r="T11">
            <v>44.7</v>
          </cell>
          <cell r="U11">
            <v>48</v>
          </cell>
          <cell r="V11">
            <v>1083.2</v>
          </cell>
          <cell r="W11">
            <v>1190</v>
          </cell>
          <cell r="X11">
            <v>1193.2</v>
          </cell>
          <cell r="Y11">
            <v>685</v>
          </cell>
          <cell r="Z11">
            <v>1200.0999999999999</v>
          </cell>
          <cell r="AA11">
            <v>1201.0999999999999</v>
          </cell>
          <cell r="AB11">
            <v>689.9</v>
          </cell>
          <cell r="AC11">
            <v>1193.5999999999999</v>
          </cell>
          <cell r="AD11">
            <v>1194.5999999999999</v>
          </cell>
          <cell r="AE11">
            <v>684.6</v>
          </cell>
          <cell r="AF11">
            <v>320</v>
          </cell>
          <cell r="AG11">
            <v>12</v>
          </cell>
          <cell r="AH11">
            <v>348</v>
          </cell>
          <cell r="AI11">
            <v>10.4</v>
          </cell>
          <cell r="AJ11">
            <v>460</v>
          </cell>
          <cell r="AK11">
            <v>14</v>
          </cell>
          <cell r="AM11">
            <v>105</v>
          </cell>
          <cell r="AN11">
            <v>456</v>
          </cell>
          <cell r="AO11">
            <v>9.9869150159999993</v>
          </cell>
        </row>
        <row r="12">
          <cell r="A12">
            <v>9</v>
          </cell>
          <cell r="B12">
            <v>37588</v>
          </cell>
          <cell r="C12">
            <v>0.41666666666666669</v>
          </cell>
          <cell r="D12">
            <v>7</v>
          </cell>
          <cell r="E12">
            <v>10472</v>
          </cell>
          <cell r="F12">
            <v>10150</v>
          </cell>
          <cell r="G12" t="str">
            <v>IZQ.</v>
          </cell>
          <cell r="I12" t="str">
            <v>Mezcla asfáltica tomada en la planta de la volqueta VD 24 depositada entre las abscisas</v>
          </cell>
          <cell r="J12">
            <v>1195.9000000000001</v>
          </cell>
          <cell r="K12">
            <v>1132.8</v>
          </cell>
          <cell r="M12">
            <v>0</v>
          </cell>
          <cell r="N12">
            <v>78.3</v>
          </cell>
          <cell r="O12">
            <v>124.2</v>
          </cell>
          <cell r="P12">
            <v>236.1</v>
          </cell>
          <cell r="Q12">
            <v>188.9</v>
          </cell>
          <cell r="R12">
            <v>265.60000000000002</v>
          </cell>
          <cell r="S12">
            <v>142.4</v>
          </cell>
          <cell r="T12">
            <v>47.6</v>
          </cell>
          <cell r="U12">
            <v>49.7</v>
          </cell>
          <cell r="V12">
            <v>1132.8</v>
          </cell>
          <cell r="W12">
            <v>1164.4000000000001</v>
          </cell>
          <cell r="X12">
            <v>1166.0999999999999</v>
          </cell>
          <cell r="Y12">
            <v>672</v>
          </cell>
          <cell r="Z12">
            <v>1172.2</v>
          </cell>
          <cell r="AA12">
            <v>1173.5</v>
          </cell>
          <cell r="AB12">
            <v>676.3</v>
          </cell>
          <cell r="AC12">
            <v>1186.5</v>
          </cell>
          <cell r="AD12">
            <v>1187.9000000000001</v>
          </cell>
          <cell r="AE12">
            <v>683.3</v>
          </cell>
          <cell r="AF12">
            <v>335</v>
          </cell>
          <cell r="AG12">
            <v>11</v>
          </cell>
          <cell r="AH12">
            <v>370</v>
          </cell>
          <cell r="AI12">
            <v>10</v>
          </cell>
          <cell r="AJ12">
            <v>380</v>
          </cell>
          <cell r="AK12">
            <v>12</v>
          </cell>
          <cell r="AM12">
            <v>60</v>
          </cell>
          <cell r="AN12">
            <v>516</v>
          </cell>
          <cell r="AO12">
            <v>9.9869150159999993</v>
          </cell>
        </row>
        <row r="13">
          <cell r="A13">
            <v>10</v>
          </cell>
          <cell r="B13">
            <v>37603</v>
          </cell>
          <cell r="C13">
            <v>0.375</v>
          </cell>
          <cell r="D13">
            <v>4</v>
          </cell>
          <cell r="E13">
            <v>10150</v>
          </cell>
          <cell r="F13">
            <v>9600</v>
          </cell>
          <cell r="G13" t="str">
            <v>IZQ.</v>
          </cell>
          <cell r="I13" t="str">
            <v>Mezcla asfáltica tomada en la planta de volqueta VD 23 depositada entre las abscisas</v>
          </cell>
          <cell r="J13">
            <v>1010.5</v>
          </cell>
          <cell r="K13">
            <v>958.5</v>
          </cell>
          <cell r="M13">
            <v>0</v>
          </cell>
          <cell r="N13">
            <v>78.099999999999994</v>
          </cell>
          <cell r="O13">
            <v>94.2</v>
          </cell>
          <cell r="P13">
            <v>183.9</v>
          </cell>
          <cell r="Q13">
            <v>152.30000000000001</v>
          </cell>
          <cell r="R13">
            <v>230.2</v>
          </cell>
          <cell r="S13">
            <v>123.7</v>
          </cell>
          <cell r="T13">
            <v>51.5</v>
          </cell>
          <cell r="U13">
            <v>44.6</v>
          </cell>
          <cell r="V13">
            <v>958.50000000000011</v>
          </cell>
          <cell r="W13">
            <v>1193.2</v>
          </cell>
          <cell r="X13">
            <v>1195.9000000000001</v>
          </cell>
          <cell r="Y13">
            <v>684.6</v>
          </cell>
          <cell r="Z13">
            <v>1196.5999999999999</v>
          </cell>
          <cell r="AA13">
            <v>1200.5</v>
          </cell>
          <cell r="AB13">
            <v>686.8</v>
          </cell>
          <cell r="AC13">
            <v>1195.3</v>
          </cell>
          <cell r="AD13">
            <v>1198.5</v>
          </cell>
          <cell r="AE13">
            <v>687.8</v>
          </cell>
          <cell r="AF13">
            <v>380</v>
          </cell>
          <cell r="AG13">
            <v>8.1999999999999993</v>
          </cell>
          <cell r="AH13">
            <v>350</v>
          </cell>
          <cell r="AI13">
            <v>7.8</v>
          </cell>
          <cell r="AJ13">
            <v>365</v>
          </cell>
          <cell r="AK13">
            <v>8.3000000000000007</v>
          </cell>
          <cell r="AO13">
            <v>9.9869150159999993</v>
          </cell>
        </row>
        <row r="14">
          <cell r="A14">
            <v>11</v>
          </cell>
          <cell r="B14">
            <v>37603</v>
          </cell>
          <cell r="C14">
            <v>0.63541666666666663</v>
          </cell>
          <cell r="D14">
            <v>2</v>
          </cell>
          <cell r="E14">
            <v>11480</v>
          </cell>
          <cell r="F14">
            <v>12010</v>
          </cell>
          <cell r="G14" t="str">
            <v>DER</v>
          </cell>
          <cell r="I14" t="str">
            <v>Mezcla asfáltica tomada en la planta de volqueta VD 21 depositada entre las abscisas</v>
          </cell>
          <cell r="J14">
            <v>1163.4000000000001</v>
          </cell>
          <cell r="K14">
            <v>1102</v>
          </cell>
          <cell r="M14">
            <v>0</v>
          </cell>
          <cell r="N14">
            <v>113.6</v>
          </cell>
          <cell r="O14">
            <v>149.4</v>
          </cell>
          <cell r="P14">
            <v>214.4</v>
          </cell>
          <cell r="Q14">
            <v>189.3</v>
          </cell>
          <cell r="R14">
            <v>214.6</v>
          </cell>
          <cell r="S14">
            <v>121.4</v>
          </cell>
          <cell r="T14">
            <v>45.4</v>
          </cell>
          <cell r="U14">
            <v>53.9</v>
          </cell>
          <cell r="V14">
            <v>1102.0000000000002</v>
          </cell>
          <cell r="W14">
            <v>1194.5</v>
          </cell>
          <cell r="X14">
            <v>1201.0999999999999</v>
          </cell>
          <cell r="Y14">
            <v>687.7</v>
          </cell>
          <cell r="Z14">
            <v>1191.2</v>
          </cell>
          <cell r="AA14">
            <v>1196.8</v>
          </cell>
          <cell r="AB14">
            <v>688.8</v>
          </cell>
          <cell r="AC14">
            <v>1187.4000000000001</v>
          </cell>
          <cell r="AD14">
            <v>1193.3</v>
          </cell>
          <cell r="AE14">
            <v>683.1</v>
          </cell>
          <cell r="AF14">
            <v>410</v>
          </cell>
          <cell r="AG14">
            <v>8.1</v>
          </cell>
          <cell r="AH14">
            <v>410</v>
          </cell>
          <cell r="AI14">
            <v>10.199999999999999</v>
          </cell>
          <cell r="AJ14">
            <v>365</v>
          </cell>
          <cell r="AK14">
            <v>11.5</v>
          </cell>
          <cell r="AM14">
            <v>170</v>
          </cell>
          <cell r="AN14">
            <v>610</v>
          </cell>
          <cell r="AO14">
            <v>9.9869150159999993</v>
          </cell>
        </row>
        <row r="15">
          <cell r="A15">
            <v>12</v>
          </cell>
          <cell r="B15">
            <v>37604</v>
          </cell>
          <cell r="C15">
            <v>0.3611111111111111</v>
          </cell>
          <cell r="D15">
            <v>2</v>
          </cell>
          <cell r="E15">
            <v>12180</v>
          </cell>
          <cell r="F15">
            <v>13190</v>
          </cell>
          <cell r="G15" t="str">
            <v>DER</v>
          </cell>
          <cell r="I15" t="str">
            <v>Mezcla asfáltica tomada en la planta de volqueta VD 21 depositada entre las abscisas</v>
          </cell>
          <cell r="J15">
            <v>1002.1</v>
          </cell>
          <cell r="K15">
            <v>950.6</v>
          </cell>
          <cell r="M15">
            <v>0</v>
          </cell>
          <cell r="N15">
            <v>92.1</v>
          </cell>
          <cell r="O15">
            <v>103.4</v>
          </cell>
          <cell r="P15">
            <v>186.9</v>
          </cell>
          <cell r="Q15">
            <v>134.19999999999999</v>
          </cell>
          <cell r="R15">
            <v>220.6</v>
          </cell>
          <cell r="S15">
            <v>127.4</v>
          </cell>
          <cell r="T15">
            <v>53.5</v>
          </cell>
          <cell r="U15">
            <v>32.5</v>
          </cell>
          <cell r="V15">
            <v>950.59999999999991</v>
          </cell>
          <cell r="W15">
            <v>1192.0999999999999</v>
          </cell>
          <cell r="X15">
            <v>1195.9000000000001</v>
          </cell>
          <cell r="Y15">
            <v>687.2</v>
          </cell>
          <cell r="Z15">
            <v>1190.9000000000001</v>
          </cell>
          <cell r="AA15">
            <v>1194.7</v>
          </cell>
          <cell r="AB15">
            <v>688.7</v>
          </cell>
          <cell r="AC15">
            <v>1192.0999999999999</v>
          </cell>
          <cell r="AD15">
            <v>1197.3</v>
          </cell>
          <cell r="AE15">
            <v>688.7</v>
          </cell>
          <cell r="AF15">
            <v>320</v>
          </cell>
          <cell r="AG15">
            <v>7.9</v>
          </cell>
          <cell r="AH15">
            <v>295</v>
          </cell>
          <cell r="AI15">
            <v>8.6</v>
          </cell>
          <cell r="AJ15">
            <v>290</v>
          </cell>
          <cell r="AK15">
            <v>8</v>
          </cell>
          <cell r="AM15">
            <v>140</v>
          </cell>
          <cell r="AN15">
            <v>750</v>
          </cell>
          <cell r="AO15">
            <v>9.9869150159999993</v>
          </cell>
        </row>
        <row r="16">
          <cell r="A16">
            <v>13</v>
          </cell>
          <cell r="B16">
            <v>37604</v>
          </cell>
          <cell r="C16">
            <v>0.51388888888888895</v>
          </cell>
          <cell r="D16">
            <v>4</v>
          </cell>
          <cell r="E16">
            <v>12860</v>
          </cell>
          <cell r="F16">
            <v>13190</v>
          </cell>
          <cell r="G16" t="str">
            <v>IZQ.</v>
          </cell>
          <cell r="I16" t="str">
            <v>Mezcla asfáltica tomada en la planta de volqueta VD 23 depositada entre las abscisas</v>
          </cell>
          <cell r="J16">
            <v>1076.4000000000001</v>
          </cell>
          <cell r="K16">
            <v>1018.7</v>
          </cell>
          <cell r="M16">
            <v>0</v>
          </cell>
          <cell r="N16">
            <v>91.7</v>
          </cell>
          <cell r="O16">
            <v>101.6</v>
          </cell>
          <cell r="P16">
            <v>208.7</v>
          </cell>
          <cell r="Q16">
            <v>173.6</v>
          </cell>
          <cell r="R16">
            <v>228.6</v>
          </cell>
          <cell r="S16">
            <v>121.6</v>
          </cell>
          <cell r="T16">
            <v>44.6</v>
          </cell>
          <cell r="U16">
            <v>48.3</v>
          </cell>
          <cell r="V16">
            <v>1018.7</v>
          </cell>
          <cell r="W16">
            <v>1195.8</v>
          </cell>
          <cell r="X16">
            <v>1200.3</v>
          </cell>
          <cell r="Y16">
            <v>689.1</v>
          </cell>
          <cell r="Z16">
            <v>1197.2</v>
          </cell>
          <cell r="AA16">
            <v>1201.5999999999999</v>
          </cell>
          <cell r="AB16">
            <v>689.4</v>
          </cell>
          <cell r="AC16">
            <v>1195.3</v>
          </cell>
          <cell r="AD16">
            <v>1201.0999999999999</v>
          </cell>
          <cell r="AE16">
            <v>687.8</v>
          </cell>
          <cell r="AF16">
            <v>360</v>
          </cell>
          <cell r="AG16">
            <v>8.6</v>
          </cell>
          <cell r="AH16">
            <v>345</v>
          </cell>
          <cell r="AI16">
            <v>8.6</v>
          </cell>
          <cell r="AJ16">
            <v>340</v>
          </cell>
          <cell r="AK16">
            <v>9</v>
          </cell>
          <cell r="AM16">
            <v>140</v>
          </cell>
          <cell r="AN16">
            <v>750</v>
          </cell>
          <cell r="AO16">
            <v>9.9869150159999993</v>
          </cell>
        </row>
        <row r="17">
          <cell r="A17">
            <v>14</v>
          </cell>
          <cell r="B17">
            <v>37605</v>
          </cell>
          <cell r="C17">
            <v>0.375</v>
          </cell>
          <cell r="D17">
            <v>2</v>
          </cell>
          <cell r="E17">
            <v>12645</v>
          </cell>
          <cell r="F17">
            <v>12180</v>
          </cell>
          <cell r="G17" t="str">
            <v>IZQ.</v>
          </cell>
          <cell r="I17" t="str">
            <v xml:space="preserve">Mezcla depositada del K12+180 / 12+860 IZQ. 1ª capa,  y segunda capa del </v>
          </cell>
          <cell r="J17">
            <v>1149.8</v>
          </cell>
          <cell r="K17">
            <v>1087.9000000000001</v>
          </cell>
          <cell r="M17">
            <v>0</v>
          </cell>
          <cell r="N17">
            <v>99.3</v>
          </cell>
          <cell r="O17">
            <v>126.1</v>
          </cell>
          <cell r="P17">
            <v>225.8</v>
          </cell>
          <cell r="Q17">
            <v>173.3</v>
          </cell>
          <cell r="R17">
            <v>236.2</v>
          </cell>
          <cell r="S17">
            <v>132.4</v>
          </cell>
          <cell r="T17">
            <v>46.3</v>
          </cell>
          <cell r="U17">
            <v>48.5</v>
          </cell>
          <cell r="V17">
            <v>1087.9000000000001</v>
          </cell>
          <cell r="W17">
            <v>1196.5999999999999</v>
          </cell>
          <cell r="X17">
            <v>1199.5</v>
          </cell>
          <cell r="Y17">
            <v>685.2</v>
          </cell>
          <cell r="Z17">
            <v>1193.5</v>
          </cell>
          <cell r="AA17">
            <v>1195.9000000000001</v>
          </cell>
          <cell r="AB17">
            <v>683.9</v>
          </cell>
          <cell r="AC17">
            <v>1196.5</v>
          </cell>
          <cell r="AD17">
            <v>1201.0999999999999</v>
          </cell>
          <cell r="AE17">
            <v>685.6</v>
          </cell>
          <cell r="AF17">
            <v>340</v>
          </cell>
          <cell r="AG17">
            <v>7.8</v>
          </cell>
          <cell r="AH17">
            <v>400</v>
          </cell>
          <cell r="AI17">
            <v>9.5</v>
          </cell>
          <cell r="AJ17">
            <v>390</v>
          </cell>
          <cell r="AK17">
            <v>10.3</v>
          </cell>
          <cell r="AM17">
            <v>153</v>
          </cell>
          <cell r="AN17">
            <v>903</v>
          </cell>
          <cell r="AO17">
            <v>9.9869150159999993</v>
          </cell>
        </row>
        <row r="18">
          <cell r="A18">
            <v>15</v>
          </cell>
          <cell r="B18">
            <v>37606</v>
          </cell>
          <cell r="C18" t="str">
            <v>04:30 p.m.</v>
          </cell>
          <cell r="D18">
            <v>6</v>
          </cell>
          <cell r="E18">
            <v>12645</v>
          </cell>
          <cell r="F18">
            <v>12860</v>
          </cell>
          <cell r="G18" t="str">
            <v>IZQ.</v>
          </cell>
          <cell r="I18" t="str">
            <v>Mezcla tomada en la planta de la volqueta VD 21 depositada entre las abscisas</v>
          </cell>
          <cell r="J18">
            <v>1110.3</v>
          </cell>
          <cell r="K18">
            <v>1052.4000000000001</v>
          </cell>
          <cell r="M18">
            <v>0</v>
          </cell>
          <cell r="N18">
            <v>72.3</v>
          </cell>
          <cell r="O18">
            <v>143.80000000000001</v>
          </cell>
          <cell r="P18">
            <v>177.8</v>
          </cell>
          <cell r="Q18">
            <v>173.4</v>
          </cell>
          <cell r="R18">
            <v>264.89999999999998</v>
          </cell>
          <cell r="S18">
            <v>143.9</v>
          </cell>
          <cell r="T18">
            <v>35.6</v>
          </cell>
          <cell r="U18">
            <v>34.5</v>
          </cell>
          <cell r="V18">
            <v>1046.2</v>
          </cell>
          <cell r="W18">
            <v>1193.9000000000001</v>
          </cell>
          <cell r="X18">
            <v>1196.8</v>
          </cell>
          <cell r="Y18">
            <v>689.1</v>
          </cell>
          <cell r="Z18">
            <v>1191.5999999999999</v>
          </cell>
          <cell r="AA18">
            <v>1195</v>
          </cell>
          <cell r="AB18">
            <v>687.4</v>
          </cell>
          <cell r="AC18">
            <v>1197.8</v>
          </cell>
          <cell r="AD18">
            <v>1200.7</v>
          </cell>
          <cell r="AE18">
            <v>688.6</v>
          </cell>
          <cell r="AF18">
            <v>254</v>
          </cell>
          <cell r="AG18">
            <v>8.6</v>
          </cell>
          <cell r="AH18">
            <v>345</v>
          </cell>
          <cell r="AI18">
            <v>10.1</v>
          </cell>
          <cell r="AJ18">
            <v>255</v>
          </cell>
          <cell r="AK18">
            <v>10.199999999999999</v>
          </cell>
          <cell r="AM18">
            <v>153</v>
          </cell>
          <cell r="AN18">
            <v>903</v>
          </cell>
          <cell r="AO18">
            <v>9.9869150159999993</v>
          </cell>
        </row>
        <row r="19">
          <cell r="A19">
            <v>16</v>
          </cell>
          <cell r="B19">
            <v>37607</v>
          </cell>
          <cell r="C19">
            <v>0.55208333333333337</v>
          </cell>
          <cell r="D19">
            <v>3</v>
          </cell>
          <cell r="E19">
            <v>13053</v>
          </cell>
          <cell r="F19">
            <v>13119</v>
          </cell>
          <cell r="G19" t="str">
            <v>IZQ.</v>
          </cell>
          <cell r="I19" t="str">
            <v xml:space="preserve">Mezcla depositada del K13+184 / 13+860 IZQ. 2ª capa,  y tramo del </v>
          </cell>
          <cell r="J19">
            <v>1068.5</v>
          </cell>
          <cell r="K19">
            <v>1012</v>
          </cell>
          <cell r="M19">
            <v>0</v>
          </cell>
          <cell r="N19">
            <v>65.599999999999994</v>
          </cell>
          <cell r="O19">
            <v>83.5</v>
          </cell>
          <cell r="P19">
            <v>193.2</v>
          </cell>
          <cell r="Q19">
            <v>154.30000000000001</v>
          </cell>
          <cell r="R19">
            <v>272.10000000000002</v>
          </cell>
          <cell r="S19">
            <v>155.69999999999999</v>
          </cell>
          <cell r="T19">
            <v>41.9</v>
          </cell>
          <cell r="U19">
            <v>45.7</v>
          </cell>
          <cell r="V19">
            <v>1012.0000000000001</v>
          </cell>
          <cell r="W19">
            <v>1195.5999999999999</v>
          </cell>
          <cell r="X19">
            <v>1197.3</v>
          </cell>
          <cell r="Y19">
            <v>684.9</v>
          </cell>
          <cell r="Z19">
            <v>1195.3</v>
          </cell>
          <cell r="AA19">
            <v>1198.9000000000001</v>
          </cell>
          <cell r="AB19">
            <v>687.1</v>
          </cell>
          <cell r="AC19">
            <v>1194.4000000000001</v>
          </cell>
          <cell r="AD19">
            <v>1198.7</v>
          </cell>
          <cell r="AE19">
            <v>685.6</v>
          </cell>
          <cell r="AF19">
            <v>282</v>
          </cell>
          <cell r="AG19">
            <v>9.3000000000000007</v>
          </cell>
          <cell r="AH19">
            <v>321</v>
          </cell>
          <cell r="AI19">
            <v>10.3</v>
          </cell>
          <cell r="AJ19">
            <v>275</v>
          </cell>
          <cell r="AK19">
            <v>9.6999999999999993</v>
          </cell>
          <cell r="AM19">
            <v>120</v>
          </cell>
          <cell r="AN19">
            <v>1023</v>
          </cell>
          <cell r="AO19">
            <v>9.9869150159999993</v>
          </cell>
        </row>
        <row r="20">
          <cell r="A20">
            <v>17</v>
          </cell>
          <cell r="B20">
            <v>37608</v>
          </cell>
          <cell r="C20">
            <v>0.375</v>
          </cell>
          <cell r="D20">
            <v>4</v>
          </cell>
          <cell r="E20">
            <v>11700</v>
          </cell>
          <cell r="F20">
            <v>11560</v>
          </cell>
          <cell r="G20" t="str">
            <v>IZQ.</v>
          </cell>
          <cell r="I20" t="str">
            <v>Mezcla tomada en la planta de la volqueta VXA 119 depositada entre las abscisas</v>
          </cell>
          <cell r="J20">
            <v>1158</v>
          </cell>
          <cell r="K20">
            <v>1095.5999999999999</v>
          </cell>
          <cell r="M20">
            <v>0</v>
          </cell>
          <cell r="N20">
            <v>133.6</v>
          </cell>
          <cell r="O20">
            <v>94.6</v>
          </cell>
          <cell r="P20">
            <v>159.69999999999999</v>
          </cell>
          <cell r="Q20">
            <v>166.3</v>
          </cell>
          <cell r="R20">
            <v>306.89999999999998</v>
          </cell>
          <cell r="S20">
            <v>145.1</v>
          </cell>
          <cell r="T20">
            <v>38.700000000000003</v>
          </cell>
          <cell r="U20">
            <v>50.7</v>
          </cell>
          <cell r="V20">
            <v>1095.6000000000001</v>
          </cell>
          <cell r="W20">
            <v>1192.8</v>
          </cell>
          <cell r="X20">
            <v>1196</v>
          </cell>
          <cell r="Y20">
            <v>682.3</v>
          </cell>
          <cell r="Z20">
            <v>1189.9000000000001</v>
          </cell>
          <cell r="AA20">
            <v>1192.5</v>
          </cell>
          <cell r="AB20">
            <v>684.5</v>
          </cell>
          <cell r="AC20">
            <v>1176.5999999999999</v>
          </cell>
          <cell r="AD20">
            <v>1180.3</v>
          </cell>
          <cell r="AE20">
            <v>686.4</v>
          </cell>
          <cell r="AF20">
            <v>260</v>
          </cell>
          <cell r="AG20">
            <v>8.5</v>
          </cell>
          <cell r="AH20">
            <v>270</v>
          </cell>
          <cell r="AI20">
            <v>8.9</v>
          </cell>
          <cell r="AJ20">
            <v>280</v>
          </cell>
          <cell r="AK20">
            <v>8.9</v>
          </cell>
          <cell r="AM20">
            <v>176</v>
          </cell>
          <cell r="AN20">
            <v>1199</v>
          </cell>
          <cell r="AO20">
            <v>9.9869150159999993</v>
          </cell>
        </row>
        <row r="21">
          <cell r="A21">
            <v>18</v>
          </cell>
          <cell r="B21">
            <v>37608</v>
          </cell>
          <cell r="C21">
            <v>0.59722222222222221</v>
          </cell>
          <cell r="D21">
            <v>5</v>
          </cell>
          <cell r="E21">
            <v>12184</v>
          </cell>
          <cell r="F21">
            <v>13053</v>
          </cell>
          <cell r="G21" t="str">
            <v>DER</v>
          </cell>
          <cell r="I21" t="str">
            <v>Mezcla tomada en la planta de la volqueta VXA 119 depositada entre las abscisas</v>
          </cell>
          <cell r="J21">
            <v>1068.2</v>
          </cell>
          <cell r="K21">
            <v>1011.8</v>
          </cell>
          <cell r="M21">
            <v>0</v>
          </cell>
          <cell r="N21">
            <v>94.1</v>
          </cell>
          <cell r="O21">
            <v>102.3</v>
          </cell>
          <cell r="P21">
            <v>164.6</v>
          </cell>
          <cell r="Q21">
            <v>149.30000000000001</v>
          </cell>
          <cell r="R21">
            <v>262.8</v>
          </cell>
          <cell r="S21">
            <v>137.19999999999999</v>
          </cell>
          <cell r="T21">
            <v>44.1</v>
          </cell>
          <cell r="U21">
            <v>57.4</v>
          </cell>
          <cell r="V21">
            <v>1011.8</v>
          </cell>
          <cell r="W21">
            <v>1194.7</v>
          </cell>
          <cell r="X21">
            <v>1200.0999999999999</v>
          </cell>
          <cell r="Y21">
            <v>689.3</v>
          </cell>
          <cell r="Z21">
            <v>1192.9000000000001</v>
          </cell>
          <cell r="AA21">
            <v>1197.5999999999999</v>
          </cell>
          <cell r="AB21">
            <v>686.3</v>
          </cell>
          <cell r="AC21">
            <v>1196.2</v>
          </cell>
          <cell r="AD21">
            <v>1200.0999999999999</v>
          </cell>
          <cell r="AE21">
            <v>687.8</v>
          </cell>
          <cell r="AF21">
            <v>321</v>
          </cell>
          <cell r="AG21">
            <v>9.1</v>
          </cell>
          <cell r="AH21">
            <v>365</v>
          </cell>
          <cell r="AI21">
            <v>10.1</v>
          </cell>
          <cell r="AJ21">
            <v>345</v>
          </cell>
          <cell r="AK21">
            <v>9.8000000000000007</v>
          </cell>
          <cell r="AM21">
            <v>176</v>
          </cell>
          <cell r="AN21">
            <v>1199</v>
          </cell>
          <cell r="AO21">
            <v>9.9869150159999993</v>
          </cell>
        </row>
        <row r="22">
          <cell r="A22">
            <v>19</v>
          </cell>
          <cell r="B22">
            <v>37609</v>
          </cell>
          <cell r="C22">
            <v>0.55208333333333337</v>
          </cell>
          <cell r="D22">
            <v>4</v>
          </cell>
          <cell r="E22">
            <v>11832</v>
          </cell>
          <cell r="F22">
            <v>12180</v>
          </cell>
          <cell r="G22" t="str">
            <v>IZQ.</v>
          </cell>
          <cell r="I22" t="str">
            <v>Mezcla depositada del K11+717 / 12+180 IZQ. 1ª capa,  del K12+010 / K12+180 DER 1ª capa</v>
          </cell>
          <cell r="J22">
            <v>1262.7</v>
          </cell>
          <cell r="K22">
            <v>1196.7</v>
          </cell>
          <cell r="M22">
            <v>0</v>
          </cell>
          <cell r="N22">
            <v>115.9</v>
          </cell>
          <cell r="O22">
            <v>109.5</v>
          </cell>
          <cell r="P22">
            <v>194.7</v>
          </cell>
          <cell r="Q22">
            <v>189.1</v>
          </cell>
          <cell r="R22">
            <v>302.89999999999998</v>
          </cell>
          <cell r="S22">
            <v>165.1</v>
          </cell>
          <cell r="T22">
            <v>42.3</v>
          </cell>
          <cell r="U22">
            <v>77.2</v>
          </cell>
          <cell r="V22">
            <v>1196.7</v>
          </cell>
          <cell r="W22">
            <v>1191.5999999999999</v>
          </cell>
          <cell r="X22">
            <v>1198.2</v>
          </cell>
          <cell r="Y22">
            <v>691.1</v>
          </cell>
          <cell r="Z22">
            <v>1194.4000000000001</v>
          </cell>
          <cell r="AA22">
            <v>1199.9000000000001</v>
          </cell>
          <cell r="AB22">
            <v>688.5</v>
          </cell>
          <cell r="AC22">
            <v>1196.5999999999999</v>
          </cell>
          <cell r="AD22">
            <v>1201.3</v>
          </cell>
          <cell r="AE22">
            <v>689.4</v>
          </cell>
          <cell r="AF22">
            <v>345</v>
          </cell>
          <cell r="AG22">
            <v>9.6999999999999993</v>
          </cell>
          <cell r="AH22">
            <v>328</v>
          </cell>
          <cell r="AI22">
            <v>9.1999999999999993</v>
          </cell>
          <cell r="AJ22">
            <v>368</v>
          </cell>
          <cell r="AK22">
            <v>10.8</v>
          </cell>
          <cell r="AM22">
            <v>92</v>
          </cell>
          <cell r="AN22">
            <v>1291</v>
          </cell>
          <cell r="AO22">
            <v>9.9869150159999993</v>
          </cell>
        </row>
        <row r="23">
          <cell r="A23">
            <v>20</v>
          </cell>
          <cell r="B23">
            <v>37610</v>
          </cell>
          <cell r="C23">
            <v>0.375</v>
          </cell>
          <cell r="D23">
            <v>3</v>
          </cell>
          <cell r="E23">
            <v>11110</v>
          </cell>
          <cell r="F23">
            <v>12180</v>
          </cell>
          <cell r="G23" t="str">
            <v>DER</v>
          </cell>
          <cell r="I23" t="str">
            <v xml:space="preserve">Mezcla depositada del K11+700 / 11+8320 IZQ. 2ª capa,  y tramo del </v>
          </cell>
          <cell r="J23">
            <v>1139.9000000000001</v>
          </cell>
          <cell r="K23">
            <v>1079.4000000000001</v>
          </cell>
          <cell r="M23">
            <v>0</v>
          </cell>
          <cell r="N23">
            <v>108.7</v>
          </cell>
          <cell r="O23">
            <v>124.5</v>
          </cell>
          <cell r="P23">
            <v>215.6</v>
          </cell>
          <cell r="Q23">
            <v>173.1</v>
          </cell>
          <cell r="R23">
            <v>231.8</v>
          </cell>
          <cell r="S23">
            <v>122.9</v>
          </cell>
          <cell r="T23">
            <v>42.8</v>
          </cell>
          <cell r="U23">
            <v>60</v>
          </cell>
          <cell r="V23">
            <v>1079.4000000000001</v>
          </cell>
          <cell r="W23">
            <v>1193.5999999999999</v>
          </cell>
          <cell r="X23">
            <v>1198.2</v>
          </cell>
          <cell r="Y23">
            <v>691</v>
          </cell>
          <cell r="Z23">
            <v>1194.3</v>
          </cell>
          <cell r="AA23">
            <v>1199.8</v>
          </cell>
          <cell r="AB23">
            <v>689.9</v>
          </cell>
          <cell r="AC23">
            <v>1196.4000000000001</v>
          </cell>
          <cell r="AD23">
            <v>1200.0999999999999</v>
          </cell>
          <cell r="AE23">
            <v>690.2</v>
          </cell>
          <cell r="AF23">
            <v>320</v>
          </cell>
          <cell r="AG23">
            <v>11</v>
          </cell>
          <cell r="AH23">
            <v>320</v>
          </cell>
          <cell r="AI23">
            <v>9.6999999999999993</v>
          </cell>
          <cell r="AJ23">
            <v>346</v>
          </cell>
          <cell r="AK23">
            <v>10</v>
          </cell>
          <cell r="AM23">
            <v>92</v>
          </cell>
          <cell r="AN23">
            <v>1291</v>
          </cell>
          <cell r="AO23">
            <v>9.9869150159999993</v>
          </cell>
        </row>
        <row r="24">
          <cell r="A24">
            <v>21</v>
          </cell>
          <cell r="B24">
            <v>37976</v>
          </cell>
          <cell r="C24">
            <v>0.375</v>
          </cell>
          <cell r="D24">
            <v>3</v>
          </cell>
          <cell r="E24">
            <v>11090</v>
          </cell>
          <cell r="F24">
            <v>11560</v>
          </cell>
          <cell r="G24" t="str">
            <v>IZQ.</v>
          </cell>
          <cell r="I24" t="str">
            <v>Mezcla tomada en la planta de la volqueta VD 19 depositada entre las abscisas</v>
          </cell>
          <cell r="J24">
            <v>2093.6999999999998</v>
          </cell>
          <cell r="K24">
            <v>1983.2</v>
          </cell>
          <cell r="M24">
            <v>8.9</v>
          </cell>
          <cell r="N24">
            <v>219.5</v>
          </cell>
          <cell r="O24">
            <v>222</v>
          </cell>
          <cell r="P24">
            <v>421</v>
          </cell>
          <cell r="Q24">
            <v>324</v>
          </cell>
          <cell r="R24">
            <v>438.2</v>
          </cell>
          <cell r="S24">
            <v>161</v>
          </cell>
          <cell r="T24">
            <v>82.3</v>
          </cell>
          <cell r="U24">
            <v>106.3</v>
          </cell>
          <cell r="V24">
            <v>1983.2</v>
          </cell>
          <cell r="W24">
            <v>1187.5999999999999</v>
          </cell>
          <cell r="X24">
            <v>1197.2</v>
          </cell>
          <cell r="Y24">
            <v>688.8</v>
          </cell>
          <cell r="Z24">
            <v>1183.5</v>
          </cell>
          <cell r="AA24">
            <v>1192.8</v>
          </cell>
          <cell r="AB24">
            <v>686.7</v>
          </cell>
          <cell r="AC24">
            <v>1181.4000000000001</v>
          </cell>
          <cell r="AD24">
            <v>1191.9000000000001</v>
          </cell>
          <cell r="AE24">
            <v>688.2</v>
          </cell>
          <cell r="AF24">
            <v>295</v>
          </cell>
          <cell r="AG24">
            <v>11</v>
          </cell>
          <cell r="AH24">
            <v>270</v>
          </cell>
          <cell r="AI24">
            <v>10</v>
          </cell>
          <cell r="AJ24">
            <v>280</v>
          </cell>
          <cell r="AK24">
            <v>10</v>
          </cell>
          <cell r="AM24">
            <v>140</v>
          </cell>
          <cell r="AN24">
            <v>1431</v>
          </cell>
          <cell r="AO24">
            <v>9.9869150159999993</v>
          </cell>
        </row>
        <row r="25">
          <cell r="A25">
            <v>22</v>
          </cell>
          <cell r="B25">
            <v>37633</v>
          </cell>
          <cell r="C25">
            <v>0.375</v>
          </cell>
          <cell r="D25">
            <v>3</v>
          </cell>
          <cell r="E25">
            <v>10215</v>
          </cell>
          <cell r="F25">
            <v>11090</v>
          </cell>
          <cell r="G25" t="str">
            <v>IZQ.</v>
          </cell>
          <cell r="I25" t="str">
            <v>Mezcla tomada en la planta de la volqueta VD 25 depositada entre las abscisas</v>
          </cell>
          <cell r="J25">
            <v>984.1</v>
          </cell>
          <cell r="K25">
            <v>932.5</v>
          </cell>
          <cell r="M25">
            <v>0</v>
          </cell>
          <cell r="N25">
            <v>95.1</v>
          </cell>
          <cell r="O25">
            <v>120.3</v>
          </cell>
          <cell r="P25">
            <v>134.5</v>
          </cell>
          <cell r="Q25">
            <v>136.9</v>
          </cell>
          <cell r="R25">
            <v>204.9</v>
          </cell>
          <cell r="S25">
            <v>133.19999999999999</v>
          </cell>
          <cell r="T25">
            <v>58.6</v>
          </cell>
          <cell r="U25">
            <v>49</v>
          </cell>
          <cell r="V25">
            <v>932.49999999999989</v>
          </cell>
          <cell r="W25">
            <v>1192.8</v>
          </cell>
          <cell r="X25">
            <v>1196.5</v>
          </cell>
          <cell r="Y25">
            <v>687.3</v>
          </cell>
          <cell r="Z25">
            <v>1195.7</v>
          </cell>
          <cell r="AA25">
            <v>1200.3</v>
          </cell>
          <cell r="AB25">
            <v>688.6</v>
          </cell>
          <cell r="AC25">
            <v>1195.0999999999999</v>
          </cell>
          <cell r="AD25">
            <v>1199.9000000000001</v>
          </cell>
          <cell r="AE25">
            <v>692.1</v>
          </cell>
          <cell r="AF25">
            <v>315</v>
          </cell>
          <cell r="AG25">
            <v>10.5</v>
          </cell>
          <cell r="AH25">
            <v>265</v>
          </cell>
          <cell r="AI25">
            <v>12.5</v>
          </cell>
          <cell r="AJ25">
            <v>280</v>
          </cell>
          <cell r="AK25">
            <v>11.3</v>
          </cell>
          <cell r="AM25">
            <v>140</v>
          </cell>
          <cell r="AN25">
            <v>1571</v>
          </cell>
          <cell r="AO25">
            <v>9.9869150159999993</v>
          </cell>
        </row>
        <row r="26">
          <cell r="A26">
            <v>23</v>
          </cell>
          <cell r="B26">
            <v>37634</v>
          </cell>
          <cell r="C26">
            <v>0.59722222222222221</v>
          </cell>
          <cell r="D26">
            <v>7</v>
          </cell>
          <cell r="E26">
            <v>9710</v>
          </cell>
          <cell r="F26">
            <v>11110</v>
          </cell>
          <cell r="G26" t="str">
            <v>DER</v>
          </cell>
          <cell r="I26" t="str">
            <v xml:space="preserve">Mezcla depositada del K9+780 / K10+215 IZQ. 2ª capa,  y tramo del </v>
          </cell>
          <cell r="J26">
            <v>1139.5999999999999</v>
          </cell>
          <cell r="K26">
            <v>1081.5999999999999</v>
          </cell>
          <cell r="M26">
            <v>0</v>
          </cell>
          <cell r="N26">
            <v>146.69999999999999</v>
          </cell>
          <cell r="O26">
            <v>105.8</v>
          </cell>
          <cell r="P26">
            <v>176.3</v>
          </cell>
          <cell r="Q26">
            <v>151.6</v>
          </cell>
          <cell r="R26">
            <v>241.2</v>
          </cell>
          <cell r="S26">
            <v>143.9</v>
          </cell>
          <cell r="T26">
            <v>48.3</v>
          </cell>
          <cell r="U26">
            <v>67.8</v>
          </cell>
          <cell r="V26">
            <v>1081.5999999999999</v>
          </cell>
          <cell r="W26">
            <v>1194.5</v>
          </cell>
          <cell r="X26">
            <v>1199.7</v>
          </cell>
          <cell r="Y26">
            <v>689.6</v>
          </cell>
          <cell r="Z26">
            <v>1196.4000000000001</v>
          </cell>
          <cell r="AA26">
            <v>1201.3</v>
          </cell>
          <cell r="AB26">
            <v>690.1</v>
          </cell>
          <cell r="AC26">
            <v>1195.8</v>
          </cell>
          <cell r="AD26">
            <v>1199.0999999999999</v>
          </cell>
          <cell r="AE26">
            <v>687.6</v>
          </cell>
          <cell r="AF26">
            <v>302</v>
          </cell>
          <cell r="AG26">
            <v>11</v>
          </cell>
          <cell r="AH26">
            <v>323</v>
          </cell>
          <cell r="AI26">
            <v>10</v>
          </cell>
          <cell r="AJ26">
            <v>290</v>
          </cell>
          <cell r="AK26">
            <v>9.8000000000000007</v>
          </cell>
          <cell r="AM26">
            <v>180</v>
          </cell>
          <cell r="AN26">
            <v>1751</v>
          </cell>
          <cell r="AO26">
            <v>9.9869150159999993</v>
          </cell>
        </row>
        <row r="27">
          <cell r="A27">
            <v>24</v>
          </cell>
          <cell r="B27">
            <v>37635</v>
          </cell>
          <cell r="C27">
            <v>0.63541666666666663</v>
          </cell>
          <cell r="D27">
            <v>5</v>
          </cell>
          <cell r="E27">
            <v>9255</v>
          </cell>
          <cell r="F27">
            <v>9620</v>
          </cell>
          <cell r="G27" t="str">
            <v>IZQ.</v>
          </cell>
          <cell r="I27" t="str">
            <v>Mezcla tomada en la planta de la volqueta VD 21 depositada entre las abscisas</v>
          </cell>
          <cell r="J27">
            <v>2024.8</v>
          </cell>
          <cell r="K27">
            <v>1920.5</v>
          </cell>
          <cell r="M27">
            <v>0</v>
          </cell>
          <cell r="N27">
            <v>183.6</v>
          </cell>
          <cell r="O27">
            <v>175.9</v>
          </cell>
          <cell r="P27">
            <v>340.9</v>
          </cell>
          <cell r="Q27">
            <v>374.5</v>
          </cell>
          <cell r="R27">
            <v>513.4</v>
          </cell>
          <cell r="S27">
            <v>164.5</v>
          </cell>
          <cell r="T27">
            <v>62.6</v>
          </cell>
          <cell r="U27">
            <v>105.1</v>
          </cell>
          <cell r="V27">
            <v>1920.5</v>
          </cell>
          <cell r="W27">
            <v>1165.9000000000001</v>
          </cell>
          <cell r="X27">
            <v>1176.8</v>
          </cell>
          <cell r="Y27">
            <v>687.2</v>
          </cell>
          <cell r="Z27">
            <v>1161.0999999999999</v>
          </cell>
          <cell r="AA27">
            <v>1172.0999999999999</v>
          </cell>
          <cell r="AB27">
            <v>679.9</v>
          </cell>
          <cell r="AC27">
            <v>1149.5</v>
          </cell>
          <cell r="AD27">
            <v>1160.3</v>
          </cell>
          <cell r="AE27">
            <v>675.5</v>
          </cell>
          <cell r="AF27">
            <v>285</v>
          </cell>
          <cell r="AG27">
            <v>7</v>
          </cell>
          <cell r="AH27">
            <v>277</v>
          </cell>
          <cell r="AI27">
            <v>8</v>
          </cell>
          <cell r="AJ27">
            <v>295</v>
          </cell>
          <cell r="AK27">
            <v>12</v>
          </cell>
          <cell r="AM27">
            <v>170</v>
          </cell>
          <cell r="AN27">
            <v>1921</v>
          </cell>
          <cell r="AO27">
            <v>9.9869150159999993</v>
          </cell>
        </row>
        <row r="28">
          <cell r="A28">
            <v>25</v>
          </cell>
          <cell r="B28">
            <v>37636</v>
          </cell>
          <cell r="C28">
            <v>0.63541666666666663</v>
          </cell>
          <cell r="D28">
            <v>4</v>
          </cell>
          <cell r="E28">
            <v>9120</v>
          </cell>
          <cell r="F28">
            <v>9660</v>
          </cell>
          <cell r="G28" t="str">
            <v>IZQ.</v>
          </cell>
          <cell r="I28" t="str">
            <v>depositada del K8+650 / 9+255 IZQ. 1ª capa,  del K9+010 / K9+630 DER 1ª capa</v>
          </cell>
          <cell r="J28">
            <v>1146.5999999999999</v>
          </cell>
          <cell r="K28">
            <v>1085.9000000000001</v>
          </cell>
          <cell r="M28">
            <v>0</v>
          </cell>
          <cell r="N28">
            <v>106.9</v>
          </cell>
          <cell r="O28">
            <v>98.5</v>
          </cell>
          <cell r="P28">
            <v>193.2</v>
          </cell>
          <cell r="Q28">
            <v>195.2</v>
          </cell>
          <cell r="R28">
            <v>269.7</v>
          </cell>
          <cell r="S28">
            <v>128.19999999999999</v>
          </cell>
          <cell r="T28">
            <v>49.1</v>
          </cell>
          <cell r="U28">
            <v>45.1</v>
          </cell>
          <cell r="V28">
            <v>1085.8999999999999</v>
          </cell>
          <cell r="W28">
            <v>1193.5999999999999</v>
          </cell>
          <cell r="X28">
            <v>1198.8</v>
          </cell>
          <cell r="Y28">
            <v>687.8</v>
          </cell>
          <cell r="Z28">
            <v>1195.3</v>
          </cell>
          <cell r="AA28">
            <v>1198.5</v>
          </cell>
          <cell r="AB28">
            <v>689.7</v>
          </cell>
          <cell r="AC28">
            <v>1194.9000000000001</v>
          </cell>
          <cell r="AD28">
            <v>1199.7</v>
          </cell>
          <cell r="AE28">
            <v>688.5</v>
          </cell>
          <cell r="AF28">
            <v>260</v>
          </cell>
          <cell r="AG28">
            <v>9.4</v>
          </cell>
          <cell r="AH28">
            <v>270</v>
          </cell>
          <cell r="AI28">
            <v>9.6</v>
          </cell>
          <cell r="AJ28">
            <v>289</v>
          </cell>
          <cell r="AK28">
            <v>8.6</v>
          </cell>
          <cell r="AM28">
            <v>170</v>
          </cell>
          <cell r="AN28">
            <v>2091</v>
          </cell>
          <cell r="AO28">
            <v>9.9869150159999993</v>
          </cell>
        </row>
        <row r="29">
          <cell r="A29">
            <v>26</v>
          </cell>
          <cell r="B29">
            <v>37637</v>
          </cell>
          <cell r="C29">
            <v>0.3611111111111111</v>
          </cell>
          <cell r="D29">
            <v>3</v>
          </cell>
          <cell r="E29">
            <v>8470</v>
          </cell>
          <cell r="F29">
            <v>9010</v>
          </cell>
          <cell r="G29" t="str">
            <v>DER</v>
          </cell>
          <cell r="I29" t="str">
            <v>Mezcla depositada del K8+300 / 8+650 IZQ. 2ª capa,  del K9+020 / K9+710 DER 2ª capa</v>
          </cell>
          <cell r="J29">
            <v>1303.2</v>
          </cell>
          <cell r="K29">
            <v>1234.5</v>
          </cell>
          <cell r="M29">
            <v>0</v>
          </cell>
          <cell r="N29">
            <v>142.30000000000001</v>
          </cell>
          <cell r="O29">
            <v>100.9</v>
          </cell>
          <cell r="P29">
            <v>213.6</v>
          </cell>
          <cell r="Q29">
            <v>233.3</v>
          </cell>
          <cell r="R29">
            <v>301.60000000000002</v>
          </cell>
          <cell r="S29">
            <v>136.19999999999999</v>
          </cell>
          <cell r="T29">
            <v>54.1</v>
          </cell>
          <cell r="U29">
            <v>52.5</v>
          </cell>
          <cell r="V29">
            <v>1234.5</v>
          </cell>
          <cell r="W29">
            <v>1195.0999999999999</v>
          </cell>
          <cell r="X29">
            <v>1200</v>
          </cell>
          <cell r="Y29">
            <v>687</v>
          </cell>
          <cell r="Z29">
            <v>1194.5999999999999</v>
          </cell>
          <cell r="AA29">
            <v>1198.0999999999999</v>
          </cell>
          <cell r="AB29">
            <v>686.1</v>
          </cell>
          <cell r="AC29">
            <v>1195.5999999999999</v>
          </cell>
          <cell r="AD29">
            <v>1200.3</v>
          </cell>
          <cell r="AE29">
            <v>687.4</v>
          </cell>
          <cell r="AF29">
            <v>273</v>
          </cell>
          <cell r="AG29">
            <v>8</v>
          </cell>
          <cell r="AH29">
            <v>285</v>
          </cell>
          <cell r="AI29">
            <v>8</v>
          </cell>
          <cell r="AJ29">
            <v>280</v>
          </cell>
          <cell r="AK29">
            <v>8</v>
          </cell>
          <cell r="AM29">
            <v>170</v>
          </cell>
          <cell r="AN29">
            <v>1781</v>
          </cell>
          <cell r="AO29">
            <v>9.9869150159999993</v>
          </cell>
        </row>
        <row r="30">
          <cell r="A30">
            <v>27</v>
          </cell>
          <cell r="B30">
            <v>37648</v>
          </cell>
          <cell r="C30">
            <v>0.39583333333333331</v>
          </cell>
          <cell r="D30">
            <v>3</v>
          </cell>
          <cell r="I30" t="str">
            <v>Mezcla tomada en la planta de la volqueta VD 19 depositada entre las abscisas</v>
          </cell>
          <cell r="J30">
            <v>1299.9000000000001</v>
          </cell>
          <cell r="K30">
            <v>1232.8</v>
          </cell>
          <cell r="M30">
            <v>0</v>
          </cell>
          <cell r="N30">
            <v>163.6</v>
          </cell>
          <cell r="O30">
            <v>137.9</v>
          </cell>
          <cell r="P30">
            <v>201.3</v>
          </cell>
          <cell r="Q30">
            <v>185.6</v>
          </cell>
          <cell r="R30">
            <v>238.3</v>
          </cell>
          <cell r="S30">
            <v>174.3</v>
          </cell>
          <cell r="T30">
            <v>72.400000000000006</v>
          </cell>
          <cell r="U30">
            <v>59.4</v>
          </cell>
          <cell r="V30">
            <v>1232.8000000000002</v>
          </cell>
          <cell r="W30">
            <v>1189.5999999999999</v>
          </cell>
          <cell r="X30">
            <v>1195.8</v>
          </cell>
          <cell r="Y30">
            <v>684.6</v>
          </cell>
          <cell r="Z30">
            <v>1192.7</v>
          </cell>
          <cell r="AA30">
            <v>1197.9000000000001</v>
          </cell>
          <cell r="AB30">
            <v>688.4</v>
          </cell>
          <cell r="AC30">
            <v>1196.5999999999999</v>
          </cell>
          <cell r="AD30">
            <v>1200.3</v>
          </cell>
          <cell r="AE30">
            <v>689.9</v>
          </cell>
          <cell r="AF30">
            <v>320</v>
          </cell>
          <cell r="AG30">
            <v>9</v>
          </cell>
          <cell r="AH30">
            <v>325</v>
          </cell>
          <cell r="AI30">
            <v>11</v>
          </cell>
          <cell r="AJ30">
            <v>330</v>
          </cell>
          <cell r="AK30">
            <v>9</v>
          </cell>
          <cell r="AM30">
            <v>120</v>
          </cell>
          <cell r="AN30">
            <v>1901</v>
          </cell>
          <cell r="AO30">
            <v>9.9869150159999993</v>
          </cell>
        </row>
        <row r="31">
          <cell r="A31">
            <v>28</v>
          </cell>
          <cell r="B31">
            <v>37649</v>
          </cell>
          <cell r="C31">
            <v>0.4861111111111111</v>
          </cell>
          <cell r="D31">
            <v>3</v>
          </cell>
          <cell r="J31">
            <v>1304.5999999999999</v>
          </cell>
          <cell r="K31">
            <v>1238.9000000000001</v>
          </cell>
          <cell r="M31">
            <v>0</v>
          </cell>
          <cell r="N31">
            <v>129.9</v>
          </cell>
          <cell r="O31">
            <v>133.9</v>
          </cell>
          <cell r="P31">
            <v>216.2</v>
          </cell>
          <cell r="Q31">
            <v>198</v>
          </cell>
          <cell r="R31">
            <v>263.89999999999998</v>
          </cell>
          <cell r="S31">
            <v>151</v>
          </cell>
          <cell r="T31">
            <v>76.7</v>
          </cell>
          <cell r="U31">
            <v>59.3</v>
          </cell>
          <cell r="V31">
            <v>1228.9000000000001</v>
          </cell>
          <cell r="W31">
            <v>1197.0999999999999</v>
          </cell>
          <cell r="X31">
            <v>1201.9000000000001</v>
          </cell>
          <cell r="Y31">
            <v>694.3</v>
          </cell>
          <cell r="Z31">
            <v>1193.2</v>
          </cell>
          <cell r="AA31">
            <v>1198.0999999999999</v>
          </cell>
          <cell r="AB31">
            <v>692.2</v>
          </cell>
          <cell r="AC31">
            <v>1180.4000000000001</v>
          </cell>
          <cell r="AD31">
            <v>1184.9000000000001</v>
          </cell>
          <cell r="AE31">
            <v>687.7</v>
          </cell>
          <cell r="AF31">
            <v>340</v>
          </cell>
          <cell r="AG31">
            <v>8</v>
          </cell>
          <cell r="AH31">
            <v>340</v>
          </cell>
          <cell r="AI31">
            <v>9</v>
          </cell>
          <cell r="AJ31">
            <v>310</v>
          </cell>
          <cell r="AK31">
            <v>8</v>
          </cell>
          <cell r="AN31">
            <v>1901</v>
          </cell>
          <cell r="AO31">
            <v>9.9869150159999993</v>
          </cell>
        </row>
        <row r="32">
          <cell r="A32">
            <v>29</v>
          </cell>
          <cell r="B32">
            <v>37650</v>
          </cell>
          <cell r="C32">
            <v>0.35416666666666669</v>
          </cell>
          <cell r="D32">
            <v>3</v>
          </cell>
          <cell r="J32">
            <v>1364.5</v>
          </cell>
          <cell r="K32">
            <v>1293.2</v>
          </cell>
          <cell r="M32">
            <v>0</v>
          </cell>
          <cell r="N32">
            <v>142.9</v>
          </cell>
          <cell r="O32">
            <v>98.5</v>
          </cell>
          <cell r="P32">
            <v>264.3</v>
          </cell>
          <cell r="Q32">
            <v>216.3</v>
          </cell>
          <cell r="R32">
            <v>258.39999999999998</v>
          </cell>
          <cell r="S32">
            <v>185.7</v>
          </cell>
          <cell r="T32">
            <v>73.400000000000006</v>
          </cell>
          <cell r="U32">
            <v>53.7</v>
          </cell>
          <cell r="V32">
            <v>1293.2</v>
          </cell>
          <cell r="W32">
            <v>1193.3</v>
          </cell>
          <cell r="X32">
            <v>1196.4000000000001</v>
          </cell>
          <cell r="Y32">
            <v>687.6</v>
          </cell>
          <cell r="Z32">
            <v>1195.2</v>
          </cell>
          <cell r="AA32">
            <v>1199.0999999999999</v>
          </cell>
          <cell r="AB32">
            <v>684.5</v>
          </cell>
          <cell r="AC32">
            <v>1188.5999999999999</v>
          </cell>
          <cell r="AD32">
            <v>1193.9000000000001</v>
          </cell>
          <cell r="AE32">
            <v>687.5</v>
          </cell>
          <cell r="AF32">
            <v>315</v>
          </cell>
          <cell r="AG32">
            <v>8</v>
          </cell>
          <cell r="AH32">
            <v>298</v>
          </cell>
          <cell r="AI32">
            <v>9</v>
          </cell>
          <cell r="AJ32">
            <v>360</v>
          </cell>
          <cell r="AK32">
            <v>8</v>
          </cell>
          <cell r="AN32">
            <v>2009</v>
          </cell>
          <cell r="AO32">
            <v>9.9869150159999993</v>
          </cell>
        </row>
        <row r="33">
          <cell r="A33">
            <v>30</v>
          </cell>
          <cell r="B33">
            <v>37651</v>
          </cell>
          <cell r="C33">
            <v>0.40972222222222227</v>
          </cell>
          <cell r="D33">
            <v>3</v>
          </cell>
          <cell r="J33">
            <v>1319.7</v>
          </cell>
          <cell r="K33">
            <v>1251.9000000000001</v>
          </cell>
          <cell r="M33">
            <v>0</v>
          </cell>
          <cell r="N33">
            <v>138.1</v>
          </cell>
          <cell r="O33">
            <v>116.4</v>
          </cell>
          <cell r="P33">
            <v>242.3</v>
          </cell>
          <cell r="Q33">
            <v>194.5</v>
          </cell>
          <cell r="R33">
            <v>257.5</v>
          </cell>
          <cell r="S33">
            <v>160.5</v>
          </cell>
          <cell r="T33">
            <v>53.8</v>
          </cell>
          <cell r="U33">
            <v>88.8</v>
          </cell>
          <cell r="V33">
            <v>1251.8999999999999</v>
          </cell>
          <cell r="W33">
            <v>1193.5</v>
          </cell>
          <cell r="X33">
            <v>1198.2</v>
          </cell>
          <cell r="Y33">
            <v>687.3</v>
          </cell>
          <cell r="Z33">
            <v>1196.0999999999999</v>
          </cell>
          <cell r="AA33">
            <v>1201.0999999999999</v>
          </cell>
          <cell r="AB33">
            <v>690.4</v>
          </cell>
          <cell r="AC33">
            <v>1193.5</v>
          </cell>
          <cell r="AD33">
            <v>1199.7</v>
          </cell>
          <cell r="AE33">
            <v>689.9</v>
          </cell>
          <cell r="AF33">
            <v>350</v>
          </cell>
          <cell r="AG33">
            <v>10</v>
          </cell>
          <cell r="AH33">
            <v>365</v>
          </cell>
          <cell r="AI33">
            <v>11</v>
          </cell>
          <cell r="AJ33">
            <v>290</v>
          </cell>
          <cell r="AK33">
            <v>8</v>
          </cell>
          <cell r="AN33">
            <v>2009</v>
          </cell>
          <cell r="AO33">
            <v>9.9869150159999993</v>
          </cell>
        </row>
        <row r="34">
          <cell r="A34">
            <v>31</v>
          </cell>
          <cell r="B34">
            <v>37686</v>
          </cell>
          <cell r="C34">
            <v>0.47916666666666669</v>
          </cell>
          <cell r="D34">
            <v>1</v>
          </cell>
          <cell r="E34">
            <v>13990</v>
          </cell>
          <cell r="G34" t="str">
            <v>IZQ.</v>
          </cell>
          <cell r="I34" t="str">
            <v>Mezcla tomada en la planta de la volqueta VD 25 depositada entre las abscisas</v>
          </cell>
          <cell r="J34">
            <v>1696.6</v>
          </cell>
          <cell r="K34">
            <v>1607.4</v>
          </cell>
          <cell r="M34">
            <v>0</v>
          </cell>
          <cell r="N34">
            <v>83.8</v>
          </cell>
          <cell r="O34">
            <v>123.2</v>
          </cell>
          <cell r="P34">
            <v>376.6</v>
          </cell>
          <cell r="Q34">
            <v>267.5</v>
          </cell>
          <cell r="R34">
            <v>461.8</v>
          </cell>
          <cell r="S34">
            <v>139</v>
          </cell>
          <cell r="T34">
            <v>50.9</v>
          </cell>
          <cell r="U34">
            <v>91</v>
          </cell>
          <cell r="V34">
            <v>1593.8000000000002</v>
          </cell>
          <cell r="W34">
            <v>1171.5999999999999</v>
          </cell>
          <cell r="X34">
            <v>1189.3</v>
          </cell>
          <cell r="Y34">
            <v>689.9</v>
          </cell>
          <cell r="Z34">
            <v>1170</v>
          </cell>
          <cell r="AA34">
            <v>1185.8</v>
          </cell>
          <cell r="AB34">
            <v>688.7</v>
          </cell>
          <cell r="AC34">
            <v>1176.0999999999999</v>
          </cell>
          <cell r="AD34">
            <v>1192.0999999999999</v>
          </cell>
          <cell r="AE34">
            <v>690</v>
          </cell>
          <cell r="AF34">
            <v>219</v>
          </cell>
          <cell r="AG34">
            <v>9</v>
          </cell>
          <cell r="AH34">
            <v>212</v>
          </cell>
          <cell r="AI34">
            <v>11</v>
          </cell>
          <cell r="AJ34">
            <v>192</v>
          </cell>
          <cell r="AK34">
            <v>8</v>
          </cell>
          <cell r="AM34">
            <v>200</v>
          </cell>
          <cell r="AN34">
            <v>2352</v>
          </cell>
          <cell r="AO34">
            <v>9.9869150159999993</v>
          </cell>
        </row>
        <row r="35">
          <cell r="A35">
            <v>32</v>
          </cell>
          <cell r="B35">
            <v>37687</v>
          </cell>
          <cell r="C35">
            <v>0.60416666666666663</v>
          </cell>
          <cell r="I35" t="str">
            <v>Mezcla tomada en la planta de la volqueta VD 25 depositada entre las abscisas</v>
          </cell>
          <cell r="J35">
            <v>1082.5999999999999</v>
          </cell>
          <cell r="K35">
            <v>1024.2</v>
          </cell>
          <cell r="M35">
            <v>0</v>
          </cell>
          <cell r="N35">
            <v>52.5</v>
          </cell>
          <cell r="O35">
            <v>66.5</v>
          </cell>
          <cell r="P35">
            <v>209.4</v>
          </cell>
          <cell r="Q35">
            <v>140.80000000000001</v>
          </cell>
          <cell r="R35">
            <v>251.6</v>
          </cell>
          <cell r="S35">
            <v>165.7</v>
          </cell>
          <cell r="T35">
            <v>95.8</v>
          </cell>
          <cell r="U35">
            <v>41.9</v>
          </cell>
          <cell r="V35">
            <v>1024.2</v>
          </cell>
          <cell r="AM35">
            <v>200</v>
          </cell>
          <cell r="AN35">
            <v>2352</v>
          </cell>
          <cell r="AO35">
            <v>9.9869150159999993</v>
          </cell>
        </row>
        <row r="36">
          <cell r="A36">
            <v>33</v>
          </cell>
          <cell r="J36">
            <v>2532.9</v>
          </cell>
          <cell r="K36">
            <v>2400</v>
          </cell>
          <cell r="M36">
            <v>11.5</v>
          </cell>
          <cell r="N36">
            <v>286.5</v>
          </cell>
          <cell r="O36">
            <v>210.3</v>
          </cell>
          <cell r="P36">
            <v>422.7</v>
          </cell>
          <cell r="Q36">
            <v>466.7</v>
          </cell>
          <cell r="R36">
            <v>584.20000000000005</v>
          </cell>
          <cell r="S36">
            <v>209.9</v>
          </cell>
          <cell r="T36">
            <v>73.099999999999994</v>
          </cell>
          <cell r="U36">
            <v>135.1</v>
          </cell>
          <cell r="V36">
            <v>2400</v>
          </cell>
          <cell r="W36">
            <v>1175.3</v>
          </cell>
          <cell r="X36">
            <v>1192.2</v>
          </cell>
          <cell r="Y36">
            <v>666.5</v>
          </cell>
          <cell r="Z36">
            <v>1170.4000000000001</v>
          </cell>
          <cell r="AA36">
            <v>1186.4000000000001</v>
          </cell>
          <cell r="AB36">
            <v>662.7</v>
          </cell>
          <cell r="AC36">
            <v>1168.4000000000001</v>
          </cell>
          <cell r="AD36">
            <v>1186.4000000000001</v>
          </cell>
          <cell r="AE36">
            <v>658.5</v>
          </cell>
          <cell r="AF36">
            <v>210</v>
          </cell>
          <cell r="AG36">
            <v>8</v>
          </cell>
          <cell r="AH36">
            <v>195</v>
          </cell>
          <cell r="AI36">
            <v>10</v>
          </cell>
          <cell r="AJ36">
            <v>189</v>
          </cell>
          <cell r="AK36">
            <v>10</v>
          </cell>
          <cell r="AM36">
            <v>200</v>
          </cell>
          <cell r="AN36">
            <v>2552</v>
          </cell>
          <cell r="AO36">
            <v>9.9869150159999993</v>
          </cell>
        </row>
        <row r="37">
          <cell r="A37">
            <v>34</v>
          </cell>
          <cell r="J37">
            <v>2170.5</v>
          </cell>
          <cell r="K37">
            <v>2061.1</v>
          </cell>
          <cell r="M37">
            <v>23.1</v>
          </cell>
          <cell r="N37">
            <v>179.1</v>
          </cell>
          <cell r="O37">
            <v>136.19999999999999</v>
          </cell>
          <cell r="P37">
            <v>367.7</v>
          </cell>
          <cell r="Q37">
            <v>411.9</v>
          </cell>
          <cell r="R37">
            <v>553.1</v>
          </cell>
          <cell r="S37">
            <v>193.8</v>
          </cell>
          <cell r="T37">
            <v>71.599999999999994</v>
          </cell>
          <cell r="U37">
            <v>124.6</v>
          </cell>
          <cell r="V37">
            <v>2061.1</v>
          </cell>
          <cell r="W37">
            <v>1175.8</v>
          </cell>
          <cell r="X37">
            <v>1191.5</v>
          </cell>
          <cell r="Y37">
            <v>668.5</v>
          </cell>
          <cell r="Z37">
            <v>1169.4000000000001</v>
          </cell>
          <cell r="AA37">
            <v>1186.5</v>
          </cell>
          <cell r="AB37">
            <v>667.7</v>
          </cell>
          <cell r="AC37">
            <v>1169.4000000000001</v>
          </cell>
          <cell r="AD37">
            <v>1184.5999999999999</v>
          </cell>
          <cell r="AE37">
            <v>669.9</v>
          </cell>
          <cell r="AF37">
            <v>237</v>
          </cell>
          <cell r="AG37">
            <v>8</v>
          </cell>
          <cell r="AH37">
            <v>306</v>
          </cell>
          <cell r="AI37">
            <v>10</v>
          </cell>
          <cell r="AJ37">
            <v>318</v>
          </cell>
          <cell r="AK37">
            <v>10</v>
          </cell>
          <cell r="AM37">
            <v>200</v>
          </cell>
          <cell r="AN37">
            <v>2552</v>
          </cell>
          <cell r="AO37">
            <v>9.9869150159999993</v>
          </cell>
        </row>
        <row r="38">
          <cell r="A38">
            <v>35</v>
          </cell>
          <cell r="J38">
            <v>1705.1</v>
          </cell>
          <cell r="K38">
            <v>1608.9</v>
          </cell>
          <cell r="M38">
            <v>0</v>
          </cell>
          <cell r="N38">
            <v>115.8</v>
          </cell>
          <cell r="O38">
            <v>111.8</v>
          </cell>
          <cell r="P38">
            <v>306.3</v>
          </cell>
          <cell r="Q38">
            <v>325</v>
          </cell>
          <cell r="R38">
            <v>450</v>
          </cell>
          <cell r="S38">
            <v>147.9</v>
          </cell>
          <cell r="T38">
            <v>54.4</v>
          </cell>
          <cell r="U38">
            <v>97.7</v>
          </cell>
          <cell r="V38">
            <v>1608.9000000000003</v>
          </cell>
          <cell r="W38">
            <v>1171.8</v>
          </cell>
          <cell r="X38">
            <v>1181.9000000000001</v>
          </cell>
          <cell r="Y38">
            <v>672.8</v>
          </cell>
          <cell r="Z38">
            <v>1172.0999999999999</v>
          </cell>
          <cell r="AA38">
            <v>1183.4000000000001</v>
          </cell>
          <cell r="AB38">
            <v>671</v>
          </cell>
          <cell r="AC38">
            <v>1179.7</v>
          </cell>
          <cell r="AD38">
            <v>1192.5</v>
          </cell>
          <cell r="AE38">
            <v>675.2</v>
          </cell>
          <cell r="AF38">
            <v>216.8</v>
          </cell>
          <cell r="AG38">
            <v>8</v>
          </cell>
          <cell r="AH38">
            <v>212</v>
          </cell>
          <cell r="AI38">
            <v>9</v>
          </cell>
          <cell r="AJ38">
            <v>194</v>
          </cell>
          <cell r="AK38">
            <v>12</v>
          </cell>
          <cell r="AM38">
            <v>100</v>
          </cell>
          <cell r="AN38">
            <v>2652</v>
          </cell>
          <cell r="AO38">
            <v>9.9869150159999993</v>
          </cell>
        </row>
        <row r="39">
          <cell r="A39">
            <v>36</v>
          </cell>
          <cell r="J39">
            <v>1346.5</v>
          </cell>
          <cell r="K39">
            <v>1272.5</v>
          </cell>
          <cell r="M39">
            <v>0</v>
          </cell>
          <cell r="N39">
            <v>117.2</v>
          </cell>
          <cell r="O39">
            <v>112.9</v>
          </cell>
          <cell r="P39">
            <v>205.9</v>
          </cell>
          <cell r="Q39">
            <v>266.60000000000002</v>
          </cell>
          <cell r="R39">
            <v>352.4</v>
          </cell>
          <cell r="S39">
            <v>104.6</v>
          </cell>
          <cell r="T39">
            <v>40.9</v>
          </cell>
          <cell r="U39">
            <v>72</v>
          </cell>
          <cell r="V39">
            <v>1272.5</v>
          </cell>
          <cell r="W39">
            <v>1173.2</v>
          </cell>
          <cell r="X39">
            <v>1195.9000000000001</v>
          </cell>
          <cell r="Y39">
            <v>666.2</v>
          </cell>
          <cell r="Z39">
            <v>1174.2</v>
          </cell>
          <cell r="AA39">
            <v>1193.2</v>
          </cell>
          <cell r="AB39">
            <v>666.3</v>
          </cell>
          <cell r="AC39">
            <v>1174.0999999999999</v>
          </cell>
          <cell r="AD39">
            <v>1195.5999999999999</v>
          </cell>
          <cell r="AE39">
            <v>663</v>
          </cell>
          <cell r="AF39">
            <v>179</v>
          </cell>
          <cell r="AG39">
            <v>10</v>
          </cell>
          <cell r="AH39">
            <v>192</v>
          </cell>
          <cell r="AI39">
            <v>8</v>
          </cell>
          <cell r="AJ39">
            <v>228</v>
          </cell>
          <cell r="AK39">
            <v>11</v>
          </cell>
          <cell r="AM39">
            <v>198</v>
          </cell>
          <cell r="AN39">
            <v>2850</v>
          </cell>
          <cell r="AO39">
            <v>9.9869150159999993</v>
          </cell>
        </row>
        <row r="40">
          <cell r="A40">
            <v>37</v>
          </cell>
          <cell r="J40">
            <v>1810.2</v>
          </cell>
          <cell r="K40">
            <v>1711.4</v>
          </cell>
          <cell r="M40">
            <v>0</v>
          </cell>
          <cell r="N40">
            <v>161.6</v>
          </cell>
          <cell r="O40">
            <v>148.1</v>
          </cell>
          <cell r="P40">
            <v>331.5</v>
          </cell>
          <cell r="Q40">
            <v>340.7</v>
          </cell>
          <cell r="R40">
            <v>442.9</v>
          </cell>
          <cell r="S40">
            <v>143.9</v>
          </cell>
          <cell r="T40">
            <v>54.3</v>
          </cell>
          <cell r="U40">
            <v>88.4</v>
          </cell>
          <cell r="V40">
            <v>1711.4000000000003</v>
          </cell>
          <cell r="W40">
            <v>1177.5</v>
          </cell>
          <cell r="X40">
            <v>1195.4000000000001</v>
          </cell>
          <cell r="Y40">
            <v>659.2</v>
          </cell>
          <cell r="Z40">
            <v>1174.9000000000001</v>
          </cell>
          <cell r="AA40">
            <v>1190.5</v>
          </cell>
          <cell r="AB40">
            <v>658</v>
          </cell>
          <cell r="AC40">
            <v>1171.5999999999999</v>
          </cell>
          <cell r="AD40">
            <v>1187.5999999999999</v>
          </cell>
          <cell r="AE40">
            <v>660</v>
          </cell>
          <cell r="AF40">
            <v>202</v>
          </cell>
          <cell r="AG40">
            <v>9</v>
          </cell>
          <cell r="AH40">
            <v>217</v>
          </cell>
          <cell r="AI40">
            <v>8</v>
          </cell>
          <cell r="AJ40">
            <v>217</v>
          </cell>
          <cell r="AK40">
            <v>8</v>
          </cell>
          <cell r="AM40">
            <v>100</v>
          </cell>
          <cell r="AN40">
            <v>2950</v>
          </cell>
          <cell r="AO40">
            <v>9.9869150159999993</v>
          </cell>
        </row>
        <row r="41">
          <cell r="A41">
            <v>38</v>
          </cell>
          <cell r="J41">
            <v>2147.4</v>
          </cell>
          <cell r="K41">
            <v>2039.7</v>
          </cell>
          <cell r="M41">
            <v>0</v>
          </cell>
          <cell r="N41">
            <v>186.2</v>
          </cell>
          <cell r="O41">
            <v>161.30000000000001</v>
          </cell>
          <cell r="P41">
            <v>428.8</v>
          </cell>
          <cell r="Q41">
            <v>406.8</v>
          </cell>
          <cell r="R41">
            <v>492.3</v>
          </cell>
          <cell r="S41">
            <v>177.6</v>
          </cell>
          <cell r="T41">
            <v>67</v>
          </cell>
          <cell r="U41">
            <v>119.7</v>
          </cell>
          <cell r="V41">
            <v>2039.6999999999998</v>
          </cell>
          <cell r="W41">
            <v>1179.0999999999999</v>
          </cell>
          <cell r="X41">
            <v>1193</v>
          </cell>
          <cell r="Y41">
            <v>667.9</v>
          </cell>
          <cell r="Z41">
            <v>1180.0999999999999</v>
          </cell>
          <cell r="AA41">
            <v>1192.0999999999999</v>
          </cell>
          <cell r="AB41">
            <v>670</v>
          </cell>
          <cell r="AC41">
            <v>1174.5999999999999</v>
          </cell>
          <cell r="AD41">
            <v>1189</v>
          </cell>
          <cell r="AE41">
            <v>672.5</v>
          </cell>
          <cell r="AF41">
            <v>268</v>
          </cell>
          <cell r="AG41">
            <v>14</v>
          </cell>
          <cell r="AH41">
            <v>330</v>
          </cell>
          <cell r="AI41">
            <v>9</v>
          </cell>
          <cell r="AJ41">
            <v>272</v>
          </cell>
          <cell r="AK41">
            <v>10</v>
          </cell>
          <cell r="AM41">
            <v>146</v>
          </cell>
          <cell r="AN41">
            <v>3096</v>
          </cell>
          <cell r="AO41">
            <v>9.9869150159999993</v>
          </cell>
        </row>
        <row r="42">
          <cell r="A42">
            <v>39</v>
          </cell>
          <cell r="J42">
            <v>1716.2</v>
          </cell>
          <cell r="K42">
            <v>1624.4</v>
          </cell>
          <cell r="M42">
            <v>0</v>
          </cell>
          <cell r="N42">
            <v>164.7</v>
          </cell>
          <cell r="O42">
            <v>149.30000000000001</v>
          </cell>
          <cell r="P42">
            <v>266.2</v>
          </cell>
          <cell r="Q42">
            <v>312</v>
          </cell>
          <cell r="R42">
            <v>452.9</v>
          </cell>
          <cell r="S42">
            <v>141.9</v>
          </cell>
          <cell r="T42">
            <v>51.7</v>
          </cell>
          <cell r="U42">
            <v>85.7</v>
          </cell>
          <cell r="V42">
            <v>1624.4</v>
          </cell>
          <cell r="W42">
            <v>1168.5999999999999</v>
          </cell>
          <cell r="X42">
            <v>1180.8</v>
          </cell>
          <cell r="Y42">
            <v>663.1</v>
          </cell>
          <cell r="Z42">
            <v>1160.0999999999999</v>
          </cell>
          <cell r="AA42">
            <v>1170.8</v>
          </cell>
          <cell r="AB42">
            <v>654.5</v>
          </cell>
          <cell r="AC42">
            <v>1179.9000000000001</v>
          </cell>
          <cell r="AD42">
            <v>1192.0999999999999</v>
          </cell>
          <cell r="AE42">
            <v>666.6</v>
          </cell>
          <cell r="AF42">
            <v>203</v>
          </cell>
          <cell r="AG42">
            <v>8</v>
          </cell>
          <cell r="AH42">
            <v>196</v>
          </cell>
          <cell r="AI42">
            <v>9</v>
          </cell>
          <cell r="AJ42">
            <v>170</v>
          </cell>
          <cell r="AK42">
            <v>9</v>
          </cell>
          <cell r="AM42">
            <v>122</v>
          </cell>
          <cell r="AN42">
            <v>3218</v>
          </cell>
          <cell r="AO42">
            <v>9.9869150159999993</v>
          </cell>
        </row>
        <row r="43">
          <cell r="A43">
            <v>40</v>
          </cell>
          <cell r="J43">
            <v>2024.8</v>
          </cell>
          <cell r="K43">
            <v>1920.5</v>
          </cell>
          <cell r="M43">
            <v>0</v>
          </cell>
          <cell r="N43">
            <v>183.6</v>
          </cell>
          <cell r="O43">
            <v>175.9</v>
          </cell>
          <cell r="P43">
            <v>340.9</v>
          </cell>
          <cell r="Q43">
            <v>374.5</v>
          </cell>
          <cell r="R43">
            <v>513.4</v>
          </cell>
          <cell r="S43">
            <v>164.5</v>
          </cell>
          <cell r="T43">
            <v>62.6</v>
          </cell>
          <cell r="U43">
            <v>105.1</v>
          </cell>
          <cell r="V43">
            <v>1920.5</v>
          </cell>
          <cell r="W43">
            <v>1165.9000000000001</v>
          </cell>
          <cell r="X43">
            <v>1176.8</v>
          </cell>
          <cell r="Y43">
            <v>667.2</v>
          </cell>
          <cell r="Z43">
            <v>1161.0999999999999</v>
          </cell>
          <cell r="AA43">
            <v>1172.0999999999999</v>
          </cell>
          <cell r="AB43">
            <v>660.9</v>
          </cell>
          <cell r="AC43">
            <v>1149.5</v>
          </cell>
          <cell r="AD43">
            <v>1160.3</v>
          </cell>
          <cell r="AE43">
            <v>655.7</v>
          </cell>
          <cell r="AF43">
            <v>245</v>
          </cell>
          <cell r="AG43">
            <v>7</v>
          </cell>
          <cell r="AH43">
            <v>217</v>
          </cell>
          <cell r="AI43">
            <v>8</v>
          </cell>
          <cell r="AJ43">
            <v>215</v>
          </cell>
          <cell r="AK43">
            <v>12</v>
          </cell>
          <cell r="AM43">
            <v>216</v>
          </cell>
          <cell r="AN43">
            <v>3434</v>
          </cell>
          <cell r="AO43">
            <v>9.9869150159999993</v>
          </cell>
        </row>
        <row r="44">
          <cell r="A44">
            <v>41</v>
          </cell>
          <cell r="J44">
            <v>1872</v>
          </cell>
          <cell r="K44">
            <v>1770</v>
          </cell>
          <cell r="M44">
            <v>0</v>
          </cell>
          <cell r="N44">
            <v>189.5</v>
          </cell>
          <cell r="O44">
            <v>180.6</v>
          </cell>
          <cell r="P44">
            <v>307.74</v>
          </cell>
          <cell r="Q44">
            <v>330.21999999999997</v>
          </cell>
          <cell r="R44">
            <v>418.1</v>
          </cell>
          <cell r="S44">
            <v>185</v>
          </cell>
          <cell r="T44">
            <v>73.900000000000006</v>
          </cell>
          <cell r="U44">
            <v>84.9</v>
          </cell>
          <cell r="V44">
            <v>1769.96</v>
          </cell>
          <cell r="W44">
            <v>1180.3</v>
          </cell>
          <cell r="X44">
            <v>1191.0999999999999</v>
          </cell>
          <cell r="Y44">
            <v>663.7</v>
          </cell>
          <cell r="Z44">
            <v>1185.5</v>
          </cell>
          <cell r="AA44">
            <v>1197.0999999999999</v>
          </cell>
          <cell r="AB44">
            <v>668</v>
          </cell>
          <cell r="AC44">
            <v>1180.0999999999999</v>
          </cell>
          <cell r="AD44">
            <v>1192.7</v>
          </cell>
          <cell r="AE44">
            <v>661.1</v>
          </cell>
          <cell r="AF44">
            <v>211</v>
          </cell>
          <cell r="AG44">
            <v>10</v>
          </cell>
          <cell r="AH44">
            <v>190</v>
          </cell>
          <cell r="AI44">
            <v>11</v>
          </cell>
          <cell r="AJ44">
            <v>157</v>
          </cell>
          <cell r="AK44">
            <v>12</v>
          </cell>
          <cell r="AM44">
            <v>216</v>
          </cell>
          <cell r="AN44">
            <v>3434</v>
          </cell>
          <cell r="AO44">
            <v>9.9869150159999993</v>
          </cell>
        </row>
        <row r="45">
          <cell r="A45">
            <v>42</v>
          </cell>
          <cell r="J45">
            <v>1579</v>
          </cell>
          <cell r="K45">
            <v>1496</v>
          </cell>
          <cell r="M45">
            <v>0</v>
          </cell>
          <cell r="N45">
            <v>149.4</v>
          </cell>
          <cell r="O45">
            <v>125.3</v>
          </cell>
          <cell r="P45">
            <v>278.60000000000002</v>
          </cell>
          <cell r="Q45">
            <v>297.5</v>
          </cell>
          <cell r="R45">
            <v>358.1</v>
          </cell>
          <cell r="S45">
            <v>139.69999999999999</v>
          </cell>
          <cell r="T45">
            <v>67.099999999999994</v>
          </cell>
          <cell r="U45">
            <v>80.3</v>
          </cell>
          <cell r="V45">
            <v>1496</v>
          </cell>
          <cell r="W45">
            <v>1167.7</v>
          </cell>
          <cell r="X45">
            <v>1180.2</v>
          </cell>
          <cell r="Y45">
            <v>665.7</v>
          </cell>
          <cell r="Z45">
            <v>1176.5</v>
          </cell>
          <cell r="AA45">
            <v>1191.5999999999999</v>
          </cell>
          <cell r="AB45">
            <v>669.9</v>
          </cell>
          <cell r="AC45">
            <v>1171.0999999999999</v>
          </cell>
          <cell r="AD45">
            <v>1188.2</v>
          </cell>
          <cell r="AE45">
            <v>662.3</v>
          </cell>
          <cell r="AF45">
            <v>287</v>
          </cell>
          <cell r="AG45">
            <v>10</v>
          </cell>
          <cell r="AH45">
            <v>226</v>
          </cell>
          <cell r="AI45">
            <v>9</v>
          </cell>
          <cell r="AJ45">
            <v>207</v>
          </cell>
          <cell r="AK45">
            <v>14</v>
          </cell>
          <cell r="AM45">
            <v>119</v>
          </cell>
          <cell r="AN45">
            <v>3553</v>
          </cell>
          <cell r="AO45">
            <v>9.9869150159999993</v>
          </cell>
        </row>
        <row r="46">
          <cell r="A46">
            <v>43</v>
          </cell>
          <cell r="J46">
            <v>1626</v>
          </cell>
          <cell r="K46">
            <v>1537.5</v>
          </cell>
          <cell r="M46">
            <v>0</v>
          </cell>
          <cell r="N46">
            <v>162.80000000000001</v>
          </cell>
          <cell r="O46">
            <v>130.19999999999999</v>
          </cell>
          <cell r="P46">
            <v>276.89999999999998</v>
          </cell>
          <cell r="Q46">
            <v>287.7</v>
          </cell>
          <cell r="R46">
            <v>376.1</v>
          </cell>
          <cell r="S46">
            <v>157.19999999999999</v>
          </cell>
          <cell r="T46">
            <v>59.9</v>
          </cell>
          <cell r="U46">
            <v>86.7</v>
          </cell>
          <cell r="V46">
            <v>1537.5</v>
          </cell>
          <cell r="W46">
            <v>1165.9000000000001</v>
          </cell>
          <cell r="X46">
            <v>1174.5</v>
          </cell>
          <cell r="Y46">
            <v>663.8</v>
          </cell>
          <cell r="Z46">
            <v>1167.8</v>
          </cell>
          <cell r="AA46">
            <v>1176.2</v>
          </cell>
          <cell r="AB46">
            <v>664.7</v>
          </cell>
          <cell r="AC46">
            <v>1161</v>
          </cell>
          <cell r="AD46">
            <v>1169.7</v>
          </cell>
          <cell r="AE46">
            <v>661.8</v>
          </cell>
          <cell r="AF46">
            <v>197</v>
          </cell>
          <cell r="AG46">
            <v>9</v>
          </cell>
          <cell r="AH46">
            <v>216</v>
          </cell>
          <cell r="AI46">
            <v>8</v>
          </cell>
          <cell r="AJ46">
            <v>231</v>
          </cell>
          <cell r="AK46">
            <v>8</v>
          </cell>
          <cell r="AM46">
            <v>174</v>
          </cell>
          <cell r="AN46">
            <v>3727</v>
          </cell>
          <cell r="AO46">
            <v>9.9869150159999993</v>
          </cell>
        </row>
        <row r="47">
          <cell r="A47">
            <v>44</v>
          </cell>
          <cell r="J47">
            <v>1599.7</v>
          </cell>
          <cell r="K47">
            <v>1512</v>
          </cell>
          <cell r="M47">
            <v>0</v>
          </cell>
          <cell r="N47">
            <v>143.1</v>
          </cell>
          <cell r="O47">
            <v>173.9</v>
          </cell>
          <cell r="P47">
            <v>270.7</v>
          </cell>
          <cell r="Q47">
            <v>258.10000000000002</v>
          </cell>
          <cell r="R47">
            <v>387.6</v>
          </cell>
          <cell r="S47">
            <v>147.69999999999999</v>
          </cell>
          <cell r="T47">
            <v>49</v>
          </cell>
          <cell r="U47">
            <v>81.900000000000006</v>
          </cell>
          <cell r="V47">
            <v>1512.0000000000002</v>
          </cell>
          <cell r="W47">
            <v>1166.4000000000001</v>
          </cell>
          <cell r="X47">
            <v>1174.3</v>
          </cell>
          <cell r="Y47">
            <v>663</v>
          </cell>
          <cell r="Z47">
            <v>1158.5</v>
          </cell>
          <cell r="AA47">
            <v>1166.5999999999999</v>
          </cell>
          <cell r="AB47">
            <v>655</v>
          </cell>
          <cell r="AC47">
            <v>1183.9000000000001</v>
          </cell>
          <cell r="AD47">
            <v>1192.5999999999999</v>
          </cell>
          <cell r="AE47">
            <v>667.7</v>
          </cell>
          <cell r="AF47">
            <v>247</v>
          </cell>
          <cell r="AG47">
            <v>7</v>
          </cell>
          <cell r="AH47">
            <v>200</v>
          </cell>
          <cell r="AI47">
            <v>9</v>
          </cell>
          <cell r="AJ47">
            <v>201</v>
          </cell>
          <cell r="AK47">
            <v>7</v>
          </cell>
          <cell r="AM47">
            <v>174</v>
          </cell>
          <cell r="AN47">
            <v>3727</v>
          </cell>
          <cell r="AO47">
            <v>9.9869150159999993</v>
          </cell>
        </row>
        <row r="48">
          <cell r="A48">
            <v>45</v>
          </cell>
          <cell r="J48">
            <v>2135.9</v>
          </cell>
          <cell r="K48">
            <v>2024</v>
          </cell>
          <cell r="M48">
            <v>11.1</v>
          </cell>
          <cell r="N48">
            <v>292</v>
          </cell>
          <cell r="O48">
            <v>267.89999999999998</v>
          </cell>
          <cell r="P48">
            <v>318.39999999999998</v>
          </cell>
          <cell r="Q48">
            <v>332.4</v>
          </cell>
          <cell r="R48">
            <v>474.7</v>
          </cell>
          <cell r="S48">
            <v>168.8</v>
          </cell>
          <cell r="T48">
            <v>60.4</v>
          </cell>
          <cell r="U48">
            <v>98.3</v>
          </cell>
          <cell r="V48">
            <v>2024</v>
          </cell>
          <cell r="W48">
            <v>1179.0999999999999</v>
          </cell>
          <cell r="X48">
            <v>1192.4000000000001</v>
          </cell>
          <cell r="Y48">
            <v>668.7</v>
          </cell>
          <cell r="Z48">
            <v>1175.5999999999999</v>
          </cell>
          <cell r="AA48">
            <v>1187.5</v>
          </cell>
          <cell r="AB48">
            <v>665.5</v>
          </cell>
          <cell r="AC48">
            <v>1162.9000000000001</v>
          </cell>
          <cell r="AD48">
            <v>1174.3</v>
          </cell>
          <cell r="AE48">
            <v>660.4</v>
          </cell>
          <cell r="AF48">
            <v>322</v>
          </cell>
          <cell r="AG48">
            <v>11</v>
          </cell>
          <cell r="AH48">
            <v>277</v>
          </cell>
          <cell r="AI48">
            <v>13</v>
          </cell>
          <cell r="AJ48">
            <v>288</v>
          </cell>
          <cell r="AK48">
            <v>10</v>
          </cell>
          <cell r="AM48">
            <v>208</v>
          </cell>
          <cell r="AN48">
            <v>3935</v>
          </cell>
          <cell r="AO48">
            <v>9.9869150159999993</v>
          </cell>
        </row>
        <row r="49">
          <cell r="A49">
            <v>46</v>
          </cell>
          <cell r="J49">
            <v>1620.2</v>
          </cell>
          <cell r="K49">
            <v>1531.9</v>
          </cell>
          <cell r="M49">
            <v>0</v>
          </cell>
          <cell r="N49">
            <v>281.10000000000002</v>
          </cell>
          <cell r="O49">
            <v>158.4</v>
          </cell>
          <cell r="P49">
            <v>212.7</v>
          </cell>
          <cell r="Q49">
            <v>249.2</v>
          </cell>
          <cell r="R49">
            <v>377</v>
          </cell>
          <cell r="S49">
            <v>133.9</v>
          </cell>
          <cell r="T49">
            <v>47.4</v>
          </cell>
          <cell r="U49">
            <v>72.2</v>
          </cell>
          <cell r="V49">
            <v>1531.9000000000003</v>
          </cell>
          <cell r="W49">
            <v>1180.4000000000001</v>
          </cell>
          <cell r="X49">
            <v>1192.5</v>
          </cell>
          <cell r="Y49">
            <v>672.7</v>
          </cell>
          <cell r="Z49">
            <v>1162.9000000000001</v>
          </cell>
          <cell r="AA49">
            <v>1177.8</v>
          </cell>
          <cell r="AB49">
            <v>662.3</v>
          </cell>
          <cell r="AC49">
            <v>1179.7</v>
          </cell>
          <cell r="AD49">
            <v>1190.5</v>
          </cell>
          <cell r="AE49">
            <v>670.2</v>
          </cell>
          <cell r="AF49">
            <v>324</v>
          </cell>
          <cell r="AG49">
            <v>10</v>
          </cell>
          <cell r="AH49">
            <v>285</v>
          </cell>
          <cell r="AI49">
            <v>9</v>
          </cell>
          <cell r="AJ49">
            <v>344</v>
          </cell>
          <cell r="AK49">
            <v>9</v>
          </cell>
          <cell r="AM49">
            <v>208</v>
          </cell>
          <cell r="AN49">
            <v>3935</v>
          </cell>
          <cell r="AO49">
            <v>9.9869150159999993</v>
          </cell>
        </row>
        <row r="50">
          <cell r="A50">
            <v>47</v>
          </cell>
          <cell r="J50">
            <v>2341.5</v>
          </cell>
          <cell r="K50">
            <v>2222.6999999999998</v>
          </cell>
          <cell r="M50">
            <v>9.1</v>
          </cell>
          <cell r="N50">
            <v>144.30000000000001</v>
          </cell>
          <cell r="O50">
            <v>215.8</v>
          </cell>
          <cell r="P50">
            <v>469.6</v>
          </cell>
          <cell r="Q50">
            <v>414.8</v>
          </cell>
          <cell r="R50">
            <v>591.9</v>
          </cell>
          <cell r="S50">
            <v>195.6</v>
          </cell>
          <cell r="T50">
            <v>69.900000000000006</v>
          </cell>
          <cell r="U50">
            <v>111.7</v>
          </cell>
          <cell r="V50">
            <v>2222.6999999999998</v>
          </cell>
          <cell r="W50">
            <v>1177.3</v>
          </cell>
          <cell r="X50">
            <v>1190.0999999999999</v>
          </cell>
          <cell r="Y50">
            <v>666.9</v>
          </cell>
          <cell r="Z50">
            <v>1168.5</v>
          </cell>
          <cell r="AA50">
            <v>1180.23</v>
          </cell>
          <cell r="AB50">
            <v>662.6</v>
          </cell>
          <cell r="AC50">
            <v>1163</v>
          </cell>
          <cell r="AD50">
            <v>1173</v>
          </cell>
          <cell r="AE50">
            <v>663</v>
          </cell>
          <cell r="AF50">
            <v>327</v>
          </cell>
          <cell r="AG50">
            <v>10</v>
          </cell>
          <cell r="AH50">
            <v>365</v>
          </cell>
          <cell r="AI50">
            <v>8</v>
          </cell>
          <cell r="AJ50">
            <v>326</v>
          </cell>
          <cell r="AK50">
            <v>10</v>
          </cell>
          <cell r="AM50">
            <v>160</v>
          </cell>
          <cell r="AN50">
            <v>4095</v>
          </cell>
          <cell r="AO50">
            <v>9.5650197000000006</v>
          </cell>
        </row>
        <row r="51">
          <cell r="A51">
            <v>48</v>
          </cell>
          <cell r="J51">
            <v>1951.2</v>
          </cell>
          <cell r="K51">
            <v>1854.9</v>
          </cell>
          <cell r="M51">
            <v>0</v>
          </cell>
          <cell r="N51">
            <v>111.2</v>
          </cell>
          <cell r="O51">
            <v>192.9</v>
          </cell>
          <cell r="P51">
            <v>409.2</v>
          </cell>
          <cell r="Q51">
            <v>349.8</v>
          </cell>
          <cell r="R51">
            <v>473.2</v>
          </cell>
          <cell r="S51">
            <v>162.30000000000001</v>
          </cell>
          <cell r="T51">
            <v>58.5</v>
          </cell>
          <cell r="U51">
            <v>97.8</v>
          </cell>
          <cell r="V51">
            <v>1854.8999999999999</v>
          </cell>
          <cell r="W51">
            <v>1169.0999999999999</v>
          </cell>
          <cell r="X51">
            <v>1181</v>
          </cell>
          <cell r="Y51">
            <v>664</v>
          </cell>
          <cell r="Z51">
            <v>1182</v>
          </cell>
          <cell r="AA51">
            <v>1200</v>
          </cell>
          <cell r="AB51">
            <v>675.8</v>
          </cell>
          <cell r="AC51">
            <v>1176.3</v>
          </cell>
          <cell r="AD51">
            <v>1187.5</v>
          </cell>
          <cell r="AE51">
            <v>673.5</v>
          </cell>
          <cell r="AF51">
            <v>381</v>
          </cell>
          <cell r="AG51">
            <v>10</v>
          </cell>
          <cell r="AH51">
            <v>383</v>
          </cell>
          <cell r="AI51">
            <v>13</v>
          </cell>
          <cell r="AJ51">
            <v>396</v>
          </cell>
          <cell r="AK51">
            <v>11</v>
          </cell>
          <cell r="AM51">
            <v>136</v>
          </cell>
          <cell r="AN51">
            <v>4231</v>
          </cell>
          <cell r="AO51">
            <v>9.5650197000000006</v>
          </cell>
        </row>
        <row r="52">
          <cell r="A52">
            <v>49</v>
          </cell>
          <cell r="J52">
            <v>1505.2</v>
          </cell>
          <cell r="K52">
            <v>1423.8</v>
          </cell>
          <cell r="M52">
            <v>0</v>
          </cell>
          <cell r="N52">
            <v>90.5</v>
          </cell>
          <cell r="O52">
            <v>137.19999999999999</v>
          </cell>
          <cell r="P52">
            <v>311</v>
          </cell>
          <cell r="Q52">
            <v>264.89999999999998</v>
          </cell>
          <cell r="R52">
            <v>387.2</v>
          </cell>
          <cell r="S52">
            <v>125.6</v>
          </cell>
          <cell r="T52">
            <v>44.7</v>
          </cell>
          <cell r="U52">
            <v>62.7</v>
          </cell>
          <cell r="V52">
            <v>1423.8</v>
          </cell>
          <cell r="W52">
            <v>1168.2</v>
          </cell>
          <cell r="X52">
            <v>1177.2</v>
          </cell>
          <cell r="Y52">
            <v>658.4</v>
          </cell>
          <cell r="Z52">
            <v>1176.8</v>
          </cell>
          <cell r="AA52">
            <v>1187.4000000000001</v>
          </cell>
          <cell r="AB52">
            <v>663</v>
          </cell>
          <cell r="AC52">
            <v>1151.4000000000001</v>
          </cell>
          <cell r="AD52">
            <v>1162.9000000000001</v>
          </cell>
          <cell r="AE52">
            <v>650</v>
          </cell>
          <cell r="AF52">
            <v>286</v>
          </cell>
          <cell r="AG52">
            <v>13</v>
          </cell>
          <cell r="AH52">
            <v>322</v>
          </cell>
          <cell r="AI52">
            <v>13</v>
          </cell>
          <cell r="AJ52">
            <v>282</v>
          </cell>
          <cell r="AK52">
            <v>12</v>
          </cell>
          <cell r="AM52">
            <v>136</v>
          </cell>
          <cell r="AN52">
            <v>4231</v>
          </cell>
          <cell r="AO52">
            <v>9.5650197000000006</v>
          </cell>
        </row>
        <row r="53">
          <cell r="A53">
            <v>50</v>
          </cell>
          <cell r="J53">
            <v>2086</v>
          </cell>
          <cell r="K53">
            <v>1979.7</v>
          </cell>
          <cell r="M53">
            <v>10.8</v>
          </cell>
          <cell r="N53">
            <v>165.8</v>
          </cell>
          <cell r="O53">
            <v>207.6</v>
          </cell>
          <cell r="P53">
            <v>443.6</v>
          </cell>
          <cell r="Q53">
            <v>344.2</v>
          </cell>
          <cell r="R53">
            <v>478.6</v>
          </cell>
          <cell r="S53">
            <v>168</v>
          </cell>
          <cell r="T53">
            <v>60.3</v>
          </cell>
          <cell r="U53">
            <v>100.8</v>
          </cell>
          <cell r="V53">
            <v>1979.6999999999998</v>
          </cell>
          <cell r="W53">
            <v>1174.5999999999999</v>
          </cell>
          <cell r="X53">
            <v>1183.5</v>
          </cell>
          <cell r="Y53">
            <v>672.4</v>
          </cell>
          <cell r="Z53">
            <v>1173.5</v>
          </cell>
          <cell r="AA53">
            <v>1182.7</v>
          </cell>
          <cell r="AB53">
            <v>671.4</v>
          </cell>
          <cell r="AC53">
            <v>1155.0999999999999</v>
          </cell>
          <cell r="AD53">
            <v>1164.0999999999999</v>
          </cell>
          <cell r="AE53">
            <v>659.8</v>
          </cell>
          <cell r="AF53">
            <v>1155</v>
          </cell>
          <cell r="AG53">
            <v>6</v>
          </cell>
          <cell r="AH53">
            <v>945</v>
          </cell>
          <cell r="AI53">
            <v>13</v>
          </cell>
          <cell r="AJ53">
            <v>950</v>
          </cell>
          <cell r="AK53">
            <v>11</v>
          </cell>
          <cell r="AM53">
            <v>80</v>
          </cell>
          <cell r="AN53">
            <v>4311</v>
          </cell>
          <cell r="AO53">
            <v>2.6651631679490899</v>
          </cell>
        </row>
        <row r="54">
          <cell r="A54">
            <v>51</v>
          </cell>
          <cell r="J54">
            <v>1740.6</v>
          </cell>
          <cell r="K54">
            <v>1655</v>
          </cell>
          <cell r="M54">
            <v>0</v>
          </cell>
          <cell r="N54">
            <v>139.1</v>
          </cell>
          <cell r="O54">
            <v>141.80000000000001</v>
          </cell>
          <cell r="P54">
            <v>309.7</v>
          </cell>
          <cell r="Q54">
            <v>309.2</v>
          </cell>
          <cell r="R54">
            <v>451.2</v>
          </cell>
          <cell r="S54">
            <v>156</v>
          </cell>
          <cell r="T54">
            <v>55.3</v>
          </cell>
          <cell r="U54">
            <v>92.7</v>
          </cell>
          <cell r="V54">
            <v>1655</v>
          </cell>
          <cell r="W54">
            <v>1172</v>
          </cell>
          <cell r="X54">
            <v>1181.0999999999999</v>
          </cell>
          <cell r="Y54">
            <v>668.9</v>
          </cell>
          <cell r="Z54">
            <v>1157.4000000000001</v>
          </cell>
          <cell r="AA54">
            <v>1165.7</v>
          </cell>
          <cell r="AB54">
            <v>661.2</v>
          </cell>
          <cell r="AC54">
            <v>1167.5999999999999</v>
          </cell>
          <cell r="AD54">
            <v>1176.0999999999999</v>
          </cell>
          <cell r="AE54">
            <v>667.5</v>
          </cell>
          <cell r="AF54">
            <v>1099</v>
          </cell>
          <cell r="AG54">
            <v>14</v>
          </cell>
          <cell r="AH54">
            <v>1085</v>
          </cell>
          <cell r="AI54">
            <v>13</v>
          </cell>
          <cell r="AJ54">
            <v>1150</v>
          </cell>
          <cell r="AK54">
            <v>8</v>
          </cell>
          <cell r="AM54">
            <v>196</v>
          </cell>
          <cell r="AN54">
            <v>4507</v>
          </cell>
          <cell r="AO54">
            <v>2.6651631679490899</v>
          </cell>
        </row>
        <row r="55">
          <cell r="A55">
            <v>52</v>
          </cell>
          <cell r="J55">
            <v>1561</v>
          </cell>
          <cell r="K55">
            <v>1477.4</v>
          </cell>
          <cell r="M55">
            <v>0</v>
          </cell>
          <cell r="N55">
            <v>57.5</v>
          </cell>
          <cell r="O55">
            <v>126.7</v>
          </cell>
          <cell r="P55">
            <v>338.6</v>
          </cell>
          <cell r="Q55">
            <v>305.8</v>
          </cell>
          <cell r="R55">
            <v>394.8</v>
          </cell>
          <cell r="S55">
            <v>130.5</v>
          </cell>
          <cell r="T55">
            <v>49</v>
          </cell>
          <cell r="U55">
            <v>74.5</v>
          </cell>
          <cell r="V55">
            <v>1477.3999999999999</v>
          </cell>
          <cell r="W55">
            <v>1174.9000000000001</v>
          </cell>
          <cell r="X55">
            <v>1186.0999999999999</v>
          </cell>
          <cell r="Y55">
            <v>671.8</v>
          </cell>
          <cell r="Z55">
            <v>1165.2</v>
          </cell>
          <cell r="AA55">
            <v>1178.7</v>
          </cell>
          <cell r="AB55">
            <v>665</v>
          </cell>
          <cell r="AC55">
            <v>1163.7</v>
          </cell>
          <cell r="AD55">
            <v>1175.3</v>
          </cell>
          <cell r="AE55">
            <v>664.4</v>
          </cell>
          <cell r="AF55">
            <v>1077</v>
          </cell>
          <cell r="AG55">
            <v>12</v>
          </cell>
          <cell r="AH55">
            <v>795</v>
          </cell>
          <cell r="AI55">
            <v>7</v>
          </cell>
          <cell r="AJ55">
            <v>860</v>
          </cell>
          <cell r="AK55">
            <v>8</v>
          </cell>
          <cell r="AM55">
            <v>196</v>
          </cell>
          <cell r="AN55">
            <v>4507</v>
          </cell>
          <cell r="AO55">
            <v>2.6651631679490881</v>
          </cell>
        </row>
        <row r="56">
          <cell r="A56">
            <v>53</v>
          </cell>
          <cell r="J56">
            <v>1854.1</v>
          </cell>
          <cell r="K56">
            <v>1761</v>
          </cell>
          <cell r="M56">
            <v>0</v>
          </cell>
          <cell r="N56">
            <v>159.4</v>
          </cell>
          <cell r="O56">
            <v>154.69999999999999</v>
          </cell>
          <cell r="P56">
            <v>375.8</v>
          </cell>
          <cell r="Q56">
            <v>315.89999999999998</v>
          </cell>
          <cell r="R56">
            <v>445.9</v>
          </cell>
          <cell r="S56">
            <v>152.6</v>
          </cell>
          <cell r="T56">
            <v>53.8</v>
          </cell>
          <cell r="U56">
            <v>102.9</v>
          </cell>
          <cell r="V56">
            <v>1761</v>
          </cell>
          <cell r="W56">
            <v>1172.2</v>
          </cell>
          <cell r="X56">
            <v>1181.7</v>
          </cell>
          <cell r="Y56">
            <v>673.2</v>
          </cell>
          <cell r="Z56">
            <v>1168.9000000000001</v>
          </cell>
          <cell r="AA56">
            <v>1178.0999999999999</v>
          </cell>
          <cell r="AB56">
            <v>669.9</v>
          </cell>
          <cell r="AC56">
            <v>1175.2</v>
          </cell>
          <cell r="AD56">
            <v>1186.9000000000001</v>
          </cell>
          <cell r="AE56">
            <v>673.1</v>
          </cell>
          <cell r="AF56">
            <v>1330</v>
          </cell>
          <cell r="AG56">
            <v>11</v>
          </cell>
          <cell r="AH56">
            <v>1270</v>
          </cell>
          <cell r="AI56">
            <v>12</v>
          </cell>
          <cell r="AJ56">
            <v>880</v>
          </cell>
          <cell r="AK56">
            <v>12</v>
          </cell>
          <cell r="AM56">
            <v>112</v>
          </cell>
          <cell r="AN56">
            <v>4619</v>
          </cell>
          <cell r="AO56">
            <v>2.6651631679490881</v>
          </cell>
        </row>
        <row r="57">
          <cell r="A57">
            <v>54</v>
          </cell>
          <cell r="J57">
            <v>1708.5</v>
          </cell>
          <cell r="K57">
            <v>1615</v>
          </cell>
          <cell r="M57">
            <v>0</v>
          </cell>
          <cell r="N57">
            <v>137.5</v>
          </cell>
          <cell r="O57">
            <v>157.1</v>
          </cell>
          <cell r="P57">
            <v>327.39999999999998</v>
          </cell>
          <cell r="Q57">
            <v>299.2</v>
          </cell>
          <cell r="R57">
            <v>426.8</v>
          </cell>
          <cell r="S57">
            <v>131.4</v>
          </cell>
          <cell r="T57">
            <v>50.6</v>
          </cell>
          <cell r="U57">
            <v>85</v>
          </cell>
          <cell r="V57">
            <v>1615</v>
          </cell>
          <cell r="W57">
            <v>1172.5999999999999</v>
          </cell>
          <cell r="X57">
            <v>1181.4000000000001</v>
          </cell>
          <cell r="Y57">
            <v>669.8</v>
          </cell>
          <cell r="Z57">
            <v>1169.2</v>
          </cell>
          <cell r="AA57">
            <v>1177.2</v>
          </cell>
          <cell r="AB57">
            <v>668.1</v>
          </cell>
          <cell r="AC57">
            <v>1183.5</v>
          </cell>
          <cell r="AD57">
            <v>1193.2</v>
          </cell>
          <cell r="AE57">
            <v>678.2</v>
          </cell>
          <cell r="AF57">
            <v>815</v>
          </cell>
          <cell r="AG57">
            <v>13</v>
          </cell>
          <cell r="AH57">
            <v>955</v>
          </cell>
          <cell r="AI57">
            <v>14</v>
          </cell>
          <cell r="AJ57">
            <v>710</v>
          </cell>
          <cell r="AK57">
            <v>14</v>
          </cell>
          <cell r="AM57">
            <v>146</v>
          </cell>
          <cell r="AN57">
            <v>4765</v>
          </cell>
          <cell r="AO57">
            <v>2.6651631679490881</v>
          </cell>
        </row>
        <row r="58">
          <cell r="A58">
            <v>55</v>
          </cell>
          <cell r="J58">
            <v>2438.9</v>
          </cell>
          <cell r="K58">
            <v>2308.1</v>
          </cell>
          <cell r="M58">
            <v>15.9</v>
          </cell>
          <cell r="N58">
            <v>188.8</v>
          </cell>
          <cell r="O58">
            <v>212.2</v>
          </cell>
          <cell r="P58">
            <v>450.5</v>
          </cell>
          <cell r="Q58">
            <v>444.2</v>
          </cell>
          <cell r="R58">
            <v>597.70000000000005</v>
          </cell>
          <cell r="S58">
            <v>208</v>
          </cell>
          <cell r="T58">
            <v>73.3</v>
          </cell>
          <cell r="U58">
            <v>117.5</v>
          </cell>
          <cell r="V58">
            <v>2308.1000000000004</v>
          </cell>
          <cell r="W58">
            <v>1179.5999999999999</v>
          </cell>
          <cell r="X58">
            <v>1188.7</v>
          </cell>
          <cell r="Y58">
            <v>674.6</v>
          </cell>
          <cell r="Z58">
            <v>1182</v>
          </cell>
          <cell r="AA58">
            <v>1191.0999999999999</v>
          </cell>
          <cell r="AB58">
            <v>672.3</v>
          </cell>
          <cell r="AC58">
            <v>1194.7</v>
          </cell>
          <cell r="AD58">
            <v>1205.2</v>
          </cell>
          <cell r="AE58">
            <v>684.7</v>
          </cell>
          <cell r="AF58">
            <v>975</v>
          </cell>
          <cell r="AG58">
            <v>10</v>
          </cell>
          <cell r="AH58">
            <v>867</v>
          </cell>
          <cell r="AI58">
            <v>12</v>
          </cell>
          <cell r="AJ58">
            <v>910</v>
          </cell>
          <cell r="AK58">
            <v>9</v>
          </cell>
          <cell r="AM58">
            <v>218</v>
          </cell>
          <cell r="AN58">
            <v>4983</v>
          </cell>
          <cell r="AO58">
            <v>2.6651631679490881</v>
          </cell>
        </row>
        <row r="59">
          <cell r="A59">
            <v>56</v>
          </cell>
          <cell r="J59">
            <v>1803.5</v>
          </cell>
          <cell r="K59">
            <v>1703.3</v>
          </cell>
          <cell r="M59">
            <v>0</v>
          </cell>
          <cell r="N59">
            <v>152.69999999999999</v>
          </cell>
          <cell r="O59">
            <v>140.6</v>
          </cell>
          <cell r="P59">
            <v>368.1</v>
          </cell>
          <cell r="Q59">
            <v>333.2</v>
          </cell>
          <cell r="R59">
            <v>422.7</v>
          </cell>
          <cell r="S59">
            <v>149.1</v>
          </cell>
          <cell r="T59">
            <v>54.3</v>
          </cell>
          <cell r="U59">
            <v>82.6</v>
          </cell>
          <cell r="V59">
            <v>1703.2999999999997</v>
          </cell>
          <cell r="W59">
            <v>1143.5</v>
          </cell>
          <cell r="X59">
            <v>1152.4000000000001</v>
          </cell>
          <cell r="Y59">
            <v>651.5</v>
          </cell>
          <cell r="Z59">
            <v>1154.4000000000001</v>
          </cell>
          <cell r="AA59">
            <v>1162.9000000000001</v>
          </cell>
          <cell r="AB59">
            <v>656.4</v>
          </cell>
          <cell r="AC59">
            <v>1160</v>
          </cell>
          <cell r="AD59">
            <v>1170.0999999999999</v>
          </cell>
          <cell r="AE59">
            <v>656.6</v>
          </cell>
          <cell r="AF59">
            <v>1072</v>
          </cell>
          <cell r="AG59">
            <v>12</v>
          </cell>
          <cell r="AH59">
            <v>1260</v>
          </cell>
          <cell r="AI59">
            <v>12</v>
          </cell>
          <cell r="AJ59">
            <v>945</v>
          </cell>
          <cell r="AK59">
            <v>7</v>
          </cell>
          <cell r="AM59">
            <v>218</v>
          </cell>
          <cell r="AN59">
            <v>4983</v>
          </cell>
          <cell r="AO59">
            <v>2.6651631679490881</v>
          </cell>
        </row>
        <row r="60">
          <cell r="A60">
            <v>57</v>
          </cell>
          <cell r="J60">
            <v>2093.6999999999998</v>
          </cell>
          <cell r="K60">
            <v>1983.2</v>
          </cell>
          <cell r="M60">
            <v>8.9</v>
          </cell>
          <cell r="N60">
            <v>219.5</v>
          </cell>
          <cell r="O60">
            <v>222</v>
          </cell>
          <cell r="P60">
            <v>421</v>
          </cell>
          <cell r="Q60">
            <v>354</v>
          </cell>
          <cell r="R60">
            <v>438.2</v>
          </cell>
          <cell r="S60">
            <v>151</v>
          </cell>
          <cell r="T60">
            <v>62.3</v>
          </cell>
          <cell r="U60">
            <v>106.3</v>
          </cell>
          <cell r="V60">
            <v>1983.2</v>
          </cell>
          <cell r="W60">
            <v>1187.5999999999999</v>
          </cell>
          <cell r="X60">
            <v>1197.2</v>
          </cell>
          <cell r="Y60">
            <v>680.8</v>
          </cell>
          <cell r="Z60">
            <v>1183.5</v>
          </cell>
          <cell r="AA60">
            <v>1192.8</v>
          </cell>
          <cell r="AB60">
            <v>676.2</v>
          </cell>
          <cell r="AC60">
            <v>1181.4000000000001</v>
          </cell>
          <cell r="AD60">
            <v>1191.9000000000001</v>
          </cell>
          <cell r="AE60">
            <v>677.2</v>
          </cell>
          <cell r="AF60">
            <v>990</v>
          </cell>
          <cell r="AG60">
            <v>12</v>
          </cell>
          <cell r="AH60">
            <v>970</v>
          </cell>
          <cell r="AI60">
            <v>10</v>
          </cell>
          <cell r="AJ60">
            <v>960</v>
          </cell>
          <cell r="AK60">
            <v>12</v>
          </cell>
          <cell r="AM60">
            <v>176</v>
          </cell>
          <cell r="AN60">
            <v>5159</v>
          </cell>
          <cell r="AO60">
            <v>2.6651631679490881</v>
          </cell>
        </row>
        <row r="61">
          <cell r="A61">
            <v>58</v>
          </cell>
          <cell r="J61">
            <v>1703.3</v>
          </cell>
          <cell r="K61">
            <v>1614.6</v>
          </cell>
          <cell r="M61">
            <v>0</v>
          </cell>
          <cell r="N61">
            <v>119.3</v>
          </cell>
          <cell r="O61">
            <v>132.6</v>
          </cell>
          <cell r="P61">
            <v>314.7</v>
          </cell>
          <cell r="Q61">
            <v>316.3</v>
          </cell>
          <cell r="R61">
            <v>436.2</v>
          </cell>
          <cell r="S61">
            <v>146</v>
          </cell>
          <cell r="T61">
            <v>55.5</v>
          </cell>
          <cell r="U61">
            <v>94</v>
          </cell>
          <cell r="V61">
            <v>1614.6</v>
          </cell>
          <cell r="W61">
            <v>1172.5</v>
          </cell>
          <cell r="X61">
            <v>1183.8</v>
          </cell>
          <cell r="Y61">
            <v>665.8</v>
          </cell>
          <cell r="Z61">
            <v>1172.0999999999999</v>
          </cell>
          <cell r="AA61">
            <v>1183.7</v>
          </cell>
          <cell r="AB61">
            <v>669.8</v>
          </cell>
          <cell r="AC61">
            <v>1170.4000000000001</v>
          </cell>
          <cell r="AD61">
            <v>1182.5999999999999</v>
          </cell>
          <cell r="AE61">
            <v>666.4</v>
          </cell>
          <cell r="AF61">
            <v>1075</v>
          </cell>
          <cell r="AG61">
            <v>13</v>
          </cell>
          <cell r="AH61">
            <v>1025</v>
          </cell>
          <cell r="AI61">
            <v>11</v>
          </cell>
          <cell r="AJ61">
            <v>1080</v>
          </cell>
          <cell r="AK61">
            <v>10</v>
          </cell>
          <cell r="AM61">
            <v>190</v>
          </cell>
          <cell r="AN61">
            <v>5349</v>
          </cell>
          <cell r="AO61">
            <v>2.6651631679490881</v>
          </cell>
        </row>
        <row r="62">
          <cell r="A62">
            <v>59</v>
          </cell>
          <cell r="J62">
            <v>1880.3</v>
          </cell>
          <cell r="K62">
            <v>1780.2</v>
          </cell>
          <cell r="M62">
            <v>0</v>
          </cell>
          <cell r="N62">
            <v>149.80000000000001</v>
          </cell>
          <cell r="O62">
            <v>185.8</v>
          </cell>
          <cell r="P62">
            <v>340</v>
          </cell>
          <cell r="Q62">
            <v>341</v>
          </cell>
          <cell r="R62">
            <v>444.7</v>
          </cell>
          <cell r="S62">
            <v>151.80000000000001</v>
          </cell>
          <cell r="T62">
            <v>55.7</v>
          </cell>
          <cell r="U62">
            <v>111.4</v>
          </cell>
          <cell r="V62">
            <v>1780.2</v>
          </cell>
          <cell r="W62">
            <v>1182.3</v>
          </cell>
          <cell r="X62">
            <v>1194.5999999999999</v>
          </cell>
          <cell r="Y62">
            <v>676</v>
          </cell>
          <cell r="Z62">
            <v>1182.5999999999999</v>
          </cell>
          <cell r="AA62">
            <v>1193.9000000000001</v>
          </cell>
          <cell r="AB62">
            <v>674.6</v>
          </cell>
          <cell r="AC62">
            <v>1184.9000000000001</v>
          </cell>
          <cell r="AD62">
            <v>1196.4000000000001</v>
          </cell>
          <cell r="AE62">
            <v>678.7</v>
          </cell>
          <cell r="AF62">
            <v>1010</v>
          </cell>
          <cell r="AG62">
            <v>10</v>
          </cell>
          <cell r="AH62">
            <v>993</v>
          </cell>
          <cell r="AI62">
            <v>12</v>
          </cell>
          <cell r="AJ62">
            <v>1080</v>
          </cell>
          <cell r="AK62">
            <v>11</v>
          </cell>
          <cell r="AM62">
            <v>156</v>
          </cell>
          <cell r="AN62">
            <v>5505</v>
          </cell>
          <cell r="AO62">
            <v>2.6651631679490881</v>
          </cell>
        </row>
        <row r="63">
          <cell r="A63">
            <v>60</v>
          </cell>
          <cell r="J63">
            <v>1941</v>
          </cell>
          <cell r="K63">
            <v>1842.7</v>
          </cell>
          <cell r="M63">
            <v>0</v>
          </cell>
          <cell r="N63">
            <v>166.8</v>
          </cell>
          <cell r="O63">
            <v>190</v>
          </cell>
          <cell r="P63">
            <v>363.8</v>
          </cell>
          <cell r="Q63">
            <v>348.2</v>
          </cell>
          <cell r="R63">
            <v>452.3</v>
          </cell>
          <cell r="S63">
            <v>158.5</v>
          </cell>
          <cell r="T63">
            <v>60.4</v>
          </cell>
          <cell r="U63">
            <v>102.7</v>
          </cell>
          <cell r="V63">
            <v>1842.7</v>
          </cell>
          <cell r="W63">
            <v>1173.3</v>
          </cell>
          <cell r="X63">
            <v>1183.5999999999999</v>
          </cell>
          <cell r="Y63">
            <v>668.7</v>
          </cell>
          <cell r="Z63">
            <v>1170.8</v>
          </cell>
          <cell r="AA63">
            <v>1181.5999999999999</v>
          </cell>
          <cell r="AB63">
            <v>666.8</v>
          </cell>
          <cell r="AC63">
            <v>1172.0999999999999</v>
          </cell>
          <cell r="AD63">
            <v>1182.7</v>
          </cell>
          <cell r="AE63">
            <v>668.2</v>
          </cell>
          <cell r="AF63">
            <v>966</v>
          </cell>
          <cell r="AG63">
            <v>13</v>
          </cell>
          <cell r="AH63">
            <v>1074</v>
          </cell>
          <cell r="AI63">
            <v>10</v>
          </cell>
          <cell r="AJ63">
            <v>1082</v>
          </cell>
          <cell r="AK63">
            <v>10</v>
          </cell>
          <cell r="AM63">
            <v>168</v>
          </cell>
          <cell r="AN63">
            <v>5673</v>
          </cell>
          <cell r="AO63">
            <v>2.6651631679490881</v>
          </cell>
        </row>
        <row r="64">
          <cell r="A64">
            <v>61</v>
          </cell>
          <cell r="J64">
            <v>1971.1</v>
          </cell>
          <cell r="K64">
            <v>1862.7</v>
          </cell>
          <cell r="M64">
            <v>0</v>
          </cell>
          <cell r="N64">
            <v>161.80000000000001</v>
          </cell>
          <cell r="O64">
            <v>203.5</v>
          </cell>
          <cell r="P64">
            <v>391.2</v>
          </cell>
          <cell r="Q64">
            <v>345.5</v>
          </cell>
          <cell r="R64">
            <v>435.3</v>
          </cell>
          <cell r="S64">
            <v>159.4</v>
          </cell>
          <cell r="T64">
            <v>59.9</v>
          </cell>
          <cell r="U64">
            <v>106.1</v>
          </cell>
          <cell r="V64">
            <v>1862.7</v>
          </cell>
          <cell r="W64">
            <v>1188.7</v>
          </cell>
          <cell r="X64">
            <v>1198.0999999999999</v>
          </cell>
          <cell r="Y64">
            <v>685.4</v>
          </cell>
          <cell r="Z64">
            <v>1187.9000000000001</v>
          </cell>
          <cell r="AA64">
            <v>1197.3</v>
          </cell>
          <cell r="AB64">
            <v>684.9</v>
          </cell>
          <cell r="AC64">
            <v>1186.8</v>
          </cell>
          <cell r="AD64">
            <v>1197.4000000000001</v>
          </cell>
          <cell r="AE64">
            <v>685.7</v>
          </cell>
          <cell r="AF64">
            <v>1170</v>
          </cell>
          <cell r="AG64">
            <v>10</v>
          </cell>
          <cell r="AH64">
            <v>1210</v>
          </cell>
          <cell r="AI64">
            <v>15</v>
          </cell>
          <cell r="AJ64">
            <v>1210</v>
          </cell>
          <cell r="AK64">
            <v>15</v>
          </cell>
          <cell r="AM64">
            <v>86</v>
          </cell>
          <cell r="AN64">
            <v>5759</v>
          </cell>
          <cell r="AO64">
            <v>2.6651631679490881</v>
          </cell>
        </row>
        <row r="65">
          <cell r="A65">
            <v>62</v>
          </cell>
          <cell r="J65">
            <v>2543.4</v>
          </cell>
          <cell r="K65">
            <v>2400.4</v>
          </cell>
          <cell r="M65">
            <v>0</v>
          </cell>
          <cell r="N65">
            <v>284.7</v>
          </cell>
          <cell r="O65">
            <v>165.7</v>
          </cell>
          <cell r="P65">
            <v>454</v>
          </cell>
          <cell r="Q65">
            <v>460.6</v>
          </cell>
          <cell r="R65">
            <v>588.1</v>
          </cell>
          <cell r="S65">
            <v>221.1</v>
          </cell>
          <cell r="T65">
            <v>86.7</v>
          </cell>
          <cell r="U65">
            <v>139.5</v>
          </cell>
          <cell r="V65">
            <v>2400.3999999999996</v>
          </cell>
          <cell r="W65">
            <v>1191.9000000000001</v>
          </cell>
          <cell r="X65">
            <v>1203.5</v>
          </cell>
          <cell r="Y65">
            <v>691.5</v>
          </cell>
          <cell r="Z65">
            <v>1185</v>
          </cell>
          <cell r="AA65">
            <v>1194.5</v>
          </cell>
          <cell r="AB65">
            <v>683.5</v>
          </cell>
          <cell r="AC65">
            <v>1189.8</v>
          </cell>
          <cell r="AD65">
            <v>1198.3</v>
          </cell>
          <cell r="AE65">
            <v>691.2</v>
          </cell>
          <cell r="AF65">
            <v>983</v>
          </cell>
          <cell r="AG65">
            <v>10</v>
          </cell>
          <cell r="AH65">
            <v>1070</v>
          </cell>
          <cell r="AI65">
            <v>12</v>
          </cell>
          <cell r="AJ65">
            <v>1202</v>
          </cell>
          <cell r="AK65">
            <v>14</v>
          </cell>
          <cell r="AM65">
            <v>140</v>
          </cell>
          <cell r="AN65">
            <v>5899</v>
          </cell>
          <cell r="AO65">
            <v>2.6651631679490881</v>
          </cell>
        </row>
        <row r="66">
          <cell r="A66">
            <v>63</v>
          </cell>
          <cell r="J66">
            <v>1788.1</v>
          </cell>
          <cell r="K66">
            <v>1687.8</v>
          </cell>
          <cell r="M66">
            <v>9.5</v>
          </cell>
          <cell r="N66">
            <v>222.7</v>
          </cell>
          <cell r="O66">
            <v>120.6</v>
          </cell>
          <cell r="P66">
            <v>261.7</v>
          </cell>
          <cell r="Q66">
            <v>338.2</v>
          </cell>
          <cell r="R66">
            <v>434</v>
          </cell>
          <cell r="S66">
            <v>146.1</v>
          </cell>
          <cell r="T66">
            <v>56.2</v>
          </cell>
          <cell r="U66">
            <v>98.8</v>
          </cell>
          <cell r="V66">
            <v>1687.8</v>
          </cell>
          <cell r="W66">
            <v>1181.3</v>
          </cell>
          <cell r="X66">
            <v>1192</v>
          </cell>
          <cell r="Y66">
            <v>677.6</v>
          </cell>
          <cell r="Z66">
            <v>1183.5999999999999</v>
          </cell>
          <cell r="AA66">
            <v>1197.0999999999999</v>
          </cell>
          <cell r="AB66">
            <v>683.5</v>
          </cell>
          <cell r="AC66">
            <v>1184.7</v>
          </cell>
          <cell r="AD66">
            <v>1199.9000000000001</v>
          </cell>
          <cell r="AE66">
            <v>679.3</v>
          </cell>
          <cell r="AF66">
            <v>900</v>
          </cell>
          <cell r="AG66">
            <v>14</v>
          </cell>
          <cell r="AH66">
            <v>1195</v>
          </cell>
          <cell r="AI66">
            <v>15</v>
          </cell>
          <cell r="AJ66">
            <v>896</v>
          </cell>
          <cell r="AK66">
            <v>14</v>
          </cell>
          <cell r="AM66">
            <v>180</v>
          </cell>
          <cell r="AN66">
            <v>6079</v>
          </cell>
          <cell r="AO66">
            <v>2.6651631679490881</v>
          </cell>
        </row>
        <row r="67">
          <cell r="A67">
            <v>64</v>
          </cell>
          <cell r="J67">
            <v>1831.5</v>
          </cell>
          <cell r="K67">
            <v>1739.6</v>
          </cell>
          <cell r="M67">
            <v>10.1</v>
          </cell>
          <cell r="N67">
            <v>195.8</v>
          </cell>
          <cell r="O67">
            <v>182.8</v>
          </cell>
          <cell r="P67">
            <v>272.8</v>
          </cell>
          <cell r="Q67">
            <v>318.7</v>
          </cell>
          <cell r="R67">
            <v>452.8</v>
          </cell>
          <cell r="S67">
            <v>154.80000000000001</v>
          </cell>
          <cell r="T67">
            <v>57.2</v>
          </cell>
          <cell r="U67">
            <v>94.6</v>
          </cell>
          <cell r="V67">
            <v>1739.6</v>
          </cell>
          <cell r="W67">
            <v>1180.2</v>
          </cell>
          <cell r="X67">
            <v>1194.2</v>
          </cell>
          <cell r="Y67">
            <v>671.4</v>
          </cell>
          <cell r="Z67">
            <v>1177.5999999999999</v>
          </cell>
          <cell r="AA67">
            <v>1193.3</v>
          </cell>
          <cell r="AB67">
            <v>676</v>
          </cell>
          <cell r="AC67">
            <v>1180.0999999999999</v>
          </cell>
          <cell r="AD67">
            <v>1193.0999999999999</v>
          </cell>
          <cell r="AE67">
            <v>674.8</v>
          </cell>
          <cell r="AF67">
            <v>765</v>
          </cell>
          <cell r="AG67">
            <v>11</v>
          </cell>
          <cell r="AH67">
            <v>806</v>
          </cell>
          <cell r="AI67">
            <v>14</v>
          </cell>
          <cell r="AJ67">
            <v>821</v>
          </cell>
          <cell r="AK67">
            <v>9</v>
          </cell>
          <cell r="AM67">
            <v>160</v>
          </cell>
          <cell r="AN67">
            <v>6239</v>
          </cell>
          <cell r="AO67">
            <v>2.6651631679490881</v>
          </cell>
        </row>
        <row r="68">
          <cell r="A68">
            <v>65</v>
          </cell>
          <cell r="J68">
            <v>2452.8000000000002</v>
          </cell>
          <cell r="K68">
            <v>2328.6</v>
          </cell>
          <cell r="M68">
            <v>0</v>
          </cell>
          <cell r="N68">
            <v>316</v>
          </cell>
          <cell r="O68">
            <v>286.5</v>
          </cell>
          <cell r="P68">
            <v>358.3</v>
          </cell>
          <cell r="Q68">
            <v>347.6</v>
          </cell>
          <cell r="R68">
            <v>531.29999999999995</v>
          </cell>
          <cell r="S68">
            <v>247</v>
          </cell>
          <cell r="T68">
            <v>78.400000000000006</v>
          </cell>
          <cell r="U68">
            <v>113.5</v>
          </cell>
          <cell r="V68">
            <v>2278.6</v>
          </cell>
          <cell r="AM68">
            <v>160</v>
          </cell>
          <cell r="AN68">
            <v>6239</v>
          </cell>
          <cell r="AO68">
            <v>2.6651631679490881</v>
          </cell>
        </row>
        <row r="69">
          <cell r="A69">
            <v>66</v>
          </cell>
          <cell r="J69">
            <v>2447.8000000000002</v>
          </cell>
          <cell r="K69">
            <v>2323</v>
          </cell>
          <cell r="M69">
            <v>15.8</v>
          </cell>
          <cell r="N69">
            <v>344.3</v>
          </cell>
          <cell r="O69">
            <v>292.3</v>
          </cell>
          <cell r="P69">
            <v>284</v>
          </cell>
          <cell r="Q69">
            <v>389.3</v>
          </cell>
          <cell r="R69">
            <v>590.9</v>
          </cell>
          <cell r="S69">
            <v>198.5</v>
          </cell>
          <cell r="T69">
            <v>76.3</v>
          </cell>
          <cell r="U69">
            <v>131.6</v>
          </cell>
          <cell r="V69">
            <v>2323</v>
          </cell>
          <cell r="W69">
            <v>1179</v>
          </cell>
          <cell r="X69">
            <v>1191.5999999999999</v>
          </cell>
          <cell r="Y69">
            <v>666.9</v>
          </cell>
          <cell r="Z69">
            <v>1177.5</v>
          </cell>
          <cell r="AA69">
            <v>1192.2</v>
          </cell>
          <cell r="AB69">
            <v>668.3</v>
          </cell>
          <cell r="AC69">
            <v>1171</v>
          </cell>
          <cell r="AD69">
            <v>1189.2</v>
          </cell>
          <cell r="AE69">
            <v>669</v>
          </cell>
          <cell r="AF69">
            <v>785</v>
          </cell>
          <cell r="AG69">
            <v>12</v>
          </cell>
          <cell r="AH69">
            <v>780</v>
          </cell>
          <cell r="AI69">
            <v>13</v>
          </cell>
          <cell r="AJ69">
            <v>960</v>
          </cell>
          <cell r="AK69">
            <v>11</v>
          </cell>
          <cell r="AM69">
            <v>196</v>
          </cell>
          <cell r="AN69">
            <v>6435</v>
          </cell>
          <cell r="AO69">
            <v>2.6651631679490881</v>
          </cell>
        </row>
        <row r="70">
          <cell r="A70">
            <v>67</v>
          </cell>
          <cell r="J70">
            <v>2592.1</v>
          </cell>
          <cell r="K70">
            <v>2466.1</v>
          </cell>
          <cell r="M70">
            <v>30.5</v>
          </cell>
          <cell r="N70">
            <v>310.10000000000002</v>
          </cell>
          <cell r="O70">
            <v>299.3</v>
          </cell>
          <cell r="P70">
            <v>372.2</v>
          </cell>
          <cell r="Q70">
            <v>399.4</v>
          </cell>
          <cell r="R70">
            <v>610.70000000000005</v>
          </cell>
          <cell r="S70">
            <v>208.7</v>
          </cell>
          <cell r="T70">
            <v>78.599999999999994</v>
          </cell>
          <cell r="U70">
            <v>156.6</v>
          </cell>
          <cell r="V70">
            <v>2466.1</v>
          </cell>
          <cell r="W70">
            <v>1180.9000000000001</v>
          </cell>
          <cell r="X70">
            <v>1196.5999999999999</v>
          </cell>
          <cell r="Y70">
            <v>677.5</v>
          </cell>
          <cell r="Z70">
            <v>1197.2</v>
          </cell>
          <cell r="AA70">
            <v>1207.8</v>
          </cell>
          <cell r="AB70">
            <v>685.7</v>
          </cell>
          <cell r="AC70">
            <v>1205.5</v>
          </cell>
          <cell r="AD70">
            <v>1219.9000000000001</v>
          </cell>
          <cell r="AE70">
            <v>688.3</v>
          </cell>
          <cell r="AF70">
            <v>1140</v>
          </cell>
          <cell r="AG70">
            <v>14</v>
          </cell>
          <cell r="AH70">
            <v>1096</v>
          </cell>
          <cell r="AI70">
            <v>14</v>
          </cell>
          <cell r="AJ70">
            <v>940</v>
          </cell>
          <cell r="AK70">
            <v>13</v>
          </cell>
          <cell r="AM70">
            <v>196</v>
          </cell>
          <cell r="AN70">
            <v>6435</v>
          </cell>
          <cell r="AO70">
            <v>2.6651631679490881</v>
          </cell>
        </row>
        <row r="71">
          <cell r="A71">
            <v>68</v>
          </cell>
          <cell r="J71">
            <v>2167.6</v>
          </cell>
          <cell r="K71">
            <v>2045.6</v>
          </cell>
          <cell r="M71">
            <v>0</v>
          </cell>
          <cell r="N71">
            <v>265.10000000000002</v>
          </cell>
          <cell r="O71">
            <v>220.2</v>
          </cell>
          <cell r="P71">
            <v>212.3</v>
          </cell>
          <cell r="Q71">
            <v>379.1</v>
          </cell>
          <cell r="R71">
            <v>571.4</v>
          </cell>
          <cell r="S71">
            <v>202.3</v>
          </cell>
          <cell r="T71">
            <v>67</v>
          </cell>
          <cell r="U71">
            <v>128.19999999999999</v>
          </cell>
          <cell r="V71">
            <v>2045.6</v>
          </cell>
          <cell r="W71">
            <v>1182</v>
          </cell>
          <cell r="X71">
            <v>1191.9000000000001</v>
          </cell>
          <cell r="Y71">
            <v>679.4</v>
          </cell>
          <cell r="Z71">
            <v>1402.8</v>
          </cell>
          <cell r="AA71">
            <v>1417.7</v>
          </cell>
          <cell r="AB71">
            <v>806.6</v>
          </cell>
          <cell r="AC71">
            <v>1179</v>
          </cell>
          <cell r="AD71">
            <v>1189.4000000000001</v>
          </cell>
          <cell r="AE71">
            <v>675.9</v>
          </cell>
          <cell r="AF71">
            <v>1030</v>
          </cell>
          <cell r="AG71">
            <v>10</v>
          </cell>
          <cell r="AH71">
            <v>1456</v>
          </cell>
          <cell r="AI71">
            <v>14</v>
          </cell>
          <cell r="AJ71">
            <v>982</v>
          </cell>
          <cell r="AK71">
            <v>13</v>
          </cell>
          <cell r="AM71">
            <v>184</v>
          </cell>
          <cell r="AN71">
            <v>6619</v>
          </cell>
          <cell r="AO71">
            <v>2.6651631679490881</v>
          </cell>
        </row>
        <row r="72">
          <cell r="A72">
            <v>69</v>
          </cell>
          <cell r="J72">
            <v>1811.7</v>
          </cell>
          <cell r="K72">
            <v>1714.7</v>
          </cell>
          <cell r="M72">
            <v>0</v>
          </cell>
          <cell r="N72">
            <v>224.3</v>
          </cell>
          <cell r="O72">
            <v>179.1</v>
          </cell>
          <cell r="P72">
            <v>217.1</v>
          </cell>
          <cell r="Q72">
            <v>314.2</v>
          </cell>
          <cell r="R72">
            <v>454.9</v>
          </cell>
          <cell r="S72">
            <v>163.4</v>
          </cell>
          <cell r="T72">
            <v>60.8</v>
          </cell>
          <cell r="U72">
            <v>100.9</v>
          </cell>
          <cell r="V72">
            <v>1714.7</v>
          </cell>
          <cell r="W72">
            <v>1185.2</v>
          </cell>
          <cell r="X72">
            <v>1194.5</v>
          </cell>
          <cell r="Y72">
            <v>679.9</v>
          </cell>
          <cell r="Z72">
            <v>1193.0999999999999</v>
          </cell>
          <cell r="AA72">
            <v>1203.2</v>
          </cell>
          <cell r="AB72">
            <v>687.2</v>
          </cell>
          <cell r="AC72">
            <v>1183.8</v>
          </cell>
          <cell r="AD72">
            <v>1193.7</v>
          </cell>
          <cell r="AE72">
            <v>678.7</v>
          </cell>
          <cell r="AF72">
            <v>850</v>
          </cell>
          <cell r="AG72">
            <v>14</v>
          </cell>
          <cell r="AH72">
            <v>1025</v>
          </cell>
          <cell r="AI72">
            <v>13</v>
          </cell>
          <cell r="AJ72">
            <v>1080</v>
          </cell>
          <cell r="AK72">
            <v>12</v>
          </cell>
          <cell r="AM72">
            <v>184</v>
          </cell>
          <cell r="AN72">
            <v>6619</v>
          </cell>
          <cell r="AO72">
            <v>2.6651631679490881</v>
          </cell>
        </row>
        <row r="73">
          <cell r="A73">
            <v>70</v>
          </cell>
          <cell r="J73">
            <v>2403.5</v>
          </cell>
          <cell r="K73">
            <v>2269</v>
          </cell>
          <cell r="M73">
            <v>0</v>
          </cell>
          <cell r="N73">
            <v>261</v>
          </cell>
          <cell r="O73">
            <v>246.8</v>
          </cell>
          <cell r="P73">
            <v>355.5</v>
          </cell>
          <cell r="Q73">
            <v>457.9</v>
          </cell>
          <cell r="R73">
            <v>510.5</v>
          </cell>
          <cell r="S73">
            <v>221.2</v>
          </cell>
          <cell r="T73">
            <v>106.5</v>
          </cell>
          <cell r="U73">
            <v>109.6</v>
          </cell>
          <cell r="V73">
            <v>2268.9999999999995</v>
          </cell>
          <cell r="W73">
            <v>1185.5999999999999</v>
          </cell>
          <cell r="X73">
            <v>1195.8</v>
          </cell>
          <cell r="Y73">
            <v>685.9</v>
          </cell>
          <cell r="Z73">
            <v>1178.4000000000001</v>
          </cell>
          <cell r="AA73">
            <v>1188</v>
          </cell>
          <cell r="AB73">
            <v>680.9</v>
          </cell>
          <cell r="AC73">
            <v>1184.2</v>
          </cell>
          <cell r="AD73">
            <v>1196.8</v>
          </cell>
          <cell r="AE73">
            <v>683.6</v>
          </cell>
          <cell r="AF73">
            <v>1170</v>
          </cell>
          <cell r="AG73">
            <v>13</v>
          </cell>
          <cell r="AH73">
            <v>1047</v>
          </cell>
          <cell r="AI73">
            <v>11</v>
          </cell>
          <cell r="AJ73">
            <v>1047</v>
          </cell>
          <cell r="AK73">
            <v>11</v>
          </cell>
          <cell r="AM73">
            <v>160</v>
          </cell>
          <cell r="AN73">
            <v>6779</v>
          </cell>
          <cell r="AO73">
            <v>2.6651631679490881</v>
          </cell>
        </row>
        <row r="74">
          <cell r="A74">
            <v>71</v>
          </cell>
          <cell r="J74">
            <v>1863</v>
          </cell>
          <cell r="K74">
            <v>1767</v>
          </cell>
          <cell r="M74">
            <v>2.7</v>
          </cell>
          <cell r="N74">
            <v>157.80000000000001</v>
          </cell>
          <cell r="O74">
            <v>161.4</v>
          </cell>
          <cell r="P74">
            <v>355.6</v>
          </cell>
          <cell r="Q74">
            <v>340.2</v>
          </cell>
          <cell r="R74">
            <v>401.3</v>
          </cell>
          <cell r="S74">
            <v>197.2</v>
          </cell>
          <cell r="T74">
            <v>54.6</v>
          </cell>
          <cell r="U74">
            <v>96.2</v>
          </cell>
          <cell r="V74">
            <v>1767</v>
          </cell>
          <cell r="W74">
            <v>1170.4000000000001</v>
          </cell>
          <cell r="X74">
            <v>1180.9000000000001</v>
          </cell>
          <cell r="Y74">
            <v>667</v>
          </cell>
          <cell r="Z74">
            <v>1170</v>
          </cell>
          <cell r="AA74">
            <v>1180.9000000000001</v>
          </cell>
          <cell r="AB74">
            <v>665.9</v>
          </cell>
          <cell r="AC74">
            <v>1168.9000000000001</v>
          </cell>
          <cell r="AD74">
            <v>1179.5999999999999</v>
          </cell>
          <cell r="AE74">
            <v>665.4</v>
          </cell>
          <cell r="AF74">
            <v>876.9</v>
          </cell>
          <cell r="AG74">
            <v>11.5</v>
          </cell>
          <cell r="AH74">
            <v>983.7</v>
          </cell>
          <cell r="AI74">
            <v>11.3</v>
          </cell>
          <cell r="AJ74">
            <v>943.9</v>
          </cell>
          <cell r="AK74">
            <v>10</v>
          </cell>
          <cell r="AM74">
            <v>156</v>
          </cell>
          <cell r="AN74">
            <v>6935</v>
          </cell>
          <cell r="AO74">
            <v>2.6651631679490881</v>
          </cell>
        </row>
        <row r="75">
          <cell r="A75">
            <v>72</v>
          </cell>
          <cell r="J75">
            <v>1813</v>
          </cell>
          <cell r="K75">
            <v>1718.8</v>
          </cell>
          <cell r="M75">
            <v>2.8</v>
          </cell>
          <cell r="N75">
            <v>151</v>
          </cell>
          <cell r="O75">
            <v>153.1</v>
          </cell>
          <cell r="P75">
            <v>343.1</v>
          </cell>
          <cell r="Q75">
            <v>333.4</v>
          </cell>
          <cell r="R75">
            <v>392.1</v>
          </cell>
          <cell r="S75">
            <v>194.8</v>
          </cell>
          <cell r="T75">
            <v>53.5</v>
          </cell>
          <cell r="U75">
            <v>95</v>
          </cell>
          <cell r="V75">
            <v>1718.8</v>
          </cell>
          <cell r="W75">
            <v>1170.5</v>
          </cell>
          <cell r="X75">
            <v>1181.5</v>
          </cell>
          <cell r="Y75">
            <v>670</v>
          </cell>
          <cell r="Z75">
            <v>1170.4000000000001</v>
          </cell>
          <cell r="AA75">
            <v>1181.4000000000001</v>
          </cell>
          <cell r="AB75">
            <v>669.9</v>
          </cell>
          <cell r="AC75">
            <v>1169.9000000000001</v>
          </cell>
          <cell r="AD75">
            <v>1181.0999999999999</v>
          </cell>
          <cell r="AE75">
            <v>672.8</v>
          </cell>
          <cell r="AF75">
            <v>993.2</v>
          </cell>
          <cell r="AG75">
            <v>11.2</v>
          </cell>
          <cell r="AH75">
            <v>899</v>
          </cell>
          <cell r="AI75">
            <v>11</v>
          </cell>
          <cell r="AJ75">
            <v>953</v>
          </cell>
          <cell r="AK75">
            <v>10</v>
          </cell>
          <cell r="AM75">
            <v>156</v>
          </cell>
          <cell r="AN75">
            <v>6935</v>
          </cell>
          <cell r="AO75">
            <v>2.6651631679490881</v>
          </cell>
        </row>
        <row r="76">
          <cell r="A76">
            <v>73</v>
          </cell>
          <cell r="J76">
            <v>1870</v>
          </cell>
          <cell r="K76">
            <v>1771.5</v>
          </cell>
          <cell r="M76">
            <v>0</v>
          </cell>
          <cell r="N76">
            <v>161</v>
          </cell>
          <cell r="O76">
            <v>156.6</v>
          </cell>
          <cell r="P76">
            <v>349.6</v>
          </cell>
          <cell r="Q76">
            <v>342.1</v>
          </cell>
          <cell r="R76">
            <v>404.8</v>
          </cell>
          <cell r="S76">
            <v>200</v>
          </cell>
          <cell r="T76">
            <v>55.6</v>
          </cell>
          <cell r="U76">
            <v>101.8</v>
          </cell>
          <cell r="V76">
            <v>1771.5</v>
          </cell>
          <cell r="W76">
            <v>1170.3</v>
          </cell>
          <cell r="X76">
            <v>1181.9000000000001</v>
          </cell>
          <cell r="Y76">
            <v>667</v>
          </cell>
          <cell r="Z76">
            <v>1168.2</v>
          </cell>
          <cell r="AA76">
            <v>1179.5</v>
          </cell>
          <cell r="AB76">
            <v>664.7</v>
          </cell>
          <cell r="AC76">
            <v>1170.3</v>
          </cell>
          <cell r="AD76">
            <v>1182.3</v>
          </cell>
          <cell r="AE76">
            <v>665.6</v>
          </cell>
          <cell r="AF76">
            <v>922.8</v>
          </cell>
          <cell r="AG76">
            <v>11</v>
          </cell>
          <cell r="AH76">
            <v>1006</v>
          </cell>
          <cell r="AI76">
            <v>11</v>
          </cell>
          <cell r="AJ76">
            <v>975</v>
          </cell>
          <cell r="AK76">
            <v>9</v>
          </cell>
          <cell r="AM76">
            <v>180</v>
          </cell>
          <cell r="AN76">
            <v>7115</v>
          </cell>
          <cell r="AO76">
            <v>2.6651631679490881</v>
          </cell>
        </row>
        <row r="77">
          <cell r="A77">
            <v>74</v>
          </cell>
          <cell r="J77">
            <v>1885.2</v>
          </cell>
          <cell r="K77">
            <v>1786.3</v>
          </cell>
          <cell r="M77">
            <v>0</v>
          </cell>
          <cell r="N77">
            <v>159.5</v>
          </cell>
          <cell r="O77">
            <v>156.6</v>
          </cell>
          <cell r="P77">
            <v>351.1</v>
          </cell>
          <cell r="Q77">
            <v>348.1</v>
          </cell>
          <cell r="R77">
            <v>410.7</v>
          </cell>
          <cell r="S77">
            <v>202.6</v>
          </cell>
          <cell r="T77">
            <v>56.6</v>
          </cell>
          <cell r="U77">
            <v>101.1</v>
          </cell>
          <cell r="V77">
            <v>1786.2999999999997</v>
          </cell>
          <cell r="W77">
            <v>1170.8</v>
          </cell>
          <cell r="X77">
            <v>1182.5999999999999</v>
          </cell>
          <cell r="Y77">
            <v>667.3</v>
          </cell>
          <cell r="Z77">
            <v>1168.8</v>
          </cell>
          <cell r="AA77">
            <v>1180.2</v>
          </cell>
          <cell r="AB77">
            <v>671.2</v>
          </cell>
          <cell r="AC77">
            <v>1171.5999999999999</v>
          </cell>
          <cell r="AD77">
            <v>1183.5999999999999</v>
          </cell>
          <cell r="AE77">
            <v>671.3</v>
          </cell>
          <cell r="AF77">
            <v>926.5</v>
          </cell>
          <cell r="AG77">
            <v>10</v>
          </cell>
          <cell r="AH77">
            <v>1029</v>
          </cell>
          <cell r="AI77">
            <v>12</v>
          </cell>
          <cell r="AJ77">
            <v>992</v>
          </cell>
          <cell r="AK77">
            <v>10</v>
          </cell>
          <cell r="AM77">
            <v>180</v>
          </cell>
          <cell r="AN77">
            <v>7115</v>
          </cell>
          <cell r="AO77">
            <v>2.6651631679490881</v>
          </cell>
        </row>
        <row r="78">
          <cell r="A78">
            <v>75</v>
          </cell>
          <cell r="J78">
            <v>2000</v>
          </cell>
          <cell r="K78">
            <v>1894.4</v>
          </cell>
          <cell r="M78">
            <v>4.2</v>
          </cell>
          <cell r="N78">
            <v>206.4</v>
          </cell>
          <cell r="O78">
            <v>186.3</v>
          </cell>
          <cell r="P78">
            <v>338.3</v>
          </cell>
          <cell r="Q78">
            <v>354.9</v>
          </cell>
          <cell r="R78">
            <v>477.3</v>
          </cell>
          <cell r="S78">
            <v>163.1</v>
          </cell>
          <cell r="T78">
            <v>60</v>
          </cell>
          <cell r="U78">
            <v>103.9</v>
          </cell>
          <cell r="V78">
            <v>1894.3999999999999</v>
          </cell>
          <cell r="W78">
            <v>1173.5</v>
          </cell>
          <cell r="X78">
            <v>1185.3</v>
          </cell>
          <cell r="Y78">
            <v>667.6</v>
          </cell>
          <cell r="Z78">
            <v>1181.0999999999999</v>
          </cell>
          <cell r="AA78">
            <v>1193.2</v>
          </cell>
          <cell r="AB78">
            <v>672.6</v>
          </cell>
          <cell r="AC78">
            <v>1171.5999999999999</v>
          </cell>
          <cell r="AD78">
            <v>1183.7</v>
          </cell>
          <cell r="AE78">
            <v>665.9</v>
          </cell>
          <cell r="AF78">
            <v>975.9</v>
          </cell>
          <cell r="AG78">
            <v>10.8</v>
          </cell>
          <cell r="AH78">
            <v>1015</v>
          </cell>
          <cell r="AI78">
            <v>11</v>
          </cell>
          <cell r="AJ78">
            <v>998</v>
          </cell>
          <cell r="AK78">
            <v>12</v>
          </cell>
          <cell r="AM78">
            <v>128</v>
          </cell>
          <cell r="AN78">
            <v>7243</v>
          </cell>
          <cell r="AO78">
            <v>2.6651631679490881</v>
          </cell>
        </row>
        <row r="79">
          <cell r="A79">
            <v>76</v>
          </cell>
          <cell r="J79">
            <v>1941.9</v>
          </cell>
          <cell r="K79">
            <v>1840.5</v>
          </cell>
          <cell r="M79">
            <v>3.3542857142857145</v>
          </cell>
          <cell r="N79">
            <v>158.1514285714286</v>
          </cell>
          <cell r="O79">
            <v>160.64285714285717</v>
          </cell>
          <cell r="P79">
            <v>294.34000000000003</v>
          </cell>
          <cell r="Q79">
            <v>281.66285714285715</v>
          </cell>
          <cell r="R79">
            <v>389.97142857142859</v>
          </cell>
          <cell r="S79">
            <v>166.49142857142857</v>
          </cell>
          <cell r="T79">
            <v>59.285714285714285</v>
          </cell>
          <cell r="U79">
            <v>84.04285714285713</v>
          </cell>
          <cell r="V79">
            <v>1597.9428571428571</v>
          </cell>
          <cell r="W79">
            <v>1173.0999999999999</v>
          </cell>
          <cell r="X79">
            <v>1184.8</v>
          </cell>
          <cell r="Y79">
            <v>668</v>
          </cell>
          <cell r="Z79">
            <v>1180.2</v>
          </cell>
          <cell r="AA79">
            <v>1192.2</v>
          </cell>
          <cell r="AB79">
            <v>672.2</v>
          </cell>
          <cell r="AC79">
            <v>1170.4000000000001</v>
          </cell>
          <cell r="AD79">
            <v>1182.4000000000001</v>
          </cell>
          <cell r="AE79">
            <v>667</v>
          </cell>
          <cell r="AF79">
            <v>912.5</v>
          </cell>
          <cell r="AG79">
            <v>10.7</v>
          </cell>
          <cell r="AH79">
            <v>924.3</v>
          </cell>
          <cell r="AI79">
            <v>11.5</v>
          </cell>
          <cell r="AJ79">
            <v>1015</v>
          </cell>
          <cell r="AK79">
            <v>10</v>
          </cell>
          <cell r="AM79">
            <v>192</v>
          </cell>
          <cell r="AN79">
            <v>7435</v>
          </cell>
          <cell r="AO79">
            <v>2.6651631679490881</v>
          </cell>
        </row>
        <row r="80">
          <cell r="A80">
            <v>77</v>
          </cell>
          <cell r="J80">
            <v>1932.6</v>
          </cell>
          <cell r="K80">
            <v>1829</v>
          </cell>
          <cell r="M80">
            <v>3.3542857142857145</v>
          </cell>
          <cell r="N80">
            <v>156.2114285714286</v>
          </cell>
          <cell r="O80">
            <v>157.22857142857146</v>
          </cell>
          <cell r="P80">
            <v>296.6742857142857</v>
          </cell>
          <cell r="Q80">
            <v>288.0771428571428</v>
          </cell>
          <cell r="R80">
            <v>402.49142857142851</v>
          </cell>
          <cell r="S80">
            <v>165.01142857142855</v>
          </cell>
          <cell r="T80">
            <v>57.282857142857132</v>
          </cell>
          <cell r="U80">
            <v>86.82571428571427</v>
          </cell>
          <cell r="V80">
            <v>1613.1571428571428</v>
          </cell>
          <cell r="W80">
            <v>1172.5999999999999</v>
          </cell>
          <cell r="X80">
            <v>1184.2</v>
          </cell>
          <cell r="Y80">
            <v>668.1</v>
          </cell>
          <cell r="Z80">
            <v>1178.5999999999999</v>
          </cell>
          <cell r="AA80">
            <v>1190.4000000000001</v>
          </cell>
          <cell r="AB80">
            <v>671.2</v>
          </cell>
          <cell r="AC80">
            <v>1171</v>
          </cell>
          <cell r="AD80">
            <v>1182.3</v>
          </cell>
          <cell r="AE80">
            <v>667.3</v>
          </cell>
          <cell r="AF80">
            <v>969</v>
          </cell>
          <cell r="AG80">
            <v>10.6</v>
          </cell>
          <cell r="AH80">
            <v>1025</v>
          </cell>
          <cell r="AI80">
            <v>13</v>
          </cell>
          <cell r="AJ80">
            <v>993</v>
          </cell>
          <cell r="AK80">
            <v>9</v>
          </cell>
          <cell r="AM80">
            <v>32</v>
          </cell>
          <cell r="AN80">
            <v>7467</v>
          </cell>
          <cell r="AO80">
            <v>2.6651631679490881</v>
          </cell>
        </row>
        <row r="81">
          <cell r="A81">
            <v>78</v>
          </cell>
          <cell r="J81">
            <v>1905</v>
          </cell>
          <cell r="K81">
            <v>1806.4</v>
          </cell>
          <cell r="M81">
            <v>2.902857142857143</v>
          </cell>
          <cell r="N81">
            <v>149.23428571428573</v>
          </cell>
          <cell r="O81">
            <v>152.51714285714289</v>
          </cell>
          <cell r="P81">
            <v>295.72000000000003</v>
          </cell>
          <cell r="Q81">
            <v>287.9457142857143</v>
          </cell>
          <cell r="R81">
            <v>402.82</v>
          </cell>
          <cell r="S81">
            <v>161.59142857142857</v>
          </cell>
          <cell r="T81">
            <v>55.611428571428554</v>
          </cell>
          <cell r="U81">
            <v>85.457142857142856</v>
          </cell>
          <cell r="V81">
            <v>1593.8000000000002</v>
          </cell>
          <cell r="W81">
            <v>1171.5999999999999</v>
          </cell>
          <cell r="X81">
            <v>1183.7</v>
          </cell>
          <cell r="Y81">
            <v>667.7</v>
          </cell>
          <cell r="Z81">
            <v>1176.8</v>
          </cell>
          <cell r="AA81">
            <v>1189</v>
          </cell>
          <cell r="AB81">
            <v>670.6</v>
          </cell>
          <cell r="AC81">
            <v>1172</v>
          </cell>
          <cell r="AD81">
            <v>1184.0999999999999</v>
          </cell>
          <cell r="AE81">
            <v>666.4</v>
          </cell>
          <cell r="AF81">
            <v>979</v>
          </cell>
          <cell r="AG81">
            <v>11</v>
          </cell>
          <cell r="AH81">
            <v>992.9</v>
          </cell>
          <cell r="AI81">
            <v>12</v>
          </cell>
          <cell r="AJ81">
            <v>1045</v>
          </cell>
          <cell r="AK81">
            <v>12</v>
          </cell>
          <cell r="AM81">
            <v>156</v>
          </cell>
          <cell r="AN81">
            <v>7623</v>
          </cell>
          <cell r="AO81">
            <v>2.6651631679490881</v>
          </cell>
        </row>
        <row r="82">
          <cell r="A82">
            <v>79</v>
          </cell>
          <cell r="J82">
            <v>1765.9</v>
          </cell>
          <cell r="K82">
            <v>1673.2</v>
          </cell>
          <cell r="M82">
            <v>2.8600000000000003</v>
          </cell>
          <cell r="N82">
            <v>153.96</v>
          </cell>
          <cell r="O82">
            <v>154.67142857142861</v>
          </cell>
          <cell r="P82">
            <v>302.3314285714286</v>
          </cell>
          <cell r="Q82">
            <v>298.53714285714284</v>
          </cell>
          <cell r="R82">
            <v>410.71142857142848</v>
          </cell>
          <cell r="S82">
            <v>162.41714285714286</v>
          </cell>
          <cell r="T82">
            <v>57.49714285714284</v>
          </cell>
          <cell r="U82">
            <v>87.025714285714272</v>
          </cell>
          <cell r="V82">
            <v>1630.0114285714283</v>
          </cell>
          <cell r="W82">
            <v>1171.5</v>
          </cell>
          <cell r="X82">
            <v>1183.5</v>
          </cell>
          <cell r="Y82">
            <v>667.2</v>
          </cell>
          <cell r="Z82">
            <v>1176</v>
          </cell>
          <cell r="AA82">
            <v>1188.2</v>
          </cell>
          <cell r="AB82">
            <v>669.3</v>
          </cell>
          <cell r="AC82">
            <v>1170.9000000000001</v>
          </cell>
          <cell r="AD82">
            <v>1183.5</v>
          </cell>
          <cell r="AE82">
            <v>666.9</v>
          </cell>
          <cell r="AF82">
            <v>973</v>
          </cell>
          <cell r="AG82">
            <v>9</v>
          </cell>
          <cell r="AH82">
            <v>1008</v>
          </cell>
          <cell r="AI82">
            <v>9</v>
          </cell>
          <cell r="AJ82">
            <v>1059</v>
          </cell>
          <cell r="AK82">
            <v>9</v>
          </cell>
          <cell r="AM82">
            <v>152</v>
          </cell>
          <cell r="AN82">
            <v>7775</v>
          </cell>
          <cell r="AO82">
            <v>2.6651631679490881</v>
          </cell>
        </row>
        <row r="83">
          <cell r="A83">
            <v>80</v>
          </cell>
          <cell r="B83">
            <v>37652</v>
          </cell>
          <cell r="C83">
            <v>0.48958333333333331</v>
          </cell>
          <cell r="D83">
            <v>1</v>
          </cell>
          <cell r="E83">
            <v>82000</v>
          </cell>
          <cell r="F83">
            <v>86000</v>
          </cell>
          <cell r="G83" t="str">
            <v>n/a.</v>
          </cell>
          <cell r="I83" t="str">
            <v>Mezcla utilizada, en parcheo entre Puerto Rey y Montería</v>
          </cell>
          <cell r="J83">
            <v>1760</v>
          </cell>
          <cell r="K83">
            <v>1667.3</v>
          </cell>
          <cell r="M83">
            <v>0</v>
          </cell>
          <cell r="N83">
            <v>154.24718367346938</v>
          </cell>
          <cell r="O83">
            <v>155.01836734693879</v>
          </cell>
          <cell r="P83">
            <v>312.0068571428572</v>
          </cell>
          <cell r="Q83">
            <v>303.85322448979588</v>
          </cell>
          <cell r="R83">
            <v>410.0363265306122</v>
          </cell>
          <cell r="S83">
            <v>160.67118367346941</v>
          </cell>
          <cell r="T83">
            <v>54.4</v>
          </cell>
          <cell r="U83">
            <v>87.935510204081638</v>
          </cell>
          <cell r="V83">
            <v>1638.1686530612244</v>
          </cell>
          <cell r="W83">
            <v>1170.3</v>
          </cell>
          <cell r="X83">
            <v>1182.0999999999999</v>
          </cell>
          <cell r="Y83">
            <v>689.4</v>
          </cell>
          <cell r="Z83">
            <v>1168.4000000000001</v>
          </cell>
          <cell r="AA83">
            <v>1180.4000000000001</v>
          </cell>
          <cell r="AB83">
            <v>687.8</v>
          </cell>
          <cell r="AC83">
            <v>1172</v>
          </cell>
          <cell r="AD83">
            <v>1182.5999999999999</v>
          </cell>
          <cell r="AE83">
            <v>688.9</v>
          </cell>
          <cell r="AF83">
            <v>320</v>
          </cell>
          <cell r="AG83">
            <v>12</v>
          </cell>
          <cell r="AH83">
            <v>345</v>
          </cell>
          <cell r="AI83">
            <v>10</v>
          </cell>
          <cell r="AJ83">
            <v>365</v>
          </cell>
          <cell r="AK83">
            <v>10</v>
          </cell>
          <cell r="AM83">
            <v>20</v>
          </cell>
          <cell r="AN83">
            <v>20</v>
          </cell>
          <cell r="AO83">
            <v>2.6651631679490881</v>
          </cell>
        </row>
        <row r="84">
          <cell r="A84">
            <v>81</v>
          </cell>
          <cell r="J84">
            <v>1764.2</v>
          </cell>
          <cell r="K84">
            <v>1671.9</v>
          </cell>
          <cell r="M84">
            <v>2.660244897959184</v>
          </cell>
          <cell r="N84">
            <v>144.96751020408163</v>
          </cell>
          <cell r="O84">
            <v>154.07061224489797</v>
          </cell>
          <cell r="P84">
            <v>315.37469387755107</v>
          </cell>
          <cell r="Q84">
            <v>325.5</v>
          </cell>
          <cell r="R84">
            <v>399.30751020408167</v>
          </cell>
          <cell r="S84">
            <v>159.24293877551023</v>
          </cell>
          <cell r="T84">
            <v>56.747673469387742</v>
          </cell>
          <cell r="U84">
            <v>86.556244897959189</v>
          </cell>
          <cell r="V84">
            <v>1644.4274285714289</v>
          </cell>
          <cell r="W84">
            <v>1170.8</v>
          </cell>
          <cell r="X84">
            <v>1182.5</v>
          </cell>
          <cell r="Y84">
            <v>667</v>
          </cell>
          <cell r="Z84">
            <v>1168</v>
          </cell>
          <cell r="AA84">
            <v>1179.5999999999999</v>
          </cell>
          <cell r="AB84">
            <v>664.2</v>
          </cell>
          <cell r="AC84">
            <v>1170.5</v>
          </cell>
          <cell r="AD84">
            <v>1183</v>
          </cell>
          <cell r="AE84">
            <v>665.9</v>
          </cell>
          <cell r="AF84">
            <v>1024</v>
          </cell>
          <cell r="AG84">
            <v>13</v>
          </cell>
          <cell r="AH84">
            <v>1010</v>
          </cell>
          <cell r="AI84">
            <v>12</v>
          </cell>
          <cell r="AJ84">
            <v>1100</v>
          </cell>
          <cell r="AK84">
            <v>14</v>
          </cell>
          <cell r="AM84">
            <v>72</v>
          </cell>
          <cell r="AN84">
            <v>92</v>
          </cell>
          <cell r="AO84">
            <v>2.6651631679490881</v>
          </cell>
        </row>
        <row r="85">
          <cell r="A85">
            <v>82</v>
          </cell>
        </row>
        <row r="86">
          <cell r="A86">
            <v>83</v>
          </cell>
        </row>
        <row r="87">
          <cell r="A87">
            <v>84</v>
          </cell>
        </row>
        <row r="88">
          <cell r="A88">
            <v>85</v>
          </cell>
        </row>
        <row r="89">
          <cell r="A89">
            <v>86</v>
          </cell>
        </row>
        <row r="90">
          <cell r="A90">
            <v>87</v>
          </cell>
        </row>
        <row r="91">
          <cell r="A91">
            <v>88</v>
          </cell>
        </row>
        <row r="92">
          <cell r="A92">
            <v>89</v>
          </cell>
        </row>
        <row r="93">
          <cell r="A93">
            <v>90</v>
          </cell>
        </row>
        <row r="94">
          <cell r="A94">
            <v>91</v>
          </cell>
        </row>
        <row r="95">
          <cell r="A95">
            <v>92</v>
          </cell>
        </row>
        <row r="96">
          <cell r="A96">
            <v>93</v>
          </cell>
        </row>
        <row r="97">
          <cell r="A97">
            <v>94</v>
          </cell>
        </row>
        <row r="98">
          <cell r="A98">
            <v>95</v>
          </cell>
        </row>
        <row r="99">
          <cell r="A99">
            <v>96</v>
          </cell>
        </row>
        <row r="100">
          <cell r="A100">
            <v>97</v>
          </cell>
        </row>
        <row r="101">
          <cell r="A101">
            <v>98</v>
          </cell>
        </row>
        <row r="102">
          <cell r="A102">
            <v>99</v>
          </cell>
        </row>
        <row r="103">
          <cell r="A103">
            <v>100</v>
          </cell>
        </row>
        <row r="104">
          <cell r="A104">
            <v>101</v>
          </cell>
        </row>
        <row r="105">
          <cell r="A105">
            <v>102</v>
          </cell>
        </row>
        <row r="106">
          <cell r="A106">
            <v>103</v>
          </cell>
        </row>
        <row r="107">
          <cell r="A107">
            <v>104</v>
          </cell>
        </row>
        <row r="108">
          <cell r="A108">
            <v>105</v>
          </cell>
        </row>
        <row r="109">
          <cell r="A109">
            <v>106</v>
          </cell>
        </row>
        <row r="110">
          <cell r="A110">
            <v>107</v>
          </cell>
        </row>
        <row r="111">
          <cell r="A111">
            <v>108</v>
          </cell>
        </row>
        <row r="112">
          <cell r="A112">
            <v>109</v>
          </cell>
        </row>
        <row r="113">
          <cell r="A113">
            <v>110</v>
          </cell>
        </row>
        <row r="114">
          <cell r="A114">
            <v>111</v>
          </cell>
        </row>
        <row r="115">
          <cell r="A115">
            <v>112</v>
          </cell>
        </row>
        <row r="116">
          <cell r="A116">
            <v>113</v>
          </cell>
        </row>
        <row r="117">
          <cell r="A117">
            <v>114</v>
          </cell>
        </row>
        <row r="118">
          <cell r="A118">
            <v>115</v>
          </cell>
        </row>
        <row r="119">
          <cell r="A119">
            <v>116</v>
          </cell>
        </row>
        <row r="120">
          <cell r="A120">
            <v>117</v>
          </cell>
        </row>
        <row r="121">
          <cell r="A121">
            <v>118</v>
          </cell>
        </row>
        <row r="122">
          <cell r="A122">
            <v>119</v>
          </cell>
        </row>
        <row r="123">
          <cell r="A123">
            <v>120</v>
          </cell>
        </row>
        <row r="124">
          <cell r="A124">
            <v>121</v>
          </cell>
        </row>
        <row r="125">
          <cell r="A125">
            <v>122</v>
          </cell>
        </row>
        <row r="126">
          <cell r="A126">
            <v>123</v>
          </cell>
        </row>
        <row r="127">
          <cell r="A127">
            <v>124</v>
          </cell>
        </row>
        <row r="128">
          <cell r="A128">
            <v>125</v>
          </cell>
        </row>
        <row r="129">
          <cell r="A129">
            <v>126</v>
          </cell>
        </row>
        <row r="130">
          <cell r="A130">
            <v>127</v>
          </cell>
        </row>
        <row r="131">
          <cell r="A131">
            <v>128</v>
          </cell>
        </row>
        <row r="132">
          <cell r="A132">
            <v>129</v>
          </cell>
        </row>
        <row r="133">
          <cell r="A133">
            <v>130</v>
          </cell>
        </row>
        <row r="134">
          <cell r="A134">
            <v>131</v>
          </cell>
        </row>
        <row r="135">
          <cell r="A135">
            <v>132</v>
          </cell>
        </row>
        <row r="136">
          <cell r="A136">
            <v>133</v>
          </cell>
        </row>
        <row r="137">
          <cell r="A137">
            <v>134</v>
          </cell>
        </row>
        <row r="138">
          <cell r="A138">
            <v>135</v>
          </cell>
        </row>
        <row r="139">
          <cell r="A139">
            <v>136</v>
          </cell>
        </row>
        <row r="140">
          <cell r="A140">
            <v>137</v>
          </cell>
        </row>
        <row r="141">
          <cell r="A141">
            <v>138</v>
          </cell>
        </row>
        <row r="142">
          <cell r="A142">
            <v>139</v>
          </cell>
        </row>
        <row r="143">
          <cell r="A143">
            <v>140</v>
          </cell>
        </row>
        <row r="144">
          <cell r="A144">
            <v>141</v>
          </cell>
        </row>
        <row r="145">
          <cell r="A145">
            <v>142</v>
          </cell>
        </row>
        <row r="146">
          <cell r="A146">
            <v>143</v>
          </cell>
        </row>
        <row r="147">
          <cell r="A147">
            <v>144</v>
          </cell>
        </row>
        <row r="148">
          <cell r="A148">
            <v>145</v>
          </cell>
        </row>
        <row r="149">
          <cell r="A149">
            <v>146</v>
          </cell>
        </row>
        <row r="150">
          <cell r="A150">
            <v>147</v>
          </cell>
        </row>
        <row r="151">
          <cell r="A151">
            <v>148</v>
          </cell>
        </row>
        <row r="152">
          <cell r="A152">
            <v>149</v>
          </cell>
        </row>
        <row r="153">
          <cell r="A153">
            <v>150</v>
          </cell>
        </row>
        <row r="154">
          <cell r="A154">
            <v>151</v>
          </cell>
        </row>
        <row r="155">
          <cell r="A155">
            <v>152</v>
          </cell>
        </row>
        <row r="156">
          <cell r="A156">
            <v>153</v>
          </cell>
        </row>
        <row r="157">
          <cell r="A157">
            <v>154</v>
          </cell>
        </row>
        <row r="158">
          <cell r="A158">
            <v>155</v>
          </cell>
        </row>
        <row r="159">
          <cell r="A159">
            <v>156</v>
          </cell>
        </row>
        <row r="160">
          <cell r="A160">
            <v>157</v>
          </cell>
        </row>
        <row r="161">
          <cell r="A161">
            <v>158</v>
          </cell>
        </row>
        <row r="162">
          <cell r="A162">
            <v>159</v>
          </cell>
        </row>
        <row r="163">
          <cell r="A163">
            <v>160</v>
          </cell>
        </row>
        <row r="164">
          <cell r="A164">
            <v>161</v>
          </cell>
        </row>
        <row r="165">
          <cell r="A165">
            <v>162</v>
          </cell>
        </row>
        <row r="166">
          <cell r="A166">
            <v>163</v>
          </cell>
        </row>
        <row r="167">
          <cell r="A167">
            <v>164</v>
          </cell>
        </row>
        <row r="168">
          <cell r="A168">
            <v>165</v>
          </cell>
        </row>
        <row r="169">
          <cell r="A169">
            <v>166</v>
          </cell>
        </row>
        <row r="170">
          <cell r="A170">
            <v>167</v>
          </cell>
        </row>
        <row r="171">
          <cell r="A171">
            <v>168</v>
          </cell>
        </row>
        <row r="172">
          <cell r="A172">
            <v>169</v>
          </cell>
        </row>
        <row r="173">
          <cell r="A173">
            <v>170</v>
          </cell>
        </row>
        <row r="174">
          <cell r="A174">
            <v>171</v>
          </cell>
        </row>
        <row r="175">
          <cell r="A175">
            <v>172</v>
          </cell>
        </row>
        <row r="176">
          <cell r="A176">
            <v>173</v>
          </cell>
        </row>
        <row r="177">
          <cell r="A177">
            <v>174</v>
          </cell>
        </row>
        <row r="178">
          <cell r="A178">
            <v>175</v>
          </cell>
        </row>
        <row r="179">
          <cell r="A179">
            <v>176</v>
          </cell>
        </row>
        <row r="180">
          <cell r="A180">
            <v>177</v>
          </cell>
        </row>
        <row r="181">
          <cell r="A181">
            <v>178</v>
          </cell>
        </row>
        <row r="182">
          <cell r="A182">
            <v>179</v>
          </cell>
        </row>
        <row r="183">
          <cell r="A183">
            <v>180</v>
          </cell>
        </row>
        <row r="184">
          <cell r="A184">
            <v>181</v>
          </cell>
        </row>
        <row r="185">
          <cell r="A185">
            <v>182</v>
          </cell>
        </row>
        <row r="186">
          <cell r="A186">
            <v>183</v>
          </cell>
        </row>
        <row r="187">
          <cell r="A187">
            <v>184</v>
          </cell>
        </row>
        <row r="188">
          <cell r="A188">
            <v>185</v>
          </cell>
        </row>
        <row r="189">
          <cell r="A189">
            <v>186</v>
          </cell>
        </row>
        <row r="190">
          <cell r="A190">
            <v>187</v>
          </cell>
        </row>
        <row r="191">
          <cell r="A191">
            <v>188</v>
          </cell>
        </row>
        <row r="192">
          <cell r="A192">
            <v>189</v>
          </cell>
        </row>
        <row r="193">
          <cell r="A193">
            <v>190</v>
          </cell>
        </row>
        <row r="194">
          <cell r="A194">
            <v>191</v>
          </cell>
        </row>
        <row r="195">
          <cell r="A195">
            <v>192</v>
          </cell>
        </row>
        <row r="196">
          <cell r="A196">
            <v>193</v>
          </cell>
        </row>
        <row r="197">
          <cell r="A197">
            <v>194</v>
          </cell>
        </row>
        <row r="198">
          <cell r="A198">
            <v>195</v>
          </cell>
        </row>
        <row r="199">
          <cell r="A199">
            <v>196</v>
          </cell>
        </row>
        <row r="200">
          <cell r="A200">
            <v>197</v>
          </cell>
        </row>
        <row r="201">
          <cell r="A201">
            <v>198</v>
          </cell>
        </row>
        <row r="202">
          <cell r="A202">
            <v>199</v>
          </cell>
        </row>
        <row r="203">
          <cell r="A203">
            <v>200</v>
          </cell>
        </row>
        <row r="204">
          <cell r="A204">
            <v>201</v>
          </cell>
        </row>
        <row r="205">
          <cell r="A205">
            <v>202</v>
          </cell>
        </row>
        <row r="206">
          <cell r="A206">
            <v>203</v>
          </cell>
        </row>
        <row r="207">
          <cell r="A207">
            <v>204</v>
          </cell>
        </row>
        <row r="208">
          <cell r="A208">
            <v>205</v>
          </cell>
        </row>
        <row r="209">
          <cell r="A209">
            <v>206</v>
          </cell>
        </row>
        <row r="210">
          <cell r="A210">
            <v>207</v>
          </cell>
        </row>
        <row r="211">
          <cell r="A211">
            <v>208</v>
          </cell>
        </row>
        <row r="212">
          <cell r="A212">
            <v>209</v>
          </cell>
        </row>
        <row r="213">
          <cell r="A213">
            <v>210</v>
          </cell>
        </row>
        <row r="214">
          <cell r="A214">
            <v>211</v>
          </cell>
        </row>
        <row r="215">
          <cell r="A215">
            <v>212</v>
          </cell>
        </row>
        <row r="216">
          <cell r="A216">
            <v>213</v>
          </cell>
        </row>
        <row r="217">
          <cell r="A217">
            <v>214</v>
          </cell>
        </row>
        <row r="218">
          <cell r="A218">
            <v>215</v>
          </cell>
        </row>
        <row r="219">
          <cell r="A219">
            <v>216</v>
          </cell>
        </row>
        <row r="220">
          <cell r="A220">
            <v>217</v>
          </cell>
        </row>
        <row r="221">
          <cell r="A221">
            <v>218</v>
          </cell>
        </row>
        <row r="222">
          <cell r="A222">
            <v>219</v>
          </cell>
        </row>
        <row r="223">
          <cell r="A223">
            <v>220</v>
          </cell>
        </row>
        <row r="224">
          <cell r="A224">
            <v>221</v>
          </cell>
        </row>
        <row r="225">
          <cell r="A225">
            <v>222</v>
          </cell>
        </row>
        <row r="226">
          <cell r="A226">
            <v>223</v>
          </cell>
        </row>
        <row r="227">
          <cell r="A227">
            <v>224</v>
          </cell>
        </row>
        <row r="228">
          <cell r="A228">
            <v>225</v>
          </cell>
        </row>
        <row r="229">
          <cell r="A229">
            <v>226</v>
          </cell>
        </row>
        <row r="230">
          <cell r="A230">
            <v>227</v>
          </cell>
        </row>
        <row r="231">
          <cell r="A231">
            <v>228</v>
          </cell>
        </row>
        <row r="232">
          <cell r="A232">
            <v>229</v>
          </cell>
        </row>
        <row r="233">
          <cell r="A233">
            <v>230</v>
          </cell>
        </row>
        <row r="234">
          <cell r="A234">
            <v>231</v>
          </cell>
        </row>
        <row r="235">
          <cell r="A235">
            <v>232</v>
          </cell>
        </row>
        <row r="236">
          <cell r="A236">
            <v>233</v>
          </cell>
        </row>
        <row r="237">
          <cell r="A237">
            <v>234</v>
          </cell>
        </row>
        <row r="238">
          <cell r="A238">
            <v>235</v>
          </cell>
        </row>
        <row r="239">
          <cell r="A239">
            <v>236</v>
          </cell>
        </row>
        <row r="240">
          <cell r="A240">
            <v>237</v>
          </cell>
        </row>
        <row r="241">
          <cell r="A241">
            <v>238</v>
          </cell>
        </row>
        <row r="242">
          <cell r="A242">
            <v>239</v>
          </cell>
        </row>
        <row r="243">
          <cell r="A243">
            <v>240</v>
          </cell>
        </row>
        <row r="244">
          <cell r="A244">
            <v>241</v>
          </cell>
        </row>
        <row r="245">
          <cell r="A245">
            <v>242</v>
          </cell>
        </row>
        <row r="246">
          <cell r="A246">
            <v>243</v>
          </cell>
        </row>
        <row r="247">
          <cell r="A247">
            <v>244</v>
          </cell>
        </row>
        <row r="248">
          <cell r="A248">
            <v>245</v>
          </cell>
        </row>
        <row r="249">
          <cell r="A249">
            <v>246</v>
          </cell>
        </row>
        <row r="250">
          <cell r="A250">
            <v>247</v>
          </cell>
        </row>
        <row r="251">
          <cell r="A251">
            <v>248</v>
          </cell>
        </row>
        <row r="252">
          <cell r="A252">
            <v>249</v>
          </cell>
        </row>
        <row r="253">
          <cell r="A253">
            <v>250</v>
          </cell>
        </row>
        <row r="254">
          <cell r="A254">
            <v>251</v>
          </cell>
        </row>
        <row r="255">
          <cell r="A255">
            <v>252</v>
          </cell>
        </row>
        <row r="256">
          <cell r="A256">
            <v>253</v>
          </cell>
        </row>
        <row r="257">
          <cell r="A257">
            <v>254</v>
          </cell>
        </row>
        <row r="258">
          <cell r="A258">
            <v>255</v>
          </cell>
        </row>
        <row r="259">
          <cell r="A259">
            <v>256</v>
          </cell>
        </row>
        <row r="260">
          <cell r="A260">
            <v>257</v>
          </cell>
        </row>
        <row r="261">
          <cell r="A261">
            <v>258</v>
          </cell>
        </row>
        <row r="262">
          <cell r="A262">
            <v>259</v>
          </cell>
        </row>
        <row r="263">
          <cell r="A263">
            <v>260</v>
          </cell>
        </row>
        <row r="264">
          <cell r="A264">
            <v>261</v>
          </cell>
        </row>
        <row r="265">
          <cell r="A265">
            <v>262</v>
          </cell>
        </row>
        <row r="266">
          <cell r="A266">
            <v>263</v>
          </cell>
        </row>
        <row r="267">
          <cell r="A267">
            <v>264</v>
          </cell>
        </row>
        <row r="268">
          <cell r="A268">
            <v>265</v>
          </cell>
        </row>
        <row r="269">
          <cell r="A269">
            <v>266</v>
          </cell>
        </row>
        <row r="270">
          <cell r="A270">
            <v>267</v>
          </cell>
        </row>
        <row r="271">
          <cell r="A271">
            <v>268</v>
          </cell>
        </row>
        <row r="272">
          <cell r="A272">
            <v>269</v>
          </cell>
        </row>
        <row r="273">
          <cell r="A273">
            <v>270</v>
          </cell>
        </row>
        <row r="274">
          <cell r="A274">
            <v>271</v>
          </cell>
        </row>
        <row r="275">
          <cell r="A275">
            <v>272</v>
          </cell>
        </row>
        <row r="276">
          <cell r="A276">
            <v>273</v>
          </cell>
        </row>
        <row r="277">
          <cell r="A277">
            <v>274</v>
          </cell>
        </row>
        <row r="278">
          <cell r="A278">
            <v>275</v>
          </cell>
        </row>
        <row r="279">
          <cell r="A279">
            <v>276</v>
          </cell>
        </row>
        <row r="280">
          <cell r="A280">
            <v>277</v>
          </cell>
        </row>
        <row r="281">
          <cell r="A281">
            <v>278</v>
          </cell>
        </row>
        <row r="282">
          <cell r="A282">
            <v>279</v>
          </cell>
        </row>
        <row r="283">
          <cell r="A283">
            <v>280</v>
          </cell>
        </row>
        <row r="284">
          <cell r="A284">
            <v>281</v>
          </cell>
        </row>
        <row r="285">
          <cell r="A285">
            <v>282</v>
          </cell>
        </row>
        <row r="286">
          <cell r="A286">
            <v>283</v>
          </cell>
        </row>
        <row r="287">
          <cell r="A287">
            <v>284</v>
          </cell>
        </row>
        <row r="288">
          <cell r="A288">
            <v>285</v>
          </cell>
        </row>
        <row r="289">
          <cell r="A289">
            <v>286</v>
          </cell>
        </row>
        <row r="290">
          <cell r="A290">
            <v>287</v>
          </cell>
        </row>
        <row r="291">
          <cell r="A291">
            <v>288</v>
          </cell>
        </row>
        <row r="292">
          <cell r="A292">
            <v>289</v>
          </cell>
        </row>
        <row r="293">
          <cell r="A293">
            <v>290</v>
          </cell>
        </row>
        <row r="294">
          <cell r="A294">
            <v>291</v>
          </cell>
        </row>
        <row r="295">
          <cell r="A295">
            <v>292</v>
          </cell>
        </row>
        <row r="296">
          <cell r="A296">
            <v>293</v>
          </cell>
        </row>
        <row r="297">
          <cell r="A297">
            <v>294</v>
          </cell>
        </row>
        <row r="298">
          <cell r="A298">
            <v>295</v>
          </cell>
        </row>
        <row r="299">
          <cell r="A299">
            <v>296</v>
          </cell>
        </row>
        <row r="300">
          <cell r="A300">
            <v>297</v>
          </cell>
        </row>
        <row r="301">
          <cell r="A301">
            <v>298</v>
          </cell>
        </row>
        <row r="302">
          <cell r="A302">
            <v>299</v>
          </cell>
        </row>
        <row r="303">
          <cell r="A303">
            <v>300</v>
          </cell>
        </row>
        <row r="304">
          <cell r="A304">
            <v>301</v>
          </cell>
        </row>
        <row r="305">
          <cell r="A305">
            <v>302</v>
          </cell>
        </row>
        <row r="306">
          <cell r="A306">
            <v>303</v>
          </cell>
        </row>
        <row r="307">
          <cell r="A307">
            <v>304</v>
          </cell>
        </row>
        <row r="308">
          <cell r="A308">
            <v>305</v>
          </cell>
        </row>
        <row r="309">
          <cell r="A309">
            <v>306</v>
          </cell>
        </row>
        <row r="310">
          <cell r="A310">
            <v>307</v>
          </cell>
        </row>
        <row r="311">
          <cell r="A311">
            <v>308</v>
          </cell>
        </row>
        <row r="312">
          <cell r="A312">
            <v>309</v>
          </cell>
        </row>
        <row r="313">
          <cell r="A313">
            <v>310</v>
          </cell>
        </row>
        <row r="314">
          <cell r="A314">
            <v>311</v>
          </cell>
        </row>
        <row r="315">
          <cell r="A315">
            <v>312</v>
          </cell>
        </row>
        <row r="316">
          <cell r="A316">
            <v>313</v>
          </cell>
        </row>
        <row r="317">
          <cell r="A317">
            <v>314</v>
          </cell>
        </row>
        <row r="318">
          <cell r="A318">
            <v>315</v>
          </cell>
        </row>
        <row r="319">
          <cell r="A319">
            <v>316</v>
          </cell>
        </row>
        <row r="320">
          <cell r="A320">
            <v>317</v>
          </cell>
        </row>
        <row r="321">
          <cell r="A321">
            <v>318</v>
          </cell>
        </row>
        <row r="322">
          <cell r="A322">
            <v>319</v>
          </cell>
        </row>
        <row r="323">
          <cell r="A323">
            <v>320</v>
          </cell>
        </row>
        <row r="324">
          <cell r="A324">
            <v>321</v>
          </cell>
        </row>
        <row r="325">
          <cell r="A325">
            <v>322</v>
          </cell>
        </row>
        <row r="326">
          <cell r="A326">
            <v>323</v>
          </cell>
        </row>
        <row r="327">
          <cell r="A327">
            <v>324</v>
          </cell>
        </row>
        <row r="328">
          <cell r="A328">
            <v>325</v>
          </cell>
        </row>
        <row r="329">
          <cell r="A329">
            <v>326</v>
          </cell>
        </row>
        <row r="330">
          <cell r="A330">
            <v>327</v>
          </cell>
          <cell r="Z330">
            <v>0</v>
          </cell>
        </row>
        <row r="331">
          <cell r="A331">
            <v>328</v>
          </cell>
          <cell r="Z331">
            <v>0</v>
          </cell>
        </row>
        <row r="332">
          <cell r="A332">
            <v>329</v>
          </cell>
          <cell r="Z332">
            <v>0</v>
          </cell>
        </row>
        <row r="333">
          <cell r="A333">
            <v>330</v>
          </cell>
          <cell r="Z333">
            <v>0</v>
          </cell>
        </row>
        <row r="334">
          <cell r="A334">
            <v>331</v>
          </cell>
          <cell r="Z334">
            <v>0</v>
          </cell>
        </row>
        <row r="335">
          <cell r="A335">
            <v>332</v>
          </cell>
          <cell r="Z335">
            <v>0</v>
          </cell>
        </row>
        <row r="336">
          <cell r="A336">
            <v>333</v>
          </cell>
          <cell r="Z336">
            <v>0</v>
          </cell>
        </row>
        <row r="337">
          <cell r="A337">
            <v>334</v>
          </cell>
          <cell r="Z337">
            <v>0</v>
          </cell>
        </row>
        <row r="338">
          <cell r="A338">
            <v>335</v>
          </cell>
          <cell r="Z338">
            <v>0</v>
          </cell>
        </row>
        <row r="339">
          <cell r="A339">
            <v>336</v>
          </cell>
          <cell r="Z339">
            <v>0</v>
          </cell>
        </row>
        <row r="340">
          <cell r="A340">
            <v>337</v>
          </cell>
          <cell r="Z340">
            <v>0</v>
          </cell>
        </row>
        <row r="341">
          <cell r="A341">
            <v>338</v>
          </cell>
          <cell r="Z341">
            <v>0</v>
          </cell>
        </row>
        <row r="342">
          <cell r="A342">
            <v>339</v>
          </cell>
          <cell r="Z342">
            <v>0</v>
          </cell>
        </row>
        <row r="343">
          <cell r="A343">
            <v>340</v>
          </cell>
          <cell r="Z343">
            <v>0</v>
          </cell>
        </row>
        <row r="344">
          <cell r="A344">
            <v>341</v>
          </cell>
          <cell r="Z344">
            <v>0</v>
          </cell>
        </row>
        <row r="345">
          <cell r="A345">
            <v>342</v>
          </cell>
          <cell r="Z345">
            <v>0</v>
          </cell>
        </row>
        <row r="346">
          <cell r="A346">
            <v>343</v>
          </cell>
          <cell r="Z346">
            <v>0</v>
          </cell>
        </row>
        <row r="347">
          <cell r="A347">
            <v>344</v>
          </cell>
          <cell r="Z347">
            <v>0</v>
          </cell>
        </row>
        <row r="348">
          <cell r="A348">
            <v>345</v>
          </cell>
          <cell r="Z348">
            <v>0</v>
          </cell>
        </row>
        <row r="349">
          <cell r="A349">
            <v>346</v>
          </cell>
          <cell r="Z349">
            <v>0</v>
          </cell>
        </row>
        <row r="350">
          <cell r="A350">
            <v>347</v>
          </cell>
          <cell r="Z350">
            <v>0</v>
          </cell>
        </row>
        <row r="351">
          <cell r="A351">
            <v>348</v>
          </cell>
          <cell r="Z351">
            <v>0</v>
          </cell>
        </row>
        <row r="352">
          <cell r="A352">
            <v>349</v>
          </cell>
          <cell r="Z352">
            <v>0</v>
          </cell>
        </row>
        <row r="353">
          <cell r="A353">
            <v>350</v>
          </cell>
          <cell r="Z353">
            <v>0</v>
          </cell>
        </row>
        <row r="354">
          <cell r="A354">
            <v>351</v>
          </cell>
          <cell r="Z354">
            <v>0</v>
          </cell>
        </row>
        <row r="355">
          <cell r="A355">
            <v>352</v>
          </cell>
          <cell r="Z355">
            <v>0</v>
          </cell>
        </row>
        <row r="356">
          <cell r="A356">
            <v>353</v>
          </cell>
          <cell r="Z356">
            <v>0</v>
          </cell>
        </row>
        <row r="357">
          <cell r="A357">
            <v>354</v>
          </cell>
          <cell r="Z357">
            <v>0</v>
          </cell>
        </row>
        <row r="358">
          <cell r="A358">
            <v>355</v>
          </cell>
          <cell r="Z358">
            <v>0</v>
          </cell>
        </row>
        <row r="359">
          <cell r="A359">
            <v>356</v>
          </cell>
          <cell r="Z359">
            <v>0</v>
          </cell>
        </row>
        <row r="360">
          <cell r="A360">
            <v>357</v>
          </cell>
          <cell r="Z360">
            <v>0</v>
          </cell>
        </row>
        <row r="361">
          <cell r="A361">
            <v>358</v>
          </cell>
          <cell r="Z361">
            <v>0</v>
          </cell>
        </row>
        <row r="362">
          <cell r="A362">
            <v>359</v>
          </cell>
          <cell r="Z362">
            <v>0</v>
          </cell>
        </row>
        <row r="363">
          <cell r="A363">
            <v>360</v>
          </cell>
          <cell r="Z363">
            <v>0</v>
          </cell>
        </row>
        <row r="364">
          <cell r="A364">
            <v>361</v>
          </cell>
          <cell r="Z364">
            <v>0</v>
          </cell>
        </row>
        <row r="365">
          <cell r="A365">
            <v>362</v>
          </cell>
          <cell r="Z365">
            <v>0</v>
          </cell>
        </row>
        <row r="366">
          <cell r="A366">
            <v>363</v>
          </cell>
          <cell r="Z366">
            <v>0</v>
          </cell>
        </row>
        <row r="367">
          <cell r="A367">
            <v>364</v>
          </cell>
          <cell r="Z367">
            <v>0</v>
          </cell>
        </row>
        <row r="368">
          <cell r="A368">
            <v>365</v>
          </cell>
          <cell r="Z368">
            <v>0</v>
          </cell>
        </row>
        <row r="369">
          <cell r="A369">
            <v>366</v>
          </cell>
          <cell r="Z369">
            <v>0</v>
          </cell>
        </row>
        <row r="370">
          <cell r="A370">
            <v>367</v>
          </cell>
          <cell r="Z370">
            <v>0</v>
          </cell>
        </row>
        <row r="371">
          <cell r="A371">
            <v>368</v>
          </cell>
          <cell r="Z371">
            <v>0</v>
          </cell>
        </row>
        <row r="372">
          <cell r="A372">
            <v>369</v>
          </cell>
          <cell r="Z372">
            <v>0</v>
          </cell>
        </row>
        <row r="373">
          <cell r="A373">
            <v>370</v>
          </cell>
          <cell r="Z373">
            <v>0</v>
          </cell>
        </row>
        <row r="374">
          <cell r="A374">
            <v>371</v>
          </cell>
          <cell r="Z374">
            <v>0</v>
          </cell>
        </row>
        <row r="375">
          <cell r="A375">
            <v>372</v>
          </cell>
          <cell r="Z375">
            <v>0</v>
          </cell>
        </row>
        <row r="376">
          <cell r="A376">
            <v>373</v>
          </cell>
          <cell r="Z376">
            <v>0</v>
          </cell>
        </row>
        <row r="377">
          <cell r="A377">
            <v>374</v>
          </cell>
          <cell r="Z377">
            <v>0</v>
          </cell>
        </row>
        <row r="378">
          <cell r="A378">
            <v>375</v>
          </cell>
          <cell r="Z378">
            <v>0</v>
          </cell>
        </row>
        <row r="379">
          <cell r="A379">
            <v>376</v>
          </cell>
          <cell r="Z379">
            <v>0</v>
          </cell>
        </row>
        <row r="380">
          <cell r="A380">
            <v>377</v>
          </cell>
          <cell r="Z380">
            <v>0</v>
          </cell>
        </row>
        <row r="381">
          <cell r="A381">
            <v>378</v>
          </cell>
          <cell r="Z381">
            <v>0</v>
          </cell>
        </row>
        <row r="382">
          <cell r="A382">
            <v>379</v>
          </cell>
          <cell r="Z382">
            <v>0</v>
          </cell>
        </row>
        <row r="383">
          <cell r="A383">
            <v>380</v>
          </cell>
          <cell r="Z383">
            <v>0</v>
          </cell>
        </row>
        <row r="384">
          <cell r="A384">
            <v>381</v>
          </cell>
          <cell r="Z384">
            <v>0</v>
          </cell>
        </row>
        <row r="385">
          <cell r="A385">
            <v>382</v>
          </cell>
          <cell r="Z385">
            <v>0</v>
          </cell>
        </row>
        <row r="386">
          <cell r="A386">
            <v>383</v>
          </cell>
          <cell r="Z386">
            <v>0</v>
          </cell>
        </row>
        <row r="387">
          <cell r="A387">
            <v>384</v>
          </cell>
          <cell r="Z387">
            <v>0</v>
          </cell>
        </row>
        <row r="388">
          <cell r="A388">
            <v>385</v>
          </cell>
          <cell r="Z388">
            <v>0</v>
          </cell>
        </row>
        <row r="389">
          <cell r="A389">
            <v>386</v>
          </cell>
          <cell r="Z389">
            <v>0</v>
          </cell>
        </row>
        <row r="390">
          <cell r="A390">
            <v>387</v>
          </cell>
          <cell r="Z390">
            <v>0</v>
          </cell>
        </row>
        <row r="391">
          <cell r="A391">
            <v>388</v>
          </cell>
          <cell r="Z391">
            <v>0</v>
          </cell>
        </row>
        <row r="392">
          <cell r="A392">
            <v>389</v>
          </cell>
          <cell r="Z392">
            <v>0</v>
          </cell>
        </row>
        <row r="393">
          <cell r="A393">
            <v>390</v>
          </cell>
          <cell r="Z393">
            <v>0</v>
          </cell>
        </row>
        <row r="394">
          <cell r="A394">
            <v>391</v>
          </cell>
          <cell r="Z394">
            <v>0</v>
          </cell>
        </row>
        <row r="395">
          <cell r="A395">
            <v>392</v>
          </cell>
          <cell r="Z395">
            <v>0</v>
          </cell>
        </row>
        <row r="396">
          <cell r="A396">
            <v>393</v>
          </cell>
          <cell r="Z396">
            <v>0</v>
          </cell>
        </row>
        <row r="397">
          <cell r="A397">
            <v>394</v>
          </cell>
          <cell r="Z397">
            <v>0</v>
          </cell>
        </row>
        <row r="398">
          <cell r="A398">
            <v>395</v>
          </cell>
          <cell r="Z398">
            <v>0</v>
          </cell>
        </row>
        <row r="399">
          <cell r="A399">
            <v>396</v>
          </cell>
          <cell r="Z399">
            <v>0</v>
          </cell>
        </row>
        <row r="400">
          <cell r="A400">
            <v>397</v>
          </cell>
          <cell r="Z400">
            <v>0</v>
          </cell>
        </row>
        <row r="401">
          <cell r="A401">
            <v>398</v>
          </cell>
          <cell r="Z401">
            <v>0</v>
          </cell>
        </row>
        <row r="402">
          <cell r="A402">
            <v>399</v>
          </cell>
          <cell r="Z402">
            <v>0</v>
          </cell>
        </row>
        <row r="403">
          <cell r="A403">
            <v>400</v>
          </cell>
          <cell r="Z403">
            <v>0</v>
          </cell>
        </row>
        <row r="404">
          <cell r="A404">
            <v>401</v>
          </cell>
          <cell r="Z404">
            <v>0</v>
          </cell>
        </row>
        <row r="405">
          <cell r="A405">
            <v>402</v>
          </cell>
          <cell r="Z405">
            <v>0</v>
          </cell>
        </row>
        <row r="406">
          <cell r="A406">
            <v>403</v>
          </cell>
          <cell r="Z406">
            <v>0</v>
          </cell>
        </row>
        <row r="407">
          <cell r="A407">
            <v>404</v>
          </cell>
          <cell r="Z407">
            <v>0</v>
          </cell>
        </row>
        <row r="408">
          <cell r="A408">
            <v>405</v>
          </cell>
          <cell r="Z408">
            <v>0</v>
          </cell>
        </row>
        <row r="409">
          <cell r="A409">
            <v>406</v>
          </cell>
          <cell r="Z409">
            <v>0</v>
          </cell>
        </row>
        <row r="410">
          <cell r="A410">
            <v>407</v>
          </cell>
          <cell r="Z410">
            <v>0</v>
          </cell>
        </row>
        <row r="411">
          <cell r="A411">
            <v>408</v>
          </cell>
          <cell r="Z411">
            <v>0</v>
          </cell>
        </row>
        <row r="412">
          <cell r="A412">
            <v>409</v>
          </cell>
          <cell r="Z412">
            <v>0</v>
          </cell>
        </row>
        <row r="413">
          <cell r="A413">
            <v>410</v>
          </cell>
          <cell r="Z413">
            <v>0</v>
          </cell>
        </row>
        <row r="414">
          <cell r="A414">
            <v>411</v>
          </cell>
          <cell r="Z414">
            <v>0</v>
          </cell>
        </row>
        <row r="415">
          <cell r="A415">
            <v>412</v>
          </cell>
          <cell r="Z415">
            <v>0</v>
          </cell>
        </row>
        <row r="416">
          <cell r="A416">
            <v>413</v>
          </cell>
          <cell r="Z416">
            <v>0</v>
          </cell>
        </row>
        <row r="417">
          <cell r="A417">
            <v>414</v>
          </cell>
          <cell r="Z417">
            <v>0</v>
          </cell>
        </row>
        <row r="418">
          <cell r="A418">
            <v>415</v>
          </cell>
          <cell r="Z418">
            <v>0</v>
          </cell>
        </row>
        <row r="419">
          <cell r="A419">
            <v>416</v>
          </cell>
          <cell r="Z419">
            <v>0</v>
          </cell>
        </row>
        <row r="420">
          <cell r="A420">
            <v>417</v>
          </cell>
          <cell r="Z420">
            <v>0</v>
          </cell>
        </row>
        <row r="421">
          <cell r="A421">
            <v>418</v>
          </cell>
          <cell r="Z421">
            <v>0</v>
          </cell>
        </row>
        <row r="422">
          <cell r="A422">
            <v>419</v>
          </cell>
          <cell r="Z422">
            <v>0</v>
          </cell>
        </row>
        <row r="423">
          <cell r="A423">
            <v>420</v>
          </cell>
          <cell r="Z423">
            <v>0</v>
          </cell>
        </row>
        <row r="424">
          <cell r="A424">
            <v>421</v>
          </cell>
          <cell r="Z424">
            <v>0</v>
          </cell>
        </row>
        <row r="425">
          <cell r="A425">
            <v>422</v>
          </cell>
          <cell r="Z425">
            <v>0</v>
          </cell>
        </row>
        <row r="426">
          <cell r="A426">
            <v>423</v>
          </cell>
          <cell r="Z426">
            <v>0</v>
          </cell>
        </row>
        <row r="427">
          <cell r="A427">
            <v>424</v>
          </cell>
          <cell r="Z427">
            <v>0</v>
          </cell>
        </row>
        <row r="428">
          <cell r="A428">
            <v>425</v>
          </cell>
          <cell r="Z428">
            <v>0</v>
          </cell>
        </row>
        <row r="429">
          <cell r="A429">
            <v>426</v>
          </cell>
          <cell r="Z429">
            <v>0</v>
          </cell>
        </row>
        <row r="430">
          <cell r="A430">
            <v>427</v>
          </cell>
          <cell r="Z430">
            <v>0</v>
          </cell>
        </row>
        <row r="431">
          <cell r="A431">
            <v>428</v>
          </cell>
          <cell r="Z431">
            <v>0</v>
          </cell>
        </row>
        <row r="432">
          <cell r="A432">
            <v>429</v>
          </cell>
          <cell r="Z432">
            <v>0</v>
          </cell>
        </row>
        <row r="433">
          <cell r="A433">
            <v>430</v>
          </cell>
          <cell r="Z433">
            <v>0</v>
          </cell>
        </row>
        <row r="434">
          <cell r="A434">
            <v>431</v>
          </cell>
          <cell r="Z434">
            <v>0</v>
          </cell>
        </row>
        <row r="435">
          <cell r="A435">
            <v>432</v>
          </cell>
          <cell r="Z435">
            <v>0</v>
          </cell>
        </row>
        <row r="436">
          <cell r="A436">
            <v>433</v>
          </cell>
          <cell r="Z436">
            <v>0</v>
          </cell>
        </row>
        <row r="437">
          <cell r="A437">
            <v>434</v>
          </cell>
          <cell r="Z437">
            <v>0</v>
          </cell>
        </row>
        <row r="438">
          <cell r="A438">
            <v>435</v>
          </cell>
          <cell r="Z438">
            <v>0</v>
          </cell>
        </row>
        <row r="439">
          <cell r="A439">
            <v>436</v>
          </cell>
          <cell r="Z439">
            <v>0</v>
          </cell>
        </row>
        <row r="440">
          <cell r="A440">
            <v>437</v>
          </cell>
          <cell r="Z440">
            <v>0</v>
          </cell>
        </row>
        <row r="441">
          <cell r="A441">
            <v>438</v>
          </cell>
          <cell r="Z441">
            <v>0</v>
          </cell>
        </row>
        <row r="442">
          <cell r="A442">
            <v>439</v>
          </cell>
          <cell r="Z442">
            <v>0</v>
          </cell>
        </row>
        <row r="443">
          <cell r="A443">
            <v>440</v>
          </cell>
          <cell r="Z443">
            <v>0</v>
          </cell>
        </row>
        <row r="444">
          <cell r="A444">
            <v>441</v>
          </cell>
          <cell r="Z444">
            <v>0</v>
          </cell>
        </row>
        <row r="445">
          <cell r="A445">
            <v>442</v>
          </cell>
          <cell r="Z445">
            <v>0</v>
          </cell>
        </row>
        <row r="446">
          <cell r="A446">
            <v>443</v>
          </cell>
          <cell r="Z446">
            <v>0</v>
          </cell>
        </row>
        <row r="447">
          <cell r="A447">
            <v>444</v>
          </cell>
          <cell r="Z447">
            <v>0</v>
          </cell>
        </row>
        <row r="448">
          <cell r="A448">
            <v>445</v>
          </cell>
          <cell r="Z448">
            <v>0</v>
          </cell>
        </row>
        <row r="449">
          <cell r="A449">
            <v>446</v>
          </cell>
          <cell r="Z449">
            <v>0</v>
          </cell>
        </row>
        <row r="450">
          <cell r="A450">
            <v>447</v>
          </cell>
          <cell r="Z450">
            <v>0</v>
          </cell>
        </row>
        <row r="451">
          <cell r="A451">
            <v>448</v>
          </cell>
          <cell r="Z451">
            <v>0</v>
          </cell>
        </row>
        <row r="452">
          <cell r="A452">
            <v>449</v>
          </cell>
          <cell r="Z452">
            <v>0</v>
          </cell>
        </row>
        <row r="453">
          <cell r="A453">
            <v>450</v>
          </cell>
          <cell r="Z453">
            <v>0</v>
          </cell>
        </row>
        <row r="454">
          <cell r="A454">
            <v>451</v>
          </cell>
          <cell r="Z454">
            <v>0</v>
          </cell>
        </row>
        <row r="455">
          <cell r="A455">
            <v>452</v>
          </cell>
          <cell r="Z455">
            <v>0</v>
          </cell>
        </row>
        <row r="456">
          <cell r="A456">
            <v>453</v>
          </cell>
          <cell r="Z456">
            <v>0</v>
          </cell>
        </row>
        <row r="457">
          <cell r="A457">
            <v>454</v>
          </cell>
          <cell r="Z457">
            <v>0</v>
          </cell>
        </row>
        <row r="458">
          <cell r="A458">
            <v>455</v>
          </cell>
          <cell r="Z458">
            <v>0</v>
          </cell>
        </row>
        <row r="459">
          <cell r="A459">
            <v>456</v>
          </cell>
          <cell r="Z459">
            <v>0</v>
          </cell>
        </row>
        <row r="460">
          <cell r="A460">
            <v>457</v>
          </cell>
          <cell r="Z460">
            <v>0</v>
          </cell>
        </row>
        <row r="461">
          <cell r="A461">
            <v>458</v>
          </cell>
          <cell r="Z461">
            <v>0</v>
          </cell>
        </row>
        <row r="462">
          <cell r="A462">
            <v>459</v>
          </cell>
          <cell r="Z462">
            <v>0</v>
          </cell>
        </row>
        <row r="463">
          <cell r="A463">
            <v>460</v>
          </cell>
          <cell r="Z463">
            <v>0</v>
          </cell>
        </row>
        <row r="464">
          <cell r="A464">
            <v>461</v>
          </cell>
          <cell r="Z464">
            <v>0</v>
          </cell>
        </row>
        <row r="465">
          <cell r="A465">
            <v>462</v>
          </cell>
          <cell r="Z465">
            <v>0</v>
          </cell>
        </row>
        <row r="466">
          <cell r="A466">
            <v>463</v>
          </cell>
          <cell r="Z466">
            <v>0</v>
          </cell>
        </row>
        <row r="467">
          <cell r="A467">
            <v>464</v>
          </cell>
          <cell r="Z467">
            <v>0</v>
          </cell>
        </row>
        <row r="468">
          <cell r="A468">
            <v>465</v>
          </cell>
          <cell r="Z468">
            <v>0</v>
          </cell>
        </row>
        <row r="469">
          <cell r="A469">
            <v>466</v>
          </cell>
          <cell r="Z469">
            <v>0</v>
          </cell>
        </row>
        <row r="470">
          <cell r="A470">
            <v>467</v>
          </cell>
          <cell r="Z470">
            <v>0</v>
          </cell>
        </row>
        <row r="471">
          <cell r="A471">
            <v>468</v>
          </cell>
          <cell r="Z471">
            <v>0</v>
          </cell>
        </row>
        <row r="472">
          <cell r="A472">
            <v>469</v>
          </cell>
          <cell r="Z472">
            <v>0</v>
          </cell>
        </row>
        <row r="473">
          <cell r="A473">
            <v>470</v>
          </cell>
          <cell r="Z473">
            <v>0</v>
          </cell>
        </row>
        <row r="474">
          <cell r="A474">
            <v>471</v>
          </cell>
          <cell r="Z474">
            <v>0</v>
          </cell>
        </row>
        <row r="475">
          <cell r="A475">
            <v>472</v>
          </cell>
          <cell r="Z475">
            <v>0</v>
          </cell>
        </row>
        <row r="476">
          <cell r="A476">
            <v>473</v>
          </cell>
          <cell r="Z476">
            <v>0</v>
          </cell>
        </row>
        <row r="477">
          <cell r="A477">
            <v>474</v>
          </cell>
          <cell r="Z477">
            <v>0</v>
          </cell>
        </row>
        <row r="478">
          <cell r="A478">
            <v>475</v>
          </cell>
          <cell r="Z478">
            <v>0</v>
          </cell>
        </row>
        <row r="479">
          <cell r="A479">
            <v>476</v>
          </cell>
          <cell r="Z479">
            <v>0</v>
          </cell>
        </row>
        <row r="480">
          <cell r="A480">
            <v>477</v>
          </cell>
          <cell r="Z480">
            <v>0</v>
          </cell>
        </row>
        <row r="481">
          <cell r="A481">
            <v>478</v>
          </cell>
          <cell r="Z481">
            <v>0</v>
          </cell>
        </row>
        <row r="482">
          <cell r="A482">
            <v>479</v>
          </cell>
          <cell r="Z482">
            <v>0</v>
          </cell>
        </row>
        <row r="483">
          <cell r="A483">
            <v>480</v>
          </cell>
          <cell r="Z483">
            <v>0</v>
          </cell>
        </row>
        <row r="484">
          <cell r="A484">
            <v>481</v>
          </cell>
          <cell r="Z484">
            <v>0</v>
          </cell>
        </row>
        <row r="485">
          <cell r="A485">
            <v>482</v>
          </cell>
          <cell r="Z485">
            <v>0</v>
          </cell>
        </row>
        <row r="486">
          <cell r="A486">
            <v>483</v>
          </cell>
          <cell r="Z486">
            <v>0</v>
          </cell>
        </row>
        <row r="487">
          <cell r="A487">
            <v>484</v>
          </cell>
          <cell r="Z487">
            <v>0</v>
          </cell>
        </row>
        <row r="488">
          <cell r="A488">
            <v>485</v>
          </cell>
          <cell r="Z488">
            <v>0</v>
          </cell>
        </row>
        <row r="489">
          <cell r="A489">
            <v>486</v>
          </cell>
          <cell r="Z489">
            <v>0</v>
          </cell>
        </row>
        <row r="490">
          <cell r="A490">
            <v>487</v>
          </cell>
          <cell r="Z490">
            <v>0</v>
          </cell>
        </row>
        <row r="491">
          <cell r="A491">
            <v>488</v>
          </cell>
          <cell r="Z491">
            <v>0</v>
          </cell>
        </row>
        <row r="492">
          <cell r="A492">
            <v>489</v>
          </cell>
          <cell r="Z492">
            <v>0</v>
          </cell>
        </row>
        <row r="493">
          <cell r="A493">
            <v>490</v>
          </cell>
          <cell r="Z493">
            <v>0</v>
          </cell>
        </row>
        <row r="494">
          <cell r="A494">
            <v>491</v>
          </cell>
          <cell r="Z494">
            <v>0</v>
          </cell>
        </row>
        <row r="495">
          <cell r="A495">
            <v>492</v>
          </cell>
          <cell r="Z495">
            <v>0</v>
          </cell>
        </row>
        <row r="496">
          <cell r="A496">
            <v>493</v>
          </cell>
          <cell r="Z496">
            <v>0</v>
          </cell>
        </row>
        <row r="497">
          <cell r="A497">
            <v>494</v>
          </cell>
          <cell r="Z497">
            <v>0</v>
          </cell>
        </row>
        <row r="498">
          <cell r="A498">
            <v>495</v>
          </cell>
          <cell r="Z498">
            <v>0</v>
          </cell>
        </row>
        <row r="499">
          <cell r="A499">
            <v>496</v>
          </cell>
          <cell r="Z499">
            <v>0</v>
          </cell>
        </row>
        <row r="500">
          <cell r="A500">
            <v>497</v>
          </cell>
          <cell r="Z500">
            <v>0</v>
          </cell>
        </row>
        <row r="501">
          <cell r="A501">
            <v>498</v>
          </cell>
          <cell r="Z501">
            <v>0</v>
          </cell>
        </row>
        <row r="502">
          <cell r="A502">
            <v>499</v>
          </cell>
          <cell r="Z502">
            <v>0</v>
          </cell>
        </row>
        <row r="503">
          <cell r="A503">
            <v>500</v>
          </cell>
          <cell r="Z503">
            <v>0</v>
          </cell>
        </row>
        <row r="504">
          <cell r="A504">
            <v>501</v>
          </cell>
          <cell r="Z504">
            <v>0</v>
          </cell>
        </row>
        <row r="505">
          <cell r="A505">
            <v>502</v>
          </cell>
          <cell r="Z505">
            <v>0</v>
          </cell>
        </row>
        <row r="506">
          <cell r="A506">
            <v>503</v>
          </cell>
          <cell r="Z506">
            <v>0</v>
          </cell>
        </row>
        <row r="507">
          <cell r="A507">
            <v>504</v>
          </cell>
          <cell r="Z507">
            <v>0</v>
          </cell>
        </row>
        <row r="508">
          <cell r="A508">
            <v>505</v>
          </cell>
          <cell r="Z508">
            <v>0</v>
          </cell>
        </row>
        <row r="509">
          <cell r="A509">
            <v>506</v>
          </cell>
          <cell r="Z509">
            <v>0</v>
          </cell>
        </row>
        <row r="510">
          <cell r="A510">
            <v>507</v>
          </cell>
          <cell r="Z510">
            <v>0</v>
          </cell>
        </row>
        <row r="511">
          <cell r="A511">
            <v>508</v>
          </cell>
          <cell r="Z511">
            <v>0</v>
          </cell>
        </row>
        <row r="512">
          <cell r="A512">
            <v>509</v>
          </cell>
          <cell r="Z512">
            <v>0</v>
          </cell>
        </row>
        <row r="513">
          <cell r="A513">
            <v>510</v>
          </cell>
          <cell r="Z513">
            <v>0</v>
          </cell>
        </row>
        <row r="514">
          <cell r="A514">
            <v>511</v>
          </cell>
          <cell r="Z514">
            <v>0</v>
          </cell>
        </row>
        <row r="515">
          <cell r="A515">
            <v>512</v>
          </cell>
          <cell r="Z515">
            <v>0</v>
          </cell>
        </row>
        <row r="516">
          <cell r="A516">
            <v>513</v>
          </cell>
          <cell r="Z516">
            <v>0</v>
          </cell>
        </row>
        <row r="517">
          <cell r="A517">
            <v>514</v>
          </cell>
          <cell r="Z517">
            <v>0</v>
          </cell>
        </row>
        <row r="518">
          <cell r="A518">
            <v>515</v>
          </cell>
          <cell r="Z518">
            <v>0</v>
          </cell>
        </row>
        <row r="519">
          <cell r="A519">
            <v>516</v>
          </cell>
          <cell r="Z519">
            <v>0</v>
          </cell>
        </row>
        <row r="520">
          <cell r="A520">
            <v>517</v>
          </cell>
          <cell r="Z520">
            <v>0</v>
          </cell>
        </row>
        <row r="521">
          <cell r="A521">
            <v>518</v>
          </cell>
          <cell r="Z521">
            <v>0</v>
          </cell>
        </row>
        <row r="522">
          <cell r="A522">
            <v>519</v>
          </cell>
          <cell r="Z522">
            <v>0</v>
          </cell>
        </row>
        <row r="523">
          <cell r="A523">
            <v>520</v>
          </cell>
          <cell r="Z523">
            <v>0</v>
          </cell>
        </row>
        <row r="524">
          <cell r="A524">
            <v>521</v>
          </cell>
          <cell r="Z524">
            <v>0</v>
          </cell>
        </row>
        <row r="525">
          <cell r="A525">
            <v>522</v>
          </cell>
          <cell r="Z525">
            <v>0</v>
          </cell>
        </row>
        <row r="526">
          <cell r="A526">
            <v>523</v>
          </cell>
          <cell r="Z526">
            <v>0</v>
          </cell>
        </row>
        <row r="527">
          <cell r="A527">
            <v>524</v>
          </cell>
          <cell r="Z527">
            <v>0</v>
          </cell>
        </row>
        <row r="528">
          <cell r="A528">
            <v>525</v>
          </cell>
          <cell r="Z528">
            <v>0</v>
          </cell>
        </row>
        <row r="529">
          <cell r="A529">
            <v>526</v>
          </cell>
          <cell r="Z529">
            <v>0</v>
          </cell>
        </row>
        <row r="530">
          <cell r="A530">
            <v>527</v>
          </cell>
          <cell r="Z530">
            <v>0</v>
          </cell>
        </row>
        <row r="531">
          <cell r="A531">
            <v>528</v>
          </cell>
          <cell r="Z531">
            <v>0</v>
          </cell>
        </row>
        <row r="532">
          <cell r="A532">
            <v>529</v>
          </cell>
          <cell r="Z532">
            <v>0</v>
          </cell>
        </row>
        <row r="533">
          <cell r="A533">
            <v>530</v>
          </cell>
          <cell r="Z533">
            <v>0</v>
          </cell>
        </row>
        <row r="534">
          <cell r="A534">
            <v>531</v>
          </cell>
          <cell r="Z534">
            <v>0</v>
          </cell>
        </row>
        <row r="535">
          <cell r="A535">
            <v>532</v>
          </cell>
          <cell r="Z535">
            <v>0</v>
          </cell>
        </row>
        <row r="536">
          <cell r="A536">
            <v>533</v>
          </cell>
          <cell r="Z536">
            <v>0</v>
          </cell>
        </row>
        <row r="537">
          <cell r="A537">
            <v>534</v>
          </cell>
          <cell r="Z537">
            <v>0</v>
          </cell>
        </row>
        <row r="538">
          <cell r="A538">
            <v>535</v>
          </cell>
          <cell r="Z538">
            <v>0</v>
          </cell>
        </row>
        <row r="539">
          <cell r="A539">
            <v>536</v>
          </cell>
          <cell r="Z539">
            <v>0</v>
          </cell>
        </row>
        <row r="540">
          <cell r="A540">
            <v>537</v>
          </cell>
          <cell r="Z540">
            <v>0</v>
          </cell>
        </row>
        <row r="541">
          <cell r="A541">
            <v>538</v>
          </cell>
          <cell r="Z541">
            <v>0</v>
          </cell>
        </row>
        <row r="542">
          <cell r="A542">
            <v>539</v>
          </cell>
          <cell r="Z542">
            <v>0</v>
          </cell>
        </row>
        <row r="543">
          <cell r="A543">
            <v>540</v>
          </cell>
          <cell r="Z543">
            <v>0</v>
          </cell>
        </row>
        <row r="544">
          <cell r="A544">
            <v>541</v>
          </cell>
          <cell r="Z544">
            <v>0</v>
          </cell>
        </row>
        <row r="545">
          <cell r="A545">
            <v>542</v>
          </cell>
          <cell r="Z545">
            <v>0</v>
          </cell>
        </row>
        <row r="546">
          <cell r="A546">
            <v>543</v>
          </cell>
          <cell r="Z546">
            <v>0</v>
          </cell>
        </row>
        <row r="547">
          <cell r="A547">
            <v>544</v>
          </cell>
          <cell r="Z547">
            <v>0</v>
          </cell>
        </row>
        <row r="548">
          <cell r="A548">
            <v>545</v>
          </cell>
          <cell r="Z548">
            <v>0</v>
          </cell>
        </row>
        <row r="549">
          <cell r="A549">
            <v>546</v>
          </cell>
          <cell r="Z549">
            <v>0</v>
          </cell>
        </row>
        <row r="550">
          <cell r="A550">
            <v>547</v>
          </cell>
          <cell r="Z550">
            <v>0</v>
          </cell>
        </row>
        <row r="551">
          <cell r="A551">
            <v>548</v>
          </cell>
          <cell r="Z551">
            <v>0</v>
          </cell>
        </row>
        <row r="552">
          <cell r="A552">
            <v>549</v>
          </cell>
          <cell r="Z552">
            <v>0</v>
          </cell>
        </row>
        <row r="553">
          <cell r="A553">
            <v>550</v>
          </cell>
          <cell r="Z553">
            <v>0</v>
          </cell>
        </row>
        <row r="554">
          <cell r="A554">
            <v>551</v>
          </cell>
          <cell r="Z554">
            <v>0</v>
          </cell>
        </row>
        <row r="555">
          <cell r="A555">
            <v>552</v>
          </cell>
          <cell r="Z555">
            <v>0</v>
          </cell>
        </row>
        <row r="556">
          <cell r="A556">
            <v>553</v>
          </cell>
          <cell r="Z556">
            <v>0</v>
          </cell>
        </row>
        <row r="557">
          <cell r="A557">
            <v>554</v>
          </cell>
          <cell r="Z557">
            <v>0</v>
          </cell>
        </row>
        <row r="558">
          <cell r="A558">
            <v>555</v>
          </cell>
          <cell r="Z558">
            <v>0</v>
          </cell>
        </row>
        <row r="559">
          <cell r="A559">
            <v>556</v>
          </cell>
          <cell r="Z559">
            <v>0</v>
          </cell>
        </row>
        <row r="560">
          <cell r="A560">
            <v>557</v>
          </cell>
          <cell r="Z560">
            <v>0</v>
          </cell>
        </row>
        <row r="561">
          <cell r="A561">
            <v>558</v>
          </cell>
          <cell r="Z561">
            <v>0</v>
          </cell>
        </row>
        <row r="562">
          <cell r="A562">
            <v>559</v>
          </cell>
          <cell r="Z562">
            <v>0</v>
          </cell>
        </row>
        <row r="563">
          <cell r="A563">
            <v>560</v>
          </cell>
          <cell r="Z563">
            <v>0</v>
          </cell>
        </row>
        <row r="564">
          <cell r="A564">
            <v>561</v>
          </cell>
          <cell r="Z564">
            <v>0</v>
          </cell>
        </row>
        <row r="565">
          <cell r="A565">
            <v>562</v>
          </cell>
          <cell r="Z565">
            <v>0</v>
          </cell>
        </row>
        <row r="566">
          <cell r="A566">
            <v>563</v>
          </cell>
          <cell r="Z566">
            <v>0</v>
          </cell>
        </row>
        <row r="567">
          <cell r="A567">
            <v>564</v>
          </cell>
          <cell r="Z567">
            <v>0</v>
          </cell>
        </row>
        <row r="568">
          <cell r="A568">
            <v>565</v>
          </cell>
          <cell r="Z568">
            <v>0</v>
          </cell>
        </row>
        <row r="569">
          <cell r="A569">
            <v>566</v>
          </cell>
          <cell r="Z569">
            <v>0</v>
          </cell>
        </row>
        <row r="570">
          <cell r="A570">
            <v>567</v>
          </cell>
          <cell r="Z570">
            <v>0</v>
          </cell>
        </row>
        <row r="571">
          <cell r="A571">
            <v>568</v>
          </cell>
          <cell r="Z571">
            <v>0</v>
          </cell>
        </row>
        <row r="572">
          <cell r="A572">
            <v>569</v>
          </cell>
          <cell r="Z572">
            <v>0</v>
          </cell>
        </row>
        <row r="573">
          <cell r="A573">
            <v>570</v>
          </cell>
          <cell r="Z573">
            <v>0</v>
          </cell>
        </row>
        <row r="574">
          <cell r="A574">
            <v>571</v>
          </cell>
          <cell r="Z574">
            <v>0</v>
          </cell>
        </row>
        <row r="575">
          <cell r="A575">
            <v>572</v>
          </cell>
          <cell r="Z575">
            <v>0</v>
          </cell>
        </row>
        <row r="576">
          <cell r="A576">
            <v>573</v>
          </cell>
          <cell r="Z576">
            <v>0</v>
          </cell>
        </row>
        <row r="577">
          <cell r="A577">
            <v>574</v>
          </cell>
          <cell r="Z577">
            <v>0</v>
          </cell>
        </row>
        <row r="578">
          <cell r="A578">
            <v>575</v>
          </cell>
          <cell r="Z578">
            <v>0</v>
          </cell>
        </row>
        <row r="579">
          <cell r="A579">
            <v>576</v>
          </cell>
          <cell r="Z579">
            <v>0</v>
          </cell>
        </row>
        <row r="580">
          <cell r="A580">
            <v>577</v>
          </cell>
          <cell r="Z580">
            <v>0</v>
          </cell>
        </row>
        <row r="581">
          <cell r="A581">
            <v>578</v>
          </cell>
          <cell r="Z581">
            <v>0</v>
          </cell>
        </row>
        <row r="582">
          <cell r="A582">
            <v>579</v>
          </cell>
          <cell r="Z582">
            <v>0</v>
          </cell>
        </row>
        <row r="583">
          <cell r="A583">
            <v>580</v>
          </cell>
          <cell r="Z583">
            <v>0</v>
          </cell>
        </row>
        <row r="584">
          <cell r="A584">
            <v>581</v>
          </cell>
          <cell r="Z584">
            <v>0</v>
          </cell>
        </row>
        <row r="585">
          <cell r="A585">
            <v>582</v>
          </cell>
          <cell r="Z585">
            <v>0</v>
          </cell>
        </row>
        <row r="586">
          <cell r="A586">
            <v>583</v>
          </cell>
          <cell r="Z586">
            <v>0</v>
          </cell>
        </row>
        <row r="587">
          <cell r="A587">
            <v>584</v>
          </cell>
          <cell r="Z587">
            <v>0</v>
          </cell>
        </row>
        <row r="588">
          <cell r="A588">
            <v>585</v>
          </cell>
          <cell r="Z588">
            <v>0</v>
          </cell>
        </row>
        <row r="589">
          <cell r="A589">
            <v>586</v>
          </cell>
          <cell r="Z589">
            <v>0</v>
          </cell>
        </row>
        <row r="590">
          <cell r="A590">
            <v>587</v>
          </cell>
          <cell r="Z590">
            <v>0</v>
          </cell>
        </row>
        <row r="591">
          <cell r="A591">
            <v>588</v>
          </cell>
          <cell r="Z591">
            <v>0</v>
          </cell>
        </row>
        <row r="592">
          <cell r="A592">
            <v>589</v>
          </cell>
          <cell r="Z592">
            <v>0</v>
          </cell>
        </row>
        <row r="593">
          <cell r="A593">
            <v>590</v>
          </cell>
          <cell r="Z593">
            <v>0</v>
          </cell>
        </row>
        <row r="594">
          <cell r="A594">
            <v>591</v>
          </cell>
          <cell r="Z594">
            <v>0</v>
          </cell>
        </row>
        <row r="595">
          <cell r="A595">
            <v>592</v>
          </cell>
          <cell r="Z595">
            <v>0</v>
          </cell>
        </row>
        <row r="596">
          <cell r="A596">
            <v>593</v>
          </cell>
          <cell r="Z596">
            <v>0</v>
          </cell>
        </row>
        <row r="597">
          <cell r="A597">
            <v>594</v>
          </cell>
          <cell r="Z597">
            <v>0</v>
          </cell>
        </row>
        <row r="598">
          <cell r="A598">
            <v>595</v>
          </cell>
          <cell r="Z598">
            <v>0</v>
          </cell>
        </row>
        <row r="599">
          <cell r="A599">
            <v>596</v>
          </cell>
          <cell r="Z599">
            <v>0</v>
          </cell>
        </row>
        <row r="600">
          <cell r="A600">
            <v>597</v>
          </cell>
          <cell r="Z600">
            <v>0</v>
          </cell>
        </row>
        <row r="601">
          <cell r="A601">
            <v>598</v>
          </cell>
          <cell r="Z601">
            <v>0</v>
          </cell>
        </row>
        <row r="602">
          <cell r="A602">
            <v>599</v>
          </cell>
          <cell r="Z602">
            <v>0</v>
          </cell>
        </row>
        <row r="603">
          <cell r="A603">
            <v>600</v>
          </cell>
          <cell r="Z603">
            <v>0</v>
          </cell>
        </row>
        <row r="604">
          <cell r="A604">
            <v>601</v>
          </cell>
          <cell r="Z604">
            <v>0</v>
          </cell>
        </row>
        <row r="605">
          <cell r="A605">
            <v>602</v>
          </cell>
          <cell r="Z605">
            <v>0</v>
          </cell>
        </row>
        <row r="606">
          <cell r="A606">
            <v>603</v>
          </cell>
          <cell r="Z606">
            <v>0</v>
          </cell>
        </row>
        <row r="607">
          <cell r="A607">
            <v>604</v>
          </cell>
          <cell r="Z607">
            <v>0</v>
          </cell>
        </row>
        <row r="608">
          <cell r="A608">
            <v>605</v>
          </cell>
          <cell r="Z608">
            <v>0</v>
          </cell>
        </row>
        <row r="609">
          <cell r="A609">
            <v>606</v>
          </cell>
          <cell r="Z609">
            <v>0</v>
          </cell>
        </row>
        <row r="610">
          <cell r="A610">
            <v>607</v>
          </cell>
          <cell r="Z610">
            <v>0</v>
          </cell>
        </row>
        <row r="611">
          <cell r="A611">
            <v>608</v>
          </cell>
          <cell r="Z611">
            <v>0</v>
          </cell>
        </row>
        <row r="612">
          <cell r="A612">
            <v>609</v>
          </cell>
          <cell r="Z612">
            <v>0</v>
          </cell>
        </row>
        <row r="613">
          <cell r="A613">
            <v>610</v>
          </cell>
          <cell r="Z613">
            <v>0</v>
          </cell>
        </row>
        <row r="614">
          <cell r="A614">
            <v>611</v>
          </cell>
          <cell r="Z614">
            <v>0</v>
          </cell>
        </row>
        <row r="615">
          <cell r="A615">
            <v>612</v>
          </cell>
          <cell r="Z615">
            <v>0</v>
          </cell>
        </row>
        <row r="616">
          <cell r="A616">
            <v>613</v>
          </cell>
          <cell r="Z616">
            <v>0</v>
          </cell>
        </row>
        <row r="617">
          <cell r="A617">
            <v>614</v>
          </cell>
          <cell r="Z617">
            <v>0</v>
          </cell>
        </row>
        <row r="618">
          <cell r="A618">
            <v>615</v>
          </cell>
          <cell r="Z618">
            <v>0</v>
          </cell>
        </row>
        <row r="619">
          <cell r="A619">
            <v>616</v>
          </cell>
          <cell r="Z619">
            <v>0</v>
          </cell>
        </row>
        <row r="620">
          <cell r="A620">
            <v>617</v>
          </cell>
          <cell r="Z620">
            <v>0</v>
          </cell>
        </row>
        <row r="621">
          <cell r="A621">
            <v>618</v>
          </cell>
          <cell r="Z621">
            <v>0</v>
          </cell>
        </row>
        <row r="622">
          <cell r="A622">
            <v>619</v>
          </cell>
          <cell r="Z622">
            <v>0</v>
          </cell>
        </row>
        <row r="623">
          <cell r="A623">
            <v>620</v>
          </cell>
          <cell r="Z623">
            <v>0</v>
          </cell>
        </row>
        <row r="624">
          <cell r="A624">
            <v>621</v>
          </cell>
          <cell r="Z624">
            <v>0</v>
          </cell>
        </row>
        <row r="625">
          <cell r="A625">
            <v>622</v>
          </cell>
          <cell r="Z625">
            <v>0</v>
          </cell>
        </row>
        <row r="626">
          <cell r="A626">
            <v>623</v>
          </cell>
          <cell r="Z626">
            <v>0</v>
          </cell>
        </row>
        <row r="627">
          <cell r="A627">
            <v>624</v>
          </cell>
          <cell r="Z627">
            <v>0</v>
          </cell>
        </row>
        <row r="628">
          <cell r="A628">
            <v>625</v>
          </cell>
          <cell r="Z628">
            <v>0</v>
          </cell>
        </row>
        <row r="629">
          <cell r="A629">
            <v>626</v>
          </cell>
          <cell r="Z629">
            <v>0</v>
          </cell>
        </row>
        <row r="630">
          <cell r="A630">
            <v>627</v>
          </cell>
          <cell r="Z630">
            <v>0</v>
          </cell>
        </row>
        <row r="631">
          <cell r="A631">
            <v>628</v>
          </cell>
          <cell r="Z631">
            <v>0</v>
          </cell>
        </row>
        <row r="632">
          <cell r="A632">
            <v>629</v>
          </cell>
          <cell r="Z632">
            <v>0</v>
          </cell>
        </row>
        <row r="633">
          <cell r="A633">
            <v>630</v>
          </cell>
          <cell r="Z633">
            <v>0</v>
          </cell>
        </row>
        <row r="634">
          <cell r="A634">
            <v>631</v>
          </cell>
          <cell r="Z634">
            <v>0</v>
          </cell>
        </row>
        <row r="635">
          <cell r="A635">
            <v>632</v>
          </cell>
          <cell r="Z635">
            <v>0</v>
          </cell>
        </row>
        <row r="636">
          <cell r="A636">
            <v>633</v>
          </cell>
          <cell r="Z636">
            <v>0</v>
          </cell>
        </row>
        <row r="637">
          <cell r="A637">
            <v>634</v>
          </cell>
          <cell r="Z637">
            <v>0</v>
          </cell>
        </row>
        <row r="638">
          <cell r="A638">
            <v>635</v>
          </cell>
          <cell r="Z638">
            <v>0</v>
          </cell>
        </row>
        <row r="639">
          <cell r="A639">
            <v>636</v>
          </cell>
          <cell r="Z639">
            <v>0</v>
          </cell>
        </row>
        <row r="640">
          <cell r="A640">
            <v>637</v>
          </cell>
          <cell r="Z640">
            <v>0</v>
          </cell>
        </row>
        <row r="641">
          <cell r="A641">
            <v>638</v>
          </cell>
          <cell r="Z641">
            <v>0</v>
          </cell>
        </row>
        <row r="642">
          <cell r="A642">
            <v>639</v>
          </cell>
          <cell r="Z642">
            <v>0</v>
          </cell>
        </row>
        <row r="643">
          <cell r="A643">
            <v>640</v>
          </cell>
          <cell r="Z643">
            <v>0</v>
          </cell>
        </row>
        <row r="644">
          <cell r="A644">
            <v>641</v>
          </cell>
          <cell r="Z644">
            <v>0</v>
          </cell>
        </row>
        <row r="645">
          <cell r="A645">
            <v>642</v>
          </cell>
          <cell r="Z645">
            <v>0</v>
          </cell>
        </row>
        <row r="646">
          <cell r="A646">
            <v>643</v>
          </cell>
          <cell r="Z646">
            <v>0</v>
          </cell>
        </row>
        <row r="647">
          <cell r="A647">
            <v>644</v>
          </cell>
          <cell r="Z647">
            <v>0</v>
          </cell>
        </row>
        <row r="648">
          <cell r="A648">
            <v>645</v>
          </cell>
          <cell r="Z648">
            <v>0</v>
          </cell>
        </row>
        <row r="649">
          <cell r="A649">
            <v>646</v>
          </cell>
          <cell r="Z649">
            <v>0</v>
          </cell>
        </row>
        <row r="650">
          <cell r="A650">
            <v>647</v>
          </cell>
          <cell r="Z650">
            <v>0</v>
          </cell>
        </row>
        <row r="651">
          <cell r="A651">
            <v>648</v>
          </cell>
          <cell r="Z651">
            <v>0</v>
          </cell>
        </row>
        <row r="652">
          <cell r="A652">
            <v>649</v>
          </cell>
          <cell r="Z652">
            <v>0</v>
          </cell>
        </row>
        <row r="653">
          <cell r="A653">
            <v>650</v>
          </cell>
          <cell r="Z653">
            <v>0</v>
          </cell>
        </row>
        <row r="654">
          <cell r="A654">
            <v>651</v>
          </cell>
          <cell r="Z654">
            <v>0</v>
          </cell>
        </row>
        <row r="655">
          <cell r="A655">
            <v>652</v>
          </cell>
          <cell r="Z655">
            <v>0</v>
          </cell>
        </row>
        <row r="656">
          <cell r="A656">
            <v>653</v>
          </cell>
          <cell r="Z656">
            <v>0</v>
          </cell>
        </row>
        <row r="657">
          <cell r="A657">
            <v>654</v>
          </cell>
          <cell r="Z657">
            <v>0</v>
          </cell>
        </row>
        <row r="658">
          <cell r="A658">
            <v>655</v>
          </cell>
          <cell r="Z658">
            <v>0</v>
          </cell>
        </row>
        <row r="659">
          <cell r="A659">
            <v>656</v>
          </cell>
          <cell r="Z659">
            <v>0</v>
          </cell>
        </row>
        <row r="660">
          <cell r="A660">
            <v>657</v>
          </cell>
          <cell r="Z660">
            <v>0</v>
          </cell>
        </row>
        <row r="661">
          <cell r="A661">
            <v>658</v>
          </cell>
          <cell r="Z661">
            <v>0</v>
          </cell>
        </row>
        <row r="662">
          <cell r="A662">
            <v>659</v>
          </cell>
          <cell r="Z662">
            <v>0</v>
          </cell>
        </row>
        <row r="663">
          <cell r="A663">
            <v>660</v>
          </cell>
          <cell r="Z663">
            <v>0</v>
          </cell>
        </row>
        <row r="664">
          <cell r="A664">
            <v>661</v>
          </cell>
          <cell r="Z664">
            <v>0</v>
          </cell>
        </row>
        <row r="665">
          <cell r="A665">
            <v>662</v>
          </cell>
          <cell r="Z665">
            <v>0</v>
          </cell>
        </row>
        <row r="666">
          <cell r="A666">
            <v>663</v>
          </cell>
          <cell r="Z666">
            <v>0</v>
          </cell>
        </row>
        <row r="667">
          <cell r="A667">
            <v>664</v>
          </cell>
          <cell r="Z667">
            <v>0</v>
          </cell>
        </row>
        <row r="668">
          <cell r="A668">
            <v>665</v>
          </cell>
          <cell r="Z668">
            <v>0</v>
          </cell>
        </row>
        <row r="669">
          <cell r="A669">
            <v>666</v>
          </cell>
          <cell r="Z669">
            <v>0</v>
          </cell>
        </row>
        <row r="670">
          <cell r="A670">
            <v>667</v>
          </cell>
          <cell r="Z670">
            <v>0</v>
          </cell>
        </row>
        <row r="671">
          <cell r="A671">
            <v>668</v>
          </cell>
          <cell r="Z671">
            <v>0</v>
          </cell>
        </row>
        <row r="672">
          <cell r="A672">
            <v>669</v>
          </cell>
          <cell r="Z672">
            <v>0</v>
          </cell>
        </row>
        <row r="673">
          <cell r="A673">
            <v>670</v>
          </cell>
          <cell r="Z673">
            <v>0</v>
          </cell>
        </row>
        <row r="674">
          <cell r="A674">
            <v>671</v>
          </cell>
          <cell r="Z674">
            <v>0</v>
          </cell>
        </row>
        <row r="675">
          <cell r="A675">
            <v>672</v>
          </cell>
          <cell r="Z675">
            <v>0</v>
          </cell>
        </row>
        <row r="676">
          <cell r="A676">
            <v>673</v>
          </cell>
          <cell r="Z676">
            <v>0</v>
          </cell>
        </row>
        <row r="677">
          <cell r="A677">
            <v>674</v>
          </cell>
          <cell r="Z677">
            <v>0</v>
          </cell>
        </row>
        <row r="678">
          <cell r="A678">
            <v>675</v>
          </cell>
          <cell r="Z678">
            <v>0</v>
          </cell>
        </row>
        <row r="679">
          <cell r="A679">
            <v>676</v>
          </cell>
          <cell r="Z679">
            <v>0</v>
          </cell>
        </row>
        <row r="680">
          <cell r="A680">
            <v>677</v>
          </cell>
          <cell r="Z680">
            <v>0</v>
          </cell>
        </row>
        <row r="681">
          <cell r="A681">
            <v>678</v>
          </cell>
          <cell r="Z681">
            <v>0</v>
          </cell>
        </row>
        <row r="682">
          <cell r="A682">
            <v>679</v>
          </cell>
          <cell r="Z682">
            <v>0</v>
          </cell>
        </row>
        <row r="683">
          <cell r="A683">
            <v>680</v>
          </cell>
          <cell r="Z683">
            <v>0</v>
          </cell>
        </row>
        <row r="684">
          <cell r="A684">
            <v>681</v>
          </cell>
          <cell r="Z684">
            <v>0</v>
          </cell>
        </row>
        <row r="685">
          <cell r="A685">
            <v>682</v>
          </cell>
          <cell r="Z685">
            <v>0</v>
          </cell>
        </row>
        <row r="686">
          <cell r="A686">
            <v>683</v>
          </cell>
          <cell r="Z686">
            <v>0</v>
          </cell>
        </row>
        <row r="687">
          <cell r="A687">
            <v>684</v>
          </cell>
          <cell r="Z687">
            <v>0</v>
          </cell>
        </row>
        <row r="688">
          <cell r="A688">
            <v>685</v>
          </cell>
          <cell r="Z688">
            <v>0</v>
          </cell>
        </row>
        <row r="689">
          <cell r="A689">
            <v>686</v>
          </cell>
          <cell r="Z689">
            <v>0</v>
          </cell>
        </row>
        <row r="690">
          <cell r="A690">
            <v>687</v>
          </cell>
          <cell r="Z690">
            <v>0</v>
          </cell>
        </row>
        <row r="691">
          <cell r="A691">
            <v>688</v>
          </cell>
          <cell r="Z691">
            <v>0</v>
          </cell>
        </row>
        <row r="692">
          <cell r="A692">
            <v>689</v>
          </cell>
          <cell r="Z692">
            <v>0</v>
          </cell>
        </row>
        <row r="693">
          <cell r="A693">
            <v>690</v>
          </cell>
          <cell r="Z693">
            <v>0</v>
          </cell>
        </row>
        <row r="694">
          <cell r="A694">
            <v>691</v>
          </cell>
          <cell r="Z694">
            <v>0</v>
          </cell>
        </row>
        <row r="695">
          <cell r="A695">
            <v>692</v>
          </cell>
          <cell r="Z695">
            <v>0</v>
          </cell>
        </row>
        <row r="696">
          <cell r="A696">
            <v>693</v>
          </cell>
          <cell r="Z696">
            <v>0</v>
          </cell>
        </row>
        <row r="697">
          <cell r="A697">
            <v>694</v>
          </cell>
          <cell r="Z697">
            <v>0</v>
          </cell>
        </row>
        <row r="698">
          <cell r="A698">
            <v>695</v>
          </cell>
          <cell r="Z698">
            <v>0</v>
          </cell>
        </row>
        <row r="699">
          <cell r="A699">
            <v>696</v>
          </cell>
        </row>
        <row r="700">
          <cell r="A700">
            <v>697</v>
          </cell>
        </row>
        <row r="701">
          <cell r="A701">
            <v>698</v>
          </cell>
        </row>
        <row r="702">
          <cell r="A702">
            <v>699</v>
          </cell>
        </row>
        <row r="703">
          <cell r="A703">
            <v>700</v>
          </cell>
        </row>
        <row r="704">
          <cell r="A704">
            <v>701</v>
          </cell>
        </row>
        <row r="705">
          <cell r="A705">
            <v>702</v>
          </cell>
        </row>
        <row r="799">
          <cell r="AL799">
            <v>0</v>
          </cell>
        </row>
        <row r="800">
          <cell r="AL800">
            <v>0</v>
          </cell>
        </row>
        <row r="801">
          <cell r="AL801">
            <v>0</v>
          </cell>
        </row>
        <row r="802">
          <cell r="AL802">
            <v>0</v>
          </cell>
        </row>
        <row r="803">
          <cell r="AL803">
            <v>0</v>
          </cell>
        </row>
        <row r="804">
          <cell r="AL804">
            <v>0</v>
          </cell>
        </row>
        <row r="805">
          <cell r="AL805">
            <v>0</v>
          </cell>
        </row>
        <row r="806">
          <cell r="AL806">
            <v>0</v>
          </cell>
        </row>
        <row r="807">
          <cell r="AL807">
            <v>0</v>
          </cell>
        </row>
        <row r="808">
          <cell r="AL808">
            <v>0</v>
          </cell>
        </row>
        <row r="809">
          <cell r="AL809">
            <v>0</v>
          </cell>
        </row>
        <row r="810">
          <cell r="AL810">
            <v>0</v>
          </cell>
        </row>
        <row r="811">
          <cell r="AL811">
            <v>0</v>
          </cell>
        </row>
        <row r="812">
          <cell r="AL812">
            <v>0</v>
          </cell>
        </row>
        <row r="813">
          <cell r="AL813">
            <v>0</v>
          </cell>
        </row>
        <row r="814">
          <cell r="AL814">
            <v>0</v>
          </cell>
        </row>
        <row r="815">
          <cell r="AL815">
            <v>0</v>
          </cell>
        </row>
        <row r="816">
          <cell r="AL816">
            <v>0</v>
          </cell>
        </row>
        <row r="817">
          <cell r="AL817">
            <v>0</v>
          </cell>
        </row>
        <row r="818">
          <cell r="AL818">
            <v>0</v>
          </cell>
        </row>
        <row r="819">
          <cell r="AL819">
            <v>0</v>
          </cell>
        </row>
        <row r="820">
          <cell r="AL820">
            <v>0</v>
          </cell>
        </row>
        <row r="821">
          <cell r="AL821">
            <v>0</v>
          </cell>
        </row>
        <row r="822">
          <cell r="AL822">
            <v>0</v>
          </cell>
        </row>
        <row r="823">
          <cell r="AL823">
            <v>0</v>
          </cell>
        </row>
        <row r="824">
          <cell r="AL824">
            <v>0</v>
          </cell>
        </row>
        <row r="825">
          <cell r="AL825">
            <v>0</v>
          </cell>
        </row>
        <row r="826">
          <cell r="AL826">
            <v>0</v>
          </cell>
        </row>
        <row r="827">
          <cell r="AL827">
            <v>0</v>
          </cell>
        </row>
        <row r="828">
          <cell r="AL828">
            <v>0</v>
          </cell>
        </row>
        <row r="829">
          <cell r="AL829">
            <v>0</v>
          </cell>
        </row>
        <row r="830">
          <cell r="AL830">
            <v>0</v>
          </cell>
        </row>
        <row r="831">
          <cell r="AL831">
            <v>0</v>
          </cell>
        </row>
        <row r="832">
          <cell r="AL832">
            <v>0</v>
          </cell>
        </row>
        <row r="833">
          <cell r="AL833">
            <v>0</v>
          </cell>
        </row>
        <row r="834">
          <cell r="AL834">
            <v>0</v>
          </cell>
        </row>
        <row r="835">
          <cell r="AL835">
            <v>0</v>
          </cell>
        </row>
        <row r="836">
          <cell r="AL836">
            <v>0</v>
          </cell>
        </row>
        <row r="837">
          <cell r="AL837">
            <v>0</v>
          </cell>
        </row>
        <row r="838">
          <cell r="AL838">
            <v>0</v>
          </cell>
        </row>
        <row r="839">
          <cell r="AL839">
            <v>0</v>
          </cell>
        </row>
        <row r="840">
          <cell r="AL840">
            <v>0</v>
          </cell>
        </row>
        <row r="841">
          <cell r="AL841">
            <v>0</v>
          </cell>
        </row>
        <row r="842">
          <cell r="AL842">
            <v>0</v>
          </cell>
        </row>
        <row r="843">
          <cell r="AL843">
            <v>0</v>
          </cell>
        </row>
        <row r="844">
          <cell r="AL844">
            <v>0</v>
          </cell>
        </row>
        <row r="845">
          <cell r="AL845">
            <v>0</v>
          </cell>
        </row>
        <row r="846">
          <cell r="AL846">
            <v>0</v>
          </cell>
        </row>
        <row r="847">
          <cell r="AL847">
            <v>0</v>
          </cell>
        </row>
        <row r="848">
          <cell r="AL848">
            <v>0</v>
          </cell>
        </row>
        <row r="849">
          <cell r="AL849">
            <v>0</v>
          </cell>
        </row>
        <row r="850">
          <cell r="AL850">
            <v>0</v>
          </cell>
        </row>
        <row r="851">
          <cell r="AL851">
            <v>0</v>
          </cell>
        </row>
        <row r="852">
          <cell r="AL852">
            <v>0</v>
          </cell>
        </row>
        <row r="853">
          <cell r="AL853">
            <v>0</v>
          </cell>
        </row>
        <row r="854">
          <cell r="AL854">
            <v>0</v>
          </cell>
        </row>
        <row r="855">
          <cell r="AL855">
            <v>0</v>
          </cell>
        </row>
        <row r="856">
          <cell r="AL856">
            <v>0</v>
          </cell>
        </row>
        <row r="857">
          <cell r="AL857">
            <v>0</v>
          </cell>
        </row>
        <row r="858">
          <cell r="AL858">
            <v>0</v>
          </cell>
        </row>
        <row r="859">
          <cell r="AL859">
            <v>0</v>
          </cell>
        </row>
        <row r="860">
          <cell r="AL860">
            <v>0</v>
          </cell>
        </row>
        <row r="861">
          <cell r="AL861">
            <v>0</v>
          </cell>
        </row>
        <row r="862">
          <cell r="AL862">
            <v>0</v>
          </cell>
        </row>
        <row r="863">
          <cell r="AL863">
            <v>0</v>
          </cell>
        </row>
        <row r="864">
          <cell r="AL864">
            <v>0</v>
          </cell>
        </row>
        <row r="865">
          <cell r="AL865">
            <v>0</v>
          </cell>
        </row>
        <row r="866">
          <cell r="AL866">
            <v>0</v>
          </cell>
        </row>
        <row r="867">
          <cell r="AL867">
            <v>0</v>
          </cell>
        </row>
        <row r="868">
          <cell r="AL868">
            <v>0</v>
          </cell>
        </row>
        <row r="869">
          <cell r="AL869">
            <v>0</v>
          </cell>
        </row>
        <row r="870">
          <cell r="AL870">
            <v>0</v>
          </cell>
        </row>
        <row r="871">
          <cell r="AL871">
            <v>0</v>
          </cell>
        </row>
        <row r="872">
          <cell r="AL872">
            <v>0</v>
          </cell>
        </row>
        <row r="873">
          <cell r="AL873">
            <v>0</v>
          </cell>
        </row>
        <row r="874">
          <cell r="AL874">
            <v>0</v>
          </cell>
        </row>
        <row r="875">
          <cell r="AL875">
            <v>0</v>
          </cell>
        </row>
        <row r="876">
          <cell r="AL876">
            <v>0</v>
          </cell>
        </row>
        <row r="877">
          <cell r="AL877">
            <v>0</v>
          </cell>
        </row>
        <row r="878">
          <cell r="AL878">
            <v>0</v>
          </cell>
        </row>
        <row r="879">
          <cell r="AL879">
            <v>0</v>
          </cell>
        </row>
        <row r="880">
          <cell r="AL880">
            <v>0</v>
          </cell>
        </row>
        <row r="881">
          <cell r="AL881">
            <v>0</v>
          </cell>
        </row>
        <row r="882">
          <cell r="AL882">
            <v>0</v>
          </cell>
        </row>
        <row r="883">
          <cell r="AL883">
            <v>0</v>
          </cell>
        </row>
        <row r="884">
          <cell r="AL884">
            <v>0</v>
          </cell>
        </row>
        <row r="885">
          <cell r="AL885">
            <v>0</v>
          </cell>
        </row>
        <row r="886">
          <cell r="AL886">
            <v>0</v>
          </cell>
        </row>
        <row r="887">
          <cell r="AL887">
            <v>0</v>
          </cell>
        </row>
        <row r="888">
          <cell r="AL888">
            <v>0</v>
          </cell>
        </row>
        <row r="889">
          <cell r="AL889">
            <v>0</v>
          </cell>
        </row>
        <row r="890">
          <cell r="AL890">
            <v>0</v>
          </cell>
        </row>
        <row r="891">
          <cell r="AL891">
            <v>0</v>
          </cell>
        </row>
        <row r="892">
          <cell r="AL892">
            <v>0</v>
          </cell>
        </row>
        <row r="893">
          <cell r="AL893">
            <v>0</v>
          </cell>
        </row>
        <row r="894">
          <cell r="AL894">
            <v>0</v>
          </cell>
        </row>
        <row r="895">
          <cell r="AL895">
            <v>0</v>
          </cell>
        </row>
        <row r="896">
          <cell r="AL896">
            <v>0</v>
          </cell>
        </row>
        <row r="897">
          <cell r="AL897">
            <v>0</v>
          </cell>
        </row>
        <row r="898">
          <cell r="AL898">
            <v>0</v>
          </cell>
        </row>
        <row r="899">
          <cell r="AL899">
            <v>0</v>
          </cell>
        </row>
        <row r="900">
          <cell r="AL900">
            <v>0</v>
          </cell>
        </row>
        <row r="901">
          <cell r="AL901">
            <v>0</v>
          </cell>
        </row>
        <row r="902">
          <cell r="AL902">
            <v>0</v>
          </cell>
        </row>
        <row r="903">
          <cell r="AL903">
            <v>0</v>
          </cell>
        </row>
        <row r="904">
          <cell r="AL904">
            <v>0</v>
          </cell>
        </row>
        <row r="905">
          <cell r="AL905">
            <v>0</v>
          </cell>
        </row>
        <row r="906">
          <cell r="AL906">
            <v>0</v>
          </cell>
        </row>
        <row r="907">
          <cell r="AL907">
            <v>0</v>
          </cell>
        </row>
        <row r="908">
          <cell r="AL908">
            <v>0</v>
          </cell>
        </row>
        <row r="909">
          <cell r="AL909">
            <v>0</v>
          </cell>
        </row>
        <row r="910">
          <cell r="AL910">
            <v>0</v>
          </cell>
        </row>
        <row r="911">
          <cell r="AL911">
            <v>0</v>
          </cell>
        </row>
        <row r="912">
          <cell r="AL912">
            <v>0</v>
          </cell>
        </row>
        <row r="913">
          <cell r="AL913">
            <v>0</v>
          </cell>
        </row>
        <row r="914">
          <cell r="AL914">
            <v>0</v>
          </cell>
        </row>
        <row r="915">
          <cell r="AL915">
            <v>0</v>
          </cell>
        </row>
        <row r="916">
          <cell r="AL916">
            <v>0</v>
          </cell>
        </row>
        <row r="917">
          <cell r="AL917">
            <v>0</v>
          </cell>
        </row>
        <row r="918">
          <cell r="AL918">
            <v>0</v>
          </cell>
        </row>
        <row r="919">
          <cell r="AL919">
            <v>0</v>
          </cell>
        </row>
        <row r="920">
          <cell r="AL920">
            <v>0</v>
          </cell>
        </row>
        <row r="921">
          <cell r="AL921">
            <v>0</v>
          </cell>
        </row>
        <row r="922">
          <cell r="AL922">
            <v>0</v>
          </cell>
        </row>
        <row r="923">
          <cell r="AL923">
            <v>0</v>
          </cell>
        </row>
        <row r="924">
          <cell r="AL924">
            <v>0</v>
          </cell>
        </row>
        <row r="925">
          <cell r="AL925">
            <v>0</v>
          </cell>
        </row>
        <row r="926">
          <cell r="AL926">
            <v>0</v>
          </cell>
        </row>
        <row r="927">
          <cell r="AL927">
            <v>0</v>
          </cell>
        </row>
        <row r="928">
          <cell r="AL928">
            <v>0</v>
          </cell>
        </row>
        <row r="929">
          <cell r="AL929">
            <v>0</v>
          </cell>
        </row>
        <row r="930">
          <cell r="AL930">
            <v>0</v>
          </cell>
        </row>
        <row r="931">
          <cell r="AL931">
            <v>0</v>
          </cell>
        </row>
        <row r="932">
          <cell r="AL932">
            <v>0</v>
          </cell>
        </row>
        <row r="933">
          <cell r="AL933">
            <v>0</v>
          </cell>
        </row>
        <row r="934">
          <cell r="AL934">
            <v>0</v>
          </cell>
        </row>
        <row r="935">
          <cell r="AL935">
            <v>0</v>
          </cell>
        </row>
        <row r="936">
          <cell r="AL936">
            <v>0</v>
          </cell>
        </row>
        <row r="937">
          <cell r="AL937">
            <v>0</v>
          </cell>
        </row>
        <row r="938">
          <cell r="AL938">
            <v>0</v>
          </cell>
        </row>
        <row r="939">
          <cell r="AL939">
            <v>0</v>
          </cell>
        </row>
        <row r="940">
          <cell r="AL940">
            <v>0</v>
          </cell>
        </row>
        <row r="941">
          <cell r="AL941">
            <v>0</v>
          </cell>
        </row>
        <row r="942">
          <cell r="AL942">
            <v>0</v>
          </cell>
        </row>
        <row r="943">
          <cell r="AL943">
            <v>0</v>
          </cell>
        </row>
        <row r="944">
          <cell r="AL944">
            <v>0</v>
          </cell>
        </row>
        <row r="945">
          <cell r="AL945">
            <v>0</v>
          </cell>
        </row>
        <row r="946">
          <cell r="AL946">
            <v>0</v>
          </cell>
        </row>
        <row r="947">
          <cell r="AL947">
            <v>0</v>
          </cell>
        </row>
        <row r="948">
          <cell r="AL948">
            <v>0</v>
          </cell>
        </row>
        <row r="949">
          <cell r="AL949">
            <v>0</v>
          </cell>
        </row>
        <row r="950">
          <cell r="AL950">
            <v>0</v>
          </cell>
        </row>
        <row r="951">
          <cell r="AL951">
            <v>0</v>
          </cell>
        </row>
        <row r="952">
          <cell r="AL952">
            <v>0</v>
          </cell>
        </row>
        <row r="953">
          <cell r="AL953">
            <v>0</v>
          </cell>
        </row>
        <row r="954">
          <cell r="AL954">
            <v>0</v>
          </cell>
        </row>
        <row r="955">
          <cell r="AL955">
            <v>0</v>
          </cell>
        </row>
        <row r="956">
          <cell r="AL956">
            <v>0</v>
          </cell>
        </row>
        <row r="957">
          <cell r="AL957">
            <v>0</v>
          </cell>
        </row>
        <row r="958">
          <cell r="AL958">
            <v>0</v>
          </cell>
        </row>
        <row r="959">
          <cell r="AL959">
            <v>0</v>
          </cell>
        </row>
        <row r="960">
          <cell r="AL960">
            <v>0</v>
          </cell>
        </row>
        <row r="961">
          <cell r="AL961">
            <v>0</v>
          </cell>
        </row>
        <row r="962">
          <cell r="AL962">
            <v>0</v>
          </cell>
        </row>
        <row r="963">
          <cell r="AL963">
            <v>0</v>
          </cell>
        </row>
        <row r="964">
          <cell r="AL964">
            <v>0</v>
          </cell>
        </row>
        <row r="965">
          <cell r="AL965">
            <v>0</v>
          </cell>
        </row>
        <row r="966">
          <cell r="AL966">
            <v>0</v>
          </cell>
        </row>
        <row r="967">
          <cell r="AL967">
            <v>0</v>
          </cell>
        </row>
        <row r="968">
          <cell r="AL968">
            <v>0</v>
          </cell>
        </row>
        <row r="969">
          <cell r="AL969">
            <v>0</v>
          </cell>
        </row>
        <row r="970">
          <cell r="AL970">
            <v>0</v>
          </cell>
        </row>
        <row r="971">
          <cell r="AL971">
            <v>0</v>
          </cell>
        </row>
        <row r="972">
          <cell r="AL972">
            <v>0</v>
          </cell>
        </row>
        <row r="973">
          <cell r="AL973">
            <v>0</v>
          </cell>
        </row>
        <row r="974">
          <cell r="AL974">
            <v>0</v>
          </cell>
        </row>
        <row r="975">
          <cell r="AL975">
            <v>0</v>
          </cell>
        </row>
        <row r="976">
          <cell r="AL976">
            <v>0</v>
          </cell>
        </row>
        <row r="977">
          <cell r="AL977">
            <v>0</v>
          </cell>
        </row>
        <row r="978">
          <cell r="AL978">
            <v>0</v>
          </cell>
        </row>
        <row r="979">
          <cell r="AL979">
            <v>0</v>
          </cell>
        </row>
        <row r="980">
          <cell r="AL980">
            <v>0</v>
          </cell>
        </row>
        <row r="981">
          <cell r="AL981">
            <v>0</v>
          </cell>
        </row>
        <row r="982">
          <cell r="AL982">
            <v>0</v>
          </cell>
        </row>
        <row r="983">
          <cell r="AL983">
            <v>0</v>
          </cell>
        </row>
        <row r="984">
          <cell r="AL984">
            <v>0</v>
          </cell>
        </row>
        <row r="985">
          <cell r="AL985">
            <v>0</v>
          </cell>
        </row>
        <row r="986">
          <cell r="AL986">
            <v>0</v>
          </cell>
        </row>
        <row r="987">
          <cell r="AL987">
            <v>0</v>
          </cell>
        </row>
        <row r="988">
          <cell r="AL988">
            <v>0</v>
          </cell>
        </row>
        <row r="989">
          <cell r="AL989">
            <v>0</v>
          </cell>
        </row>
        <row r="990">
          <cell r="AL990">
            <v>0</v>
          </cell>
        </row>
        <row r="991">
          <cell r="AL991">
            <v>0</v>
          </cell>
        </row>
        <row r="992">
          <cell r="AL992">
            <v>0</v>
          </cell>
        </row>
        <row r="993">
          <cell r="AL993">
            <v>0</v>
          </cell>
        </row>
        <row r="994">
          <cell r="AL994">
            <v>0</v>
          </cell>
        </row>
        <row r="995">
          <cell r="AL995">
            <v>0</v>
          </cell>
        </row>
        <row r="996">
          <cell r="AL996">
            <v>0</v>
          </cell>
        </row>
        <row r="997">
          <cell r="AL997">
            <v>0</v>
          </cell>
        </row>
        <row r="998">
          <cell r="AL998">
            <v>0</v>
          </cell>
        </row>
        <row r="999">
          <cell r="AL999">
            <v>0</v>
          </cell>
        </row>
        <row r="1000">
          <cell r="AL1000">
            <v>0</v>
          </cell>
        </row>
        <row r="1001">
          <cell r="AL1001">
            <v>0</v>
          </cell>
        </row>
        <row r="1002">
          <cell r="AL1002">
            <v>0</v>
          </cell>
        </row>
        <row r="1003">
          <cell r="AL1003">
            <v>0</v>
          </cell>
        </row>
        <row r="1004">
          <cell r="AL1004">
            <v>0</v>
          </cell>
        </row>
        <row r="1005">
          <cell r="AL1005">
            <v>0</v>
          </cell>
        </row>
        <row r="1006">
          <cell r="AL1006">
            <v>0</v>
          </cell>
        </row>
        <row r="1007">
          <cell r="AL1007">
            <v>0</v>
          </cell>
        </row>
        <row r="1008">
          <cell r="AL1008">
            <v>0</v>
          </cell>
        </row>
        <row r="1009">
          <cell r="AL1009">
            <v>0</v>
          </cell>
        </row>
        <row r="1010">
          <cell r="AL1010">
            <v>0</v>
          </cell>
        </row>
        <row r="1011">
          <cell r="AL1011">
            <v>0</v>
          </cell>
        </row>
        <row r="1012">
          <cell r="AL1012">
            <v>0</v>
          </cell>
        </row>
        <row r="1013">
          <cell r="AL1013">
            <v>0</v>
          </cell>
        </row>
        <row r="1014">
          <cell r="AL1014">
            <v>0</v>
          </cell>
        </row>
        <row r="1015">
          <cell r="AL1015">
            <v>0</v>
          </cell>
        </row>
        <row r="1016">
          <cell r="AL1016">
            <v>0</v>
          </cell>
        </row>
        <row r="1017">
          <cell r="AL1017">
            <v>0</v>
          </cell>
        </row>
        <row r="1018">
          <cell r="AL1018">
            <v>0</v>
          </cell>
        </row>
        <row r="1019">
          <cell r="AL1019">
            <v>0</v>
          </cell>
        </row>
        <row r="1020">
          <cell r="AL1020">
            <v>0</v>
          </cell>
        </row>
        <row r="1021">
          <cell r="AL1021">
            <v>0</v>
          </cell>
        </row>
        <row r="1022">
          <cell r="AL1022">
            <v>0</v>
          </cell>
        </row>
        <row r="1023">
          <cell r="AL1023">
            <v>0</v>
          </cell>
        </row>
        <row r="1024">
          <cell r="AL1024">
            <v>0</v>
          </cell>
        </row>
        <row r="1025">
          <cell r="AL1025">
            <v>0</v>
          </cell>
        </row>
        <row r="1026">
          <cell r="AL1026">
            <v>0</v>
          </cell>
        </row>
        <row r="1027">
          <cell r="AL1027">
            <v>0</v>
          </cell>
        </row>
        <row r="1028">
          <cell r="AL1028">
            <v>0</v>
          </cell>
        </row>
        <row r="1029">
          <cell r="AL1029">
            <v>0</v>
          </cell>
        </row>
        <row r="1030">
          <cell r="AL1030">
            <v>0</v>
          </cell>
        </row>
        <row r="1031">
          <cell r="AL1031">
            <v>0</v>
          </cell>
        </row>
        <row r="1032">
          <cell r="AL1032">
            <v>0</v>
          </cell>
        </row>
        <row r="1033">
          <cell r="AL1033">
            <v>0</v>
          </cell>
        </row>
        <row r="1034">
          <cell r="AL1034">
            <v>0</v>
          </cell>
        </row>
        <row r="1035">
          <cell r="AL1035">
            <v>0</v>
          </cell>
        </row>
        <row r="1036">
          <cell r="AL1036">
            <v>0</v>
          </cell>
        </row>
        <row r="1037">
          <cell r="AL1037">
            <v>0</v>
          </cell>
        </row>
        <row r="1038">
          <cell r="AL1038">
            <v>0</v>
          </cell>
        </row>
        <row r="1039">
          <cell r="AL1039">
            <v>0</v>
          </cell>
        </row>
        <row r="1040">
          <cell r="AL1040">
            <v>0</v>
          </cell>
        </row>
        <row r="1041">
          <cell r="AL1041">
            <v>0</v>
          </cell>
        </row>
        <row r="1042">
          <cell r="AL1042">
            <v>0</v>
          </cell>
        </row>
        <row r="1043">
          <cell r="AL1043">
            <v>0</v>
          </cell>
        </row>
        <row r="1044">
          <cell r="AL1044">
            <v>0</v>
          </cell>
        </row>
        <row r="1045">
          <cell r="AL1045">
            <v>0</v>
          </cell>
        </row>
        <row r="1046">
          <cell r="AL1046">
            <v>0</v>
          </cell>
        </row>
        <row r="1047">
          <cell r="AL1047">
            <v>0</v>
          </cell>
        </row>
        <row r="1048">
          <cell r="AL1048">
            <v>0</v>
          </cell>
        </row>
        <row r="1049">
          <cell r="AL1049">
            <v>0</v>
          </cell>
        </row>
        <row r="1050">
          <cell r="AL1050">
            <v>0</v>
          </cell>
        </row>
        <row r="1051">
          <cell r="AL1051">
            <v>0</v>
          </cell>
        </row>
        <row r="1052">
          <cell r="AL1052">
            <v>0</v>
          </cell>
        </row>
        <row r="1053">
          <cell r="AL1053">
            <v>0</v>
          </cell>
        </row>
        <row r="1054">
          <cell r="AL1054">
            <v>0</v>
          </cell>
        </row>
        <row r="1055">
          <cell r="AL1055">
            <v>0</v>
          </cell>
        </row>
        <row r="1056">
          <cell r="AL1056">
            <v>0</v>
          </cell>
        </row>
        <row r="1057">
          <cell r="AL1057">
            <v>0</v>
          </cell>
        </row>
        <row r="1058">
          <cell r="AL1058">
            <v>0</v>
          </cell>
        </row>
        <row r="1059">
          <cell r="AL1059">
            <v>0</v>
          </cell>
        </row>
        <row r="1060">
          <cell r="AL1060">
            <v>0</v>
          </cell>
        </row>
        <row r="1061">
          <cell r="AL1061">
            <v>0</v>
          </cell>
        </row>
        <row r="1062">
          <cell r="AL1062">
            <v>0</v>
          </cell>
        </row>
        <row r="1063">
          <cell r="AL1063">
            <v>0</v>
          </cell>
        </row>
        <row r="1064">
          <cell r="AL1064">
            <v>0</v>
          </cell>
        </row>
        <row r="1065">
          <cell r="AL1065">
            <v>0</v>
          </cell>
        </row>
        <row r="1066">
          <cell r="AL1066">
            <v>0</v>
          </cell>
        </row>
        <row r="1067">
          <cell r="AL1067">
            <v>0</v>
          </cell>
        </row>
        <row r="1068">
          <cell r="AL1068">
            <v>0</v>
          </cell>
        </row>
        <row r="1069">
          <cell r="AL1069">
            <v>0</v>
          </cell>
        </row>
        <row r="1070">
          <cell r="AL1070">
            <v>0</v>
          </cell>
        </row>
        <row r="1071">
          <cell r="AL1071">
            <v>0</v>
          </cell>
        </row>
        <row r="1072">
          <cell r="AL1072">
            <v>0</v>
          </cell>
        </row>
        <row r="1073">
          <cell r="AL1073">
            <v>0</v>
          </cell>
        </row>
        <row r="1074">
          <cell r="AL1074">
            <v>0</v>
          </cell>
        </row>
        <row r="1075">
          <cell r="AL1075">
            <v>0</v>
          </cell>
        </row>
        <row r="1076">
          <cell r="AL1076">
            <v>0</v>
          </cell>
        </row>
        <row r="1077">
          <cell r="AL1077">
            <v>0</v>
          </cell>
        </row>
        <row r="1078">
          <cell r="AL1078">
            <v>0</v>
          </cell>
        </row>
        <row r="1079">
          <cell r="AL1079">
            <v>0</v>
          </cell>
        </row>
        <row r="1080">
          <cell r="AL1080">
            <v>0</v>
          </cell>
        </row>
        <row r="1081">
          <cell r="AL1081">
            <v>0</v>
          </cell>
        </row>
        <row r="1082">
          <cell r="AL1082">
            <v>0</v>
          </cell>
        </row>
        <row r="1083">
          <cell r="AL1083">
            <v>0</v>
          </cell>
        </row>
        <row r="1084">
          <cell r="AL1084">
            <v>0</v>
          </cell>
        </row>
        <row r="1085">
          <cell r="AL1085">
            <v>0</v>
          </cell>
        </row>
        <row r="1086">
          <cell r="AL1086">
            <v>0</v>
          </cell>
        </row>
        <row r="1087">
          <cell r="AL1087">
            <v>0</v>
          </cell>
        </row>
        <row r="1088">
          <cell r="AL1088">
            <v>0</v>
          </cell>
        </row>
        <row r="1089">
          <cell r="AL1089">
            <v>0</v>
          </cell>
        </row>
        <row r="1090">
          <cell r="AL1090">
            <v>0</v>
          </cell>
        </row>
        <row r="1091">
          <cell r="AL1091">
            <v>0</v>
          </cell>
        </row>
        <row r="1092">
          <cell r="AL1092">
            <v>0</v>
          </cell>
        </row>
        <row r="1093">
          <cell r="AL1093">
            <v>0</v>
          </cell>
        </row>
        <row r="1094">
          <cell r="AL1094">
            <v>0</v>
          </cell>
        </row>
        <row r="1095">
          <cell r="AL1095">
            <v>0</v>
          </cell>
        </row>
        <row r="1096">
          <cell r="AL1096">
            <v>0</v>
          </cell>
        </row>
        <row r="1097">
          <cell r="AL1097">
            <v>0</v>
          </cell>
        </row>
        <row r="1098">
          <cell r="AL1098">
            <v>0</v>
          </cell>
        </row>
        <row r="1099">
          <cell r="AL1099">
            <v>0</v>
          </cell>
        </row>
        <row r="1100">
          <cell r="AL1100">
            <v>0</v>
          </cell>
        </row>
        <row r="1101">
          <cell r="AL1101">
            <v>0</v>
          </cell>
        </row>
        <row r="1102">
          <cell r="AL1102">
            <v>0</v>
          </cell>
        </row>
        <row r="1103">
          <cell r="AL1103">
            <v>0</v>
          </cell>
        </row>
        <row r="1104">
          <cell r="AL1104">
            <v>0</v>
          </cell>
        </row>
        <row r="1105">
          <cell r="AL1105">
            <v>0</v>
          </cell>
        </row>
        <row r="1106">
          <cell r="AL1106">
            <v>0</v>
          </cell>
        </row>
        <row r="1107">
          <cell r="AL1107">
            <v>0</v>
          </cell>
        </row>
        <row r="1108">
          <cell r="AL1108">
            <v>0</v>
          </cell>
        </row>
        <row r="1109">
          <cell r="AL1109">
            <v>0</v>
          </cell>
        </row>
        <row r="1110">
          <cell r="AL1110">
            <v>0</v>
          </cell>
        </row>
        <row r="1111">
          <cell r="AL1111">
            <v>0</v>
          </cell>
        </row>
        <row r="1112">
          <cell r="AL1112">
            <v>0</v>
          </cell>
        </row>
        <row r="1113">
          <cell r="AL1113">
            <v>0</v>
          </cell>
        </row>
        <row r="1114">
          <cell r="AL1114">
            <v>0</v>
          </cell>
        </row>
        <row r="1115">
          <cell r="AL1115">
            <v>0</v>
          </cell>
        </row>
        <row r="1116">
          <cell r="AL1116">
            <v>0</v>
          </cell>
        </row>
        <row r="1117">
          <cell r="AL1117">
            <v>0</v>
          </cell>
        </row>
        <row r="1118">
          <cell r="AL1118">
            <v>0</v>
          </cell>
        </row>
        <row r="1119">
          <cell r="AL1119">
            <v>0</v>
          </cell>
        </row>
        <row r="1120">
          <cell r="AL1120">
            <v>0</v>
          </cell>
        </row>
        <row r="1121">
          <cell r="AL1121">
            <v>0</v>
          </cell>
        </row>
        <row r="1122">
          <cell r="AL1122">
            <v>0</v>
          </cell>
        </row>
        <row r="1123">
          <cell r="AL1123">
            <v>0</v>
          </cell>
        </row>
        <row r="1124">
          <cell r="AL1124">
            <v>0</v>
          </cell>
        </row>
        <row r="1125">
          <cell r="AL1125">
            <v>0</v>
          </cell>
        </row>
        <row r="1126">
          <cell r="AL1126">
            <v>0</v>
          </cell>
        </row>
        <row r="1127">
          <cell r="AL1127">
            <v>0</v>
          </cell>
        </row>
        <row r="1128">
          <cell r="AL1128">
            <v>0</v>
          </cell>
        </row>
        <row r="1129">
          <cell r="AL1129">
            <v>0</v>
          </cell>
        </row>
        <row r="1130">
          <cell r="AL1130">
            <v>0</v>
          </cell>
        </row>
        <row r="1131">
          <cell r="AL1131">
            <v>0</v>
          </cell>
        </row>
        <row r="1132">
          <cell r="AL1132">
            <v>0</v>
          </cell>
        </row>
        <row r="1133">
          <cell r="AL1133">
            <v>0</v>
          </cell>
        </row>
        <row r="1134">
          <cell r="AL1134">
            <v>0</v>
          </cell>
        </row>
        <row r="1135">
          <cell r="AL1135">
            <v>0</v>
          </cell>
        </row>
        <row r="1136">
          <cell r="AL1136">
            <v>0</v>
          </cell>
        </row>
        <row r="1137">
          <cell r="AL1137">
            <v>0</v>
          </cell>
        </row>
        <row r="1138">
          <cell r="AL1138">
            <v>0</v>
          </cell>
        </row>
        <row r="1139">
          <cell r="AL1139">
            <v>0</v>
          </cell>
        </row>
        <row r="1140">
          <cell r="AL1140">
            <v>0</v>
          </cell>
        </row>
        <row r="1141">
          <cell r="AL1141">
            <v>0</v>
          </cell>
        </row>
        <row r="1142">
          <cell r="AL1142">
            <v>0</v>
          </cell>
        </row>
        <row r="1143">
          <cell r="AL1143">
            <v>0</v>
          </cell>
        </row>
        <row r="1144">
          <cell r="AL1144">
            <v>0</v>
          </cell>
        </row>
        <row r="1145">
          <cell r="AL1145">
            <v>0</v>
          </cell>
        </row>
        <row r="1146">
          <cell r="AL1146">
            <v>0</v>
          </cell>
        </row>
        <row r="1147">
          <cell r="AL1147">
            <v>0</v>
          </cell>
        </row>
        <row r="1148">
          <cell r="AL1148">
            <v>0</v>
          </cell>
        </row>
        <row r="1149">
          <cell r="AL1149">
            <v>0</v>
          </cell>
        </row>
        <row r="1150">
          <cell r="AL1150">
            <v>0</v>
          </cell>
        </row>
        <row r="1151">
          <cell r="AL1151">
            <v>0</v>
          </cell>
        </row>
        <row r="1152">
          <cell r="AL1152">
            <v>0</v>
          </cell>
        </row>
        <row r="1153">
          <cell r="AL1153">
            <v>0</v>
          </cell>
        </row>
        <row r="1154">
          <cell r="AL1154">
            <v>0</v>
          </cell>
        </row>
        <row r="1155">
          <cell r="AL1155">
            <v>0</v>
          </cell>
        </row>
        <row r="1156">
          <cell r="AL1156">
            <v>0</v>
          </cell>
        </row>
        <row r="1157">
          <cell r="AL1157">
            <v>0</v>
          </cell>
        </row>
        <row r="1158">
          <cell r="AL1158">
            <v>0</v>
          </cell>
        </row>
        <row r="1159">
          <cell r="AL1159">
            <v>0</v>
          </cell>
        </row>
        <row r="1160">
          <cell r="AL1160">
            <v>0</v>
          </cell>
        </row>
        <row r="1161">
          <cell r="AL1161">
            <v>0</v>
          </cell>
        </row>
        <row r="1162">
          <cell r="AL1162">
            <v>0</v>
          </cell>
        </row>
        <row r="1163">
          <cell r="AL1163">
            <v>0</v>
          </cell>
        </row>
        <row r="1164">
          <cell r="AL1164">
            <v>0</v>
          </cell>
        </row>
        <row r="1165">
          <cell r="AL1165">
            <v>0</v>
          </cell>
        </row>
        <row r="1166">
          <cell r="AL1166">
            <v>0</v>
          </cell>
        </row>
        <row r="1167">
          <cell r="AL1167">
            <v>0</v>
          </cell>
        </row>
        <row r="1168">
          <cell r="AL1168">
            <v>0</v>
          </cell>
        </row>
        <row r="1169">
          <cell r="AL1169">
            <v>0</v>
          </cell>
        </row>
        <row r="1170">
          <cell r="AL1170">
            <v>0</v>
          </cell>
        </row>
        <row r="1171">
          <cell r="AL1171">
            <v>0</v>
          </cell>
        </row>
        <row r="1172">
          <cell r="AL1172">
            <v>0</v>
          </cell>
        </row>
        <row r="1173">
          <cell r="AL1173">
            <v>0</v>
          </cell>
        </row>
        <row r="1174">
          <cell r="AL1174">
            <v>0</v>
          </cell>
        </row>
        <row r="1175">
          <cell r="AL1175">
            <v>0</v>
          </cell>
        </row>
        <row r="1176">
          <cell r="AL1176">
            <v>0</v>
          </cell>
        </row>
        <row r="1177">
          <cell r="AL1177">
            <v>0</v>
          </cell>
        </row>
        <row r="1178">
          <cell r="AL1178">
            <v>0</v>
          </cell>
        </row>
        <row r="1179">
          <cell r="AL1179">
            <v>0</v>
          </cell>
        </row>
        <row r="1180">
          <cell r="AL1180">
            <v>0</v>
          </cell>
        </row>
        <row r="1181">
          <cell r="AL1181">
            <v>0</v>
          </cell>
        </row>
        <row r="1182">
          <cell r="AL1182">
            <v>0</v>
          </cell>
        </row>
        <row r="1183">
          <cell r="AL1183">
            <v>0</v>
          </cell>
        </row>
        <row r="1184">
          <cell r="AL1184">
            <v>0</v>
          </cell>
        </row>
        <row r="1185">
          <cell r="AL1185">
            <v>0</v>
          </cell>
        </row>
        <row r="1186">
          <cell r="AL1186">
            <v>0</v>
          </cell>
        </row>
        <row r="1187">
          <cell r="AL1187">
            <v>0</v>
          </cell>
        </row>
        <row r="1188">
          <cell r="AL1188">
            <v>0</v>
          </cell>
        </row>
        <row r="1189">
          <cell r="AL1189">
            <v>0</v>
          </cell>
        </row>
        <row r="1190">
          <cell r="AL1190">
            <v>0</v>
          </cell>
        </row>
        <row r="1191">
          <cell r="AL1191">
            <v>0</v>
          </cell>
        </row>
        <row r="1192">
          <cell r="AL1192">
            <v>0</v>
          </cell>
        </row>
        <row r="1193">
          <cell r="AL1193">
            <v>0</v>
          </cell>
        </row>
        <row r="1194">
          <cell r="AL1194">
            <v>0</v>
          </cell>
        </row>
        <row r="1195">
          <cell r="AL1195">
            <v>0</v>
          </cell>
        </row>
        <row r="1196">
          <cell r="AL1196">
            <v>0</v>
          </cell>
        </row>
        <row r="1197">
          <cell r="AL1197">
            <v>0</v>
          </cell>
        </row>
        <row r="1198">
          <cell r="AL1198">
            <v>0</v>
          </cell>
        </row>
        <row r="1199">
          <cell r="AL1199">
            <v>0</v>
          </cell>
        </row>
        <row r="1200">
          <cell r="AL1200">
            <v>0</v>
          </cell>
        </row>
        <row r="1201">
          <cell r="AL1201">
            <v>0</v>
          </cell>
        </row>
        <row r="1202">
          <cell r="AL1202">
            <v>0</v>
          </cell>
        </row>
        <row r="1203">
          <cell r="AL1203">
            <v>0</v>
          </cell>
        </row>
        <row r="1204">
          <cell r="AL1204">
            <v>0</v>
          </cell>
        </row>
        <row r="1205">
          <cell r="AL1205">
            <v>0</v>
          </cell>
        </row>
        <row r="1206">
          <cell r="AL1206">
            <v>0</v>
          </cell>
        </row>
        <row r="1207">
          <cell r="AL1207">
            <v>0</v>
          </cell>
        </row>
        <row r="1208">
          <cell r="AL1208">
            <v>0</v>
          </cell>
        </row>
        <row r="1209">
          <cell r="AL1209">
            <v>0</v>
          </cell>
        </row>
        <row r="1210">
          <cell r="AL1210">
            <v>0</v>
          </cell>
        </row>
        <row r="1211">
          <cell r="AL1211">
            <v>0</v>
          </cell>
        </row>
        <row r="1212">
          <cell r="AL1212">
            <v>0</v>
          </cell>
        </row>
        <row r="1213">
          <cell r="AL1213">
            <v>0</v>
          </cell>
        </row>
        <row r="1214">
          <cell r="AL1214">
            <v>0</v>
          </cell>
        </row>
        <row r="1215">
          <cell r="AL1215">
            <v>0</v>
          </cell>
        </row>
        <row r="1216">
          <cell r="AL1216">
            <v>0</v>
          </cell>
        </row>
        <row r="1217">
          <cell r="AL1217">
            <v>0</v>
          </cell>
        </row>
        <row r="1218">
          <cell r="AL1218">
            <v>0</v>
          </cell>
        </row>
        <row r="1219">
          <cell r="AL1219">
            <v>0</v>
          </cell>
        </row>
        <row r="1220">
          <cell r="AL1220">
            <v>0</v>
          </cell>
        </row>
        <row r="1221">
          <cell r="AL1221">
            <v>0</v>
          </cell>
        </row>
        <row r="1222">
          <cell r="AL1222">
            <v>0</v>
          </cell>
        </row>
        <row r="1223">
          <cell r="AL1223">
            <v>0</v>
          </cell>
        </row>
        <row r="1224">
          <cell r="AL1224">
            <v>0</v>
          </cell>
        </row>
        <row r="1225">
          <cell r="AL1225">
            <v>0</v>
          </cell>
        </row>
        <row r="1226">
          <cell r="AL1226">
            <v>0</v>
          </cell>
        </row>
        <row r="1227">
          <cell r="AL1227">
            <v>0</v>
          </cell>
        </row>
        <row r="1228">
          <cell r="AL1228">
            <v>0</v>
          </cell>
        </row>
        <row r="1229">
          <cell r="AL1229">
            <v>0</v>
          </cell>
        </row>
        <row r="1230">
          <cell r="AL1230">
            <v>0</v>
          </cell>
        </row>
        <row r="1231">
          <cell r="AL1231">
            <v>0</v>
          </cell>
        </row>
        <row r="1232">
          <cell r="AL1232">
            <v>0</v>
          </cell>
        </row>
        <row r="1233">
          <cell r="AL1233">
            <v>0</v>
          </cell>
        </row>
        <row r="1234">
          <cell r="AL1234">
            <v>0</v>
          </cell>
        </row>
        <row r="1235">
          <cell r="AL1235">
            <v>0</v>
          </cell>
        </row>
        <row r="1236">
          <cell r="AL1236">
            <v>0</v>
          </cell>
        </row>
        <row r="1237">
          <cell r="AL1237">
            <v>0</v>
          </cell>
        </row>
        <row r="1238">
          <cell r="AL1238">
            <v>0</v>
          </cell>
        </row>
        <row r="1239">
          <cell r="AL1239">
            <v>0</v>
          </cell>
        </row>
        <row r="1240">
          <cell r="AL1240">
            <v>0</v>
          </cell>
        </row>
        <row r="1241">
          <cell r="AL1241">
            <v>0</v>
          </cell>
        </row>
        <row r="1242">
          <cell r="AL1242">
            <v>0</v>
          </cell>
        </row>
        <row r="1243">
          <cell r="AL1243">
            <v>0</v>
          </cell>
        </row>
        <row r="1244">
          <cell r="AL1244">
            <v>0</v>
          </cell>
        </row>
        <row r="1245">
          <cell r="AL1245">
            <v>0</v>
          </cell>
        </row>
        <row r="1246">
          <cell r="AL1246">
            <v>0</v>
          </cell>
        </row>
        <row r="1247">
          <cell r="AL1247">
            <v>0</v>
          </cell>
        </row>
        <row r="1248">
          <cell r="AL1248">
            <v>0</v>
          </cell>
        </row>
        <row r="1249">
          <cell r="AL1249">
            <v>0</v>
          </cell>
        </row>
        <row r="1250">
          <cell r="AL1250">
            <v>0</v>
          </cell>
        </row>
        <row r="1251">
          <cell r="AL1251">
            <v>0</v>
          </cell>
        </row>
        <row r="1252">
          <cell r="AL1252">
            <v>0</v>
          </cell>
        </row>
        <row r="1253">
          <cell r="AL1253">
            <v>0</v>
          </cell>
        </row>
        <row r="1254">
          <cell r="AL1254">
            <v>0</v>
          </cell>
        </row>
        <row r="1255">
          <cell r="AL1255">
            <v>0</v>
          </cell>
        </row>
        <row r="1256">
          <cell r="AL1256">
            <v>0</v>
          </cell>
        </row>
        <row r="1257">
          <cell r="AL1257">
            <v>0</v>
          </cell>
        </row>
        <row r="1258">
          <cell r="AL1258">
            <v>0</v>
          </cell>
        </row>
        <row r="1259">
          <cell r="AL1259">
            <v>0</v>
          </cell>
        </row>
        <row r="1260">
          <cell r="AL1260">
            <v>0</v>
          </cell>
        </row>
        <row r="1261">
          <cell r="AL1261">
            <v>0</v>
          </cell>
        </row>
        <row r="1262">
          <cell r="AL1262">
            <v>0</v>
          </cell>
        </row>
        <row r="1263">
          <cell r="AL1263">
            <v>0</v>
          </cell>
        </row>
        <row r="1264">
          <cell r="AL1264">
            <v>0</v>
          </cell>
        </row>
        <row r="1265">
          <cell r="AL1265">
            <v>0</v>
          </cell>
        </row>
        <row r="1266">
          <cell r="AL1266">
            <v>0</v>
          </cell>
        </row>
        <row r="1267">
          <cell r="AL1267">
            <v>0</v>
          </cell>
        </row>
        <row r="1268">
          <cell r="AL1268">
            <v>0</v>
          </cell>
        </row>
        <row r="1269">
          <cell r="AL1269">
            <v>0</v>
          </cell>
        </row>
        <row r="1270">
          <cell r="AL1270">
            <v>0</v>
          </cell>
        </row>
        <row r="1271">
          <cell r="AL1271">
            <v>0</v>
          </cell>
        </row>
        <row r="1272">
          <cell r="AL1272">
            <v>0</v>
          </cell>
        </row>
        <row r="1273">
          <cell r="AL1273">
            <v>0</v>
          </cell>
        </row>
        <row r="1274">
          <cell r="AL1274">
            <v>0</v>
          </cell>
        </row>
        <row r="1275">
          <cell r="AL1275">
            <v>0</v>
          </cell>
        </row>
        <row r="1276">
          <cell r="AL1276">
            <v>0</v>
          </cell>
        </row>
        <row r="1277">
          <cell r="AL1277">
            <v>0</v>
          </cell>
        </row>
        <row r="1278">
          <cell r="AL1278">
            <v>0</v>
          </cell>
        </row>
        <row r="1279">
          <cell r="AL1279">
            <v>0</v>
          </cell>
        </row>
        <row r="1280">
          <cell r="AL1280">
            <v>0</v>
          </cell>
        </row>
        <row r="1281">
          <cell r="AL1281">
            <v>0</v>
          </cell>
        </row>
        <row r="1282">
          <cell r="AL1282">
            <v>0</v>
          </cell>
        </row>
        <row r="1283">
          <cell r="AL1283">
            <v>0</v>
          </cell>
        </row>
        <row r="1284">
          <cell r="AL1284">
            <v>0</v>
          </cell>
        </row>
        <row r="1285">
          <cell r="AL1285">
            <v>0</v>
          </cell>
        </row>
        <row r="1286">
          <cell r="AL1286">
            <v>0</v>
          </cell>
        </row>
        <row r="1287">
          <cell r="AL1287">
            <v>0</v>
          </cell>
        </row>
        <row r="1288">
          <cell r="AL1288">
            <v>0</v>
          </cell>
        </row>
        <row r="1289">
          <cell r="AL1289">
            <v>0</v>
          </cell>
        </row>
        <row r="1290">
          <cell r="AL1290">
            <v>0</v>
          </cell>
        </row>
        <row r="1291">
          <cell r="AL1291">
            <v>0</v>
          </cell>
        </row>
        <row r="1292">
          <cell r="AL1292">
            <v>0</v>
          </cell>
        </row>
        <row r="1293">
          <cell r="AL1293">
            <v>0</v>
          </cell>
        </row>
        <row r="1294">
          <cell r="AL1294">
            <v>0</v>
          </cell>
        </row>
        <row r="1295">
          <cell r="AL1295">
            <v>0</v>
          </cell>
        </row>
        <row r="1296">
          <cell r="AL1296">
            <v>0</v>
          </cell>
        </row>
        <row r="1297">
          <cell r="AL1297">
            <v>0</v>
          </cell>
        </row>
        <row r="1298">
          <cell r="AL1298">
            <v>0</v>
          </cell>
        </row>
        <row r="1299">
          <cell r="AL1299">
            <v>0</v>
          </cell>
        </row>
        <row r="1300">
          <cell r="AL1300">
            <v>0</v>
          </cell>
        </row>
        <row r="1301">
          <cell r="AL1301">
            <v>0</v>
          </cell>
        </row>
        <row r="1302">
          <cell r="AL1302">
            <v>0</v>
          </cell>
        </row>
        <row r="1303">
          <cell r="AL1303">
            <v>0</v>
          </cell>
        </row>
        <row r="1304">
          <cell r="AL1304">
            <v>0</v>
          </cell>
        </row>
        <row r="1305">
          <cell r="AL1305">
            <v>0</v>
          </cell>
        </row>
        <row r="1306">
          <cell r="AL1306">
            <v>0</v>
          </cell>
        </row>
        <row r="1307">
          <cell r="AL1307">
            <v>0</v>
          </cell>
        </row>
        <row r="1308">
          <cell r="AL1308">
            <v>0</v>
          </cell>
        </row>
        <row r="1309">
          <cell r="AL1309">
            <v>0</v>
          </cell>
        </row>
        <row r="1310">
          <cell r="AL1310">
            <v>0</v>
          </cell>
        </row>
        <row r="1311">
          <cell r="AL1311">
            <v>0</v>
          </cell>
        </row>
        <row r="1312">
          <cell r="AL1312">
            <v>0</v>
          </cell>
        </row>
        <row r="1313">
          <cell r="AL1313">
            <v>0</v>
          </cell>
        </row>
        <row r="1314">
          <cell r="AL1314">
            <v>0</v>
          </cell>
        </row>
        <row r="1315">
          <cell r="AL1315">
            <v>0</v>
          </cell>
        </row>
        <row r="1316">
          <cell r="AL1316">
            <v>0</v>
          </cell>
        </row>
        <row r="1317">
          <cell r="AL1317">
            <v>0</v>
          </cell>
        </row>
        <row r="1318">
          <cell r="AL1318">
            <v>0</v>
          </cell>
        </row>
        <row r="1319">
          <cell r="AL1319">
            <v>0</v>
          </cell>
        </row>
        <row r="1320">
          <cell r="AL1320">
            <v>0</v>
          </cell>
        </row>
        <row r="1321">
          <cell r="AL1321">
            <v>0</v>
          </cell>
        </row>
        <row r="1322">
          <cell r="AL1322">
            <v>0</v>
          </cell>
        </row>
        <row r="1323">
          <cell r="AL1323">
            <v>0</v>
          </cell>
        </row>
        <row r="1324">
          <cell r="AL1324">
            <v>0</v>
          </cell>
        </row>
        <row r="1325">
          <cell r="AL1325">
            <v>0</v>
          </cell>
        </row>
        <row r="1326">
          <cell r="AL1326">
            <v>0</v>
          </cell>
        </row>
        <row r="1327">
          <cell r="AL1327">
            <v>0</v>
          </cell>
        </row>
        <row r="1328">
          <cell r="AL1328">
            <v>0</v>
          </cell>
        </row>
      </sheetData>
      <sheetData sheetId="8">
        <row r="6">
          <cell r="G6">
            <v>32</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U IVAN"/>
      <sheetName val="TABLESTAC cada1,5 "/>
      <sheetName val="TABLESTAC cada1,0"/>
      <sheetName val="TABLESTAC cada1,5  (2)"/>
      <sheetName val="TABLESTAC cada1,0 (2)"/>
      <sheetName val="TABLESTAC cada1,5  (3)"/>
      <sheetName val="TABLESTAC cada1,0 (3)"/>
      <sheetName val="BOCA DEL MAÑE ofi"/>
      <sheetName val="BOCA DEL LOPEZ"/>
      <sheetName val="BOCA DEL LOPEZ (2)"/>
      <sheetName val="CARRILLO"/>
      <sheetName val="CARRILLO (2)"/>
      <sheetName val="BOCA DEL MAÑE CONT"/>
      <sheetName val="BOCA DE LOPEZ CONT"/>
      <sheetName val="CARRILLO CONT"/>
      <sheetName val="BOCA DE LOPEZ"/>
      <sheetName val="EXPLOTAC MATERIAL"/>
      <sheetName val="VIAJES"/>
      <sheetName val="COLOCACION DE SACOS"/>
      <sheetName val="COLOCACION DE SACOS (canoa)"/>
      <sheetName val="LOC Y REP"/>
      <sheetName val="TABLESTACADO 1,5"/>
      <sheetName val="TABLESTACADO 1,00"/>
      <sheetName val="colocacion 4 x 4"/>
      <sheetName val="colocacion 4 x 2"/>
      <sheetName val="AFIRMADO"/>
      <sheetName val="refuerzo"/>
      <sheetName val="TAR.E"/>
      <sheetName val="MAT"/>
      <sheetName val="FPS"/>
      <sheetName val="CUAD."/>
      <sheetName val="C Y M"/>
      <sheetName val="TODOS"/>
      <sheetName val="PROG"/>
      <sheetName val="AIU"/>
      <sheetName val="JORN"/>
      <sheetName val="RESUM"/>
      <sheetName val="CON.EJEC"/>
      <sheetName val="CU15A"/>
      <sheetName val="Cap. Residual"/>
      <sheetName val="OPAVAC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álculo"/>
    </sheetNames>
    <sheetDataSet>
      <sheetData sheetId="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CTUBRE"/>
      <sheetName val="AIU"/>
      <sheetName val="EVA"/>
      <sheetName val="Program"/>
    </sheetNames>
    <sheetDataSet>
      <sheetData sheetId="0" refreshError="1"/>
      <sheetData sheetId="1" refreshError="1"/>
      <sheetData sheetId="2" refreshError="1"/>
      <sheetData sheetId="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NTAS REALES"/>
      <sheetName val="FLUJO DE FONDOS"/>
    </sheetNames>
    <sheetDataSet>
      <sheetData sheetId="0" refreshError="1"/>
      <sheetData sheetId="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8_Database Pate In"/>
      <sheetName val="Database Acces"/>
      <sheetName val="Sheet2"/>
      <sheetName val="Hoja3"/>
      <sheetName val="Forecast"/>
      <sheetName val="2008 Database"/>
      <sheetName val="Report CCS"/>
      <sheetName val="Report - Cash Flow"/>
      <sheetName val="Glencore report"/>
      <sheetName val="afe status summary"/>
      <sheetName val="Spent to date"/>
      <sheetName val="Calenturitas - CAPITAL 2007"/>
      <sheetName val="Hoja1"/>
      <sheetName val="La Jagua - CAPITAL  2007"/>
      <sheetName val="JAG Total Cap"/>
      <sheetName val="JAG Other Cap"/>
      <sheetName val="CAL Total Cap"/>
      <sheetName val="CAL Other Cap"/>
      <sheetName val="Sheet1"/>
      <sheetName val="Report - CCS not used"/>
      <sheetName val="La Jagua - CAPITAL 2008"/>
      <sheetName val="REF - 2007 Database"/>
      <sheetName val="REF - Listas"/>
      <sheetName val="REF - Notas"/>
      <sheetName val="REF - Access Fee"/>
      <sheetName val="REF - 2004 thru 2006 Database"/>
      <sheetName val="REF - CASH FLOW FEB 19 07"/>
      <sheetName val="REF - Capex in Models"/>
      <sheetName val="Paste in Cash Flow (2)"/>
      <sheetName val="Paste in Cash Flow"/>
      <sheetName val="REF - 2008 budget cash flow"/>
      <sheetName val="Hoja2"/>
      <sheetName val="Sheet3"/>
    </sheetNames>
    <sheetDataSet>
      <sheetData sheetId="0"/>
      <sheetData sheetId="1"/>
      <sheetData sheetId="2"/>
      <sheetData sheetId="3"/>
      <sheetData sheetId="4"/>
      <sheetData sheetId="5">
        <row r="2">
          <cell r="D2" t="str">
            <v>No AFE  - Cal2</v>
          </cell>
        </row>
        <row r="3">
          <cell r="D3" t="str">
            <v>No AFE</v>
          </cell>
        </row>
        <row r="4">
          <cell r="D4" t="str">
            <v>No AFE  - Cal3</v>
          </cell>
        </row>
        <row r="5">
          <cell r="D5" t="str">
            <v>NO AFE CMU</v>
          </cell>
        </row>
        <row r="6">
          <cell r="D6" t="str">
            <v>No AFE  - Cal1</v>
          </cell>
        </row>
        <row r="7">
          <cell r="D7" t="str">
            <v>No AFE  - Cal</v>
          </cell>
        </row>
        <row r="8">
          <cell r="D8" t="str">
            <v xml:space="preserve">No AFE </v>
          </cell>
        </row>
        <row r="9">
          <cell r="D9" t="str">
            <v>No AFE  - Jag</v>
          </cell>
        </row>
        <row r="10">
          <cell r="D10" t="str">
            <v>No AFE - Admin1</v>
          </cell>
        </row>
        <row r="11">
          <cell r="D11" t="str">
            <v>P1-186</v>
          </cell>
        </row>
        <row r="12">
          <cell r="D12" t="str">
            <v>P1-152</v>
          </cell>
        </row>
        <row r="13">
          <cell r="D13" t="str">
            <v>M2-211</v>
          </cell>
        </row>
        <row r="14">
          <cell r="D14" t="str">
            <v>M2-207</v>
          </cell>
        </row>
        <row r="15">
          <cell r="D15" t="str">
            <v>M2-133</v>
          </cell>
        </row>
        <row r="16">
          <cell r="D16" t="str">
            <v>F1-031</v>
          </cell>
        </row>
        <row r="17">
          <cell r="D17" t="str">
            <v>P1-173</v>
          </cell>
        </row>
        <row r="18">
          <cell r="D18" t="str">
            <v>P1-189</v>
          </cell>
        </row>
        <row r="19">
          <cell r="D19" t="str">
            <v>P1-188</v>
          </cell>
        </row>
        <row r="20">
          <cell r="D20" t="str">
            <v>P1-187</v>
          </cell>
        </row>
        <row r="21">
          <cell r="D21" t="str">
            <v>P1-128</v>
          </cell>
        </row>
        <row r="22">
          <cell r="D22" t="str">
            <v>P1-138</v>
          </cell>
        </row>
        <row r="23">
          <cell r="D23" t="str">
            <v>P1-127</v>
          </cell>
        </row>
        <row r="24">
          <cell r="D24" t="str">
            <v>P1-185</v>
          </cell>
        </row>
        <row r="25">
          <cell r="D25" t="str">
            <v>P1-172</v>
          </cell>
        </row>
        <row r="26">
          <cell r="D26" t="str">
            <v>P1-115</v>
          </cell>
        </row>
        <row r="27">
          <cell r="D27" t="str">
            <v>P1-133</v>
          </cell>
        </row>
        <row r="28">
          <cell r="D28" t="str">
            <v>P1-119</v>
          </cell>
        </row>
        <row r="29">
          <cell r="D29" t="str">
            <v>P1-132</v>
          </cell>
        </row>
        <row r="30">
          <cell r="D30" t="str">
            <v>P1-190</v>
          </cell>
        </row>
        <row r="31">
          <cell r="D31" t="str">
            <v>P1-169</v>
          </cell>
        </row>
        <row r="32">
          <cell r="D32" t="str">
            <v>P1-136</v>
          </cell>
        </row>
        <row r="33">
          <cell r="D33" t="str">
            <v>P1-135</v>
          </cell>
        </row>
        <row r="34">
          <cell r="D34" t="str">
            <v>P1-134</v>
          </cell>
        </row>
        <row r="35">
          <cell r="D35" t="str">
            <v>P1-098</v>
          </cell>
        </row>
        <row r="36">
          <cell r="D36" t="str">
            <v>P1-205</v>
          </cell>
        </row>
        <row r="37">
          <cell r="D37" t="str">
            <v>P1-197</v>
          </cell>
        </row>
        <row r="38">
          <cell r="D38" t="str">
            <v>P1-191</v>
          </cell>
        </row>
        <row r="39">
          <cell r="D39" t="str">
            <v>No AFE  - Port1</v>
          </cell>
        </row>
        <row r="40">
          <cell r="D40" t="str">
            <v>P1-206</v>
          </cell>
        </row>
        <row r="41">
          <cell r="D41" t="str">
            <v>P1-203</v>
          </cell>
        </row>
        <row r="42">
          <cell r="D42" t="str">
            <v>P1-200</v>
          </cell>
        </row>
        <row r="43">
          <cell r="D43" t="str">
            <v>P1-194</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Hoja1"/>
      <sheetName val="Hoja3"/>
    </sheetNames>
    <sheetDataSet>
      <sheetData sheetId="0" refreshError="1">
        <row r="4">
          <cell r="A4">
            <v>1</v>
          </cell>
          <cell r="E4">
            <v>6.6</v>
          </cell>
          <cell r="F4">
            <v>7.5</v>
          </cell>
          <cell r="G4">
            <v>8.6999999999999993</v>
          </cell>
          <cell r="I4">
            <v>2.9</v>
          </cell>
          <cell r="J4">
            <v>3.1</v>
          </cell>
          <cell r="K4">
            <v>3.2</v>
          </cell>
          <cell r="M4" t="str">
            <v>Mínimo 25%</v>
          </cell>
        </row>
        <row r="5">
          <cell r="A5">
            <v>2</v>
          </cell>
          <cell r="E5">
            <v>9.1</v>
          </cell>
          <cell r="F5">
            <v>9</v>
          </cell>
          <cell r="G5">
            <v>9</v>
          </cell>
          <cell r="I5">
            <v>3.1</v>
          </cell>
          <cell r="J5">
            <v>3</v>
          </cell>
          <cell r="K5">
            <v>3.1</v>
          </cell>
          <cell r="M5" t="str">
            <v>Mínimo 25%</v>
          </cell>
        </row>
        <row r="6">
          <cell r="A6">
            <v>3</v>
          </cell>
          <cell r="E6">
            <v>10.1</v>
          </cell>
          <cell r="F6">
            <v>9.8000000000000007</v>
          </cell>
          <cell r="G6">
            <v>9.4</v>
          </cell>
          <cell r="I6">
            <v>3.2</v>
          </cell>
          <cell r="J6">
            <v>3.1</v>
          </cell>
          <cell r="K6">
            <v>3.1</v>
          </cell>
          <cell r="M6" t="str">
            <v>Mínimo 30%</v>
          </cell>
        </row>
        <row r="7">
          <cell r="A7">
            <v>4</v>
          </cell>
          <cell r="E7">
            <v>10.199999999999999</v>
          </cell>
          <cell r="F7">
            <v>10.1</v>
          </cell>
          <cell r="G7">
            <v>10.199999999999999</v>
          </cell>
          <cell r="I7">
            <v>3.3</v>
          </cell>
          <cell r="J7">
            <v>3.2</v>
          </cell>
          <cell r="K7">
            <v>3.3</v>
          </cell>
          <cell r="M7" t="str">
            <v>Mínimo 30%</v>
          </cell>
        </row>
        <row r="8">
          <cell r="A8">
            <v>5</v>
          </cell>
          <cell r="E8">
            <v>8.8000000000000007</v>
          </cell>
          <cell r="F8">
            <v>9</v>
          </cell>
          <cell r="G8">
            <v>8.9</v>
          </cell>
          <cell r="I8">
            <v>3.2</v>
          </cell>
          <cell r="J8">
            <v>3.3</v>
          </cell>
          <cell r="K8">
            <v>3.2</v>
          </cell>
          <cell r="M8" t="str">
            <v>Minimo 30%</v>
          </cell>
        </row>
        <row r="9">
          <cell r="A9">
            <v>6</v>
          </cell>
          <cell r="E9">
            <v>8.1999999999999993</v>
          </cell>
          <cell r="F9">
            <v>8.3000000000000007</v>
          </cell>
          <cell r="G9">
            <v>8.4</v>
          </cell>
          <cell r="I9">
            <v>3.2</v>
          </cell>
          <cell r="J9">
            <v>3.1</v>
          </cell>
          <cell r="K9">
            <v>3.2</v>
          </cell>
          <cell r="M9" t="str">
            <v>Mínimo 30%</v>
          </cell>
        </row>
        <row r="10">
          <cell r="A10">
            <v>7</v>
          </cell>
          <cell r="E10">
            <v>9.5</v>
          </cell>
          <cell r="F10">
            <v>9.6</v>
          </cell>
          <cell r="G10">
            <v>9.6</v>
          </cell>
          <cell r="I10">
            <v>3.2</v>
          </cell>
          <cell r="J10">
            <v>3.1</v>
          </cell>
          <cell r="K10">
            <v>3</v>
          </cell>
          <cell r="M10" t="str">
            <v>Mínimo 30%</v>
          </cell>
        </row>
        <row r="11">
          <cell r="A11">
            <v>8</v>
          </cell>
          <cell r="E11">
            <v>8.1999999999999993</v>
          </cell>
          <cell r="F11">
            <v>8.4</v>
          </cell>
          <cell r="G11">
            <v>8.6</v>
          </cell>
          <cell r="I11">
            <v>3.3</v>
          </cell>
          <cell r="J11">
            <v>3.4</v>
          </cell>
          <cell r="K11">
            <v>3.4</v>
          </cell>
          <cell r="M11" t="str">
            <v>Mínimo 30%</v>
          </cell>
        </row>
        <row r="12">
          <cell r="A12">
            <v>9</v>
          </cell>
          <cell r="E12">
            <v>9.4</v>
          </cell>
          <cell r="F12">
            <v>8.8000000000000007</v>
          </cell>
          <cell r="G12">
            <v>8.6999999999999993</v>
          </cell>
          <cell r="I12">
            <v>3.4</v>
          </cell>
          <cell r="J12">
            <v>3.3</v>
          </cell>
          <cell r="K12">
            <v>3.3</v>
          </cell>
          <cell r="M12" t="str">
            <v>Mínimo 25%</v>
          </cell>
        </row>
        <row r="13">
          <cell r="A13">
            <v>10</v>
          </cell>
          <cell r="E13">
            <v>10.8</v>
          </cell>
          <cell r="F13">
            <v>11.5</v>
          </cell>
          <cell r="G13">
            <v>11.1</v>
          </cell>
          <cell r="I13">
            <v>3.3</v>
          </cell>
          <cell r="J13">
            <v>3.2</v>
          </cell>
          <cell r="K13">
            <v>3.2</v>
          </cell>
          <cell r="M13" t="str">
            <v>Mínimo 30%</v>
          </cell>
        </row>
        <row r="14">
          <cell r="A14">
            <v>11</v>
          </cell>
          <cell r="E14">
            <v>8</v>
          </cell>
          <cell r="F14">
            <v>7.9</v>
          </cell>
          <cell r="G14">
            <v>8.1</v>
          </cell>
          <cell r="I14">
            <v>3.3</v>
          </cell>
          <cell r="J14">
            <v>3.2</v>
          </cell>
          <cell r="K14">
            <v>3.3</v>
          </cell>
          <cell r="M14" t="str">
            <v>Mínimo 30%</v>
          </cell>
        </row>
        <row r="15">
          <cell r="A15">
            <v>12</v>
          </cell>
          <cell r="E15">
            <v>7.1</v>
          </cell>
          <cell r="F15">
            <v>7.4</v>
          </cell>
          <cell r="G15">
            <v>7.3</v>
          </cell>
          <cell r="I15">
            <v>3.3</v>
          </cell>
          <cell r="J15">
            <v>3.4</v>
          </cell>
          <cell r="K15">
            <v>3.4</v>
          </cell>
          <cell r="M15" t="str">
            <v>Mínimo 30%</v>
          </cell>
        </row>
        <row r="16">
          <cell r="A16">
            <v>13</v>
          </cell>
          <cell r="E16">
            <v>8.6999999999999993</v>
          </cell>
          <cell r="F16">
            <v>8.5</v>
          </cell>
          <cell r="G16">
            <v>8.6</v>
          </cell>
          <cell r="I16">
            <v>3.3</v>
          </cell>
          <cell r="J16">
            <v>3.4</v>
          </cell>
          <cell r="K16">
            <v>3.4</v>
          </cell>
          <cell r="M16" t="str">
            <v>Mínimo 25%</v>
          </cell>
        </row>
        <row r="17">
          <cell r="A17">
            <v>14</v>
          </cell>
          <cell r="E17">
            <v>9.3000000000000007</v>
          </cell>
          <cell r="F17">
            <v>9.3000000000000007</v>
          </cell>
          <cell r="G17">
            <v>9.4</v>
          </cell>
          <cell r="I17">
            <v>3.3</v>
          </cell>
          <cell r="J17">
            <v>3.3</v>
          </cell>
          <cell r="K17">
            <v>3.3</v>
          </cell>
          <cell r="M17" t="str">
            <v>Mínimo 25%</v>
          </cell>
        </row>
        <row r="18">
          <cell r="A18">
            <v>15</v>
          </cell>
          <cell r="E18">
            <v>8.8000000000000007</v>
          </cell>
          <cell r="F18">
            <v>9</v>
          </cell>
          <cell r="G18">
            <v>9</v>
          </cell>
          <cell r="I18">
            <v>3.5</v>
          </cell>
          <cell r="J18">
            <v>3.4</v>
          </cell>
          <cell r="K18">
            <v>3.4</v>
          </cell>
          <cell r="M18" t="str">
            <v>Mínimo 30%</v>
          </cell>
        </row>
        <row r="19">
          <cell r="A19">
            <v>16</v>
          </cell>
          <cell r="E19">
            <v>8.9</v>
          </cell>
          <cell r="F19">
            <v>8.8000000000000007</v>
          </cell>
          <cell r="G19">
            <v>9</v>
          </cell>
          <cell r="I19">
            <v>3.4</v>
          </cell>
          <cell r="J19">
            <v>3.2</v>
          </cell>
          <cell r="K19">
            <v>3.3</v>
          </cell>
          <cell r="M19" t="str">
            <v>Mínimo 25%</v>
          </cell>
        </row>
        <row r="20">
          <cell r="A20">
            <v>17</v>
          </cell>
          <cell r="E20">
            <v>8.3000000000000007</v>
          </cell>
          <cell r="F20">
            <v>8.5</v>
          </cell>
          <cell r="G20">
            <v>8.9</v>
          </cell>
          <cell r="I20">
            <v>3.2</v>
          </cell>
          <cell r="J20">
            <v>3.3</v>
          </cell>
          <cell r="K20">
            <v>3.3</v>
          </cell>
          <cell r="M20" t="str">
            <v>Mínimo 25%</v>
          </cell>
        </row>
        <row r="21">
          <cell r="A21">
            <v>18</v>
          </cell>
          <cell r="E21">
            <v>8.9</v>
          </cell>
          <cell r="F21">
            <v>8.9</v>
          </cell>
          <cell r="G21">
            <v>8.5</v>
          </cell>
          <cell r="I21">
            <v>3.5</v>
          </cell>
          <cell r="J21">
            <v>3.4</v>
          </cell>
          <cell r="K21">
            <v>3.4</v>
          </cell>
          <cell r="M21" t="str">
            <v>Mínimo 30%</v>
          </cell>
        </row>
        <row r="22">
          <cell r="A22">
            <v>19</v>
          </cell>
          <cell r="E22">
            <v>8.6999999999999993</v>
          </cell>
          <cell r="F22">
            <v>8.4</v>
          </cell>
          <cell r="G22">
            <v>8.5</v>
          </cell>
          <cell r="I22">
            <v>3.4</v>
          </cell>
          <cell r="J22">
            <v>3.5</v>
          </cell>
          <cell r="K22">
            <v>3.5</v>
          </cell>
          <cell r="M22" t="str">
            <v>Mínimo 30%</v>
          </cell>
        </row>
        <row r="23">
          <cell r="A23">
            <v>20</v>
          </cell>
          <cell r="E23">
            <v>9</v>
          </cell>
          <cell r="F23">
            <v>8.9</v>
          </cell>
          <cell r="G23">
            <v>8.6999999999999993</v>
          </cell>
          <cell r="I23">
            <v>3.3</v>
          </cell>
          <cell r="J23">
            <v>3.5</v>
          </cell>
          <cell r="K23">
            <v>3.4</v>
          </cell>
          <cell r="M23" t="str">
            <v>Mínimo 25%</v>
          </cell>
        </row>
        <row r="24">
          <cell r="A24">
            <v>21</v>
          </cell>
          <cell r="E24">
            <v>8.6</v>
          </cell>
          <cell r="F24">
            <v>8.6999999999999993</v>
          </cell>
          <cell r="G24">
            <v>8.5</v>
          </cell>
          <cell r="I24">
            <v>3.2</v>
          </cell>
          <cell r="J24">
            <v>3.2</v>
          </cell>
          <cell r="K24">
            <v>3.1</v>
          </cell>
          <cell r="M24" t="str">
            <v>Mínimo 30%</v>
          </cell>
        </row>
        <row r="25">
          <cell r="A25">
            <v>22</v>
          </cell>
          <cell r="E25">
            <v>9.1</v>
          </cell>
          <cell r="F25">
            <v>9.6</v>
          </cell>
          <cell r="G25">
            <v>9.1999999999999993</v>
          </cell>
          <cell r="I25">
            <v>3.2</v>
          </cell>
          <cell r="J25">
            <v>3.1</v>
          </cell>
          <cell r="K25">
            <v>3.1</v>
          </cell>
          <cell r="M25" t="str">
            <v>Mínimo 30%</v>
          </cell>
        </row>
        <row r="26">
          <cell r="A26">
            <v>23</v>
          </cell>
          <cell r="E26">
            <v>9.6</v>
          </cell>
          <cell r="F26">
            <v>10</v>
          </cell>
          <cell r="G26">
            <v>10</v>
          </cell>
          <cell r="I26">
            <v>3.2</v>
          </cell>
          <cell r="J26">
            <v>3.3</v>
          </cell>
          <cell r="K26">
            <v>3.4</v>
          </cell>
          <cell r="M26" t="str">
            <v>Mínimo 30%</v>
          </cell>
        </row>
        <row r="27">
          <cell r="A27">
            <v>24</v>
          </cell>
          <cell r="E27">
            <v>9.8000000000000007</v>
          </cell>
          <cell r="F27">
            <v>9.6</v>
          </cell>
          <cell r="G27">
            <v>9.1999999999999993</v>
          </cell>
          <cell r="I27">
            <v>3.3</v>
          </cell>
          <cell r="J27">
            <v>3.2</v>
          </cell>
          <cell r="K27">
            <v>3.2</v>
          </cell>
          <cell r="M27" t="str">
            <v>Mínimo 25%</v>
          </cell>
        </row>
        <row r="28">
          <cell r="A28">
            <v>25</v>
          </cell>
          <cell r="E28">
            <v>3.9</v>
          </cell>
          <cell r="F28">
            <v>3.9</v>
          </cell>
          <cell r="G28">
            <v>3.8</v>
          </cell>
          <cell r="I28">
            <v>3.7</v>
          </cell>
          <cell r="J28">
            <v>3.7</v>
          </cell>
          <cell r="K28">
            <v>3.6</v>
          </cell>
          <cell r="M28" t="str">
            <v>Mínimo 60%</v>
          </cell>
        </row>
        <row r="29">
          <cell r="A29">
            <v>26</v>
          </cell>
          <cell r="E29">
            <v>9.6999999999999993</v>
          </cell>
          <cell r="F29">
            <v>9.5</v>
          </cell>
          <cell r="G29">
            <v>9.6</v>
          </cell>
          <cell r="I29">
            <v>3.5</v>
          </cell>
          <cell r="J29">
            <v>3.4</v>
          </cell>
          <cell r="K29">
            <v>3.5</v>
          </cell>
          <cell r="M29" t="str">
            <v>Mínimo 25%</v>
          </cell>
        </row>
        <row r="30">
          <cell r="A30">
            <v>27</v>
          </cell>
          <cell r="E30">
            <v>10.6</v>
          </cell>
          <cell r="F30">
            <v>10.5</v>
          </cell>
          <cell r="G30">
            <v>10.7</v>
          </cell>
          <cell r="I30">
            <v>3.4</v>
          </cell>
          <cell r="J30">
            <v>3.3</v>
          </cell>
          <cell r="K30">
            <v>3.4</v>
          </cell>
          <cell r="M30" t="str">
            <v>Mínimo 30%</v>
          </cell>
        </row>
        <row r="31">
          <cell r="A31">
            <v>28</v>
          </cell>
          <cell r="E31">
            <v>9.4</v>
          </cell>
          <cell r="F31">
            <v>9.3000000000000007</v>
          </cell>
          <cell r="G31">
            <v>9.4</v>
          </cell>
          <cell r="I31">
            <v>3.3</v>
          </cell>
          <cell r="J31">
            <v>3.2</v>
          </cell>
          <cell r="K31">
            <v>3.3</v>
          </cell>
          <cell r="M31" t="str">
            <v>Mínimo 30%</v>
          </cell>
        </row>
        <row r="32">
          <cell r="A32">
            <v>29</v>
          </cell>
          <cell r="E32">
            <v>9.6</v>
          </cell>
          <cell r="F32">
            <v>9.6999999999999993</v>
          </cell>
          <cell r="G32">
            <v>9.5</v>
          </cell>
          <cell r="I32">
            <v>3.5</v>
          </cell>
          <cell r="J32">
            <v>3.5</v>
          </cell>
          <cell r="K32">
            <v>3.4</v>
          </cell>
          <cell r="M32" t="str">
            <v>Mínimo 25%</v>
          </cell>
        </row>
        <row r="33">
          <cell r="A33">
            <v>30</v>
          </cell>
          <cell r="E33">
            <v>8.5</v>
          </cell>
          <cell r="F33">
            <v>8.4</v>
          </cell>
          <cell r="G33">
            <v>8.4</v>
          </cell>
          <cell r="I33">
            <v>3.3</v>
          </cell>
          <cell r="J33">
            <v>3.2</v>
          </cell>
          <cell r="K33">
            <v>3.2</v>
          </cell>
          <cell r="M33" t="str">
            <v>Mínimo 25%</v>
          </cell>
        </row>
        <row r="34">
          <cell r="A34">
            <v>31</v>
          </cell>
          <cell r="E34">
            <v>8.3000000000000007</v>
          </cell>
          <cell r="F34">
            <v>8</v>
          </cell>
          <cell r="G34">
            <v>8.1999999999999993</v>
          </cell>
          <cell r="I34">
            <v>3.4</v>
          </cell>
          <cell r="J34">
            <v>3.4</v>
          </cell>
          <cell r="K34">
            <v>3.3</v>
          </cell>
          <cell r="M34" t="str">
            <v>Mínimo 25%</v>
          </cell>
        </row>
        <row r="35">
          <cell r="A35">
            <v>32</v>
          </cell>
          <cell r="E35">
            <v>5.5</v>
          </cell>
          <cell r="F35">
            <v>5.5</v>
          </cell>
          <cell r="G35">
            <v>5.5</v>
          </cell>
          <cell r="I35">
            <v>3.7</v>
          </cell>
          <cell r="J35">
            <v>3.7</v>
          </cell>
          <cell r="K35">
            <v>3.7</v>
          </cell>
          <cell r="M35" t="str">
            <v>Mínimo 25%</v>
          </cell>
        </row>
        <row r="36">
          <cell r="A36">
            <v>33</v>
          </cell>
          <cell r="E36">
            <v>5.4</v>
          </cell>
          <cell r="F36">
            <v>5.4</v>
          </cell>
          <cell r="G36">
            <v>5.5</v>
          </cell>
          <cell r="I36">
            <v>3.7</v>
          </cell>
          <cell r="J36">
            <v>3.7</v>
          </cell>
          <cell r="K36">
            <v>3.7</v>
          </cell>
          <cell r="M36" t="str">
            <v>Mínimo 50%</v>
          </cell>
        </row>
        <row r="37">
          <cell r="A37">
            <v>34</v>
          </cell>
          <cell r="E37">
            <v>6.3</v>
          </cell>
          <cell r="F37">
            <v>6.3</v>
          </cell>
          <cell r="G37">
            <v>6.5</v>
          </cell>
          <cell r="I37">
            <v>3.6</v>
          </cell>
          <cell r="J37">
            <v>3.5</v>
          </cell>
          <cell r="K37">
            <v>3.5</v>
          </cell>
          <cell r="M37" t="str">
            <v>Mínimo 30%</v>
          </cell>
        </row>
        <row r="38">
          <cell r="A38">
            <v>35</v>
          </cell>
          <cell r="E38">
            <v>5.8</v>
          </cell>
          <cell r="F38">
            <v>5.7</v>
          </cell>
          <cell r="G38">
            <v>5.8</v>
          </cell>
          <cell r="I38">
            <v>3.6</v>
          </cell>
          <cell r="J38">
            <v>3.6</v>
          </cell>
          <cell r="K38">
            <v>3.6</v>
          </cell>
          <cell r="M38" t="str">
            <v>Mínimo 50%</v>
          </cell>
        </row>
        <row r="39">
          <cell r="A39">
            <v>36</v>
          </cell>
          <cell r="E39">
            <v>5</v>
          </cell>
          <cell r="F39">
            <v>5.0999999999999996</v>
          </cell>
          <cell r="G39">
            <v>4.9000000000000004</v>
          </cell>
          <cell r="I39">
            <v>3.7</v>
          </cell>
          <cell r="J39">
            <v>3.8</v>
          </cell>
          <cell r="K39">
            <v>3.7</v>
          </cell>
          <cell r="M39" t="str">
            <v>Mínimo 50%</v>
          </cell>
        </row>
        <row r="40">
          <cell r="A40">
            <v>37</v>
          </cell>
          <cell r="E40">
            <v>5.2</v>
          </cell>
          <cell r="F40">
            <v>5.0999999999999996</v>
          </cell>
          <cell r="G40">
            <v>5.2</v>
          </cell>
          <cell r="I40">
            <v>3.7</v>
          </cell>
          <cell r="J40">
            <v>3.7</v>
          </cell>
          <cell r="K40">
            <v>3.7</v>
          </cell>
          <cell r="M40" t="str">
            <v>Mínimo 50%</v>
          </cell>
        </row>
        <row r="41">
          <cell r="A41">
            <v>38</v>
          </cell>
          <cell r="E41">
            <v>5.5</v>
          </cell>
          <cell r="F41">
            <v>5.3</v>
          </cell>
          <cell r="G41">
            <v>5.3</v>
          </cell>
          <cell r="I41">
            <v>3.6</v>
          </cell>
          <cell r="J41">
            <v>3.5</v>
          </cell>
          <cell r="K41">
            <v>3.5</v>
          </cell>
          <cell r="M41" t="str">
            <v>Mínimo 50%</v>
          </cell>
        </row>
        <row r="42">
          <cell r="A42">
            <v>39</v>
          </cell>
          <cell r="E42">
            <v>4.4000000000000004</v>
          </cell>
          <cell r="F42">
            <v>4.5</v>
          </cell>
          <cell r="G42">
            <v>4.5</v>
          </cell>
          <cell r="I42">
            <v>3.7</v>
          </cell>
          <cell r="J42">
            <v>3.7</v>
          </cell>
          <cell r="K42">
            <v>3.7</v>
          </cell>
          <cell r="M42" t="str">
            <v>Mínimo 60%</v>
          </cell>
        </row>
        <row r="43">
          <cell r="A43">
            <v>40</v>
          </cell>
          <cell r="E43">
            <v>6.5</v>
          </cell>
          <cell r="F43">
            <v>6.5</v>
          </cell>
          <cell r="G43">
            <v>6.7</v>
          </cell>
          <cell r="I43">
            <v>3.4</v>
          </cell>
          <cell r="J43">
            <v>3.4</v>
          </cell>
          <cell r="K43">
            <v>3.4</v>
          </cell>
          <cell r="M43" t="str">
            <v>Mínimo 50%</v>
          </cell>
        </row>
        <row r="44">
          <cell r="A44">
            <v>41</v>
          </cell>
          <cell r="E44">
            <v>8.9</v>
          </cell>
          <cell r="F44">
            <v>8.6999999999999993</v>
          </cell>
          <cell r="G44">
            <v>9</v>
          </cell>
          <cell r="I44">
            <v>3.3</v>
          </cell>
          <cell r="J44">
            <v>3.3</v>
          </cell>
          <cell r="K44">
            <v>3.4</v>
          </cell>
          <cell r="M44" t="str">
            <v>Mínimo 25%</v>
          </cell>
        </row>
        <row r="45">
          <cell r="A45">
            <v>42</v>
          </cell>
          <cell r="E45">
            <v>6.1</v>
          </cell>
          <cell r="F45">
            <v>6</v>
          </cell>
          <cell r="G45">
            <v>6</v>
          </cell>
          <cell r="I45">
            <v>3.6</v>
          </cell>
          <cell r="J45">
            <v>3.4</v>
          </cell>
          <cell r="K45">
            <v>3.4</v>
          </cell>
          <cell r="M45" t="str">
            <v>Mínimo 50%</v>
          </cell>
        </row>
        <row r="46">
          <cell r="A46">
            <v>43</v>
          </cell>
          <cell r="E46">
            <v>9.4</v>
          </cell>
          <cell r="F46">
            <v>9.3000000000000007</v>
          </cell>
          <cell r="G46">
            <v>9.1999999999999993</v>
          </cell>
          <cell r="I46">
            <v>3.3</v>
          </cell>
          <cell r="J46">
            <v>3.2</v>
          </cell>
          <cell r="K46">
            <v>3.3</v>
          </cell>
          <cell r="M46" t="str">
            <v>Mínimo 25%</v>
          </cell>
        </row>
        <row r="47">
          <cell r="A47">
            <v>44</v>
          </cell>
          <cell r="E47">
            <v>6.5</v>
          </cell>
          <cell r="F47">
            <v>6.2</v>
          </cell>
          <cell r="G47">
            <v>6.5</v>
          </cell>
          <cell r="I47">
            <v>3.7</v>
          </cell>
          <cell r="J47">
            <v>3.6</v>
          </cell>
          <cell r="K47">
            <v>3.7</v>
          </cell>
          <cell r="M47" t="str">
            <v>Mínimo 25%</v>
          </cell>
        </row>
        <row r="48">
          <cell r="A48">
            <v>45</v>
          </cell>
          <cell r="E48">
            <v>5.8</v>
          </cell>
          <cell r="F48">
            <v>6</v>
          </cell>
          <cell r="G48">
            <v>5.8</v>
          </cell>
          <cell r="I48">
            <v>3.6</v>
          </cell>
          <cell r="J48">
            <v>3.5</v>
          </cell>
          <cell r="K48">
            <v>3.5</v>
          </cell>
          <cell r="M48" t="str">
            <v>Mínimo 50%</v>
          </cell>
        </row>
        <row r="49">
          <cell r="A49">
            <v>46</v>
          </cell>
          <cell r="E49">
            <v>5.7</v>
          </cell>
          <cell r="F49">
            <v>5.6</v>
          </cell>
          <cell r="G49">
            <v>5.7</v>
          </cell>
          <cell r="I49">
            <v>3.4</v>
          </cell>
          <cell r="J49">
            <v>3.4</v>
          </cell>
          <cell r="K49">
            <v>3.3</v>
          </cell>
          <cell r="M49" t="str">
            <v>Mínimo 50%</v>
          </cell>
        </row>
        <row r="50">
          <cell r="A50">
            <v>47</v>
          </cell>
          <cell r="E50">
            <v>5.3</v>
          </cell>
          <cell r="F50">
            <v>5.2</v>
          </cell>
          <cell r="G50">
            <v>5.2</v>
          </cell>
          <cell r="I50">
            <v>3.4</v>
          </cell>
          <cell r="J50">
            <v>3.3</v>
          </cell>
          <cell r="K50">
            <v>3.5</v>
          </cell>
          <cell r="M50" t="str">
            <v>Mínimo 50%</v>
          </cell>
        </row>
        <row r="51">
          <cell r="A51">
            <v>48</v>
          </cell>
          <cell r="E51">
            <v>9.1999999999999993</v>
          </cell>
          <cell r="F51">
            <v>9.3000000000000007</v>
          </cell>
          <cell r="G51">
            <v>9.4</v>
          </cell>
          <cell r="I51">
            <v>3.2</v>
          </cell>
          <cell r="J51">
            <v>3.3</v>
          </cell>
          <cell r="K51">
            <v>3.1</v>
          </cell>
          <cell r="M51" t="str">
            <v>Mínimo 25%</v>
          </cell>
        </row>
        <row r="52">
          <cell r="A52">
            <v>49</v>
          </cell>
          <cell r="E52">
            <v>5.2</v>
          </cell>
          <cell r="F52">
            <v>5.3</v>
          </cell>
          <cell r="G52">
            <v>5.3</v>
          </cell>
          <cell r="I52">
            <v>3.3</v>
          </cell>
          <cell r="J52">
            <v>3.4</v>
          </cell>
          <cell r="K52">
            <v>3.4</v>
          </cell>
          <cell r="M52" t="str">
            <v>Mínimo 50%</v>
          </cell>
        </row>
        <row r="53">
          <cell r="A53">
            <v>50</v>
          </cell>
          <cell r="E53">
            <v>5.3</v>
          </cell>
          <cell r="F53">
            <v>5.4</v>
          </cell>
          <cell r="G53">
            <v>5.5</v>
          </cell>
          <cell r="I53">
            <v>3.6</v>
          </cell>
          <cell r="J53">
            <v>3.6</v>
          </cell>
          <cell r="K53">
            <v>3.5</v>
          </cell>
          <cell r="M53" t="str">
            <v>Mínimo 50%</v>
          </cell>
        </row>
      </sheetData>
      <sheetData sheetId="1"/>
      <sheetData sheetId="2"/>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Individual"/>
      <sheetName val="Datos de Entrada"/>
      <sheetName val="Mat"/>
      <sheetName val="MO"/>
      <sheetName val="Ac. Monof"/>
      <sheetName val="Ac Trifas"/>
      <sheetName val="Bandejas y Canaletas"/>
      <sheetName val="Cables"/>
      <sheetName val="Redes Exteriores"/>
      <sheetName val="Salidas PVC"/>
      <sheetName val="Salidas EMT"/>
      <sheetName val="Tuberías"/>
      <sheetName val="Tableros Y Cajas"/>
      <sheetName val="Voz y Datos"/>
      <sheetName val="Dólar"/>
      <sheetName val="Gastos"/>
      <sheetName val="lista-precio-mat-equipos"/>
    </sheetNames>
    <sheetDataSet>
      <sheetData sheetId="0"/>
      <sheetData sheetId="1"/>
      <sheetData sheetId="2">
        <row r="2">
          <cell r="A2" t="str">
            <v>.</v>
          </cell>
        </row>
      </sheetData>
      <sheetData sheetId="3">
        <row r="2">
          <cell r="A2" t="str">
            <v>.</v>
          </cell>
        </row>
        <row r="3">
          <cell r="A3" t="str">
            <v>Acom. monofásica 3 hilos</v>
          </cell>
        </row>
        <row r="4">
          <cell r="A4" t="str">
            <v>Acom. monofásica 9 hilos</v>
          </cell>
        </row>
        <row r="5">
          <cell r="A5" t="str">
            <v>Acom. primaria XLPE 1/0</v>
          </cell>
        </row>
        <row r="6">
          <cell r="A6" t="str">
            <v>Acom. trifásica 4 hilos</v>
          </cell>
        </row>
        <row r="7">
          <cell r="A7" t="str">
            <v>Acom. trifásica 8 hilos</v>
          </cell>
        </row>
        <row r="8">
          <cell r="A8" t="str">
            <v>Al ACSR 1/0</v>
          </cell>
        </row>
        <row r="9">
          <cell r="A9" t="str">
            <v>Al ACSR 2</v>
          </cell>
        </row>
        <row r="10">
          <cell r="A10" t="str">
            <v>Al ACSR 2/0</v>
          </cell>
        </row>
        <row r="11">
          <cell r="A11" t="str">
            <v>Al ACSR 3/0</v>
          </cell>
        </row>
        <row r="12">
          <cell r="A12" t="str">
            <v>Al ACSR 4</v>
          </cell>
        </row>
        <row r="13">
          <cell r="A13" t="str">
            <v>Al ACSR 4/0</v>
          </cell>
        </row>
        <row r="14">
          <cell r="A14" t="str">
            <v>Bandeja de 10 cm</v>
          </cell>
        </row>
        <row r="15">
          <cell r="A15" t="str">
            <v>Bandeja de 20 cm</v>
          </cell>
        </row>
        <row r="16">
          <cell r="A16" t="str">
            <v>Bandeja de 30 cm</v>
          </cell>
        </row>
        <row r="17">
          <cell r="A17" t="str">
            <v>Bandeja de 40 cm</v>
          </cell>
        </row>
        <row r="18">
          <cell r="A18" t="str">
            <v>Bandeja de 60 cm</v>
          </cell>
        </row>
        <row r="19">
          <cell r="A19" t="str">
            <v>C. No. 1/0</v>
          </cell>
        </row>
        <row r="20">
          <cell r="A20" t="str">
            <v>C. No. 10</v>
          </cell>
        </row>
        <row r="21">
          <cell r="A21" t="str">
            <v>C. No. 12</v>
          </cell>
        </row>
        <row r="22">
          <cell r="A22" t="str">
            <v>C. No. 14</v>
          </cell>
        </row>
        <row r="23">
          <cell r="A23" t="str">
            <v>C. No. 2</v>
          </cell>
        </row>
        <row r="24">
          <cell r="A24" t="str">
            <v>C. No. 2/0</v>
          </cell>
        </row>
        <row r="25">
          <cell r="A25" t="str">
            <v>C. No. 250 mcm</v>
          </cell>
        </row>
        <row r="26">
          <cell r="A26" t="str">
            <v>C. No. 3/0</v>
          </cell>
        </row>
        <row r="27">
          <cell r="A27" t="str">
            <v>C. No. 300 mcm</v>
          </cell>
        </row>
        <row r="28">
          <cell r="A28" t="str">
            <v>C. No. 350 mcm</v>
          </cell>
        </row>
        <row r="29">
          <cell r="A29" t="str">
            <v>C. No. 4</v>
          </cell>
        </row>
        <row r="30">
          <cell r="A30" t="str">
            <v>C. No. 4/0</v>
          </cell>
        </row>
        <row r="31">
          <cell r="A31" t="str">
            <v>C. No. 400 mcm</v>
          </cell>
        </row>
        <row r="32">
          <cell r="A32" t="str">
            <v>C. No. 500 mcm</v>
          </cell>
        </row>
        <row r="33">
          <cell r="A33" t="str">
            <v>C. No. 6</v>
          </cell>
        </row>
        <row r="34">
          <cell r="A34" t="str">
            <v>C. No. 8</v>
          </cell>
        </row>
        <row r="35">
          <cell r="A35" t="str">
            <v>Cable UTP</v>
          </cell>
        </row>
        <row r="36">
          <cell r="A36" t="str">
            <v>Caja empalme 15x15</v>
          </cell>
        </row>
        <row r="37">
          <cell r="A37" t="str">
            <v>Caja subterránea 50x50, 60x60</v>
          </cell>
        </row>
        <row r="38">
          <cell r="A38" t="str">
            <v>Canaleta metálica 10x5</v>
          </cell>
        </row>
        <row r="39">
          <cell r="A39" t="str">
            <v>Canaleta plástica 20mm a 40 mm</v>
          </cell>
        </row>
        <row r="40">
          <cell r="A40" t="str">
            <v>Canaleta plástica 60 mm</v>
          </cell>
        </row>
        <row r="41">
          <cell r="A41" t="str">
            <v>Conduleta ½</v>
          </cell>
        </row>
        <row r="42">
          <cell r="A42" t="str">
            <v>Conduleta ¾</v>
          </cell>
        </row>
        <row r="43">
          <cell r="A43" t="str">
            <v>Conduleta 1</v>
          </cell>
        </row>
        <row r="44">
          <cell r="A44" t="str">
            <v>Conduleta 1 ¼</v>
          </cell>
        </row>
        <row r="45">
          <cell r="A45" t="str">
            <v>Conduleta 1 ½</v>
          </cell>
        </row>
        <row r="46">
          <cell r="A46" t="str">
            <v>Conduleta 2</v>
          </cell>
        </row>
        <row r="47">
          <cell r="A47" t="str">
            <v>Descarga a tierra</v>
          </cell>
        </row>
        <row r="48">
          <cell r="A48" t="str">
            <v>Gabinete telefónico 80x60x15 cm  sin regletas</v>
          </cell>
        </row>
        <row r="49">
          <cell r="A49" t="str">
            <v>Insatalación de caja 4x4 galvaniz</v>
          </cell>
        </row>
        <row r="50">
          <cell r="A50" t="str">
            <v>Insatalación de Tablero</v>
          </cell>
        </row>
        <row r="51">
          <cell r="A51" t="str">
            <v>Insatalación de Toma energia</v>
          </cell>
        </row>
        <row r="52">
          <cell r="A52" t="str">
            <v>Insatalación de Toma voz y datos</v>
          </cell>
        </row>
        <row r="53">
          <cell r="A53" t="str">
            <v>Lámpara Flrsc. 2x32 cielo falso con macho y encauchetado</v>
          </cell>
        </row>
        <row r="54">
          <cell r="A54" t="str">
            <v>Montaje de aisladero monofásico</v>
          </cell>
        </row>
        <row r="55">
          <cell r="A55" t="str">
            <v>Montaje de aisladero trifásico</v>
          </cell>
        </row>
        <row r="56">
          <cell r="A56" t="str">
            <v>Montaje de bajante en 2" Pulgadas</v>
          </cell>
        </row>
        <row r="57">
          <cell r="A57" t="str">
            <v>Montaje de bajante en 3" Pulgadas</v>
          </cell>
        </row>
        <row r="58">
          <cell r="A58" t="str">
            <v>Montaje de bajante por poste</v>
          </cell>
        </row>
        <row r="59">
          <cell r="A59" t="str">
            <v>Montaje de bajante y caja intemperie</v>
          </cell>
        </row>
        <row r="60">
          <cell r="A60" t="str">
            <v>Montaje de brecha por pavimento</v>
          </cell>
        </row>
        <row r="61">
          <cell r="A61" t="str">
            <v>Montaje de brecha por zona verde</v>
          </cell>
        </row>
        <row r="62">
          <cell r="A62" t="str">
            <v>Montaje de caja 50x50</v>
          </cell>
        </row>
        <row r="63">
          <cell r="A63" t="str">
            <v>Montaje de caja 60x60</v>
          </cell>
        </row>
        <row r="64">
          <cell r="A64" t="str">
            <v>Montaje de caja 60x80</v>
          </cell>
        </row>
        <row r="65">
          <cell r="A65" t="str">
            <v>Montaje de caja RS3-002</v>
          </cell>
        </row>
        <row r="66">
          <cell r="A66" t="str">
            <v>Montaje de cono premoldeado</v>
          </cell>
        </row>
        <row r="67">
          <cell r="A67" t="str">
            <v>Montaje de defensa</v>
          </cell>
        </row>
        <row r="68">
          <cell r="A68" t="str">
            <v>Montaje de descaga secundaria</v>
          </cell>
        </row>
        <row r="69">
          <cell r="A69" t="str">
            <v>Montaje de descarga primaria</v>
          </cell>
        </row>
        <row r="70">
          <cell r="A70" t="str">
            <v>Montaje de estribo</v>
          </cell>
        </row>
        <row r="71">
          <cell r="A71" t="str">
            <v>Montaje de lámpara sodio 250W</v>
          </cell>
        </row>
        <row r="72">
          <cell r="A72" t="str">
            <v>Montaje de lámpara sodio 400W</v>
          </cell>
        </row>
        <row r="73">
          <cell r="A73" t="str">
            <v>Montaje de lámpara sodio 70W</v>
          </cell>
        </row>
        <row r="74">
          <cell r="A74" t="str">
            <v>Montaje de línea monofásica No. 2 ACSR</v>
          </cell>
        </row>
        <row r="75">
          <cell r="A75" t="str">
            <v>Montaje de línea secundaria No. 2-1/0</v>
          </cell>
        </row>
        <row r="76">
          <cell r="A76" t="str">
            <v>Montaje de línea trifásica 266.8 y 4/0</v>
          </cell>
        </row>
        <row r="77">
          <cell r="A77" t="str">
            <v>Montaje de línea trifásica No. 1/0 ACSR</v>
          </cell>
        </row>
        <row r="78">
          <cell r="A78" t="str">
            <v>Montaje de línea trifásica No. 2 ACSR</v>
          </cell>
        </row>
        <row r="79">
          <cell r="A79" t="str">
            <v>Montaje de poste concreto 12 mts pluma</v>
          </cell>
        </row>
        <row r="80">
          <cell r="A80" t="str">
            <v>Montaje de poste concreto 8 mts pluma</v>
          </cell>
        </row>
        <row r="81">
          <cell r="A81" t="str">
            <v>Montaje de poste de concreto 12 mts</v>
          </cell>
        </row>
        <row r="82">
          <cell r="A82" t="str">
            <v>Montaje de poste de concreto 14 mts</v>
          </cell>
        </row>
        <row r="83">
          <cell r="A83" t="str">
            <v>Montaje de poste de concreto 8 mts</v>
          </cell>
        </row>
        <row r="84">
          <cell r="A84" t="str">
            <v>Montaje de poste de madera de 10 mts</v>
          </cell>
        </row>
        <row r="85">
          <cell r="A85" t="str">
            <v>Montaje de poste de madera de 12 mts</v>
          </cell>
        </row>
        <row r="86">
          <cell r="A86" t="str">
            <v>Montaje de RA020 CONTADOR DOMICILIARIO</v>
          </cell>
        </row>
        <row r="87">
          <cell r="A87" t="str">
            <v>Montaje de retenida primaria</v>
          </cell>
        </row>
        <row r="88">
          <cell r="A88" t="str">
            <v xml:space="preserve">Montaje de retenida secundaria </v>
          </cell>
        </row>
        <row r="89">
          <cell r="A89" t="str">
            <v>Montaje de transformador monofásico</v>
          </cell>
        </row>
        <row r="90">
          <cell r="A90" t="str">
            <v>Montaje de transformador trifásico</v>
          </cell>
        </row>
        <row r="91">
          <cell r="A91" t="str">
            <v>Montaje de tratamiento con bentonita</v>
          </cell>
        </row>
        <row r="92">
          <cell r="A92" t="str">
            <v>Montaje de vestida monofásica al 1,50 y 2,40</v>
          </cell>
        </row>
        <row r="93">
          <cell r="A93" t="str">
            <v>Montaje de vestida monofásica al centro</v>
          </cell>
        </row>
        <row r="94">
          <cell r="A94" t="str">
            <v>Montaje de vestida secundaria</v>
          </cell>
        </row>
        <row r="95">
          <cell r="A95" t="str">
            <v>Montaje de vestida trifásica en 1,50 y 2,40</v>
          </cell>
        </row>
        <row r="96">
          <cell r="A96" t="str">
            <v>Ojo de Buey en cielo</v>
          </cell>
        </row>
        <row r="97">
          <cell r="A97" t="str">
            <v>Patch panel de 16 puertos</v>
          </cell>
        </row>
        <row r="98">
          <cell r="A98" t="str">
            <v>Patch panel de 24 puertos</v>
          </cell>
        </row>
        <row r="99">
          <cell r="A99" t="str">
            <v>Patch panel de 48 puertos</v>
          </cell>
        </row>
        <row r="100">
          <cell r="A100" t="str">
            <v>Pintada de poste - incluye pintura</v>
          </cell>
        </row>
        <row r="101">
          <cell r="A101" t="str">
            <v>Rack autosoportado</v>
          </cell>
        </row>
        <row r="102">
          <cell r="A102" t="str">
            <v>Regleta S66 50 pares</v>
          </cell>
        </row>
        <row r="103">
          <cell r="A103" t="str">
            <v>Retempla de línea monofásica</v>
          </cell>
        </row>
        <row r="104">
          <cell r="A104" t="str">
            <v>Retempla de línea secundaria</v>
          </cell>
        </row>
        <row r="105">
          <cell r="A105" t="str">
            <v>Retempla de línea trifásica No. 4/0-266 8</v>
          </cell>
        </row>
        <row r="106">
          <cell r="A106" t="str">
            <v>Retempla de línea trifásica No. 4-1/0</v>
          </cell>
        </row>
        <row r="107">
          <cell r="A107" t="str">
            <v>Retiro de aisladero monofásico</v>
          </cell>
        </row>
        <row r="108">
          <cell r="A108" t="str">
            <v>Retiro de aisladero trifásico</v>
          </cell>
        </row>
        <row r="109">
          <cell r="A109" t="str">
            <v>Retiro de lámpara de 70 y 125 W</v>
          </cell>
        </row>
        <row r="110">
          <cell r="A110" t="str">
            <v>Retiro de línea monofásica</v>
          </cell>
        </row>
        <row r="111">
          <cell r="A111" t="str">
            <v>Retiro de línea secundaira</v>
          </cell>
        </row>
        <row r="112">
          <cell r="A112" t="str">
            <v>Retiro de línea trifásica No. 4/0-266,8</v>
          </cell>
        </row>
        <row r="113">
          <cell r="A113" t="str">
            <v>Retiro de línea trifásica No. 4-2-1/0</v>
          </cell>
        </row>
        <row r="114">
          <cell r="A114" t="str">
            <v>Retiro de poste de concreto de 12 mts</v>
          </cell>
        </row>
        <row r="115">
          <cell r="A115" t="str">
            <v>Retiro de poste de concreto de 8 mts</v>
          </cell>
        </row>
        <row r="116">
          <cell r="A116" t="str">
            <v>Retiro de poste de madera de 10 mts</v>
          </cell>
        </row>
        <row r="117">
          <cell r="A117" t="str">
            <v>Retiro de poste de madera de 12 mts</v>
          </cell>
        </row>
        <row r="118">
          <cell r="A118" t="str">
            <v>Retiro de poste de madera de 8 mts</v>
          </cell>
        </row>
        <row r="119">
          <cell r="A119" t="str">
            <v>Salida breaker</v>
          </cell>
        </row>
        <row r="120">
          <cell r="A120" t="str">
            <v>Salida EMT</v>
          </cell>
        </row>
        <row r="121">
          <cell r="A121" t="str">
            <v>Salida Interruptor PVC</v>
          </cell>
        </row>
        <row r="122">
          <cell r="A122" t="str">
            <v>Salida Plafon en PVC</v>
          </cell>
        </row>
        <row r="123">
          <cell r="A123" t="str">
            <v>Salida Sonido en PVC sin alambrar y sin aparatear</v>
          </cell>
        </row>
        <row r="124">
          <cell r="A124" t="str">
            <v>Salida Tomacorriente ESTUFA 3X50</v>
          </cell>
        </row>
        <row r="125">
          <cell r="A125" t="str">
            <v>Salida Tomacorriente PVC</v>
          </cell>
        </row>
        <row r="126">
          <cell r="A126" t="str">
            <v>Salida Voz y Datos Toma doble (50 mts de cable)</v>
          </cell>
        </row>
        <row r="127">
          <cell r="A127" t="str">
            <v>Soldadura exotérmica</v>
          </cell>
        </row>
        <row r="128">
          <cell r="A128" t="str">
            <v>T. EMT ½</v>
          </cell>
        </row>
        <row r="129">
          <cell r="A129" t="str">
            <v>T. EMT ¾</v>
          </cell>
        </row>
        <row r="130">
          <cell r="A130" t="str">
            <v>T. EMT 1</v>
          </cell>
        </row>
        <row r="131">
          <cell r="A131" t="str">
            <v>T. EMT 1 ¼</v>
          </cell>
        </row>
        <row r="132">
          <cell r="A132" t="str">
            <v>T. EMT 1 ½</v>
          </cell>
        </row>
        <row r="133">
          <cell r="A133" t="str">
            <v>T. EMT 2</v>
          </cell>
        </row>
        <row r="134">
          <cell r="A134" t="str">
            <v>T. EMT 3</v>
          </cell>
        </row>
        <row r="135">
          <cell r="A135" t="str">
            <v>T. EMT 4</v>
          </cell>
        </row>
        <row r="136">
          <cell r="A136" t="str">
            <v>T. PVC ½</v>
          </cell>
        </row>
        <row r="137">
          <cell r="A137" t="str">
            <v>T. PVC ¾</v>
          </cell>
        </row>
        <row r="138">
          <cell r="A138" t="str">
            <v>T. PVC 1</v>
          </cell>
        </row>
        <row r="139">
          <cell r="A139" t="str">
            <v>T. PVC 1 ¼</v>
          </cell>
        </row>
        <row r="140">
          <cell r="A140" t="str">
            <v>T. PVC 1 ½</v>
          </cell>
        </row>
        <row r="141">
          <cell r="A141" t="str">
            <v>T. PVC 2</v>
          </cell>
        </row>
        <row r="142">
          <cell r="A142" t="str">
            <v>T. PVC 3</v>
          </cell>
        </row>
        <row r="143">
          <cell r="A143" t="str">
            <v>T. PVC 4</v>
          </cell>
        </row>
        <row r="144">
          <cell r="A144" t="str">
            <v>T. TMG ½</v>
          </cell>
        </row>
        <row r="145">
          <cell r="A145" t="str">
            <v>T. TMG ¾</v>
          </cell>
        </row>
        <row r="146">
          <cell r="A146" t="str">
            <v>T. TMG 1</v>
          </cell>
        </row>
        <row r="147">
          <cell r="A147" t="str">
            <v>T. TMG 1 ¼</v>
          </cell>
        </row>
        <row r="148">
          <cell r="A148" t="str">
            <v>T. TMG 1 ½</v>
          </cell>
        </row>
        <row r="149">
          <cell r="A149" t="str">
            <v>T. TMG 2</v>
          </cell>
        </row>
        <row r="150">
          <cell r="A150" t="str">
            <v>T. TMG 3</v>
          </cell>
        </row>
        <row r="151">
          <cell r="A151" t="str">
            <v>T. TMG 4</v>
          </cell>
        </row>
        <row r="152">
          <cell r="A152" t="str">
            <v>Trasl. de aisladero monofásico</v>
          </cell>
        </row>
        <row r="153">
          <cell r="A153" t="str">
            <v>Trasl. de aisladero trifásico</v>
          </cell>
        </row>
        <row r="154">
          <cell r="A154" t="str">
            <v>Trasl. de lámpara de 250-400W</v>
          </cell>
        </row>
        <row r="155">
          <cell r="A155" t="str">
            <v>Trasl. de lámpara de 70-125W</v>
          </cell>
        </row>
        <row r="156">
          <cell r="A156" t="str">
            <v>Trasl. de línea monofásica No. 4-2-1/0</v>
          </cell>
        </row>
        <row r="157">
          <cell r="A157" t="str">
            <v>Trasl. de línea secundaria</v>
          </cell>
        </row>
        <row r="158">
          <cell r="A158" t="str">
            <v>Trasl. de línea trifásica No. 4/0 266,8</v>
          </cell>
        </row>
        <row r="159">
          <cell r="A159" t="str">
            <v>Trasl. de línea trifásica No. 4-2-1/0 ACSR</v>
          </cell>
        </row>
        <row r="160">
          <cell r="A160" t="str">
            <v>Trasl. de poste de concreto de 12 mts</v>
          </cell>
        </row>
        <row r="161">
          <cell r="A161" t="str">
            <v>Trasl. de poste de concreto de 8 mts</v>
          </cell>
        </row>
        <row r="162">
          <cell r="A162" t="str">
            <v>Trasl. de poste de madera de 10 mts</v>
          </cell>
        </row>
        <row r="163">
          <cell r="A163" t="str">
            <v>Trasl. de poste de madera de 12 mts</v>
          </cell>
        </row>
        <row r="164">
          <cell r="A164" t="str">
            <v>Trasl. de poste de madera de 8 mts</v>
          </cell>
        </row>
        <row r="165">
          <cell r="A165" t="str">
            <v>Trasl. de transformador monofásico</v>
          </cell>
        </row>
        <row r="166">
          <cell r="A166" t="str">
            <v>Trasl. de transformador trifásico</v>
          </cell>
        </row>
        <row r="167">
          <cell r="A167" t="str">
            <v>Trenza Sec. 1F # 1/0</v>
          </cell>
        </row>
        <row r="168">
          <cell r="A168" t="str">
            <v>Trenza Sec. 1F # 2</v>
          </cell>
        </row>
        <row r="169">
          <cell r="A169" t="str">
            <v>Trenza Sec. 1F # 2/0</v>
          </cell>
        </row>
        <row r="170">
          <cell r="A170" t="str">
            <v>Trenza Sec. 1F # 3//</v>
          </cell>
        </row>
        <row r="171">
          <cell r="A171" t="str">
            <v>Trenza Sec. 1F # 4</v>
          </cell>
        </row>
        <row r="172">
          <cell r="A172" t="str">
            <v>Trenza Sec. 1F # 4/0</v>
          </cell>
        </row>
        <row r="173">
          <cell r="A173" t="str">
            <v>Trenza Sec. 1F # 6</v>
          </cell>
        </row>
        <row r="174">
          <cell r="A174" t="str">
            <v>Trenza Sec. 3F # 1/0</v>
          </cell>
        </row>
        <row r="175">
          <cell r="A175" t="str">
            <v>Trenza Sec. 3F # 2</v>
          </cell>
        </row>
        <row r="176">
          <cell r="A176" t="str">
            <v>Trenza Sec. 3F # 2/0</v>
          </cell>
        </row>
        <row r="177">
          <cell r="A177" t="str">
            <v>Trenza Sec. 3F # 3//</v>
          </cell>
        </row>
        <row r="178">
          <cell r="A178" t="str">
            <v>Trenza Sec. 3F # 4</v>
          </cell>
        </row>
        <row r="179">
          <cell r="A179" t="str">
            <v>Trenza Sec. 3F # 4/0</v>
          </cell>
        </row>
        <row r="180">
          <cell r="A180" t="str">
            <v>Trenza Sec. 3F # 6</v>
          </cell>
        </row>
        <row r="181">
          <cell r="A181" t="str">
            <v>Viento convencional</v>
          </cell>
        </row>
        <row r="182">
          <cell r="A182" t="str">
            <v>Viento Farol</v>
          </cell>
        </row>
      </sheetData>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ZAPATAS"/>
      <sheetName val="PORT 0-23"/>
      <sheetName val="PORT 1-22"/>
      <sheetName val="PORT 3-20"/>
      <sheetName val="PORT 5-18"/>
      <sheetName val="PORT 6-17"/>
      <sheetName val="PORT 7-16"/>
      <sheetName val="PORT 8-15"/>
      <sheetName val="PORT 9-14"/>
      <sheetName val="PORT 10-13"/>
      <sheetName val="PORT 11-12"/>
      <sheetName val="PORT A (9-14)"/>
      <sheetName val="PORT B (9-14)"/>
      <sheetName val="PORT C (9-14)"/>
      <sheetName val="PORT D (9-14)"/>
      <sheetName val="CIME, ESTRU y ACERO"/>
      <sheetName val="PORT A (0-9)"/>
      <sheetName val="PORT B (0-9)"/>
      <sheetName val="PORT C (0-9) "/>
      <sheetName val="PORT D (0-9)"/>
      <sheetName val="2 ETAPA"/>
      <sheetName val="CIM RAMPAS"/>
      <sheetName val="escaleras"/>
      <sheetName val="tanques Y NUCLEOS"/>
      <sheetName val="Col rampa"/>
      <sheetName val="platafo N+5.3"/>
      <sheetName val="SEGUNDA ETAPA"/>
      <sheetName val="FORMALETA"/>
      <sheetName val="Presup Oficial"/>
      <sheetName val="Presup Oficial (2)"/>
      <sheetName val="PREFABRICADOS"/>
      <sheetName val="PREFABRICADOS 2 et"/>
      <sheetName val="NUCLEOS"/>
      <sheetName val="EXCAV"/>
      <sheetName val="AyA"/>
      <sheetName val="PESOS"/>
      <sheetName val="MUROS"/>
      <sheetName val="Hoja1"/>
      <sheetName val="INV"/>
      <sheetName val="AASHTO"/>
      <sheetName val="PRESUPUESTO ESTADIO 1"/>
      <sheetName val="PU (2)"/>
      <sheetName val="PR 1"/>
      <sheetName val="Constantes Generales"/>
      <sheetName val="Prestaciones Sociales"/>
      <sheetName val="Inicio"/>
      <sheetName val="Conceptos básicos"/>
      <sheetName val="Introducción a las funciones"/>
      <sheetName val="PROMEDIO"/>
      <sheetName val="MIN y MAX"/>
      <sheetName val="Fecha y hora"/>
      <sheetName val="Unir texto y números"/>
      <sheetName val="Instrucciones SI"/>
      <sheetName val="BUSCARV"/>
      <sheetName val="Funciones condicionales"/>
      <sheetName val="Asistente para funciones"/>
      <sheetName val="Errores de fórmula"/>
      <sheetName val="Obtener más información"/>
      <sheetName val="DATA"/>
      <sheetName val="ADMIN"/>
      <sheetName val="M&amp;E  (2)"/>
      <sheetName val="M&amp;E "/>
      <sheetName val="U (BORRADOR)"/>
      <sheetName val="SOLICITUDES DE PERSONAL"/>
      <sheetName val="DL"/>
      <sheetName val="2)"/>
      <sheetName val="PRIMARIO APUS"/>
      <sheetName val="3) PRESUPUESTO"/>
      <sheetName val="1"/>
      <sheetName val="1 (2)"/>
      <sheetName val="2"/>
      <sheetName val="2 (2)"/>
      <sheetName val="3"/>
      <sheetName val="3 (2)"/>
      <sheetName val="4"/>
      <sheetName val="4 (2)"/>
      <sheetName val="5"/>
      <sheetName val="5 (2)"/>
      <sheetName val="6"/>
      <sheetName val="6 (2)"/>
      <sheetName val="7"/>
      <sheetName val="7 (2)"/>
      <sheetName val="8"/>
      <sheetName val="8 (2)"/>
      <sheetName val="9"/>
      <sheetName val="9 (2)"/>
      <sheetName val="10"/>
      <sheetName val="10 (2)"/>
      <sheetName val="11"/>
      <sheetName val="11 (2)"/>
      <sheetName val="12"/>
      <sheetName val="12 (2)"/>
      <sheetName val="13"/>
      <sheetName val="13 (2)"/>
      <sheetName val="14"/>
      <sheetName val="14 (2)"/>
      <sheetName val="15"/>
      <sheetName val="15 (2)"/>
      <sheetName val="16"/>
      <sheetName val="16 (2)"/>
      <sheetName val="17"/>
      <sheetName val="17 (2)"/>
      <sheetName val="18"/>
      <sheetName val="18 (2)"/>
      <sheetName val="19"/>
      <sheetName val="19 (2)"/>
      <sheetName val="20"/>
      <sheetName val="20 (2)"/>
      <sheetName val="21"/>
      <sheetName val="21 (2)"/>
      <sheetName val="22"/>
      <sheetName val="22 (2)"/>
      <sheetName val="23"/>
      <sheetName val="23 (2)"/>
      <sheetName val="24"/>
      <sheetName val="24 (2)"/>
      <sheetName val="25"/>
      <sheetName val="25 (2)"/>
      <sheetName val="26"/>
      <sheetName val="26 (2)"/>
      <sheetName val="27"/>
      <sheetName val="27 (2)"/>
      <sheetName val="28"/>
      <sheetName val="28 (2)"/>
      <sheetName val="29"/>
      <sheetName val="29 (2)"/>
      <sheetName val="30"/>
      <sheetName val="30 (2)"/>
      <sheetName val="31"/>
      <sheetName val="31 (2)"/>
      <sheetName val="32"/>
      <sheetName val="32 (2)"/>
      <sheetName val="33"/>
      <sheetName val="33 (2)"/>
      <sheetName val="34"/>
      <sheetName val="34 (2)"/>
      <sheetName val="35"/>
      <sheetName val="35 (2)"/>
      <sheetName val="36"/>
      <sheetName val="36 (2)"/>
      <sheetName val="37"/>
      <sheetName val="37 (2)"/>
      <sheetName val="38"/>
      <sheetName val="38 (2)"/>
      <sheetName val="39"/>
      <sheetName val="39 (2)"/>
      <sheetName val="40"/>
      <sheetName val="40 (2)"/>
      <sheetName val="41"/>
      <sheetName val="41 (2)"/>
      <sheetName val="42"/>
      <sheetName val="42 (2)"/>
      <sheetName val="43"/>
      <sheetName val="43 (2)"/>
      <sheetName val="44"/>
      <sheetName val="44 (2)"/>
      <sheetName val="45"/>
      <sheetName val="45 (2)"/>
      <sheetName val="46"/>
      <sheetName val="46 (2)"/>
      <sheetName val="47"/>
      <sheetName val="47 (2)"/>
      <sheetName val="5) P-INVERSIONES"/>
      <sheetName val="6) FLUJO DE CAJA"/>
      <sheetName val="7) INST PRO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O"/>
    </sheetNames>
    <sheetDataSet>
      <sheetData sheetId="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G"/>
      <sheetName val="INV"/>
      <sheetName val="AASHTO"/>
      <sheetName val="PPTO ADMINISTRATIVO 137"/>
      <sheetName val="SLIDES"/>
      <sheetName val="Seguim-16"/>
      <sheetName val="Main"/>
      <sheetName val="CorpTax"/>
      <sheetName val="Input"/>
      <sheetName val="EJEC-MES"/>
      <sheetName val="BD"/>
      <sheetName val="TRAYECTO 1"/>
      <sheetName val="DATBAND"/>
      <sheetName val="DAT NUC"/>
      <sheetName val="DATOS"/>
      <sheetName val="Nucleos"/>
      <sheetName val="Proc0009m"/>
      <sheetName val="Proc 0009h"/>
      <sheetName val="G_G"/>
      <sheetName val="TRAYECTO_1"/>
      <sheetName val="DAT_NUC"/>
      <sheetName val="Proc_0009h"/>
      <sheetName val="Hoja3"/>
      <sheetName val="MANO DE OBRA"/>
      <sheetName val="1.1"/>
      <sheetName val="EQUIPO"/>
      <sheetName val="TUBERIA"/>
      <sheetName val="Hoja2"/>
      <sheetName val="MATERIALES"/>
      <sheetName val="AIU y Prestaciones"/>
      <sheetName val="ANALISIS SALARIAL"/>
      <sheetName val="Presup Oficial"/>
      <sheetName val="APU OFICIAL"/>
      <sheetName val="Flujo de caja"/>
      <sheetName val="LDAT"/>
      <sheetName val="CORTE 1"/>
      <sheetName val="RESUMEN"/>
      <sheetName val="COOTRANSERVIS"/>
      <sheetName val="COOTRANARE"/>
      <sheetName val="PROYECCION OBRAS POR TERMINAR"/>
      <sheetName val="PPTO%20ADMINISTRATIVO%20137.xls"/>
      <sheetName val="Hoja1"/>
      <sheetName val="Hoja3 (67)"/>
      <sheetName val="Hoja3 (66)"/>
      <sheetName val="Hoja3 (65)"/>
      <sheetName val="Hoja3 (64)"/>
      <sheetName val="CORREO2"/>
      <sheetName val="Hoja3 (63)"/>
      <sheetName val="Hoja3 (62)"/>
      <sheetName val="CORREO1"/>
      <sheetName val="Hoja3 (61)"/>
      <sheetName val="Hoja3 (60)"/>
      <sheetName val="Hoja3 (59)"/>
      <sheetName val="Hoja3 (58)"/>
      <sheetName val="Hoja3 (57)"/>
      <sheetName val="Hoja3 (56)"/>
      <sheetName val="Hoja3 (55)"/>
      <sheetName val="Hoja3 (53)"/>
      <sheetName val="Hoja3 (54)"/>
      <sheetName val="Hoja3 (52)"/>
      <sheetName val="Hoja3 (51)"/>
      <sheetName val="Hoja3 (50)"/>
      <sheetName val="Hoja3 (49)"/>
      <sheetName val="Hoja3 (48)"/>
      <sheetName val="Hoja3 (47)"/>
      <sheetName val="Hoja3 (46)"/>
      <sheetName val="Hoja3 (45)"/>
      <sheetName val="Hoja3 (44)"/>
      <sheetName val="Hoja3 (43)"/>
      <sheetName val="Hoja3 (11)"/>
      <sheetName val="Hoja3 (42)"/>
      <sheetName val="Hoja3 (41)"/>
      <sheetName val="Hoja3 (40)"/>
      <sheetName val="Hoja3 (39)"/>
      <sheetName val="Hoja3 (38)"/>
      <sheetName val="Hoja3 (37)"/>
      <sheetName val="Hoja3 (36)"/>
      <sheetName val="Hoja3 (34)"/>
      <sheetName val="Hoja3 (33)"/>
      <sheetName val="Hoja3 (32)"/>
      <sheetName val="Hoja3 (31)"/>
      <sheetName val="Hoja3 (30)"/>
      <sheetName val="Hoja3 (29)"/>
      <sheetName val="Hoja3 (27)"/>
      <sheetName val="Hoja3 (26)"/>
      <sheetName val="Hoja3 (25)"/>
      <sheetName val="Hoja3 (24)"/>
      <sheetName val="Hoja3 (23)"/>
      <sheetName val="Hoja3 (22)"/>
      <sheetName val="Hoja3 (21)"/>
      <sheetName val="Hoja3 (20)"/>
      <sheetName val="Hoja1  (2)"/>
      <sheetName val="Hoja1 "/>
      <sheetName val="Hoja3 (14)"/>
      <sheetName val="Hoja3 (2)"/>
      <sheetName val="Hoja3 (3)"/>
      <sheetName val="Hoja3 (4)"/>
      <sheetName val="Hoja3 (5)"/>
      <sheetName val="Hoja3 (6)"/>
      <sheetName val="Hoja3 (7)"/>
      <sheetName val="Hoja3 (8)"/>
      <sheetName val="Hoja3 (9)"/>
      <sheetName val="Hoja3 (10)"/>
      <sheetName val="Hoja3 (12)"/>
      <sheetName val="Hoja3 (13)"/>
      <sheetName val="Hoja3 (15)"/>
      <sheetName val="Hoja3 (16)"/>
      <sheetName val="Hoja3 (17)"/>
      <sheetName val="Hoja3 (18)"/>
      <sheetName val="Hoja3 (19)"/>
      <sheetName val="Hoja3 (28)"/>
      <sheetName val="Hoja3 (35)"/>
      <sheetName val="LIST"/>
      <sheetName val="Peaje"/>
      <sheetName val="format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
      <sheetName val="18.1"/>
      <sheetName val="18.2"/>
      <sheetName val="18.3"/>
      <sheetName val="18.4"/>
      <sheetName val="18.5"/>
      <sheetName val="18.6"/>
      <sheetName val="18.7"/>
      <sheetName val="18.8"/>
      <sheetName val="18.9"/>
      <sheetName val="18,10"/>
      <sheetName val="18,11"/>
      <sheetName val="18,12"/>
      <sheetName val="18,13"/>
      <sheetName val="18,14"/>
      <sheetName val="18,15"/>
      <sheetName val="18,16"/>
      <sheetName val="18,17"/>
      <sheetName val="18,18"/>
      <sheetName val="18,19"/>
      <sheetName val="18,20"/>
      <sheetName val="18,21"/>
      <sheetName val="18,22"/>
      <sheetName val="18,23"/>
      <sheetName val="18,24"/>
      <sheetName val="18,25"/>
      <sheetName val="18,26"/>
      <sheetName val="18,27"/>
      <sheetName val="18,28"/>
      <sheetName val="18,29"/>
      <sheetName val="18,30"/>
      <sheetName val="18,31"/>
      <sheetName val="18,32"/>
      <sheetName val="18,33"/>
      <sheetName val="18,34"/>
      <sheetName val="18,35"/>
      <sheetName val="18,36"/>
      <sheetName val="18,37"/>
      <sheetName val="18,38"/>
      <sheetName val="18,39"/>
      <sheetName val="18,40"/>
      <sheetName val="18,41"/>
    </sheetNames>
    <sheetDataSet>
      <sheetData sheetId="0">
        <row r="4">
          <cell r="A4">
            <v>1</v>
          </cell>
        </row>
        <row r="5">
          <cell r="A5" t="str">
            <v>18.1</v>
          </cell>
          <cell r="B5" t="str">
            <v xml:space="preserve"> Unidad enfriadora de agua (chiller) de 75 TR condesada por aire tipo scroll</v>
          </cell>
          <cell r="D5">
            <v>2</v>
          </cell>
        </row>
        <row r="6">
          <cell r="A6" t="str">
            <v>18.2</v>
          </cell>
          <cell r="B6" t="str">
            <v>Bomba para sistema de agua fria incluye valvula triple servicio</v>
          </cell>
          <cell r="D6">
            <v>2</v>
          </cell>
        </row>
        <row r="7">
          <cell r="A7" t="str">
            <v>18.3</v>
          </cell>
          <cell r="B7" t="str">
            <v>Tanque de expansión y separador de aire</v>
          </cell>
          <cell r="D7">
            <v>2</v>
          </cell>
        </row>
        <row r="8">
          <cell r="A8" t="str">
            <v>18.4</v>
          </cell>
          <cell r="B8" t="str">
            <v>Valvula Bypass </v>
          </cell>
          <cell r="D8">
            <v>1</v>
          </cell>
        </row>
        <row r="9">
          <cell r="A9" t="str">
            <v>18.5</v>
          </cell>
          <cell r="B9" t="str">
            <v>Unidad manejadora tipo fan coil-tipo muro 9000 btuh, incluye termostato y tarjeta de control</v>
          </cell>
          <cell r="D9">
            <v>3</v>
          </cell>
        </row>
        <row r="10">
          <cell r="A10" t="str">
            <v>18.6</v>
          </cell>
          <cell r="B10" t="str">
            <v>Unidad manejadora tipo fan coil-ctipo muro 15000 btuh incluye termostato y tarjeta de control</v>
          </cell>
          <cell r="D10">
            <v>1</v>
          </cell>
        </row>
        <row r="11">
          <cell r="A11" t="str">
            <v>18.7</v>
          </cell>
          <cell r="B11" t="str">
            <v>Unidad manejadora tipo fan coil-cassette 4 vias de 24000 btuh incluye  termostato y tarjeta de control</v>
          </cell>
          <cell r="D11">
            <v>2</v>
          </cell>
        </row>
        <row r="12">
          <cell r="A12" t="str">
            <v>18.8</v>
          </cell>
          <cell r="B12" t="str">
            <v>Unidad manejadora tipo fan coilcassette de 4 vias de 35000 btuh, incluye termostato y tarjeta de control</v>
          </cell>
        </row>
        <row r="19">
          <cell r="A19" t="str">
            <v>18.9</v>
          </cell>
          <cell r="B19" t="str">
            <v>Unidad tipo paquete hidronico de 60000 btuh, incluye termostato y tarjeta de control</v>
          </cell>
          <cell r="D19">
            <v>17</v>
          </cell>
        </row>
        <row r="20">
          <cell r="A20" t="str">
            <v>18.10</v>
          </cell>
          <cell r="B20" t="str">
            <v>Unidad manejadora para exteriores de 415000 btuh, incluye termostato y tarjeta de control</v>
          </cell>
          <cell r="D20">
            <v>1</v>
          </cell>
        </row>
        <row r="21">
          <cell r="A21" t="str">
            <v>18.11</v>
          </cell>
          <cell r="B21" t="str">
            <v>Tuberia polipropileno preaislado ø=1/2" incluye accessorios y soportes</v>
          </cell>
          <cell r="D21">
            <v>20</v>
          </cell>
        </row>
        <row r="22">
          <cell r="A22" t="str">
            <v>18.12</v>
          </cell>
          <cell r="B22" t="str">
            <v>Tuberia prolipopileno preaislado  ø=3/4" incluye accesorios y soportes</v>
          </cell>
          <cell r="D22">
            <v>25</v>
          </cell>
        </row>
        <row r="23">
          <cell r="A23" t="str">
            <v>18.13</v>
          </cell>
          <cell r="B23" t="str">
            <v>Tuberia polipropileno preaislado ø=1" incluye accesorios y soportes </v>
          </cell>
          <cell r="D23">
            <v>40</v>
          </cell>
        </row>
        <row r="26">
          <cell r="A26" t="str">
            <v>18.14</v>
          </cell>
          <cell r="B26" t="str">
            <v>Tuberia polipropileno presaislado ø=2" incluye accesorios y soportes</v>
          </cell>
          <cell r="D26">
            <v>40</v>
          </cell>
        </row>
        <row r="27">
          <cell r="A27" t="str">
            <v>18.15</v>
          </cell>
          <cell r="B27" t="str">
            <v>Tuberia polipropileno preaislado ø=2 1/2" incluye accesorios y soportes</v>
          </cell>
          <cell r="D27">
            <v>85</v>
          </cell>
        </row>
        <row r="28">
          <cell r="A28" t="str">
            <v>18.16</v>
          </cell>
          <cell r="B28" t="str">
            <v>Tuberia polipropileno preaislado ø=3" incluye accesorios y soportes</v>
          </cell>
          <cell r="D28">
            <v>65</v>
          </cell>
        </row>
        <row r="31">
          <cell r="A31" t="str">
            <v>18.17</v>
          </cell>
          <cell r="B31" t="str">
            <v>Valvula de bola para agua ø=3/4</v>
          </cell>
          <cell r="D31">
            <v>12</v>
          </cell>
        </row>
        <row r="32">
          <cell r="A32" t="str">
            <v>18.18</v>
          </cell>
          <cell r="B32" t="str">
            <v>Valvula de bola para agua ø=1"</v>
          </cell>
          <cell r="D32">
            <v>22</v>
          </cell>
        </row>
        <row r="33">
          <cell r="A33" t="str">
            <v>18.19</v>
          </cell>
          <cell r="B33" t="str">
            <v>Valvula de bola para agua ø=2"</v>
          </cell>
          <cell r="D33">
            <v>34</v>
          </cell>
        </row>
        <row r="34">
          <cell r="A34" t="str">
            <v>18.20</v>
          </cell>
          <cell r="B34" t="str">
            <v>Valvula de bola para agua ø=2 1/2"</v>
          </cell>
          <cell r="D34">
            <v>2</v>
          </cell>
        </row>
        <row r="35">
          <cell r="A35" t="str">
            <v>18.21</v>
          </cell>
          <cell r="B35" t="str">
            <v>Valvula de corte tipo mariposa ø=3"</v>
          </cell>
          <cell r="D35">
            <v>8</v>
          </cell>
        </row>
        <row r="36">
          <cell r="A36" t="str">
            <v>18.22</v>
          </cell>
          <cell r="B36" t="str">
            <v>Valvula de corte tipo mariposa ø=4"</v>
          </cell>
          <cell r="D36">
            <v>8</v>
          </cell>
        </row>
        <row r="38">
          <cell r="A38" t="str">
            <v>18.23</v>
          </cell>
          <cell r="B38" t="str">
            <v>Valvula de corte motorizada tipo mariposa ø=3"</v>
          </cell>
          <cell r="D38">
            <v>2</v>
          </cell>
        </row>
        <row r="39">
          <cell r="A39" t="str">
            <v>18.24</v>
          </cell>
          <cell r="B39" t="str">
            <v>Valvula de corte motorizada tipo mariposa ø=4"</v>
          </cell>
          <cell r="D39">
            <v>2</v>
          </cell>
        </row>
        <row r="40">
          <cell r="A40" t="str">
            <v>18.25</v>
          </cell>
          <cell r="B40" t="str">
            <v>Valvula de control y balanceo, 2 vias ø=3/4"</v>
          </cell>
          <cell r="D40">
            <v>6</v>
          </cell>
        </row>
        <row r="41">
          <cell r="A41" t="str">
            <v>18.26</v>
          </cell>
          <cell r="B41" t="str">
            <v>Valvula de control y balanceo, 2 vias ø=1"</v>
          </cell>
          <cell r="D41">
            <v>11</v>
          </cell>
        </row>
        <row r="42">
          <cell r="A42" t="str">
            <v>18.27</v>
          </cell>
          <cell r="B42" t="str">
            <v>Valvula de control y balanceo, 2 vias ø=2"</v>
          </cell>
          <cell r="D42">
            <v>17</v>
          </cell>
        </row>
        <row r="43">
          <cell r="A43" t="str">
            <v>18.28</v>
          </cell>
          <cell r="B43" t="str">
            <v>Valvula de control y balanceo, 2 vias ø=2 1/2"</v>
          </cell>
          <cell r="D43">
            <v>1</v>
          </cell>
        </row>
        <row r="45">
          <cell r="A45" t="str">
            <v>18.29</v>
          </cell>
          <cell r="B45" t="str">
            <v>Manometro tipo glicerina de caratula 4"</v>
          </cell>
          <cell r="D45">
            <v>8</v>
          </cell>
        </row>
        <row r="46">
          <cell r="A46" t="str">
            <v>18.30</v>
          </cell>
          <cell r="B46" t="str">
            <v>Termometro tipo columna con termopozo</v>
          </cell>
          <cell r="D46">
            <v>8</v>
          </cell>
        </row>
        <row r="47">
          <cell r="A47" t="str">
            <v>18.31</v>
          </cell>
          <cell r="B47" t="str">
            <v>Conexión flexible antivibratoria conexion en flange ø=3"</v>
          </cell>
          <cell r="D47">
            <v>8</v>
          </cell>
        </row>
        <row r="48">
          <cell r="A48" t="str">
            <v>18.32</v>
          </cell>
          <cell r="B48" t="str">
            <v>Conexion flexible antivibratoria conexion en flange ø=4"</v>
          </cell>
          <cell r="D48">
            <v>8</v>
          </cell>
        </row>
        <row r="49">
          <cell r="A49" t="str">
            <v>18.33</v>
          </cell>
          <cell r="B49" t="str">
            <v>Ductos en lamina galvanizada cal 24</v>
          </cell>
          <cell r="D49">
            <v>2000</v>
          </cell>
        </row>
        <row r="50">
          <cell r="A50" t="str">
            <v>18.34</v>
          </cell>
          <cell r="B50" t="str">
            <v>Aislamiento en de ductos en ductwrap</v>
          </cell>
          <cell r="D50">
            <v>2200</v>
          </cell>
        </row>
        <row r="57">
          <cell r="A57" t="str">
            <v>18.35</v>
          </cell>
          <cell r="B57" t="str">
            <v>Difusor de suministro base difusor 4 vias</v>
          </cell>
          <cell r="D57">
            <v>165</v>
          </cell>
        </row>
        <row r="58">
          <cell r="A58" t="str">
            <v>18.36</v>
          </cell>
          <cell r="B58" t="str">
            <v>Rejillas de retorno base tipo aleta fija</v>
          </cell>
          <cell r="D58">
            <v>150</v>
          </cell>
        </row>
        <row r="63">
          <cell r="A63" t="str">
            <v>18.37</v>
          </cell>
          <cell r="B63" t="str">
            <v>Ducto flexible </v>
          </cell>
          <cell r="D63">
            <v>160</v>
          </cell>
        </row>
        <row r="64">
          <cell r="A64" t="str">
            <v>18.38</v>
          </cell>
          <cell r="B64" t="str">
            <v>Control incluye todos los sensores actuadores y demas requeridas para la operacion del sistema</v>
          </cell>
          <cell r="D64">
            <v>1</v>
          </cell>
        </row>
        <row r="65">
          <cell r="A65" t="str">
            <v>18.39</v>
          </cell>
          <cell r="B65" t="str">
            <v>Tablero de control incluye variador de velociada para las bombas</v>
          </cell>
          <cell r="D65">
            <v>1</v>
          </cell>
        </row>
        <row r="66">
          <cell r="A66" t="str">
            <v>18.40</v>
          </cell>
          <cell r="B66" t="str">
            <v>Cable de control para conexion de transductor de la bomba con canalizacion emt</v>
          </cell>
          <cell r="D66">
            <v>30</v>
          </cell>
        </row>
        <row r="67">
          <cell r="A67" t="str">
            <v>18.41</v>
          </cell>
          <cell r="B67" t="str">
            <v>Balanceo del sistema</v>
          </cell>
          <cell r="D67">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row r="4">
          <cell r="F4">
            <v>242.7</v>
          </cell>
          <cell r="H4">
            <v>150</v>
          </cell>
          <cell r="I4">
            <v>87.3</v>
          </cell>
          <cell r="J4">
            <v>200.2</v>
          </cell>
          <cell r="M4">
            <v>38.6</v>
          </cell>
          <cell r="O4">
            <v>43.9</v>
          </cell>
          <cell r="Q4">
            <v>70.599999999999994</v>
          </cell>
          <cell r="S4">
            <v>27.9</v>
          </cell>
          <cell r="T4">
            <v>6.9</v>
          </cell>
          <cell r="U4">
            <v>16.8</v>
          </cell>
          <cell r="V4">
            <v>11.3</v>
          </cell>
          <cell r="W4">
            <v>10.380622837370243</v>
          </cell>
        </row>
        <row r="5">
          <cell r="F5">
            <v>203.7</v>
          </cell>
          <cell r="H5">
            <v>145.69999999999999</v>
          </cell>
          <cell r="I5">
            <v>164.9</v>
          </cell>
          <cell r="J5">
            <v>190.3</v>
          </cell>
          <cell r="M5">
            <v>49.7</v>
          </cell>
          <cell r="O5">
            <v>35</v>
          </cell>
          <cell r="Q5">
            <v>15.6</v>
          </cell>
          <cell r="S5">
            <v>35.299999999999997</v>
          </cell>
          <cell r="T5">
            <v>11.5</v>
          </cell>
          <cell r="U5">
            <v>14.2</v>
          </cell>
          <cell r="V5">
            <v>6.4</v>
          </cell>
          <cell r="W5">
            <v>10.1</v>
          </cell>
        </row>
        <row r="6">
          <cell r="F6">
            <v>208.5</v>
          </cell>
          <cell r="H6">
            <v>108.9</v>
          </cell>
          <cell r="I6">
            <v>106.5</v>
          </cell>
          <cell r="J6">
            <v>193.1</v>
          </cell>
          <cell r="M6">
            <v>43.7</v>
          </cell>
          <cell r="O6">
            <v>27.6</v>
          </cell>
          <cell r="Q6">
            <v>22</v>
          </cell>
          <cell r="S6">
            <v>9.5</v>
          </cell>
          <cell r="T6">
            <v>8.8000000000000007</v>
          </cell>
          <cell r="U6">
            <v>15.1</v>
          </cell>
          <cell r="V6">
            <v>8.1999999999999993</v>
          </cell>
          <cell r="W6">
            <v>7.9</v>
          </cell>
        </row>
        <row r="7">
          <cell r="F7">
            <v>169.7</v>
          </cell>
          <cell r="H7">
            <v>135.19999999999999</v>
          </cell>
          <cell r="I7">
            <v>126.7</v>
          </cell>
          <cell r="J7">
            <v>120.5</v>
          </cell>
          <cell r="M7">
            <v>15</v>
          </cell>
          <cell r="O7">
            <v>39.4</v>
          </cell>
          <cell r="Q7">
            <v>16.3</v>
          </cell>
          <cell r="S7">
            <v>25.9</v>
          </cell>
          <cell r="T7">
            <v>10.5</v>
          </cell>
          <cell r="U7">
            <v>14</v>
          </cell>
          <cell r="V7">
            <v>8.3000000000000007</v>
          </cell>
          <cell r="W7">
            <v>11.2</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7 Database"/>
      <sheetName val="Report - Cash Flow"/>
      <sheetName val="Report - CCS not used"/>
      <sheetName val="Monthly Spent to date"/>
      <sheetName val="Report - Glencore"/>
      <sheetName val="Report CCS"/>
      <sheetName val="Report - AFE status"/>
      <sheetName val="Report - Capital investment"/>
      <sheetName val="Report - 1Q Forecast"/>
      <sheetName val="Paste in Cash Flow"/>
      <sheetName val="Paste in Cash Flow (2)"/>
      <sheetName val="REF - 2004 thru 2006 Database"/>
      <sheetName val="REF - CASH FLOW FEB 19 07"/>
      <sheetName val="REF - Capex in Models"/>
      <sheetName val="REF - Access Fee"/>
      <sheetName val="REF - Listas"/>
      <sheetName val="REF - Notas"/>
      <sheetName val="Report - Forecast"/>
      <sheetName val="Reporte por proyecto"/>
      <sheetName val="Reporte por responsible"/>
      <sheetName val="Nota"/>
      <sheetName val="Reporte"/>
      <sheetName val="JAG Total Cap"/>
      <sheetName val="JAG Other Cap"/>
      <sheetName val="CAL Total Cap"/>
      <sheetName val="CAL Other Cap"/>
      <sheetName val="Grafica Cash Flow"/>
      <sheetName val="Capital table"/>
      <sheetName val="Calenturitas - CAPITAL"/>
      <sheetName val="La Jagua - CAPITAL"/>
      <sheetName val="Statistics"/>
      <sheetName val="Capex projection (2)"/>
      <sheetName val="Sheet1"/>
      <sheetName val="La Jagua - CAPITAL 2008"/>
      <sheetName val="Prodeco - CAPITAL 2008"/>
      <sheetName val="Calenturitas - CAPITAL 2007"/>
      <sheetName val="La Jagua - CAPITAL  2007"/>
    </sheetNames>
    <sheetDataSet>
      <sheetData sheetId="0" refreshError="1">
        <row r="2">
          <cell r="E2" t="str">
            <v>A1-001</v>
          </cell>
        </row>
        <row r="3">
          <cell r="E3" t="str">
            <v>A1-002</v>
          </cell>
        </row>
        <row r="4">
          <cell r="E4" t="str">
            <v>A1-004</v>
          </cell>
        </row>
        <row r="5">
          <cell r="E5" t="str">
            <v>A1-005</v>
          </cell>
        </row>
        <row r="6">
          <cell r="E6" t="str">
            <v>M2-045</v>
          </cell>
        </row>
        <row r="7">
          <cell r="E7" t="str">
            <v>M2-047</v>
          </cell>
        </row>
        <row r="8">
          <cell r="E8" t="str">
            <v>M2-048</v>
          </cell>
        </row>
        <row r="9">
          <cell r="E9" t="str">
            <v>M2-027</v>
          </cell>
        </row>
        <row r="10">
          <cell r="E10" t="str">
            <v>M2-049</v>
          </cell>
        </row>
        <row r="11">
          <cell r="E11" t="str">
            <v>M2-056</v>
          </cell>
        </row>
        <row r="12">
          <cell r="E12" t="str">
            <v>M2-057</v>
          </cell>
        </row>
        <row r="13">
          <cell r="E13" t="str">
            <v>M2-061</v>
          </cell>
        </row>
        <row r="14">
          <cell r="E14" t="str">
            <v>M2-063</v>
          </cell>
        </row>
        <row r="15">
          <cell r="E15" t="str">
            <v>M2-064</v>
          </cell>
        </row>
        <row r="16">
          <cell r="E16" t="str">
            <v>M2-065</v>
          </cell>
        </row>
        <row r="17">
          <cell r="E17" t="str">
            <v>M2-066</v>
          </cell>
        </row>
        <row r="18">
          <cell r="E18" t="str">
            <v>M2-067</v>
          </cell>
        </row>
        <row r="19">
          <cell r="E19" t="str">
            <v>M2-069</v>
          </cell>
        </row>
        <row r="20">
          <cell r="E20" t="str">
            <v>M2-071</v>
          </cell>
        </row>
        <row r="21">
          <cell r="E21" t="str">
            <v>M2-073</v>
          </cell>
        </row>
        <row r="22">
          <cell r="E22" t="str">
            <v>M2-075</v>
          </cell>
        </row>
        <row r="23">
          <cell r="E23" t="str">
            <v>M2-078</v>
          </cell>
        </row>
        <row r="24">
          <cell r="E24" t="str">
            <v>M2-079</v>
          </cell>
        </row>
        <row r="25">
          <cell r="E25" t="str">
            <v>M2-080</v>
          </cell>
        </row>
        <row r="26">
          <cell r="E26" t="str">
            <v>M2-081</v>
          </cell>
        </row>
        <row r="27">
          <cell r="E27" t="str">
            <v>M2-082</v>
          </cell>
        </row>
        <row r="28">
          <cell r="E28" t="str">
            <v>M2-083</v>
          </cell>
        </row>
        <row r="29">
          <cell r="E29" t="str">
            <v>M2-086</v>
          </cell>
        </row>
        <row r="30">
          <cell r="E30" t="str">
            <v>M2-088</v>
          </cell>
        </row>
        <row r="31">
          <cell r="E31" t="str">
            <v>M2-090</v>
          </cell>
        </row>
        <row r="32">
          <cell r="E32" t="str">
            <v>M2-091</v>
          </cell>
        </row>
        <row r="33">
          <cell r="E33" t="str">
            <v>M2-050</v>
          </cell>
        </row>
        <row r="34">
          <cell r="E34" t="str">
            <v>M2-092</v>
          </cell>
        </row>
        <row r="35">
          <cell r="E35" t="str">
            <v>M2-096</v>
          </cell>
        </row>
        <row r="36">
          <cell r="E36" t="str">
            <v>M2-097</v>
          </cell>
        </row>
        <row r="37">
          <cell r="E37" t="str">
            <v>M2-098</v>
          </cell>
        </row>
        <row r="38">
          <cell r="E38" t="str">
            <v>M2-100</v>
          </cell>
        </row>
        <row r="39">
          <cell r="E39" t="str">
            <v>M2-102</v>
          </cell>
        </row>
        <row r="40">
          <cell r="E40" t="str">
            <v>M2-103</v>
          </cell>
        </row>
        <row r="41">
          <cell r="E41" t="str">
            <v>M2-104</v>
          </cell>
        </row>
        <row r="42">
          <cell r="E42" t="str">
            <v>M2-107</v>
          </cell>
        </row>
        <row r="43">
          <cell r="E43" t="str">
            <v>M2-108</v>
          </cell>
        </row>
        <row r="44">
          <cell r="E44" t="str">
            <v>M2-109</v>
          </cell>
        </row>
        <row r="45">
          <cell r="E45" t="str">
            <v>P1-137</v>
          </cell>
        </row>
        <row r="46">
          <cell r="E46" t="str">
            <v>P1-152</v>
          </cell>
        </row>
        <row r="47">
          <cell r="E47" t="str">
            <v>P1-149</v>
          </cell>
        </row>
        <row r="48">
          <cell r="E48" t="str">
            <v>P1-154</v>
          </cell>
        </row>
        <row r="49">
          <cell r="E49" t="str">
            <v>P1-142</v>
          </cell>
        </row>
        <row r="50">
          <cell r="E50" t="str">
            <v>P1-143</v>
          </cell>
        </row>
        <row r="51">
          <cell r="E51" t="str">
            <v>M1-083</v>
          </cell>
        </row>
        <row r="52">
          <cell r="E52" t="str">
            <v>M1-073</v>
          </cell>
        </row>
        <row r="53">
          <cell r="E53" t="str">
            <v>P1-117</v>
          </cell>
        </row>
        <row r="54">
          <cell r="E54" t="str">
            <v>P1-139</v>
          </cell>
        </row>
        <row r="55">
          <cell r="E55" t="str">
            <v>P1-150</v>
          </cell>
        </row>
        <row r="56">
          <cell r="E56" t="str">
            <v>P1-147</v>
          </cell>
        </row>
        <row r="57">
          <cell r="E57" t="str">
            <v>M1-084</v>
          </cell>
        </row>
        <row r="58">
          <cell r="E58" t="str">
            <v>P1-148</v>
          </cell>
        </row>
        <row r="59">
          <cell r="E59" t="str">
            <v>P1-141</v>
          </cell>
        </row>
        <row r="60">
          <cell r="E60" t="str">
            <v>M1-064</v>
          </cell>
        </row>
        <row r="61">
          <cell r="E61" t="str">
            <v>M1-082</v>
          </cell>
        </row>
        <row r="62">
          <cell r="E62" t="str">
            <v>RAI06-001</v>
          </cell>
        </row>
        <row r="63">
          <cell r="E63" t="str">
            <v>RAI06-002</v>
          </cell>
        </row>
        <row r="64">
          <cell r="E64" t="str">
            <v>F1-018</v>
          </cell>
        </row>
        <row r="65">
          <cell r="E65" t="str">
            <v>RAI06-003</v>
          </cell>
        </row>
        <row r="66">
          <cell r="E66" t="str">
            <v>RAI06-004</v>
          </cell>
        </row>
        <row r="67">
          <cell r="E67" t="str">
            <v>RAI06-005</v>
          </cell>
        </row>
        <row r="68">
          <cell r="E68" t="str">
            <v>F1-006</v>
          </cell>
        </row>
        <row r="69">
          <cell r="E69" t="str">
            <v>F1-007</v>
          </cell>
        </row>
        <row r="70">
          <cell r="E70" t="str">
            <v>M3-011</v>
          </cell>
        </row>
        <row r="71">
          <cell r="E71" t="str">
            <v>M3-024</v>
          </cell>
        </row>
        <row r="72">
          <cell r="E72" t="str">
            <v>M3-001</v>
          </cell>
        </row>
        <row r="73">
          <cell r="E73" t="str">
            <v>M3-023</v>
          </cell>
        </row>
        <row r="74">
          <cell r="E74" t="str">
            <v>M3-012</v>
          </cell>
        </row>
        <row r="75">
          <cell r="E75" t="str">
            <v>M3-022</v>
          </cell>
        </row>
        <row r="76">
          <cell r="E76" t="str">
            <v>M3-015</v>
          </cell>
        </row>
        <row r="77">
          <cell r="E77" t="str">
            <v>M3-016</v>
          </cell>
        </row>
        <row r="78">
          <cell r="E78" t="str">
            <v>M2-110</v>
          </cell>
        </row>
        <row r="79">
          <cell r="E79" t="str">
            <v>M1-075</v>
          </cell>
        </row>
        <row r="80">
          <cell r="E80" t="str">
            <v>M1-063</v>
          </cell>
        </row>
        <row r="81">
          <cell r="E81" t="str">
            <v>M2-111</v>
          </cell>
        </row>
        <row r="82">
          <cell r="E82" t="str">
            <v>M1-091</v>
          </cell>
        </row>
        <row r="83">
          <cell r="E83" t="str">
            <v>M2-112</v>
          </cell>
        </row>
        <row r="84">
          <cell r="E84" t="str">
            <v>M1-071</v>
          </cell>
        </row>
        <row r="85">
          <cell r="E85" t="str">
            <v>M1-042</v>
          </cell>
        </row>
        <row r="86">
          <cell r="E86" t="str">
            <v>P1-151</v>
          </cell>
        </row>
        <row r="87">
          <cell r="E87" t="str">
            <v>P1-115</v>
          </cell>
        </row>
        <row r="88">
          <cell r="E88" t="str">
            <v>P1-153</v>
          </cell>
        </row>
        <row r="89">
          <cell r="E89" t="str">
            <v>M1-080</v>
          </cell>
        </row>
        <row r="90">
          <cell r="E90" t="str">
            <v>P1-131</v>
          </cell>
        </row>
        <row r="91">
          <cell r="E91" t="str">
            <v>P1-140</v>
          </cell>
        </row>
        <row r="92">
          <cell r="E92" t="str">
            <v>P1-134</v>
          </cell>
        </row>
        <row r="93">
          <cell r="E93" t="str">
            <v>P1-133</v>
          </cell>
        </row>
        <row r="94">
          <cell r="E94" t="str">
            <v>P1-132</v>
          </cell>
        </row>
        <row r="95">
          <cell r="E95" t="str">
            <v>P1-098</v>
          </cell>
        </row>
        <row r="96">
          <cell r="E96" t="str">
            <v>M1-087</v>
          </cell>
        </row>
        <row r="97">
          <cell r="E97" t="str">
            <v>P1-128</v>
          </cell>
        </row>
        <row r="98">
          <cell r="E98" t="str">
            <v>P1-119</v>
          </cell>
        </row>
        <row r="99">
          <cell r="E99" t="str">
            <v>M1-092</v>
          </cell>
        </row>
        <row r="100">
          <cell r="E100" t="str">
            <v>M1-079</v>
          </cell>
        </row>
        <row r="101">
          <cell r="E101" t="str">
            <v>M1-078</v>
          </cell>
        </row>
        <row r="102">
          <cell r="E102" t="str">
            <v>P1-126</v>
          </cell>
        </row>
        <row r="103">
          <cell r="E103" t="str">
            <v>P1-138</v>
          </cell>
        </row>
        <row r="104">
          <cell r="E104" t="str">
            <v>M1-072</v>
          </cell>
        </row>
        <row r="105">
          <cell r="E105" t="str">
            <v>M1-076</v>
          </cell>
        </row>
        <row r="106">
          <cell r="E106" t="str">
            <v>M1-081</v>
          </cell>
        </row>
        <row r="107">
          <cell r="E107" t="str">
            <v>P1-136</v>
          </cell>
        </row>
        <row r="108">
          <cell r="E108" t="str">
            <v>P1-135</v>
          </cell>
        </row>
        <row r="109">
          <cell r="E109" t="str">
            <v>M1-077</v>
          </cell>
        </row>
        <row r="110">
          <cell r="E110" t="str">
            <v>P1-146</v>
          </cell>
        </row>
        <row r="111">
          <cell r="E111" t="str">
            <v>M1-088</v>
          </cell>
        </row>
        <row r="112">
          <cell r="E112" t="str">
            <v>P1-127</v>
          </cell>
        </row>
        <row r="113">
          <cell r="E113" t="str">
            <v>M1-049</v>
          </cell>
        </row>
        <row r="114">
          <cell r="E114" t="str">
            <v>P1-155</v>
          </cell>
        </row>
        <row r="115">
          <cell r="E115" t="str">
            <v>M1-085</v>
          </cell>
        </row>
        <row r="116">
          <cell r="E116" t="str">
            <v>M1-074</v>
          </cell>
        </row>
        <row r="117">
          <cell r="E117" t="str">
            <v>M2-113</v>
          </cell>
        </row>
        <row r="118">
          <cell r="E118" t="str">
            <v>M2-115</v>
          </cell>
        </row>
        <row r="119">
          <cell r="E119" t="str">
            <v>M1-093</v>
          </cell>
        </row>
        <row r="120">
          <cell r="E120" t="str">
            <v>M2-117</v>
          </cell>
        </row>
        <row r="121">
          <cell r="E121" t="str">
            <v>M1-095</v>
          </cell>
        </row>
        <row r="122">
          <cell r="E122" t="str">
            <v>P1-125</v>
          </cell>
        </row>
        <row r="123">
          <cell r="E123" t="str">
            <v>M1-055</v>
          </cell>
        </row>
        <row r="124">
          <cell r="E124" t="str">
            <v>JAG06-023</v>
          </cell>
        </row>
        <row r="125">
          <cell r="E125" t="str">
            <v>M3-003</v>
          </cell>
        </row>
        <row r="126">
          <cell r="E126" t="str">
            <v>M3-005</v>
          </cell>
        </row>
        <row r="127">
          <cell r="E127" t="str">
            <v>M3-006</v>
          </cell>
        </row>
        <row r="128">
          <cell r="E128" t="str">
            <v>M1-065</v>
          </cell>
        </row>
        <row r="129">
          <cell r="E129" t="str">
            <v>M1-094</v>
          </cell>
        </row>
        <row r="130">
          <cell r="E130" t="str">
            <v>M1-068</v>
          </cell>
        </row>
        <row r="131">
          <cell r="E131" t="str">
            <v>M1-050</v>
          </cell>
        </row>
        <row r="132">
          <cell r="E132" t="str">
            <v>M1-051</v>
          </cell>
        </row>
        <row r="133">
          <cell r="E133" t="str">
            <v>P1-158</v>
          </cell>
        </row>
        <row r="134">
          <cell r="E134" t="str">
            <v>M1-067</v>
          </cell>
        </row>
        <row r="135">
          <cell r="E135" t="str">
            <v>RAI06-003a</v>
          </cell>
        </row>
        <row r="136">
          <cell r="E136" t="str">
            <v>F1-005a</v>
          </cell>
        </row>
        <row r="137">
          <cell r="E137" t="str">
            <v>F1-007a</v>
          </cell>
        </row>
        <row r="138">
          <cell r="E138" t="str">
            <v>RAI06-003b</v>
          </cell>
        </row>
        <row r="139">
          <cell r="E139" t="str">
            <v>F1-005b</v>
          </cell>
        </row>
        <row r="140">
          <cell r="E140" t="str">
            <v>M1-074a</v>
          </cell>
        </row>
        <row r="141">
          <cell r="E141" t="str">
            <v>M1-086</v>
          </cell>
        </row>
        <row r="142">
          <cell r="E142" t="str">
            <v>M2-119</v>
          </cell>
        </row>
        <row r="143">
          <cell r="E143" t="str">
            <v>M2-120</v>
          </cell>
        </row>
        <row r="144">
          <cell r="E144" t="str">
            <v>M2-035</v>
          </cell>
        </row>
        <row r="145">
          <cell r="E145" t="str">
            <v>M2-043</v>
          </cell>
        </row>
        <row r="146">
          <cell r="E146" t="str">
            <v>M2-030</v>
          </cell>
        </row>
        <row r="147">
          <cell r="E147" t="str">
            <v>M2-039</v>
          </cell>
        </row>
        <row r="148">
          <cell r="E148" t="str">
            <v>M2-037</v>
          </cell>
        </row>
        <row r="149">
          <cell r="E149" t="str">
            <v>M2-042</v>
          </cell>
        </row>
        <row r="150">
          <cell r="E150" t="str">
            <v>M2-034</v>
          </cell>
        </row>
        <row r="151">
          <cell r="E151" t="str">
            <v>PSM05-076</v>
          </cell>
        </row>
        <row r="152">
          <cell r="E152" t="str">
            <v>A1-003</v>
          </cell>
        </row>
        <row r="153">
          <cell r="E153" t="str">
            <v>M3-013</v>
          </cell>
        </row>
        <row r="154">
          <cell r="E154" t="str">
            <v>M2-052</v>
          </cell>
        </row>
        <row r="155">
          <cell r="E155" t="str">
            <v>F1-008</v>
          </cell>
        </row>
        <row r="156">
          <cell r="E156" t="str">
            <v>M2-121</v>
          </cell>
        </row>
        <row r="157">
          <cell r="E157" t="str">
            <v>PSM06-118</v>
          </cell>
        </row>
        <row r="158">
          <cell r="E158" t="str">
            <v>M2-007</v>
          </cell>
        </row>
        <row r="159">
          <cell r="E159" t="str">
            <v>M3-004</v>
          </cell>
        </row>
        <row r="160">
          <cell r="E160" t="str">
            <v>N/A - BAQ</v>
          </cell>
        </row>
        <row r="161">
          <cell r="E161" t="str">
            <v>F1-009</v>
          </cell>
        </row>
        <row r="162">
          <cell r="E162" t="str">
            <v>F1-010</v>
          </cell>
        </row>
        <row r="163">
          <cell r="E163" t="str">
            <v>M1-096</v>
          </cell>
        </row>
        <row r="164">
          <cell r="E164" t="str">
            <v>M1-097</v>
          </cell>
        </row>
        <row r="165">
          <cell r="E165" t="str">
            <v>M1-098</v>
          </cell>
        </row>
        <row r="166">
          <cell r="E166" t="str">
            <v>M1-099</v>
          </cell>
        </row>
        <row r="167">
          <cell r="E167" t="str">
            <v>P1-156</v>
          </cell>
        </row>
        <row r="168">
          <cell r="E168" t="str">
            <v>M1-100</v>
          </cell>
        </row>
        <row r="169">
          <cell r="E169" t="str">
            <v>M1-089</v>
          </cell>
        </row>
        <row r="170">
          <cell r="E170" t="str">
            <v>F1-011</v>
          </cell>
        </row>
        <row r="171">
          <cell r="E171" t="str">
            <v>M1-101</v>
          </cell>
        </row>
        <row r="172">
          <cell r="E172" t="str">
            <v>M3-010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refreshError="1"/>
      <sheetData sheetId="27"/>
      <sheetData sheetId="28"/>
      <sheetData sheetId="29"/>
      <sheetData sheetId="30"/>
      <sheetData sheetId="31" refreshError="1"/>
      <sheetData sheetId="32"/>
      <sheetData sheetId="33" refreshError="1"/>
      <sheetData sheetId="34" refreshError="1"/>
      <sheetData sheetId="35" refreshError="1"/>
      <sheetData sheetId="3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justes estimados"/>
      <sheetName val="Prestaciones y AIU"/>
      <sheetName val="DESGLOSES"/>
      <sheetName val="presupuesto"/>
      <sheetName val="U-P1"/>
      <sheetName val="Database"/>
      <sheetName val="cantidades"/>
      <sheetName val="MO-P1"/>
      <sheetName val="MO horario"/>
      <sheetName val="EQ-P1"/>
      <sheetName val="Equipos horarios"/>
    </sheetNames>
    <sheetDataSet>
      <sheetData sheetId="0">
        <row r="6">
          <cell r="B6">
            <v>1</v>
          </cell>
          <cell r="C6">
            <v>1</v>
          </cell>
          <cell r="D6">
            <v>1</v>
          </cell>
          <cell r="E6">
            <v>1</v>
          </cell>
        </row>
        <row r="7">
          <cell r="C7">
            <v>1</v>
          </cell>
          <cell r="D7">
            <v>1</v>
          </cell>
          <cell r="E7">
            <v>1</v>
          </cell>
        </row>
        <row r="14">
          <cell r="E14" t="str">
            <v>X</v>
          </cell>
          <cell r="F14" t="str">
            <v>X</v>
          </cell>
          <cell r="G14" t="str">
            <v>X</v>
          </cell>
        </row>
        <row r="15">
          <cell r="E15" t="str">
            <v>X</v>
          </cell>
        </row>
        <row r="16">
          <cell r="E16" t="str">
            <v>X</v>
          </cell>
          <cell r="F16" t="str">
            <v>X</v>
          </cell>
        </row>
        <row r="17">
          <cell r="E17" t="str">
            <v>X</v>
          </cell>
          <cell r="F17" t="str">
            <v>X</v>
          </cell>
          <cell r="G17" t="str">
            <v>X</v>
          </cell>
        </row>
        <row r="28">
          <cell r="D28">
            <v>1900</v>
          </cell>
        </row>
      </sheetData>
      <sheetData sheetId="1"/>
      <sheetData sheetId="2">
        <row r="21">
          <cell r="F21">
            <v>34632000</v>
          </cell>
        </row>
      </sheetData>
      <sheetData sheetId="3" refreshError="1"/>
      <sheetData sheetId="4">
        <row r="12">
          <cell r="D12">
            <v>1</v>
          </cell>
        </row>
        <row r="13">
          <cell r="D13">
            <v>1</v>
          </cell>
        </row>
        <row r="14">
          <cell r="D14">
            <v>4.1666666666666664E-2</v>
          </cell>
        </row>
        <row r="68">
          <cell r="D68">
            <v>8</v>
          </cell>
        </row>
        <row r="69">
          <cell r="D69">
            <v>8</v>
          </cell>
        </row>
        <row r="70">
          <cell r="D70">
            <v>8</v>
          </cell>
        </row>
        <row r="71">
          <cell r="D71">
            <v>32</v>
          </cell>
        </row>
        <row r="72">
          <cell r="D72">
            <v>24</v>
          </cell>
        </row>
        <row r="73">
          <cell r="D73">
            <v>24</v>
          </cell>
        </row>
        <row r="78">
          <cell r="D78">
            <v>0</v>
          </cell>
        </row>
        <row r="79">
          <cell r="D79">
            <v>4.2000000000000003E-2</v>
          </cell>
        </row>
        <row r="80">
          <cell r="D80">
            <v>13</v>
          </cell>
        </row>
        <row r="81">
          <cell r="D81">
            <v>10</v>
          </cell>
        </row>
        <row r="82">
          <cell r="D82">
            <v>1.2500000000000001E-2</v>
          </cell>
        </row>
        <row r="83">
          <cell r="D83">
            <v>0.75</v>
          </cell>
        </row>
        <row r="84">
          <cell r="D84">
            <v>0.125</v>
          </cell>
        </row>
        <row r="98">
          <cell r="C98">
            <v>4</v>
          </cell>
          <cell r="D98">
            <v>8</v>
          </cell>
        </row>
        <row r="99">
          <cell r="C99">
            <v>2</v>
          </cell>
          <cell r="D99">
            <v>8</v>
          </cell>
        </row>
        <row r="100">
          <cell r="C100">
            <v>1</v>
          </cell>
          <cell r="D100">
            <v>16</v>
          </cell>
        </row>
        <row r="101">
          <cell r="C101">
            <v>1</v>
          </cell>
          <cell r="D101">
            <v>24</v>
          </cell>
        </row>
        <row r="102">
          <cell r="C102">
            <v>1</v>
          </cell>
          <cell r="D102">
            <v>24</v>
          </cell>
        </row>
        <row r="124">
          <cell r="D124">
            <v>0.35</v>
          </cell>
        </row>
        <row r="125">
          <cell r="D125">
            <v>0.35</v>
          </cell>
        </row>
        <row r="126">
          <cell r="D126">
            <v>0.35</v>
          </cell>
        </row>
        <row r="127">
          <cell r="D127">
            <v>1.4</v>
          </cell>
        </row>
        <row r="128">
          <cell r="D128">
            <v>1.0499999999999998</v>
          </cell>
        </row>
        <row r="129">
          <cell r="D129">
            <v>1.75</v>
          </cell>
        </row>
        <row r="134">
          <cell r="D134">
            <v>0</v>
          </cell>
        </row>
        <row r="135">
          <cell r="D135">
            <v>0.84</v>
          </cell>
        </row>
        <row r="136">
          <cell r="D136">
            <v>0.82</v>
          </cell>
        </row>
        <row r="137">
          <cell r="D137">
            <v>200</v>
          </cell>
        </row>
        <row r="138">
          <cell r="D138">
            <v>1</v>
          </cell>
        </row>
        <row r="139">
          <cell r="D139">
            <v>15</v>
          </cell>
        </row>
        <row r="140">
          <cell r="D140">
            <v>0.5</v>
          </cell>
        </row>
      </sheetData>
      <sheetData sheetId="5">
        <row r="6">
          <cell r="A6">
            <v>13</v>
          </cell>
          <cell r="B6" t="str">
            <v>CAPATAZ O. ELECTRICAS</v>
          </cell>
          <cell r="C6" t="str">
            <v>Hr</v>
          </cell>
          <cell r="D6">
            <v>42441.525529948682</v>
          </cell>
        </row>
        <row r="7">
          <cell r="A7">
            <v>14</v>
          </cell>
          <cell r="B7" t="str">
            <v>AYUDANTE ELECTRICO</v>
          </cell>
          <cell r="C7" t="str">
            <v>Hr</v>
          </cell>
          <cell r="D7">
            <v>42441.525529948682</v>
          </cell>
        </row>
        <row r="8">
          <cell r="A8">
            <v>15</v>
          </cell>
          <cell r="B8" t="str">
            <v>LINIERO I</v>
          </cell>
          <cell r="C8" t="str">
            <v>Hr</v>
          </cell>
          <cell r="D8">
            <v>39156.968795974673</v>
          </cell>
        </row>
        <row r="9">
          <cell r="A9">
            <v>16</v>
          </cell>
          <cell r="B9" t="str">
            <v>OBRERO</v>
          </cell>
          <cell r="C9" t="str">
            <v>Hr</v>
          </cell>
          <cell r="D9">
            <v>31549.50957218618</v>
          </cell>
        </row>
        <row r="10">
          <cell r="A10">
            <v>17</v>
          </cell>
          <cell r="B10" t="str">
            <v>INSTRUMENTISTA I</v>
          </cell>
          <cell r="C10" t="str">
            <v>Hr</v>
          </cell>
          <cell r="D10">
            <v>46195.304654490406</v>
          </cell>
        </row>
        <row r="11">
          <cell r="A11">
            <v>18</v>
          </cell>
          <cell r="B11" t="str">
            <v>OFICIAL OBRA CIVIL</v>
          </cell>
          <cell r="C11" t="str">
            <v>Hr</v>
          </cell>
          <cell r="D11">
            <v>34873.263158414149</v>
          </cell>
        </row>
        <row r="12">
          <cell r="A12">
            <v>19</v>
          </cell>
          <cell r="B12" t="str">
            <v>Albañil</v>
          </cell>
          <cell r="C12" t="str">
            <v>Hr</v>
          </cell>
          <cell r="D12">
            <v>36181.792893040314</v>
          </cell>
        </row>
        <row r="13">
          <cell r="A13">
            <v>20</v>
          </cell>
          <cell r="B13" t="str">
            <v>MAESTRO DE OBRA</v>
          </cell>
          <cell r="C13" t="str">
            <v>Hr</v>
          </cell>
          <cell r="D13">
            <v>42441.525529948682</v>
          </cell>
        </row>
        <row r="14">
          <cell r="A14">
            <v>21</v>
          </cell>
          <cell r="B14" t="str">
            <v>CAPATAZ OBRA</v>
          </cell>
          <cell r="C14" t="str">
            <v>Hr</v>
          </cell>
          <cell r="D14">
            <v>42441.525529948682</v>
          </cell>
        </row>
        <row r="15">
          <cell r="A15">
            <v>22</v>
          </cell>
          <cell r="B15" t="str">
            <v>Técnico en termografía</v>
          </cell>
          <cell r="C15" t="str">
            <v>Hr</v>
          </cell>
          <cell r="D15">
            <v>36333.829688919548</v>
          </cell>
        </row>
        <row r="16">
          <cell r="A16">
            <v>23</v>
          </cell>
          <cell r="B16" t="str">
            <v>OPERADOR EQUIPO</v>
          </cell>
          <cell r="C16" t="str">
            <v>Hr</v>
          </cell>
          <cell r="D16">
            <v>42441.525529948682</v>
          </cell>
        </row>
        <row r="17">
          <cell r="A17">
            <v>24</v>
          </cell>
          <cell r="B17" t="str">
            <v>ELECTRICISTA I</v>
          </cell>
          <cell r="C17" t="str">
            <v>Hr</v>
          </cell>
          <cell r="D17">
            <v>46195.304654490406</v>
          </cell>
        </row>
        <row r="18">
          <cell r="A18">
            <v>25</v>
          </cell>
          <cell r="B18" t="str">
            <v>AYUDANTE</v>
          </cell>
          <cell r="C18" t="str">
            <v>Hr</v>
          </cell>
          <cell r="D18">
            <v>36333.829688919548</v>
          </cell>
        </row>
        <row r="19">
          <cell r="A19">
            <v>26</v>
          </cell>
          <cell r="B19" t="str">
            <v>TUBERO</v>
          </cell>
          <cell r="C19" t="str">
            <v>Hr</v>
          </cell>
          <cell r="D19">
            <v>42441.525529948682</v>
          </cell>
        </row>
        <row r="20">
          <cell r="A20">
            <v>27</v>
          </cell>
          <cell r="B20" t="str">
            <v>TOPOGRAFO</v>
          </cell>
          <cell r="C20" t="str">
            <v>Hr</v>
          </cell>
          <cell r="D20">
            <v>42441.525529948682</v>
          </cell>
        </row>
        <row r="21">
          <cell r="A21">
            <v>28</v>
          </cell>
          <cell r="B21" t="str">
            <v>AYUDANTE LINIERIA</v>
          </cell>
          <cell r="C21" t="str">
            <v>Hr</v>
          </cell>
          <cell r="D21">
            <v>36333.829688919548</v>
          </cell>
        </row>
        <row r="22">
          <cell r="A22">
            <v>29</v>
          </cell>
          <cell r="B22" t="str">
            <v>CADENERO</v>
          </cell>
          <cell r="C22" t="str">
            <v>Hr</v>
          </cell>
          <cell r="D22">
            <v>39001.497904089963</v>
          </cell>
        </row>
        <row r="23">
          <cell r="A23">
            <v>30</v>
          </cell>
          <cell r="B23" t="str">
            <v>INSTRIUMENTISTA II</v>
          </cell>
          <cell r="C23" t="str">
            <v>Hr</v>
          </cell>
          <cell r="D23">
            <v>42441.525529948682</v>
          </cell>
          <cell r="E23">
            <v>42441.525529948682</v>
          </cell>
          <cell r="F23">
            <v>42441.525529948682</v>
          </cell>
          <cell r="G23">
            <v>42441.525529948682</v>
          </cell>
        </row>
        <row r="24">
          <cell r="A24">
            <v>31</v>
          </cell>
          <cell r="B24" t="str">
            <v>ELECTRICISTA II</v>
          </cell>
          <cell r="C24" t="str">
            <v>Hr</v>
          </cell>
          <cell r="D24">
            <v>42441.525529948682</v>
          </cell>
          <cell r="E24">
            <v>42441.525529948682</v>
          </cell>
          <cell r="F24">
            <v>42441.525529948682</v>
          </cell>
          <cell r="G24">
            <v>42441.525529948682</v>
          </cell>
        </row>
        <row r="25">
          <cell r="A25">
            <v>32</v>
          </cell>
          <cell r="B25" t="str">
            <v>SOLDADOR</v>
          </cell>
          <cell r="C25" t="str">
            <v>Hr</v>
          </cell>
          <cell r="D25">
            <v>42441.525529948682</v>
          </cell>
          <cell r="E25">
            <v>42441.525529948682</v>
          </cell>
          <cell r="F25">
            <v>42441.525529948682</v>
          </cell>
          <cell r="G25">
            <v>42441.525529948682</v>
          </cell>
        </row>
        <row r="26">
          <cell r="A26">
            <v>33</v>
          </cell>
          <cell r="B26" t="str">
            <v>CARGO - GRUPO 8</v>
          </cell>
          <cell r="C26" t="str">
            <v>Hr</v>
          </cell>
          <cell r="D26">
            <v>46195.304654490406</v>
          </cell>
        </row>
        <row r="27">
          <cell r="A27">
            <v>34</v>
          </cell>
          <cell r="B27" t="str">
            <v>CARGO - GRUPO 7</v>
          </cell>
          <cell r="C27" t="str">
            <v>Hr</v>
          </cell>
          <cell r="D27">
            <v>40222.703626040049</v>
          </cell>
        </row>
        <row r="28">
          <cell r="A28">
            <v>35</v>
          </cell>
          <cell r="B28" t="str">
            <v>CARGO GRUPO 5</v>
          </cell>
          <cell r="C28" t="str">
            <v>Hr</v>
          </cell>
          <cell r="D28">
            <v>40723.228765022061</v>
          </cell>
        </row>
        <row r="29">
          <cell r="A29">
            <v>36</v>
          </cell>
          <cell r="B29" t="str">
            <v>GRUPO 4  - CONDUCTOR</v>
          </cell>
          <cell r="C29" t="str">
            <v>Hr</v>
          </cell>
          <cell r="D29">
            <v>39001.497904089963</v>
          </cell>
        </row>
        <row r="30">
          <cell r="A30">
            <v>37</v>
          </cell>
          <cell r="B30" t="str">
            <v>CARGO - GRUPO 2</v>
          </cell>
          <cell r="C30" t="str">
            <v>Hr</v>
          </cell>
          <cell r="D30">
            <v>34873.263158414149</v>
          </cell>
        </row>
        <row r="31">
          <cell r="A31">
            <v>38</v>
          </cell>
          <cell r="B31" t="str">
            <v>CARGO - GRUPO 1</v>
          </cell>
          <cell r="C31" t="str">
            <v>Hr</v>
          </cell>
          <cell r="D31">
            <v>32671.908931795446</v>
          </cell>
        </row>
      </sheetData>
      <sheetData sheetId="6" refreshError="1"/>
      <sheetData sheetId="7">
        <row r="21">
          <cell r="F21">
            <v>326569.11975842877</v>
          </cell>
        </row>
      </sheetData>
      <sheetData sheetId="8" refreshError="1"/>
      <sheetData sheetId="9" refreshError="1"/>
      <sheetData sheetId="1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ípico"/>
      <sheetName val="Variable"/>
      <sheetName val="Dimensiones"/>
      <sheetName val="PR92+0100"/>
    </sheetNames>
    <sheetDataSet>
      <sheetData sheetId="0" refreshError="1"/>
      <sheetData sheetId="1" refreshError="1"/>
      <sheetData sheetId="2" refreshError="1">
        <row r="8">
          <cell r="B8">
            <v>1.2</v>
          </cell>
          <cell r="D8">
            <v>1.5</v>
          </cell>
          <cell r="F8">
            <v>1.65</v>
          </cell>
        </row>
        <row r="9">
          <cell r="B9">
            <v>0.15</v>
          </cell>
          <cell r="D9">
            <v>0.5</v>
          </cell>
          <cell r="F9">
            <v>10</v>
          </cell>
        </row>
        <row r="10">
          <cell r="B10">
            <v>1.1499999999999999</v>
          </cell>
          <cell r="F10">
            <v>0.2</v>
          </cell>
        </row>
        <row r="11">
          <cell r="B11">
            <v>0.1</v>
          </cell>
          <cell r="D11">
            <v>0.1</v>
          </cell>
        </row>
        <row r="12">
          <cell r="B12">
            <v>10</v>
          </cell>
          <cell r="D12">
            <v>0.15</v>
          </cell>
        </row>
        <row r="13">
          <cell r="B13">
            <v>10</v>
          </cell>
        </row>
        <row r="15">
          <cell r="B15">
            <v>14.142135623730951</v>
          </cell>
        </row>
        <row r="16">
          <cell r="B16">
            <v>10</v>
          </cell>
        </row>
        <row r="17">
          <cell r="B17">
            <v>10</v>
          </cell>
        </row>
        <row r="19">
          <cell r="B19">
            <v>14.142135623730951</v>
          </cell>
        </row>
        <row r="20">
          <cell r="B20">
            <v>10</v>
          </cell>
        </row>
        <row r="21">
          <cell r="B21">
            <v>10</v>
          </cell>
        </row>
        <row r="23">
          <cell r="B23">
            <v>14.142135623730951</v>
          </cell>
        </row>
        <row r="27">
          <cell r="B27">
            <v>0</v>
          </cell>
        </row>
        <row r="31">
          <cell r="B31">
            <v>0</v>
          </cell>
        </row>
        <row r="36">
          <cell r="B36">
            <v>0.38</v>
          </cell>
          <cell r="D36" t="str">
            <v>3</v>
          </cell>
          <cell r="F36">
            <v>0.53</v>
          </cell>
        </row>
        <row r="37">
          <cell r="D37">
            <v>2.46</v>
          </cell>
          <cell r="F37">
            <v>5.3000000000000007</v>
          </cell>
        </row>
        <row r="38">
          <cell r="F38">
            <v>0</v>
          </cell>
        </row>
        <row r="39">
          <cell r="F39">
            <v>0</v>
          </cell>
        </row>
        <row r="40">
          <cell r="F40">
            <v>0</v>
          </cell>
        </row>
        <row r="41">
          <cell r="F41">
            <v>0</v>
          </cell>
        </row>
        <row r="42">
          <cell r="F42">
            <v>0</v>
          </cell>
        </row>
        <row r="43">
          <cell r="F43">
            <v>0</v>
          </cell>
        </row>
        <row r="44">
          <cell r="F44">
            <v>0</v>
          </cell>
        </row>
        <row r="45">
          <cell r="F45">
            <v>0</v>
          </cell>
        </row>
      </sheetData>
      <sheetData sheetId="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R MANT RED AT"/>
    </sheetNames>
    <sheetDataSet>
      <sheetData sheetId="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3"/>
      <sheetName val="CUADRO CONTROL"/>
      <sheetName val="ABL-519"/>
      <sheetName val="AEA-264"/>
      <sheetName val="AEA-944"/>
      <sheetName val="BEP-243"/>
      <sheetName val="BUD-209"/>
      <sheetName val="DUB-823"/>
      <sheetName val="DYT-026"/>
      <sheetName val="GPI 526"/>
      <sheetName val="HFB024"/>
      <sheetName val="HSJ-700"/>
      <sheetName val="ITA878"/>
      <sheetName val="JKC-583"/>
      <sheetName val="OAF853"/>
      <sheetName val="OXB-806"/>
      <sheetName val="PAJ825"/>
      <sheetName val="QFW-296"/>
      <sheetName val="QNA583"/>
      <sheetName val="SBG-021"/>
      <sheetName val="SDA-283"/>
      <sheetName val="SKG-419"/>
      <sheetName val="SUK-095"/>
      <sheetName val="SKJ452"/>
      <sheetName val="SNG_855"/>
      <sheetName val="SRC-847"/>
      <sheetName val="XKF-034"/>
      <sheetName val="XXJ617"/>
      <sheetName val="AEA- 264"/>
      <sheetName val="AEF-009"/>
      <sheetName val="SKG -419"/>
      <sheetName val="SVF-065"/>
      <sheetName val="TNE-078"/>
      <sheetName val="KFB-210"/>
      <sheetName val="GQK-096"/>
      <sheetName val="JVG-611"/>
      <sheetName val="ONG-534"/>
      <sheetName val="SUB-611"/>
      <sheetName val="XAB-669"/>
      <sheetName val="UPP-046"/>
      <sheetName val="UPP-044"/>
      <sheetName val="VEA 363"/>
      <sheetName val="VEA 374"/>
      <sheetName val="PALET DEL 21 FEB AL 5 MARZ"/>
      <sheetName val="Alcantarillas"/>
      <sheetName val="formulario"/>
      <sheetName val="equipos"/>
      <sheetName val="MATERIALES"/>
      <sheetName val="ACARREO"/>
      <sheetName val="CUADBASI"/>
      <sheetName val="CONT_ADI"/>
      <sheetName val="Equipo"/>
      <sheetName val="otros"/>
      <sheetName val="FORMULA"/>
      <sheetName val="INV"/>
      <sheetName val="AASHTO"/>
      <sheetName val="presupuesto"/>
      <sheetName val="CUADRO_CONTROL1"/>
      <sheetName val="GPI_5261"/>
      <sheetName val="AEA-_2641"/>
      <sheetName val="SKG_-4191"/>
      <sheetName val="VEA_3631"/>
      <sheetName val="VEA_3741"/>
      <sheetName val="PALET_DEL_21_FEB_AL_5_MARZ1"/>
      <sheetName val="CUADRO_CONTROL"/>
      <sheetName val="GPI_526"/>
      <sheetName val="AEA-_264"/>
      <sheetName val="SKG_-419"/>
      <sheetName val="VEA_363"/>
      <sheetName val="VEA_374"/>
      <sheetName val="PALET_DEL_21_FEB_AL_5_MARZ"/>
      <sheetName val="CUADRO_CONTROL2"/>
      <sheetName val="GPI_5262"/>
      <sheetName val="AEA-_2642"/>
      <sheetName val="SKG_-4192"/>
      <sheetName val="VEA_3632"/>
      <sheetName val="VEA_3742"/>
      <sheetName val="PALET_DEL_21_FEB_AL_5_MARZ2"/>
      <sheetName val="CUADRO_CONTROL4"/>
      <sheetName val="GPI_5264"/>
      <sheetName val="AEA-_2644"/>
      <sheetName val="SKG_-4194"/>
      <sheetName val="VEA_3634"/>
      <sheetName val="VEA_3744"/>
      <sheetName val="PALET_DEL_21_FEB_AL_5_MARZ4"/>
      <sheetName val="CUADRO_CONTROL3"/>
      <sheetName val="GPI_5263"/>
      <sheetName val="AEA-_2643"/>
      <sheetName val="SKG_-4193"/>
      <sheetName val="VEA_3633"/>
      <sheetName val="VEA_3743"/>
      <sheetName val="PALET_DEL_21_FEB_AL_5_MARZ3"/>
      <sheetName val="TARIF2002"/>
      <sheetName val="APU (22)"/>
      <sheetName val="O.Civil A. Base Zona A2S4"/>
      <sheetName val="Hoja1"/>
      <sheetName val="LIQ"/>
      <sheetName val="DATA I"/>
      <sheetName val="PREACTA"/>
      <sheetName val="SEÑAL 1"/>
      <sheetName val="General"/>
      <sheetName val="Calc"/>
      <sheetName val="Pavement Data"/>
      <sheetName val="OCTUBRE"/>
      <sheetName val="AEA_944"/>
      <sheetName val="DUB_823"/>
      <sheetName val="ESTADO FINANCIERO"/>
      <sheetName val="BASE DATOS"/>
      <sheetName val="TARIFAS"/>
      <sheetName val="Sheet1"/>
      <sheetName val="PrecRec"/>
      <sheetName val="PESOS"/>
      <sheetName val="210.2.2"/>
      <sheetName val="PORTADA"/>
      <sheetName val="C_C_"/>
      <sheetName val="ALTERNATIVA 1"/>
      <sheetName val="Datos_CO"/>
      <sheetName val="59y22%"/>
      <sheetName val="Puntos"/>
      <sheetName val="ENTRADAS"/>
      <sheetName val="BALANCE"/>
      <sheetName val="resumen monal"/>
      <sheetName val="EQ"/>
      <sheetName val="CONTROL S24"/>
      <sheetName val="data"/>
      <sheetName val="Valores Desplegables"/>
      <sheetName val="presup"/>
      <sheetName val="MAMPO 1"/>
      <sheetName val="Tabla"/>
      <sheetName val="COSTOS DE TRANSPORTE"/>
      <sheetName val="BOUNDS &amp; ROWS"/>
      <sheetName val="COMPRA MATERIA PRIMA"/>
      <sheetName val="Data Tables"/>
      <sheetName val="Company"/>
      <sheetName val="cantidades pH3"/>
      <sheetName val="Clúster 8"/>
      <sheetName val="Clúster 14"/>
      <sheetName val="SABANA"/>
      <sheetName val="Actmonths"/>
      <sheetName val="MI"/>
      <sheetName val="L. de Constru"/>
      <sheetName val="BUSCADOR"/>
      <sheetName val="RESUMEN"/>
      <sheetName val="PORTADA "/>
      <sheetName val="C.C. "/>
      <sheetName val="Aux Presupuesto"/>
      <sheetName val="CANTIDADES FINALES"/>
      <sheetName val="Memoria de Calculo"/>
      <sheetName val="Mov Tierras Locacion"/>
      <sheetName val="Vias"/>
      <sheetName val="Zodme"/>
      <sheetName val="Tipicos Civil"/>
      <sheetName val="Tipicos Electrica"/>
      <sheetName val="Tipicos Mecanica"/>
      <sheetName val="Perfiles Metalicos"/>
      <sheetName val="Viabilidad"/>
      <sheetName val="EST2"/>
      <sheetName val="Hoja2"/>
    </sheetNames>
    <sheetDataSet>
      <sheetData sheetId="0" refreshError="1"/>
      <sheetData sheetId="1"/>
      <sheetData sheetId="2" refreshError="1"/>
      <sheetData sheetId="3" refreshError="1"/>
      <sheetData sheetId="4"/>
      <sheetData sheetId="5" refreshError="1"/>
      <sheetData sheetId="6" refreshError="1"/>
      <sheetData sheetId="7"/>
      <sheetData sheetId="8" refreshError="1"/>
      <sheetData sheetId="9"/>
      <sheetData sheetId="10"/>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sheetData sheetId="137" refreshError="1"/>
      <sheetData sheetId="138" refreshError="1"/>
      <sheetData sheetId="139" refreshError="1"/>
      <sheetData sheetId="140" refreshError="1"/>
      <sheetData sheetId="141" refreshError="1"/>
      <sheetData sheetId="142" refreshError="1"/>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oros"/>
      <sheetName val="Caudales"/>
      <sheetName val="Estructura"/>
      <sheetName val="Hoja2"/>
      <sheetName val="OPS&amp;OMS"/>
      <sheetName val="Diseño 2"/>
      <sheetName val="Diseño 3"/>
      <sheetName val="Hoja1"/>
      <sheetName val="Tesis"/>
    </sheetNames>
    <sheetDataSet>
      <sheetData sheetId="0" refreshError="1"/>
      <sheetData sheetId="1" refreshError="1"/>
      <sheetData sheetId="2" refreshError="1"/>
      <sheetData sheetId="3" refreshError="1"/>
      <sheetData sheetId="4">
        <row r="1">
          <cell r="A1" t="str">
            <v>CALCULO DE LAGUNAS DE ESTABILIZACION</v>
          </cell>
        </row>
        <row r="2">
          <cell r="A2" t="str">
            <v>ELABORADO POR EL INGENIERO LUIS SANCHEZ S. ASESOR OPS/OMS</v>
          </cell>
        </row>
        <row r="4">
          <cell r="A4" t="str">
            <v>CALCULOS REALIZADOS PARA EL SISTEMA DE TRATAMIENTO DEL MATADERO DE VALENCIA</v>
          </cell>
        </row>
        <row r="6">
          <cell r="A6" t="str">
            <v xml:space="preserve">                                  D A T O S</v>
          </cell>
        </row>
        <row r="7">
          <cell r="A7" t="str">
            <v>=</v>
          </cell>
          <cell r="B7" t="str">
            <v>=</v>
          </cell>
          <cell r="C7" t="str">
            <v>=</v>
          </cell>
          <cell r="D7" t="str">
            <v>=</v>
          </cell>
          <cell r="E7" t="str">
            <v>=</v>
          </cell>
          <cell r="I7" t="str">
            <v>/pprPAG1~agpq~</v>
          </cell>
        </row>
        <row r="8">
          <cell r="A8" t="str">
            <v>VARIABLES</v>
          </cell>
          <cell r="B8" t="str">
            <v>SIMBOLO</v>
          </cell>
          <cell r="C8" t="str">
            <v>VALOR</v>
          </cell>
          <cell r="D8" t="str">
            <v>UNIDAD</v>
          </cell>
          <cell r="E8" t="str">
            <v>FORMULA</v>
          </cell>
        </row>
        <row r="9">
          <cell r="A9" t="str">
            <v>=</v>
          </cell>
          <cell r="B9" t="str">
            <v>=</v>
          </cell>
          <cell r="C9" t="str">
            <v>=</v>
          </cell>
          <cell r="D9" t="str">
            <v>=</v>
          </cell>
          <cell r="E9" t="str">
            <v>=</v>
          </cell>
        </row>
        <row r="11">
          <cell r="A11" t="str">
            <v>POBLACION DE DISEÑO</v>
          </cell>
          <cell r="B11" t="str">
            <v>P</v>
          </cell>
          <cell r="C11">
            <v>30.76923076923077</v>
          </cell>
          <cell r="D11" t="str">
            <v>hab</v>
          </cell>
          <cell r="E11" t="str">
            <v>Variable</v>
          </cell>
        </row>
        <row r="13">
          <cell r="A13" t="str">
            <v>APORTE NETO DE AGUA RESIDUAL</v>
          </cell>
          <cell r="B13" t="str">
            <v>q</v>
          </cell>
          <cell r="C13">
            <v>1400</v>
          </cell>
          <cell r="D13" t="str">
            <v>lt/hab/día</v>
          </cell>
          <cell r="E13" t="str">
            <v>Variable</v>
          </cell>
        </row>
        <row r="14">
          <cell r="I14" t="str">
            <v>/WGPE~</v>
          </cell>
        </row>
        <row r="15">
          <cell r="A15" t="str">
            <v>CARGA ORGANICA POR HABITANTE</v>
          </cell>
          <cell r="B15" t="str">
            <v>Co</v>
          </cell>
          <cell r="C15">
            <v>2925</v>
          </cell>
          <cell r="D15" t="str">
            <v>gr/hab/día</v>
          </cell>
          <cell r="E15" t="str">
            <v>Variable</v>
          </cell>
        </row>
        <row r="17">
          <cell r="A17" t="str">
            <v>CARGA ORGANICA TOTAL</v>
          </cell>
          <cell r="B17" t="str">
            <v>Ct</v>
          </cell>
          <cell r="C17">
            <v>90</v>
          </cell>
          <cell r="D17" t="str">
            <v>kg/día</v>
          </cell>
          <cell r="E17" t="str">
            <v>P x Co/1000</v>
          </cell>
        </row>
        <row r="19">
          <cell r="A19" t="str">
            <v>TEMP AMBIENTE PROMEDIO DEL MES MAS FRIO</v>
          </cell>
          <cell r="B19" t="str">
            <v>T</v>
          </cell>
          <cell r="C19">
            <v>18</v>
          </cell>
          <cell r="D19" t="str">
            <v>C</v>
          </cell>
          <cell r="E19" t="str">
            <v>Variable</v>
          </cell>
        </row>
        <row r="21">
          <cell r="A21" t="str">
            <v>DBO AL INGRESO</v>
          </cell>
          <cell r="B21" t="str">
            <v>Lo</v>
          </cell>
          <cell r="C21">
            <v>2089.2857142857142</v>
          </cell>
          <cell r="D21" t="str">
            <v>mg/lt</v>
          </cell>
          <cell r="E21" t="str">
            <v>Ct x 10^3/Q</v>
          </cell>
        </row>
        <row r="23">
          <cell r="A23" t="str">
            <v>CARGA BACTERIAL</v>
          </cell>
          <cell r="B23" t="str">
            <v>N1</v>
          </cell>
          <cell r="C23">
            <v>50000000</v>
          </cell>
          <cell r="D23" t="str">
            <v>CF/100 ml</v>
          </cell>
          <cell r="E23" t="str">
            <v>Variable</v>
          </cell>
        </row>
        <row r="25">
          <cell r="A25" t="str">
            <v>VOLUMEN DE AGUA RESIDUAL</v>
          </cell>
          <cell r="B25" t="str">
            <v>Q</v>
          </cell>
          <cell r="C25">
            <v>43.07692307692308</v>
          </cell>
          <cell r="D25" t="str">
            <v>m^3/dia</v>
          </cell>
          <cell r="E25" t="str">
            <v>P x q/1000</v>
          </cell>
        </row>
        <row r="26">
          <cell r="A26" t="str">
            <v>=</v>
          </cell>
          <cell r="B26" t="str">
            <v>=</v>
          </cell>
          <cell r="C26" t="str">
            <v>=</v>
          </cell>
          <cell r="D26" t="str">
            <v>=</v>
          </cell>
          <cell r="E26" t="str">
            <v>=</v>
          </cell>
        </row>
        <row r="48">
          <cell r="D48" t="str">
            <v>=</v>
          </cell>
          <cell r="E48" t="str">
            <v>=</v>
          </cell>
        </row>
        <row r="49">
          <cell r="D49" t="str">
            <v>REMOCION DE DBO EN %</v>
          </cell>
        </row>
        <row r="50">
          <cell r="D50" t="str">
            <v>%Ra</v>
          </cell>
        </row>
        <row r="51">
          <cell r="D51" t="str">
            <v>=</v>
          </cell>
          <cell r="E51" t="str">
            <v>=</v>
          </cell>
        </row>
        <row r="53">
          <cell r="D53" t="str">
            <v>40</v>
          </cell>
        </row>
        <row r="55">
          <cell r="D55" t="str">
            <v>2*T + 20</v>
          </cell>
        </row>
        <row r="57">
          <cell r="D57" t="str">
            <v>60</v>
          </cell>
        </row>
        <row r="59">
          <cell r="D59" t="str">
            <v>=</v>
          </cell>
        </row>
        <row r="63">
          <cell r="D63" t="str">
            <v>gr/m3/día</v>
          </cell>
        </row>
        <row r="67">
          <cell r="D67" t="str">
            <v>%</v>
          </cell>
        </row>
        <row r="71">
          <cell r="A71" t="str">
            <v xml:space="preserve">                   CALCULO DE LA LAGUNA ANAEROBICA</v>
          </cell>
        </row>
        <row r="74">
          <cell r="A74" t="str">
            <v>=</v>
          </cell>
          <cell r="B74" t="str">
            <v>=</v>
          </cell>
          <cell r="C74" t="str">
            <v>=</v>
          </cell>
          <cell r="D74" t="str">
            <v>=</v>
          </cell>
        </row>
        <row r="75">
          <cell r="A75" t="str">
            <v>PARAMETRO</v>
          </cell>
          <cell r="C75" t="str">
            <v>VALOR</v>
          </cell>
          <cell r="D75" t="str">
            <v>UNIDAD</v>
          </cell>
        </row>
        <row r="76">
          <cell r="A76" t="str">
            <v>=</v>
          </cell>
          <cell r="B76" t="str">
            <v>=</v>
          </cell>
          <cell r="C76" t="str">
            <v>=</v>
          </cell>
          <cell r="D76" t="str">
            <v>=</v>
          </cell>
        </row>
        <row r="78">
          <cell r="A78" t="str">
            <v>Carga total admisible</v>
          </cell>
          <cell r="B78" t="str">
            <v>CA</v>
          </cell>
          <cell r="C78">
            <v>260</v>
          </cell>
          <cell r="D78" t="str">
            <v>gr/m3/día</v>
          </cell>
        </row>
        <row r="80">
          <cell r="A80" t="str">
            <v>% de Remoción de DBO</v>
          </cell>
          <cell r="B80" t="str">
            <v>%Ra</v>
          </cell>
          <cell r="C80">
            <v>56</v>
          </cell>
          <cell r="D80" t="str">
            <v>%</v>
          </cell>
        </row>
        <row r="82">
          <cell r="A82" t="str">
            <v>Volumen de la laguna</v>
          </cell>
          <cell r="B82" t="str">
            <v>V</v>
          </cell>
          <cell r="C82">
            <v>346.15384615384613</v>
          </cell>
          <cell r="D82" t="str">
            <v>m3</v>
          </cell>
        </row>
        <row r="84">
          <cell r="A84" t="str">
            <v>Tiempo de retención</v>
          </cell>
          <cell r="B84" t="str">
            <v>t1</v>
          </cell>
          <cell r="C84">
            <v>8.0357142857142847</v>
          </cell>
          <cell r="D84" t="str">
            <v>días</v>
          </cell>
        </row>
        <row r="86">
          <cell r="A86" t="str">
            <v>Profundidad de laguna</v>
          </cell>
          <cell r="B86" t="str">
            <v>h</v>
          </cell>
          <cell r="C86">
            <v>3.5</v>
          </cell>
          <cell r="D86" t="str">
            <v>metros</v>
          </cell>
        </row>
        <row r="88">
          <cell r="A88" t="str">
            <v>Area de laguna</v>
          </cell>
          <cell r="B88" t="str">
            <v>A</v>
          </cell>
          <cell r="C88">
            <v>98.901098901098891</v>
          </cell>
          <cell r="D88" t="str">
            <v>m2</v>
          </cell>
        </row>
        <row r="90">
          <cell r="A90" t="str">
            <v>DBO a la salida</v>
          </cell>
          <cell r="B90" t="str">
            <v>L1</v>
          </cell>
          <cell r="C90">
            <v>919.28571428571422</v>
          </cell>
          <cell r="D90" t="str">
            <v>mg/lt</v>
          </cell>
        </row>
        <row r="92">
          <cell r="A92" t="str">
            <v>Número de lagunas</v>
          </cell>
          <cell r="B92" t="str">
            <v>u</v>
          </cell>
          <cell r="C92">
            <v>1</v>
          </cell>
          <cell r="D92" t="str">
            <v>unidades</v>
          </cell>
        </row>
        <row r="94">
          <cell r="A94" t="str">
            <v>Relación Largo/Ancho</v>
          </cell>
          <cell r="B94" t="str">
            <v>r</v>
          </cell>
          <cell r="C94">
            <v>1</v>
          </cell>
        </row>
        <row r="96">
          <cell r="A96" t="str">
            <v>Ancho medio</v>
          </cell>
          <cell r="B96" t="str">
            <v>w</v>
          </cell>
          <cell r="C96">
            <v>9.9449031619769368</v>
          </cell>
          <cell r="D96" t="str">
            <v>metros</v>
          </cell>
        </row>
        <row r="98">
          <cell r="A98" t="str">
            <v>Largo medio</v>
          </cell>
          <cell r="B98" t="str">
            <v>l</v>
          </cell>
          <cell r="C98">
            <v>9.9449031619769368</v>
          </cell>
          <cell r="D98" t="str">
            <v>metros</v>
          </cell>
        </row>
        <row r="100">
          <cell r="A100" t="str">
            <v>Ancho del Espejo de agua</v>
          </cell>
          <cell r="B100" t="str">
            <v>w1</v>
          </cell>
          <cell r="C100">
            <v>20.444903161976939</v>
          </cell>
          <cell r="D100" t="str">
            <v>metros</v>
          </cell>
        </row>
        <row r="102">
          <cell r="A102" t="str">
            <v>Largo del Espejo de agua</v>
          </cell>
          <cell r="B102" t="str">
            <v>l1</v>
          </cell>
          <cell r="C102">
            <v>20.444903161976939</v>
          </cell>
          <cell r="D102" t="str">
            <v>metros</v>
          </cell>
        </row>
        <row r="104">
          <cell r="A104" t="str">
            <v>Ancho fondo</v>
          </cell>
          <cell r="B104" t="str">
            <v>wf</v>
          </cell>
          <cell r="C104">
            <v>-0.5550968380230632</v>
          </cell>
          <cell r="D104" t="str">
            <v>metros</v>
          </cell>
        </row>
        <row r="106">
          <cell r="A106" t="str">
            <v>Largo fondo</v>
          </cell>
          <cell r="B106" t="str">
            <v>lf</v>
          </cell>
          <cell r="C106">
            <v>-0.5550968380230632</v>
          </cell>
          <cell r="D106" t="str">
            <v>metros</v>
          </cell>
        </row>
        <row r="108">
          <cell r="A108" t="str">
            <v>Ancho de Cresta</v>
          </cell>
          <cell r="B108" t="str">
            <v>wc</v>
          </cell>
          <cell r="C108">
            <v>23.444903161976939</v>
          </cell>
          <cell r="D108" t="str">
            <v>metros</v>
          </cell>
        </row>
        <row r="110">
          <cell r="A110" t="str">
            <v>Largo de Cresta</v>
          </cell>
          <cell r="B110" t="str">
            <v>lc</v>
          </cell>
          <cell r="C110">
            <v>23.444903161976939</v>
          </cell>
          <cell r="D110" t="str">
            <v>metros</v>
          </cell>
        </row>
        <row r="112">
          <cell r="A112" t="str">
            <v>Area lagunas  anerobicas</v>
          </cell>
          <cell r="B112" t="str">
            <v>an</v>
          </cell>
          <cell r="C112">
            <v>549.66348427447622</v>
          </cell>
          <cell r="D112" t="str">
            <v>m^2</v>
          </cell>
        </row>
        <row r="114">
          <cell r="A114" t="str">
            <v>=</v>
          </cell>
          <cell r="B114" t="str">
            <v>=</v>
          </cell>
          <cell r="C114" t="str">
            <v>=</v>
          </cell>
          <cell r="D114" t="str">
            <v>=</v>
          </cell>
        </row>
        <row r="118">
          <cell r="A118" t="str">
            <v>CALCULO DE LAGUNAS FACULTATIVAS</v>
          </cell>
        </row>
        <row r="119">
          <cell r="A119" t="str">
            <v>-------------------------------</v>
          </cell>
        </row>
        <row r="121">
          <cell r="A121" t="str">
            <v>La tasa de carga admisible para lagunas facultativas según Mara (1987)</v>
          </cell>
        </row>
        <row r="122">
          <cell r="A122" t="str">
            <v>es:</v>
          </cell>
        </row>
        <row r="124">
          <cell r="A124" t="str">
            <v xml:space="preserve">               CAF = 350 * (1.107 - 0.002 * T)^(T - 25)</v>
          </cell>
        </row>
        <row r="127">
          <cell r="A127" t="str">
            <v>La carga admisible de DBO para lagunas facultativas es:</v>
          </cell>
        </row>
        <row r="129">
          <cell r="C129">
            <v>216.5418029934784</v>
          </cell>
          <cell r="D129" t="str">
            <v>kg/ha/día</v>
          </cell>
        </row>
        <row r="131">
          <cell r="A131" t="str">
            <v>Porcentaje de Remoción de DBO</v>
          </cell>
        </row>
        <row r="133">
          <cell r="A133" t="str">
            <v>% Rf = ( 0.725 * CAF + 10.75) * 100/(CAF)       [Mc Garry y Pescod 1970 ]</v>
          </cell>
        </row>
        <row r="135">
          <cell r="A135" t="str">
            <v xml:space="preserve">El porcentaje de remoción es :    </v>
          </cell>
          <cell r="B135">
            <v>77.464399414520329</v>
          </cell>
        </row>
        <row r="138">
          <cell r="A138" t="str">
            <v xml:space="preserve">                   CALCULO DE LA LAGUNA FACULTATIVA</v>
          </cell>
        </row>
        <row r="141">
          <cell r="A141" t="str">
            <v>=</v>
          </cell>
          <cell r="B141" t="str">
            <v>=</v>
          </cell>
          <cell r="C141" t="str">
            <v>=</v>
          </cell>
          <cell r="D141" t="str">
            <v>=</v>
          </cell>
          <cell r="E141" t="str">
            <v>=</v>
          </cell>
        </row>
        <row r="142">
          <cell r="A142" t="str">
            <v>PARAMETRO</v>
          </cell>
          <cell r="C142" t="str">
            <v>VALOR</v>
          </cell>
          <cell r="D142" t="str">
            <v>UNIDAD</v>
          </cell>
          <cell r="E142" t="str">
            <v>Variable</v>
          </cell>
        </row>
        <row r="143">
          <cell r="A143" t="str">
            <v>=</v>
          </cell>
          <cell r="B143" t="str">
            <v>=</v>
          </cell>
          <cell r="C143" t="str">
            <v>=</v>
          </cell>
          <cell r="D143" t="str">
            <v>=</v>
          </cell>
          <cell r="E143" t="str">
            <v>=</v>
          </cell>
        </row>
        <row r="145">
          <cell r="A145" t="str">
            <v>Carga total admisible</v>
          </cell>
          <cell r="B145" t="str">
            <v>CAF</v>
          </cell>
          <cell r="C145">
            <v>216.54</v>
          </cell>
          <cell r="D145" t="str">
            <v>Kg/ha/día</v>
          </cell>
          <cell r="E145" t="str">
            <v>Variable</v>
          </cell>
        </row>
        <row r="147">
          <cell r="A147" t="str">
            <v>Carga al ingreso</v>
          </cell>
          <cell r="B147" t="str">
            <v>Ct1</v>
          </cell>
          <cell r="C147">
            <v>39.6</v>
          </cell>
          <cell r="D147" t="str">
            <v>kg/día</v>
          </cell>
          <cell r="E147" t="str">
            <v>Ct*(100-Ra)/100</v>
          </cell>
        </row>
        <row r="149">
          <cell r="A149" t="str">
            <v>Area</v>
          </cell>
          <cell r="B149" t="str">
            <v>Af</v>
          </cell>
          <cell r="C149">
            <v>1828.7614297589362</v>
          </cell>
          <cell r="D149" t="str">
            <v>m2</v>
          </cell>
          <cell r="E149" t="str">
            <v>Ct1*10^4/CAF</v>
          </cell>
        </row>
        <row r="151">
          <cell r="A151" t="str">
            <v>Profundidad de laguna</v>
          </cell>
          <cell r="B151" t="str">
            <v>hf</v>
          </cell>
          <cell r="C151">
            <v>1.6</v>
          </cell>
          <cell r="D151" t="str">
            <v>metros</v>
          </cell>
          <cell r="E151" t="str">
            <v>Variable</v>
          </cell>
        </row>
        <row r="153">
          <cell r="A153" t="str">
            <v>Volumen</v>
          </cell>
          <cell r="B153" t="str">
            <v>Vf</v>
          </cell>
          <cell r="C153">
            <v>2926.0182876142981</v>
          </cell>
          <cell r="D153" t="str">
            <v>m3</v>
          </cell>
          <cell r="E153" t="str">
            <v>Af * hf</v>
          </cell>
        </row>
        <row r="155">
          <cell r="A155" t="str">
            <v>Tiempo de retención</v>
          </cell>
          <cell r="B155" t="str">
            <v>t2</v>
          </cell>
          <cell r="C155">
            <v>67.925424533903339</v>
          </cell>
          <cell r="D155" t="str">
            <v>días</v>
          </cell>
          <cell r="E155" t="str">
            <v>Vf/Q</v>
          </cell>
        </row>
        <row r="157">
          <cell r="A157" t="str">
            <v>Carga a la salida</v>
          </cell>
          <cell r="B157" t="str">
            <v>Ct2</v>
          </cell>
          <cell r="C157">
            <v>8.9240978318499504</v>
          </cell>
          <cell r="D157" t="str">
            <v>kg/día</v>
          </cell>
          <cell r="E157" t="str">
            <v>Ct1 * (100-Rf)/100</v>
          </cell>
        </row>
        <row r="159">
          <cell r="A159" t="str">
            <v>DBO a la salida</v>
          </cell>
          <cell r="B159" t="str">
            <v>L2</v>
          </cell>
          <cell r="C159">
            <v>207.16655681080243</v>
          </cell>
          <cell r="D159" t="str">
            <v>mg/lt</v>
          </cell>
          <cell r="E159" t="str">
            <v>Ct2 x 1000000/P/q</v>
          </cell>
        </row>
        <row r="161">
          <cell r="A161" t="str">
            <v>Número de lagunas</v>
          </cell>
          <cell r="B161" t="str">
            <v>uf</v>
          </cell>
          <cell r="C161">
            <v>1</v>
          </cell>
          <cell r="D161" t="str">
            <v>unidades</v>
          </cell>
          <cell r="E161" t="str">
            <v>Variable</v>
          </cell>
        </row>
        <row r="163">
          <cell r="A163" t="str">
            <v>Relación Largo/Ancho</v>
          </cell>
          <cell r="B163" t="str">
            <v>r</v>
          </cell>
          <cell r="C163">
            <v>2</v>
          </cell>
          <cell r="E163" t="str">
            <v>Variable</v>
          </cell>
        </row>
        <row r="165">
          <cell r="A165" t="str">
            <v>Ancho medio</v>
          </cell>
          <cell r="B165" t="str">
            <v>wf</v>
          </cell>
          <cell r="C165">
            <v>30.238728724592047</v>
          </cell>
          <cell r="D165" t="str">
            <v>metros</v>
          </cell>
          <cell r="E165" t="str">
            <v xml:space="preserve">      (Af/uf/r)^1/2</v>
          </cell>
        </row>
        <row r="167">
          <cell r="A167" t="str">
            <v>Largo medio</v>
          </cell>
          <cell r="B167" t="str">
            <v>l</v>
          </cell>
          <cell r="C167">
            <v>60.477457449184094</v>
          </cell>
          <cell r="D167" t="str">
            <v>metros</v>
          </cell>
          <cell r="E167" t="str">
            <v xml:space="preserve">wf x r </v>
          </cell>
        </row>
        <row r="169">
          <cell r="A169" t="str">
            <v>Ancho del Espejo de agua</v>
          </cell>
          <cell r="B169" t="str">
            <v>w1</v>
          </cell>
          <cell r="C169">
            <v>35.038728724592048</v>
          </cell>
          <cell r="D169" t="str">
            <v>metros</v>
          </cell>
          <cell r="E169" t="str">
            <v xml:space="preserve">        3h+wf</v>
          </cell>
        </row>
        <row r="171">
          <cell r="A171" t="str">
            <v>Largo del Espejo de agua</v>
          </cell>
          <cell r="B171" t="str">
            <v>l1</v>
          </cell>
          <cell r="C171">
            <v>65.277457449184098</v>
          </cell>
          <cell r="D171" t="str">
            <v>metros</v>
          </cell>
          <cell r="E171" t="str">
            <v xml:space="preserve">        3h+lf</v>
          </cell>
        </row>
        <row r="173">
          <cell r="A173" t="str">
            <v>Ancho fondo</v>
          </cell>
          <cell r="B173" t="str">
            <v>wf</v>
          </cell>
          <cell r="C173">
            <v>25.438728724592046</v>
          </cell>
          <cell r="D173" t="str">
            <v>metros</v>
          </cell>
          <cell r="E173" t="str">
            <v xml:space="preserve">        wf-3*h</v>
          </cell>
        </row>
        <row r="175">
          <cell r="A175" t="str">
            <v>Largo fondo</v>
          </cell>
          <cell r="B175" t="str">
            <v>lf</v>
          </cell>
          <cell r="C175">
            <v>55.677457449184089</v>
          </cell>
          <cell r="D175" t="str">
            <v>metros</v>
          </cell>
          <cell r="E175" t="str">
            <v xml:space="preserve">         lf-3*h</v>
          </cell>
        </row>
        <row r="177">
          <cell r="A177" t="str">
            <v>Ancho de Cresta</v>
          </cell>
          <cell r="B177" t="str">
            <v>wc</v>
          </cell>
          <cell r="C177">
            <v>38.038728724592048</v>
          </cell>
          <cell r="D177" t="str">
            <v>metros</v>
          </cell>
          <cell r="E177" t="str">
            <v xml:space="preserve">        w1 + 3</v>
          </cell>
        </row>
        <row r="179">
          <cell r="A179" t="str">
            <v>Largo de Cresta</v>
          </cell>
          <cell r="B179" t="str">
            <v>lc</v>
          </cell>
          <cell r="C179">
            <v>68.277457449184098</v>
          </cell>
          <cell r="D179" t="str">
            <v>metros</v>
          </cell>
          <cell r="E179" t="str">
            <v xml:space="preserve">        lf + 3</v>
          </cell>
        </row>
        <row r="181">
          <cell r="A181" t="str">
            <v>Area lagunas  facultativas</v>
          </cell>
          <cell r="B181" t="str">
            <v>an</v>
          </cell>
          <cell r="C181">
            <v>2597.1876819143904</v>
          </cell>
          <cell r="D181" t="str">
            <v>m^2</v>
          </cell>
          <cell r="E181" t="str">
            <v xml:space="preserve">    wc * lc * uf</v>
          </cell>
        </row>
        <row r="183">
          <cell r="A183" t="str">
            <v>=</v>
          </cell>
          <cell r="B183" t="str">
            <v>=</v>
          </cell>
          <cell r="C183" t="str">
            <v>=</v>
          </cell>
          <cell r="D183" t="str">
            <v>=</v>
          </cell>
          <cell r="E183" t="str">
            <v>=</v>
          </cell>
        </row>
        <row r="187">
          <cell r="A187" t="str">
            <v>CALCULO DE LAGUNAS DE MADURACION</v>
          </cell>
        </row>
        <row r="188">
          <cell r="A188" t="str">
            <v>--------------------------------</v>
          </cell>
        </row>
        <row r="190">
          <cell r="A190" t="str">
            <v>La constante de remoción de CF se resume en la siguiente ecuación:</v>
          </cell>
        </row>
        <row r="192">
          <cell r="A192" t="str">
            <v xml:space="preserve">                         Kb = 2,6 * 1,19 ^(T - 20)</v>
          </cell>
        </row>
        <row r="194">
          <cell r="A194" t="str">
            <v>Para una temperatura de</v>
          </cell>
          <cell r="B194">
            <v>18</v>
          </cell>
          <cell r="C194" t="str">
            <v>C su valor será el siguiente:</v>
          </cell>
        </row>
        <row r="196">
          <cell r="C196">
            <v>1.8360285290586824</v>
          </cell>
          <cell r="D196" t="str">
            <v>dia^-1</v>
          </cell>
        </row>
        <row r="198">
          <cell r="A198" t="str">
            <v>La remoción de coliformes del conjunto se puede hallar con la siguien-</v>
          </cell>
        </row>
        <row r="199">
          <cell r="A199" t="str">
            <v>te ecuación:</v>
          </cell>
        </row>
        <row r="201">
          <cell r="A201" t="str">
            <v xml:space="preserve">  ====&gt; Ne = N1 / [(1 + Kb*t1) * (1 + Kb*t2) * (1 + Kb*t3)^n]  &lt;====</v>
          </cell>
        </row>
        <row r="203">
          <cell r="A203" t="str">
            <v>donde:</v>
          </cell>
        </row>
        <row r="205">
          <cell r="A205" t="str">
            <v xml:space="preserve">       t1 = tiempo de retención en lagunas anaeróbicas</v>
          </cell>
        </row>
        <row r="206">
          <cell r="A206" t="str">
            <v xml:space="preserve">       t2 = tiempo de retención en lagunas facultativas</v>
          </cell>
        </row>
        <row r="207">
          <cell r="A207" t="str">
            <v xml:space="preserve">       t3 = tiempo de retencion en lagunas de maduración</v>
          </cell>
        </row>
        <row r="208">
          <cell r="A208" t="str">
            <v xml:space="preserve">       n  = número de lagunas de maduración  </v>
          </cell>
        </row>
        <row r="212">
          <cell r="A212" t="str">
            <v xml:space="preserve">                   CALCULO DE LA LAGUNA DE MADURACION</v>
          </cell>
        </row>
        <row r="214">
          <cell r="D214">
            <v>99.995797881483981</v>
          </cell>
        </row>
        <row r="215">
          <cell r="A215" t="str">
            <v>=</v>
          </cell>
          <cell r="B215" t="str">
            <v>=</v>
          </cell>
          <cell r="C215" t="str">
            <v>=</v>
          </cell>
          <cell r="D215" t="str">
            <v>=</v>
          </cell>
          <cell r="E215" t="str">
            <v>=</v>
          </cell>
        </row>
        <row r="216">
          <cell r="A216" t="str">
            <v>PARAMETRO</v>
          </cell>
          <cell r="C216" t="str">
            <v>VALOR</v>
          </cell>
          <cell r="D216" t="str">
            <v>UNIDAD</v>
          </cell>
          <cell r="E216" t="str">
            <v>FORMULA</v>
          </cell>
        </row>
        <row r="217">
          <cell r="A217" t="str">
            <v>=</v>
          </cell>
          <cell r="B217" t="str">
            <v>=</v>
          </cell>
          <cell r="C217" t="str">
            <v>=</v>
          </cell>
          <cell r="D217" t="str">
            <v>=</v>
          </cell>
          <cell r="E217" t="str">
            <v>=</v>
          </cell>
        </row>
        <row r="219">
          <cell r="A219" t="str">
            <v>Número de lagunas</v>
          </cell>
          <cell r="B219" t="str">
            <v>n</v>
          </cell>
          <cell r="C219">
            <v>1</v>
          </cell>
          <cell r="D219" t="str">
            <v>un</v>
          </cell>
          <cell r="E219" t="str">
            <v>Variable</v>
          </cell>
        </row>
        <row r="221">
          <cell r="A221" t="str">
            <v>Tiempo de retención</v>
          </cell>
          <cell r="B221" t="str">
            <v>t3</v>
          </cell>
          <cell r="C221">
            <v>6</v>
          </cell>
          <cell r="D221" t="str">
            <v>días</v>
          </cell>
          <cell r="E221" t="str">
            <v>Variable</v>
          </cell>
        </row>
        <row r="223">
          <cell r="A223" t="str">
            <v>Remoción total de CF</v>
          </cell>
          <cell r="B223" t="str">
            <v>Ne</v>
          </cell>
          <cell r="C223">
            <v>2101.0592580091184</v>
          </cell>
          <cell r="D223" t="str">
            <v>CF/100 ml</v>
          </cell>
          <cell r="E223" t="str">
            <v>===&gt; Ne &lt;====</v>
          </cell>
        </row>
        <row r="225">
          <cell r="A225" t="str">
            <v xml:space="preserve">Volumen </v>
          </cell>
          <cell r="B225" t="str">
            <v>Vm</v>
          </cell>
          <cell r="C225">
            <v>258.46153846153845</v>
          </cell>
          <cell r="D225" t="str">
            <v>m3</v>
          </cell>
          <cell r="E225" t="str">
            <v>Q x t3</v>
          </cell>
        </row>
        <row r="227">
          <cell r="A227" t="str">
            <v>Profundidad</v>
          </cell>
          <cell r="B227" t="str">
            <v>hm</v>
          </cell>
          <cell r="C227">
            <v>1.5</v>
          </cell>
          <cell r="D227" t="str">
            <v>metros</v>
          </cell>
          <cell r="E227" t="str">
            <v>Variable</v>
          </cell>
        </row>
        <row r="229">
          <cell r="A229" t="str">
            <v>Area a media profundidad cada laguna</v>
          </cell>
          <cell r="B229" t="str">
            <v>Am</v>
          </cell>
          <cell r="C229">
            <v>172.30769230769229</v>
          </cell>
          <cell r="D229" t="str">
            <v>m2</v>
          </cell>
          <cell r="E229" t="str">
            <v>Vm/hm</v>
          </cell>
        </row>
        <row r="231">
          <cell r="A231" t="str">
            <v>Relación Largo/Ancho</v>
          </cell>
          <cell r="B231" t="str">
            <v>r</v>
          </cell>
          <cell r="C231">
            <v>2</v>
          </cell>
          <cell r="E231" t="str">
            <v>Variable</v>
          </cell>
        </row>
        <row r="233">
          <cell r="A233" t="str">
            <v>Ancho medio</v>
          </cell>
          <cell r="B233" t="str">
            <v>wm</v>
          </cell>
          <cell r="C233">
            <v>9.281909617845141</v>
          </cell>
          <cell r="D233" t="str">
            <v>metros</v>
          </cell>
          <cell r="E233" t="str">
            <v xml:space="preserve">      (Am/r)^1/2</v>
          </cell>
        </row>
        <row r="235">
          <cell r="A235" t="str">
            <v>Largo medio</v>
          </cell>
          <cell r="B235" t="str">
            <v>lm</v>
          </cell>
          <cell r="C235">
            <v>18.563819235690282</v>
          </cell>
          <cell r="D235" t="str">
            <v>metros</v>
          </cell>
          <cell r="E235" t="str">
            <v xml:space="preserve">wm x r </v>
          </cell>
        </row>
        <row r="237">
          <cell r="A237" t="str">
            <v>Ancho del Espejo de agua</v>
          </cell>
          <cell r="B237" t="str">
            <v>w1</v>
          </cell>
          <cell r="C237">
            <v>13.781909617845141</v>
          </cell>
          <cell r="D237" t="str">
            <v>metros</v>
          </cell>
          <cell r="E237" t="str">
            <v xml:space="preserve">        3h+wm</v>
          </cell>
        </row>
        <row r="239">
          <cell r="A239" t="str">
            <v>Largo del Espejo de agua</v>
          </cell>
          <cell r="B239" t="str">
            <v>l1</v>
          </cell>
          <cell r="C239">
            <v>23.063819235690282</v>
          </cell>
          <cell r="D239" t="str">
            <v>metros</v>
          </cell>
          <cell r="E239" t="str">
            <v xml:space="preserve">        3h+lm</v>
          </cell>
        </row>
        <row r="241">
          <cell r="A241" t="str">
            <v>Ancho fondo</v>
          </cell>
          <cell r="B241" t="str">
            <v>wf</v>
          </cell>
          <cell r="C241">
            <v>4.781909617845141</v>
          </cell>
          <cell r="D241" t="str">
            <v>metros</v>
          </cell>
          <cell r="E241" t="str">
            <v xml:space="preserve">        wm-3*h</v>
          </cell>
        </row>
        <row r="243">
          <cell r="A243" t="str">
            <v>Largo fondo</v>
          </cell>
          <cell r="B243" t="str">
            <v>lf</v>
          </cell>
          <cell r="C243">
            <v>14.063819235690282</v>
          </cell>
          <cell r="D243" t="str">
            <v>metros</v>
          </cell>
          <cell r="E243" t="str">
            <v xml:space="preserve">         lm-3*h</v>
          </cell>
        </row>
        <row r="245">
          <cell r="A245" t="str">
            <v>Ancho de Cresta</v>
          </cell>
          <cell r="B245" t="str">
            <v>wc</v>
          </cell>
          <cell r="C245">
            <v>16.781909617845141</v>
          </cell>
          <cell r="D245" t="str">
            <v>metros</v>
          </cell>
          <cell r="E245" t="str">
            <v xml:space="preserve">        w1 + 3</v>
          </cell>
        </row>
        <row r="247">
          <cell r="A247" t="str">
            <v>Largo de Cresta</v>
          </cell>
          <cell r="B247" t="str">
            <v>lc</v>
          </cell>
          <cell r="C247">
            <v>26.063819235690282</v>
          </cell>
          <cell r="D247" t="str">
            <v>metros</v>
          </cell>
          <cell r="E247" t="str">
            <v xml:space="preserve">        lf + 3</v>
          </cell>
        </row>
        <row r="249">
          <cell r="A249" t="str">
            <v>Area lagunas maduración</v>
          </cell>
          <cell r="B249" t="str">
            <v>an</v>
          </cell>
          <cell r="C249">
            <v>437.40065870920796</v>
          </cell>
          <cell r="D249" t="str">
            <v>m^2</v>
          </cell>
          <cell r="E249" t="str">
            <v xml:space="preserve">    wc * lc * n</v>
          </cell>
        </row>
        <row r="251">
          <cell r="A251" t="str">
            <v>=</v>
          </cell>
          <cell r="B251" t="str">
            <v>=</v>
          </cell>
          <cell r="C251" t="str">
            <v>=</v>
          </cell>
          <cell r="D251" t="str">
            <v>=</v>
          </cell>
          <cell r="E251" t="str">
            <v>=</v>
          </cell>
        </row>
        <row r="253">
          <cell r="A253" t="str">
            <v>Area total espejo de agua</v>
          </cell>
          <cell r="B253" t="str">
            <v>aea</v>
          </cell>
          <cell r="C253">
            <v>3023.0966608442786</v>
          </cell>
          <cell r="D253" t="str">
            <v>m^2</v>
          </cell>
        </row>
        <row r="255">
          <cell r="A255" t="str">
            <v>Area total del sistema</v>
          </cell>
          <cell r="B255" t="str">
            <v>At</v>
          </cell>
          <cell r="C255">
            <v>3584.2518248980746</v>
          </cell>
          <cell r="D255" t="str">
            <v>m^2</v>
          </cell>
          <cell r="E255" t="str">
            <v xml:space="preserve">     an+af+am</v>
          </cell>
        </row>
        <row r="257">
          <cell r="A257" t="str">
            <v>Area por habitante</v>
          </cell>
          <cell r="B257" t="str">
            <v>a/h</v>
          </cell>
          <cell r="C257">
            <v>116.48818430918742</v>
          </cell>
          <cell r="D257" t="str">
            <v>m^2/hab</v>
          </cell>
          <cell r="E257" t="str">
            <v xml:space="preserve">        At/P</v>
          </cell>
        </row>
        <row r="259">
          <cell r="A259" t="str">
            <v xml:space="preserve">Area total del sistema </v>
          </cell>
          <cell r="C259">
            <v>0.35842518248980748</v>
          </cell>
          <cell r="D259" t="str">
            <v>Ha</v>
          </cell>
        </row>
        <row r="261">
          <cell r="A261" t="str">
            <v>BALANCE HIDRICO</v>
          </cell>
        </row>
        <row r="263">
          <cell r="A263" t="str">
            <v>Precipitacion</v>
          </cell>
          <cell r="B263" t="str">
            <v>p</v>
          </cell>
          <cell r="C263">
            <v>5</v>
          </cell>
          <cell r="D263" t="str">
            <v xml:space="preserve"> mm por dia</v>
          </cell>
          <cell r="E263" t="str">
            <v>Variable</v>
          </cell>
        </row>
        <row r="265">
          <cell r="A265" t="str">
            <v>Infiltracion hacia la Laguna</v>
          </cell>
          <cell r="B265" t="str">
            <v>i</v>
          </cell>
          <cell r="C265">
            <v>0</v>
          </cell>
          <cell r="D265" t="str">
            <v xml:space="preserve"> mm por dia</v>
          </cell>
          <cell r="E265" t="str">
            <v>Variable</v>
          </cell>
        </row>
        <row r="266">
          <cell r="C266">
            <v>0</v>
          </cell>
          <cell r="D266">
            <v>0</v>
          </cell>
          <cell r="E266">
            <v>0</v>
          </cell>
        </row>
        <row r="267">
          <cell r="A267" t="str">
            <v>Evaporacion</v>
          </cell>
          <cell r="B267" t="str">
            <v>e</v>
          </cell>
          <cell r="C267">
            <v>4.5</v>
          </cell>
          <cell r="D267" t="str">
            <v xml:space="preserve"> mm por dia</v>
          </cell>
          <cell r="E267" t="str">
            <v>Variable</v>
          </cell>
        </row>
        <row r="268">
          <cell r="C268">
            <v>0</v>
          </cell>
          <cell r="D268">
            <v>0</v>
          </cell>
          <cell r="E268">
            <v>0</v>
          </cell>
        </row>
        <row r="269">
          <cell r="A269" t="str">
            <v>Percolacion</v>
          </cell>
          <cell r="B269" t="str">
            <v>pr</v>
          </cell>
          <cell r="C269">
            <v>2</v>
          </cell>
          <cell r="D269" t="str">
            <v xml:space="preserve"> mm por dia</v>
          </cell>
          <cell r="E269" t="str">
            <v>Variable</v>
          </cell>
        </row>
        <row r="270">
          <cell r="C270">
            <v>0</v>
          </cell>
        </row>
        <row r="271">
          <cell r="A271" t="str">
            <v>flujo de ingreso</v>
          </cell>
          <cell r="B271" t="str">
            <v>Q</v>
          </cell>
          <cell r="C271">
            <v>43.07692307692308</v>
          </cell>
          <cell r="D271" t="str">
            <v xml:space="preserve"> m3 por dia</v>
          </cell>
          <cell r="E271" t="str">
            <v>P x q/1000</v>
          </cell>
        </row>
        <row r="273">
          <cell r="A273" t="str">
            <v>Variacion de nivel</v>
          </cell>
          <cell r="B273" t="str">
            <v>Vn</v>
          </cell>
          <cell r="C273">
            <v>-1.5</v>
          </cell>
          <cell r="D273" t="str">
            <v xml:space="preserve"> mm por dia</v>
          </cell>
          <cell r="E273" t="str">
            <v>p+i-(e+pr)</v>
          </cell>
        </row>
        <row r="275">
          <cell r="A275" t="str">
            <v>Flujo de salida</v>
          </cell>
          <cell r="B275" t="str">
            <v>Q1</v>
          </cell>
          <cell r="C275">
            <v>38.542278085656662</v>
          </cell>
          <cell r="D275" t="str">
            <v xml:space="preserve"> m3 por dia</v>
          </cell>
          <cell r="E275" t="str">
            <v xml:space="preserve">  Q1=Q-Aea*(p+i)-(e-pr)/1000</v>
          </cell>
        </row>
        <row r="276">
          <cell r="E276" t="str">
            <v>Si Q1 &gt; 0 ===&gt; o.k</v>
          </cell>
        </row>
        <row r="279">
          <cell r="C279">
            <v>0</v>
          </cell>
        </row>
      </sheetData>
      <sheetData sheetId="5" refreshError="1"/>
      <sheetData sheetId="6" refreshError="1"/>
      <sheetData sheetId="7" refreshError="1"/>
      <sheetData sheetId="8"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dro No.1"/>
      <sheetName val="PPTO OFICIAL"/>
      <sheetName val="201.7"/>
      <sheetName val="450.9P"/>
      <sheetName val="465.1"/>
      <sheetName val="600.1"/>
      <sheetName val="600.2"/>
      <sheetName val="610.1"/>
      <sheetName val="630.4"/>
      <sheetName val="630.6"/>
      <sheetName val="630.7"/>
      <sheetName val="632.1P"/>
      <sheetName val="640.1"/>
      <sheetName val="642.2P"/>
      <sheetName val="650.1P"/>
      <sheetName val="650.4P"/>
      <sheetName val="671.1"/>
      <sheetName val="674.1P"/>
      <sheetName val="681.1"/>
      <sheetName val="710.1.1"/>
      <sheetName val="720.1P"/>
      <sheetName val="730.1"/>
      <sheetName val="730.2"/>
      <sheetName val="Cant-Puentes"/>
      <sheetName val="Equipo"/>
      <sheetName val="Materiales"/>
      <sheetName val="Otros"/>
      <sheetName val="Informe de compatibilid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14">
          <cell r="D14">
            <v>20000</v>
          </cell>
        </row>
        <row r="15">
          <cell r="D15">
            <v>33327</v>
          </cell>
        </row>
        <row r="17">
          <cell r="D17">
            <v>20000</v>
          </cell>
        </row>
        <row r="18">
          <cell r="D18">
            <v>37030</v>
          </cell>
        </row>
      </sheetData>
      <sheetData sheetId="27"/>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P05"/>
      <sheetName val="GP06"/>
    </sheetNames>
    <sheetDataSet>
      <sheetData sheetId="0"/>
      <sheetData sheetId="1">
        <row r="46">
          <cell r="B46" t="str">
            <v>EMISARIO FINAL</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ores A.N."/>
      <sheetName val="SOPORTES A.N."/>
      <sheetName val="DOMI.STA.CECILIA II"/>
      <sheetName val="ACTA"/>
      <sheetName val="BALANCE FINANCIERO"/>
      <sheetName val="AVANCE"/>
      <sheetName val="E.MERCANCIA"/>
      <sheetName val="tuberia"/>
      <sheetName val="CONT INSP Y ENSAYO"/>
    </sheetNames>
    <sheetDataSet>
      <sheetData sheetId="0" refreshError="1">
        <row r="15">
          <cell r="I15">
            <v>0.54751813668079397</v>
          </cell>
        </row>
        <row r="16">
          <cell r="I16">
            <v>0.67002611682034363</v>
          </cell>
        </row>
        <row r="17">
          <cell r="I17">
            <v>0.80535562905411928</v>
          </cell>
        </row>
        <row r="18">
          <cell r="I18">
            <v>0.89811116639918487</v>
          </cell>
        </row>
        <row r="19">
          <cell r="I19">
            <v>0.9744774270287262</v>
          </cell>
        </row>
        <row r="20">
          <cell r="I20">
            <v>1.1239471251137785</v>
          </cell>
        </row>
        <row r="21">
          <cell r="I21">
            <v>1.2825432987340994</v>
          </cell>
        </row>
        <row r="22">
          <cell r="I22">
            <v>1.4530556979861888</v>
          </cell>
        </row>
        <row r="23">
          <cell r="I23">
            <v>1.6392553722877783</v>
          </cell>
        </row>
        <row r="24">
          <cell r="I24">
            <v>1.8401475946639425</v>
          </cell>
        </row>
        <row r="25">
          <cell r="I25">
            <v>2.4052561673438118</v>
          </cell>
        </row>
        <row r="28">
          <cell r="I28">
            <v>3.6230056809750879</v>
          </cell>
        </row>
        <row r="29">
          <cell r="I29">
            <v>4.2349131863889973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1P"/>
      <sheetName val="201.7"/>
      <sheetName val="201.15"/>
      <sheetName val="210.2.1 (2)"/>
      <sheetName val="210.2.2"/>
      <sheetName val="211.1"/>
      <sheetName val="230.2P"/>
      <sheetName val="2P"/>
      <sheetName val="320.1"/>
      <sheetName val="500.1"/>
      <sheetName val="600.1"/>
      <sheetName val="600.2"/>
      <sheetName val="600.4"/>
      <sheetName val="600.5"/>
      <sheetName val="610.1"/>
      <sheetName val="630.4"/>
      <sheetName val="630.6"/>
      <sheetName val="630.7"/>
      <sheetName val="640.1"/>
      <sheetName val="661.1"/>
      <sheetName val="671,1"/>
      <sheetName val="673.1"/>
      <sheetName val="673.2"/>
      <sheetName val="673,5"/>
      <sheetName val="681.1"/>
      <sheetName val="700.1"/>
      <sheetName val="700.3"/>
      <sheetName val="701.1"/>
      <sheetName val="710.1.1"/>
      <sheetName val="710.1.4"/>
      <sheetName val="720.1"/>
      <sheetName val="730.1"/>
      <sheetName val="730.2"/>
      <sheetName val="740.1"/>
      <sheetName val="800.2"/>
      <sheetName val="810.1 "/>
      <sheetName val="900.2"/>
      <sheetName val="900.3"/>
      <sheetName val="INDICE"/>
      <sheetName val="Equipo"/>
      <sheetName val="materiales"/>
      <sheetName val="otros"/>
      <sheetName val="200P ROCERIA"/>
      <sheetName val="210.2 OTRA"/>
      <sheetName val="225P"/>
      <sheetName val="320.2"/>
      <sheetName val="320.3"/>
      <sheetName val="440.1P COMPRADA"/>
      <sheetName val="440.2P COMPRADA"/>
      <sheetName val="440.3P COMPRADA"/>
      <sheetName val="441.1P COMPRADA"/>
      <sheetName val="441.2P COMPRADA"/>
      <sheetName val="441.3P COMPRADA"/>
      <sheetName val="450.1P COMPRADA"/>
      <sheetName val="450.1."/>
      <sheetName val="450.1P. COMPRADA"/>
      <sheetName val="450.2,P COMPRADA"/>
      <sheetName val="450.3P COMPRADA"/>
      <sheetName val="451.1P COMPRADA"/>
      <sheetName val="451.2P COMPRADA"/>
      <sheetName val="451.3P COMPRADA"/>
      <sheetName val="452.1P COMPRADA"/>
      <sheetName val="452.2P COMPRADA"/>
      <sheetName val="452.3P COMPRADA"/>
      <sheetName val="452.4P COMPRADA"/>
      <sheetName val="462.2P"/>
      <sheetName val="621.5P"/>
      <sheetName val="640.1.."/>
      <sheetName val="640.2"/>
      <sheetName val="650.3 OTRO"/>
      <sheetName val="661 TIPO 2"/>
      <sheetName val="Hoja1"/>
      <sheetName val="AC2-AG96"/>
    </sheetNames>
    <sheetDataSet>
      <sheetData sheetId="0">
        <row r="7">
          <cell r="E7" t="str">
            <v>SUBDIRECCION RED NACIONAL DE CARRETERAS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2">
          <cell r="C2">
            <v>0.2</v>
          </cell>
        </row>
      </sheetData>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ARRETERAS"/>
      <sheetName val="TABLA DE CONTENIDO"/>
      <sheetName val="GENERALIDADES "/>
      <sheetName val="CUMPLIMIENTO % "/>
      <sheetName val="CUMPLIMIENTO %  (2)"/>
      <sheetName val="ESTADO RED"/>
      <sheetName val="SEMAFORO 45A-04"/>
      <sheetName val="SEMAFORO 55CN-01"/>
      <sheetName val="SEMAFORO 55CN-03"/>
      <sheetName val="SEMAFORO 56-07"/>
      <sheetName val="TORTA EST. VIAS "/>
      <sheetName val="EST. VIAS"/>
      <sheetName val="MAPA EST RED"/>
      <sheetName val="NECESIDAD VIA"/>
      <sheetName val="Necesidades cr."/>
      <sheetName val="SITIOS CRITICOS"/>
      <sheetName val="CANT OBRA C-G"/>
      <sheetName val="CANT OBRA B-T"/>
      <sheetName val="CANT OBRA S-B"/>
      <sheetName val="INF. EMERGENCIAS"/>
      <sheetName val="PUENTES"/>
      <sheetName val="NEC PTES"/>
      <sheetName val="PONTONES"/>
      <sheetName val="NEC. PONTONES"/>
      <sheetName val="señal v"/>
      <sheetName val="señal H"/>
      <sheetName val="ACCIDENTALIDAD NOV"/>
      <sheetName val="ACCIDENT."/>
      <sheetName val="DEFENSA VIAS"/>
      <sheetName val="ZONAS RETIRO"/>
      <sheetName val="SEGUIMIENTO"/>
      <sheetName val="CUANTI AMV"/>
      <sheetName val="CUALI AMV"/>
      <sheetName val="CUANTI MICRO"/>
      <sheetName val="CUALI MICRO"/>
      <sheetName val="CALIDAD"/>
      <sheetName val="PRENSA"/>
      <sheetName val="COMENTARIOS"/>
      <sheetName val="otros"/>
      <sheetName val="PRESUPUES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AIU Nuevo"/>
      <sheetName val="0,0,0"/>
      <sheetName val="ANALISIS DE AIU"/>
      <sheetName val="Cuadro Resumen"/>
      <sheetName val="Resumen m2"/>
      <sheetName val="DOTACIÓN"/>
      <sheetName val="Datos entrada"/>
      <sheetName val="Salarios"/>
      <sheetName val="Cuadrillas"/>
      <sheetName val="Trans"/>
      <sheetName val="Equ"/>
      <sheetName val="Mat"/>
      <sheetName val="Mort 1-3"/>
      <sheetName val="Mort 1-3 Imper"/>
      <sheetName val="Mort 1-4"/>
      <sheetName val="Mort 1-4 Imper"/>
      <sheetName val="Mort 1-5"/>
      <sheetName val="Mort 1-7"/>
      <sheetName val="Concr 1,500"/>
      <sheetName val="Concr 2,000"/>
      <sheetName val="Concr 2,500"/>
      <sheetName val="Concr 3,000"/>
      <sheetName val="Concr 3,500"/>
      <sheetName val="Concr 3,500 Imper"/>
      <sheetName val="Concr 4,000 "/>
      <sheetName val=" Acero Refuerzo 37000"/>
      <sheetName val=" Acero Refuerzo 60000"/>
      <sheetName val=" Malla Electrosoldada "/>
      <sheetName val="P Eléctrico"/>
      <sheetName val="P Agua Fria"/>
      <sheetName val="P Sanitario"/>
      <sheetName val="Granito pulido "/>
      <sheetName val="Marcos puerta"/>
      <sheetName val="Marcos ventana"/>
      <sheetName val="1,1,1"/>
      <sheetName val="Exc. Manual"/>
      <sheetName val="1,1,2"/>
      <sheetName val="1,1,3"/>
      <sheetName val="1,1,4"/>
      <sheetName val="1,1,6"/>
      <sheetName val="1,1,7"/>
      <sheetName val="1,2,1"/>
      <sheetName val="1,2,2"/>
      <sheetName val="1,3,1"/>
      <sheetName val="1,3,2"/>
      <sheetName val="1,3,3"/>
      <sheetName val="1,3,4"/>
      <sheetName val="1,3,5"/>
      <sheetName val="1,3,6"/>
      <sheetName val="1,3,7"/>
      <sheetName val="1,3,8"/>
      <sheetName val="1,4,2"/>
      <sheetName val="1,4,3"/>
      <sheetName val="1,4,4"/>
      <sheetName val="1,4,5"/>
      <sheetName val="1,4,6"/>
      <sheetName val="1,4,8"/>
      <sheetName val="2,1,1"/>
      <sheetName val="2,1,2"/>
      <sheetName val="2,1,3"/>
      <sheetName val="2,1,5"/>
      <sheetName val="2,1,6"/>
      <sheetName val="2,1,7"/>
      <sheetName val="2,1,8"/>
      <sheetName val="2,1,9"/>
      <sheetName val="2,1,10"/>
      <sheetName val="2,1,11"/>
      <sheetName val="2,2,1"/>
      <sheetName val="2,2,2"/>
      <sheetName val="2,2,3"/>
      <sheetName val="2,2,4"/>
      <sheetName val="2,2,5"/>
      <sheetName val="2,2,7"/>
      <sheetName val="2,2,6,1"/>
      <sheetName val="2,2,6,2"/>
      <sheetName val="2,2,6,3"/>
      <sheetName val="2,2,6,4"/>
      <sheetName val="2,2,6,5"/>
      <sheetName val="2,2,8"/>
      <sheetName val="2,2,9"/>
      <sheetName val="2,2,10"/>
      <sheetName val="2,2,11"/>
      <sheetName val="2,2,12"/>
      <sheetName val="2,3,1"/>
      <sheetName val="2,3,2"/>
      <sheetName val="2,3,3"/>
      <sheetName val="2,4,1"/>
      <sheetName val="2,4,2"/>
      <sheetName val="2,4,3"/>
      <sheetName val="2,4,4"/>
      <sheetName val="3,1,1"/>
      <sheetName val="3,1,2"/>
      <sheetName val="3,1,3"/>
      <sheetName val="3,1,4"/>
      <sheetName val="3,1,5"/>
      <sheetName val="3,1,6"/>
      <sheetName val="3,1,7"/>
      <sheetName val="3,1,8"/>
      <sheetName val="3,2,1"/>
      <sheetName val="3,2,2"/>
      <sheetName val="3,2,3"/>
      <sheetName val="3,2,4"/>
      <sheetName val="3,2,5"/>
      <sheetName val="3,2,6"/>
      <sheetName val="3,3,1"/>
      <sheetName val="3,3,2"/>
      <sheetName val="3,3,3"/>
      <sheetName val="3,3,4"/>
      <sheetName val="3,3,5"/>
      <sheetName val="3,3,6"/>
      <sheetName val="3,4,1"/>
      <sheetName val="3,4,2"/>
      <sheetName val="3,4,3"/>
      <sheetName val="3,4,4"/>
      <sheetName val="3,4,6"/>
      <sheetName val="3,4,7"/>
      <sheetName val="3,4,8"/>
      <sheetName val="3,4,9"/>
      <sheetName val="3,5,1"/>
      <sheetName val="3,5,2"/>
      <sheetName val="3,5,3"/>
      <sheetName val="3,5,4"/>
      <sheetName val="3,5,5"/>
      <sheetName val="3,6,2"/>
      <sheetName val="4,1,1"/>
      <sheetName val="4,1,2"/>
      <sheetName val="4,1,3"/>
      <sheetName val="4,2,1"/>
      <sheetName val="4,2,2"/>
      <sheetName val="4,2,3"/>
      <sheetName val="4,3,1"/>
      <sheetName val="4,3,2"/>
      <sheetName val="4,3,3"/>
      <sheetName val="4,3,4"/>
      <sheetName val="4,3,6"/>
      <sheetName val="4,3,7"/>
      <sheetName val="4,3,8"/>
      <sheetName val="4,3,9"/>
      <sheetName val="4,3,10"/>
      <sheetName val="4,4,1"/>
      <sheetName val="4,4,2"/>
      <sheetName val="4,4,3"/>
      <sheetName val="4,4,4"/>
      <sheetName val="4,4,5"/>
      <sheetName val="4,5,1"/>
      <sheetName val="4,5,2"/>
      <sheetName val="4,5,3"/>
      <sheetName val="4,6,1,1"/>
      <sheetName val="4,6,2,3"/>
      <sheetName val="4,6,2,4"/>
      <sheetName val="4,6,2,5"/>
      <sheetName val="5,1,1"/>
      <sheetName val="5,1,2"/>
      <sheetName val="5,1,3"/>
      <sheetName val="5,1,5"/>
      <sheetName val="5,1,6"/>
      <sheetName val="5,1,7"/>
      <sheetName val="5,2,1"/>
      <sheetName val="5,2,2"/>
      <sheetName val="5,2,3"/>
      <sheetName val="5,2,4"/>
      <sheetName val="5,2,6"/>
      <sheetName val="5,3,1"/>
      <sheetName val="5,3,3"/>
      <sheetName val="5,3,4"/>
      <sheetName val="5,4,1"/>
      <sheetName val="5,4,2"/>
      <sheetName val="5,5,1"/>
      <sheetName val="5,5,2"/>
      <sheetName val="5,5,3"/>
      <sheetName val="5,5,4"/>
      <sheetName val="5,6,1"/>
      <sheetName val="6,1,1"/>
      <sheetName val="6,1,2"/>
      <sheetName val="6,1,3"/>
      <sheetName val="6,1,8"/>
      <sheetName val="6,1,9"/>
      <sheetName val="6,1,10"/>
      <sheetName val="6,1,11"/>
      <sheetName val="6,1,14"/>
      <sheetName val="6,1,15"/>
      <sheetName val="6,1,17"/>
      <sheetName val="6,1,18"/>
      <sheetName val="6,1,19"/>
      <sheetName val="6,1,24"/>
      <sheetName val="6,2,1"/>
      <sheetName val="6,2,2"/>
      <sheetName val="6,2,3"/>
      <sheetName val="6,2,5"/>
      <sheetName val="6,2,8"/>
      <sheetName val="6,2,9"/>
      <sheetName val="6,2,10"/>
      <sheetName val="6,2,11"/>
      <sheetName val="6,2,12"/>
      <sheetName val="6,2,13"/>
      <sheetName val="7,1,1,1"/>
      <sheetName val="7,1,1,2"/>
      <sheetName val="7,1,1,5"/>
      <sheetName val="7,1,1,6"/>
      <sheetName val="7,1,1,7"/>
      <sheetName val="7,1,1,8"/>
      <sheetName val="7,1,2,1"/>
      <sheetName val="7,1,2,2"/>
      <sheetName val="7,1,2,3"/>
      <sheetName val="7,1,2,4"/>
      <sheetName val="7,1,3,1 "/>
      <sheetName val="7,1,3,2"/>
      <sheetName val="7,1,3,3"/>
      <sheetName val="7,1,3,4"/>
      <sheetName val="7,1,3,5"/>
      <sheetName val="7,1,3,6"/>
      <sheetName val="7,1,3,7"/>
      <sheetName val="7,1,3,8"/>
      <sheetName val="7,1,4,1"/>
      <sheetName val="7,1,4,2"/>
      <sheetName val="7,1,4,3"/>
      <sheetName val="7,1,4,4"/>
      <sheetName val="7,1,4,5"/>
      <sheetName val="7,1,4,6"/>
      <sheetName val="7,1,4,7"/>
      <sheetName val="7,1,4,8"/>
      <sheetName val="7,1,5,1"/>
      <sheetName val="7,1,5,2"/>
      <sheetName val="7,1,5,3"/>
      <sheetName val="7,1,5,4"/>
      <sheetName val="7,1,5,5"/>
      <sheetName val="7,1,5,6"/>
      <sheetName val="7,1,5,8"/>
      <sheetName val="7,1,6,1"/>
      <sheetName val="7,1,6,2"/>
      <sheetName val="7,1,6,3"/>
      <sheetName val="7,1,6,4"/>
      <sheetName val="7,1,6,5"/>
      <sheetName val="7,1,6,6"/>
      <sheetName val="7,1,6,7"/>
      <sheetName val="7,1,6,8"/>
      <sheetName val="7,1,6,9"/>
      <sheetName val="7,1,6,10"/>
      <sheetName val="7,1,6,11"/>
      <sheetName val="7,1,7,1"/>
      <sheetName val="7,1,7,2"/>
      <sheetName val="7,1,7,3"/>
      <sheetName val="7,1,7,4"/>
      <sheetName val="7,1,7,5"/>
      <sheetName val="7,1,8,1"/>
      <sheetName val="7,1,8,2"/>
      <sheetName val="7,1,8,3"/>
      <sheetName val="7,1,8,4"/>
      <sheetName val="7,1,8,5"/>
      <sheetName val="7,1,8,6"/>
      <sheetName val="7,1,8,7"/>
      <sheetName val="7,1,8,8"/>
      <sheetName val="7,1,8,10"/>
      <sheetName val="7,1,8,11"/>
      <sheetName val="7,1,8,12"/>
      <sheetName val="7,1,8,13"/>
      <sheetName val="7,1,9,1"/>
      <sheetName val="7,1,9,3"/>
      <sheetName val="7,1,9,4"/>
      <sheetName val="7,1,9,5"/>
      <sheetName val="7,1,9,7"/>
      <sheetName val="7,1,9,9"/>
      <sheetName val="7,1,10,1"/>
      <sheetName val="7,1,10,2"/>
      <sheetName val="7,1,10,200"/>
      <sheetName val="7,1,10,3"/>
      <sheetName val="7,1,9,6"/>
      <sheetName val="7,1,10,4"/>
      <sheetName val="7,1,10,5"/>
      <sheetName val="7,1,11,1"/>
      <sheetName val="7,1,10,6"/>
      <sheetName val="7,1,11,2"/>
      <sheetName val="7,1,11,3"/>
      <sheetName val="7,1,11,4"/>
      <sheetName val="7,1,11,5"/>
      <sheetName val="7,1,11,6"/>
      <sheetName val="7,1,12,1"/>
      <sheetName val="7,1,12,2"/>
      <sheetName val="7,1,12,8"/>
      <sheetName val="7,1,12,9"/>
      <sheetName val="7,1,14"/>
      <sheetName val="7,1,15"/>
      <sheetName val="7,1,16,1"/>
      <sheetName val="7,1,16,2"/>
      <sheetName val="7,2,1,1"/>
      <sheetName val="7,2,1,2"/>
      <sheetName val="7,2,1,3"/>
      <sheetName val="7,2,1,4"/>
      <sheetName val="7,2,1,5"/>
      <sheetName val="7,2,1,7"/>
      <sheetName val="7,3,1"/>
      <sheetName val="7,3,2"/>
      <sheetName val="7,3,3"/>
      <sheetName val="7,3,4"/>
      <sheetName val="8,1,1"/>
      <sheetName val="8,1,2"/>
      <sheetName val="8,1,3"/>
      <sheetName val="8,1,4"/>
      <sheetName val="8,1,5"/>
      <sheetName val="8,1,6"/>
      <sheetName val="8,1,1,4"/>
      <sheetName val="8,2,1"/>
      <sheetName val="8,2,1,6"/>
      <sheetName val="8,2,1,7"/>
      <sheetName val="8,2,1,8"/>
      <sheetName val="8,2,2"/>
      <sheetName val="8,2,3"/>
      <sheetName val="8,2,4"/>
      <sheetName val="8,2,5"/>
      <sheetName val="8,2,6"/>
      <sheetName val="8,3,1"/>
      <sheetName val="8,3,2"/>
      <sheetName val="8,3,3"/>
      <sheetName val="8,3,4"/>
      <sheetName val="8,3,5"/>
      <sheetName val="8,3,6"/>
      <sheetName val="8,3,1,4"/>
      <sheetName val="8,4,1"/>
      <sheetName val="8,4,2"/>
      <sheetName val="8,4,3"/>
      <sheetName val="8,4,1,3"/>
      <sheetName val="8,4,1,4"/>
      <sheetName val="8,4,1,5"/>
      <sheetName val="8,4,1,6"/>
      <sheetName val="8,5,1"/>
      <sheetName val="8,5,2"/>
      <sheetName val="8,5,3"/>
      <sheetName val="8,5,4"/>
      <sheetName val="8,5,5"/>
      <sheetName val="8,5,6"/>
      <sheetName val="8,6,1"/>
      <sheetName val="8,6,2"/>
      <sheetName val="8,6,3"/>
      <sheetName val="8,6,4"/>
      <sheetName val="8,6,5"/>
      <sheetName val="8,6,6"/>
      <sheetName val="8,6,7"/>
      <sheetName val="8,6,8"/>
      <sheetName val="8,6,9"/>
      <sheetName val="8,6,10"/>
      <sheetName val="8,6,11"/>
      <sheetName val="8,6,12"/>
      <sheetName val="8,6,13"/>
      <sheetName val="8,6,14"/>
      <sheetName val="8,1,1,1"/>
      <sheetName val="8,1,1,2"/>
      <sheetName val="8,1,1,3"/>
      <sheetName val="8,1,1,5"/>
      <sheetName val="8,1,1,6"/>
      <sheetName val="8,2,1,1"/>
      <sheetName val="8,2,1,2"/>
      <sheetName val="8,2,1,3"/>
      <sheetName val="8,2,1,4"/>
      <sheetName val="8,2,1,5"/>
      <sheetName val="8,2,1,9"/>
      <sheetName val="8,3,1,1"/>
      <sheetName val="8,3,1,2"/>
      <sheetName val="8,3,1,3"/>
      <sheetName val="8,3,1,5"/>
      <sheetName val="8,4,1,1"/>
      <sheetName val="8,4,1,2"/>
      <sheetName val="8,5,1,1"/>
      <sheetName val="8,9,1,2"/>
      <sheetName val="8,9,1,3"/>
      <sheetName val="8,9,1,4"/>
      <sheetName val="8,9,1,5"/>
      <sheetName val="8,6,1,1"/>
      <sheetName val="8,6,1,2"/>
      <sheetName val="8,6,1,3"/>
      <sheetName val="8,6,1,4"/>
      <sheetName val="8,7,1,1"/>
      <sheetName val="8,7,1,2"/>
      <sheetName val="8,7,1,3"/>
      <sheetName val="8,7,1,4"/>
      <sheetName val="8,7,1,5"/>
      <sheetName val="8,7,1,6"/>
      <sheetName val="8,7,1,7"/>
      <sheetName val="8,7,1,8"/>
      <sheetName val="8,7,1,9"/>
      <sheetName val="8,7,1,10"/>
      <sheetName val="8,7,1,11"/>
      <sheetName val="8,8,1,1"/>
      <sheetName val="9,1,1"/>
      <sheetName val="9,1,2"/>
      <sheetName val="9,1,3"/>
      <sheetName val="9,2,1"/>
      <sheetName val="10,1,1"/>
      <sheetName val="10,1,3"/>
      <sheetName val="10,1,4"/>
      <sheetName val="10,1,6"/>
      <sheetName val="10,2,1,2"/>
      <sheetName val="10,2,1,3"/>
      <sheetName val="10,2,2,3"/>
      <sheetName val="10,2,4,1"/>
      <sheetName val="10,2,4,2"/>
      <sheetName val="10,2,4,3"/>
      <sheetName val="10,3,1,1"/>
      <sheetName val="10,2,4,4"/>
      <sheetName val="10,3,2,1"/>
      <sheetName val="10,3,2,3"/>
      <sheetName val="10,3,2,5"/>
      <sheetName val="10,3,2,6"/>
      <sheetName val="10,4,2"/>
      <sheetName val="10,5,3"/>
      <sheetName val="11,1,1"/>
      <sheetName val="11,1,2"/>
      <sheetName val="11,1,3"/>
      <sheetName val="11,1,4"/>
      <sheetName val="11,2,2,1"/>
      <sheetName val="11,2,2,2"/>
      <sheetName val="11,2,3,1"/>
      <sheetName val="11,2,3,2"/>
      <sheetName val="11,2,3,3"/>
      <sheetName val="11,2,4,1"/>
      <sheetName val="11,2,4,2"/>
      <sheetName val="11,2,5,1"/>
      <sheetName val="11,2,5,2"/>
      <sheetName val="11,2,4,4"/>
      <sheetName val="11,3,1"/>
      <sheetName val="11,3,2"/>
      <sheetName val="11,3,3"/>
      <sheetName val="11,2,4,3"/>
      <sheetName val="11,3,4"/>
      <sheetName val="11,3,5"/>
      <sheetName val="12,1,1"/>
      <sheetName val="12,1,2"/>
      <sheetName val="12,1,3"/>
      <sheetName val="12,1,4 "/>
      <sheetName val="12,1,5"/>
      <sheetName val="12,1,6"/>
      <sheetName val="12,1,7"/>
      <sheetName val="12,1,8"/>
      <sheetName val="12,1,9"/>
      <sheetName val="12,2,1,1"/>
      <sheetName val="12,2,1,2"/>
      <sheetName val="12,2,1,3"/>
      <sheetName val="12,2,1,10"/>
      <sheetName val="12,2,2,1"/>
      <sheetName val="12,2,1,11"/>
      <sheetName val="12,2,1,12"/>
      <sheetName val="12,2,2,2"/>
      <sheetName val="12,2,2,3"/>
      <sheetName val=" 12,2,2,4"/>
      <sheetName val=" 12,2,2,5"/>
      <sheetName val=" 12,2,2,6"/>
      <sheetName val="12,2,3,1"/>
      <sheetName val="12,2,3,2"/>
      <sheetName val="12,2,3,3"/>
      <sheetName val="12,2,3,4"/>
      <sheetName val="12,2,4,1"/>
      <sheetName val="12,2,4,3"/>
      <sheetName val="12,2,4,4"/>
      <sheetName val="12,2,4,11"/>
      <sheetName val="12,2,4,12"/>
      <sheetName val="12,2,4,13"/>
      <sheetName val="12,2,4,14"/>
      <sheetName val="12,2,4,15"/>
      <sheetName val="13,1,2"/>
      <sheetName val="13,1,5"/>
      <sheetName val="13,1,6"/>
      <sheetName val="13,3,3"/>
      <sheetName val="13,4,1"/>
      <sheetName val="12,2,1,13"/>
      <sheetName val="12,2,4,10"/>
      <sheetName val="14,1,1"/>
      <sheetName val="15,1,3"/>
      <sheetName val="16,1,1"/>
      <sheetName val="16,1,3"/>
      <sheetName val="16,1,4"/>
      <sheetName val="16,1,5"/>
      <sheetName val="16,1,7"/>
      <sheetName val="16,1,8"/>
      <sheetName val="16,1,9"/>
      <sheetName val="16,1,11"/>
      <sheetName val="16,2,1"/>
      <sheetName val="16,2,2"/>
      <sheetName val="16,2,3"/>
      <sheetName val="16,2,5"/>
      <sheetName val="16,2,6"/>
      <sheetName val="16,2,7"/>
      <sheetName val="17,1,3"/>
      <sheetName val="17,2,1"/>
      <sheetName val="17,2,2"/>
      <sheetName val="17,2,3"/>
      <sheetName val="17,2,4"/>
      <sheetName val="18,1,1"/>
      <sheetName val="18,1,2"/>
      <sheetName val="18,1,3"/>
      <sheetName val="18,1,4"/>
      <sheetName val="18,1,5 "/>
      <sheetName val="19,1,1"/>
      <sheetName val="19,1,4"/>
      <sheetName val="19,1,5"/>
      <sheetName val="19,1,6"/>
      <sheetName val="19,4,1"/>
      <sheetName val="19,4,2"/>
      <sheetName val="20,1,2"/>
      <sheetName val="20,1,3"/>
      <sheetName val="20,1,5"/>
      <sheetName val="20,2,1"/>
      <sheetName val="20,2,2"/>
      <sheetName val="20,2,3"/>
      <sheetName val="20,2,4"/>
      <sheetName val="20,2,5"/>
      <sheetName val="20,2,6"/>
      <sheetName val="20,2,7"/>
      <sheetName val="20,2,10"/>
      <sheetName val="20,2,11"/>
      <sheetName val="20,2,12"/>
      <sheetName val="20,2,13"/>
      <sheetName val="20,2,20"/>
      <sheetName val="20,2,21"/>
      <sheetName val="20,2,22"/>
      <sheetName val="20,2,23"/>
      <sheetName val="20,2,24"/>
      <sheetName val="20,3,1"/>
      <sheetName val="20,3,2"/>
      <sheetName val="20,3,3"/>
      <sheetName val="20,3,5"/>
      <sheetName val="20,3,6"/>
      <sheetName val="20,4,1"/>
      <sheetName val="20,4,2"/>
      <sheetName val="20,4,3"/>
      <sheetName val="20,4,4"/>
      <sheetName val="20,4,5"/>
      <sheetName val="20,5,100"/>
      <sheetName val="20,5,2"/>
      <sheetName val="20,5,3"/>
      <sheetName val="20,5,4"/>
      <sheetName val="20,5,5"/>
      <sheetName val="20,5,7"/>
      <sheetName val="20,5,8"/>
      <sheetName val="20,5,9"/>
      <sheetName val="21,1,1"/>
      <sheetName val="21,1,3"/>
      <sheetName val="21,2,1"/>
      <sheetName val="Hoja1"/>
      <sheetName val="Hoja2"/>
      <sheetName val="COMPRA"/>
      <sheetName val="COMPRA (2)"/>
      <sheetName val="COMPRA (3)"/>
      <sheetName val="COMPRA (4)"/>
      <sheetName val="COMPRA (5)"/>
      <sheetName val="COMPRA (6A)"/>
      <sheetName val="COMPRA (6B)"/>
      <sheetName val="COMPRA (7)"/>
      <sheetName val="COMPRA (8)"/>
      <sheetName val="COMPRA (9)"/>
      <sheetName val="COMPRA (10)"/>
      <sheetName val="COMPRA (11)"/>
      <sheetName val="COMPRA (12)"/>
      <sheetName val="COMPRA (13)"/>
      <sheetName val="COMPRA (14)"/>
      <sheetName val="COMPRA (15)"/>
      <sheetName val="COMPRA (16)"/>
      <sheetName val="COMPRA (17)"/>
      <sheetName val="COMPRA (18)"/>
      <sheetName val="COMPRA (19)"/>
    </sheetNames>
    <sheetDataSet>
      <sheetData sheetId="0"/>
      <sheetData sheetId="1"/>
      <sheetData sheetId="2"/>
      <sheetData sheetId="3"/>
      <sheetData sheetId="4"/>
      <sheetData sheetId="5"/>
      <sheetData sheetId="6"/>
      <sheetData sheetId="7"/>
      <sheetData sheetId="8">
        <row r="8">
          <cell r="A8">
            <v>0</v>
          </cell>
        </row>
      </sheetData>
      <sheetData sheetId="9">
        <row r="11">
          <cell r="A11" t="str">
            <v xml:space="preserve"> CUADRILLAS</v>
          </cell>
        </row>
      </sheetData>
      <sheetData sheetId="10">
        <row r="12">
          <cell r="A12" t="str">
            <v>COSTOS DE TRANSPORTE</v>
          </cell>
        </row>
      </sheetData>
      <sheetData sheetId="11">
        <row r="11">
          <cell r="A11" t="str">
            <v>COSTOS DE MAQUINARIA Y EQUIPOS</v>
          </cell>
        </row>
      </sheetData>
      <sheetData sheetId="12">
        <row r="8">
          <cell r="A8" t="str">
            <v>Descripción</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aCCIDENTES DE 1995 - 1996.xls"/>
      <sheetName val="Hoja1"/>
      <sheetName val="AMC"/>
      <sheetName val="Basico"/>
      <sheetName val="Iva"/>
      <sheetName val="Total"/>
      <sheetName val="amc_acta"/>
      <sheetName val="amc_bas"/>
      <sheetName val="amc_iva"/>
      <sheetName val="amc_total"/>
      <sheetName val="amc_anticip"/>
      <sheetName val="aCCIDENTES%20DE%201995%20-%2019"/>
    </sheetNames>
    <definedNames>
      <definedName name="absc"/>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items"/>
      <sheetName val="aCCIDENTES DE 1995 - 1996.xls"/>
      <sheetName val="Hoja1"/>
      <sheetName val="AMC"/>
      <sheetName val="Basico"/>
      <sheetName val="Iva"/>
      <sheetName val="Total"/>
      <sheetName val="amc_acta"/>
      <sheetName val="amc_bas"/>
      <sheetName val="amc_iva"/>
      <sheetName val="amc_total"/>
      <sheetName val="amc_anticip"/>
      <sheetName val="ACTA DE MODIFICACION  (2)"/>
      <sheetName val="CONT_ADI"/>
      <sheetName val="aCCIDENTES%20DE%201995%20-%2019"/>
      <sheetName val="#¡REF"/>
      <sheetName val="Informe"/>
      <sheetName val="Seguim-16"/>
      <sheetName val="otros"/>
      <sheetName val="PRESUPUESTO"/>
      <sheetName val="\a  aaInformación GRUPO 4\A MIn"/>
      <sheetName val="Informacion"/>
      <sheetName val="INDICMICROEMP"/>
    </sheetNames>
    <definedNames>
      <definedName name="absc"/>
    </defined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oc 0009h"/>
      <sheetName val="Proc 0009i"/>
      <sheetName val="Indice fecha"/>
      <sheetName val="Gráfico de control"/>
      <sheetName val="HIST-RES"/>
      <sheetName val="Hist(1)"/>
      <sheetName val="Hist(2)"/>
      <sheetName val="GRAFICOS"/>
      <sheetName val="UNA"/>
    </sheetNames>
    <sheetDataSet>
      <sheetData sheetId="0">
        <row r="2">
          <cell r="C2" t="str">
            <v>OBSERV</v>
          </cell>
        </row>
        <row r="3">
          <cell r="B3" t="str">
            <v>Grava areno limosa de color café.</v>
          </cell>
          <cell r="C3" t="str">
            <v>El material cumple con la especificacion de Base granular del I.N.V.96</v>
          </cell>
          <cell r="D3" t="str">
            <v>STOCK</v>
          </cell>
          <cell r="E3" t="str">
            <v>STOCK</v>
          </cell>
          <cell r="G3">
            <v>0</v>
          </cell>
          <cell r="H3">
            <v>0</v>
          </cell>
          <cell r="I3">
            <v>923.1</v>
          </cell>
          <cell r="M3">
            <v>726.2</v>
          </cell>
          <cell r="N3">
            <v>950.1</v>
          </cell>
          <cell r="R3" t="str">
            <v>Producto conforme P.C.</v>
          </cell>
        </row>
        <row r="4">
          <cell r="B4" t="str">
            <v>Grava areno limosa de color café.</v>
          </cell>
          <cell r="C4" t="str">
            <v>El material cumple con la especificacion de Base granular del I.N.V.96</v>
          </cell>
          <cell r="D4" t="str">
            <v>STOCK</v>
          </cell>
          <cell r="E4" t="str">
            <v>STOCK</v>
          </cell>
          <cell r="G4">
            <v>0</v>
          </cell>
          <cell r="I4">
            <v>392</v>
          </cell>
          <cell r="M4">
            <v>475.3</v>
          </cell>
          <cell r="N4">
            <v>981.6</v>
          </cell>
          <cell r="R4" t="str">
            <v>Producto conforme P.C.</v>
          </cell>
        </row>
        <row r="5">
          <cell r="B5" t="str">
            <v>Grava areno limosa de color café.</v>
          </cell>
          <cell r="C5" t="str">
            <v>El material cumple con la especificacion de Base granular del I.N.V.96</v>
          </cell>
          <cell r="D5" t="str">
            <v>STOCK</v>
          </cell>
          <cell r="E5" t="str">
            <v>STOCK</v>
          </cell>
          <cell r="G5">
            <v>0</v>
          </cell>
          <cell r="I5">
            <v>487.1</v>
          </cell>
          <cell r="M5">
            <v>480.9</v>
          </cell>
          <cell r="N5">
            <v>683.7</v>
          </cell>
          <cell r="R5" t="str">
            <v>Producto conforme P.C.</v>
          </cell>
        </row>
        <row r="6">
          <cell r="B6" t="str">
            <v>Grava areno limosa de color café.</v>
          </cell>
          <cell r="C6" t="str">
            <v>El material cumple con la especificacion de Base granular del I.N.V.96</v>
          </cell>
          <cell r="D6">
            <v>4600</v>
          </cell>
          <cell r="E6">
            <v>4900</v>
          </cell>
          <cell r="G6">
            <v>0</v>
          </cell>
          <cell r="I6">
            <v>395.1</v>
          </cell>
          <cell r="M6">
            <v>480.5</v>
          </cell>
          <cell r="N6">
            <v>665.1</v>
          </cell>
          <cell r="R6" t="str">
            <v>Producto conforme P.C.</v>
          </cell>
        </row>
        <row r="7">
          <cell r="B7" t="str">
            <v>Grava areno limosa de color café.</v>
          </cell>
          <cell r="C7" t="str">
            <v>El material cumple con la especificacion de Base granular del I.N.V.96</v>
          </cell>
          <cell r="D7">
            <v>4600</v>
          </cell>
          <cell r="E7">
            <v>4900</v>
          </cell>
          <cell r="G7">
            <v>0</v>
          </cell>
          <cell r="H7">
            <v>0</v>
          </cell>
          <cell r="I7">
            <v>246</v>
          </cell>
          <cell r="M7">
            <v>259.5</v>
          </cell>
          <cell r="N7">
            <v>409.3</v>
          </cell>
          <cell r="R7" t="str">
            <v>Producto conforme P.C.</v>
          </cell>
        </row>
        <row r="8">
          <cell r="B8" t="str">
            <v>Grava areno limosa de color café.</v>
          </cell>
          <cell r="C8" t="str">
            <v>El material cumple con la especificacion de Base granular del I.N.V.96</v>
          </cell>
          <cell r="D8">
            <v>4900</v>
          </cell>
          <cell r="E8">
            <v>5300</v>
          </cell>
          <cell r="G8">
            <v>0</v>
          </cell>
          <cell r="H8">
            <v>0</v>
          </cell>
          <cell r="I8">
            <v>387.7</v>
          </cell>
          <cell r="M8">
            <v>445.8</v>
          </cell>
          <cell r="N8">
            <v>750.2</v>
          </cell>
          <cell r="R8" t="str">
            <v>Producto conforme P.C.</v>
          </cell>
        </row>
        <row r="9">
          <cell r="B9" t="str">
            <v>Grava areno limosa de color café.</v>
          </cell>
          <cell r="C9" t="str">
            <v>El material cumple con la especificacion de Base granular del I.N.V.96</v>
          </cell>
          <cell r="D9">
            <v>4900</v>
          </cell>
          <cell r="E9">
            <v>5800</v>
          </cell>
          <cell r="G9">
            <v>0</v>
          </cell>
          <cell r="H9">
            <v>0</v>
          </cell>
          <cell r="I9">
            <v>378.5</v>
          </cell>
          <cell r="M9">
            <v>439.4</v>
          </cell>
          <cell r="N9">
            <v>732.8</v>
          </cell>
          <cell r="R9" t="str">
            <v>Producto conforme P.C.</v>
          </cell>
        </row>
        <row r="10">
          <cell r="B10" t="str">
            <v>Grava areno limosa de color café.</v>
          </cell>
          <cell r="C10" t="str">
            <v>El material cumple con la especificacion de Base granular del I.N.V.96</v>
          </cell>
          <cell r="D10">
            <v>4600</v>
          </cell>
          <cell r="E10">
            <v>4900</v>
          </cell>
          <cell r="G10">
            <v>0</v>
          </cell>
          <cell r="H10">
            <v>0</v>
          </cell>
          <cell r="I10">
            <v>369.3</v>
          </cell>
          <cell r="M10">
            <v>432.9</v>
          </cell>
          <cell r="N10">
            <v>715.3</v>
          </cell>
          <cell r="R10" t="str">
            <v>Producto conforme P.C.</v>
          </cell>
        </row>
        <row r="11">
          <cell r="B11" t="str">
            <v>Grava areno limosa de color café.</v>
          </cell>
          <cell r="C11" t="str">
            <v>El material cumple con la especificacion de Base granular del I.N.V.96</v>
          </cell>
          <cell r="D11">
            <v>4400</v>
          </cell>
          <cell r="E11">
            <v>4600</v>
          </cell>
          <cell r="G11">
            <v>0</v>
          </cell>
          <cell r="H11">
            <v>0</v>
          </cell>
          <cell r="I11">
            <v>404.5</v>
          </cell>
          <cell r="M11">
            <v>454.4</v>
          </cell>
          <cell r="N11">
            <v>738.6</v>
          </cell>
          <cell r="R11" t="str">
            <v>Producto conforme P.C.</v>
          </cell>
        </row>
        <row r="12">
          <cell r="B12" t="str">
            <v>Grava areno limosa de color café.</v>
          </cell>
          <cell r="C12" t="str">
            <v>El material cumple con la especificacion de Base granular del I.N.V.96</v>
          </cell>
          <cell r="D12">
            <v>4200</v>
          </cell>
          <cell r="E12">
            <v>4400</v>
          </cell>
          <cell r="G12">
            <v>0</v>
          </cell>
          <cell r="H12">
            <v>0</v>
          </cell>
          <cell r="I12">
            <v>348.5</v>
          </cell>
          <cell r="M12">
            <v>398.1</v>
          </cell>
          <cell r="N12">
            <v>604.29999999999995</v>
          </cell>
          <cell r="R12" t="str">
            <v>Producto conforme P.C.</v>
          </cell>
        </row>
        <row r="13">
          <cell r="B13" t="str">
            <v>Grava areno limosa de color café.</v>
          </cell>
          <cell r="C13" t="str">
            <v>El material cumple NO con la especicicacion de Base granular del I.N.V.96</v>
          </cell>
          <cell r="D13">
            <v>3800</v>
          </cell>
          <cell r="E13">
            <v>4200</v>
          </cell>
          <cell r="G13">
            <v>0</v>
          </cell>
          <cell r="H13">
            <v>0</v>
          </cell>
          <cell r="I13">
            <v>0</v>
          </cell>
          <cell r="M13">
            <v>342</v>
          </cell>
          <cell r="N13">
            <v>450</v>
          </cell>
          <cell r="R13" t="str">
            <v>Producto conforme P.C.</v>
          </cell>
        </row>
        <row r="14">
          <cell r="B14" t="str">
            <v>Grava areno limosa de color café.</v>
          </cell>
          <cell r="C14" t="str">
            <v>El material cumple con la especificacion de Base granular del I.N.V.96</v>
          </cell>
          <cell r="D14">
            <v>3350</v>
          </cell>
          <cell r="E14">
            <v>3800</v>
          </cell>
          <cell r="G14">
            <v>0</v>
          </cell>
          <cell r="H14">
            <v>0</v>
          </cell>
          <cell r="I14">
            <v>598</v>
          </cell>
          <cell r="M14">
            <v>422</v>
          </cell>
          <cell r="N14">
            <v>504</v>
          </cell>
          <cell r="R14" t="str">
            <v>Producto conforme P.C.</v>
          </cell>
        </row>
        <row r="15">
          <cell r="B15" t="str">
            <v>Grava areno limosa de color café.</v>
          </cell>
          <cell r="C15" t="str">
            <v>El material cumple con la especificacion de Base granular del I.N.V.96</v>
          </cell>
          <cell r="D15" t="str">
            <v>STOCK</v>
          </cell>
          <cell r="E15" t="str">
            <v>STOCK</v>
          </cell>
          <cell r="G15">
            <v>0</v>
          </cell>
          <cell r="H15">
            <v>0</v>
          </cell>
          <cell r="I15">
            <v>473.3</v>
          </cell>
          <cell r="M15">
            <v>410.1</v>
          </cell>
          <cell r="N15">
            <v>554.20000000000005</v>
          </cell>
          <cell r="R15" t="str">
            <v>Producto conforme P.C.</v>
          </cell>
        </row>
        <row r="16">
          <cell r="B16" t="str">
            <v>Grava areno limosa de color café.</v>
          </cell>
          <cell r="C16" t="str">
            <v>El material cumple con la especificacion de Base granular del I.N.V.96</v>
          </cell>
          <cell r="D16" t="str">
            <v>STOCK</v>
          </cell>
          <cell r="E16" t="str">
            <v>STOCK</v>
          </cell>
          <cell r="G16">
            <v>0</v>
          </cell>
          <cell r="H16">
            <v>0</v>
          </cell>
          <cell r="I16">
            <v>585.29999999999995</v>
          </cell>
          <cell r="M16">
            <v>547.29999999999995</v>
          </cell>
          <cell r="N16">
            <v>672</v>
          </cell>
          <cell r="R16" t="str">
            <v>Producto conforme P.C.</v>
          </cell>
        </row>
        <row r="17">
          <cell r="B17" t="str">
            <v>Grava areno limosa de color café.</v>
          </cell>
          <cell r="C17" t="str">
            <v>El material cumple con la especificacion de Base granular del I.N.V.96</v>
          </cell>
          <cell r="D17" t="str">
            <v>STOCK</v>
          </cell>
          <cell r="E17" t="str">
            <v>STOCK</v>
          </cell>
          <cell r="G17">
            <v>0</v>
          </cell>
          <cell r="H17">
            <v>0</v>
          </cell>
          <cell r="I17">
            <v>135.19999999999999</v>
          </cell>
          <cell r="M17">
            <v>459</v>
          </cell>
          <cell r="N17">
            <v>500.6</v>
          </cell>
          <cell r="R17" t="str">
            <v>Producto conforme P.C.</v>
          </cell>
        </row>
        <row r="18">
          <cell r="B18" t="str">
            <v>Grava areno limosa de color café.</v>
          </cell>
          <cell r="C18" t="str">
            <v>El material cumple con la especificacion de Base granular del I.N.V.96</v>
          </cell>
          <cell r="D18" t="str">
            <v>STOCK</v>
          </cell>
          <cell r="E18" t="str">
            <v>STOCK</v>
          </cell>
          <cell r="G18">
            <v>0</v>
          </cell>
          <cell r="H18">
            <v>0</v>
          </cell>
          <cell r="I18">
            <v>395</v>
          </cell>
          <cell r="M18">
            <v>324</v>
          </cell>
          <cell r="N18">
            <v>755</v>
          </cell>
          <cell r="R18" t="str">
            <v>Producto conforme P.C.</v>
          </cell>
        </row>
        <row r="19">
          <cell r="B19" t="str">
            <v>grava areno limosa de color café.</v>
          </cell>
          <cell r="C19" t="str">
            <v>El material cumple con la especificacion de Base granular del I.N.V.96</v>
          </cell>
          <cell r="D19">
            <v>1700</v>
          </cell>
          <cell r="E19">
            <v>2500</v>
          </cell>
          <cell r="G19">
            <v>0</v>
          </cell>
          <cell r="H19">
            <v>0</v>
          </cell>
          <cell r="I19">
            <v>469.8</v>
          </cell>
          <cell r="M19">
            <v>332</v>
          </cell>
          <cell r="N19">
            <v>672</v>
          </cell>
          <cell r="R19" t="str">
            <v>Producto conforme P.C.</v>
          </cell>
        </row>
        <row r="20">
          <cell r="B20" t="str">
            <v>Grava areno limosa de color gris de baja plasticidad.</v>
          </cell>
          <cell r="C20" t="str">
            <v>mezcla 1:1:1 material gris, material amarillo y arena del río simaña</v>
          </cell>
          <cell r="D20" t="str">
            <v>STOCK</v>
          </cell>
          <cell r="E20" t="str">
            <v>STOCK</v>
          </cell>
          <cell r="G20">
            <v>0</v>
          </cell>
          <cell r="H20">
            <v>0</v>
          </cell>
          <cell r="I20">
            <v>606</v>
          </cell>
          <cell r="M20">
            <v>530.5</v>
          </cell>
          <cell r="N20">
            <v>1080</v>
          </cell>
          <cell r="R20" t="str">
            <v>Producto conforme P.C.</v>
          </cell>
        </row>
        <row r="21">
          <cell r="B21" t="str">
            <v>Grava areno limosa de color gris de baja plasticidad.</v>
          </cell>
          <cell r="C21" t="str">
            <v>mezcla 1:1:1 material gris, material amarillo y arena del río simaña</v>
          </cell>
          <cell r="D21" t="str">
            <v>STOCK</v>
          </cell>
          <cell r="E21" t="str">
            <v>STOCK</v>
          </cell>
          <cell r="G21">
            <v>0</v>
          </cell>
          <cell r="H21">
            <v>0</v>
          </cell>
          <cell r="I21">
            <v>561.9</v>
          </cell>
          <cell r="M21">
            <v>294.7</v>
          </cell>
          <cell r="N21">
            <v>452.2</v>
          </cell>
          <cell r="R21" t="str">
            <v>Producto conforme P.C.</v>
          </cell>
        </row>
        <row r="22">
          <cell r="B22" t="str">
            <v>Grava areno limosa de color café.</v>
          </cell>
          <cell r="C22" t="str">
            <v>El material cumple con la especificacion de Base granular del I.N.V.96</v>
          </cell>
          <cell r="D22">
            <v>5020</v>
          </cell>
          <cell r="E22">
            <v>5020</v>
          </cell>
          <cell r="G22">
            <v>0</v>
          </cell>
          <cell r="H22">
            <v>0</v>
          </cell>
          <cell r="I22">
            <v>478.9</v>
          </cell>
          <cell r="M22">
            <v>310.5</v>
          </cell>
          <cell r="N22">
            <v>437.6</v>
          </cell>
          <cell r="R22" t="str">
            <v>Producto conforme P.C.</v>
          </cell>
        </row>
        <row r="23">
          <cell r="B23" t="str">
            <v>Grava areno limosa de color café.</v>
          </cell>
          <cell r="C23" t="str">
            <v>El material cumple con la especificacion de Base granular del I.N.V.96</v>
          </cell>
          <cell r="D23">
            <v>5370</v>
          </cell>
          <cell r="E23">
            <v>5370</v>
          </cell>
          <cell r="G23">
            <v>0</v>
          </cell>
          <cell r="H23">
            <v>0</v>
          </cell>
          <cell r="I23">
            <v>405.6</v>
          </cell>
          <cell r="M23">
            <v>290.8</v>
          </cell>
          <cell r="N23">
            <v>305.60000000000002</v>
          </cell>
          <cell r="R23" t="str">
            <v>Producto conforme P.C.</v>
          </cell>
        </row>
        <row r="24">
          <cell r="B24" t="str">
            <v>Grava areno limosa de color café.</v>
          </cell>
          <cell r="C24" t="str">
            <v>El material cumple con la especificacion de Base granular del I.N.V.96</v>
          </cell>
          <cell r="D24">
            <v>5770</v>
          </cell>
          <cell r="E24">
            <v>5770</v>
          </cell>
          <cell r="G24">
            <v>0</v>
          </cell>
          <cell r="H24">
            <v>0</v>
          </cell>
          <cell r="I24">
            <v>496.8</v>
          </cell>
          <cell r="M24">
            <v>377.3</v>
          </cell>
          <cell r="N24">
            <v>607.70000000000005</v>
          </cell>
          <cell r="R24" t="str">
            <v>Producto conforme P.C.</v>
          </cell>
        </row>
        <row r="25">
          <cell r="B25" t="str">
            <v>Grava areno limosa de color café oscuro de baja plasticidad.</v>
          </cell>
          <cell r="C25" t="str">
            <v>mezcla 1:1:1 material gris, material amarillo y arena del río simaña</v>
          </cell>
          <cell r="D25">
            <v>5900</v>
          </cell>
          <cell r="E25">
            <v>6600</v>
          </cell>
          <cell r="G25">
            <v>0</v>
          </cell>
          <cell r="H25">
            <v>0</v>
          </cell>
          <cell r="I25">
            <v>460.43333333333334</v>
          </cell>
          <cell r="M25">
            <v>326.2</v>
          </cell>
          <cell r="N25">
            <v>450.3</v>
          </cell>
          <cell r="R25" t="str">
            <v>Producto conforme P.C.</v>
          </cell>
        </row>
        <row r="26">
          <cell r="B26" t="str">
            <v>Grava areno limosa de color café oscuro de baja plasticidad.</v>
          </cell>
          <cell r="C26" t="str">
            <v>mezcla 1:1:1 material triturado gris, material triturado amarillo y arena del río simaña</v>
          </cell>
          <cell r="D26" t="str">
            <v>STOCK</v>
          </cell>
          <cell r="E26" t="str">
            <v>STOCK</v>
          </cell>
          <cell r="G26">
            <v>0</v>
          </cell>
          <cell r="H26">
            <v>0</v>
          </cell>
          <cell r="I26">
            <v>452</v>
          </cell>
          <cell r="M26">
            <v>385</v>
          </cell>
          <cell r="N26">
            <v>650</v>
          </cell>
          <cell r="R26" t="str">
            <v>Producto conforme P.C.</v>
          </cell>
        </row>
        <row r="27">
          <cell r="B27" t="str">
            <v>Grava areno limosa de color café oscuro de baja plasticidad.</v>
          </cell>
          <cell r="C27" t="str">
            <v>mezcla 1:1:1 material triturado gris, material triturado amarillo y arena del río simaña</v>
          </cell>
          <cell r="D27">
            <v>6700</v>
          </cell>
          <cell r="E27">
            <v>7000</v>
          </cell>
          <cell r="G27">
            <v>0</v>
          </cell>
          <cell r="H27">
            <v>0</v>
          </cell>
          <cell r="I27">
            <v>281</v>
          </cell>
          <cell r="M27">
            <v>346.2</v>
          </cell>
          <cell r="N27">
            <v>549.5</v>
          </cell>
          <cell r="R27" t="str">
            <v>Producto conforme P.C.</v>
          </cell>
        </row>
        <row r="28">
          <cell r="B28" t="str">
            <v>Grava areno limosa de color café oscuro de baja plasticidad.</v>
          </cell>
          <cell r="C28" t="str">
            <v>mezcla 1:1:1 material triturado gris, material triturado amarillo y arena del río simaña</v>
          </cell>
          <cell r="D28">
            <v>7000</v>
          </cell>
          <cell r="E28">
            <v>7400</v>
          </cell>
          <cell r="G28">
            <v>0</v>
          </cell>
          <cell r="H28">
            <v>0</v>
          </cell>
          <cell r="I28">
            <v>370</v>
          </cell>
          <cell r="M28">
            <v>412</v>
          </cell>
          <cell r="N28">
            <v>500</v>
          </cell>
          <cell r="R28" t="str">
            <v>Producto conforme P.C.</v>
          </cell>
        </row>
        <row r="29">
          <cell r="B29" t="str">
            <v>Grava areno limosa de color café oscuro de baja plasticidad.</v>
          </cell>
          <cell r="C29" t="str">
            <v>mezcla 1:1:1 material triturado gris, material triturado amarillo y arena del río simaña</v>
          </cell>
          <cell r="D29">
            <v>7000</v>
          </cell>
          <cell r="E29">
            <v>7400</v>
          </cell>
          <cell r="G29">
            <v>0</v>
          </cell>
          <cell r="H29">
            <v>0</v>
          </cell>
          <cell r="I29">
            <v>305.5</v>
          </cell>
          <cell r="M29">
            <v>238</v>
          </cell>
          <cell r="N29">
            <v>411.5</v>
          </cell>
          <cell r="R29" t="str">
            <v>Producto conforme P.C.</v>
          </cell>
        </row>
        <row r="30">
          <cell r="B30" t="str">
            <v>Grava areno limosa de color café oscuro de baja plasticidad.</v>
          </cell>
          <cell r="C30" t="str">
            <v>mezcla 1:1:1 material triturado gris, material triturado amarillo y arena del río simaña</v>
          </cell>
          <cell r="D30" t="str">
            <v>STOCK</v>
          </cell>
          <cell r="E30" t="str">
            <v>STOCK</v>
          </cell>
          <cell r="G30">
            <v>0</v>
          </cell>
          <cell r="H30">
            <v>0</v>
          </cell>
          <cell r="I30">
            <v>342.8</v>
          </cell>
          <cell r="M30">
            <v>265</v>
          </cell>
          <cell r="N30">
            <v>509.8</v>
          </cell>
          <cell r="R30" t="str">
            <v>Producto conforme P.C.</v>
          </cell>
        </row>
        <row r="31">
          <cell r="B31" t="str">
            <v>Grava areno limosa de color café oscuro de baja plasticidad.</v>
          </cell>
          <cell r="C31" t="str">
            <v>mezcla 1:1:1 material triturado gris, material triturado amarillo y arena del río simaña</v>
          </cell>
          <cell r="D31" t="str">
            <v>STOCK</v>
          </cell>
          <cell r="E31" t="str">
            <v>STOCK</v>
          </cell>
          <cell r="G31">
            <v>0</v>
          </cell>
          <cell r="H31">
            <v>0</v>
          </cell>
          <cell r="I31">
            <v>495.5</v>
          </cell>
          <cell r="M31">
            <v>217.5</v>
          </cell>
          <cell r="N31">
            <v>502</v>
          </cell>
          <cell r="R31" t="str">
            <v>Producto conforme P.C.</v>
          </cell>
        </row>
        <row r="32">
          <cell r="B32" t="str">
            <v>Grava areno limosa de color café oscuro de baja plasticidad.</v>
          </cell>
          <cell r="C32" t="str">
            <v>mezcla 1:1:1 material triturado gris, material triturado amarillo y arena del río simaña</v>
          </cell>
          <cell r="D32" t="str">
            <v>STOCK</v>
          </cell>
          <cell r="E32" t="str">
            <v>STOCK</v>
          </cell>
          <cell r="G32">
            <v>0</v>
          </cell>
          <cell r="H32">
            <v>0</v>
          </cell>
          <cell r="I32">
            <v>435</v>
          </cell>
          <cell r="M32">
            <v>258</v>
          </cell>
          <cell r="N32">
            <v>436.3</v>
          </cell>
          <cell r="R32" t="str">
            <v>Producto conforme P.C.</v>
          </cell>
        </row>
        <row r="33">
          <cell r="B33" t="str">
            <v>Grava areno limosa de color café oscuro de baja plasticidad.</v>
          </cell>
          <cell r="C33" t="str">
            <v>mezcla 1:1:1 material triturado gris, material triturado amarillo y arena del río simaña</v>
          </cell>
          <cell r="D33" t="str">
            <v>STOCK</v>
          </cell>
          <cell r="E33" t="str">
            <v>STOCK</v>
          </cell>
          <cell r="G33">
            <v>0</v>
          </cell>
          <cell r="H33">
            <v>0</v>
          </cell>
          <cell r="I33">
            <v>388</v>
          </cell>
          <cell r="M33">
            <v>405.3</v>
          </cell>
          <cell r="N33">
            <v>515</v>
          </cell>
          <cell r="R33" t="str">
            <v>Producto conforme P.C.</v>
          </cell>
        </row>
        <row r="34">
          <cell r="B34" t="str">
            <v>Grava areno limosa de color café oscuro de baja plasticidad.</v>
          </cell>
          <cell r="C34" t="str">
            <v>mezcla 1:1:1 material triturado gris, material triturado amarillo y arena del río simaña</v>
          </cell>
          <cell r="D34" t="str">
            <v>STOCK</v>
          </cell>
          <cell r="E34" t="str">
            <v>STOCK</v>
          </cell>
          <cell r="G34">
            <v>0</v>
          </cell>
          <cell r="H34">
            <v>0</v>
          </cell>
          <cell r="I34">
            <v>550</v>
          </cell>
          <cell r="M34">
            <v>256</v>
          </cell>
          <cell r="N34">
            <v>463</v>
          </cell>
          <cell r="R34" t="str">
            <v>Producto conforme P.C.</v>
          </cell>
        </row>
        <row r="35">
          <cell r="B35" t="str">
            <v>Grava areno limosa de color café oscuro de baja plasticidad.</v>
          </cell>
          <cell r="C35" t="str">
            <v>mezcla 1:1:1 material triturado gris, material triturado amarillo y arena del río simaña</v>
          </cell>
          <cell r="D35" t="str">
            <v>STOCK</v>
          </cell>
          <cell r="E35" t="str">
            <v>STOCK</v>
          </cell>
          <cell r="G35">
            <v>0</v>
          </cell>
          <cell r="H35">
            <v>0</v>
          </cell>
          <cell r="I35">
            <v>245</v>
          </cell>
          <cell r="M35">
            <v>480</v>
          </cell>
          <cell r="N35">
            <v>607.5</v>
          </cell>
          <cell r="R35" t="str">
            <v>Producto conforme P.C.</v>
          </cell>
        </row>
        <row r="36">
          <cell r="B36" t="str">
            <v>Grava areno limosa de color café oscuro de baja plasticidad.</v>
          </cell>
          <cell r="C36" t="str">
            <v>material mezclado con base de la floresta y arena del río simaña</v>
          </cell>
          <cell r="D36">
            <v>9500</v>
          </cell>
          <cell r="E36">
            <v>9800</v>
          </cell>
          <cell r="G36">
            <v>0</v>
          </cell>
          <cell r="H36">
            <v>0</v>
          </cell>
          <cell r="I36">
            <v>436</v>
          </cell>
          <cell r="M36">
            <v>320</v>
          </cell>
          <cell r="N36">
            <v>522.5</v>
          </cell>
          <cell r="R36" t="str">
            <v>Producto conforme P.C.</v>
          </cell>
        </row>
        <row r="37">
          <cell r="B37" t="str">
            <v>Grava areno limosa de color café oscuro de baja plasticidad.</v>
          </cell>
          <cell r="C37" t="str">
            <v>material mezclado con base de la floresta y arena del río simaña</v>
          </cell>
          <cell r="D37">
            <v>9800</v>
          </cell>
          <cell r="E37">
            <v>10300</v>
          </cell>
          <cell r="G37">
            <v>0</v>
          </cell>
          <cell r="H37">
            <v>0</v>
          </cell>
          <cell r="I37">
            <v>575.5</v>
          </cell>
          <cell r="M37">
            <v>342.1</v>
          </cell>
          <cell r="N37">
            <v>590.5</v>
          </cell>
          <cell r="R37" t="str">
            <v>Producto conforme P.C.</v>
          </cell>
        </row>
        <row r="38">
          <cell r="B38" t="str">
            <v>Grava areno limosa de color café oscuro de baja plasticidad.</v>
          </cell>
          <cell r="C38" t="str">
            <v>material mezclado con base de la floresta y arena del río simaña</v>
          </cell>
          <cell r="D38">
            <v>9800</v>
          </cell>
          <cell r="E38">
            <v>10300</v>
          </cell>
          <cell r="G38">
            <v>0</v>
          </cell>
          <cell r="H38">
            <v>0</v>
          </cell>
          <cell r="I38">
            <v>374</v>
          </cell>
          <cell r="M38">
            <v>273.5</v>
          </cell>
          <cell r="N38">
            <v>500.5</v>
          </cell>
          <cell r="R38" t="str">
            <v>Producto conforme P.C.</v>
          </cell>
        </row>
        <row r="39">
          <cell r="B39" t="str">
            <v>Grava areno limosa de color café oscuro de baja plasticidad.</v>
          </cell>
          <cell r="C39" t="str">
            <v>material mezclado con base de la floresta y arena del río simaña</v>
          </cell>
          <cell r="D39">
            <v>10300</v>
          </cell>
          <cell r="E39">
            <v>10800</v>
          </cell>
          <cell r="G39">
            <v>0</v>
          </cell>
          <cell r="H39">
            <v>0</v>
          </cell>
          <cell r="I39">
            <v>230.3</v>
          </cell>
          <cell r="M39">
            <v>285.5</v>
          </cell>
          <cell r="N39">
            <v>483.5</v>
          </cell>
          <cell r="R39" t="str">
            <v>Producto conforme P.C.</v>
          </cell>
        </row>
        <row r="40">
          <cell r="B40" t="str">
            <v>Grava areno limosa de color café oscuro de baja plasticidad.</v>
          </cell>
          <cell r="C40" t="str">
            <v>material mezclado con base de la floresta y arena del río simaña</v>
          </cell>
          <cell r="D40">
            <v>10800</v>
          </cell>
          <cell r="E40">
            <v>11250</v>
          </cell>
          <cell r="G40">
            <v>0</v>
          </cell>
          <cell r="H40">
            <v>0</v>
          </cell>
          <cell r="I40">
            <v>106</v>
          </cell>
          <cell r="M40">
            <v>356</v>
          </cell>
          <cell r="N40">
            <v>562</v>
          </cell>
          <cell r="R40" t="str">
            <v>Producto conforme P.C.</v>
          </cell>
        </row>
        <row r="41">
          <cell r="B41" t="str">
            <v>Grava areno limosa de color café oscuro de baja plasticidad.</v>
          </cell>
          <cell r="C41" t="str">
            <v>material mezclado con base de la floresta y arena del río simaña</v>
          </cell>
          <cell r="D41">
            <v>11250</v>
          </cell>
          <cell r="E41">
            <v>11500</v>
          </cell>
          <cell r="G41">
            <v>0</v>
          </cell>
          <cell r="H41">
            <v>0</v>
          </cell>
          <cell r="I41">
            <v>540</v>
          </cell>
          <cell r="M41">
            <v>397.5</v>
          </cell>
          <cell r="N41">
            <v>563.5</v>
          </cell>
          <cell r="R41" t="str">
            <v>Producto conforme P.C.</v>
          </cell>
        </row>
        <row r="42">
          <cell r="B42" t="str">
            <v>Grava areno limosa de color café oscuro de baja plasticidad.</v>
          </cell>
          <cell r="C42" t="str">
            <v>Base retirada de la vía polvillo</v>
          </cell>
          <cell r="D42">
            <v>1800</v>
          </cell>
          <cell r="E42">
            <v>5000</v>
          </cell>
          <cell r="G42">
            <v>0</v>
          </cell>
          <cell r="H42">
            <v>0</v>
          </cell>
          <cell r="I42">
            <v>206.5</v>
          </cell>
          <cell r="M42">
            <v>389</v>
          </cell>
          <cell r="N42">
            <v>681</v>
          </cell>
          <cell r="R42" t="str">
            <v>*Producto NO conforme se remplazo en un 30% con material nuevo P.N.C.</v>
          </cell>
        </row>
        <row r="43">
          <cell r="B43" t="str">
            <v>Grava areno limosa de color café oscuro de baja plasticidad.</v>
          </cell>
          <cell r="C43" t="str">
            <v>material mezclado con base de la floresta y arena del río simaña</v>
          </cell>
          <cell r="D43">
            <v>4500</v>
          </cell>
          <cell r="E43">
            <v>5000</v>
          </cell>
          <cell r="G43">
            <v>0</v>
          </cell>
          <cell r="H43">
            <v>0</v>
          </cell>
          <cell r="I43">
            <v>274</v>
          </cell>
          <cell r="M43">
            <v>452</v>
          </cell>
          <cell r="N43">
            <v>637.4</v>
          </cell>
          <cell r="R43" t="str">
            <v>Producto conforme P.C.</v>
          </cell>
        </row>
        <row r="44">
          <cell r="B44" t="str">
            <v>Grava areno limosa de color café oscuro de baja plasticidad.</v>
          </cell>
          <cell r="C44" t="str">
            <v>material mezclado con base de la floresta y arena del río simaña</v>
          </cell>
          <cell r="D44">
            <v>3500</v>
          </cell>
          <cell r="E44">
            <v>2100</v>
          </cell>
          <cell r="G44">
            <v>0</v>
          </cell>
          <cell r="H44">
            <v>0</v>
          </cell>
          <cell r="I44">
            <v>406</v>
          </cell>
          <cell r="M44">
            <v>455</v>
          </cell>
          <cell r="N44">
            <v>697</v>
          </cell>
          <cell r="R44" t="str">
            <v>Producto conforme P.C.</v>
          </cell>
        </row>
        <row r="45">
          <cell r="B45" t="str">
            <v>Grava areno limosa de color café oscuro de baja plasticidad.</v>
          </cell>
          <cell r="C45" t="str">
            <v>Muestra tomada en vía con interventoría para realizacíon de proctor y caracterización</v>
          </cell>
          <cell r="D45">
            <v>10000</v>
          </cell>
          <cell r="E45">
            <v>10100</v>
          </cell>
          <cell r="G45">
            <v>0</v>
          </cell>
          <cell r="H45">
            <v>0</v>
          </cell>
          <cell r="I45">
            <v>527.5</v>
          </cell>
          <cell r="M45">
            <v>626.5</v>
          </cell>
          <cell r="N45">
            <v>904.5</v>
          </cell>
          <cell r="R45" t="str">
            <v>Producto conforme P.C.</v>
          </cell>
        </row>
        <row r="46">
          <cell r="B46" t="str">
            <v>Grava areno limosa de color café oscuro de baja plasticidad.</v>
          </cell>
          <cell r="C46" t="str">
            <v>material mezclado con base de la floresta y arena del río simaña</v>
          </cell>
          <cell r="D46">
            <v>4500</v>
          </cell>
          <cell r="E46">
            <v>4000</v>
          </cell>
          <cell r="G46">
            <v>0</v>
          </cell>
          <cell r="H46">
            <v>339.8</v>
          </cell>
          <cell r="I46">
            <v>583</v>
          </cell>
          <cell r="M46">
            <v>765</v>
          </cell>
          <cell r="N46">
            <v>1232</v>
          </cell>
          <cell r="R46" t="str">
            <v>Producto conforme P.C.</v>
          </cell>
        </row>
        <row r="47">
          <cell r="B47" t="str">
            <v>Grava areno limosa de color café oscuro de baja plasticidad.</v>
          </cell>
          <cell r="C47" t="str">
            <v>El material fue tomado de la vía para la realización de gradación, límites, y E. A.</v>
          </cell>
          <cell r="D47">
            <v>1080</v>
          </cell>
          <cell r="E47">
            <v>2200</v>
          </cell>
          <cell r="G47">
            <v>0</v>
          </cell>
          <cell r="H47">
            <v>0</v>
          </cell>
          <cell r="I47">
            <v>401</v>
          </cell>
          <cell r="M47">
            <v>452</v>
          </cell>
          <cell r="N47">
            <v>628</v>
          </cell>
          <cell r="R47" t="str">
            <v>Producto conforme P.C.</v>
          </cell>
        </row>
        <row r="48">
          <cell r="B48" t="str">
            <v>Grava areno limosa de color café oscuro de baja plasticidad.</v>
          </cell>
          <cell r="C48" t="str">
            <v>El material fue tomado de la vía para la realización de gradación, límites, y E. A.</v>
          </cell>
          <cell r="D48">
            <v>1300</v>
          </cell>
          <cell r="E48">
            <v>2500</v>
          </cell>
          <cell r="G48">
            <v>0</v>
          </cell>
          <cell r="H48">
            <v>0</v>
          </cell>
          <cell r="I48">
            <v>281.5</v>
          </cell>
          <cell r="M48">
            <v>467.5</v>
          </cell>
          <cell r="N48">
            <v>631.5</v>
          </cell>
          <cell r="R48" t="str">
            <v>Producto conforme P.C.</v>
          </cell>
        </row>
        <row r="49">
          <cell r="B49" t="str">
            <v>Grava areno limosa de color café oscuro de baja plasticidad.</v>
          </cell>
          <cell r="C49" t="str">
            <v>material mezclado con base de la floresta y arena del río simaña</v>
          </cell>
          <cell r="D49">
            <v>2500</v>
          </cell>
          <cell r="E49">
            <v>3600</v>
          </cell>
          <cell r="G49">
            <v>0</v>
          </cell>
          <cell r="H49">
            <v>0</v>
          </cell>
          <cell r="I49">
            <v>122.5</v>
          </cell>
          <cell r="M49">
            <v>390</v>
          </cell>
          <cell r="N49">
            <v>547</v>
          </cell>
          <cell r="R49" t="str">
            <v>Producto conforme P.C.</v>
          </cell>
        </row>
        <row r="50">
          <cell r="B50" t="str">
            <v>Grava areno limosa de color café oscuro de baja plasticidad.</v>
          </cell>
          <cell r="C50" t="str">
            <v>Mezcla 50% : 50% base triturada Floresta con triturado Bella Cruz</v>
          </cell>
          <cell r="D50" t="str">
            <v>STOCK</v>
          </cell>
          <cell r="E50" t="str">
            <v>STOCK</v>
          </cell>
          <cell r="G50">
            <v>0</v>
          </cell>
          <cell r="H50">
            <v>0</v>
          </cell>
          <cell r="I50">
            <v>211</v>
          </cell>
          <cell r="M50">
            <v>538.5</v>
          </cell>
          <cell r="N50">
            <v>685</v>
          </cell>
          <cell r="R50" t="str">
            <v>Producto conforme P.C.</v>
          </cell>
        </row>
        <row r="51">
          <cell r="B51" t="str">
            <v>Grava areno limosa de color café oscuro de baja plasticidad.</v>
          </cell>
          <cell r="C51" t="str">
            <v>Mezcla 50% : 50% base triturada Floresta con triturado Bella Cruz</v>
          </cell>
          <cell r="D51" t="str">
            <v>STOCK</v>
          </cell>
          <cell r="E51" t="str">
            <v>STOCK</v>
          </cell>
          <cell r="G51">
            <v>0</v>
          </cell>
          <cell r="H51">
            <v>0</v>
          </cell>
          <cell r="I51">
            <v>405.3</v>
          </cell>
          <cell r="M51">
            <v>493.3</v>
          </cell>
          <cell r="N51">
            <v>720.7</v>
          </cell>
          <cell r="R51" t="str">
            <v>Producto conforme P.C.</v>
          </cell>
        </row>
        <row r="52">
          <cell r="B52" t="str">
            <v>Grava areno limosa de color café oscuro de baja plasticidad.</v>
          </cell>
          <cell r="C52" t="str">
            <v>Mezcla 50% : 50% base triturada Floresta con triturado Bella Cruz</v>
          </cell>
          <cell r="G52">
            <v>0</v>
          </cell>
          <cell r="H52">
            <v>0</v>
          </cell>
          <cell r="I52">
            <v>337</v>
          </cell>
          <cell r="M52">
            <v>664.5</v>
          </cell>
          <cell r="N52">
            <v>721</v>
          </cell>
          <cell r="R52" t="str">
            <v>Producto conforme P.C.</v>
          </cell>
        </row>
        <row r="53">
          <cell r="B53" t="str">
            <v>,Grava areno limosa de color amarillo oscuro</v>
          </cell>
          <cell r="C53" t="str">
            <v>,Material retirado de la vía se debe reprocesar para que cumpla con la especificación</v>
          </cell>
          <cell r="D53">
            <v>3700</v>
          </cell>
          <cell r="E53">
            <v>3800</v>
          </cell>
          <cell r="G53">
            <v>0</v>
          </cell>
          <cell r="H53">
            <v>0</v>
          </cell>
          <cell r="I53">
            <v>261</v>
          </cell>
          <cell r="M53">
            <v>618</v>
          </cell>
          <cell r="N53">
            <v>1044.5</v>
          </cell>
          <cell r="R53" t="str">
            <v>,Producto NO conforme se remplazo en su totalidad por  material nuevo P.N.C.</v>
          </cell>
        </row>
        <row r="54">
          <cell r="B54" t="str">
            <v>Grava areno limosa de color café oscuro de baja plasticidad.</v>
          </cell>
          <cell r="C54" t="str">
            <v>*Mezcla 1:1 (Bella Cruz y floresta : retirado de la vía)</v>
          </cell>
          <cell r="D54" t="str">
            <v>STOCK</v>
          </cell>
          <cell r="E54" t="str">
            <v>STOCK</v>
          </cell>
          <cell r="G54">
            <v>0</v>
          </cell>
          <cell r="H54">
            <v>0</v>
          </cell>
          <cell r="I54">
            <v>111</v>
          </cell>
          <cell r="M54">
            <v>436</v>
          </cell>
          <cell r="N54">
            <v>629</v>
          </cell>
          <cell r="R54" t="str">
            <v xml:space="preserve">Gradación de prueba </v>
          </cell>
        </row>
        <row r="55">
          <cell r="B55" t="str">
            <v>Grava areno limosa de color café oscuro de baja plasticidad.</v>
          </cell>
          <cell r="C55" t="str">
            <v>*Mezcla 2:1 (Bella Cruz y floresta : retirado de la vía)</v>
          </cell>
          <cell r="D55" t="str">
            <v>STOCK</v>
          </cell>
          <cell r="E55" t="str">
            <v>STOCK</v>
          </cell>
          <cell r="G55">
            <v>0</v>
          </cell>
          <cell r="H55">
            <v>0</v>
          </cell>
          <cell r="I55">
            <v>186.5</v>
          </cell>
          <cell r="M55">
            <v>460.4</v>
          </cell>
          <cell r="N55">
            <v>647</v>
          </cell>
          <cell r="R55" t="str">
            <v>Gradación de prueba cumple con la especificación Producto conforme</v>
          </cell>
        </row>
        <row r="56">
          <cell r="B56" t="str">
            <v>Grava areno limosa de color café oscuro de baja plasticidad.</v>
          </cell>
          <cell r="C56" t="str">
            <v>*Mezcla 2,5:1 (Bella Cruz y floresta : retirado de la vía)</v>
          </cell>
          <cell r="D56" t="str">
            <v>STOCK</v>
          </cell>
          <cell r="E56" t="str">
            <v>STOCK</v>
          </cell>
          <cell r="G56">
            <v>0</v>
          </cell>
          <cell r="H56">
            <v>0</v>
          </cell>
          <cell r="I56">
            <v>224</v>
          </cell>
          <cell r="M56">
            <v>550.29999999999995</v>
          </cell>
          <cell r="N56">
            <v>675</v>
          </cell>
          <cell r="R56" t="str">
            <v>Gradación de prueba cumple con la especificación Producto conforme</v>
          </cell>
        </row>
        <row r="57">
          <cell r="B57" t="str">
            <v>Grava areno limosa de color café oscuro de baja plasticidad.</v>
          </cell>
          <cell r="C57" t="str">
            <v>*Mezcla 2,5:1 (Bella Cruz y floresta : retirado de la vía)</v>
          </cell>
          <cell r="D57">
            <v>3700</v>
          </cell>
          <cell r="E57">
            <v>4000</v>
          </cell>
          <cell r="G57">
            <v>0</v>
          </cell>
          <cell r="H57">
            <v>0</v>
          </cell>
          <cell r="I57">
            <v>291</v>
          </cell>
          <cell r="M57">
            <v>301</v>
          </cell>
          <cell r="N57">
            <v>459</v>
          </cell>
          <cell r="R57" t="str">
            <v>Producto conforme P.C.</v>
          </cell>
        </row>
        <row r="58">
          <cell r="B58" t="str">
            <v>,Grava areno limosa de color amarillo oscuro</v>
          </cell>
          <cell r="C58" t="str">
            <v>Gradaciones realizadas a los apiques en conjunto con interventoria</v>
          </cell>
          <cell r="D58">
            <v>4200</v>
          </cell>
          <cell r="E58">
            <v>4200</v>
          </cell>
          <cell r="G58">
            <v>0</v>
          </cell>
          <cell r="H58">
            <v>0</v>
          </cell>
          <cell r="I58">
            <v>217.1</v>
          </cell>
          <cell r="M58">
            <v>303.60000000000002</v>
          </cell>
          <cell r="N58">
            <v>459.6</v>
          </cell>
          <cell r="R58" t="str">
            <v>,Producto NO conforme se remplazo en su totalidad por  material nuevo P.N.C.</v>
          </cell>
        </row>
        <row r="59">
          <cell r="B59" t="str">
            <v>,Grava areno limosa de color amarillo oscuro</v>
          </cell>
          <cell r="C59" t="str">
            <v>Gradaciones realizadas a los apiques en conjunto con interventoria</v>
          </cell>
          <cell r="D59">
            <v>4300</v>
          </cell>
          <cell r="E59">
            <v>4300</v>
          </cell>
          <cell r="G59">
            <v>0</v>
          </cell>
          <cell r="H59">
            <v>0</v>
          </cell>
          <cell r="I59">
            <v>411.3</v>
          </cell>
          <cell r="M59">
            <v>358.8</v>
          </cell>
          <cell r="N59">
            <v>477.5</v>
          </cell>
          <cell r="R59" t="str">
            <v>Producto conforme P.C.</v>
          </cell>
        </row>
        <row r="60">
          <cell r="B60" t="str">
            <v>,Grava areno limosa de color amarillo oscuro</v>
          </cell>
          <cell r="C60" t="str">
            <v>Gradaciones realizadas a los apiques en conjunto con interventoria</v>
          </cell>
          <cell r="D60">
            <v>4400</v>
          </cell>
          <cell r="E60">
            <v>4400</v>
          </cell>
          <cell r="G60">
            <v>0</v>
          </cell>
          <cell r="H60">
            <v>0</v>
          </cell>
          <cell r="I60">
            <v>450</v>
          </cell>
          <cell r="M60">
            <v>668</v>
          </cell>
          <cell r="N60">
            <v>1027.5</v>
          </cell>
          <cell r="R60" t="str">
            <v>Producto conforme P.C.</v>
          </cell>
        </row>
        <row r="61">
          <cell r="B61" t="str">
            <v>,Grava areno limosa de color amarillo oscuro</v>
          </cell>
          <cell r="C61" t="str">
            <v>Gradaciones realizadas a los apiques en conjunto con interventoria</v>
          </cell>
          <cell r="D61">
            <v>4150</v>
          </cell>
          <cell r="E61">
            <v>4150</v>
          </cell>
          <cell r="G61">
            <v>0</v>
          </cell>
          <cell r="H61">
            <v>0</v>
          </cell>
          <cell r="I61">
            <v>310.8</v>
          </cell>
          <cell r="M61">
            <v>743.3</v>
          </cell>
          <cell r="N61">
            <v>845.9</v>
          </cell>
          <cell r="R61" t="str">
            <v>Producto conforme P.C.</v>
          </cell>
        </row>
        <row r="62">
          <cell r="B62" t="str">
            <v>,Grava areno limosa de color amarillo oscuro</v>
          </cell>
          <cell r="C62" t="str">
            <v>Gradaciones realizadas a los apiques en conjunto con interventoria</v>
          </cell>
          <cell r="D62">
            <v>4350</v>
          </cell>
          <cell r="E62">
            <v>4350</v>
          </cell>
          <cell r="G62">
            <v>0</v>
          </cell>
          <cell r="H62">
            <v>0</v>
          </cell>
          <cell r="I62">
            <v>347.3</v>
          </cell>
          <cell r="M62">
            <v>518.4</v>
          </cell>
          <cell r="N62">
            <v>702.6</v>
          </cell>
          <cell r="R62" t="str">
            <v>Producto conforme P.C.</v>
          </cell>
        </row>
        <row r="63">
          <cell r="B63" t="str">
            <v>,Grava areno limosa de color amarillo oscuro</v>
          </cell>
          <cell r="C63" t="str">
            <v>Gradaciones realizadas a los apiques en conjunto con interventoria</v>
          </cell>
          <cell r="D63">
            <v>4450</v>
          </cell>
          <cell r="E63">
            <v>4450</v>
          </cell>
          <cell r="G63">
            <v>0</v>
          </cell>
          <cell r="H63">
            <v>0</v>
          </cell>
          <cell r="I63">
            <v>314.2</v>
          </cell>
          <cell r="M63">
            <v>331.2</v>
          </cell>
          <cell r="N63">
            <v>468.6</v>
          </cell>
          <cell r="R63" t="str">
            <v>Producto conforme P.C.</v>
          </cell>
        </row>
        <row r="64">
          <cell r="B64" t="str">
            <v>,Grava areno limosa de color amarillo oscuro</v>
          </cell>
          <cell r="C64" t="str">
            <v>Gradaciones realizadas a los apiques en conjunto con interventoria</v>
          </cell>
          <cell r="D64">
            <v>4110</v>
          </cell>
          <cell r="E64">
            <v>4110</v>
          </cell>
          <cell r="G64">
            <v>0</v>
          </cell>
          <cell r="H64">
            <v>0</v>
          </cell>
          <cell r="I64">
            <v>330.8</v>
          </cell>
          <cell r="M64">
            <v>424.8</v>
          </cell>
          <cell r="N64">
            <v>585.6</v>
          </cell>
          <cell r="R64" t="str">
            <v>Producto conforme P.C.</v>
          </cell>
        </row>
        <row r="65">
          <cell r="B65" t="str">
            <v>Grava areno limosa de color café oscuro de baja plasticidad.</v>
          </cell>
          <cell r="C65" t="str">
            <v>gradaciones realizadas en conjunto con interventoria</v>
          </cell>
          <cell r="D65" t="str">
            <v>STOCK</v>
          </cell>
          <cell r="E65" t="str">
            <v>STOCK</v>
          </cell>
          <cell r="G65">
            <v>0</v>
          </cell>
          <cell r="H65">
            <v>0</v>
          </cell>
          <cell r="I65">
            <v>139.5</v>
          </cell>
          <cell r="M65">
            <v>521</v>
          </cell>
          <cell r="N65">
            <v>583</v>
          </cell>
          <cell r="R65" t="str">
            <v>Producto conforme P.C.</v>
          </cell>
        </row>
        <row r="66">
          <cell r="B66" t="str">
            <v>Grava areno limosa de color café oscuro de baja plasticidad.</v>
          </cell>
          <cell r="C66" t="str">
            <v>gradaciones realizadas en conjunto con interventoria</v>
          </cell>
          <cell r="D66" t="str">
            <v>STOCK</v>
          </cell>
          <cell r="E66" t="str">
            <v>STOCK</v>
          </cell>
          <cell r="G66">
            <v>0</v>
          </cell>
          <cell r="H66">
            <v>0</v>
          </cell>
          <cell r="I66">
            <v>145.5</v>
          </cell>
          <cell r="M66">
            <v>627</v>
          </cell>
          <cell r="N66">
            <v>937</v>
          </cell>
          <cell r="R66" t="str">
            <v>Producto conforme P.C.</v>
          </cell>
        </row>
        <row r="67">
          <cell r="B67" t="str">
            <v>Grava areno limosa de color café oscuro de baja plasticidad.</v>
          </cell>
          <cell r="C67" t="str">
            <v>gradaciones realizadas en conjunto con interventoria</v>
          </cell>
          <cell r="D67">
            <v>5000</v>
          </cell>
          <cell r="E67">
            <v>5800</v>
          </cell>
          <cell r="G67">
            <v>0</v>
          </cell>
          <cell r="H67">
            <v>0</v>
          </cell>
          <cell r="I67">
            <v>606.20000000000005</v>
          </cell>
          <cell r="M67">
            <v>835.4</v>
          </cell>
          <cell r="N67">
            <v>1373.8</v>
          </cell>
          <cell r="R67" t="str">
            <v>Producto conforme P.C.</v>
          </cell>
        </row>
        <row r="68">
          <cell r="B68" t="str">
            <v>Grava areno limosa de color café oscuro de baja plasticidad.</v>
          </cell>
          <cell r="C68" t="str">
            <v>gradaciones realizadas en conjunto con interventoria</v>
          </cell>
          <cell r="D68">
            <v>4550</v>
          </cell>
          <cell r="E68">
            <v>4550</v>
          </cell>
          <cell r="G68">
            <v>0</v>
          </cell>
          <cell r="H68">
            <v>0</v>
          </cell>
          <cell r="I68">
            <v>160</v>
          </cell>
          <cell r="M68">
            <v>385.8</v>
          </cell>
          <cell r="N68">
            <v>572.1</v>
          </cell>
          <cell r="R68" t="str">
            <v>Producto conforme P.C.</v>
          </cell>
        </row>
        <row r="69">
          <cell r="B69" t="str">
            <v>Grava areno limosa de color café oscuro de baja plasticidad.</v>
          </cell>
          <cell r="C69" t="str">
            <v>gradaciones realizadas en conjunto con interventoria</v>
          </cell>
          <cell r="D69">
            <v>4650</v>
          </cell>
          <cell r="E69">
            <v>4650</v>
          </cell>
          <cell r="G69">
            <v>0</v>
          </cell>
          <cell r="H69">
            <v>0</v>
          </cell>
          <cell r="I69">
            <v>327.8</v>
          </cell>
          <cell r="M69">
            <v>508.3</v>
          </cell>
          <cell r="N69">
            <v>801.8</v>
          </cell>
          <cell r="R69" t="str">
            <v>Producto conforme P.C.</v>
          </cell>
        </row>
        <row r="70">
          <cell r="B70" t="str">
            <v>Grava areno limosa de color café oscuro de baja plasticidad.</v>
          </cell>
          <cell r="C70" t="str">
            <v>gradaciones realizadas en conjunto con interventoria</v>
          </cell>
          <cell r="D70">
            <v>4750</v>
          </cell>
          <cell r="E70">
            <v>4750</v>
          </cell>
          <cell r="G70">
            <v>0</v>
          </cell>
          <cell r="H70">
            <v>0</v>
          </cell>
          <cell r="I70">
            <v>263.89999999999998</v>
          </cell>
          <cell r="M70">
            <v>364.2</v>
          </cell>
          <cell r="N70">
            <v>524.9</v>
          </cell>
          <cell r="R70" t="str">
            <v>Producto conforme P.C.</v>
          </cell>
        </row>
        <row r="71">
          <cell r="B71" t="str">
            <v>Grava areno limosa de color café oscuro de baja plasticidad.</v>
          </cell>
          <cell r="C71" t="str">
            <v>gradaciones realizadas en conjunto con interventoria</v>
          </cell>
          <cell r="D71">
            <v>4850</v>
          </cell>
          <cell r="E71">
            <v>4850</v>
          </cell>
          <cell r="G71">
            <v>0</v>
          </cell>
          <cell r="H71">
            <v>0</v>
          </cell>
          <cell r="I71">
            <v>360.7</v>
          </cell>
          <cell r="M71">
            <v>507.4</v>
          </cell>
          <cell r="N71">
            <v>784.6</v>
          </cell>
          <cell r="R71" t="str">
            <v>Producto conforme P.C.</v>
          </cell>
        </row>
        <row r="72">
          <cell r="B72" t="str">
            <v>Grava areno limosa de color café oscuro de baja plasticidad.</v>
          </cell>
          <cell r="C72" t="str">
            <v>gradaciones realizadas en conjunto con interventoria</v>
          </cell>
          <cell r="D72">
            <v>4950</v>
          </cell>
          <cell r="E72">
            <v>4950</v>
          </cell>
          <cell r="G72">
            <v>0</v>
          </cell>
          <cell r="H72">
            <v>0</v>
          </cell>
          <cell r="I72">
            <v>295.89999999999998</v>
          </cell>
          <cell r="M72">
            <v>436.3</v>
          </cell>
          <cell r="N72">
            <v>700</v>
          </cell>
          <cell r="R72" t="str">
            <v>Producto conforme P.C.</v>
          </cell>
        </row>
        <row r="73">
          <cell r="B73" t="str">
            <v>Grava areno limosa de color café oscuro de baja plasticidad.</v>
          </cell>
          <cell r="C73" t="str">
            <v>gradaciones realizadas en conjunto con interventoria</v>
          </cell>
          <cell r="D73">
            <v>4500</v>
          </cell>
          <cell r="E73">
            <v>4500</v>
          </cell>
          <cell r="G73">
            <v>0</v>
          </cell>
          <cell r="H73">
            <v>0</v>
          </cell>
          <cell r="I73">
            <v>281.7</v>
          </cell>
          <cell r="M73">
            <v>440.4</v>
          </cell>
          <cell r="N73">
            <v>676.7</v>
          </cell>
          <cell r="R73" t="str">
            <v>Producto conforme P.C.</v>
          </cell>
        </row>
        <row r="74">
          <cell r="B74" t="str">
            <v>Grava areno limosa de color café oscuro de baja plasticidad.</v>
          </cell>
          <cell r="C74" t="str">
            <v>gradaciones realizadas en conjunto con interventoria</v>
          </cell>
          <cell r="D74">
            <v>4600</v>
          </cell>
          <cell r="E74">
            <v>4600</v>
          </cell>
          <cell r="G74">
            <v>0</v>
          </cell>
          <cell r="H74">
            <v>0</v>
          </cell>
          <cell r="I74">
            <v>304.8</v>
          </cell>
          <cell r="M74">
            <v>474.4</v>
          </cell>
          <cell r="N74">
            <v>739.3</v>
          </cell>
          <cell r="R74" t="str">
            <v>Producto conforme P.C.</v>
          </cell>
        </row>
        <row r="75">
          <cell r="B75" t="str">
            <v>Grava areno limosa de color café oscuro de baja plasticidad.</v>
          </cell>
          <cell r="C75" t="str">
            <v>gradaciones realizadas en conjunto con interventoria</v>
          </cell>
          <cell r="D75">
            <v>4700</v>
          </cell>
          <cell r="E75">
            <v>4700</v>
          </cell>
          <cell r="G75">
            <v>0</v>
          </cell>
          <cell r="H75">
            <v>0</v>
          </cell>
          <cell r="I75">
            <v>297.39999999999998</v>
          </cell>
          <cell r="M75">
            <v>394.5</v>
          </cell>
          <cell r="N75">
            <v>555.29999999999995</v>
          </cell>
          <cell r="R75" t="str">
            <v>Producto conforme P.C.</v>
          </cell>
        </row>
        <row r="76">
          <cell r="B76" t="str">
            <v>Grava areno limosa de color café oscuro de baja plasticidad.</v>
          </cell>
          <cell r="C76" t="str">
            <v>gradaciones realizadas en conjunto con interventoria</v>
          </cell>
          <cell r="D76" t="str">
            <v>STOCK</v>
          </cell>
          <cell r="E76" t="str">
            <v>STOCK</v>
          </cell>
          <cell r="G76">
            <v>0</v>
          </cell>
          <cell r="H76">
            <v>0</v>
          </cell>
          <cell r="I76">
            <v>410</v>
          </cell>
          <cell r="M76">
            <v>575.20000000000005</v>
          </cell>
          <cell r="N76">
            <v>975.7</v>
          </cell>
          <cell r="R76" t="str">
            <v>Producto conforme P.C.</v>
          </cell>
        </row>
        <row r="77">
          <cell r="B77" t="str">
            <v>Grava areno limosa de color café oscuro de baja plasticidad.</v>
          </cell>
          <cell r="C77" t="str">
            <v>gradaciones realizadas en conjunto con interventoria</v>
          </cell>
          <cell r="D77" t="str">
            <v>STOCK</v>
          </cell>
          <cell r="E77" t="str">
            <v>STOCK</v>
          </cell>
          <cell r="G77">
            <v>0</v>
          </cell>
          <cell r="H77">
            <v>0</v>
          </cell>
          <cell r="I77">
            <v>636.5</v>
          </cell>
          <cell r="M77">
            <v>686</v>
          </cell>
          <cell r="N77">
            <v>1165</v>
          </cell>
          <cell r="R77" t="str">
            <v>Producto conforme P.C.</v>
          </cell>
        </row>
        <row r="78">
          <cell r="B78" t="str">
            <v>Grava areno limosa de color café oscuro de baja plasticidad.</v>
          </cell>
          <cell r="C78" t="str">
            <v>gradaciones realizadas en conjunto con interventoria</v>
          </cell>
          <cell r="D78">
            <v>12180</v>
          </cell>
          <cell r="E78">
            <v>13100</v>
          </cell>
          <cell r="G78">
            <v>0</v>
          </cell>
          <cell r="H78">
            <v>0</v>
          </cell>
          <cell r="I78">
            <v>121.2</v>
          </cell>
          <cell r="M78">
            <v>679.9</v>
          </cell>
          <cell r="N78">
            <v>1227.8</v>
          </cell>
          <cell r="R78" t="str">
            <v>Producto conforme P.C.</v>
          </cell>
        </row>
        <row r="79">
          <cell r="B79" t="str">
            <v>Grava areno limosa de color café oscuro de baja plasticidad.</v>
          </cell>
          <cell r="C79" t="str">
            <v>gradaciones realizadas en conjunto con interventoria</v>
          </cell>
          <cell r="D79">
            <v>13250</v>
          </cell>
          <cell r="E79">
            <v>13250</v>
          </cell>
          <cell r="G79">
            <v>0</v>
          </cell>
          <cell r="H79">
            <v>0</v>
          </cell>
          <cell r="I79">
            <v>461.5</v>
          </cell>
          <cell r="M79">
            <v>633</v>
          </cell>
          <cell r="N79">
            <v>878</v>
          </cell>
          <cell r="R79" t="str">
            <v>Producto conforme P.C.</v>
          </cell>
        </row>
        <row r="80">
          <cell r="B80" t="str">
            <v>Grava areno limosa de color café oscuro de baja plasticidad.</v>
          </cell>
          <cell r="C80" t="str">
            <v>gradaciones realizadas en conjunto con interventoria</v>
          </cell>
          <cell r="D80" t="str">
            <v>STOCK</v>
          </cell>
          <cell r="E80" t="str">
            <v>STOCK</v>
          </cell>
          <cell r="G80">
            <v>0</v>
          </cell>
          <cell r="H80">
            <v>0</v>
          </cell>
          <cell r="I80">
            <v>539.5</v>
          </cell>
          <cell r="M80">
            <v>720</v>
          </cell>
          <cell r="N80">
            <v>1239</v>
          </cell>
          <cell r="R80" t="str">
            <v>Producto conforme P.C.</v>
          </cell>
        </row>
        <row r="81">
          <cell r="B81" t="str">
            <v>Grava areno limosa de color café oscuro de baja plasticidad.</v>
          </cell>
          <cell r="C81" t="str">
            <v>gradaciones realizadas en conjunto con interventoria</v>
          </cell>
          <cell r="D81">
            <v>14300</v>
          </cell>
          <cell r="E81">
            <v>15000</v>
          </cell>
          <cell r="G81">
            <v>0</v>
          </cell>
          <cell r="H81">
            <v>0</v>
          </cell>
          <cell r="I81">
            <v>554.5</v>
          </cell>
          <cell r="M81">
            <v>585</v>
          </cell>
          <cell r="N81">
            <v>1048.9000000000001</v>
          </cell>
          <cell r="R81" t="str">
            <v>Producto conforme P.C.</v>
          </cell>
        </row>
        <row r="82">
          <cell r="B82" t="str">
            <v>Grava areno limosa de color café oscuro de baja plasticidad.</v>
          </cell>
          <cell r="C82" t="str">
            <v>gradaciones realizadas en conjunto con interventoria</v>
          </cell>
          <cell r="D82">
            <v>15000</v>
          </cell>
          <cell r="E82">
            <v>16350</v>
          </cell>
          <cell r="G82">
            <v>0</v>
          </cell>
          <cell r="H82">
            <v>0</v>
          </cell>
          <cell r="I82">
            <v>94.7</v>
          </cell>
          <cell r="M82">
            <v>542</v>
          </cell>
          <cell r="N82">
            <v>874.5</v>
          </cell>
          <cell r="R82" t="str">
            <v>Producto conforme P.C.</v>
          </cell>
        </row>
        <row r="83">
          <cell r="B83" t="str">
            <v>Grava areno limosa de color café oscuro de baja plasticidad.</v>
          </cell>
          <cell r="C83" t="str">
            <v>gradaciones realizadas en conjunto con interventoria</v>
          </cell>
          <cell r="D83">
            <v>16350</v>
          </cell>
          <cell r="E83">
            <v>16350</v>
          </cell>
          <cell r="G83">
            <v>0</v>
          </cell>
          <cell r="H83">
            <v>0</v>
          </cell>
          <cell r="I83">
            <v>197.8</v>
          </cell>
          <cell r="M83">
            <v>574.20000000000005</v>
          </cell>
          <cell r="N83">
            <v>1006.7</v>
          </cell>
          <cell r="R83" t="str">
            <v>Producto conforme P.C.</v>
          </cell>
        </row>
        <row r="84">
          <cell r="B84" t="str">
            <v>Grava areno limosa de color café oscuro de baja plasticidad.</v>
          </cell>
          <cell r="C84" t="str">
            <v>gradaciones realizadas en conjunto con interventoria</v>
          </cell>
          <cell r="D84">
            <v>15800</v>
          </cell>
          <cell r="E84">
            <v>15800</v>
          </cell>
          <cell r="G84">
            <v>0</v>
          </cell>
          <cell r="H84">
            <v>0</v>
          </cell>
          <cell r="I84">
            <v>225.3</v>
          </cell>
          <cell r="M84">
            <v>531</v>
          </cell>
          <cell r="N84">
            <v>938</v>
          </cell>
          <cell r="R84" t="str">
            <v>Producto conforme P.C.</v>
          </cell>
        </row>
        <row r="85">
          <cell r="B85" t="str">
            <v>Grava areno limosa de color café oscuro de baja plasticidad.</v>
          </cell>
          <cell r="C85" t="str">
            <v>gradaciones realizadas en conjunto con interventoria</v>
          </cell>
          <cell r="D85">
            <v>7500</v>
          </cell>
          <cell r="E85">
            <v>8300</v>
          </cell>
          <cell r="G85">
            <v>0</v>
          </cell>
          <cell r="H85">
            <v>0</v>
          </cell>
          <cell r="I85">
            <v>341.5</v>
          </cell>
          <cell r="M85">
            <v>555.70000000000005</v>
          </cell>
          <cell r="N85">
            <v>915</v>
          </cell>
          <cell r="R85" t="str">
            <v>Producto conforme P.C.</v>
          </cell>
        </row>
        <row r="86">
          <cell r="B86" t="str">
            <v>Grava areno limosa de color café oscuro de baja plasticidad.</v>
          </cell>
          <cell r="C86" t="str">
            <v>gradaciones realizadas en conjunto con interventoria</v>
          </cell>
          <cell r="D86">
            <v>17800</v>
          </cell>
          <cell r="E86">
            <v>18000</v>
          </cell>
          <cell r="G86">
            <v>0</v>
          </cell>
          <cell r="H86">
            <v>0</v>
          </cell>
          <cell r="I86">
            <v>400</v>
          </cell>
          <cell r="M86">
            <v>549.5</v>
          </cell>
          <cell r="N86">
            <v>988.6</v>
          </cell>
          <cell r="R86" t="str">
            <v>Producto conforme P.C.</v>
          </cell>
        </row>
        <row r="87">
          <cell r="B87" t="str">
            <v>Grava areno limosa de color café oscuro de baja plasticidad.</v>
          </cell>
          <cell r="C87" t="str">
            <v>gradaciones realizadas en conjunto con interventoria</v>
          </cell>
          <cell r="D87" t="str">
            <v>STOCK</v>
          </cell>
          <cell r="E87" t="str">
            <v>STOCK</v>
          </cell>
          <cell r="G87">
            <v>0</v>
          </cell>
          <cell r="H87">
            <v>0</v>
          </cell>
          <cell r="I87">
            <v>341.3</v>
          </cell>
          <cell r="M87">
            <v>681.7</v>
          </cell>
          <cell r="N87">
            <v>1095.4000000000001</v>
          </cell>
          <cell r="R87" t="str">
            <v>Producto conforme P.C.</v>
          </cell>
        </row>
        <row r="88">
          <cell r="B88" t="str">
            <v>Grava areno limosa de color café oscuro de baja plasticidad.</v>
          </cell>
          <cell r="C88" t="str">
            <v>gradaciones realizadas en conjunto con interventoria</v>
          </cell>
          <cell r="D88" t="str">
            <v>STOCK</v>
          </cell>
          <cell r="E88" t="str">
            <v>STOCK</v>
          </cell>
          <cell r="G88">
            <v>0</v>
          </cell>
          <cell r="H88">
            <v>0</v>
          </cell>
          <cell r="I88">
            <v>264.5</v>
          </cell>
          <cell r="M88">
            <v>564.5</v>
          </cell>
          <cell r="N88">
            <v>927</v>
          </cell>
          <cell r="R88" t="str">
            <v>Producto conforme P.C.</v>
          </cell>
        </row>
        <row r="89">
          <cell r="B89" t="str">
            <v>Grava areno limosa de color café oscuro de baja plasticidad.</v>
          </cell>
          <cell r="C89" t="str">
            <v>gradaciones realizadas en conjunto con interventoria</v>
          </cell>
          <cell r="D89">
            <v>18200</v>
          </cell>
          <cell r="E89">
            <v>18300</v>
          </cell>
          <cell r="G89">
            <v>0</v>
          </cell>
          <cell r="H89">
            <v>0</v>
          </cell>
          <cell r="I89">
            <v>248</v>
          </cell>
          <cell r="M89">
            <v>539.1</v>
          </cell>
          <cell r="N89">
            <v>943</v>
          </cell>
          <cell r="R89" t="str">
            <v>Producto conforme P.C.</v>
          </cell>
        </row>
        <row r="90">
          <cell r="B90" t="str">
            <v>Grava areno limosa de color café oscuro de baja plasticidad.</v>
          </cell>
          <cell r="C90" t="str">
            <v>Base granular triturada del río La Floresta.</v>
          </cell>
          <cell r="D90" t="str">
            <v>STOCK</v>
          </cell>
          <cell r="E90" t="str">
            <v>STOCK</v>
          </cell>
          <cell r="G90">
            <v>0</v>
          </cell>
          <cell r="H90">
            <v>0</v>
          </cell>
          <cell r="I90">
            <v>292.60000000000002</v>
          </cell>
          <cell r="M90">
            <v>548.70000000000005</v>
          </cell>
          <cell r="N90">
            <v>928.5</v>
          </cell>
          <cell r="R90" t="str">
            <v>Producto conforme P.C.</v>
          </cell>
        </row>
        <row r="91">
          <cell r="B91" t="str">
            <v>Grava areno limosa de color café oscuro de baja plasticidad.</v>
          </cell>
          <cell r="C91" t="str">
            <v>Muestra tomada en vía con interventoría en la caja del lado derecho</v>
          </cell>
          <cell r="D91">
            <v>16700</v>
          </cell>
          <cell r="E91">
            <v>16700</v>
          </cell>
          <cell r="G91">
            <v>0</v>
          </cell>
          <cell r="H91">
            <v>0</v>
          </cell>
          <cell r="I91">
            <v>270</v>
          </cell>
          <cell r="M91">
            <v>270.2</v>
          </cell>
          <cell r="N91">
            <v>357.2</v>
          </cell>
          <cell r="R91" t="str">
            <v>Producto conforme P.C.</v>
          </cell>
        </row>
      </sheetData>
      <sheetData sheetId="1">
        <row r="4">
          <cell r="G4">
            <v>1</v>
          </cell>
        </row>
      </sheetData>
      <sheetData sheetId="2"/>
      <sheetData sheetId="3"/>
      <sheetData sheetId="4"/>
      <sheetData sheetId="5"/>
      <sheetData sheetId="6"/>
      <sheetData sheetId="7"/>
      <sheetData sheetId="8"/>
      <sheetData sheetId="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GRAFICO"/>
      <sheetName val="LIMITES (3)"/>
      <sheetName val="Hoja1"/>
      <sheetName val="RESUMEN"/>
    </sheetNames>
    <sheetDataSet>
      <sheetData sheetId="0">
        <row r="5">
          <cell r="AC5" t="str">
            <v>K8+305/325</v>
          </cell>
        </row>
      </sheetData>
      <sheetData sheetId="1"/>
      <sheetData sheetId="2"/>
      <sheetData sheetId="3"/>
      <sheetData sheetId="4"/>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DE AIU"/>
      <sheetName val="AIU-ROSARIO"/>
      <sheetName val="Datos Principales"/>
      <sheetName val="PRESUP COMP."/>
      <sheetName val="PRESUP ACT."/>
      <sheetName val="Presup Resum"/>
      <sheetName val="Reporte Viabilidad"/>
      <sheetName val="Dotacion"/>
      <sheetName val="Transp."/>
      <sheetName val="Equipo"/>
      <sheetName val="Cuadrilla"/>
      <sheetName val="M.Obra"/>
      <sheetName val="Material"/>
      <sheetName val="Mort.1-3"/>
      <sheetName val="Mortero 1-3 imperm"/>
      <sheetName val="Mortero 1-4"/>
      <sheetName val="Mortero 1-4 imperm."/>
      <sheetName val="Mortero 1-6"/>
      <sheetName val="Concreto de 2000 psi"/>
      <sheetName val="Concreto de 2500"/>
      <sheetName val="Concreto de 3000 psi"/>
      <sheetName val="Acero de 37.000 psi "/>
      <sheetName val="Acero de 60.000psi"/>
      <sheetName val="1.1.1campamento"/>
      <sheetName val="1.1.2. Cerram.prov"/>
      <sheetName val="1.1.3Limp. Desca. y Retiro"/>
      <sheetName val="1.1.4Localización y Rep."/>
      <sheetName val="1.1.7Localiz y rep"/>
      <sheetName val="1.3.1Demol.const exit"/>
      <sheetName val="1.3.3Demol de muros"/>
      <sheetName val="1.3.6Demol placa maciza"/>
      <sheetName val="1.3.7Demol const manual"/>
      <sheetName val="1.4.2Traslado poste"/>
      <sheetName val="2.1.1Excav.Mecan."/>
      <sheetName val="2.1.2Excav. man."/>
      <sheetName val="2.1.3xcav man receb"/>
      <sheetName val="2.1.5Relleno mat com"/>
      <sheetName val="2.1.06 Recebo Comun"/>
      <sheetName val="2.1.10Relleno Recebo B-200"/>
      <sheetName val="2.2.1Concreto pobre"/>
      <sheetName val="2.2.2Conc.ciclopeo"/>
      <sheetName val="2.2.3Muro contencion"/>
      <sheetName val="2.2.4Concreto Zapatas"/>
      <sheetName val="2.2.5Viga Ciment"/>
      <sheetName val="2.2.6PILOTES"/>
      <sheetName val="2.2.7DADOS"/>
      <sheetName val="2.2.8.1Placa Contrapiso"/>
      <sheetName val="2.2.8.2Placa aligerada 50cm"/>
      <sheetName val="2.3.3Malla Electros."/>
      <sheetName val="3,1,2,3Tubo novafor 4&quot;"/>
      <sheetName val="3.1.2.4Tubo novafor 10"/>
      <sheetName val="3.1.2.5Tuberia novafor12&quot;"/>
      <sheetName val="3.2.1.2Tubo PVC sanit4"/>
      <sheetName val="3.1.1.3Tuberia sanitr6&quot;"/>
      <sheetName val="3.4.1.1Caja de Insp.60"/>
      <sheetName val="3.4.5canalteta aguas ll"/>
      <sheetName val="3.4.9Caja insp.0.8"/>
      <sheetName val="3.4.10Caja insp 1"/>
      <sheetName val="3.4.11Caja insp.0.4"/>
      <sheetName val="3.5.1Excavacion manual"/>
      <sheetName val="3.5.5Retiro de Sobrantes"/>
      <sheetName val="3,5,6Relleno en grava3-4"/>
      <sheetName val="3.6.1Empate camara"/>
      <sheetName val="4.1.1Conc. Columnas"/>
      <sheetName val="4.2.1Viga Aerea"/>
      <sheetName val="4.2.2Viga Canal"/>
      <sheetName val="4.3.2Losa aliger"/>
      <sheetName val="4.3.3.1Losa con lamina"/>
      <sheetName val="4.3.1.4Placa e=.2"/>
      <sheetName val="4.3.1.1Placa e=.1"/>
      <sheetName val="4.3.1,3Placa e=.15"/>
      <sheetName val="4.3.1.2Placa e=.12"/>
      <sheetName val="4.3.10Placa alig 30"/>
      <sheetName val="4.3.11Placa alig 50"/>
      <sheetName val="4.4.1Escal en concret"/>
      <sheetName val="4.4.2Rampa en concret"/>
      <sheetName val="4.4.3concreto tanque"/>
      <sheetName val="4,5,1Acero34000"/>
      <sheetName val="4.5.2Acero 6000 psi"/>
      <sheetName val="4.6.1perfil metalico placa"/>
      <sheetName val="4.7.4.1Perfil metalico"/>
      <sheetName val="4.6.2.6Anclajes"/>
      <sheetName val="4.6.2.7Columna metalica"/>
      <sheetName val="4.6.2.8Viga Met."/>
      <sheetName val="4.6.2.9Viga met 60"/>
      <sheetName val="4.6.2.10Viga met 65"/>
      <sheetName val="5.1.3.1bloque piedra"/>
      <sheetName val="5.1.2.4Bloque cocr 12"/>
      <sheetName val="5.1.1.3Bloque concr19"/>
      <sheetName val="5.2.2Ladrillo Tolete Fino 2 car"/>
      <sheetName val="5.2.3Ladrillo toletefino 1 cara"/>
      <sheetName val="5.2.7Muro Bloque 5"/>
      <sheetName val="5.2.6.1Muro Bloque 4"/>
      <sheetName val="5,3,4Remates ladrillo tolete "/>
      <sheetName val="5.4.1Grouting"/>
      <sheetName val="5,6,1 Chazos para carpinteria"/>
      <sheetName val="6.1.1Alfajia"/>
      <sheetName val="COLUMNETA MAMPOSTERIA"/>
      <sheetName val="6.1.3Pref conc a la vista"/>
      <sheetName val="6,1,9Gargola"/>
      <sheetName val="6.1.12Zocalo"/>
      <sheetName val="6.1.14 ventana prefab concreto"/>
      <sheetName val="6.1.18Cañuela perim ag lluvias"/>
      <sheetName val="6.1.19.1Pref piso"/>
      <sheetName val="6.2.2Meson lavamanos"/>
      <sheetName val="6.2.3.2Meson laboratorio"/>
      <sheetName val="6.2.1.Meson laborat"/>
      <sheetName val="6,2,5Banca en concreto"/>
      <sheetName val="6.3.6Alero concreto"/>
      <sheetName val="6.2.3.1Mezon vidrio"/>
      <sheetName val="7.1.3.1.1Tubo hg1&quot;"/>
      <sheetName val="7.1.3.1.2Tubo hg1 1-2"/>
      <sheetName val="7.1.3.1.3Tubp hg2"/>
      <sheetName val="7.1.3.1.4Tubo hg3"/>
      <sheetName val="7.1.3.3.3Registro 1 1-2"/>
      <sheetName val="7.1.3.3.5Registro 3"/>
      <sheetName val="7.1.3.4.1Cheque 1 "/>
      <sheetName val="7.1.6.3Tuberia 1&quot;PVCP13.5"/>
      <sheetName val="7.1.1.4 Cheque 1&quot;"/>
      <sheetName val=" 7.1.11.5Bajante Amaz"/>
      <sheetName val="7.1.2.4Sumin Tanq 1000 lts"/>
      <sheetName val="7.1.6.1Tuberia PVCP Media"/>
      <sheetName val="7.1.6.2Tuberia PVCP1&quot;"/>
      <sheetName val="7.1.6.8Registro de media"/>
      <sheetName val="7.1.6.10Registro1&quot;"/>
      <sheetName val="7.1.6.4TuboPVC1.1-4"/>
      <sheetName val="7.1.6.6Tubo PVC2&quot;"/>
      <sheetName val="7.1.6.13Caja plastica reg"/>
      <sheetName val="7.1.6.5Tub. y acc. de 1y1-2"/>
      <sheetName val="7.1.6.9Registro de 3-4"/>
      <sheetName val="7.1.6.11Registro 1 1-4"/>
      <sheetName val="7.1.6.12Registro 2&quot;"/>
      <sheetName val="7.1.6.2TuberiaPVC 3-4"/>
      <sheetName val="7.1.8.1Pto agua Lavamanos"/>
      <sheetName val="7.1.8.3Pto agua Sanitario "/>
      <sheetName val="7.1.8.4Pto agua Orinal"/>
      <sheetName val="7.1.8.12Recamara HG para orinal"/>
      <sheetName val="7.1.8.13Camara de Aire"/>
      <sheetName val="7.1.9.1Pto sanit lavamanos"/>
      <sheetName val="7.1.10.3Bajant sanit 4&quot;"/>
      <sheetName val="7.1.10.1Bajnte sanit 2&quot;"/>
      <sheetName val="7,1,10,2Tubo sanit3&quot;"/>
      <sheetName val="7.1.11.3 Bajante Ag Ll 4&quot;"/>
      <sheetName val="7.1.11.1Tubo PVCL2&quot;"/>
      <sheetName val="7,1,11,5 Tubo PVCfiltro 4&quot;"/>
      <sheetName val="7.1.11.6Bajantt tipo Amaz"/>
      <sheetName val="7.1.12.1Montaje lavamanos"/>
      <sheetName val="7.1.12.8Llave de mang"/>
      <sheetName val="7,2,1,4Tubo 12 galv"/>
      <sheetName val="7.2.1.11registro 1-2 gas"/>
      <sheetName val="7.2.1.12Regulador"/>
      <sheetName val="7.2.1.17Punto gas"/>
      <sheetName val="7.2.1.18Tapon HG 1-2"/>
      <sheetName val="8.1.1Salida lamp Fluor."/>
      <sheetName val="8.1.2Salida Lamp incan"/>
      <sheetName val="8.1.4Salida pto"/>
      <sheetName val="8.1.5Salida Toma"/>
      <sheetName val="8.1.8Salida Toma GFCI"/>
      <sheetName val="8.3.4Acom a T1"/>
      <sheetName val="8.3.7Tubo Galvanizado"/>
      <sheetName val="8.3.9Acometida"/>
      <sheetName val="8.3.14Acometida 1&quot; 2#8"/>
      <sheetName val="8,3,14Acometida4#6"/>
      <sheetName val="8.3.15Canaliz. conduit nedia"/>
      <sheetName val="8.3.16Ducto 3-4"/>
      <sheetName val="8.4.2Tablero18circuitos"/>
      <sheetName val="8.4.5Caja Medidor"/>
      <sheetName val="8.4.7Interruptor"/>
      <sheetName val="8.4.8Interrup 60 A"/>
      <sheetName val="8.4.11Caja 6 Circuit"/>
      <sheetName val="8.4.13Tablero de 12 circ"/>
      <sheetName val="8.4.14Tablero30circuit"/>
      <sheetName val="8.6.1Salida TV"/>
      <sheetName val="8.6.4Salid ventilador"/>
      <sheetName val="8.8.2Tierra"/>
      <sheetName val="8.11.1Camara CS 274"/>
      <sheetName val="8.11.4Caja de Insp"/>
      <sheetName val="9.1.1 PAÑETE IMPERMEA 1 3"/>
      <sheetName val="9.1.2Pañete Int"/>
      <sheetName val="9.1.3Pañete Ext"/>
      <sheetName val="9.1.5Pañete int ml"/>
      <sheetName val="9.1.5.1Pañete rustico exterior"/>
      <sheetName val="9.2.1Pañete Bajo Placa"/>
      <sheetName val="10.1.2Alist pisos"/>
      <sheetName val="10.1.3 ALISTADO DE PISOS CON MO"/>
      <sheetName val="10.1.5.1Mortero afin piso"/>
      <sheetName val="10,2,1,3Ceramica 20 20 trafico"/>
      <sheetName val="10.2.1.2Duropiso"/>
      <sheetName val="10.2.2.4Concreto esmaltado"/>
      <sheetName val="10.2.2.5Concreto es+tabla etrus"/>
      <sheetName val="10.2.3.4Tablon30x30"/>
      <sheetName val="10.2.3.9Tableta etrusca"/>
      <sheetName val="10,2,3,6Tableta cuarto26"/>
      <sheetName val="10.3,2,1Tableta cuarto ml"/>
      <sheetName val="10.2.3.7Tableta cuarto ml"/>
      <sheetName val="10.2.4.1Baldosa grano marmol"/>
      <sheetName val="10.2.4.4Tableta"/>
      <sheetName val="10.3.3.6 Guardaescob granito"/>
      <sheetName val="10.3.2.3Media caña mort"/>
      <sheetName val="10.3.2.6Tableta ml"/>
      <sheetName val="10.3.7.2remate ladrillo"/>
      <sheetName val="10.4.2Gradas en Gravilla"/>
      <sheetName val="11,1,3Afinado Vigas Canales imp"/>
      <sheetName val="11,1,4Impermeh manto asfalt"/>
      <sheetName val="11.1.4Impermehab manto asfaltic"/>
      <sheetName val="11,2,6,2Remate superior"/>
      <sheetName val="11.2.6.3Remate lateral"/>
      <sheetName val="11.2.4Teja Sandwich"/>
      <sheetName val="11.4.1Teja termoacustica"/>
      <sheetName val="11.6.1Teja cindu"/>
      <sheetName val="11.7.1.1Canal lamina"/>
      <sheetName val="11.3.5Canal PVC"/>
      <sheetName val="12.1.1Ventana aluminio fija"/>
      <sheetName val="12.1.3 Ventana aluminio"/>
      <sheetName val="12.1.4Persiana alumin"/>
      <sheetName val="12.2.7Puerta Metalica 0.6"/>
      <sheetName val="12.2.4Puerta Metalica ,70"/>
      <sheetName val="12.2.2Puerta Metalica 1.55x2.95"/>
      <sheetName val="12,2,3Puerta metalica1.55x2.85"/>
      <sheetName val="12.2.5Puertalamina 1x2.1"/>
      <sheetName val="12.2.6Puerta1.5x2.1"/>
      <sheetName val="12.2.3.1Ventana Acero rect2.85"/>
      <sheetName val="12.2.6.2Ventana Acero rect.m2"/>
      <sheetName val="12.2.1.8Ventana Acerorect.1"/>
      <sheetName val="12,2,2,2Pasamanos 2&quot;"/>
      <sheetName val="12.3.2.1Baranda en Tubo 1 1 2&quot;"/>
      <sheetName val="12.3.2.2Baranda en Tubo 3&quot;"/>
      <sheetName val="12.2.3.1Reja varilla cuad"/>
      <sheetName val="12.2.3.7Ventana "/>
      <sheetName val="12.2.3.8Ventana"/>
      <sheetName val="12.2.3.9Puertas"/>
      <sheetName val="12.2.3.10Pta vent."/>
      <sheetName val="12.2.3.2.2 Persiana metalica"/>
      <sheetName val="12.3.5Baranda tubo 3&quot;y2&quot;"/>
      <sheetName val="12.4.2.1Reja perfilovalado"/>
      <sheetName val="12.5.10estruct lavamanos"/>
      <sheetName val="14.1.1Enchape en ceramica 20x20"/>
      <sheetName val="14.3.1 Poceta en granito"/>
      <sheetName val="15.1.3 Lampara fluorecente"/>
      <sheetName val="15.1.6Lampara tortuga"/>
      <sheetName val="16.1.1Sanitario discap"/>
      <sheetName val="16.1.2Sanitario Infantil"/>
      <sheetName val="16.1.3Sanitario"/>
      <sheetName val="16.1.4Orinal"/>
      <sheetName val="16.1.5Lavamalos de sobreponer"/>
      <sheetName val="16.1.7Lavamalos de colgar"/>
      <sheetName val="16.1.11Lavamanos acero inox"/>
      <sheetName val="16.2.1Dispensador papel hig"/>
      <sheetName val="16.2.3 Dispensador jabon"/>
      <sheetName val="16.2.7Barra discap"/>
      <sheetName val="16.2.8.1GriferiaPush"/>
      <sheetName val="18.1.1Hidrofugo"/>
      <sheetName val="18.1.2Pintura Plast"/>
      <sheetName val="18.1.3Pintura plast fachadas"/>
      <sheetName val="18.1.2Esmalte epoxico"/>
      <sheetName val="18.1.4Vinilo"/>
      <sheetName val="18.1.7pint coraza"/>
      <sheetName val="19.3.3Vidrio temp 6mm"/>
      <sheetName val="18.2,1,Esmalte sobre marcos lam"/>
      <sheetName val="18.3,6Esmalte sobre mueble bajo"/>
      <sheetName val="19.1,1Cerradura baños y aulas"/>
      <sheetName val="19.3.1Espejo"/>
      <sheetName val="20,4,3Jardinera"/>
      <sheetName val="21.1.3Aseo "/>
      <sheetName val="20,2,6Adoquin gress"/>
      <sheetName val="1.2.1. Instalacion prov. agua"/>
      <sheetName val="1.2.2. Instalacion prov. energi"/>
      <sheetName val="1.2.3. Instalacion prov. tel."/>
      <sheetName val="5.1.3.1bloque en concreto estru"/>
      <sheetName val="Concreto de 4000 psi "/>
      <sheetName val="Concreto de 3500 psi "/>
      <sheetName val="APU 12"/>
      <sheetName val="APU 11"/>
      <sheetName val="APU 10"/>
      <sheetName val="APU 9"/>
      <sheetName val="APU 8"/>
      <sheetName val="APU 7"/>
      <sheetName val="APU 6"/>
      <sheetName val="APU 5"/>
      <sheetName val="APU 4"/>
      <sheetName val="APU 3"/>
      <sheetName val="APU 2"/>
      <sheetName val="APU 1"/>
      <sheetName val="5.2.2. Ladrillo Prensado"/>
      <sheetName val="10.3.3.4.1. GUARDAESCOBA EN CEM"/>
      <sheetName val="Hoja13"/>
      <sheetName val="3.1.4. ACCESORIO SANIT."/>
      <sheetName val="21.1.2.aseo muros interiores"/>
      <sheetName val="21.1.4.RETIRO DE ESCOMBROS"/>
      <sheetName val="21.1.2. ASEO FACHADAS"/>
      <sheetName val="PESOS"/>
    </sheetNames>
    <sheetDataSet>
      <sheetData sheetId="0"/>
      <sheetData sheetId="1"/>
      <sheetData sheetId="2"/>
      <sheetData sheetId="3"/>
      <sheetData sheetId="4"/>
      <sheetData sheetId="5"/>
      <sheetData sheetId="6"/>
      <sheetData sheetId="7"/>
      <sheetData sheetId="8">
        <row r="16">
          <cell r="A16" t="str">
            <v>Cama-baja</v>
          </cell>
        </row>
        <row r="17">
          <cell r="A17" t="str">
            <v>Camión 4 Toneladas</v>
          </cell>
        </row>
        <row r="18">
          <cell r="A18" t="str">
            <v>Camión 8 Toneladas</v>
          </cell>
        </row>
        <row r="19">
          <cell r="A19" t="str">
            <v>Campero</v>
          </cell>
        </row>
        <row r="20">
          <cell r="A20" t="str">
            <v>Chalupa</v>
          </cell>
        </row>
        <row r="21">
          <cell r="A21" t="str">
            <v>Volqueta c/operario y combustible 5,5m3 max 30 Km</v>
          </cell>
        </row>
        <row r="22">
          <cell r="A22" t="str">
            <v>Volqueta c/operario y combustible 6m3 max  30 Km</v>
          </cell>
        </row>
        <row r="23">
          <cell r="A23" t="str">
            <v>Carretilla</v>
          </cell>
        </row>
      </sheetData>
      <sheetData sheetId="9">
        <row r="16">
          <cell r="A16" t="str">
            <v>Cargador tipo Cat - 904</v>
          </cell>
        </row>
        <row r="17">
          <cell r="A17" t="str">
            <v>Compresor</v>
          </cell>
        </row>
        <row r="18">
          <cell r="A18" t="str">
            <v>Compresor 2 martillos 185 PCM</v>
          </cell>
        </row>
        <row r="19">
          <cell r="A19" t="str">
            <v>Cortadora</v>
          </cell>
        </row>
        <row r="20">
          <cell r="A20" t="str">
            <v>Equipo de topografía</v>
          </cell>
        </row>
        <row r="21">
          <cell r="A21" t="str">
            <v>Equipo de Soldadura</v>
          </cell>
        </row>
        <row r="22">
          <cell r="A22" t="str">
            <v>Figuradora</v>
          </cell>
        </row>
        <row r="23">
          <cell r="A23" t="str">
            <v>Pulidora</v>
          </cell>
        </row>
        <row r="24">
          <cell r="A24" t="str">
            <v>Pulidora pisos incluye piedras y ceras</v>
          </cell>
        </row>
        <row r="25">
          <cell r="A25" t="str">
            <v>Formaleta</v>
          </cell>
        </row>
        <row r="26">
          <cell r="A26" t="str">
            <v>Formaleta entrepiso por 4 semanas M2</v>
          </cell>
        </row>
        <row r="27">
          <cell r="A27" t="str">
            <v>Formaleta entrepiso M2</v>
          </cell>
        </row>
        <row r="28">
          <cell r="A28" t="str">
            <v>Herramienta Eléctrica</v>
          </cell>
        </row>
        <row r="29">
          <cell r="A29" t="str">
            <v>Herramienta menor</v>
          </cell>
        </row>
        <row r="30">
          <cell r="A30" t="str">
            <v>Mezcladora a gasolina</v>
          </cell>
        </row>
        <row r="31">
          <cell r="A31" t="str">
            <v>Motosierra profesional</v>
          </cell>
        </row>
        <row r="32">
          <cell r="A32" t="str">
            <v>Andamio metálico</v>
          </cell>
        </row>
        <row r="33">
          <cell r="A33" t="str">
            <v xml:space="preserve">Paral metálico </v>
          </cell>
        </row>
        <row r="34">
          <cell r="A34" t="str">
            <v>Paral telescopico</v>
          </cell>
        </row>
        <row r="35">
          <cell r="A35" t="str">
            <v>Poleas y Cuerdas</v>
          </cell>
        </row>
        <row r="36">
          <cell r="A36" t="str">
            <v>Rana</v>
          </cell>
        </row>
        <row r="37">
          <cell r="A37" t="str">
            <v>Retroexcavadora</v>
          </cell>
        </row>
        <row r="38">
          <cell r="A38" t="str">
            <v>Retroexcavadora llantas Tipo Cat 428</v>
          </cell>
        </row>
        <row r="39">
          <cell r="A39" t="str">
            <v>Tanque de agua</v>
          </cell>
        </row>
        <row r="40">
          <cell r="A40" t="str">
            <v>Taladro Industrial</v>
          </cell>
        </row>
        <row r="41">
          <cell r="A41" t="str">
            <v>Vibrocompactador a gasolina</v>
          </cell>
        </row>
        <row r="42">
          <cell r="A42" t="str">
            <v>Vibrador electrico concreto 110</v>
          </cell>
        </row>
        <row r="43">
          <cell r="A43" t="str">
            <v>Vibrador a gasolina</v>
          </cell>
        </row>
        <row r="44">
          <cell r="A44" t="str">
            <v>Volqueta (6m3/Operario y combustible)</v>
          </cell>
        </row>
      </sheetData>
      <sheetData sheetId="10"/>
      <sheetData sheetId="11">
        <row r="21">
          <cell r="A21" t="str">
            <v>Excavaciones</v>
          </cell>
        </row>
        <row r="22">
          <cell r="A22" t="str">
            <v>Enchapes y acabados</v>
          </cell>
        </row>
        <row r="23">
          <cell r="A23" t="str">
            <v>Cuadrilla Demoliciones</v>
          </cell>
        </row>
        <row r="24">
          <cell r="A24" t="str">
            <v>Excavaciones en roca</v>
          </cell>
        </row>
        <row r="25">
          <cell r="A25" t="str">
            <v>Albañilería</v>
          </cell>
        </row>
        <row r="26">
          <cell r="A26" t="str">
            <v>Estructuras</v>
          </cell>
        </row>
        <row r="27">
          <cell r="A27" t="str">
            <v>Topografía</v>
          </cell>
        </row>
        <row r="28">
          <cell r="A28" t="str">
            <v>Instalaciones</v>
          </cell>
        </row>
        <row r="29">
          <cell r="A29" t="str">
            <v>Cuadrilla 1 - 4</v>
          </cell>
        </row>
        <row r="30">
          <cell r="A30" t="str">
            <v>Cuadrilla 1 - 1</v>
          </cell>
        </row>
        <row r="31">
          <cell r="A31" t="str">
            <v>Cuadrilla 1 - 3</v>
          </cell>
        </row>
        <row r="32">
          <cell r="A32" t="str">
            <v>Cuadrilla 1 - 6</v>
          </cell>
        </row>
        <row r="33">
          <cell r="A33" t="str">
            <v>Subcontrato Hidraúlico y Sanitario</v>
          </cell>
        </row>
        <row r="34">
          <cell r="A34" t="str">
            <v>Subcontrato Carpinteria metálica</v>
          </cell>
        </row>
        <row r="35">
          <cell r="A35" t="str">
            <v>Subcontrato Eléctrico</v>
          </cell>
        </row>
        <row r="36">
          <cell r="A36" t="str">
            <v>Carpintería</v>
          </cell>
        </row>
        <row r="37">
          <cell r="A37" t="str">
            <v>Pintura</v>
          </cell>
        </row>
        <row r="38">
          <cell r="A38" t="str">
            <v>Mampostería</v>
          </cell>
        </row>
        <row r="39">
          <cell r="A39" t="str">
            <v>Vías</v>
          </cell>
        </row>
      </sheetData>
      <sheetData sheetId="12">
        <row r="11">
          <cell r="A11" t="str">
            <v>Cemento</v>
          </cell>
        </row>
        <row r="12">
          <cell r="A12" t="str">
            <v>Hierro 60.000</v>
          </cell>
        </row>
        <row r="13">
          <cell r="A13" t="str">
            <v>Arena p/ Mortero</v>
          </cell>
        </row>
        <row r="14">
          <cell r="A14" t="str">
            <v>Arena p/ Concreto</v>
          </cell>
        </row>
        <row r="15">
          <cell r="A15" t="str">
            <v>Gravilla</v>
          </cell>
        </row>
        <row r="16">
          <cell r="A16" t="str">
            <v xml:space="preserve">Caja de Inspeccion 60 x 60 u </v>
          </cell>
        </row>
        <row r="17">
          <cell r="A17" t="str">
            <v>Viga de Cimentacion - APU.</v>
          </cell>
        </row>
        <row r="18">
          <cell r="A18" t="str">
            <v>Viga Aerea - APU.</v>
          </cell>
        </row>
        <row r="19">
          <cell r="A19" t="str">
            <v>Piso (enchape aulas-) APU.</v>
          </cell>
        </row>
        <row r="20">
          <cell r="A20" t="str">
            <v>Enchape Pared Baños - APU.</v>
          </cell>
        </row>
        <row r="21">
          <cell r="A21" t="str">
            <v>Aparato Sanitario - APU.</v>
          </cell>
        </row>
        <row r="22">
          <cell r="A22" t="str">
            <v>Lampara Fluorecente - APU.</v>
          </cell>
        </row>
        <row r="23">
          <cell r="A23" t="str">
            <v>Mano de Obra Oficial.</v>
          </cell>
        </row>
        <row r="24">
          <cell r="A24" t="str">
            <v>Mano de Obra Ayudante.</v>
          </cell>
        </row>
        <row r="25">
          <cell r="A25" t="str">
            <v>Agua</v>
          </cell>
        </row>
        <row r="26">
          <cell r="A26" t="str">
            <v>Abrazadera metálica</v>
          </cell>
        </row>
        <row r="27">
          <cell r="A27" t="str">
            <v>Abrazadera metálica 1"</v>
          </cell>
        </row>
        <row r="28">
          <cell r="A28" t="str">
            <v>Abrazadera metálica 1 1/4"</v>
          </cell>
        </row>
        <row r="29">
          <cell r="A29" t="str">
            <v>Abrazadera metálica 1 1/2"</v>
          </cell>
        </row>
        <row r="30">
          <cell r="A30" t="str">
            <v>Abrazadera metálica 2"</v>
          </cell>
        </row>
        <row r="31">
          <cell r="A31" t="str">
            <v>Ad.Terminal cond.1"</v>
          </cell>
        </row>
        <row r="32">
          <cell r="A32" t="str">
            <v>Ad.Terminal cond.3/4"</v>
          </cell>
        </row>
        <row r="33">
          <cell r="A33" t="str">
            <v>Ad.Terminal cond.1/2"</v>
          </cell>
        </row>
        <row r="34">
          <cell r="A34" t="str">
            <v>Adoquín peatonal Santa Fe</v>
          </cell>
        </row>
        <row r="35">
          <cell r="A35" t="str">
            <v>Adoquin gress</v>
          </cell>
        </row>
        <row r="36">
          <cell r="A36" t="str">
            <v>Accesorios PVC-P 2"</v>
          </cell>
        </row>
        <row r="37">
          <cell r="A37" t="str">
            <v>Accesorios PVC-P 1 1/2"</v>
          </cell>
        </row>
        <row r="38">
          <cell r="A38" t="str">
            <v>Accesorios PVC-P 1 1/4"</v>
          </cell>
        </row>
        <row r="39">
          <cell r="A39" t="str">
            <v>Accesorios PVC-P 1"</v>
          </cell>
        </row>
        <row r="40">
          <cell r="A40" t="str">
            <v>Accesorios PVC-P 3/4"</v>
          </cell>
        </row>
        <row r="41">
          <cell r="A41" t="str">
            <v>Accesorios PVC-P 1/2"</v>
          </cell>
        </row>
        <row r="42">
          <cell r="A42" t="str">
            <v>Accesorios - Codo de 90° 4"</v>
          </cell>
        </row>
        <row r="43">
          <cell r="A43" t="str">
            <v>Accesorios - Codo de 90° 3"</v>
          </cell>
        </row>
        <row r="44">
          <cell r="A44" t="str">
            <v>Accesorios - Codo de 90° 2"</v>
          </cell>
        </row>
        <row r="45">
          <cell r="A45" t="str">
            <v>Accesorios - Y de 4"</v>
          </cell>
        </row>
        <row r="46">
          <cell r="A46" t="str">
            <v>Accesorios - Y de 3"</v>
          </cell>
        </row>
        <row r="47">
          <cell r="A47" t="str">
            <v xml:space="preserve">Acero 60,000 p.s.i. </v>
          </cell>
        </row>
        <row r="48">
          <cell r="A48" t="str">
            <v>Acero 37,000 p.s.i.</v>
          </cell>
        </row>
        <row r="49">
          <cell r="A49" t="str">
            <v>Acero de refuerzo 60000 PSI</v>
          </cell>
        </row>
        <row r="50">
          <cell r="A50" t="str">
            <v>Acero figurado 60,000 p.s.i. 1/2"</v>
          </cell>
        </row>
        <row r="51">
          <cell r="A51" t="str">
            <v xml:space="preserve">Acero figurado 34,000 p.s.i. </v>
          </cell>
        </row>
        <row r="52">
          <cell r="A52" t="str">
            <v>A.C.P.M.</v>
          </cell>
        </row>
        <row r="53">
          <cell r="A53" t="str">
            <v>Adaptador conduit de 1/2"</v>
          </cell>
        </row>
        <row r="54">
          <cell r="A54" t="str">
            <v>Adaptador macho PVC de 1/2"</v>
          </cell>
        </row>
        <row r="55">
          <cell r="A55" t="str">
            <v>Adaptador macho PVC de 1"</v>
          </cell>
        </row>
        <row r="56">
          <cell r="A56" t="str">
            <v>Adaptador macho PVC de 2 plg</v>
          </cell>
        </row>
        <row r="57">
          <cell r="A57" t="str">
            <v>Agarraderas metálicas l=0.10</v>
          </cell>
        </row>
        <row r="58">
          <cell r="A58" t="str">
            <v>Aislador de carrete en porcelana</v>
          </cell>
        </row>
        <row r="59">
          <cell r="A59" t="str">
            <v>Alambre cobre THHN ·6 AWG</v>
          </cell>
        </row>
        <row r="60">
          <cell r="A60" t="str">
            <v>Alambre cobre THHN ·8 AWG</v>
          </cell>
        </row>
        <row r="61">
          <cell r="A61" t="str">
            <v>Alambre cobre THW 10 AWG</v>
          </cell>
        </row>
        <row r="62">
          <cell r="A62" t="str">
            <v>Alambre cobre THW 12 AWG</v>
          </cell>
        </row>
        <row r="63">
          <cell r="A63" t="str">
            <v>Alambre cobre THW 14 AWG</v>
          </cell>
        </row>
        <row r="64">
          <cell r="A64" t="str">
            <v>Alambre de cobre 12 THHN</v>
          </cell>
        </row>
        <row r="65">
          <cell r="A65" t="str">
            <v>Alambre Cu desnudo AWG 10</v>
          </cell>
        </row>
        <row r="66">
          <cell r="A66" t="str">
            <v>Alambre de cobre 12 AWG desnudo</v>
          </cell>
        </row>
        <row r="67">
          <cell r="A67" t="str">
            <v>Alambre Cu desnudo AWG 14 x kg</v>
          </cell>
        </row>
        <row r="68">
          <cell r="A68" t="str">
            <v>Alambre Cu desnudo AWG 14 x ML</v>
          </cell>
        </row>
        <row r="69">
          <cell r="A69" t="str">
            <v>Alambre negro Cal. 18</v>
          </cell>
        </row>
        <row r="70">
          <cell r="A70" t="str">
            <v>Alambre Teléfono 2x22 estañado</v>
          </cell>
        </row>
        <row r="71">
          <cell r="A71" t="str">
            <v>Alambre Teléfono 2x22 trenzado</v>
          </cell>
        </row>
        <row r="72">
          <cell r="A72" t="str">
            <v>Alquiler Campamento 20 a 60 M2</v>
          </cell>
        </row>
        <row r="73">
          <cell r="A73" t="str">
            <v>Alumol Sika</v>
          </cell>
        </row>
        <row r="74">
          <cell r="A74" t="str">
            <v>Anclajes con resina epoxica</v>
          </cell>
        </row>
        <row r="75">
          <cell r="A75" t="str">
            <v>Angulo 3/4 x 1/8</v>
          </cell>
        </row>
        <row r="76">
          <cell r="A76" t="str">
            <v>Angulo 1" x 1" x 3/16"</v>
          </cell>
        </row>
        <row r="77">
          <cell r="A77" t="str">
            <v>Anticorrosivo rojo claro PHLC</v>
          </cell>
        </row>
        <row r="78">
          <cell r="A78" t="str">
            <v>Arbol especie local de 1,80 a 2,00 mts</v>
          </cell>
        </row>
        <row r="79">
          <cell r="A79" t="str">
            <v>Arena de río</v>
          </cell>
        </row>
        <row r="80">
          <cell r="A80" t="str">
            <v>Arena Blanca</v>
          </cell>
        </row>
        <row r="81">
          <cell r="A81" t="str">
            <v>Arena de peña</v>
          </cell>
        </row>
        <row r="82">
          <cell r="A82" t="str">
            <v xml:space="preserve">Arena fina </v>
          </cell>
        </row>
        <row r="83">
          <cell r="A83" t="str">
            <v>Arena lavada de pozo</v>
          </cell>
        </row>
        <row r="84">
          <cell r="A84" t="str">
            <v xml:space="preserve">Arena lavada blanca </v>
          </cell>
        </row>
        <row r="85">
          <cell r="A85" t="str">
            <v>Arena de río (viaje 5 m3)</v>
          </cell>
        </row>
        <row r="86">
          <cell r="A86" t="str">
            <v>Automatico Industrial 3*40 A</v>
          </cell>
        </row>
        <row r="87">
          <cell r="A87" t="str">
            <v>Automatico Enchufable 1*20 A</v>
          </cell>
        </row>
        <row r="88">
          <cell r="A88" t="str">
            <v>Baldosin cerámico blanco 30 x 30</v>
          </cell>
        </row>
        <row r="89">
          <cell r="A89" t="str">
            <v>Baldosin cerámico cristanac corona 32,4 x 32,4</v>
          </cell>
        </row>
        <row r="90">
          <cell r="A90" t="str">
            <v>Baldosa cerámica pared de 20 x 20 blanca</v>
          </cell>
        </row>
        <row r="91">
          <cell r="A91" t="str">
            <v>Baldosin cerámico pared Valencia 20,5 x 30,5</v>
          </cell>
        </row>
        <row r="92">
          <cell r="A92" t="str">
            <v>Baldosin cerámico Italia (30,5 x 30,5)</v>
          </cell>
        </row>
        <row r="93">
          <cell r="A93" t="str">
            <v>Baldosa  (30 x 30) payande blanco</v>
          </cell>
        </row>
        <row r="94">
          <cell r="A94" t="str">
            <v>Balinera de acero 1/2"</v>
          </cell>
        </row>
        <row r="95">
          <cell r="A95" t="str">
            <v>Bajante PVC Trapezoidal tipo Amazonas</v>
          </cell>
        </row>
        <row r="96">
          <cell r="A96" t="str">
            <v>Barniz vitriflex</v>
          </cell>
        </row>
        <row r="97">
          <cell r="A97" t="str">
            <v>Barra  discapacitados Inox (juego)</v>
          </cell>
        </row>
        <row r="98">
          <cell r="A98" t="str">
            <v>Barra discapacitados 18" (46 cm) cromo grival</v>
          </cell>
        </row>
        <row r="99">
          <cell r="A99" t="str">
            <v>Barra discapacitados 30" (76 cm) cromo grival</v>
          </cell>
        </row>
        <row r="100">
          <cell r="A100" t="str">
            <v>Bisagra alum.Ext 2"</v>
          </cell>
        </row>
        <row r="101">
          <cell r="A101" t="str">
            <v>Bisagra alum.Ext 3"</v>
          </cell>
        </row>
        <row r="102">
          <cell r="A102" t="str">
            <v>Bisagra Metalisteria triple</v>
          </cell>
        </row>
        <row r="103">
          <cell r="A103" t="str">
            <v>Bloque muro LN-14N</v>
          </cell>
        </row>
        <row r="104">
          <cell r="A104" t="str">
            <v>Bloque en concreto para muros estructurales de 14x19x39</v>
          </cell>
        </row>
        <row r="105">
          <cell r="A105" t="str">
            <v>Bloque en concreto para muros estructurales de  19x19x39</v>
          </cell>
        </row>
        <row r="106">
          <cell r="A106" t="str">
            <v>Bloque en concreto para muros estructurales tipo piedra de e = 0,16 m</v>
          </cell>
        </row>
        <row r="107">
          <cell r="A107" t="str">
            <v>Bloque en concreto para muros estructurales de 12 x 19 x 39</v>
          </cell>
        </row>
        <row r="108">
          <cell r="A108" t="str">
            <v>Bloque No.4</v>
          </cell>
        </row>
        <row r="109">
          <cell r="A109" t="str">
            <v>Bloque No.5</v>
          </cell>
        </row>
        <row r="110">
          <cell r="A110" t="str">
            <v>Bloque calado sencillo 20 x 20</v>
          </cell>
        </row>
        <row r="111">
          <cell r="A111" t="str">
            <v>Bloque piedra 0.39x0.19x0.14 m</v>
          </cell>
        </row>
        <row r="112">
          <cell r="A112" t="str">
            <v>Bomba de 1/2 HP, 2" de salida, H=4.50</v>
          </cell>
        </row>
        <row r="113">
          <cell r="A113" t="str">
            <v>Botón timbre</v>
          </cell>
        </row>
        <row r="114">
          <cell r="A114" t="str">
            <v>Breaker enchufable unip.1 x 20 A</v>
          </cell>
        </row>
        <row r="115">
          <cell r="A115" t="str">
            <v>Breaker enchufable unip.2 x 20 A</v>
          </cell>
        </row>
        <row r="116">
          <cell r="A116" t="str">
            <v>Breaker enchufable unip.3 x 50 A</v>
          </cell>
        </row>
        <row r="117">
          <cell r="A117" t="str">
            <v>Breaker tipo individual de 3 x 50 A</v>
          </cell>
        </row>
        <row r="118">
          <cell r="A118" t="str">
            <v>Breaker industrial 3 x 100</v>
          </cell>
        </row>
        <row r="119">
          <cell r="A119" t="str">
            <v>Breaker de riel bipolar  2 x 100A</v>
          </cell>
        </row>
        <row r="120">
          <cell r="A120" t="str">
            <v>Buje roscado  3/4" x 1/2" PVC - Presión</v>
          </cell>
        </row>
        <row r="121">
          <cell r="A121" t="str">
            <v>Buje roscado  1" x 3/4"  PVC - Presión</v>
          </cell>
        </row>
        <row r="122">
          <cell r="A122" t="str">
            <v>Buje roscado  1" x 1 1/4"  PVC - Presión</v>
          </cell>
        </row>
        <row r="123">
          <cell r="A123" t="str">
            <v>Caballete Metálico</v>
          </cell>
        </row>
        <row r="124">
          <cell r="A124" t="str">
            <v>Cable Coaxial Para TV RG 59</v>
          </cell>
        </row>
        <row r="125">
          <cell r="A125" t="str">
            <v>Cable de cobre desnudo Nº 6 AWG</v>
          </cell>
        </row>
        <row r="126">
          <cell r="A126" t="str">
            <v>Cable cobre desn.AWG No.8</v>
          </cell>
        </row>
        <row r="127">
          <cell r="A127" t="str">
            <v>Cable de cobre THHN Nº 2</v>
          </cell>
        </row>
        <row r="128">
          <cell r="A128" t="str">
            <v>Cable de cobre THHN Nº 4</v>
          </cell>
        </row>
        <row r="129">
          <cell r="A129" t="str">
            <v>Cable de cobre THHN Nº 6</v>
          </cell>
        </row>
        <row r="130">
          <cell r="A130" t="str">
            <v>Cable de cobre THHN Nº 8</v>
          </cell>
        </row>
        <row r="131">
          <cell r="A131" t="str">
            <v>Cable de cobre THHN Nº 10</v>
          </cell>
        </row>
        <row r="132">
          <cell r="A132" t="str">
            <v>Cable de cobre THW  2 x 8 + 1 x 8 Antifraude</v>
          </cell>
        </row>
        <row r="133">
          <cell r="A133" t="str">
            <v>Cable de cobre THW 8 AWG</v>
          </cell>
        </row>
        <row r="134">
          <cell r="A134" t="str">
            <v>Cable de cobre THW Nº 4AWG</v>
          </cell>
        </row>
        <row r="135">
          <cell r="A135" t="str">
            <v>Cable de cobre THW Nº 6 AWG</v>
          </cell>
        </row>
        <row r="136">
          <cell r="A136" t="str">
            <v>Cable de cobre THW 10 AWG</v>
          </cell>
        </row>
        <row r="137">
          <cell r="A137" t="str">
            <v>Cable de cobre THW 12 AWG</v>
          </cell>
        </row>
        <row r="138">
          <cell r="A138" t="str">
            <v xml:space="preserve">Cable de cobre THHN 14 </v>
          </cell>
        </row>
        <row r="139">
          <cell r="A139" t="str">
            <v>Cable de cobre desnudo Nº 4 AWG</v>
          </cell>
        </row>
        <row r="140">
          <cell r="A140" t="str">
            <v>Cable de cobre encauchetado 3 x 10</v>
          </cell>
        </row>
        <row r="141">
          <cell r="A141" t="str">
            <v>Cable de cobre encauchetado 3 x 12</v>
          </cell>
        </row>
        <row r="142">
          <cell r="A142" t="str">
            <v>Cable teléfonos 50 pares</v>
          </cell>
        </row>
        <row r="143">
          <cell r="A143" t="str">
            <v>Cable teléfonos 40 pares</v>
          </cell>
        </row>
        <row r="144">
          <cell r="A144" t="str">
            <v>Cable teléfonos 20 pares</v>
          </cell>
        </row>
        <row r="145">
          <cell r="A145" t="str">
            <v>Cable teléfonos 10 pares</v>
          </cell>
        </row>
        <row r="146">
          <cell r="A146" t="str">
            <v>Cable teléfonos 4 pares</v>
          </cell>
        </row>
        <row r="147">
          <cell r="A147" t="str">
            <v>Cable teléfonos 2 pares</v>
          </cell>
        </row>
        <row r="148">
          <cell r="A148" t="str">
            <v>Cadena Galvanizada 3/8"</v>
          </cell>
        </row>
        <row r="149">
          <cell r="A149" t="str">
            <v>Caja tapa registro europa de 15 x 15 blanca</v>
          </cell>
        </row>
        <row r="150">
          <cell r="A150" t="str">
            <v>Caja 4 x 4 met.Deko AK 2V</v>
          </cell>
        </row>
        <row r="151">
          <cell r="A151" t="str">
            <v>Caja de 40 x 40 mamposteria</v>
          </cell>
        </row>
        <row r="152">
          <cell r="A152" t="str">
            <v>Caja de 60 x 60 mamposteria</v>
          </cell>
        </row>
        <row r="153">
          <cell r="A153" t="str">
            <v>Caja de 60 x 60 x 12 cm</v>
          </cell>
        </row>
        <row r="154">
          <cell r="A154" t="str">
            <v>Caja metálica de 15 x 15</v>
          </cell>
        </row>
        <row r="155">
          <cell r="A155" t="str">
            <v>Caja monofás.3 circ.con barraje adic.para tierra</v>
          </cell>
        </row>
        <row r="156">
          <cell r="A156" t="str">
            <v>Caja monofásica 4 circuitos</v>
          </cell>
        </row>
        <row r="157">
          <cell r="A157" t="str">
            <v>Caja monofásica 2 circuitos</v>
          </cell>
        </row>
        <row r="158">
          <cell r="A158" t="str">
            <v>Caja doble Conduit</v>
          </cell>
        </row>
        <row r="159">
          <cell r="A159" t="str">
            <v>Caja Octogonal</v>
          </cell>
        </row>
        <row r="160">
          <cell r="A160" t="str">
            <v>Caja 5800</v>
          </cell>
        </row>
        <row r="161">
          <cell r="A161" t="str">
            <v>Caja cuadrada 2400</v>
          </cell>
        </row>
        <row r="162">
          <cell r="A162" t="str">
            <v>Caja sencilla Conduit</v>
          </cell>
        </row>
        <row r="163">
          <cell r="A163" t="str">
            <v>Caja trifásica 6 circuitos</v>
          </cell>
        </row>
        <row r="164">
          <cell r="A164" t="str">
            <v>Caja trifásica 18 circuitos</v>
          </cell>
        </row>
        <row r="165">
          <cell r="A165" t="str">
            <v>Caja para medidor con espacio interruptor</v>
          </cell>
        </row>
        <row r="166">
          <cell r="A166" t="str">
            <v>Caja Monofásica 4 circuitos</v>
          </cell>
        </row>
        <row r="167">
          <cell r="A167" t="str">
            <v>Caja monofásica 2 circuitos</v>
          </cell>
        </row>
        <row r="168">
          <cell r="A168" t="str">
            <v>Canal PVC  Tipo Amazonas</v>
          </cell>
        </row>
        <row r="169">
          <cell r="A169" t="str">
            <v>Canaleta .8  L=2.40</v>
          </cell>
        </row>
        <row r="170">
          <cell r="A170" t="str">
            <v>Canaleta Metal C/Divis.10 x 4</v>
          </cell>
        </row>
        <row r="171">
          <cell r="A171" t="str">
            <v>Capacete de 1"</v>
          </cell>
        </row>
        <row r="172">
          <cell r="A172" t="str">
            <v xml:space="preserve">Caseton de guadua </v>
          </cell>
        </row>
        <row r="173">
          <cell r="A173" t="str">
            <v xml:space="preserve">Cemento gris </v>
          </cell>
        </row>
        <row r="174">
          <cell r="A174" t="str">
            <v xml:space="preserve">Cemento blanco </v>
          </cell>
        </row>
        <row r="175">
          <cell r="A175" t="str">
            <v>Cerco ordinari de 3 m.</v>
          </cell>
        </row>
        <row r="176">
          <cell r="A176" t="str">
            <v>Cerradura Inafer C-998 Madera</v>
          </cell>
        </row>
        <row r="177">
          <cell r="A177" t="str">
            <v>Cerradura Shalage Ref A30D - terraza, Georgia</v>
          </cell>
        </row>
        <row r="178">
          <cell r="A178" t="str">
            <v>Cerradura Shalage Ref B362 Doble cilindro</v>
          </cell>
        </row>
        <row r="179">
          <cell r="A179" t="str">
            <v>Cerradura Schlage T.A. Econ./Gold</v>
          </cell>
        </row>
        <row r="180">
          <cell r="A180" t="str">
            <v>Cerradura Gato doble cerrojo/210400</v>
          </cell>
        </row>
        <row r="181">
          <cell r="A181" t="str">
            <v>Cerradura YALE 170 1/4</v>
          </cell>
        </row>
        <row r="182">
          <cell r="A182" t="str">
            <v>Cerradura de amnija accent schlage</v>
          </cell>
        </row>
        <row r="183">
          <cell r="A183" t="str">
            <v>Cerradura de alcoba en poma metálica</v>
          </cell>
        </row>
        <row r="184">
          <cell r="A184" t="str">
            <v>Cerradura puerta discapacitados 63 AA - F30 B A &amp; A</v>
          </cell>
        </row>
        <row r="185">
          <cell r="A185" t="str">
            <v>Chazo p/tornillo 1/8" x 1 1/4</v>
          </cell>
        </row>
        <row r="186">
          <cell r="A186" t="str">
            <v>Cheque red white roscado de   1/2"; incluye accesorios</v>
          </cell>
        </row>
        <row r="187">
          <cell r="A187" t="str">
            <v>Cheque red white roscado  3/4"; incluye accesorios</v>
          </cell>
        </row>
        <row r="188">
          <cell r="A188" t="str">
            <v>Cheque red white roscado de 1"; incluye accesorios</v>
          </cell>
        </row>
        <row r="189">
          <cell r="A189" t="str">
            <v>Valvula - Cheque Hidro 1/2"</v>
          </cell>
        </row>
        <row r="190">
          <cell r="A190" t="str">
            <v>Valvula - Cheque Hidro 3/4"</v>
          </cell>
        </row>
        <row r="191">
          <cell r="A191" t="str">
            <v>Valvula - Cheque Hidro 1"</v>
          </cell>
        </row>
        <row r="192">
          <cell r="A192" t="str">
            <v>Valvula - Cheque cortina HICC Helbert  1/2"</v>
          </cell>
        </row>
        <row r="193">
          <cell r="A193" t="str">
            <v>Valvula - Cheque cortina HICC Helbert  1 1/4" ; incluye accesorios</v>
          </cell>
        </row>
        <row r="194">
          <cell r="A194" t="str">
            <v>Valvula - Cheque cortina HICC Helbert  1 1/2" ; incluye accesorios</v>
          </cell>
        </row>
        <row r="195">
          <cell r="A195" t="str">
            <v>Valvula - Cheque cortina HICC Helbert  2"</v>
          </cell>
        </row>
        <row r="196">
          <cell r="A196" t="str">
            <v>Valvula - Cheque cortina HICC Helbert   3" ; incluye accesorios</v>
          </cell>
        </row>
        <row r="197">
          <cell r="A197" t="str">
            <v>Cinta Aislante</v>
          </cell>
        </row>
        <row r="198">
          <cell r="A198" t="str">
            <v>Codo de Bajante 45º Amazonas</v>
          </cell>
        </row>
        <row r="199">
          <cell r="A199" t="str">
            <v>Codo 90º 1/4 CxC 3"</v>
          </cell>
        </row>
        <row r="200">
          <cell r="A200" t="str">
            <v>Codo 90º 1/4 CxC 4"</v>
          </cell>
        </row>
        <row r="201">
          <cell r="A201" t="str">
            <v>Codo 90º Pres.PVC 2"</v>
          </cell>
        </row>
        <row r="202">
          <cell r="A202" t="str">
            <v>Codo 90º Pres.PVC 1"</v>
          </cell>
        </row>
        <row r="203">
          <cell r="A203" t="str">
            <v>Codo 90º Pres.PVC 1/2"</v>
          </cell>
        </row>
        <row r="204">
          <cell r="A204" t="str">
            <v>Codo 90º Pres.PVC 3/4"</v>
          </cell>
        </row>
        <row r="205">
          <cell r="A205" t="str">
            <v>Codo 90º Pres.PVC 1 1/2"</v>
          </cell>
        </row>
        <row r="206">
          <cell r="A206" t="str">
            <v>Codo H.G: 1/2"</v>
          </cell>
        </row>
        <row r="207">
          <cell r="A207" t="str">
            <v>Codo PVC-P 3/4"</v>
          </cell>
        </row>
        <row r="208">
          <cell r="A208" t="str">
            <v>Codo PVC-P 1/2"</v>
          </cell>
        </row>
        <row r="209">
          <cell r="A209" t="str">
            <v>Codo PVC-S  22,5º</v>
          </cell>
        </row>
        <row r="210">
          <cell r="A210" t="str">
            <v>Codo 90º  CxC Sanitario 2"</v>
          </cell>
        </row>
        <row r="211">
          <cell r="A211" t="str">
            <v>Codo 90º  CxC Sanitario 3"</v>
          </cell>
        </row>
        <row r="212">
          <cell r="A212" t="str">
            <v>Codo 90º  CxC Sanitario 4"</v>
          </cell>
        </row>
        <row r="213">
          <cell r="A213" t="str">
            <v>Concreto de 2,000 p.s.i.</v>
          </cell>
        </row>
        <row r="214">
          <cell r="A214" t="str">
            <v>Concreto de 2,500 p.s.i.</v>
          </cell>
        </row>
        <row r="215">
          <cell r="A215" t="str">
            <v>Concreto de 3,000 p.s.i.</v>
          </cell>
        </row>
        <row r="216">
          <cell r="A216" t="str">
            <v>Conector resorte rojo</v>
          </cell>
        </row>
        <row r="217">
          <cell r="A217" t="str">
            <v>Conector para varilla cooper weld</v>
          </cell>
        </row>
        <row r="218">
          <cell r="A218" t="str">
            <v>Correa Z HR 305 x 80 Cal. 14 Long.6 m.</v>
          </cell>
        </row>
        <row r="219">
          <cell r="A219" t="str">
            <v>Cortina enrrollableBlackout</v>
          </cell>
        </row>
        <row r="220">
          <cell r="A220" t="str">
            <v>Cerco ordinario 3M</v>
          </cell>
        </row>
        <row r="221">
          <cell r="A221" t="str">
            <v>Curva galvanizada de 1"</v>
          </cell>
        </row>
        <row r="222">
          <cell r="A222" t="str">
            <v>Desperdicio acero 3%</v>
          </cell>
        </row>
        <row r="223">
          <cell r="A223" t="str">
            <v>Detergentes, ácidos</v>
          </cell>
        </row>
        <row r="224">
          <cell r="A224" t="str">
            <v>Enchape de mesón en madera Cedro</v>
          </cell>
        </row>
        <row r="225">
          <cell r="A225" t="str">
            <v>Escuadra metálica para anclaje</v>
          </cell>
        </row>
        <row r="226">
          <cell r="A226" t="str">
            <v>Esfumado 20,5 x 20,5</v>
          </cell>
        </row>
        <row r="227">
          <cell r="A227" t="str">
            <v>Esmalte sobre reja</v>
          </cell>
        </row>
        <row r="228">
          <cell r="A228" t="str">
            <v>Esmalte mate supersintético</v>
          </cell>
        </row>
        <row r="229">
          <cell r="A229" t="str">
            <v>Esmalte sintético para señalización</v>
          </cell>
        </row>
        <row r="230">
          <cell r="A230" t="str">
            <v>Esmalte sintético Pintulux</v>
          </cell>
        </row>
        <row r="231">
          <cell r="A231" t="str">
            <v>Esmalte epoxico Epoxibler 2 componentes</v>
          </cell>
        </row>
        <row r="232">
          <cell r="A232" t="str">
            <v xml:space="preserve">Estuco </v>
          </cell>
        </row>
        <row r="233">
          <cell r="A233" t="str">
            <v>Espejo biselado de 4 mm</v>
          </cell>
        </row>
        <row r="234">
          <cell r="A234" t="str">
            <v>Disolvente Thinner</v>
          </cell>
        </row>
        <row r="235">
          <cell r="A235" t="str">
            <v>Dispensador para Jabón liquido Acero Inox</v>
          </cell>
        </row>
        <row r="236">
          <cell r="A236" t="str">
            <v>Dispensador para papel higienico Jumbo linea clasica blanco</v>
          </cell>
        </row>
        <row r="237">
          <cell r="A237" t="str">
            <v>Ducha Galaxia sencilla</v>
          </cell>
        </row>
        <row r="238">
          <cell r="A238" t="str">
            <v>Durmiente abarco 4M</v>
          </cell>
        </row>
        <row r="239">
          <cell r="A239" t="str">
            <v>Durmiente ordinario 3 m</v>
          </cell>
        </row>
        <row r="240">
          <cell r="A240" t="str">
            <v>Duropiso</v>
          </cell>
        </row>
        <row r="241">
          <cell r="A241" t="str">
            <v>Gancho teja eternit</v>
          </cell>
        </row>
        <row r="242">
          <cell r="A242" t="str">
            <v>Gancho Tensor GalvanizadoTipo comercial 5/16 x 5"</v>
          </cell>
        </row>
        <row r="243">
          <cell r="A243" t="str">
            <v xml:space="preserve">Gancho galvanizado con platina </v>
          </cell>
        </row>
        <row r="244">
          <cell r="A244" t="str">
            <v>Gravilla de rio (viaje 5 m3)</v>
          </cell>
        </row>
        <row r="245">
          <cell r="A245" t="str">
            <v>Granito Pulido para mesones</v>
          </cell>
        </row>
        <row r="246">
          <cell r="A246" t="str">
            <v>Granito No.3</v>
          </cell>
        </row>
        <row r="247">
          <cell r="A247" t="str">
            <v>Gravilla mona Nº 2</v>
          </cell>
        </row>
        <row r="248">
          <cell r="A248" t="str">
            <v>Guaya 1/8"</v>
          </cell>
        </row>
        <row r="249">
          <cell r="A249" t="str">
            <v>Formaleta cedro macho</v>
          </cell>
        </row>
        <row r="250">
          <cell r="A250" t="str">
            <v>Flotador 3/4 plg - bronce</v>
          </cell>
        </row>
        <row r="251">
          <cell r="A251" t="str">
            <v>Flotador mecánico 1" Incluye accesorios</v>
          </cell>
        </row>
        <row r="252">
          <cell r="A252" t="str">
            <v>Falleva con portacandado</v>
          </cell>
        </row>
        <row r="253">
          <cell r="A253" t="str">
            <v xml:space="preserve">Falleva  </v>
          </cell>
        </row>
        <row r="254">
          <cell r="A254" t="str">
            <v>Formica</v>
          </cell>
        </row>
        <row r="255">
          <cell r="A255" t="str">
            <v>Guardaescoba granito  7 X 33</v>
          </cell>
        </row>
        <row r="256">
          <cell r="A256" t="str">
            <v>Guardaescoba granito pulido media caña; tipo alfa</v>
          </cell>
        </row>
        <row r="257">
          <cell r="A257" t="str">
            <v>Hidrosello Canal Amazonas</v>
          </cell>
        </row>
        <row r="258">
          <cell r="A258" t="str">
            <v>Interruptor doble</v>
          </cell>
        </row>
        <row r="259">
          <cell r="A259" t="str">
            <v xml:space="preserve">Interruptor sencillo </v>
          </cell>
        </row>
        <row r="260">
          <cell r="A260" t="str">
            <v>Interruptor Tipo industrial de 3 x 16/63 amp</v>
          </cell>
        </row>
        <row r="261">
          <cell r="A261" t="str">
            <v>Interruptor Tipo industrial de 3 x 75 amp ABB</v>
          </cell>
        </row>
        <row r="263">
          <cell r="A263" t="str">
            <v>Interruptor enchufable de 3 x 15 amp</v>
          </cell>
        </row>
        <row r="264">
          <cell r="A264" t="str">
            <v>Interruptor enchufable de 1 x 15 / 60 amp</v>
          </cell>
        </row>
        <row r="265">
          <cell r="A265" t="str">
            <v>Interruptor enchufable de 2 x 15 / 30 amp</v>
          </cell>
        </row>
        <row r="266">
          <cell r="A266" t="str">
            <v>Interruptor enchufable de 2 x 40 / 60 amp</v>
          </cell>
        </row>
        <row r="267">
          <cell r="A267" t="str">
            <v>Interruptor enchufable de 2 x 70 amp</v>
          </cell>
        </row>
        <row r="268">
          <cell r="A268" t="str">
            <v>Hebilla  Band it de 1/2"</v>
          </cell>
        </row>
        <row r="269">
          <cell r="A269" t="str">
            <v>Hierro cuadrado 9 mm</v>
          </cell>
        </row>
        <row r="270">
          <cell r="A270" t="str">
            <v>Hierro cuadrado 10,5 mm</v>
          </cell>
        </row>
        <row r="271">
          <cell r="A271" t="str">
            <v>Hierro cuadrado 12 mm</v>
          </cell>
        </row>
        <row r="272">
          <cell r="A272" t="str">
            <v>Hoja puerta triplex 0,81</v>
          </cell>
        </row>
        <row r="273">
          <cell r="A273" t="str">
            <v>Hoja puerta triplex 4mm.(2x1). Entamborada. Estructura ancho=0.10 m., espesor 4cm.</v>
          </cell>
        </row>
        <row r="274">
          <cell r="A274" t="str">
            <v>Interruptor Doble Lum.101C</v>
          </cell>
        </row>
        <row r="275">
          <cell r="A275" t="str">
            <v>Instalación Acometidad Sanitaria - Baños inc Mat.</v>
          </cell>
        </row>
        <row r="276">
          <cell r="A276" t="str">
            <v>Juego conx. Tanque</v>
          </cell>
        </row>
        <row r="277">
          <cell r="A277" t="str">
            <v>Ladrillo prensado Santa Fe</v>
          </cell>
        </row>
        <row r="278">
          <cell r="A278" t="str">
            <v>Ladrillo tolete recocido</v>
          </cell>
        </row>
        <row r="279">
          <cell r="A279" t="str">
            <v>Ladrillo tolete común</v>
          </cell>
        </row>
        <row r="280">
          <cell r="A280" t="str">
            <v>Ladrillo estructural</v>
          </cell>
        </row>
        <row r="281">
          <cell r="A281" t="str">
            <v>Ladrillo Tolete Fino</v>
          </cell>
        </row>
        <row r="282">
          <cell r="A282" t="str">
            <v>Ladrillo rejilla</v>
          </cell>
        </row>
        <row r="283">
          <cell r="A283" t="str">
            <v>Lamina Cold-Rolled Cal.16</v>
          </cell>
        </row>
        <row r="284">
          <cell r="A284" t="str">
            <v>Lamina Cold-Rolled Cal.18  1,22x2,44 m</v>
          </cell>
        </row>
        <row r="285">
          <cell r="A285" t="str">
            <v>Lamina Cold-Rolled Cal. 18 -M2</v>
          </cell>
        </row>
        <row r="286">
          <cell r="A286" t="str">
            <v>Lamina galvanizada cal.22</v>
          </cell>
        </row>
        <row r="287">
          <cell r="A287" t="str">
            <v>Lamina galvanizada cal. 18 1,22*2,44m</v>
          </cell>
        </row>
        <row r="288">
          <cell r="A288" t="str">
            <v xml:space="preserve">Lamina Metaldeck Cal 22 </v>
          </cell>
        </row>
        <row r="289">
          <cell r="A289" t="str">
            <v xml:space="preserve">Lamina Metaldeck Cal 18 </v>
          </cell>
        </row>
        <row r="290">
          <cell r="A290" t="str">
            <v>Lámpara fluorescente 2 x 32 - T 8</v>
          </cell>
        </row>
        <row r="291">
          <cell r="A291" t="str">
            <v>Lámpara fluorescente 2 x 32 tipo comercial</v>
          </cell>
        </row>
        <row r="292">
          <cell r="A292" t="str">
            <v xml:space="preserve">Lámpara Fluorescente 2 x 48" </v>
          </cell>
        </row>
        <row r="293">
          <cell r="A293" t="str">
            <v xml:space="preserve">Lámpara tipo tortuga </v>
          </cell>
        </row>
        <row r="294">
          <cell r="A294" t="str">
            <v>Lavadero de cemento 60 x 80</v>
          </cell>
        </row>
        <row r="295">
          <cell r="A295" t="str">
            <v>Lavamanos Acuacer</v>
          </cell>
        </row>
        <row r="296">
          <cell r="A296" t="str">
            <v>Lavamanos Acuacer, suministro e instalación</v>
          </cell>
        </row>
        <row r="297">
          <cell r="A297" t="str">
            <v>Lavaplatos galaxia</v>
          </cell>
        </row>
        <row r="298">
          <cell r="A298" t="str">
            <v>Llave terminal 1/2" - cromada , incluye adaptadores</v>
          </cell>
        </row>
        <row r="299">
          <cell r="A299" t="str">
            <v>Limpiador rem.PVC 760 gr</v>
          </cell>
        </row>
        <row r="300">
          <cell r="A300" t="str">
            <v>Lona Verde</v>
          </cell>
        </row>
        <row r="301">
          <cell r="A301" t="str">
            <v>Lubricante de silicona Canal y Bajante Amazonas</v>
          </cell>
        </row>
        <row r="302">
          <cell r="A302" t="str">
            <v>Mallas electrosoldadas M - 131</v>
          </cell>
        </row>
        <row r="303">
          <cell r="A303" t="str">
            <v>Meson Negro san Gil pulido</v>
          </cell>
        </row>
        <row r="304">
          <cell r="A304" t="str">
            <v>Malla Eslabonada galvanizada Cal 12 huecos de 2 x  2 plg</v>
          </cell>
        </row>
        <row r="305">
          <cell r="A305" t="str">
            <v>Malla electrosoldada D 5 x 5 mm y Separación 15 x 15 cm</v>
          </cell>
        </row>
        <row r="306">
          <cell r="A306" t="str">
            <v>Malla con vena de 2*50</v>
          </cell>
        </row>
        <row r="307">
          <cell r="A307" t="str">
            <v>Manija para ventana</v>
          </cell>
        </row>
        <row r="308">
          <cell r="A308" t="str">
            <v>Manto Asfaltico con foil de aluminio</v>
          </cell>
        </row>
        <row r="309">
          <cell r="A309" t="str">
            <v>Manto Sika felt</v>
          </cell>
        </row>
        <row r="310">
          <cell r="A310" t="str">
            <v>Emulsion asfaltica</v>
          </cell>
        </row>
        <row r="311">
          <cell r="A311" t="str">
            <v>Alumol</v>
          </cell>
        </row>
        <row r="312">
          <cell r="A312" t="str">
            <v>Marco puerta de seguridad Cal.18</v>
          </cell>
        </row>
        <row r="313">
          <cell r="A313" t="str">
            <v>Marco puerta lámina Cold rolled Cal 18</v>
          </cell>
        </row>
        <row r="314">
          <cell r="A314" t="str">
            <v>Marco ventana lámina Cold rolled Cal 18</v>
          </cell>
        </row>
        <row r="315">
          <cell r="A315" t="str">
            <v>Marco puerta lámina 1.00. Lám.Cal.18</v>
          </cell>
        </row>
        <row r="316">
          <cell r="A316" t="str">
            <v>Marco y tapa para caja de inspección de  0,30 x 0,30 mts</v>
          </cell>
        </row>
        <row r="317">
          <cell r="A317" t="str">
            <v>Marco y tapa para cámara de inspección CS275</v>
          </cell>
        </row>
        <row r="318">
          <cell r="A318" t="str">
            <v>Marco y tapa para cámara de inspección CS274</v>
          </cell>
        </row>
        <row r="319">
          <cell r="A319" t="str">
            <v>Marmolina</v>
          </cell>
        </row>
        <row r="320">
          <cell r="A320" t="str">
            <v>Medidor monofásico 20 - 100 amp, 120/240 v</v>
          </cell>
        </row>
        <row r="321">
          <cell r="A321" t="str">
            <v>Micropersianas Flexalum (a=1.74 x h=1.68)</v>
          </cell>
        </row>
        <row r="322">
          <cell r="A322" t="str">
            <v>Minirack de pared 37 x 52 x 51 cerrado, switch 8 puertos 10/100.</v>
          </cell>
        </row>
        <row r="323">
          <cell r="A323" t="str">
            <v>Mortero 1:3</v>
          </cell>
        </row>
        <row r="324">
          <cell r="A324" t="str">
            <v>Mortero 1:3 impermeabilizado</v>
          </cell>
        </row>
        <row r="325">
          <cell r="A325" t="str">
            <v>Mortero 1:4</v>
          </cell>
        </row>
        <row r="326">
          <cell r="A326" t="str">
            <v>Mortero 1:4 impermeabilizado</v>
          </cell>
        </row>
        <row r="327">
          <cell r="A327" t="str">
            <v>Mortero de pega 1:4 e=1,5 cm</v>
          </cell>
        </row>
        <row r="328">
          <cell r="A328" t="str">
            <v xml:space="preserve">Mortero de relleno 1:4 </v>
          </cell>
        </row>
        <row r="329">
          <cell r="A329" t="str">
            <v>Mortero 1:5</v>
          </cell>
        </row>
        <row r="330">
          <cell r="A330" t="str">
            <v>Mortero 1:7</v>
          </cell>
        </row>
        <row r="331">
          <cell r="A331" t="str">
            <v>MUEBLES ESPECIALES EN MADERA</v>
          </cell>
        </row>
        <row r="332">
          <cell r="A332" t="str">
            <v>Muebles individuales para cubículos. Estructura en flor morado, tabla triplex 4mm., cantos en cedro. Pintulaca caoba. Sistema de apoyo de los entrepaños en madera. Sistema de cierre cerradura tipo cajonera dorada, manijas plásticas. (A=0.60; L=0.85; h=1.0</v>
          </cell>
        </row>
        <row r="333">
          <cell r="A333" t="str">
            <v>Muebles individuales para cubículos. Estructura en flor morado, tabla triplex 4mm., cantos en cedro. Pintulaca caoba. Sistema de apoyo de los entrepaños en madera. Sistema de cierre cerradura tipo cajonera dorada, manijas plásticas. (A=0.76; L=1.02; h=1.0</v>
          </cell>
        </row>
        <row r="334">
          <cell r="A334" t="str">
            <v>Niple H.G. 1/2 " x 0,10 m</v>
          </cell>
        </row>
        <row r="336">
          <cell r="A336" t="str">
            <v>Niple H.G. 1/2 " x 0,20 m</v>
          </cell>
        </row>
        <row r="337">
          <cell r="A337" t="str">
            <v>DOTACIÓN MUEBLES AULAS</v>
          </cell>
        </row>
        <row r="338">
          <cell r="A338" t="str">
            <v>Una (1) mesa trapezoidal, con tres sillas según norma NTC 4731, clasifición clase 1.</v>
          </cell>
        </row>
        <row r="339">
          <cell r="A339" t="str">
            <v>Un (1) pupìtre con una (1)  silla, según norma NTC 4641, clasificación clase 3</v>
          </cell>
        </row>
        <row r="340">
          <cell r="A340" t="str">
            <v>Silla Universitaria Norma NTC 4734</v>
          </cell>
        </row>
        <row r="341">
          <cell r="A341" t="str">
            <v>Tablero blanco para escribir, con marcador de tinta seca borrable, de 2,40 x 1,20 m, Norma NTC 4726</v>
          </cell>
        </row>
        <row r="342">
          <cell r="A342" t="str">
            <v>Un (1) pupìtre con una (1)  silla, para instructores según norma NTC 4640</v>
          </cell>
        </row>
        <row r="343">
          <cell r="A343" t="str">
            <v>Un (1) pupìtre para instructores, según norma 4640</v>
          </cell>
        </row>
        <row r="344">
          <cell r="A344" t="str">
            <v>Una (1)  silla para instructores, según norma 4640</v>
          </cell>
        </row>
        <row r="345">
          <cell r="A345" t="str">
            <v>MUEBLES ESPECIALES METALICOS</v>
          </cell>
        </row>
        <row r="346">
          <cell r="A346" t="str">
            <v>Mesón acero inoxidable Cal.16. Dim.(0.60 x 0.85).</v>
          </cell>
        </row>
        <row r="347">
          <cell r="A347" t="str">
            <v>Mesón acero inoxidable Cal.16. Dim.(0.76 x 1.02).</v>
          </cell>
        </row>
        <row r="348">
          <cell r="A348" t="str">
            <v>Mesón acero inoxidable Cal.16. Dim.(1.30 x 4.15).</v>
          </cell>
        </row>
        <row r="349">
          <cell r="A349" t="str">
            <v>Mesón acero inoxidable Cal.16. Dim.(0.90 x 2.95).</v>
          </cell>
        </row>
        <row r="350">
          <cell r="A350" t="str">
            <v>Orinal Mediano institucional blanco  incluye griferia tradicional cromo Ref: 70320 o similar y accesorios</v>
          </cell>
        </row>
        <row r="351">
          <cell r="A351" t="str">
            <v>Paral de Madera 3m</v>
          </cell>
        </row>
        <row r="352">
          <cell r="A352" t="str">
            <v>Poceta Acero inoxidable Dim.(1.20 x 1.20)</v>
          </cell>
        </row>
        <row r="353">
          <cell r="A353" t="str">
            <v>Poceta Acero inoxidable Dim.(0.60 x 0.90)</v>
          </cell>
        </row>
        <row r="354">
          <cell r="A354" t="str">
            <v>Pabmeril pliego</v>
          </cell>
        </row>
        <row r="355">
          <cell r="A355" t="str">
            <v>Pegacor blanco</v>
          </cell>
        </row>
        <row r="356">
          <cell r="A356" t="str">
            <v>Percha galvanizada de 3 puestos</v>
          </cell>
        </row>
        <row r="357">
          <cell r="A357" t="str">
            <v>Percha galvanizada de 1 puesto</v>
          </cell>
        </row>
        <row r="358">
          <cell r="A358" t="str">
            <v>Perfil PAG C - 220 x 80 x 2,0 mm</v>
          </cell>
        </row>
        <row r="359">
          <cell r="A359" t="str">
            <v>Perfil PHR C - 220 x 80  2,5 mm</v>
          </cell>
        </row>
        <row r="360">
          <cell r="A360" t="str">
            <v>Perfil PHR C - 355 X 110 X 3mm</v>
          </cell>
        </row>
        <row r="361">
          <cell r="A361" t="str">
            <v>Perfil en aluminio 1/2" x 1/2"</v>
          </cell>
        </row>
        <row r="362">
          <cell r="A362" t="str">
            <v>Perfil para cubierta PHR C</v>
          </cell>
        </row>
        <row r="363">
          <cell r="A363" t="str">
            <v>Perfil PHR - PAG 160 X 60 - 1,5 MM</v>
          </cell>
        </row>
        <row r="364">
          <cell r="A364" t="str">
            <v>Perfil PHR 220x80 cal 14 2mmx6m</v>
          </cell>
        </row>
        <row r="365">
          <cell r="A365" t="str">
            <v>Perfil PHR 220x60x20 3mm</v>
          </cell>
        </row>
        <row r="366">
          <cell r="A366" t="str">
            <v>Perno 1/2" Alt.Vel..1 3/4"</v>
          </cell>
        </row>
        <row r="367">
          <cell r="A367" t="str">
            <v>Perno de expansión 3" x 3/8"</v>
          </cell>
        </row>
        <row r="368">
          <cell r="A368" t="str">
            <v>Perros de 1/8"</v>
          </cell>
        </row>
        <row r="369">
          <cell r="A369" t="str">
            <v>Piedra media zonga</v>
          </cell>
        </row>
        <row r="370">
          <cell r="A370" t="str">
            <v>Piedra Ciclopea, 4" a 15"</v>
          </cell>
        </row>
        <row r="371">
          <cell r="A371" t="str">
            <v>Pintura Koraza plastica</v>
          </cell>
        </row>
        <row r="372">
          <cell r="A372" t="str">
            <v xml:space="preserve">Pintura Wash Primer </v>
          </cell>
        </row>
        <row r="373">
          <cell r="A373" t="str">
            <v>Pirlan en bronce</v>
          </cell>
        </row>
        <row r="374">
          <cell r="A374" t="str">
            <v>Placa de identificación 2 x 1 cm</v>
          </cell>
        </row>
        <row r="375">
          <cell r="A375" t="str">
            <v>Planchón - cedro macho (.15 x .04 x 3)</v>
          </cell>
        </row>
        <row r="376">
          <cell r="A376" t="str">
            <v>Planchón ordinario 4 metros</v>
          </cell>
        </row>
        <row r="377">
          <cell r="A377" t="str">
            <v>Platina 3 x 3 x 1/4</v>
          </cell>
        </row>
        <row r="378">
          <cell r="A378" t="str">
            <v xml:space="preserve">Platina 1 x 1 x 1/4 </v>
          </cell>
        </row>
        <row r="379">
          <cell r="A379" t="str">
            <v>Platina 1/8 x 1"</v>
          </cell>
        </row>
        <row r="380">
          <cell r="A380" t="str">
            <v>Platina  1/2" X 3/16"</v>
          </cell>
        </row>
        <row r="381">
          <cell r="A381" t="str">
            <v>Platina 3/16" de 0,20 mts x 0,20 mts</v>
          </cell>
        </row>
        <row r="382">
          <cell r="A382" t="str">
            <v>Platina 3/16" de 0,06 x 0,13 mts</v>
          </cell>
        </row>
        <row r="383">
          <cell r="A383" t="str">
            <v>Platina 1 1/2 x 1/8</v>
          </cell>
        </row>
        <row r="384">
          <cell r="A384" t="str">
            <v>Plastocrete DM-IMP INTG</v>
          </cell>
        </row>
        <row r="385">
          <cell r="A385" t="str">
            <v>Polietileno Cal 6</v>
          </cell>
        </row>
        <row r="386">
          <cell r="A386" t="str">
            <v>Portacandado y Candado Negro Nº 4</v>
          </cell>
        </row>
        <row r="387">
          <cell r="A387" t="str">
            <v>Puerta Baño Minusvalidos</v>
          </cell>
        </row>
        <row r="388">
          <cell r="A388" t="str">
            <v>Puerta Baños</v>
          </cell>
        </row>
        <row r="389">
          <cell r="A389" t="str">
            <v>Puerta económica Pizano 1.00. Triplex e=4mm.</v>
          </cell>
        </row>
        <row r="390">
          <cell r="A390" t="str">
            <v>Puerta especial esclusa para Lab.Fotográfico como trampa de luz (2.00 x 1.00)</v>
          </cell>
        </row>
        <row r="391">
          <cell r="A391" t="str">
            <v xml:space="preserve">Puerta sistema constructivo PVC de 0,95 x 2,05 m  </v>
          </cell>
        </row>
        <row r="392">
          <cell r="A392" t="str">
            <v>Puerta sistema constructivo PVC de 0,62 x 1,60 m</v>
          </cell>
        </row>
        <row r="393">
          <cell r="A393" t="str">
            <v>Puerta Lámina cal 18 lisa pintura electrostatica, manija de palanca y vidrio incoloro de 4 mm</v>
          </cell>
        </row>
        <row r="394">
          <cell r="A394" t="str">
            <v xml:space="preserve">Puerta Lámina cal 18 lisa pintura electrostatica, manija de palanca </v>
          </cell>
        </row>
        <row r="395">
          <cell r="A395" t="str">
            <v>Puerta Lamina cold R cal 18 con marco, y pintura electrostatica</v>
          </cell>
        </row>
        <row r="396">
          <cell r="A396" t="str">
            <v>Puntilla con cabeza 2"</v>
          </cell>
        </row>
        <row r="397">
          <cell r="A397" t="str">
            <v>Punto Agua fría PVC</v>
          </cell>
        </row>
        <row r="398">
          <cell r="A398" t="str">
            <v>Punto desagüe PVC 3" y  4"</v>
          </cell>
        </row>
        <row r="399">
          <cell r="A399" t="str">
            <v>Punto Eléctrico</v>
          </cell>
        </row>
        <row r="400">
          <cell r="A400" t="str">
            <v>Recebo  B-200</v>
          </cell>
        </row>
        <row r="401">
          <cell r="A401" t="str">
            <v>Recebo comun</v>
          </cell>
        </row>
        <row r="402">
          <cell r="A402" t="str">
            <v>Rejilla plastica con sosco 3*2"</v>
          </cell>
        </row>
        <row r="403">
          <cell r="A403" t="str">
            <v>Remate Contramuro Lateral Superior para cubierta Cindu</v>
          </cell>
        </row>
        <row r="404">
          <cell r="A404" t="str">
            <v>Regadera corriente</v>
          </cell>
        </row>
        <row r="405">
          <cell r="A405" t="str">
            <v xml:space="preserve">Registro de cortina 1/2 R &amp; W </v>
          </cell>
        </row>
        <row r="406">
          <cell r="A406" t="str">
            <v xml:space="preserve">Registro de cortina 3/4 R &amp; W </v>
          </cell>
        </row>
        <row r="407">
          <cell r="A407" t="str">
            <v xml:space="preserve">Registro de cortina 1 R &amp; W </v>
          </cell>
        </row>
        <row r="408">
          <cell r="A408" t="str">
            <v xml:space="preserve">Registro de cortina 1 1/2 R &amp; W </v>
          </cell>
        </row>
        <row r="409">
          <cell r="A409" t="str">
            <v xml:space="preserve">Registro de cortina 1 1/4 R &amp; W </v>
          </cell>
        </row>
        <row r="410">
          <cell r="A410" t="str">
            <v xml:space="preserve">Registro de cortina 2 R &amp; W </v>
          </cell>
        </row>
        <row r="411">
          <cell r="A411" t="str">
            <v>Registro de cortina Roscado liviano  Ref. 272 A Red &amp; White 2"; incluye accesorios</v>
          </cell>
        </row>
        <row r="412">
          <cell r="A412" t="str">
            <v>Registro de cortina Roscado liviano  Ref. 272 A Red &amp; White 2"; incluye accesorios</v>
          </cell>
        </row>
        <row r="413">
          <cell r="A413" t="str">
            <v>Remate contra culata A.C.</v>
          </cell>
        </row>
        <row r="414">
          <cell r="A414" t="str">
            <v>Repisa ordinaria 3 metros</v>
          </cell>
        </row>
        <row r="415">
          <cell r="A415" t="str">
            <v>Riel metálico. Lam.Cal.14. Ancho:0.10</v>
          </cell>
        </row>
        <row r="416">
          <cell r="A416" t="str">
            <v>Roseta (Plafon)</v>
          </cell>
        </row>
        <row r="417">
          <cell r="A417" t="str">
            <v>Sanitario institucional  Infantil</v>
          </cell>
        </row>
        <row r="418">
          <cell r="A418" t="str">
            <v>Sanitario Acuacer blanco; incluye griferia grival atlantis refn 80620 y  accesorios</v>
          </cell>
        </row>
        <row r="419">
          <cell r="A419" t="str">
            <v>Sanitario Acuacer, suministro e instalación</v>
          </cell>
        </row>
        <row r="420">
          <cell r="A420" t="str">
            <v>Sellador altos solidos/7238</v>
          </cell>
        </row>
        <row r="421">
          <cell r="A421" t="str">
            <v>Sika-1 Imp.Integral</v>
          </cell>
        </row>
        <row r="422">
          <cell r="A422" t="str">
            <v>Silicona liquida 300 ML</v>
          </cell>
        </row>
        <row r="423">
          <cell r="A423" t="str">
            <v>Silla madera tipo cajero (h=0.7 D=0.3)</v>
          </cell>
        </row>
        <row r="424">
          <cell r="A424" t="str">
            <v xml:space="preserve">Silla estudiantil individual con brazo </v>
          </cell>
        </row>
        <row r="425">
          <cell r="A425" t="str">
            <v>Sistema corredizo metálico</v>
          </cell>
        </row>
        <row r="426">
          <cell r="A426" t="str">
            <v>Soldadura elect.004-3/23"</v>
          </cell>
        </row>
        <row r="427">
          <cell r="A427" t="str">
            <v>Soldadura de estaño P/Cobre</v>
          </cell>
        </row>
        <row r="428">
          <cell r="A428" t="str">
            <v>Soldadura PVC liquida 1/4</v>
          </cell>
        </row>
        <row r="429">
          <cell r="A429" t="str">
            <v>Soporte Canal Amazonas</v>
          </cell>
        </row>
        <row r="430">
          <cell r="A430" t="str">
            <v>Soporte de bajante Amazonas</v>
          </cell>
        </row>
        <row r="431">
          <cell r="A431" t="str">
            <v>Subcontrato eléctrico</v>
          </cell>
        </row>
        <row r="432">
          <cell r="A432" t="str">
            <v>Tabla burra ordinario 0,30 - 3 mts</v>
          </cell>
        </row>
        <row r="433">
          <cell r="A433" t="str">
            <v>Tabla burra C Macho 0,28 - 3 mts</v>
          </cell>
        </row>
        <row r="434">
          <cell r="A434" t="str">
            <v>Tabla chapa-ordinario 0,10 - 3 mts</v>
          </cell>
        </row>
        <row r="435">
          <cell r="A435" t="str">
            <v>Tabla chapa-ordinario 0,30 - 3 mts</v>
          </cell>
        </row>
        <row r="436">
          <cell r="A436" t="str">
            <v>Tablero acrílico (a=3.00 x h=1.20)</v>
          </cell>
        </row>
        <row r="437">
          <cell r="A437" t="str">
            <v>Tablero TBP - 8B con puerta y chapa plástica; para 8 cirucitos</v>
          </cell>
        </row>
        <row r="438">
          <cell r="A438" t="str">
            <v>Tablero TBP 12B  con puerta y chapas plastica de 12 Circuitos</v>
          </cell>
        </row>
        <row r="439">
          <cell r="A439" t="str">
            <v>Tablero TBP 16B con puerta y chapas plástico de 16 circuitos</v>
          </cell>
        </row>
        <row r="440">
          <cell r="A440" t="str">
            <v>Tablero 18 Circuitos con espacio para totalizador</v>
          </cell>
        </row>
        <row r="441">
          <cell r="A441" t="str">
            <v>Tablero 30 Circuitos con espacio para totalizador de 3x100A.</v>
          </cell>
        </row>
        <row r="442">
          <cell r="A442" t="str">
            <v xml:space="preserve">Tablero bifasico TBC 24 circuitos </v>
          </cell>
        </row>
        <row r="443">
          <cell r="A443" t="str">
            <v>Tablero en madera entamborada</v>
          </cell>
        </row>
        <row r="444">
          <cell r="A444" t="str">
            <v>Tablex 25mm</v>
          </cell>
        </row>
        <row r="445">
          <cell r="A445" t="str">
            <v>Tableta Alfa 30x30 granito blanco huila</v>
          </cell>
        </row>
        <row r="446">
          <cell r="A446" t="str">
            <v>Tableta Alfa lisa 25x7</v>
          </cell>
        </row>
        <row r="447">
          <cell r="A447" t="str">
            <v>Tableta etrusca</v>
          </cell>
        </row>
        <row r="448">
          <cell r="A448" t="str">
            <v>Tableta 1/4 26 gres con naris gradas</v>
          </cell>
        </row>
        <row r="449">
          <cell r="A449" t="str">
            <v>Tableta gres cuarto 26</v>
          </cell>
        </row>
        <row r="450">
          <cell r="A450" t="str">
            <v>Tablon 30x30 Rustico</v>
          </cell>
        </row>
        <row r="451">
          <cell r="A451" t="str">
            <v>Taco terminal UNIP,HQP 30A</v>
          </cell>
        </row>
        <row r="452">
          <cell r="A452" t="str">
            <v>Tanque plástico 500 lts</v>
          </cell>
        </row>
        <row r="453">
          <cell r="A453" t="str">
            <v>Tanque plástico 1000 lts</v>
          </cell>
        </row>
        <row r="454">
          <cell r="A454" t="str">
            <v>Tapon PVC-P 1/2"</v>
          </cell>
        </row>
        <row r="455">
          <cell r="A455" t="str">
            <v>Tapon PVC 4" - Prueba</v>
          </cell>
        </row>
        <row r="456">
          <cell r="A456" t="str">
            <v>Tapon PVC 4" roscado</v>
          </cell>
        </row>
        <row r="457">
          <cell r="A457" t="str">
            <v>Tapon PVC 2" - Prueba</v>
          </cell>
        </row>
        <row r="458">
          <cell r="A458" t="str">
            <v>Tapa Int Izquierda Canal Amazonas</v>
          </cell>
        </row>
        <row r="459">
          <cell r="A459" t="str">
            <v>Tapa Int Derecha Canal Amazonas</v>
          </cell>
        </row>
        <row r="460">
          <cell r="A460" t="str">
            <v>Tapa troquel.Metal.2 Orif.</v>
          </cell>
        </row>
        <row r="461">
          <cell r="A461" t="str">
            <v>Tapaporos Nogal</v>
          </cell>
        </row>
        <row r="462">
          <cell r="A462" t="str">
            <v xml:space="preserve">Tensor para cable antifraude </v>
          </cell>
        </row>
        <row r="463">
          <cell r="A463" t="str">
            <v xml:space="preserve">Teflon </v>
          </cell>
        </row>
        <row r="464">
          <cell r="A464" t="str">
            <v>Tee 1/2" PVC - Presión</v>
          </cell>
        </row>
        <row r="465">
          <cell r="A465" t="str">
            <v>Tee 3/4"    PVC - Presión</v>
          </cell>
        </row>
        <row r="466">
          <cell r="A466" t="str">
            <v>Tee PVC-P 3/4" x 1/2"</v>
          </cell>
        </row>
        <row r="467">
          <cell r="A467" t="str">
            <v>Tee 1" PVC - Presión</v>
          </cell>
        </row>
        <row r="468">
          <cell r="A468" t="str">
            <v>Tee 1 1/4 PVC - Presión</v>
          </cell>
        </row>
        <row r="469">
          <cell r="A469" t="str">
            <v>Tee Sencilla 2" Sanitaria</v>
          </cell>
        </row>
        <row r="470">
          <cell r="A470" t="str">
            <v>Tee Sencilla 4" Sanitaria</v>
          </cell>
        </row>
        <row r="471">
          <cell r="A471" t="str">
            <v>Teja de asbesto cemento No.4</v>
          </cell>
        </row>
        <row r="472">
          <cell r="A472" t="str">
            <v>Teja de asbesto cemento No.6</v>
          </cell>
        </row>
        <row r="473">
          <cell r="A473" t="str">
            <v>Teja de asbesto cemento No.8</v>
          </cell>
        </row>
        <row r="474">
          <cell r="A474" t="str">
            <v>Teja sandwich de corpacero o similar</v>
          </cell>
        </row>
        <row r="475">
          <cell r="A475" t="str">
            <v>Teja  Cindu incl. Ganchos de fijación</v>
          </cell>
        </row>
        <row r="476">
          <cell r="A476" t="str">
            <v>Terminal PVC 1/2</v>
          </cell>
        </row>
        <row r="477">
          <cell r="A477" t="str">
            <v>Terminal PVC 3/4</v>
          </cell>
        </row>
        <row r="478">
          <cell r="A478" t="str">
            <v>Tierra negra fertilizada</v>
          </cell>
        </row>
        <row r="479">
          <cell r="A479" t="str">
            <v>Tintilla</v>
          </cell>
        </row>
        <row r="480">
          <cell r="A480" t="str">
            <v>Toma de T.V. para cable coaxial</v>
          </cell>
        </row>
        <row r="481">
          <cell r="A481" t="str">
            <v>Toma doble tipo hospitalaria P.T.</v>
          </cell>
        </row>
        <row r="482">
          <cell r="A482" t="str">
            <v xml:space="preserve">Toma eléctrica Regulada doble P.T. </v>
          </cell>
        </row>
        <row r="483">
          <cell r="A483" t="str">
            <v xml:space="preserve">Toma eléctrica doble P.T. </v>
          </cell>
        </row>
        <row r="484">
          <cell r="A484" t="str">
            <v>Toma Doble GFCI</v>
          </cell>
        </row>
        <row r="485">
          <cell r="A485" t="str">
            <v>Toma eléctrica doble 20A pata trabada</v>
          </cell>
        </row>
        <row r="486">
          <cell r="A486" t="str">
            <v>Toma telefónica</v>
          </cell>
        </row>
        <row r="487">
          <cell r="A487" t="str">
            <v>Tornillo autoperforante fijador de correa</v>
          </cell>
        </row>
        <row r="488">
          <cell r="A488" t="str">
            <v>Tornillo goloso 1/8 x 1 1/4</v>
          </cell>
        </row>
        <row r="489">
          <cell r="A489" t="str">
            <v>Tornillo lámina D=3/8"</v>
          </cell>
        </row>
        <row r="490">
          <cell r="A490" t="str">
            <v>Remates accesorios y fijaciones</v>
          </cell>
        </row>
        <row r="491">
          <cell r="A491" t="str">
            <v>Tornillo Inoxidable Canal y Bajante Amazonas</v>
          </cell>
        </row>
        <row r="492">
          <cell r="A492" t="str">
            <v>Tornillo expansivo AH - 1614 5/16 x 3 "</v>
          </cell>
        </row>
        <row r="493">
          <cell r="A493" t="str">
            <v>Tornillo expansivo HLC 10x80/48</v>
          </cell>
        </row>
        <row r="494">
          <cell r="A494" t="str">
            <v>Totalizador 3 x 100 A</v>
          </cell>
        </row>
        <row r="495">
          <cell r="A495" t="str">
            <v>Triturado de máquina</v>
          </cell>
        </row>
        <row r="496">
          <cell r="A496" t="str">
            <v>Tubo Galvanizado de 1/2 SCH 40</v>
          </cell>
        </row>
        <row r="497">
          <cell r="A497" t="str">
            <v>Tubo Galvanizado de 3/8 SCH 40</v>
          </cell>
        </row>
        <row r="498">
          <cell r="A498" t="str">
            <v>Tubo Galvanizado de 1"</v>
          </cell>
        </row>
        <row r="499">
          <cell r="A499" t="str">
            <v>Tubo Galvanizado de 1 1/4"</v>
          </cell>
        </row>
        <row r="500">
          <cell r="A500" t="str">
            <v>Tubo Galvanizado de 1 1/2"</v>
          </cell>
        </row>
        <row r="501">
          <cell r="A501" t="str">
            <v>Tubo acero rectangular 38x78mm</v>
          </cell>
        </row>
        <row r="502">
          <cell r="A502" t="str">
            <v>Tubo acero rectangular 30x44mm</v>
          </cell>
        </row>
        <row r="503">
          <cell r="A503" t="str">
            <v>Tubo acero rectangular 4" x 2"</v>
          </cell>
        </row>
        <row r="504">
          <cell r="A504" t="str">
            <v>Tubo metalico cuadrado 2"</v>
          </cell>
        </row>
        <row r="505">
          <cell r="A505" t="str">
            <v>Tubo metalico de 1/2"</v>
          </cell>
        </row>
        <row r="506">
          <cell r="A506" t="str">
            <v>Tubo Acero redondo 1"</v>
          </cell>
        </row>
        <row r="507">
          <cell r="A507" t="str">
            <v>Curva galvanizada de 1 1/4"</v>
          </cell>
        </row>
        <row r="508">
          <cell r="A508" t="str">
            <v>Curva galvanizada de 1 1/2"</v>
          </cell>
        </row>
        <row r="509">
          <cell r="A509" t="str">
            <v>Capacete de 1 1/4"</v>
          </cell>
        </row>
        <row r="510">
          <cell r="A510" t="str">
            <v>Capacete de 1 1/2"</v>
          </cell>
        </row>
        <row r="511">
          <cell r="A511" t="str">
            <v>Juego de boquilla y contratuerca de 1 1/4"</v>
          </cell>
        </row>
        <row r="512">
          <cell r="A512" t="str">
            <v>Tubo Conduit 3/4"</v>
          </cell>
        </row>
        <row r="513">
          <cell r="A513" t="str">
            <v>Tubo Conduit  1/2"</v>
          </cell>
        </row>
        <row r="514">
          <cell r="A514" t="str">
            <v>Tubo Conduit PVC de 1/2"</v>
          </cell>
        </row>
        <row r="515">
          <cell r="A515" t="str">
            <v>Tubo Conduit PVC de 1"</v>
          </cell>
        </row>
        <row r="516">
          <cell r="A516" t="str">
            <v>Tubo Conduit PVC de 1 1/2"</v>
          </cell>
        </row>
        <row r="517">
          <cell r="A517" t="str">
            <v>Tubo Conduit PVC de 1 1/4</v>
          </cell>
        </row>
        <row r="518">
          <cell r="A518" t="str">
            <v>Tubo Conduit PVC de 3/4"</v>
          </cell>
        </row>
        <row r="519">
          <cell r="A519" t="str">
            <v>Tubo Galvanizado  de 3/4"</v>
          </cell>
        </row>
        <row r="520">
          <cell r="A520" t="str">
            <v>Tubo de concreto 8"</v>
          </cell>
        </row>
        <row r="521">
          <cell r="A521" t="str">
            <v>Tubo pres/21 PVC 2½"</v>
          </cell>
        </row>
        <row r="522">
          <cell r="A522" t="str">
            <v>Tubo pres/21 PVC 2"</v>
          </cell>
        </row>
        <row r="523">
          <cell r="A523" t="str">
            <v>Tubo pres/21 PVC 1 1/2"</v>
          </cell>
        </row>
        <row r="524">
          <cell r="A524" t="str">
            <v>Tubo pres/21 PVC 1 1/4</v>
          </cell>
        </row>
        <row r="525">
          <cell r="A525" t="str">
            <v>Tubo pres/11 PVC 3/4"</v>
          </cell>
        </row>
        <row r="526">
          <cell r="A526" t="str">
            <v>Tubo pres/13,5 PVC 1"</v>
          </cell>
        </row>
        <row r="527">
          <cell r="A527" t="str">
            <v>Tubo pres/9 PVC 1/2"</v>
          </cell>
        </row>
        <row r="528">
          <cell r="A528" t="str">
            <v>Tubo PVC de 2" Lluvias</v>
          </cell>
        </row>
        <row r="529">
          <cell r="A529" t="str">
            <v>Tubo PVC de 3" Lluvias</v>
          </cell>
        </row>
        <row r="530">
          <cell r="A530" t="str">
            <v>Tubo PVC de 4" lluvias</v>
          </cell>
        </row>
        <row r="531">
          <cell r="A531" t="str">
            <v>Tubo PVC de 4" Filtro</v>
          </cell>
        </row>
        <row r="532">
          <cell r="A532" t="str">
            <v>Tubo PVC de 6" Sanitaria</v>
          </cell>
        </row>
        <row r="533">
          <cell r="A533" t="str">
            <v>Tubo PVC de 4" Sanitaria</v>
          </cell>
        </row>
        <row r="534">
          <cell r="A534" t="str">
            <v>Tubo PVC de 4" Sanitaria flexible</v>
          </cell>
        </row>
        <row r="535">
          <cell r="A535" t="str">
            <v>Tubo PVC de 3" Sanitaria</v>
          </cell>
        </row>
        <row r="536">
          <cell r="A536" t="str">
            <v>Tubo PVC de 2" Sanitaria</v>
          </cell>
        </row>
        <row r="537">
          <cell r="A537" t="str">
            <v>Tuberia A.N. 3 plg 2,3 mm</v>
          </cell>
        </row>
        <row r="538">
          <cell r="A538" t="str">
            <v>Tuberia A.N. 2 plg 2mm</v>
          </cell>
        </row>
        <row r="539">
          <cell r="A539" t="str">
            <v>Tubo A.N. 1 1/2 plg, 2 mm</v>
          </cell>
        </row>
        <row r="540">
          <cell r="A540" t="str">
            <v>Tubo A.N. 1 plg, 2 mm</v>
          </cell>
        </row>
        <row r="541">
          <cell r="A541" t="str">
            <v>Tuberia A.N. Ø1 1/2"</v>
          </cell>
        </row>
        <row r="542">
          <cell r="A542" t="str">
            <v>Tubo Novafort de 4"</v>
          </cell>
        </row>
        <row r="543">
          <cell r="A543" t="str">
            <v>Tubo Novafort de 10"</v>
          </cell>
        </row>
        <row r="544">
          <cell r="A544" t="str">
            <v>Tubo Novafort de 12"</v>
          </cell>
        </row>
        <row r="545">
          <cell r="A545" t="str">
            <v>Tuberia Galvanizada 1 1/2" 2,5 mm Cal 12</v>
          </cell>
        </row>
        <row r="546">
          <cell r="A546" t="str">
            <v>Unión PVC-S 4 plg</v>
          </cell>
        </row>
        <row r="547">
          <cell r="A547" t="str">
            <v>Unión PVC-S 3 plg</v>
          </cell>
        </row>
        <row r="548">
          <cell r="A548" t="str">
            <v>Unión PVC-S 2 plg</v>
          </cell>
        </row>
        <row r="549">
          <cell r="A549" t="str">
            <v>Unión PVC-P 1/2 plg</v>
          </cell>
        </row>
        <row r="550">
          <cell r="A550" t="str">
            <v>Unión PVC-P 1 plg</v>
          </cell>
        </row>
        <row r="551">
          <cell r="A551" t="str">
            <v>Unión PVC-P 1 1/4"</v>
          </cell>
        </row>
        <row r="552">
          <cell r="A552" t="str">
            <v>Unión PVC-P 1 1/2"</v>
          </cell>
        </row>
        <row r="553">
          <cell r="A553" t="str">
            <v>Unión PVC-P 2 plg</v>
          </cell>
        </row>
        <row r="554">
          <cell r="A554" t="str">
            <v>Unión Conduit PVC 1/2"</v>
          </cell>
        </row>
        <row r="555">
          <cell r="A555" t="str">
            <v>Unión Canal amazonas</v>
          </cell>
        </row>
        <row r="556">
          <cell r="A556" t="str">
            <v>Unión canal a bajante Amazonas</v>
          </cell>
        </row>
        <row r="557">
          <cell r="A557" t="str">
            <v>Unión de Bajante Amazonas</v>
          </cell>
        </row>
        <row r="558">
          <cell r="A558" t="str">
            <v>Union PVC 3/4</v>
          </cell>
        </row>
        <row r="559">
          <cell r="A559" t="str">
            <v>Vara de clavo</v>
          </cell>
        </row>
        <row r="560">
          <cell r="A560" t="str">
            <v>Varilla Coper Well 5/8" x 8'</v>
          </cell>
        </row>
        <row r="561">
          <cell r="A561" t="str">
            <v>Varilla de 5/8"</v>
          </cell>
        </row>
        <row r="562">
          <cell r="A562" t="str">
            <v>Varilla de 10.5 cm.- 60.000</v>
          </cell>
        </row>
        <row r="563">
          <cell r="A563" t="str">
            <v>Varilla lisa de 1/2"</v>
          </cell>
        </row>
        <row r="564">
          <cell r="A564" t="str">
            <v>Varilla cuadrada de 1/2"</v>
          </cell>
        </row>
        <row r="565">
          <cell r="A565" t="str">
            <v>Ventana  fija .alum.Cal.18. Negra con vidrio templado 6mm</v>
          </cell>
        </row>
        <row r="566">
          <cell r="A566" t="str">
            <v>Ventana corrediza proyec.alum.Cal.18. Negra</v>
          </cell>
        </row>
        <row r="567">
          <cell r="A567" t="str">
            <v>Vidrio incoloro de 4mm pulido</v>
          </cell>
        </row>
        <row r="568">
          <cell r="A568" t="str">
            <v>Vidrio Templado de 6mm</v>
          </cell>
        </row>
        <row r="569">
          <cell r="A569" t="str">
            <v>Vidrio Templado de 10 mm con perfor.</v>
          </cell>
        </row>
        <row r="570">
          <cell r="A570" t="str">
            <v>Vinilo Color Tipo I</v>
          </cell>
        </row>
        <row r="571">
          <cell r="A571" t="str">
            <v>Ventana Aluminio Anodiado Satinada color natural con vidrio templado 6mm</v>
          </cell>
        </row>
        <row r="572">
          <cell r="A572" t="str">
            <v>Wing Aluminio</v>
          </cell>
        </row>
        <row r="573">
          <cell r="A573" t="str">
            <v>Xipex concentrado -Gris</v>
          </cell>
        </row>
        <row r="574">
          <cell r="A574" t="str">
            <v>Xipex Admix C-2000</v>
          </cell>
        </row>
        <row r="575">
          <cell r="A575" t="str">
            <v>Yee sencilla 4"</v>
          </cell>
        </row>
        <row r="576">
          <cell r="A576" t="str">
            <v>Zuncho de cinta band it de 1/2"</v>
          </cell>
        </row>
        <row r="577">
          <cell r="A577" t="str">
            <v>REGISTRO ANTIFRAUDE DE 1/2"</v>
          </cell>
        </row>
        <row r="578">
          <cell r="A578" t="str">
            <v>ELECTROBOMBA DE 1/2HP BARNES - SOLA</v>
          </cell>
        </row>
        <row r="579">
          <cell r="A579" t="str">
            <v>CONCRETO 4000 PSI</v>
          </cell>
        </row>
        <row r="580">
          <cell r="A580" t="str">
            <v>GRAFIL 4 MM</v>
          </cell>
        </row>
        <row r="581">
          <cell r="A581" t="str">
            <v>VALLA INFORMATIVA</v>
          </cell>
        </row>
        <row r="582">
          <cell r="A582" t="str">
            <v>CONCRETO 3500 PSI</v>
          </cell>
        </row>
      </sheetData>
      <sheetData sheetId="13"/>
      <sheetData sheetId="14"/>
      <sheetData sheetId="15"/>
      <sheetData sheetId="16"/>
      <sheetData sheetId="17"/>
      <sheetData sheetId="18">
        <row r="53">
          <cell r="I53">
            <v>276775</v>
          </cell>
        </row>
      </sheetData>
      <sheetData sheetId="19"/>
      <sheetData sheetId="20"/>
      <sheetData sheetId="21"/>
      <sheetData sheetId="22">
        <row r="53">
          <cell r="I53">
            <v>2816</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
      <sheetName val="Apu Basicos"/>
      <sheetName val="M.O."/>
      <sheetName val="RESUMEN"/>
      <sheetName val="AULAS ESCOLARES"/>
      <sheetName val="4 AULAS ESCOLARES, BAÑOS COM   "/>
      <sheetName val="APU"/>
      <sheetName val="PTO BAÑO"/>
      <sheetName val="Costos Ind. (2)"/>
    </sheetNames>
    <sheetDataSet>
      <sheetData sheetId="0">
        <row r="4">
          <cell r="F4">
            <v>75000</v>
          </cell>
        </row>
        <row r="5">
          <cell r="L5">
            <v>3750</v>
          </cell>
        </row>
        <row r="6">
          <cell r="F6">
            <v>96000</v>
          </cell>
        </row>
        <row r="7">
          <cell r="F7">
            <v>3500</v>
          </cell>
          <cell r="L7">
            <v>375</v>
          </cell>
        </row>
        <row r="10">
          <cell r="L10">
            <v>8750</v>
          </cell>
        </row>
        <row r="11">
          <cell r="F11">
            <v>31600</v>
          </cell>
        </row>
        <row r="20">
          <cell r="F20">
            <v>1300</v>
          </cell>
        </row>
        <row r="21">
          <cell r="F21">
            <v>19700</v>
          </cell>
        </row>
        <row r="22">
          <cell r="F22">
            <v>8000</v>
          </cell>
        </row>
        <row r="23">
          <cell r="F23">
            <v>120000</v>
          </cell>
        </row>
        <row r="25">
          <cell r="F25">
            <v>3300</v>
          </cell>
        </row>
        <row r="26">
          <cell r="F26">
            <v>280000</v>
          </cell>
        </row>
        <row r="27">
          <cell r="F27">
            <v>32000</v>
          </cell>
        </row>
        <row r="28">
          <cell r="F28">
            <v>11000</v>
          </cell>
        </row>
      </sheetData>
      <sheetData sheetId="1">
        <row r="40">
          <cell r="F40">
            <v>551756</v>
          </cell>
        </row>
        <row r="74">
          <cell r="F74">
            <v>419904</v>
          </cell>
        </row>
      </sheetData>
      <sheetData sheetId="2">
        <row r="10">
          <cell r="F10">
            <v>105499.83431715703</v>
          </cell>
        </row>
        <row r="17">
          <cell r="F17">
            <v>53282.230822937083</v>
          </cell>
        </row>
      </sheetData>
      <sheetData sheetId="3"/>
      <sheetData sheetId="4"/>
      <sheetData sheetId="5"/>
      <sheetData sheetId="6"/>
      <sheetData sheetId="7"/>
      <sheetData sheetId="8"/>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s>
    <sheetDataSet>
      <sheetData sheetId="0">
        <row r="14">
          <cell r="B14">
            <v>7700</v>
          </cell>
        </row>
        <row r="15">
          <cell r="B15">
            <v>12000</v>
          </cell>
        </row>
        <row r="52">
          <cell r="B52">
            <v>750</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GENERAL"/>
      <sheetName val="TRAN15"/>
      <sheetName val="CRA16"/>
      <sheetName val="CLL12A"/>
      <sheetName val="CLL9"/>
      <sheetName val="CLL7"/>
      <sheetName val="1.1"/>
      <sheetName val="1.2"/>
      <sheetName val="1.3"/>
      <sheetName val="1.4"/>
      <sheetName val="1.5"/>
      <sheetName val="1.6"/>
      <sheetName val="1.7"/>
      <sheetName val="2.1"/>
      <sheetName val="2.2"/>
      <sheetName val="2.3"/>
      <sheetName val="2.4"/>
      <sheetName val="2.5"/>
      <sheetName val="2.6"/>
      <sheetName val="2.7"/>
      <sheetName val="2.8"/>
      <sheetName val="2.9"/>
      <sheetName val="2.10"/>
      <sheetName val="2.11"/>
      <sheetName val="2.12"/>
      <sheetName val="2.13"/>
      <sheetName val="Acero-B"/>
      <sheetName val="Acero-Ref"/>
      <sheetName val="Box"/>
      <sheetName val="Solado"/>
      <sheetName val="Tapa"/>
      <sheetName val="Mr-40"/>
      <sheetName val="Con3000"/>
      <sheetName val="Con2000"/>
      <sheetName val="Mor1.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41">
          <cell r="H41">
            <v>3480</v>
          </cell>
        </row>
      </sheetData>
      <sheetData sheetId="27"/>
      <sheetData sheetId="28"/>
      <sheetData sheetId="29"/>
      <sheetData sheetId="30"/>
      <sheetData sheetId="31"/>
      <sheetData sheetId="32"/>
      <sheetData sheetId="33"/>
      <sheetData sheetId="34"/>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GENERAL (2)"/>
      <sheetName val="AIU"/>
      <sheetName val="EQUIPO"/>
      <sheetName val="MATERIALES"/>
      <sheetName val="P-GENERAL"/>
      <sheetName val="7AGOSTO"/>
      <sheetName val="GENEY-OASIS"/>
      <sheetName val="9DEMARZO"/>
      <sheetName val="1.1"/>
      <sheetName val="1.2"/>
      <sheetName val="1.3"/>
      <sheetName val="1.4"/>
      <sheetName val="2.1"/>
      <sheetName val="2.2"/>
      <sheetName val="2.3"/>
      <sheetName val="2.4"/>
      <sheetName val="2.5"/>
      <sheetName val="2.6"/>
      <sheetName val="2.7"/>
      <sheetName val="2.8"/>
      <sheetName val="2.9"/>
      <sheetName val="2.10"/>
      <sheetName val="2.11"/>
      <sheetName val="2.12"/>
      <sheetName val="2.13"/>
      <sheetName val="2.14"/>
      <sheetName val="Acero-B"/>
      <sheetName val="Acero-Ref"/>
      <sheetName val="Mr-40"/>
      <sheetName val="Con3000"/>
      <sheetName val="Con2000"/>
      <sheetName val="Mor1.4"/>
    </sheetNames>
    <sheetDataSet>
      <sheetData sheetId="0" refreshError="1"/>
      <sheetData sheetId="1"/>
      <sheetData sheetId="2" refreshError="1"/>
      <sheetData sheetId="3" refreshError="1"/>
      <sheetData sheetId="4"/>
      <sheetData sheetId="5" refreshError="1"/>
      <sheetData sheetId="6" refreshError="1"/>
      <sheetData sheetId="7" refreshError="1"/>
      <sheetData sheetId="8">
        <row r="41">
          <cell r="H41">
            <v>1719.2219460730605</v>
          </cell>
        </row>
      </sheetData>
      <sheetData sheetId="9">
        <row r="44">
          <cell r="H44">
            <v>747796</v>
          </cell>
        </row>
      </sheetData>
      <sheetData sheetId="10">
        <row r="44">
          <cell r="H44">
            <v>153008</v>
          </cell>
        </row>
      </sheetData>
      <sheetData sheetId="11" refreshError="1"/>
      <sheetData sheetId="12">
        <row r="40">
          <cell r="H40">
            <v>8950</v>
          </cell>
        </row>
      </sheetData>
      <sheetData sheetId="13">
        <row r="38">
          <cell r="H38">
            <v>16029</v>
          </cell>
        </row>
      </sheetData>
      <sheetData sheetId="14">
        <row r="40">
          <cell r="H40">
            <v>2958</v>
          </cell>
        </row>
      </sheetData>
      <sheetData sheetId="15">
        <row r="40">
          <cell r="H40">
            <v>997</v>
          </cell>
        </row>
      </sheetData>
      <sheetData sheetId="16">
        <row r="41">
          <cell r="H41">
            <v>107162</v>
          </cell>
        </row>
      </sheetData>
      <sheetData sheetId="17" refreshError="1"/>
      <sheetData sheetId="18">
        <row r="41">
          <cell r="H41">
            <v>545</v>
          </cell>
        </row>
      </sheetData>
      <sheetData sheetId="19">
        <row r="41">
          <cell r="H41">
            <v>108130</v>
          </cell>
        </row>
      </sheetData>
      <sheetData sheetId="20" refreshError="1"/>
      <sheetData sheetId="21">
        <row r="39">
          <cell r="H39">
            <v>61373</v>
          </cell>
        </row>
      </sheetData>
      <sheetData sheetId="22">
        <row r="39">
          <cell r="H39">
            <v>345846</v>
          </cell>
        </row>
      </sheetData>
      <sheetData sheetId="23">
        <row r="44">
          <cell r="H44">
            <v>71546</v>
          </cell>
        </row>
      </sheetData>
      <sheetData sheetId="24">
        <row r="43">
          <cell r="H43">
            <v>373562</v>
          </cell>
        </row>
      </sheetData>
      <sheetData sheetId="25" refreshError="1"/>
      <sheetData sheetId="26" refreshError="1"/>
      <sheetData sheetId="27">
        <row r="41">
          <cell r="H41">
            <v>4080</v>
          </cell>
        </row>
      </sheetData>
      <sheetData sheetId="28" refreshError="1"/>
      <sheetData sheetId="29" refreshError="1"/>
      <sheetData sheetId="30" refreshError="1"/>
      <sheetData sheetId="3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GRUPO"/>
      <sheetName val="a%20%20aaInformación%20GRUPO"/>
      <sheetName val="a%20%20aaInformaci%C3%B3n%20GRU"/>
    </sheetNames>
    <definedNames>
      <definedName name="absc"/>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QS2"/>
      <sheetName val="NQS3"/>
      <sheetName val="Porce3"/>
      <sheetName val="Mina"/>
      <sheetName val="Wilches"/>
      <sheetName val="Frontino"/>
      <sheetName val="Villavicencio"/>
      <sheetName val="Totoró"/>
      <sheetName val="Palmas"/>
      <sheetName val="PalmasResumen"/>
      <sheetName val="Mocoa"/>
      <sheetName val="Mocoa131"/>
      <sheetName val="Icein"/>
      <sheetName val="YOLOMBO2002-3"/>
      <sheetName val="ResumenyoL"/>
      <sheetName val="Isnos"/>
      <sheetName val="Arboletes1"/>
      <sheetName val="Arboletes"/>
      <sheetName val="Manizales"/>
      <sheetName val="VIAS CESAR"/>
      <sheetName val="MIEL"/>
      <sheetName val="TRASMILENIO"/>
      <sheetName val="ELDORADO"/>
      <sheetName val="SAN ROQUE"/>
      <sheetName val="STA ROSA"/>
      <sheetName val="SUAZA1"/>
      <sheetName val="IBAGUE"/>
      <sheetName val="SUAZA2"/>
      <sheetName val="YOLOMBO"/>
      <sheetName val="IBAGUElinea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4">
          <cell r="A4">
            <v>1</v>
          </cell>
          <cell r="B4">
            <v>36617</v>
          </cell>
          <cell r="C4">
            <v>605522620.125</v>
          </cell>
          <cell r="E4">
            <v>19698990</v>
          </cell>
          <cell r="F4">
            <v>625221610.125</v>
          </cell>
        </row>
        <row r="5">
          <cell r="A5">
            <v>2</v>
          </cell>
          <cell r="B5">
            <v>36647</v>
          </cell>
          <cell r="C5">
            <v>2242665168.7550001</v>
          </cell>
          <cell r="E5">
            <v>86319595</v>
          </cell>
          <cell r="F5">
            <v>2328984763.7550001</v>
          </cell>
        </row>
        <row r="6">
          <cell r="A6">
            <v>3</v>
          </cell>
          <cell r="B6">
            <v>36678</v>
          </cell>
          <cell r="C6">
            <v>2256938093</v>
          </cell>
          <cell r="E6">
            <v>110608140</v>
          </cell>
          <cell r="F6">
            <v>2367546233</v>
          </cell>
        </row>
        <row r="7">
          <cell r="A7">
            <v>4</v>
          </cell>
          <cell r="B7">
            <v>36708</v>
          </cell>
          <cell r="C7">
            <v>2204152801.6500001</v>
          </cell>
          <cell r="E7">
            <v>116910732</v>
          </cell>
          <cell r="F7">
            <v>2321063533.6500001</v>
          </cell>
        </row>
        <row r="8">
          <cell r="A8">
            <v>5</v>
          </cell>
          <cell r="B8">
            <v>36739</v>
          </cell>
          <cell r="C8">
            <v>2333386622</v>
          </cell>
          <cell r="E8">
            <v>242938609</v>
          </cell>
          <cell r="F8">
            <v>2576325231</v>
          </cell>
        </row>
        <row r="9">
          <cell r="A9">
            <v>6</v>
          </cell>
          <cell r="B9">
            <v>36770</v>
          </cell>
          <cell r="C9">
            <v>1958897787</v>
          </cell>
          <cell r="E9">
            <v>267620832</v>
          </cell>
          <cell r="F9">
            <v>2226518619</v>
          </cell>
        </row>
        <row r="10">
          <cell r="A10">
            <v>7</v>
          </cell>
          <cell r="B10">
            <v>36800</v>
          </cell>
          <cell r="C10">
            <v>1576030373</v>
          </cell>
          <cell r="E10">
            <v>248393639</v>
          </cell>
          <cell r="F10">
            <v>1824424012</v>
          </cell>
        </row>
        <row r="11">
          <cell r="A11">
            <v>8</v>
          </cell>
          <cell r="B11">
            <v>36831</v>
          </cell>
          <cell r="C11">
            <v>1506903684</v>
          </cell>
          <cell r="E11">
            <v>351123017</v>
          </cell>
          <cell r="F11">
            <v>1858026701</v>
          </cell>
        </row>
        <row r="12">
          <cell r="A12">
            <v>9</v>
          </cell>
          <cell r="B12">
            <v>36861</v>
          </cell>
          <cell r="C12">
            <v>1274100547</v>
          </cell>
          <cell r="D12">
            <v>91892234</v>
          </cell>
          <cell r="E12">
            <v>367588936</v>
          </cell>
          <cell r="F12">
            <v>1733581717</v>
          </cell>
        </row>
        <row r="13">
          <cell r="A13">
            <v>10</v>
          </cell>
          <cell r="B13">
            <v>36892</v>
          </cell>
          <cell r="C13">
            <v>753476712</v>
          </cell>
          <cell r="E13">
            <v>140832543</v>
          </cell>
          <cell r="F13">
            <v>894309255</v>
          </cell>
        </row>
        <row r="14">
          <cell r="A14">
            <v>11</v>
          </cell>
          <cell r="B14">
            <v>36923</v>
          </cell>
          <cell r="C14">
            <v>679477147</v>
          </cell>
          <cell r="E14">
            <v>140798942</v>
          </cell>
          <cell r="F14">
            <v>820276089</v>
          </cell>
        </row>
        <row r="15">
          <cell r="A15">
            <v>12</v>
          </cell>
          <cell r="B15">
            <v>36951</v>
          </cell>
          <cell r="C15">
            <v>295263020</v>
          </cell>
          <cell r="E15">
            <v>52375262</v>
          </cell>
          <cell r="F15">
            <v>347638282</v>
          </cell>
        </row>
        <row r="16">
          <cell r="A16">
            <v>13</v>
          </cell>
          <cell r="B16">
            <v>36982</v>
          </cell>
          <cell r="C16">
            <v>-1378245</v>
          </cell>
          <cell r="E16">
            <v>28456309</v>
          </cell>
          <cell r="F16">
            <v>27078064</v>
          </cell>
        </row>
      </sheetData>
      <sheetData sheetId="22">
        <row r="2">
          <cell r="A2" t="str">
            <v>ACTA No</v>
          </cell>
          <cell r="B2" t="str">
            <v>MES</v>
          </cell>
          <cell r="C2" t="str">
            <v>VALOR BASICO</v>
          </cell>
          <cell r="D2" t="str">
            <v>AJ_ PROVISIONAL</v>
          </cell>
          <cell r="E2" t="str">
            <v>AJ_ DEFINITIVO</v>
          </cell>
          <cell r="F2" t="str">
            <v>VR_ TOTAL</v>
          </cell>
          <cell r="G2" t="str">
            <v>VR_ ACUMULADO</v>
          </cell>
        </row>
        <row r="3">
          <cell r="A3">
            <v>1</v>
          </cell>
          <cell r="B3">
            <v>36192</v>
          </cell>
        </row>
        <row r="4">
          <cell r="A4">
            <v>2</v>
          </cell>
          <cell r="B4">
            <v>36220</v>
          </cell>
        </row>
        <row r="5">
          <cell r="A5">
            <v>3</v>
          </cell>
          <cell r="B5">
            <v>36251</v>
          </cell>
          <cell r="C5">
            <v>579764725</v>
          </cell>
          <cell r="F5">
            <v>579764725</v>
          </cell>
        </row>
        <row r="6">
          <cell r="A6">
            <v>4</v>
          </cell>
          <cell r="B6">
            <v>36281</v>
          </cell>
          <cell r="C6">
            <v>566116643</v>
          </cell>
          <cell r="F6">
            <v>566116643</v>
          </cell>
        </row>
        <row r="7">
          <cell r="A7">
            <v>5</v>
          </cell>
          <cell r="B7">
            <v>36312</v>
          </cell>
          <cell r="C7">
            <v>581651546</v>
          </cell>
          <cell r="F7">
            <v>581651546</v>
          </cell>
        </row>
        <row r="8">
          <cell r="A8">
            <v>6</v>
          </cell>
          <cell r="B8">
            <v>36342</v>
          </cell>
          <cell r="C8">
            <v>1619370374</v>
          </cell>
          <cell r="F8">
            <v>1619370374</v>
          </cell>
        </row>
        <row r="9">
          <cell r="A9">
            <v>7</v>
          </cell>
          <cell r="B9">
            <v>36373</v>
          </cell>
          <cell r="C9">
            <v>1532000000</v>
          </cell>
          <cell r="F9">
            <v>1532000000</v>
          </cell>
        </row>
        <row r="10">
          <cell r="A10">
            <v>8</v>
          </cell>
          <cell r="B10">
            <v>36404</v>
          </cell>
          <cell r="C10">
            <v>1171000000</v>
          </cell>
          <cell r="F10">
            <v>1171000000</v>
          </cell>
        </row>
        <row r="11">
          <cell r="A11">
            <v>9</v>
          </cell>
          <cell r="B11">
            <v>36434</v>
          </cell>
          <cell r="C11">
            <v>127000000</v>
          </cell>
          <cell r="F11">
            <v>127000000</v>
          </cell>
        </row>
        <row r="12">
          <cell r="A12">
            <v>10</v>
          </cell>
          <cell r="B12">
            <v>36465</v>
          </cell>
          <cell r="C12">
            <v>1088000000</v>
          </cell>
          <cell r="F12">
            <v>1088000000</v>
          </cell>
        </row>
        <row r="13">
          <cell r="A13">
            <v>11</v>
          </cell>
          <cell r="B13">
            <v>36495</v>
          </cell>
          <cell r="C13">
            <v>951000000</v>
          </cell>
          <cell r="F13">
            <v>951000000</v>
          </cell>
        </row>
        <row r="14">
          <cell r="A14">
            <v>12</v>
          </cell>
          <cell r="B14">
            <v>36526</v>
          </cell>
          <cell r="C14">
            <v>940000000</v>
          </cell>
          <cell r="F14">
            <v>940000000</v>
          </cell>
        </row>
        <row r="15">
          <cell r="A15">
            <v>13</v>
          </cell>
          <cell r="B15">
            <v>36557</v>
          </cell>
          <cell r="C15">
            <v>1121155609</v>
          </cell>
          <cell r="F15">
            <v>1121155609</v>
          </cell>
        </row>
      </sheetData>
      <sheetData sheetId="23"/>
      <sheetData sheetId="24">
        <row r="6">
          <cell r="A6" t="str">
            <v>ACTA No</v>
          </cell>
          <cell r="B6" t="str">
            <v>MES</v>
          </cell>
          <cell r="C6" t="str">
            <v>VALOR BASICO</v>
          </cell>
          <cell r="D6" t="str">
            <v>VR RETENIDO (5% DEL BASICO)</v>
          </cell>
          <cell r="E6" t="str">
            <v>AJUSTE</v>
          </cell>
          <cell r="F6" t="str">
            <v>VR TOTAL</v>
          </cell>
          <cell r="G6" t="str">
            <v>VR_ ACUMULADO</v>
          </cell>
          <cell r="H6" t="str">
            <v>AMORT ANTICIPO</v>
          </cell>
          <cell r="I6" t="str">
            <v>SALDO DE REGISTRO</v>
          </cell>
        </row>
        <row r="7">
          <cell r="A7">
            <v>1</v>
          </cell>
          <cell r="B7">
            <v>35916</v>
          </cell>
          <cell r="C7">
            <v>0</v>
          </cell>
          <cell r="E7">
            <v>0</v>
          </cell>
          <cell r="F7">
            <v>0</v>
          </cell>
          <cell r="G7">
            <v>0</v>
          </cell>
          <cell r="H7">
            <v>0</v>
          </cell>
          <cell r="I7">
            <v>6871070601</v>
          </cell>
        </row>
        <row r="8">
          <cell r="A8">
            <v>2</v>
          </cell>
          <cell r="B8">
            <v>35947</v>
          </cell>
          <cell r="C8">
            <v>0</v>
          </cell>
          <cell r="E8">
            <v>0</v>
          </cell>
          <cell r="F8">
            <v>0</v>
          </cell>
          <cell r="G8">
            <v>0</v>
          </cell>
          <cell r="H8">
            <v>0</v>
          </cell>
          <cell r="I8">
            <v>6871070601</v>
          </cell>
        </row>
        <row r="9">
          <cell r="A9">
            <v>3</v>
          </cell>
          <cell r="B9">
            <v>35977</v>
          </cell>
          <cell r="C9">
            <v>151852520</v>
          </cell>
          <cell r="E9">
            <v>10684725</v>
          </cell>
          <cell r="F9">
            <v>162537245</v>
          </cell>
          <cell r="G9">
            <v>162537245</v>
          </cell>
          <cell r="H9">
            <v>37963130</v>
          </cell>
          <cell r="I9">
            <v>6708533356</v>
          </cell>
        </row>
        <row r="10">
          <cell r="A10">
            <v>4</v>
          </cell>
          <cell r="B10">
            <v>36009</v>
          </cell>
          <cell r="C10">
            <v>369940520</v>
          </cell>
          <cell r="E10">
            <v>26029911</v>
          </cell>
          <cell r="F10">
            <v>395970431</v>
          </cell>
          <cell r="G10">
            <v>558507676</v>
          </cell>
          <cell r="H10">
            <v>92485130</v>
          </cell>
          <cell r="I10">
            <v>6150025680</v>
          </cell>
        </row>
        <row r="11">
          <cell r="A11">
            <v>5</v>
          </cell>
          <cell r="B11">
            <v>36039</v>
          </cell>
          <cell r="C11">
            <v>432485690</v>
          </cell>
          <cell r="E11">
            <v>30430731</v>
          </cell>
          <cell r="F11">
            <v>462916421</v>
          </cell>
          <cell r="G11">
            <v>1021424097</v>
          </cell>
        </row>
        <row r="12">
          <cell r="A12">
            <v>6</v>
          </cell>
          <cell r="B12">
            <v>36069</v>
          </cell>
          <cell r="C12">
            <v>486994010</v>
          </cell>
          <cell r="E12">
            <v>34266118</v>
          </cell>
          <cell r="F12">
            <v>521260128</v>
          </cell>
          <cell r="G12">
            <v>1542684225</v>
          </cell>
        </row>
        <row r="13">
          <cell r="A13">
            <v>7</v>
          </cell>
          <cell r="B13">
            <v>36100</v>
          </cell>
          <cell r="C13">
            <v>464746690</v>
          </cell>
          <cell r="E13">
            <v>32700733</v>
          </cell>
        </row>
        <row r="14">
          <cell r="A14">
            <v>8</v>
          </cell>
          <cell r="B14">
            <v>36130</v>
          </cell>
          <cell r="C14">
            <v>378571030</v>
          </cell>
          <cell r="E14">
            <v>26637206</v>
          </cell>
        </row>
        <row r="15">
          <cell r="A15">
            <v>9</v>
          </cell>
          <cell r="B15">
            <v>36161</v>
          </cell>
          <cell r="C15">
            <v>685547150</v>
          </cell>
          <cell r="E15">
            <v>48236610</v>
          </cell>
        </row>
        <row r="16">
          <cell r="A16">
            <v>10</v>
          </cell>
          <cell r="B16">
            <v>36192</v>
          </cell>
          <cell r="C16">
            <v>690089000</v>
          </cell>
          <cell r="E16">
            <v>48556391</v>
          </cell>
        </row>
        <row r="17">
          <cell r="A17">
            <v>11</v>
          </cell>
          <cell r="B17">
            <v>36220</v>
          </cell>
          <cell r="C17">
            <v>904783770</v>
          </cell>
          <cell r="E17">
            <v>63662848</v>
          </cell>
        </row>
        <row r="18">
          <cell r="A18">
            <v>12</v>
          </cell>
          <cell r="B18">
            <v>36251</v>
          </cell>
          <cell r="C18">
            <v>732753290</v>
          </cell>
          <cell r="E18">
            <v>51558353</v>
          </cell>
        </row>
        <row r="19">
          <cell r="A19">
            <v>13</v>
          </cell>
          <cell r="B19">
            <v>36281</v>
          </cell>
          <cell r="C19">
            <v>869875720</v>
          </cell>
          <cell r="E19">
            <v>61206633</v>
          </cell>
        </row>
        <row r="20">
          <cell r="A20">
            <v>14</v>
          </cell>
          <cell r="B20">
            <v>36312</v>
          </cell>
          <cell r="C20">
            <v>795649850</v>
          </cell>
          <cell r="E20">
            <v>99167804</v>
          </cell>
        </row>
        <row r="21">
          <cell r="A21">
            <v>15</v>
          </cell>
          <cell r="B21">
            <v>36342</v>
          </cell>
          <cell r="C21">
            <v>494110090</v>
          </cell>
          <cell r="E21">
            <v>61584637</v>
          </cell>
        </row>
        <row r="22">
          <cell r="A22">
            <v>16</v>
          </cell>
          <cell r="B22">
            <v>36373</v>
          </cell>
          <cell r="C22">
            <v>181945850</v>
          </cell>
          <cell r="E22">
            <v>22677273</v>
          </cell>
        </row>
        <row r="23">
          <cell r="D23" t="str">
            <v xml:space="preserve">reclamaciones </v>
          </cell>
          <cell r="E23">
            <v>420959293</v>
          </cell>
        </row>
      </sheetData>
      <sheetData sheetId="25"/>
      <sheetData sheetId="26">
        <row r="2">
          <cell r="A2" t="str">
            <v>ACTA No</v>
          </cell>
          <cell r="B2" t="str">
            <v>MES</v>
          </cell>
          <cell r="C2" t="str">
            <v>VALOR BASICO</v>
          </cell>
          <cell r="D2" t="str">
            <v>AJ_ PROVISIONAL</v>
          </cell>
          <cell r="E2" t="str">
            <v>AJ_ DEFINITIVO</v>
          </cell>
          <cell r="F2" t="str">
            <v>VR_ TOTAL</v>
          </cell>
          <cell r="G2" t="str">
            <v>VR_ ACUMULADO</v>
          </cell>
        </row>
        <row r="4">
          <cell r="A4">
            <v>1</v>
          </cell>
          <cell r="B4">
            <v>36373</v>
          </cell>
          <cell r="C4">
            <v>113441274</v>
          </cell>
          <cell r="D4">
            <v>0</v>
          </cell>
          <cell r="E4">
            <v>0</v>
          </cell>
          <cell r="F4">
            <v>113441274</v>
          </cell>
          <cell r="G4">
            <v>113441274</v>
          </cell>
        </row>
        <row r="5">
          <cell r="A5">
            <v>2</v>
          </cell>
          <cell r="B5">
            <v>36404</v>
          </cell>
          <cell r="C5">
            <v>200444195</v>
          </cell>
          <cell r="D5">
            <v>0</v>
          </cell>
          <cell r="E5">
            <v>0</v>
          </cell>
          <cell r="F5">
            <v>200444195</v>
          </cell>
          <cell r="G5">
            <v>313885469</v>
          </cell>
        </row>
        <row r="6">
          <cell r="A6">
            <v>3</v>
          </cell>
          <cell r="B6">
            <v>36434</v>
          </cell>
          <cell r="C6">
            <v>308871217</v>
          </cell>
          <cell r="D6">
            <v>0</v>
          </cell>
          <cell r="E6">
            <v>0</v>
          </cell>
          <cell r="F6">
            <v>308871217</v>
          </cell>
          <cell r="G6">
            <v>622756686</v>
          </cell>
        </row>
        <row r="7">
          <cell r="A7">
            <v>4</v>
          </cell>
          <cell r="B7">
            <v>36465</v>
          </cell>
          <cell r="C7">
            <v>487999018</v>
          </cell>
          <cell r="D7">
            <v>0</v>
          </cell>
          <cell r="E7">
            <v>0</v>
          </cell>
          <cell r="F7">
            <v>487999018</v>
          </cell>
          <cell r="G7">
            <v>1110755704</v>
          </cell>
        </row>
        <row r="8">
          <cell r="A8">
            <v>5</v>
          </cell>
          <cell r="B8">
            <v>36495</v>
          </cell>
          <cell r="C8">
            <v>153077002</v>
          </cell>
          <cell r="D8">
            <v>0</v>
          </cell>
          <cell r="E8">
            <v>0</v>
          </cell>
          <cell r="F8">
            <v>153077002</v>
          </cell>
          <cell r="G8">
            <v>1263832706</v>
          </cell>
        </row>
        <row r="9">
          <cell r="A9">
            <v>6</v>
          </cell>
          <cell r="B9">
            <v>36526</v>
          </cell>
          <cell r="C9">
            <v>297557707</v>
          </cell>
          <cell r="D9">
            <v>0</v>
          </cell>
          <cell r="E9">
            <v>0</v>
          </cell>
          <cell r="F9">
            <v>297557707</v>
          </cell>
          <cell r="G9">
            <v>1561390413</v>
          </cell>
        </row>
        <row r="10">
          <cell r="A10">
            <v>7</v>
          </cell>
          <cell r="B10">
            <v>36557</v>
          </cell>
          <cell r="C10">
            <v>141509952</v>
          </cell>
          <cell r="D10">
            <v>0</v>
          </cell>
          <cell r="E10">
            <v>0</v>
          </cell>
          <cell r="F10">
            <v>141509952</v>
          </cell>
          <cell r="G10">
            <v>1702900365</v>
          </cell>
        </row>
        <row r="11">
          <cell r="A11">
            <v>8</v>
          </cell>
          <cell r="B11">
            <v>36586</v>
          </cell>
          <cell r="C11">
            <v>196997004</v>
          </cell>
          <cell r="D11">
            <v>0</v>
          </cell>
          <cell r="E11">
            <v>0</v>
          </cell>
          <cell r="F11">
            <v>196997004</v>
          </cell>
          <cell r="G11">
            <v>1899897369</v>
          </cell>
        </row>
        <row r="15">
          <cell r="A15" t="str">
            <v>TOTAL</v>
          </cell>
          <cell r="C15">
            <v>1899897369</v>
          </cell>
          <cell r="F15">
            <v>1899897369</v>
          </cell>
        </row>
        <row r="17">
          <cell r="A17" t="str">
            <v>INVIAS</v>
          </cell>
        </row>
        <row r="18">
          <cell r="A18" t="str">
            <v>ACTA No</v>
          </cell>
          <cell r="B18" t="str">
            <v>MES</v>
          </cell>
          <cell r="C18" t="str">
            <v>VALOR BASICO</v>
          </cell>
          <cell r="D18" t="str">
            <v>AJ_ PROVISIONAL</v>
          </cell>
          <cell r="E18" t="str">
            <v>AJ_ DEFINITIVO</v>
          </cell>
          <cell r="F18" t="str">
            <v>VR_ TOTAL</v>
          </cell>
          <cell r="G18" t="str">
            <v>VR_ ACUMULADO</v>
          </cell>
        </row>
      </sheetData>
      <sheetData sheetId="27">
        <row r="1">
          <cell r="A1" t="str">
            <v>ACTA No</v>
          </cell>
          <cell r="B1" t="str">
            <v>MES</v>
          </cell>
          <cell r="C1" t="str">
            <v>VALOR BASICO</v>
          </cell>
          <cell r="D1" t="str">
            <v>AJ_ PROVISIONAL</v>
          </cell>
          <cell r="E1" t="str">
            <v>AJ_ DEFINITIVO</v>
          </cell>
          <cell r="F1" t="str">
            <v>OTROS</v>
          </cell>
          <cell r="G1" t="str">
            <v xml:space="preserve">VR_ TOTAL OBRA </v>
          </cell>
          <cell r="H1" t="str">
            <v>Otra Facturación</v>
          </cell>
          <cell r="I1" t="str">
            <v xml:space="preserve">VR_ </v>
          </cell>
          <cell r="J1" t="str">
            <v>TOTAL</v>
          </cell>
        </row>
        <row r="2">
          <cell r="A2">
            <v>1</v>
          </cell>
          <cell r="B2">
            <v>36557</v>
          </cell>
          <cell r="C2">
            <v>216893340</v>
          </cell>
          <cell r="D2">
            <v>3930540.25</v>
          </cell>
          <cell r="E2">
            <v>6927673.790000001</v>
          </cell>
          <cell r="G2">
            <v>227751554.03999999</v>
          </cell>
          <cell r="H2">
            <v>114585500</v>
          </cell>
          <cell r="I2">
            <v>227751554.03999999</v>
          </cell>
          <cell r="J2">
            <v>342337054.03999996</v>
          </cell>
        </row>
        <row r="3">
          <cell r="A3">
            <v>2</v>
          </cell>
          <cell r="B3">
            <v>36586</v>
          </cell>
          <cell r="C3">
            <v>360431002</v>
          </cell>
          <cell r="D3">
            <v>10785152.890000001</v>
          </cell>
          <cell r="E3">
            <v>667231.19999999995</v>
          </cell>
          <cell r="G3">
            <v>371883386.08999997</v>
          </cell>
          <cell r="H3">
            <v>23572500</v>
          </cell>
          <cell r="I3">
            <v>599634940.13</v>
          </cell>
          <cell r="J3">
            <v>395455886.08999997</v>
          </cell>
        </row>
        <row r="4">
          <cell r="A4">
            <v>3</v>
          </cell>
          <cell r="B4">
            <v>36617</v>
          </cell>
          <cell r="C4">
            <v>618863748</v>
          </cell>
          <cell r="D4">
            <v>24425686.260000002</v>
          </cell>
          <cell r="E4">
            <v>3135381.9699999802</v>
          </cell>
          <cell r="G4">
            <v>646424816.23000002</v>
          </cell>
          <cell r="I4">
            <v>1246059756.3600001</v>
          </cell>
          <cell r="J4">
            <v>646424816.23000002</v>
          </cell>
        </row>
        <row r="5">
          <cell r="A5">
            <v>4</v>
          </cell>
          <cell r="B5">
            <v>36647</v>
          </cell>
          <cell r="C5">
            <v>1032722527.7</v>
          </cell>
          <cell r="D5">
            <v>63704151.969999999</v>
          </cell>
          <cell r="E5">
            <v>27125380.499999985</v>
          </cell>
          <cell r="G5">
            <v>1123552060.1700001</v>
          </cell>
          <cell r="H5">
            <v>10583000</v>
          </cell>
          <cell r="I5">
            <v>2369611816.5300002</v>
          </cell>
          <cell r="J5">
            <v>1134135060.1700001</v>
          </cell>
        </row>
        <row r="6">
          <cell r="A6">
            <v>5</v>
          </cell>
          <cell r="B6">
            <v>36678</v>
          </cell>
          <cell r="C6">
            <v>1024514044.8</v>
          </cell>
          <cell r="D6">
            <v>106436306.73</v>
          </cell>
          <cell r="E6">
            <v>16225153.719999969</v>
          </cell>
          <cell r="G6">
            <v>1147175505.25</v>
          </cell>
          <cell r="I6">
            <v>3516787321.7800002</v>
          </cell>
          <cell r="J6">
            <v>1147175505.25</v>
          </cell>
        </row>
        <row r="7">
          <cell r="A7">
            <v>6</v>
          </cell>
          <cell r="B7">
            <v>36708</v>
          </cell>
          <cell r="C7">
            <v>694099626</v>
          </cell>
          <cell r="D7">
            <v>94002133.900000006</v>
          </cell>
          <cell r="G7">
            <v>788101759.89999998</v>
          </cell>
          <cell r="I7">
            <v>4304889081.6800003</v>
          </cell>
          <cell r="J7">
            <v>788101759.89999998</v>
          </cell>
        </row>
        <row r="8">
          <cell r="A8">
            <v>7</v>
          </cell>
          <cell r="B8">
            <v>36739</v>
          </cell>
          <cell r="C8">
            <v>91545610.299999997</v>
          </cell>
          <cell r="D8">
            <v>25608053.570000008</v>
          </cell>
          <cell r="G8">
            <v>117153663.87</v>
          </cell>
          <cell r="I8">
            <v>4422042745.5500002</v>
          </cell>
          <cell r="J8">
            <v>117153663.87</v>
          </cell>
        </row>
        <row r="9">
          <cell r="A9">
            <v>8</v>
          </cell>
          <cell r="B9">
            <v>36770</v>
          </cell>
          <cell r="G9">
            <v>0</v>
          </cell>
          <cell r="H9">
            <v>70000000</v>
          </cell>
          <cell r="I9">
            <v>4422042745.5500002</v>
          </cell>
          <cell r="J9">
            <v>70000000</v>
          </cell>
        </row>
        <row r="10">
          <cell r="A10">
            <v>9</v>
          </cell>
          <cell r="B10">
            <v>36800</v>
          </cell>
          <cell r="G10">
            <v>0</v>
          </cell>
          <cell r="I10">
            <v>4422042745.5500002</v>
          </cell>
          <cell r="J10">
            <v>0</v>
          </cell>
        </row>
        <row r="11">
          <cell r="A11">
            <v>10</v>
          </cell>
          <cell r="B11">
            <v>36831</v>
          </cell>
          <cell r="G11">
            <v>0</v>
          </cell>
          <cell r="I11">
            <v>4422042745.5500002</v>
          </cell>
          <cell r="J11">
            <v>0</v>
          </cell>
        </row>
        <row r="12">
          <cell r="A12">
            <v>11</v>
          </cell>
          <cell r="B12">
            <v>36861</v>
          </cell>
          <cell r="C12">
            <v>1620419050.7</v>
          </cell>
          <cell r="D12">
            <v>369805488.80000001</v>
          </cell>
          <cell r="E12">
            <v>3398302.66</v>
          </cell>
          <cell r="G12">
            <v>1993622842.1600001</v>
          </cell>
          <cell r="I12">
            <v>6415665587.71</v>
          </cell>
          <cell r="J12">
            <v>1993622842.1600001</v>
          </cell>
        </row>
        <row r="13">
          <cell r="A13">
            <v>12</v>
          </cell>
          <cell r="B13">
            <v>36892</v>
          </cell>
          <cell r="C13">
            <v>728989391</v>
          </cell>
          <cell r="D13">
            <v>229235522</v>
          </cell>
          <cell r="G13">
            <v>958224913</v>
          </cell>
          <cell r="H13">
            <v>20829026</v>
          </cell>
          <cell r="I13">
            <v>7373890500.71</v>
          </cell>
          <cell r="J13">
            <v>979053939</v>
          </cell>
        </row>
      </sheetData>
      <sheetData sheetId="28"/>
      <sheetData sheetId="29"/>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ACTOR PRESTACIONAL OBRER"/>
      <sheetName val="PTO. BIBLIOTECA"/>
      <sheetName val="AIU BIBLIOT"/>
      <sheetName val="1.01"/>
      <sheetName val="1.02"/>
      <sheetName val="1.03"/>
      <sheetName val="1.04"/>
      <sheetName val="INSUMOS"/>
      <sheetName val="CRONOGRAMA. E.F"/>
    </sheetNames>
    <sheetDataSet>
      <sheetData sheetId="0"/>
      <sheetData sheetId="1">
        <row r="5">
          <cell r="B5" t="str">
            <v>ADECUACIÓN DE ZONAS VERDES DE LA BIBLIOTECA DEL MUNICIPIO DE LEBRIJA, DEPARTAMENTO DE SANTANDER</v>
          </cell>
        </row>
        <row r="8">
          <cell r="B8" t="str">
            <v>ITEM</v>
          </cell>
          <cell r="C8" t="str">
            <v>DESCRIPCIÓN</v>
          </cell>
          <cell r="D8" t="str">
            <v>UND</v>
          </cell>
          <cell r="E8" t="str">
            <v>CANT</v>
          </cell>
          <cell r="F8" t="str">
            <v>VR. UNIT.
(sin A.I.U.)</v>
          </cell>
          <cell r="G8" t="str">
            <v>VR. PARCIAL</v>
          </cell>
        </row>
        <row r="9">
          <cell r="B9">
            <v>1</v>
          </cell>
          <cell r="C9" t="str">
            <v>PRELIMINARES</v>
          </cell>
        </row>
        <row r="10">
          <cell r="B10">
            <v>1.01</v>
          </cell>
          <cell r="C10" t="str">
            <v>Excavación manual en material común en seco, incluye cargue, retiro y disposición final, Biblioteca</v>
          </cell>
          <cell r="D10" t="str">
            <v>M3</v>
          </cell>
          <cell r="E10">
            <v>46</v>
          </cell>
          <cell r="F10">
            <v>76246.240000000005</v>
          </cell>
          <cell r="G10">
            <v>3507327.04</v>
          </cell>
        </row>
        <row r="11">
          <cell r="B11">
            <v>1.02</v>
          </cell>
          <cell r="C11" t="str">
            <v>Suministro y siembra grama dulce (tapete)</v>
          </cell>
          <cell r="D11" t="str">
            <v>M2</v>
          </cell>
          <cell r="E11">
            <v>230</v>
          </cell>
          <cell r="F11">
            <v>19297.97</v>
          </cell>
          <cell r="G11">
            <v>4438533.1000000006</v>
          </cell>
        </row>
        <row r="12">
          <cell r="B12">
            <v>1.03</v>
          </cell>
          <cell r="C12" t="str">
            <v>Contenedor de raices circular oculto, diámetro entre 2.00 m en concreto de 3500 PSI</v>
          </cell>
          <cell r="D12" t="str">
            <v>M2</v>
          </cell>
          <cell r="E12">
            <v>5</v>
          </cell>
          <cell r="F12">
            <v>439045.11</v>
          </cell>
          <cell r="G12">
            <v>2195225.5499999998</v>
          </cell>
        </row>
        <row r="13">
          <cell r="B13">
            <v>1.04</v>
          </cell>
          <cell r="C13" t="str">
            <v>Riego y mantenimiento de prado zonas verdes y siembra de 5 guayacanes,80 durantas y 15 eugenias</v>
          </cell>
          <cell r="D13" t="str">
            <v>JORNAL</v>
          </cell>
          <cell r="E13">
            <v>50</v>
          </cell>
          <cell r="F13">
            <v>126537.53</v>
          </cell>
          <cell r="G13">
            <v>6326876.5</v>
          </cell>
        </row>
        <row r="14">
          <cell r="B14" t="str">
            <v>SUBTOTAL</v>
          </cell>
          <cell r="G14">
            <v>16467962.190000001</v>
          </cell>
        </row>
      </sheetData>
      <sheetData sheetId="2"/>
      <sheetData sheetId="3"/>
      <sheetData sheetId="4"/>
      <sheetData sheetId="5"/>
      <sheetData sheetId="6"/>
      <sheetData sheetId="7">
        <row r="6">
          <cell r="B6" t="str">
            <v>CODIGO</v>
          </cell>
          <cell r="C6" t="str">
            <v xml:space="preserve">MATERIAL </v>
          </cell>
          <cell r="D6" t="str">
            <v>UND</v>
          </cell>
          <cell r="E6" t="str">
            <v>PRECIO 
2023</v>
          </cell>
        </row>
        <row r="8">
          <cell r="C8" t="str">
            <v>MATERIAL GRANULAR</v>
          </cell>
        </row>
        <row r="9">
          <cell r="B9" t="str">
            <v>M1</v>
          </cell>
          <cell r="C9" t="str">
            <v xml:space="preserve">Cemento gris     </v>
          </cell>
          <cell r="D9" t="str">
            <v>KG</v>
          </cell>
          <cell r="E9">
            <v>630</v>
          </cell>
        </row>
        <row r="10">
          <cell r="B10" t="str">
            <v>M2</v>
          </cell>
          <cell r="C10" t="str">
            <v xml:space="preserve">Cemento gris     </v>
          </cell>
          <cell r="D10" t="str">
            <v>BULTO</v>
          </cell>
          <cell r="E10">
            <v>31500</v>
          </cell>
        </row>
        <row r="11">
          <cell r="B11" t="str">
            <v>M3</v>
          </cell>
          <cell r="C11" t="str">
            <v>Agua (consumo en obra)</v>
          </cell>
          <cell r="D11" t="str">
            <v>LT</v>
          </cell>
          <cell r="E11">
            <v>2.085</v>
          </cell>
        </row>
        <row r="12">
          <cell r="B12" t="str">
            <v>M4</v>
          </cell>
          <cell r="C12" t="str">
            <v>Arena de rio</v>
          </cell>
          <cell r="D12" t="str">
            <v>M3</v>
          </cell>
          <cell r="E12">
            <v>80000</v>
          </cell>
        </row>
        <row r="13">
          <cell r="B13" t="str">
            <v>M5</v>
          </cell>
          <cell r="C13" t="str">
            <v>Arena lavada</v>
          </cell>
          <cell r="D13" t="str">
            <v>M3</v>
          </cell>
          <cell r="E13">
            <v>80000</v>
          </cell>
        </row>
        <row r="14">
          <cell r="B14" t="str">
            <v>M6</v>
          </cell>
          <cell r="C14" t="str">
            <v>Triturado 3/4"</v>
          </cell>
          <cell r="D14" t="str">
            <v>M3</v>
          </cell>
          <cell r="E14">
            <v>130000</v>
          </cell>
        </row>
        <row r="15">
          <cell r="B15" t="str">
            <v>M7</v>
          </cell>
          <cell r="C15" t="str">
            <v>Material seleccionado Recebo</v>
          </cell>
          <cell r="D15" t="str">
            <v>M3</v>
          </cell>
          <cell r="E15">
            <v>56000</v>
          </cell>
        </row>
        <row r="16">
          <cell r="B16" t="str">
            <v>M8</v>
          </cell>
          <cell r="C16" t="str">
            <v xml:space="preserve">Piedra bola de 15 a 30 cm </v>
          </cell>
          <cell r="D16" t="str">
            <v>M3</v>
          </cell>
          <cell r="E16">
            <v>90000</v>
          </cell>
        </row>
        <row r="17">
          <cell r="B17" t="str">
            <v>M9</v>
          </cell>
          <cell r="C17" t="str">
            <v>Plastico negro cal. 6  ancho 4m</v>
          </cell>
          <cell r="D17" t="str">
            <v>ML</v>
          </cell>
          <cell r="E17">
            <v>5700</v>
          </cell>
        </row>
        <row r="18">
          <cell r="B18" t="str">
            <v>M10</v>
          </cell>
          <cell r="C18" t="str">
            <v xml:space="preserve">Cemento blanco </v>
          </cell>
          <cell r="D18" t="str">
            <v>KG</v>
          </cell>
          <cell r="E18">
            <v>2087</v>
          </cell>
        </row>
        <row r="19">
          <cell r="B19" t="str">
            <v>M11</v>
          </cell>
          <cell r="C19" t="str">
            <v xml:space="preserve">Marmolina 38kg </v>
          </cell>
          <cell r="D19" t="str">
            <v>BULTO</v>
          </cell>
          <cell r="E19">
            <v>41800</v>
          </cell>
        </row>
        <row r="20">
          <cell r="B20" t="str">
            <v>M12</v>
          </cell>
          <cell r="C20" t="str">
            <v>Granito marmol blanco N° 2  - 40Kg</v>
          </cell>
          <cell r="D20" t="str">
            <v>BULTO</v>
          </cell>
          <cell r="E20">
            <v>37000</v>
          </cell>
        </row>
        <row r="21">
          <cell r="B21" t="str">
            <v>M13</v>
          </cell>
          <cell r="C21" t="str">
            <v>Tierra negra para abono</v>
          </cell>
          <cell r="D21" t="str">
            <v>M3</v>
          </cell>
          <cell r="E21">
            <v>53519</v>
          </cell>
        </row>
        <row r="22">
          <cell r="B22" t="str">
            <v>M14</v>
          </cell>
          <cell r="C22" t="str">
            <v>Grama dulce</v>
          </cell>
          <cell r="D22" t="str">
            <v>M2</v>
          </cell>
          <cell r="E22">
            <v>8100</v>
          </cell>
        </row>
        <row r="23">
          <cell r="B23" t="str">
            <v>M15</v>
          </cell>
          <cell r="C23" t="str">
            <v>Abono para especies menores (incluye triple 15)</v>
          </cell>
          <cell r="D23" t="str">
            <v>M3</v>
          </cell>
          <cell r="E23">
            <v>100000</v>
          </cell>
        </row>
        <row r="24">
          <cell r="C24" t="str">
            <v>ACEROS</v>
          </cell>
        </row>
        <row r="25">
          <cell r="B25" t="str">
            <v>A1</v>
          </cell>
          <cell r="C25" t="str">
            <v>Acero de refuerzo 1/2"</v>
          </cell>
          <cell r="D25" t="str">
            <v>KG</v>
          </cell>
          <cell r="E25">
            <v>5092</v>
          </cell>
        </row>
        <row r="26">
          <cell r="B26" t="str">
            <v>A2</v>
          </cell>
          <cell r="C26" t="str">
            <v>Acero de refuerzo 3/8"</v>
          </cell>
          <cell r="D26" t="str">
            <v>KG</v>
          </cell>
          <cell r="E26">
            <v>5590</v>
          </cell>
        </row>
        <row r="27">
          <cell r="B27" t="str">
            <v>A3</v>
          </cell>
          <cell r="C27" t="str">
            <v>Acero de refuerzo 1/4"</v>
          </cell>
          <cell r="D27" t="str">
            <v>KG</v>
          </cell>
          <cell r="E27">
            <v>6406</v>
          </cell>
        </row>
        <row r="28">
          <cell r="B28" t="str">
            <v>A4</v>
          </cell>
          <cell r="C28" t="str">
            <v>Puntilla</v>
          </cell>
          <cell r="D28" t="str">
            <v>LB</v>
          </cell>
          <cell r="E28">
            <v>4668</v>
          </cell>
        </row>
        <row r="29">
          <cell r="B29" t="str">
            <v>A5</v>
          </cell>
          <cell r="C29" t="str">
            <v>Malla Electrosoldada M - 024 - 6mm</v>
          </cell>
          <cell r="D29" t="str">
            <v>UND</v>
          </cell>
          <cell r="E29">
            <v>415000</v>
          </cell>
        </row>
        <row r="30">
          <cell r="B30" t="str">
            <v>A6</v>
          </cell>
          <cell r="C30" t="str">
            <v>Alambre Negro No. 17</v>
          </cell>
          <cell r="D30" t="str">
            <v>KG</v>
          </cell>
          <cell r="E30">
            <v>8003</v>
          </cell>
        </row>
        <row r="31">
          <cell r="B31" t="str">
            <v>A7</v>
          </cell>
          <cell r="C31" t="str">
            <v>Malla eslabonada 2-1/4" x 2-1/4" cal 10</v>
          </cell>
          <cell r="D31" t="str">
            <v>M2</v>
          </cell>
          <cell r="E31">
            <v>20125</v>
          </cell>
        </row>
        <row r="32">
          <cell r="B32" t="str">
            <v>A8</v>
          </cell>
          <cell r="C32" t="str">
            <v>Angulo acero 2 x 1/8"</v>
          </cell>
          <cell r="D32" t="str">
            <v>ML</v>
          </cell>
          <cell r="E32">
            <v>15400</v>
          </cell>
        </row>
        <row r="33">
          <cell r="B33" t="str">
            <v>A9</v>
          </cell>
          <cell r="C33" t="str">
            <v>Soldadura 6013 X 1/8"</v>
          </cell>
          <cell r="D33" t="str">
            <v>KG</v>
          </cell>
          <cell r="E33">
            <v>23400</v>
          </cell>
        </row>
        <row r="34">
          <cell r="B34" t="str">
            <v>A10</v>
          </cell>
          <cell r="C34" t="str">
            <v>Tubo Ø 2" e=2 mm</v>
          </cell>
          <cell r="D34" t="str">
            <v>ML</v>
          </cell>
          <cell r="E34">
            <v>16300</v>
          </cell>
        </row>
        <row r="35">
          <cell r="B35" t="str">
            <v>A11</v>
          </cell>
          <cell r="C35" t="str">
            <v>Tubo Ø 3" e=2,5 mm</v>
          </cell>
          <cell r="D35" t="str">
            <v>ML</v>
          </cell>
          <cell r="E35">
            <v>41716</v>
          </cell>
        </row>
        <row r="36">
          <cell r="C36" t="str">
            <v>MAMPOSTERIA, MORTEROS Y CONCRETOS</v>
          </cell>
        </row>
        <row r="37">
          <cell r="B37" t="str">
            <v>MP1</v>
          </cell>
          <cell r="C37" t="str">
            <v>Ladrillo a la vista 24,5X12X6cm</v>
          </cell>
          <cell r="D37" t="str">
            <v>UND</v>
          </cell>
          <cell r="E37">
            <v>1200</v>
          </cell>
        </row>
        <row r="38">
          <cell r="B38" t="str">
            <v>MP2</v>
          </cell>
          <cell r="C38" t="str">
            <v>Ladrillo H-10</v>
          </cell>
          <cell r="D38" t="str">
            <v>UND</v>
          </cell>
          <cell r="E38">
            <v>1800</v>
          </cell>
        </row>
        <row r="39">
          <cell r="B39" t="str">
            <v>MP3</v>
          </cell>
          <cell r="C39" t="str">
            <v>Mortero 1:3 normal</v>
          </cell>
          <cell r="D39" t="str">
            <v>M3</v>
          </cell>
          <cell r="E39">
            <v>423069</v>
          </cell>
        </row>
        <row r="40">
          <cell r="B40" t="str">
            <v>MP4</v>
          </cell>
          <cell r="C40" t="str">
            <v>Mortero 1:4 normal</v>
          </cell>
          <cell r="D40" t="str">
            <v>M3</v>
          </cell>
          <cell r="E40">
            <v>351766</v>
          </cell>
        </row>
        <row r="41">
          <cell r="B41" t="str">
            <v>MP5</v>
          </cell>
          <cell r="C41" t="str">
            <v>Curador para concreto y mortero</v>
          </cell>
          <cell r="D41" t="str">
            <v>KG</v>
          </cell>
          <cell r="E41">
            <v>5462</v>
          </cell>
        </row>
        <row r="42">
          <cell r="B42" t="str">
            <v>MP6</v>
          </cell>
          <cell r="C42" t="str">
            <v>Ladrillo H-15</v>
          </cell>
          <cell r="D42" t="str">
            <v>UND</v>
          </cell>
          <cell r="E42">
            <v>2100</v>
          </cell>
        </row>
        <row r="43">
          <cell r="B43" t="str">
            <v>MP7</v>
          </cell>
          <cell r="C43" t="str">
            <v xml:space="preserve">Tabla de madera 0,3 x 3 m </v>
          </cell>
          <cell r="D43" t="str">
            <v>UND</v>
          </cell>
          <cell r="E43">
            <v>23500</v>
          </cell>
        </row>
        <row r="44">
          <cell r="B44" t="str">
            <v>MP8</v>
          </cell>
          <cell r="C44" t="str">
            <v>Ladrillo T-1</v>
          </cell>
          <cell r="D44" t="str">
            <v>UND</v>
          </cell>
          <cell r="E44">
            <v>1300</v>
          </cell>
        </row>
        <row r="45">
          <cell r="C45" t="str">
            <v>MANTENIMIENTO PUERTAS- VENTANAS</v>
          </cell>
        </row>
        <row r="46">
          <cell r="B46" t="str">
            <v>MT1</v>
          </cell>
          <cell r="C46" t="str">
            <v>Vetana metalica estandar</v>
          </cell>
          <cell r="D46" t="str">
            <v>UND</v>
          </cell>
          <cell r="E46">
            <v>500000</v>
          </cell>
        </row>
        <row r="47">
          <cell r="B47" t="str">
            <v>MT2</v>
          </cell>
          <cell r="C47" t="str">
            <v>Esmalte Doméstico</v>
          </cell>
          <cell r="D47" t="str">
            <v>GL</v>
          </cell>
          <cell r="E47">
            <v>88900</v>
          </cell>
        </row>
        <row r="48">
          <cell r="B48" t="str">
            <v>MT3</v>
          </cell>
          <cell r="C48" t="str">
            <v>Pintura anticorrosiva</v>
          </cell>
          <cell r="D48" t="str">
            <v>GL</v>
          </cell>
          <cell r="E48">
            <v>65900</v>
          </cell>
        </row>
        <row r="49">
          <cell r="B49" t="str">
            <v>MT4</v>
          </cell>
          <cell r="C49" t="str">
            <v>Thinner</v>
          </cell>
          <cell r="D49" t="str">
            <v>GL</v>
          </cell>
          <cell r="E49">
            <v>38100</v>
          </cell>
        </row>
        <row r="50">
          <cell r="B50" t="str">
            <v>MT5</v>
          </cell>
          <cell r="C50" t="str">
            <v>Lija de agua No.150</v>
          </cell>
          <cell r="D50" t="str">
            <v>UND</v>
          </cell>
          <cell r="E50">
            <v>1750</v>
          </cell>
        </row>
        <row r="51">
          <cell r="C51" t="str">
            <v>FACHADAS E INTERIORES</v>
          </cell>
        </row>
        <row r="52">
          <cell r="B52" t="str">
            <v>PT1</v>
          </cell>
          <cell r="C52" t="str">
            <v>Pintura para exterior</v>
          </cell>
          <cell r="D52" t="str">
            <v>GALON</v>
          </cell>
          <cell r="E52">
            <v>105900</v>
          </cell>
        </row>
        <row r="53">
          <cell r="B53" t="str">
            <v>PT2</v>
          </cell>
          <cell r="C53" t="str">
            <v>Pintura tipo 1</v>
          </cell>
          <cell r="D53" t="str">
            <v>GALON</v>
          </cell>
          <cell r="E53">
            <v>89900</v>
          </cell>
        </row>
        <row r="54">
          <cell r="B54" t="str">
            <v>PT3</v>
          </cell>
          <cell r="C54" t="str">
            <v>Estuco Plastico</v>
          </cell>
          <cell r="D54" t="str">
            <v>KG</v>
          </cell>
          <cell r="E54">
            <v>9900</v>
          </cell>
        </row>
        <row r="55">
          <cell r="C55" t="str">
            <v>CUBIERTA</v>
          </cell>
        </row>
        <row r="56">
          <cell r="B56" t="str">
            <v>C1</v>
          </cell>
          <cell r="C56" t="str">
            <v>Teja en PVC 5,9*0,94 (m) Azul</v>
          </cell>
          <cell r="D56" t="str">
            <v>M2</v>
          </cell>
          <cell r="E56">
            <v>72106</v>
          </cell>
        </row>
        <row r="57">
          <cell r="B57" t="str">
            <v>C2</v>
          </cell>
          <cell r="C57" t="str">
            <v>Teja fibrocemento #6</v>
          </cell>
          <cell r="D57" t="str">
            <v>UND</v>
          </cell>
          <cell r="E57">
            <v>43200</v>
          </cell>
        </row>
        <row r="58">
          <cell r="B58" t="str">
            <v>C3</v>
          </cell>
          <cell r="C58" t="str">
            <v>Amarre de Teja 26 cm Cal. 18 Tapa Palatica</v>
          </cell>
          <cell r="D58" t="str">
            <v>UND</v>
          </cell>
          <cell r="E58">
            <v>379</v>
          </cell>
        </row>
        <row r="59">
          <cell r="B59" t="str">
            <v>C4</v>
          </cell>
          <cell r="C59" t="str">
            <v>Tornillo Cubierta Fijador Ala</v>
          </cell>
          <cell r="D59" t="str">
            <v>UND</v>
          </cell>
          <cell r="E59">
            <v>830</v>
          </cell>
        </row>
        <row r="60">
          <cell r="B60" t="str">
            <v>C5</v>
          </cell>
          <cell r="C60" t="str">
            <v>Gancho Estructura Teja 14 cm Cal.12</v>
          </cell>
          <cell r="D60" t="str">
            <v>UND</v>
          </cell>
          <cell r="E60">
            <v>789</v>
          </cell>
        </row>
        <row r="61">
          <cell r="B61" t="str">
            <v>C6</v>
          </cell>
          <cell r="C61" t="str">
            <v>Sika emulsión asfaltica placa</v>
          </cell>
          <cell r="D61" t="str">
            <v>UND</v>
          </cell>
          <cell r="E61">
            <v>38900</v>
          </cell>
        </row>
        <row r="62">
          <cell r="B62" t="str">
            <v>C7</v>
          </cell>
          <cell r="C62" t="str">
            <v>Puntilla con cabeza 3 "</v>
          </cell>
          <cell r="D62" t="str">
            <v>LB</v>
          </cell>
          <cell r="E62">
            <v>5900</v>
          </cell>
        </row>
        <row r="63">
          <cell r="B63" t="str">
            <v>C8</v>
          </cell>
          <cell r="C63" t="str">
            <v xml:space="preserve">Correa rectangular en madera sapan 0,14 x 0,07  </v>
          </cell>
          <cell r="D63" t="str">
            <v>ML</v>
          </cell>
          <cell r="E63">
            <v>32600</v>
          </cell>
        </row>
        <row r="64">
          <cell r="B64" t="str">
            <v>C9</v>
          </cell>
          <cell r="C64" t="str">
            <v>Canaleta plastica 3ml</v>
          </cell>
          <cell r="D64" t="str">
            <v>UND</v>
          </cell>
          <cell r="E64">
            <v>83000</v>
          </cell>
        </row>
        <row r="65">
          <cell r="B65" t="str">
            <v>C10</v>
          </cell>
          <cell r="C65" t="str">
            <v xml:space="preserve">Soporte canaleta </v>
          </cell>
          <cell r="D65" t="str">
            <v>UND</v>
          </cell>
          <cell r="E65">
            <v>3500</v>
          </cell>
        </row>
        <row r="66">
          <cell r="B66" t="str">
            <v>C11</v>
          </cell>
          <cell r="C66" t="str">
            <v>Unión de canal plastico</v>
          </cell>
          <cell r="D66" t="str">
            <v>UND</v>
          </cell>
          <cell r="E66">
            <v>17500</v>
          </cell>
        </row>
        <row r="67">
          <cell r="B67" t="str">
            <v>C12</v>
          </cell>
          <cell r="C67" t="str">
            <v>Unión canal bajante plastico</v>
          </cell>
          <cell r="D67" t="str">
            <v>UND</v>
          </cell>
          <cell r="E67">
            <v>23000</v>
          </cell>
        </row>
        <row r="68">
          <cell r="B68" t="str">
            <v>C13</v>
          </cell>
          <cell r="C68" t="str">
            <v>Chazo concreto impacto Nylon 5/16*4 4UND</v>
          </cell>
          <cell r="D68" t="str">
            <v>UND</v>
          </cell>
          <cell r="E68">
            <v>1425</v>
          </cell>
        </row>
        <row r="69">
          <cell r="B69" t="str">
            <v>C14</v>
          </cell>
          <cell r="C69" t="str">
            <v>Platina Aluminio 0,20*0,02- 1M</v>
          </cell>
          <cell r="D69" t="str">
            <v>UND</v>
          </cell>
          <cell r="E69">
            <v>19900</v>
          </cell>
        </row>
        <row r="70">
          <cell r="B70" t="str">
            <v>C15</v>
          </cell>
          <cell r="C70" t="str">
            <v>Caballete en fibrocemento o similar</v>
          </cell>
          <cell r="D70" t="str">
            <v>UND</v>
          </cell>
          <cell r="E70">
            <v>47900</v>
          </cell>
        </row>
        <row r="71">
          <cell r="C71" t="str">
            <v>CARPINTERIA METALICA</v>
          </cell>
        </row>
        <row r="72">
          <cell r="B72" t="str">
            <v>CM1</v>
          </cell>
          <cell r="C72" t="str">
            <v>Ventana con reja de seguridad más vidrios 0,70*0,40 (m)</v>
          </cell>
          <cell r="D72" t="str">
            <v>UND</v>
          </cell>
          <cell r="E72">
            <v>210000</v>
          </cell>
        </row>
        <row r="73">
          <cell r="B73" t="str">
            <v>CM2</v>
          </cell>
          <cell r="C73" t="str">
            <v>Puerta con accesorios 1,00*2,10 (m)</v>
          </cell>
          <cell r="D73" t="str">
            <v>UND</v>
          </cell>
          <cell r="E73">
            <v>638000</v>
          </cell>
        </row>
        <row r="74">
          <cell r="B74" t="str">
            <v>CM3</v>
          </cell>
          <cell r="C74" t="str">
            <v>Puerta con accesorios 0,75*2,10 (m)</v>
          </cell>
          <cell r="D74" t="str">
            <v>UND</v>
          </cell>
          <cell r="E74">
            <v>559700</v>
          </cell>
        </row>
        <row r="75">
          <cell r="B75" t="str">
            <v>CM4</v>
          </cell>
          <cell r="C75" t="str">
            <v>Puerta con accesorios 0,9*2,10 (m)</v>
          </cell>
          <cell r="D75" t="str">
            <v>UND</v>
          </cell>
          <cell r="E75">
            <v>599900</v>
          </cell>
        </row>
        <row r="76">
          <cell r="B76" t="str">
            <v>CM5</v>
          </cell>
          <cell r="C76" t="str">
            <v>Ventana con reja de seguridad más vidrios 1,50*1,20 (m)</v>
          </cell>
          <cell r="D76" t="str">
            <v>UND</v>
          </cell>
          <cell r="E76">
            <v>640000</v>
          </cell>
        </row>
        <row r="77">
          <cell r="C77" t="str">
            <v>REDES HIDROSANITARIAS</v>
          </cell>
        </row>
        <row r="78">
          <cell r="B78" t="str">
            <v>RHS1</v>
          </cell>
          <cell r="C78" t="str">
            <v>Tuberia 1/2 presion PVC x 6 mts</v>
          </cell>
          <cell r="D78" t="str">
            <v>ML</v>
          </cell>
          <cell r="E78">
            <v>2100</v>
          </cell>
        </row>
        <row r="79">
          <cell r="B79" t="str">
            <v>RHS2</v>
          </cell>
          <cell r="C79" t="str">
            <v>codos 1/2 presion PVC</v>
          </cell>
          <cell r="D79" t="str">
            <v>UND</v>
          </cell>
          <cell r="E79">
            <v>600</v>
          </cell>
        </row>
        <row r="80">
          <cell r="B80" t="str">
            <v>RHS3</v>
          </cell>
          <cell r="C80" t="str">
            <v>uniones 1/2 presion PVC</v>
          </cell>
          <cell r="D80" t="str">
            <v>UND</v>
          </cell>
          <cell r="E80">
            <v>400</v>
          </cell>
        </row>
        <row r="81">
          <cell r="B81" t="str">
            <v>RHS4</v>
          </cell>
          <cell r="C81" t="str">
            <v>tee 1/2 presion PVC</v>
          </cell>
          <cell r="D81" t="str">
            <v>UND</v>
          </cell>
          <cell r="E81">
            <v>3100</v>
          </cell>
        </row>
        <row r="82">
          <cell r="B82" t="str">
            <v>RHS5</v>
          </cell>
          <cell r="C82" t="str">
            <v>Soldadura liquida PVC 1/4</v>
          </cell>
          <cell r="D82" t="str">
            <v>GL</v>
          </cell>
          <cell r="E82">
            <v>66900</v>
          </cell>
        </row>
        <row r="83">
          <cell r="B83" t="str">
            <v>RHS6</v>
          </cell>
          <cell r="C83" t="str">
            <v>Limpiador PVC 1/4</v>
          </cell>
          <cell r="D83" t="str">
            <v>GL</v>
          </cell>
          <cell r="E83">
            <v>49900</v>
          </cell>
        </row>
        <row r="84">
          <cell r="B84" t="str">
            <v>RHS7</v>
          </cell>
          <cell r="C84" t="str">
            <v>teflon 10 m</v>
          </cell>
          <cell r="D84" t="str">
            <v>UND</v>
          </cell>
          <cell r="E84">
            <v>2900</v>
          </cell>
        </row>
        <row r="85">
          <cell r="B85" t="str">
            <v>RHS8</v>
          </cell>
          <cell r="C85" t="str">
            <v>adaptador macho 1/2 presion PVC</v>
          </cell>
          <cell r="D85" t="str">
            <v>UND</v>
          </cell>
          <cell r="E85">
            <v>345</v>
          </cell>
        </row>
        <row r="86">
          <cell r="B86" t="str">
            <v>RHS9</v>
          </cell>
          <cell r="C86" t="str">
            <v>adaptador hembra 1/2 presion PVC</v>
          </cell>
          <cell r="D86" t="str">
            <v>UND</v>
          </cell>
          <cell r="E86">
            <v>450</v>
          </cell>
        </row>
        <row r="87">
          <cell r="B87" t="str">
            <v>RHS10</v>
          </cell>
          <cell r="C87" t="str">
            <v>tapon roscado y/o liso 1/2 PVC</v>
          </cell>
          <cell r="D87" t="str">
            <v>UND</v>
          </cell>
          <cell r="E87">
            <v>360</v>
          </cell>
        </row>
        <row r="88">
          <cell r="B88" t="str">
            <v>RHS11</v>
          </cell>
          <cell r="C88" t="str">
            <v>Lavaplatos Basico 0,60*0,40</v>
          </cell>
          <cell r="D88" t="str">
            <v>UND</v>
          </cell>
          <cell r="E88">
            <v>67900</v>
          </cell>
        </row>
        <row r="89">
          <cell r="B89" t="str">
            <v>RHS12</v>
          </cell>
          <cell r="C89" t="str">
            <v>Kit Accesorios lavaplatos</v>
          </cell>
          <cell r="D89" t="str">
            <v>UND</v>
          </cell>
          <cell r="E89">
            <v>52900</v>
          </cell>
        </row>
        <row r="90">
          <cell r="B90" t="str">
            <v>RHS13</v>
          </cell>
          <cell r="C90" t="str">
            <v>Grifería lavaplatos</v>
          </cell>
          <cell r="D90" t="str">
            <v>UND</v>
          </cell>
          <cell r="E90">
            <v>65750</v>
          </cell>
        </row>
        <row r="91">
          <cell r="B91" t="str">
            <v>RHS14</v>
          </cell>
          <cell r="C91" t="str">
            <v>Lavamanos con pedestal</v>
          </cell>
          <cell r="D91" t="str">
            <v>UND</v>
          </cell>
          <cell r="E91">
            <v>124900</v>
          </cell>
        </row>
        <row r="92">
          <cell r="B92" t="str">
            <v>RHS15</v>
          </cell>
          <cell r="C92" t="str">
            <v>Grifería lavamanos</v>
          </cell>
          <cell r="D92" t="str">
            <v>KIT</v>
          </cell>
          <cell r="E92">
            <v>27900</v>
          </cell>
        </row>
        <row r="93">
          <cell r="B93" t="str">
            <v>RHS16</v>
          </cell>
          <cell r="C93" t="str">
            <v>Codo 45° 4" Sanitario PVC</v>
          </cell>
          <cell r="D93" t="str">
            <v>UND</v>
          </cell>
          <cell r="E93">
            <v>12900</v>
          </cell>
        </row>
        <row r="94">
          <cell r="B94" t="str">
            <v>RHS17</v>
          </cell>
          <cell r="C94" t="str">
            <v>Codo 90° 3" Sanitario PVC</v>
          </cell>
          <cell r="D94" t="str">
            <v>UND</v>
          </cell>
          <cell r="E94">
            <v>6200</v>
          </cell>
        </row>
        <row r="95">
          <cell r="B95" t="str">
            <v>RHS18</v>
          </cell>
          <cell r="C95" t="str">
            <v>Yee 3" sanitario PVC</v>
          </cell>
          <cell r="D95" t="str">
            <v>UND</v>
          </cell>
          <cell r="E95">
            <v>16900</v>
          </cell>
        </row>
        <row r="96">
          <cell r="B96" t="str">
            <v>RHS19</v>
          </cell>
          <cell r="C96" t="str">
            <v>Tubo Sanitario 2" PVC</v>
          </cell>
          <cell r="D96" t="str">
            <v>ML</v>
          </cell>
          <cell r="E96">
            <v>8650</v>
          </cell>
        </row>
        <row r="97">
          <cell r="B97" t="str">
            <v>RHS20</v>
          </cell>
          <cell r="C97" t="str">
            <v>Tubo Sanitario 3" x 6 Mts.</v>
          </cell>
          <cell r="D97" t="str">
            <v>ML</v>
          </cell>
          <cell r="E97">
            <v>13985</v>
          </cell>
        </row>
        <row r="98">
          <cell r="B98" t="str">
            <v>RHS21</v>
          </cell>
          <cell r="C98" t="str">
            <v>Tubo Sanitario 4" x 6 Mts.</v>
          </cell>
          <cell r="D98" t="str">
            <v>ML</v>
          </cell>
          <cell r="E98">
            <v>19816</v>
          </cell>
        </row>
        <row r="99">
          <cell r="B99" t="str">
            <v>RHS22</v>
          </cell>
          <cell r="C99" t="str">
            <v>Sanitario Acuaplus ultra Blanco</v>
          </cell>
          <cell r="D99" t="str">
            <v>UND</v>
          </cell>
          <cell r="E99">
            <v>219900</v>
          </cell>
        </row>
        <row r="100">
          <cell r="B100" t="str">
            <v>RHS23</v>
          </cell>
          <cell r="C100" t="str">
            <v>Codo 90° 4" Sanitario PVC</v>
          </cell>
          <cell r="D100" t="str">
            <v>UND</v>
          </cell>
          <cell r="E100">
            <v>11900</v>
          </cell>
        </row>
        <row r="101">
          <cell r="B101" t="str">
            <v>RHS24</v>
          </cell>
          <cell r="C101" t="str">
            <v>Yee 4" Sanitaria PVC</v>
          </cell>
          <cell r="D101" t="str">
            <v>UND</v>
          </cell>
          <cell r="E101">
            <v>27900</v>
          </cell>
        </row>
        <row r="102">
          <cell r="B102" t="str">
            <v>RHS25</v>
          </cell>
          <cell r="C102" t="str">
            <v>Yee doble 3" sanitaria PVC</v>
          </cell>
          <cell r="D102" t="str">
            <v>UND</v>
          </cell>
          <cell r="E102">
            <v>30900</v>
          </cell>
        </row>
        <row r="103">
          <cell r="B103" t="str">
            <v>RHS26</v>
          </cell>
          <cell r="C103" t="str">
            <v>Llave terminal 1/2"</v>
          </cell>
          <cell r="D103" t="str">
            <v>UND</v>
          </cell>
          <cell r="E103">
            <v>37900</v>
          </cell>
        </row>
        <row r="104">
          <cell r="B104" t="str">
            <v>RHS27</v>
          </cell>
          <cell r="C104" t="str">
            <v>SIFON SANITARIO 3" PVC</v>
          </cell>
          <cell r="D104" t="str">
            <v>UND</v>
          </cell>
          <cell r="E104">
            <v>11900</v>
          </cell>
        </row>
        <row r="105">
          <cell r="B105" t="str">
            <v>RHS28</v>
          </cell>
          <cell r="C105" t="str">
            <v>TRAMPA DE GRASAS, CAP. 95 (Lt)</v>
          </cell>
          <cell r="D105" t="str">
            <v>UND</v>
          </cell>
          <cell r="E105">
            <v>374900</v>
          </cell>
        </row>
        <row r="106">
          <cell r="B106" t="str">
            <v>RHS29</v>
          </cell>
          <cell r="C106" t="str">
            <v>Codo galvanizado 1/2"</v>
          </cell>
          <cell r="D106" t="str">
            <v>UND</v>
          </cell>
          <cell r="E106">
            <v>10900</v>
          </cell>
        </row>
        <row r="107">
          <cell r="B107" t="str">
            <v>RHS30</v>
          </cell>
          <cell r="C107" t="str">
            <v>Niple galvanizado 1/2"</v>
          </cell>
          <cell r="D107" t="str">
            <v>UND</v>
          </cell>
          <cell r="E107">
            <v>6900</v>
          </cell>
        </row>
        <row r="108">
          <cell r="B108" t="str">
            <v>RHS31</v>
          </cell>
          <cell r="C108" t="str">
            <v>Codo 90° 2" Sanitario PVC</v>
          </cell>
          <cell r="D108" t="str">
            <v>UND</v>
          </cell>
          <cell r="E108">
            <v>2600</v>
          </cell>
        </row>
        <row r="109">
          <cell r="B109" t="str">
            <v>RHS32</v>
          </cell>
          <cell r="C109" t="str">
            <v>Yee 2" sanitario PVC</v>
          </cell>
          <cell r="D109" t="str">
            <v>UND</v>
          </cell>
          <cell r="E109">
            <v>8900</v>
          </cell>
        </row>
        <row r="110">
          <cell r="B110" t="str">
            <v>RHS33</v>
          </cell>
          <cell r="C110" t="str">
            <v>Rejilla pvc 4 x 3"</v>
          </cell>
          <cell r="D110" t="str">
            <v>UND</v>
          </cell>
          <cell r="E110">
            <v>10900</v>
          </cell>
        </row>
        <row r="111">
          <cell r="B111" t="str">
            <v>RHS34</v>
          </cell>
          <cell r="C111" t="str">
            <v>Tubo de ventilación 2" PVC</v>
          </cell>
          <cell r="D111" t="str">
            <v>ML</v>
          </cell>
          <cell r="E111">
            <v>8316</v>
          </cell>
        </row>
        <row r="112">
          <cell r="B112" t="str">
            <v>RHS35</v>
          </cell>
          <cell r="C112" t="str">
            <v>Unión sanitaria 3" PVC</v>
          </cell>
          <cell r="D112" t="str">
            <v>UND</v>
          </cell>
          <cell r="E112">
            <v>3000</v>
          </cell>
        </row>
        <row r="113">
          <cell r="B113" t="str">
            <v>RHS36</v>
          </cell>
          <cell r="C113" t="str">
            <v>Grapa 3" Doble Oreja Galvanizada</v>
          </cell>
          <cell r="D113" t="str">
            <v>UND</v>
          </cell>
          <cell r="E113">
            <v>11320</v>
          </cell>
        </row>
        <row r="114">
          <cell r="B114" t="str">
            <v>RHS37</v>
          </cell>
          <cell r="C114" t="str">
            <v xml:space="preserve">Tanque 1000 Lt </v>
          </cell>
          <cell r="D114" t="str">
            <v>UND</v>
          </cell>
          <cell r="E114">
            <v>693900</v>
          </cell>
        </row>
        <row r="115">
          <cell r="B115" t="str">
            <v>RHS38</v>
          </cell>
          <cell r="C115" t="str">
            <v>Tuberia 1" presion PVC x 6 mts</v>
          </cell>
          <cell r="D115" t="str">
            <v>ML</v>
          </cell>
          <cell r="E115">
            <v>5316</v>
          </cell>
        </row>
        <row r="116">
          <cell r="B116" t="str">
            <v>RHS39</v>
          </cell>
          <cell r="C116" t="str">
            <v>codos 1"  presion PVC</v>
          </cell>
          <cell r="D116" t="str">
            <v>UND</v>
          </cell>
          <cell r="E116">
            <v>2800</v>
          </cell>
        </row>
        <row r="117">
          <cell r="B117" t="str">
            <v>RHS40</v>
          </cell>
          <cell r="C117" t="str">
            <v>uniones 1" presion PVC</v>
          </cell>
          <cell r="D117" t="str">
            <v>UND</v>
          </cell>
          <cell r="E117">
            <v>1100</v>
          </cell>
        </row>
        <row r="118">
          <cell r="B118" t="str">
            <v>RHS41</v>
          </cell>
          <cell r="C118" t="str">
            <v>tee 1"  presion PVC</v>
          </cell>
          <cell r="D118" t="str">
            <v>UND</v>
          </cell>
          <cell r="E118">
            <v>3100</v>
          </cell>
        </row>
        <row r="119">
          <cell r="B119" t="str">
            <v>RHS42</v>
          </cell>
          <cell r="C119" t="str">
            <v>Tuberia 3/4" presion PVC x 6 mts</v>
          </cell>
          <cell r="D119" t="str">
            <v>ML</v>
          </cell>
          <cell r="E119">
            <v>3983</v>
          </cell>
        </row>
        <row r="120">
          <cell r="B120" t="str">
            <v>RHS43</v>
          </cell>
          <cell r="C120" t="str">
            <v>codos 3/4"  presion PVC</v>
          </cell>
          <cell r="D120" t="str">
            <v>UND</v>
          </cell>
          <cell r="E120">
            <v>1100</v>
          </cell>
        </row>
        <row r="121">
          <cell r="B121" t="str">
            <v>RHS44</v>
          </cell>
          <cell r="C121" t="str">
            <v>uniones 3/4" presion PVC</v>
          </cell>
          <cell r="D121" t="str">
            <v>UND</v>
          </cell>
          <cell r="E121">
            <v>900</v>
          </cell>
        </row>
        <row r="122">
          <cell r="B122" t="str">
            <v>RHS45</v>
          </cell>
          <cell r="C122" t="str">
            <v>tee 3/4"  presion PVC</v>
          </cell>
          <cell r="D122" t="str">
            <v>UND</v>
          </cell>
          <cell r="E122">
            <v>1850</v>
          </cell>
        </row>
        <row r="123">
          <cell r="B123" t="str">
            <v>RHS46</v>
          </cell>
          <cell r="C123" t="str">
            <v>Moto bomba 5 Hp 110v</v>
          </cell>
          <cell r="D123" t="str">
            <v>UND</v>
          </cell>
          <cell r="E123">
            <v>928000</v>
          </cell>
        </row>
        <row r="124">
          <cell r="B124" t="str">
            <v>RHS47</v>
          </cell>
          <cell r="C124" t="str">
            <v>Tuberia 1 1/2" presion PVC x 6 mts</v>
          </cell>
          <cell r="D124" t="str">
            <v>ML</v>
          </cell>
          <cell r="E124">
            <v>11633</v>
          </cell>
        </row>
        <row r="125">
          <cell r="B125" t="str">
            <v>RHS48</v>
          </cell>
          <cell r="C125" t="str">
            <v>Unión de presión 1 1/2" PVC</v>
          </cell>
          <cell r="D125" t="str">
            <v>UND</v>
          </cell>
          <cell r="E125">
            <v>2950</v>
          </cell>
        </row>
        <row r="127">
          <cell r="C127" t="str">
            <v>MAT. ELÉCTRICOS</v>
          </cell>
        </row>
        <row r="128">
          <cell r="B128" t="str">
            <v>EL1</v>
          </cell>
          <cell r="C128" t="str">
            <v>Tubo Conduit 3/4" x 3mt</v>
          </cell>
          <cell r="D128" t="str">
            <v>ML</v>
          </cell>
          <cell r="E128">
            <v>2133</v>
          </cell>
        </row>
        <row r="129">
          <cell r="B129" t="str">
            <v>EL2</v>
          </cell>
          <cell r="C129" t="str">
            <v>Toma doble polo a tierra- Blanco</v>
          </cell>
          <cell r="D129" t="str">
            <v>UND</v>
          </cell>
          <cell r="E129">
            <v>6100</v>
          </cell>
        </row>
        <row r="130">
          <cell r="B130" t="str">
            <v>EL3</v>
          </cell>
          <cell r="C130" t="str">
            <v>INTERRUPTOR SENCILLO 2 VÍAS BLANCO</v>
          </cell>
          <cell r="D130" t="str">
            <v>UND</v>
          </cell>
          <cell r="E130">
            <v>10000</v>
          </cell>
        </row>
        <row r="131">
          <cell r="B131" t="str">
            <v>EL4</v>
          </cell>
          <cell r="C131" t="str">
            <v>LÁMPARA LED HERMÉTICA 50W LUZ BLANCA 100-277V5300</v>
          </cell>
          <cell r="D131" t="str">
            <v>UND</v>
          </cell>
          <cell r="E131">
            <v>119900</v>
          </cell>
        </row>
        <row r="132">
          <cell r="B132" t="str">
            <v>EL5</v>
          </cell>
          <cell r="C132" t="str">
            <v>Alambre De Cobre #12 Blanco/verde/rojo #100</v>
          </cell>
          <cell r="D132" t="str">
            <v>UND</v>
          </cell>
          <cell r="E132">
            <v>179900</v>
          </cell>
        </row>
        <row r="133">
          <cell r="B133" t="str">
            <v>EL6</v>
          </cell>
          <cell r="C133" t="str">
            <v>Caja Rectangular sencilla 2x4"</v>
          </cell>
          <cell r="D133" t="str">
            <v>UND</v>
          </cell>
          <cell r="E133">
            <v>2190</v>
          </cell>
        </row>
        <row r="134">
          <cell r="B134" t="str">
            <v>EL7</v>
          </cell>
          <cell r="C134" t="str">
            <v>Toma corriente doble GFCI  blnco</v>
          </cell>
          <cell r="D134" t="str">
            <v>UND</v>
          </cell>
          <cell r="E134">
            <v>142900</v>
          </cell>
        </row>
        <row r="135">
          <cell r="B135" t="str">
            <v>EL8</v>
          </cell>
          <cell r="C135" t="str">
            <v xml:space="preserve">Curva electrica 90° </v>
          </cell>
          <cell r="D135" t="str">
            <v>UND</v>
          </cell>
          <cell r="E135">
            <v>3400</v>
          </cell>
        </row>
        <row r="136">
          <cell r="B136" t="str">
            <v>EL9</v>
          </cell>
          <cell r="C136" t="str">
            <v>Caja hexagonal  4x4"</v>
          </cell>
          <cell r="D136" t="str">
            <v>UND</v>
          </cell>
          <cell r="E136">
            <v>2300</v>
          </cell>
        </row>
        <row r="137">
          <cell r="C137" t="str">
            <v>PISOS Y ENCHAPES</v>
          </cell>
        </row>
        <row r="138">
          <cell r="B138" t="str">
            <v>PE1</v>
          </cell>
          <cell r="C138" t="str">
            <v>Enchape ceramica guarda escobas blanca 0,07*50 (m)</v>
          </cell>
          <cell r="D138" t="str">
            <v>ML</v>
          </cell>
          <cell r="E138">
            <v>21900</v>
          </cell>
        </row>
        <row r="139">
          <cell r="B139" t="str">
            <v>PE2</v>
          </cell>
          <cell r="C139" t="str">
            <v>Enchape ceramica muros blanca 0,25 x 0,35 (m)</v>
          </cell>
          <cell r="D139" t="str">
            <v>M2</v>
          </cell>
          <cell r="E139">
            <v>26600</v>
          </cell>
        </row>
        <row r="140">
          <cell r="B140" t="str">
            <v>PE3</v>
          </cell>
          <cell r="C140" t="str">
            <v>Enchape ceramica pisos beige 0,50*0,50 (m)</v>
          </cell>
          <cell r="D140" t="str">
            <v>M2</v>
          </cell>
          <cell r="E140">
            <v>34900</v>
          </cell>
        </row>
        <row r="141">
          <cell r="B141" t="str">
            <v>PE4</v>
          </cell>
          <cell r="C141" t="str">
            <v>Enchape piso 0,30*0,30 (m) blanca</v>
          </cell>
          <cell r="D141" t="str">
            <v>M2</v>
          </cell>
          <cell r="E141">
            <v>31200</v>
          </cell>
        </row>
        <row r="142">
          <cell r="B142" t="str">
            <v>PE5</v>
          </cell>
          <cell r="C142" t="str">
            <v>Boquilla color requerido 2KG</v>
          </cell>
          <cell r="D142" t="str">
            <v>CAJA</v>
          </cell>
          <cell r="E142">
            <v>14000</v>
          </cell>
        </row>
        <row r="143">
          <cell r="B143" t="str">
            <v>PE6</v>
          </cell>
          <cell r="C143" t="str">
            <v>Pegacor</v>
          </cell>
          <cell r="D143" t="str">
            <v>KG</v>
          </cell>
          <cell r="E143">
            <v>1940</v>
          </cell>
        </row>
        <row r="144">
          <cell r="C144" t="str">
            <v>RED GAS</v>
          </cell>
        </row>
        <row r="145">
          <cell r="B145" t="str">
            <v>RG1</v>
          </cell>
          <cell r="C145" t="str">
            <v>Codo 90° 1/2"</v>
          </cell>
          <cell r="D145" t="str">
            <v>UND</v>
          </cell>
          <cell r="E145">
            <v>10900</v>
          </cell>
        </row>
        <row r="146">
          <cell r="B146" t="str">
            <v>RG2</v>
          </cell>
          <cell r="C146" t="str">
            <v xml:space="preserve">Cinta teflon industrial1/2" </v>
          </cell>
          <cell r="D146" t="str">
            <v>ML</v>
          </cell>
          <cell r="E146">
            <v>1700</v>
          </cell>
        </row>
        <row r="147">
          <cell r="B147" t="str">
            <v>RG3</v>
          </cell>
          <cell r="C147" t="str">
            <v>Tubo Pee al Pee con coraza protectora</v>
          </cell>
          <cell r="D147" t="str">
            <v>ML</v>
          </cell>
          <cell r="E147">
            <v>7500</v>
          </cell>
        </row>
        <row r="148">
          <cell r="B148" t="str">
            <v>RG4</v>
          </cell>
          <cell r="C148" t="str">
            <v>Tapon 1/2"</v>
          </cell>
          <cell r="D148" t="str">
            <v>UND</v>
          </cell>
          <cell r="E148">
            <v>5000</v>
          </cell>
        </row>
        <row r="149">
          <cell r="B149" t="str">
            <v>RG5</v>
          </cell>
          <cell r="C149" t="str">
            <v>Valvula de gas mariposa 1/2"</v>
          </cell>
          <cell r="D149" t="str">
            <v>UND</v>
          </cell>
          <cell r="E149">
            <v>29900</v>
          </cell>
        </row>
        <row r="150">
          <cell r="B150" t="str">
            <v>RG6</v>
          </cell>
          <cell r="C150" t="str">
            <v>Regulador de Gas 1/2 "</v>
          </cell>
          <cell r="D150" t="str">
            <v>UND</v>
          </cell>
          <cell r="E150">
            <v>25000</v>
          </cell>
        </row>
        <row r="151">
          <cell r="B151" t="str">
            <v>RG7</v>
          </cell>
        </row>
        <row r="152">
          <cell r="C152" t="str">
            <v>OTROS</v>
          </cell>
        </row>
        <row r="153">
          <cell r="B153" t="str">
            <v>OT3</v>
          </cell>
          <cell r="C153" t="str">
            <v>ESPEJO DOBLE BISEL 60X120 CM</v>
          </cell>
          <cell r="D153" t="str">
            <v>UND</v>
          </cell>
          <cell r="E153">
            <v>299900</v>
          </cell>
        </row>
        <row r="154">
          <cell r="B154" t="str">
            <v>OT4</v>
          </cell>
          <cell r="C154" t="str">
            <v>Sika Waterbar/Cinta PVC V-15 sellar e impermeabilizar juntas en tanques 30m</v>
          </cell>
          <cell r="D154" t="str">
            <v>ML</v>
          </cell>
          <cell r="E154">
            <v>47530</v>
          </cell>
        </row>
        <row r="155">
          <cell r="B155" t="str">
            <v>OT5</v>
          </cell>
          <cell r="C155" t="str">
            <v>Meson en acero inoxidable 3,2M</v>
          </cell>
          <cell r="D155" t="str">
            <v>UND</v>
          </cell>
          <cell r="E155">
            <v>2300000</v>
          </cell>
        </row>
        <row r="156">
          <cell r="B156" t="str">
            <v>OT6</v>
          </cell>
          <cell r="C156" t="str">
            <v>Desencofrantes de concretos</v>
          </cell>
          <cell r="D156" t="str">
            <v>Lt</v>
          </cell>
          <cell r="E156">
            <v>1193.5</v>
          </cell>
        </row>
        <row r="157">
          <cell r="B157" t="str">
            <v>MAQUINARIA Y EQUIPO</v>
          </cell>
        </row>
        <row r="158">
          <cell r="B158" t="str">
            <v>CODIGO</v>
          </cell>
          <cell r="C158" t="str">
            <v>EQUIPO  &amp;  MAQUINARIA</v>
          </cell>
          <cell r="D158" t="str">
            <v>UNIDAD</v>
          </cell>
          <cell r="E158" t="str">
            <v>TIPO</v>
          </cell>
          <cell r="F158" t="str">
            <v>TARIFA/HORA</v>
          </cell>
        </row>
        <row r="160">
          <cell r="B160" t="str">
            <v>E1</v>
          </cell>
          <cell r="C160" t="str">
            <v>Herramienta (10%m.o. )</v>
          </cell>
          <cell r="D160" t="str">
            <v>%</v>
          </cell>
          <cell r="E160" t="str">
            <v>Menor</v>
          </cell>
          <cell r="F160" t="str">
            <v>-</v>
          </cell>
        </row>
        <row r="161">
          <cell r="B161" t="str">
            <v>E2</v>
          </cell>
          <cell r="C161" t="str">
            <v>Cinta y jalones</v>
          </cell>
          <cell r="D161" t="str">
            <v>GLB</v>
          </cell>
          <cell r="E161" t="str">
            <v>GBL</v>
          </cell>
          <cell r="F161">
            <v>10000</v>
          </cell>
        </row>
        <row r="162">
          <cell r="B162" t="str">
            <v>E3</v>
          </cell>
          <cell r="C162" t="str">
            <v>Vibradores para concreto</v>
          </cell>
          <cell r="D162" t="str">
            <v>Dia</v>
          </cell>
          <cell r="E162" t="str">
            <v>Eléctrico</v>
          </cell>
          <cell r="F162">
            <v>13090</v>
          </cell>
        </row>
        <row r="163">
          <cell r="B163" t="str">
            <v>E4</v>
          </cell>
          <cell r="C163" t="str">
            <v>Rana</v>
          </cell>
          <cell r="D163" t="str">
            <v>Dia</v>
          </cell>
          <cell r="E163" t="str">
            <v>Mecánica</v>
          </cell>
          <cell r="F163">
            <v>60000</v>
          </cell>
        </row>
        <row r="164">
          <cell r="B164" t="str">
            <v>E5</v>
          </cell>
          <cell r="C164" t="str">
            <v>Pulidora</v>
          </cell>
          <cell r="D164" t="str">
            <v>Dia</v>
          </cell>
          <cell r="E164" t="str">
            <v>Industrial</v>
          </cell>
          <cell r="F164">
            <v>30000</v>
          </cell>
        </row>
        <row r="165">
          <cell r="B165" t="str">
            <v>E6</v>
          </cell>
          <cell r="C165" t="str">
            <v>Compresor de 2 martillo</v>
          </cell>
          <cell r="D165" t="str">
            <v>Dia</v>
          </cell>
          <cell r="E165" t="str">
            <v>Eléctrico</v>
          </cell>
          <cell r="F165">
            <v>80000</v>
          </cell>
        </row>
        <row r="166">
          <cell r="B166" t="str">
            <v>E7</v>
          </cell>
          <cell r="C166" t="str">
            <v>Teodolito o Estación</v>
          </cell>
          <cell r="D166" t="str">
            <v>Dia</v>
          </cell>
          <cell r="E166" t="str">
            <v>Kerm</v>
          </cell>
          <cell r="F166">
            <v>50000</v>
          </cell>
        </row>
        <row r="167">
          <cell r="B167" t="str">
            <v>E8</v>
          </cell>
          <cell r="C167" t="str">
            <v>Nivel de Precisión</v>
          </cell>
          <cell r="D167" t="str">
            <v>Dia</v>
          </cell>
          <cell r="E167" t="str">
            <v>Kerm</v>
          </cell>
          <cell r="F167">
            <v>45000</v>
          </cell>
        </row>
        <row r="168">
          <cell r="B168" t="str">
            <v>E9</v>
          </cell>
          <cell r="C168" t="str">
            <v>Compactador Vibratorio</v>
          </cell>
          <cell r="D168" t="str">
            <v>Dia</v>
          </cell>
          <cell r="E168" t="str">
            <v>Mecánica</v>
          </cell>
          <cell r="F168">
            <v>110000</v>
          </cell>
        </row>
        <row r="169">
          <cell r="B169" t="str">
            <v>E10</v>
          </cell>
          <cell r="C169" t="str">
            <v>Volqueta de 8 M3</v>
          </cell>
          <cell r="D169" t="str">
            <v>Dia</v>
          </cell>
          <cell r="E169" t="str">
            <v>Mecánica</v>
          </cell>
          <cell r="F169">
            <v>90000</v>
          </cell>
        </row>
        <row r="170">
          <cell r="B170" t="str">
            <v>E11</v>
          </cell>
          <cell r="C170" t="str">
            <v>Retroexcavadora 4x4</v>
          </cell>
          <cell r="D170" t="str">
            <v>Hora</v>
          </cell>
          <cell r="E170" t="str">
            <v>Llanta</v>
          </cell>
          <cell r="F170">
            <v>110000</v>
          </cell>
        </row>
        <row r="171">
          <cell r="B171" t="str">
            <v>E12</v>
          </cell>
          <cell r="C171" t="str">
            <v>Formaleta</v>
          </cell>
          <cell r="D171" t="str">
            <v>M2</v>
          </cell>
          <cell r="E171" t="str">
            <v>M2</v>
          </cell>
          <cell r="F171">
            <v>1067</v>
          </cell>
        </row>
        <row r="172">
          <cell r="B172" t="str">
            <v>E13</v>
          </cell>
          <cell r="C172" t="str">
            <v>Andamios con dos tablones</v>
          </cell>
          <cell r="D172" t="str">
            <v>Dia</v>
          </cell>
          <cell r="E172" t="str">
            <v>Metálica</v>
          </cell>
          <cell r="F172">
            <v>2500</v>
          </cell>
        </row>
        <row r="173">
          <cell r="B173" t="str">
            <v>E14</v>
          </cell>
          <cell r="C173" t="str">
            <v>Cortadora de baldosa</v>
          </cell>
          <cell r="D173" t="str">
            <v>Dia</v>
          </cell>
          <cell r="E173" t="str">
            <v>HR</v>
          </cell>
          <cell r="F173">
            <v>40000</v>
          </cell>
        </row>
        <row r="174">
          <cell r="B174" t="str">
            <v>E15</v>
          </cell>
          <cell r="C174" t="str">
            <v>Mezcladora a gasolina</v>
          </cell>
          <cell r="D174" t="str">
            <v>Dia</v>
          </cell>
          <cell r="E174" t="str">
            <v>DIA</v>
          </cell>
          <cell r="F174">
            <v>125000</v>
          </cell>
        </row>
        <row r="175">
          <cell r="B175" t="str">
            <v>E16</v>
          </cell>
          <cell r="C175" t="str">
            <v>Saltarin tipo rana</v>
          </cell>
          <cell r="D175" t="str">
            <v>Dia</v>
          </cell>
          <cell r="E175" t="str">
            <v>Dia</v>
          </cell>
          <cell r="F175">
            <v>50000</v>
          </cell>
        </row>
        <row r="176">
          <cell r="B176" t="str">
            <v>E17</v>
          </cell>
          <cell r="C176" t="str">
            <v>Compresor -pistola para pintura</v>
          </cell>
          <cell r="D176" t="str">
            <v>Dia</v>
          </cell>
          <cell r="E176" t="str">
            <v>Electrico</v>
          </cell>
          <cell r="F176">
            <v>25000</v>
          </cell>
        </row>
        <row r="179">
          <cell r="B179" t="str">
            <v>MANO DE OBRA</v>
          </cell>
        </row>
        <row r="180">
          <cell r="B180" t="str">
            <v>CODIGO</v>
          </cell>
          <cell r="C180" t="str">
            <v>MANO DE OBRA</v>
          </cell>
          <cell r="D180" t="str">
            <v>BASICO</v>
          </cell>
          <cell r="E180" t="str">
            <v>PRESTACIONES</v>
          </cell>
          <cell r="F180" t="str">
            <v>JORNAL
DIURNO</v>
          </cell>
        </row>
        <row r="181">
          <cell r="E181">
            <v>0.62980000000000003</v>
          </cell>
        </row>
        <row r="182">
          <cell r="B182" t="str">
            <v>MO1</v>
          </cell>
          <cell r="C182" t="str">
            <v>Ayudante</v>
          </cell>
          <cell r="D182">
            <v>43307</v>
          </cell>
          <cell r="E182">
            <v>27274.748600000003</v>
          </cell>
          <cell r="F182">
            <v>70581.748600000006</v>
          </cell>
        </row>
        <row r="183">
          <cell r="B183" t="str">
            <v>MO2</v>
          </cell>
          <cell r="C183" t="str">
            <v>Oficial</v>
          </cell>
          <cell r="D183">
            <v>73621</v>
          </cell>
          <cell r="E183">
            <v>46366.505799999999</v>
          </cell>
          <cell r="F183">
            <v>119987.5058</v>
          </cell>
        </row>
        <row r="184">
          <cell r="B184" t="str">
            <v>MO3</v>
          </cell>
          <cell r="C184" t="str">
            <v>Cuadrilla A (1 Ayud)</v>
          </cell>
          <cell r="D184">
            <v>43307</v>
          </cell>
          <cell r="E184">
            <v>27274.748600000003</v>
          </cell>
          <cell r="F184">
            <v>70581.748600000006</v>
          </cell>
        </row>
        <row r="185">
          <cell r="B185" t="str">
            <v>MO4</v>
          </cell>
          <cell r="C185" t="str">
            <v>Cuadrilla B (1 Ayud + 1 Ofic)</v>
          </cell>
          <cell r="D185">
            <v>116928</v>
          </cell>
          <cell r="E185">
            <v>73641.254400000005</v>
          </cell>
          <cell r="F185">
            <v>190569.25440000001</v>
          </cell>
        </row>
        <row r="186">
          <cell r="B186" t="str">
            <v>MO5</v>
          </cell>
          <cell r="C186" t="str">
            <v>Cuadrilla C (1 Ayud + 1 Ofic + 1 Maest)</v>
          </cell>
          <cell r="D186">
            <v>238187</v>
          </cell>
          <cell r="E186">
            <v>150010.17260000002</v>
          </cell>
          <cell r="F186">
            <v>388197.17260000005</v>
          </cell>
        </row>
        <row r="187">
          <cell r="B187" t="str">
            <v>MO6</v>
          </cell>
          <cell r="C187" t="str">
            <v>Operario equipo semipesado</v>
          </cell>
          <cell r="D187">
            <v>67200</v>
          </cell>
          <cell r="E187">
            <v>42322.560000000005</v>
          </cell>
          <cell r="F187">
            <v>109522.56</v>
          </cell>
        </row>
        <row r="188">
          <cell r="B188" t="str">
            <v>MO7</v>
          </cell>
          <cell r="C188" t="str">
            <v>Ayudante Equipo</v>
          </cell>
          <cell r="D188">
            <v>43307</v>
          </cell>
          <cell r="E188">
            <v>27274.748600000003</v>
          </cell>
          <cell r="F188">
            <v>70581.748600000006</v>
          </cell>
        </row>
        <row r="189">
          <cell r="B189" t="str">
            <v>MO8</v>
          </cell>
          <cell r="C189" t="str">
            <v>Machinero</v>
          </cell>
          <cell r="D189">
            <v>43307</v>
          </cell>
          <cell r="E189">
            <v>27274.748600000003</v>
          </cell>
          <cell r="F189">
            <v>70581.748600000006</v>
          </cell>
        </row>
        <row r="190">
          <cell r="B190" t="str">
            <v>MO9</v>
          </cell>
          <cell r="C190" t="str">
            <v>Maestro</v>
          </cell>
          <cell r="D190">
            <v>121259</v>
          </cell>
          <cell r="E190">
            <v>76368.9182</v>
          </cell>
          <cell r="F190">
            <v>197627.91820000001</v>
          </cell>
        </row>
        <row r="191">
          <cell r="B191" t="str">
            <v>MO10</v>
          </cell>
          <cell r="C191" t="str">
            <v>1 Cadeneros</v>
          </cell>
          <cell r="D191">
            <v>51968</v>
          </cell>
          <cell r="E191">
            <v>32729.446400000001</v>
          </cell>
          <cell r="F191">
            <v>84697.446400000001</v>
          </cell>
        </row>
        <row r="192">
          <cell r="B192" t="str">
            <v>MO11</v>
          </cell>
          <cell r="C192" t="str">
            <v>1 Topografo</v>
          </cell>
          <cell r="D192">
            <v>121259</v>
          </cell>
          <cell r="E192">
            <v>76368.9182</v>
          </cell>
          <cell r="F192">
            <v>197627.91820000001</v>
          </cell>
        </row>
        <row r="194">
          <cell r="B194" t="str">
            <v>TRANSPORTES</v>
          </cell>
        </row>
        <row r="195">
          <cell r="B195" t="str">
            <v>CODIGO</v>
          </cell>
          <cell r="C195" t="str">
            <v>MATERIAL</v>
          </cell>
          <cell r="D195" t="str">
            <v>M3 O t/KM</v>
          </cell>
          <cell r="E195" t="str">
            <v>TARIFA</v>
          </cell>
        </row>
        <row r="197">
          <cell r="B197" t="str">
            <v>T1</v>
          </cell>
          <cell r="C197" t="str">
            <v>Transporte</v>
          </cell>
          <cell r="D197" t="str">
            <v>M3 / Km</v>
          </cell>
          <cell r="E197">
            <v>1700</v>
          </cell>
        </row>
        <row r="198">
          <cell r="B198" t="str">
            <v>T2</v>
          </cell>
          <cell r="C198" t="str">
            <v>Transporte en Vereda</v>
          </cell>
          <cell r="D198" t="str">
            <v>M3 / Km</v>
          </cell>
          <cell r="E198">
            <v>2000</v>
          </cell>
        </row>
        <row r="199">
          <cell r="B199" t="str">
            <v>T3</v>
          </cell>
          <cell r="C199" t="str">
            <v>Transporte (Incluy. costo botadero)</v>
          </cell>
          <cell r="D199" t="str">
            <v xml:space="preserve"> Km</v>
          </cell>
          <cell r="E199">
            <v>15000</v>
          </cell>
        </row>
        <row r="200">
          <cell r="B200" t="str">
            <v>T4</v>
          </cell>
          <cell r="C200" t="str">
            <v>Transporte de arena (Pescadero)</v>
          </cell>
          <cell r="D200" t="str">
            <v>M3 / Km</v>
          </cell>
          <cell r="E200">
            <v>1100</v>
          </cell>
        </row>
        <row r="201">
          <cell r="B201" t="str">
            <v>T5</v>
          </cell>
          <cell r="C201" t="str">
            <v>Transporte de cemento (Bucaramanga)</v>
          </cell>
          <cell r="D201" t="str">
            <v>KG-M3</v>
          </cell>
          <cell r="E201">
            <v>2.5</v>
          </cell>
        </row>
        <row r="202">
          <cell r="B202" t="str">
            <v>T6</v>
          </cell>
          <cell r="C202" t="str">
            <v>Transporte de triturado (Pescadero)</v>
          </cell>
          <cell r="D202" t="str">
            <v>M3 / Km</v>
          </cell>
          <cell r="E202">
            <v>1200</v>
          </cell>
        </row>
        <row r="203">
          <cell r="B203" t="str">
            <v>T7</v>
          </cell>
          <cell r="C203" t="str">
            <v>Transporte de insumos</v>
          </cell>
          <cell r="D203" t="str">
            <v>VJ</v>
          </cell>
          <cell r="E203">
            <v>500000</v>
          </cell>
        </row>
        <row r="204">
          <cell r="B204" t="str">
            <v>T8</v>
          </cell>
          <cell r="C204" t="str">
            <v>Transporte de escombros</v>
          </cell>
          <cell r="D204" t="str">
            <v>M3 / Km</v>
          </cell>
          <cell r="E204">
            <v>1430</v>
          </cell>
        </row>
        <row r="205">
          <cell r="B205" t="str">
            <v>T9</v>
          </cell>
          <cell r="C205" t="str">
            <v>Tarifa escombrera</v>
          </cell>
          <cell r="D205" t="str">
            <v>M3</v>
          </cell>
          <cell r="E205">
            <v>8000</v>
          </cell>
        </row>
      </sheetData>
      <sheetData sheetId="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DE CONTENIDO"/>
      <sheetName val="GENERALIDADES"/>
      <sheetName val="CUMPLIMIENTO"/>
      <sheetName val="EST.RED"/>
      <sheetName val="SEMAFORO"/>
      <sheetName val="Comp. TORTAS "/>
      <sheetName val="CRITE. TECN."/>
      <sheetName val="MAPA EST RED"/>
      <sheetName val="NECESIDAD VIA"/>
      <sheetName val="Necesidades cr."/>
      <sheetName val="CANTID.Y COSTOS NEC."/>
      <sheetName val="SITIOS CRITICOS"/>
      <sheetName val="EMERG."/>
      <sheetName val="PUENTES"/>
      <sheetName val="PRIOR-PTES"/>
      <sheetName val="PONTONES"/>
      <sheetName val="señal v"/>
      <sheetName val="señal H"/>
      <sheetName val="Accidentalidad"/>
      <sheetName val="Mapa- Acci."/>
      <sheetName val="DEFENSA VIAS"/>
      <sheetName val="SEGUIMIENTO"/>
      <sheetName val="CUANTI AMV"/>
      <sheetName val="CUALI AMV"/>
      <sheetName val="CUANTI MICRO"/>
      <sheetName val="CUALI MICRO"/>
      <sheetName val="COMENTAR.GLES"/>
      <sheetName val="RES.FOTO."/>
      <sheetName val="ESTADO RED"/>
    </sheetNames>
    <sheetDataSet>
      <sheetData sheetId="0"/>
      <sheetData sheetId="1"/>
      <sheetData sheetId="2">
        <row r="5">
          <cell r="C5" t="str">
            <v>INGEVIALESV E.U.</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row r="49">
          <cell r="S49" t="str">
            <v xml:space="preserve">El alto contenido de asfalto obtenido fue causado por un incremento en la temperatura de los tanques de almacenamiento (de 120º a132º) lo cual causo que aumentara el caudal de asfalto impulsado por la bomba el impase se detecto y supero a tiempo </v>
          </cell>
        </row>
        <row r="221">
          <cell r="S221">
            <v>77.811111111111117</v>
          </cell>
        </row>
        <row r="222">
          <cell r="S222">
            <v>80.575757575757592</v>
          </cell>
        </row>
        <row r="223">
          <cell r="S223">
            <v>76.205009451795846</v>
          </cell>
        </row>
        <row r="260">
          <cell r="S260" t="str">
            <v xml:space="preserve">Volumen  produccion acumulado del dia  40 m Volumen acumulado total 16866         . </v>
          </cell>
        </row>
        <row r="261">
          <cell r="S261" t="str">
            <v xml:space="preserve">Volumen  produccion acumulada del dia  105 m Volumen acumulado total 16971         . </v>
          </cell>
        </row>
        <row r="262">
          <cell r="S262" t="str">
            <v xml:space="preserve">Volumen  produccion acumulada del dia  220 m Volumen acumulado total 17186         . </v>
          </cell>
        </row>
        <row r="263">
          <cell r="S263" t="str">
            <v xml:space="preserve">Volumen  produccion acumulada del dia  358 m Volumen acumulado total 17224         . </v>
          </cell>
        </row>
        <row r="264">
          <cell r="S264" t="str">
            <v>Volumen  produccion acumulada del dia  100 m Volumen acumulado total 17324.</v>
          </cell>
        </row>
        <row r="265">
          <cell r="S265" t="str">
            <v>Volumen  produccion acumulada del dia  220 m Volumen acumulado total 17444.</v>
          </cell>
        </row>
        <row r="266">
          <cell r="S266" t="str">
            <v>Volumen  produccion acumulada del dia  423 m Volumen acumulado total 17647.</v>
          </cell>
        </row>
        <row r="267">
          <cell r="S267" t="str">
            <v>Volumen  produccion acumulada del dia  90 m Volumen acumulado total 17737.</v>
          </cell>
        </row>
        <row r="268">
          <cell r="S268" t="str">
            <v>Volumen  produccion acumulada del dia  190 m Volumen acumulado total 17837.</v>
          </cell>
        </row>
        <row r="269">
          <cell r="S269" t="str">
            <v>Volumen  produccion acumulada del dia  299 m Volumen acumulado total 17946.</v>
          </cell>
        </row>
        <row r="270">
          <cell r="S270" t="str">
            <v>Volumen  produccion acumulada del dia  60 m Volumen acumulado total 18006.</v>
          </cell>
        </row>
        <row r="271">
          <cell r="S271" t="str">
            <v>Volumen  produccion acumulada del dia  130 m Volumen acumulado total 18076.</v>
          </cell>
        </row>
        <row r="272">
          <cell r="S272" t="str">
            <v>Volumen  produccion acumulada del dia  260 m Volumen acumulado total 18206.</v>
          </cell>
        </row>
        <row r="273">
          <cell r="S273" t="str">
            <v>Volumen  produccion acumulada del dia  260 m Volumen acumulado total 18206.</v>
          </cell>
        </row>
        <row r="274">
          <cell r="S274" t="str">
            <v>Volumen  produccion acumulada del dia  260 m Volumen acumulado total 18206.</v>
          </cell>
        </row>
        <row r="275">
          <cell r="S275" t="str">
            <v>Volumen  produccion acumulada del dia  120 m Volumen acumulado total 18326.</v>
          </cell>
        </row>
        <row r="276">
          <cell r="S276" t="str">
            <v>Volumen  produccion acumulada del dia  250 m Volumen acumulado total 18456.</v>
          </cell>
        </row>
        <row r="277">
          <cell r="S277" t="str">
            <v>Volumen  produccion acumulada del dia  455 m Volumen acumulado total 18661.</v>
          </cell>
        </row>
        <row r="278">
          <cell r="S278" t="str">
            <v>Volumen  produccion acumulada del dia  455 m Volumen acumulado total 18661.</v>
          </cell>
        </row>
        <row r="279">
          <cell r="S279" t="str">
            <v>Volumen  produccion acumulada del dia  455 m Volumen acumulado total 18661.</v>
          </cell>
        </row>
        <row r="280">
          <cell r="S280" t="str">
            <v>Volumen  produccion acumulada del dia  455 m Volumen acumulado total 18661.</v>
          </cell>
        </row>
        <row r="281">
          <cell r="S281" t="str">
            <v>Volumen  produccion acumulada del dia  80 m Volumen acumulado total 18741.</v>
          </cell>
        </row>
        <row r="282">
          <cell r="S282" t="str">
            <v>Volumen  produccion acumulada del dia 190 m Volumen acumulado total 18851.</v>
          </cell>
        </row>
        <row r="283">
          <cell r="S283" t="str">
            <v>Volumen  produccion acumulada del dia 320 m Volumen acumulado total 18974.</v>
          </cell>
        </row>
        <row r="284">
          <cell r="S284" t="str">
            <v>Volumen  produccion acumulada del dia 633 m Volumen acumulado total 19294.</v>
          </cell>
        </row>
        <row r="285">
          <cell r="S285" t="str">
            <v>Volumen  produccion acumulada del dia 633 m Volumen acumulado total 19294.</v>
          </cell>
        </row>
        <row r="286">
          <cell r="S286" t="str">
            <v>Volumen  produccion acumulada del dia 633 m Volumen acumulado total 19294.</v>
          </cell>
        </row>
        <row r="287">
          <cell r="S287" t="str">
            <v>Volumen  produccion acumulada del dia 633 m Volumen acumulado total 19294.</v>
          </cell>
        </row>
        <row r="288">
          <cell r="S288" t="str">
            <v>Volumen  produccion acumulada del dia 80 m Volumen acumulado total 19374.</v>
          </cell>
        </row>
        <row r="289">
          <cell r="S289" t="str">
            <v>Volumen  produccion acumulada del dia 150 m Volumen acumulado total 19444.</v>
          </cell>
        </row>
        <row r="290">
          <cell r="S290" t="str">
            <v>Volumen  produccion acumulada del dia 220 m Volumen acumulado total 19514.</v>
          </cell>
        </row>
        <row r="291">
          <cell r="S291" t="str">
            <v>Volumen  produccion acumulada del dia 293 m Volumen acumulado total 19587.</v>
          </cell>
        </row>
        <row r="292">
          <cell r="S292" t="str">
            <v>Volumen  produccion acumulada del dia 293 m Volumen acumulado total 19587.</v>
          </cell>
        </row>
        <row r="293">
          <cell r="S293" t="str">
            <v>Volumen  produccion acumulada del dia 80 m Volumen acumulado total 19667.</v>
          </cell>
        </row>
        <row r="294">
          <cell r="S294" t="str">
            <v>Volumen  produccion acumulada del dia 130 m Volumen acumulado total 19717.</v>
          </cell>
        </row>
        <row r="295">
          <cell r="S295" t="str">
            <v>Volumen  produccion acumulada del dia 200 m Volumen acumulado total 19787.</v>
          </cell>
        </row>
        <row r="296">
          <cell r="S296" t="str">
            <v>Volumen  produccion acumulada del dia 380 m Volumen acumulado total 19967.</v>
          </cell>
        </row>
        <row r="297">
          <cell r="S297" t="str">
            <v>Volumen  produccion acumulada del dia 380 m Volumen acumulado total 19967.</v>
          </cell>
        </row>
        <row r="298">
          <cell r="S298" t="str">
            <v>Volumen  produccion acumulada del dia 380 m Volumen acumulado total 19967.</v>
          </cell>
        </row>
        <row r="299">
          <cell r="S299" t="str">
            <v>Volumen  produccion acumulada del dia 380 m Volumen acumulado total 19967.</v>
          </cell>
        </row>
        <row r="300">
          <cell r="S300" t="str">
            <v>Volumen  produccion acumulada del dia 438 m Volumen acumulado total 20405.</v>
          </cell>
        </row>
        <row r="301">
          <cell r="S301" t="str">
            <v>Volumen  produccion acumulada del dia 438 m Volumen acumulado total 20405.</v>
          </cell>
        </row>
        <row r="302">
          <cell r="S302" t="str">
            <v>Volumen  produccion acumulada del dia 438 m Volumen acumulado total 20405.</v>
          </cell>
        </row>
        <row r="303">
          <cell r="S303" t="str">
            <v>Volumen  produccion acumulada del dia 438 m Volumen acumulado total 20405.</v>
          </cell>
        </row>
        <row r="304">
          <cell r="S304" t="str">
            <v>Volumen  produccion acumulada del dia 438 m Volumen acumulado total 20405.</v>
          </cell>
        </row>
        <row r="305">
          <cell r="S305" t="str">
            <v>Volumen  produccion acumulada del dia 492 m Volumen acumulado total 20897.</v>
          </cell>
        </row>
        <row r="306">
          <cell r="S306" t="str">
            <v>Volumen  produccion acumulada del dia 492 m Volumen acumulado total 20897.</v>
          </cell>
        </row>
        <row r="307">
          <cell r="S307" t="str">
            <v>Volumen  produccion acumulada del dia 492 m Volumen acumulado total 20897.</v>
          </cell>
        </row>
        <row r="308">
          <cell r="S308" t="str">
            <v>Volumen  produccion acumulada del dia 492 m Volumen acumulado total 20897.</v>
          </cell>
        </row>
        <row r="309">
          <cell r="S309" t="str">
            <v>Volumen  produccion acumulada del dia 492 m Volumen acumulado total 20897.</v>
          </cell>
        </row>
        <row r="310">
          <cell r="S310" t="str">
            <v>Volumen  produccion acumulada del dia 492 m Volumen acumulado total 20897.</v>
          </cell>
        </row>
        <row r="311">
          <cell r="S311" t="str">
            <v>Volumen  produccion acumulada del dia 492 m Volumen acumulado total 20897.</v>
          </cell>
        </row>
        <row r="312">
          <cell r="S312" t="str">
            <v>Volumen  produccion acumulada del dia 220 m Volumen acumulado total 21117.</v>
          </cell>
        </row>
        <row r="313">
          <cell r="S313" t="str">
            <v>Volumen  produccion acumulada del dia 220 m Volumen acumulado total 21117.</v>
          </cell>
        </row>
        <row r="314">
          <cell r="S314" t="str">
            <v>Volumen  produccion acumulada del dia 220 m Volumen acumulado total 21117.</v>
          </cell>
        </row>
        <row r="315">
          <cell r="S315" t="str">
            <v>Volumen  produccion acumulada del dia 220 m Volumen acumulado total 21117.</v>
          </cell>
        </row>
        <row r="316">
          <cell r="S316" t="str">
            <v>Volumen  produccion acumulada del dia 220 m Volumen acumulado total 21117.</v>
          </cell>
        </row>
        <row r="317">
          <cell r="S317" t="str">
            <v>Volumen  mezcla producida en el  dia 164 m Volumen acumulado total 21281.</v>
          </cell>
        </row>
        <row r="318">
          <cell r="S318" t="str">
            <v>Volumen  mezcla producida en el  dia 164 m Volumen acumulado total 21281.</v>
          </cell>
        </row>
        <row r="319">
          <cell r="S319" t="str">
            <v>Volumen  mezcla producida en el  dia 164 m Volumen acumulado total 21281.</v>
          </cell>
        </row>
        <row r="320">
          <cell r="S320" t="str">
            <v>Volumen  mezcla producida en el  dia 164 m Volumen acumulado total 21281.</v>
          </cell>
        </row>
        <row r="321">
          <cell r="S321" t="str">
            <v>Volumen  mezcla producida en el  dia 164 m Volumen acumulado total 21281.</v>
          </cell>
        </row>
        <row r="322">
          <cell r="S322" t="str">
            <v>Volumen  mezcla producida en el  dia 417 m Volumen acumulado total 21698.</v>
          </cell>
        </row>
        <row r="323">
          <cell r="S323" t="str">
            <v>Volumen  mezcla producida en el  dia 417 m Volumen acumulado total 21698.</v>
          </cell>
        </row>
        <row r="324">
          <cell r="S324" t="str">
            <v>Volumen  mezcla producida en el  dia 206 m Volumen acumulado total 21904.</v>
          </cell>
        </row>
        <row r="325">
          <cell r="S325" t="str">
            <v>Volumen  mezcla producida en el  dia 178 m Volumen acumulado total 22082.</v>
          </cell>
        </row>
        <row r="326">
          <cell r="S326" t="str">
            <v>Volumen  mezcla producida en el  dia 125 m Volumen acumulado total 22207.</v>
          </cell>
        </row>
        <row r="327">
          <cell r="S327" t="str">
            <v>Volumen  mezcla producida en el  dia 285 m Volumen acumulado total 22492.</v>
          </cell>
        </row>
        <row r="328">
          <cell r="S328" t="str">
            <v>Volumen mezcla producida en el  dia 425 m Volumen acumulado total 22917.</v>
          </cell>
        </row>
        <row r="329">
          <cell r="S329" t="str">
            <v>Volumen mezcla producida en el  dia 425 m Volumen acumulado total 22917.</v>
          </cell>
        </row>
        <row r="330">
          <cell r="S330" t="str">
            <v>Volumen mezcla producida en el  dia 425 m Volumen acumulado total 22917.</v>
          </cell>
        </row>
        <row r="331">
          <cell r="S331" t="str">
            <v>Volumen mezcla producida en el  dia 425 m Volumen acumulado total 22917.</v>
          </cell>
        </row>
        <row r="332">
          <cell r="S332" t="str">
            <v>Volumen mezcla producida en el  dia 64 m Volumen acumulado total 22981.</v>
          </cell>
        </row>
        <row r="333">
          <cell r="S333" t="str">
            <v>Volumen mezcla producida en el  dia 398 m Volumen acumulado total 23379.</v>
          </cell>
        </row>
        <row r="334">
          <cell r="S334" t="str">
            <v>Volumen mezcla producida en el  dia 398 m Volumen acumulado total 23379.</v>
          </cell>
        </row>
        <row r="335">
          <cell r="S335" t="str">
            <v>Volumen mezcla producida en el  dia 219 m Volumen acumulado total 23598.</v>
          </cell>
        </row>
        <row r="336">
          <cell r="S336" t="str">
            <v>Volumen mezcla producida en el  dia 219 m Volumen acumulado total 23598.</v>
          </cell>
        </row>
        <row r="337">
          <cell r="S337" t="str">
            <v>Volumen mezcla producida en el  dia 545 m Volumen acumulado total 24143.</v>
          </cell>
        </row>
        <row r="338">
          <cell r="S338" t="str">
            <v>Volumen mezcla producida en el  dia 545 m Volumen acumulado total 24143.</v>
          </cell>
        </row>
        <row r="339">
          <cell r="S339" t="str">
            <v>Volumen mezcla producida en el  dia 545 m Volumen acumulado total 24143.</v>
          </cell>
        </row>
        <row r="340">
          <cell r="S340" t="str">
            <v>Volumen mezcla producida en el  dia 235 m Volumen acumulado total 24378.</v>
          </cell>
        </row>
        <row r="341">
          <cell r="S341" t="str">
            <v>Volumen mezcla producida en el  dia 235 m Volumen acumulado total 24378.</v>
          </cell>
        </row>
        <row r="342">
          <cell r="S342" t="str">
            <v>Volumen mezcla producida en el  dia 68 m Volumen acumulado total 24446.</v>
          </cell>
        </row>
        <row r="343">
          <cell r="S343" t="str">
            <v>Volumen mezcla producida en el  dia 68 m Volumen acumulado total 24446.</v>
          </cell>
        </row>
        <row r="344">
          <cell r="S344" t="str">
            <v>Volumen mezcla producida en el  dia 126 m Volumen acumulado total 24572.</v>
          </cell>
        </row>
        <row r="345">
          <cell r="S345" t="str">
            <v>Volumen mezcla producida en el  dia 126 m Volumen acumulado total 24572.</v>
          </cell>
        </row>
        <row r="346">
          <cell r="S346" t="str">
            <v>Volumen mezcla producida en el  dia 359 m Volumen acumulado total 24931.</v>
          </cell>
        </row>
        <row r="347">
          <cell r="S347" t="str">
            <v>Volumen mezcla producida en el  dia 359 m Volumen acumulado total 24931.</v>
          </cell>
        </row>
        <row r="348">
          <cell r="S348" t="str">
            <v>Volumen mezcla producida en el  dia 359 m Volumen acumulado total 24931.</v>
          </cell>
        </row>
        <row r="349">
          <cell r="S349" t="str">
            <v>Volumen mezcla producida en el  dia 491 m Volumen acumulado total 25422.</v>
          </cell>
        </row>
        <row r="350">
          <cell r="S350" t="str">
            <v>Volumen mezcla producida en el  dia 491 m Volumen acumulado total 25422.</v>
          </cell>
        </row>
        <row r="351">
          <cell r="S351" t="str">
            <v>Volumen mezcla producida en el  dia 502 m Volumen acumulado total 25924.</v>
          </cell>
        </row>
        <row r="352">
          <cell r="S352" t="str">
            <v>Volumen mezcla producida en el  dia 502 m Volumen acumulado total 25924.</v>
          </cell>
        </row>
        <row r="353">
          <cell r="S353" t="str">
            <v>Volumen mezcla producida en el  dia 502 m Volumen acumulado total 25924.</v>
          </cell>
        </row>
        <row r="354">
          <cell r="S354" t="str">
            <v>Volumen mezcla producida en el  dia 502 m Volumen acumulado total 25924.</v>
          </cell>
        </row>
        <row r="355">
          <cell r="S355" t="str">
            <v>Volumen mezcla producida en el  dia 331 m Volumen acumulado total 26255.</v>
          </cell>
        </row>
        <row r="356">
          <cell r="S356" t="str">
            <v>Volumen mezcla producida en el  dia 331 m Volumen acumulado total 26255.</v>
          </cell>
        </row>
        <row r="357">
          <cell r="S357" t="str">
            <v>Volumen mezcla producida en el  dia 331 m Volumen acumulado total 26255.</v>
          </cell>
        </row>
        <row r="359">
          <cell r="S359" t="str">
            <v>Volumen mezcla producida en el  dia 127 m Volumen acumulado total 26382.</v>
          </cell>
        </row>
        <row r="360">
          <cell r="S360" t="str">
            <v>Volumen mezcla producida en el  dia 127 m Volumen acumulado total 26382.</v>
          </cell>
        </row>
        <row r="361">
          <cell r="S361" t="str">
            <v>Volumen mezcla producida en el  dia 346 m Volumen acumulado total 26728.</v>
          </cell>
        </row>
        <row r="362">
          <cell r="S362" t="str">
            <v>Volumen mezcla producida en el  dia 346 m Volumen acumulado total 26728.</v>
          </cell>
        </row>
        <row r="363">
          <cell r="S363" t="str">
            <v>Volumen mezcla producida en el  dia 346 m Volumen acumulado total 26728.</v>
          </cell>
        </row>
        <row r="364">
          <cell r="S364" t="str">
            <v>Volumen mezcla producida en el  dia 435 m Volumen acumulado total 27163.</v>
          </cell>
        </row>
        <row r="365">
          <cell r="S365" t="str">
            <v>Volumen mezcla producida en el  dia 435 m Volumen acumulado total 27163.</v>
          </cell>
        </row>
        <row r="366">
          <cell r="S366" t="str">
            <v>Volumen mezcla producida en el  dia 435 m Volumen acumulado total 27163.</v>
          </cell>
        </row>
        <row r="367">
          <cell r="S367" t="str">
            <v>Volumen mezcla producida en el  dia 352 m Volumen acumulado total 27515.</v>
          </cell>
        </row>
        <row r="368">
          <cell r="S368" t="str">
            <v>Volumen mezcla producida en el  dia 352 m Volumen acumulado total 27515.</v>
          </cell>
        </row>
        <row r="369">
          <cell r="S369" t="str">
            <v>Volumen mezcla producida en el  dia 352 m Volumen acumulado total 27515.</v>
          </cell>
        </row>
        <row r="370">
          <cell r="S370" t="str">
            <v>Volumen mezcla producida en el  dia 252 m Volumen acumulado total 27767.</v>
          </cell>
        </row>
        <row r="371">
          <cell r="S371" t="str">
            <v>Volumen mezcla producida en el  dia 252 m Volumen acumulado total 27767.</v>
          </cell>
        </row>
        <row r="372">
          <cell r="S372" t="str">
            <v>Volumen mezcla producida en el  dia 252 m Volumen acumulado total 27767.</v>
          </cell>
        </row>
        <row r="373">
          <cell r="S373" t="str">
            <v>Volumen mezcla producida en el  dia 238 m Volumen acumulado total 28005.</v>
          </cell>
        </row>
        <row r="374">
          <cell r="S374" t="str">
            <v>Volumen mezcla producida en el  dia 238 m Volumen acumulado total 28005.</v>
          </cell>
        </row>
        <row r="375">
          <cell r="S375" t="str">
            <v>Volumen mezcla producida en el  dia 238 m Volumen acumulado total 28005.</v>
          </cell>
        </row>
        <row r="376">
          <cell r="S376" t="str">
            <v>Volumen mezcla producida en el  dia 346 m Volumen acumulado total 28351.</v>
          </cell>
        </row>
        <row r="377">
          <cell r="S377" t="str">
            <v>Volumen mezcla producida en el  dia 346 m Volumen acumulado total 28351.</v>
          </cell>
        </row>
        <row r="378">
          <cell r="S378" t="str">
            <v>Volumen mezcla producida en el  dia 346 m Volumen acumulado total 28351.</v>
          </cell>
        </row>
        <row r="379">
          <cell r="S379" t="str">
            <v>Volumen mezcla producida en el  dia 369 m Volumen acumulado total 28720.</v>
          </cell>
        </row>
        <row r="380">
          <cell r="S380" t="str">
            <v>Volumen mezcla producida en el  dia 369 m Volumen acumulado total 28720.</v>
          </cell>
        </row>
        <row r="381">
          <cell r="S381" t="str">
            <v>Volumen mezcla producida en el  dia 369 m Volumen acumulado total 28720.</v>
          </cell>
        </row>
        <row r="382">
          <cell r="S382" t="str">
            <v>Volumen mezcla producida en el  dia 369 m Volumen acumulado total 28720.</v>
          </cell>
        </row>
        <row r="383">
          <cell r="S383" t="str">
            <v>Volumen mezcla producida en el  dia 369 m Volumen acumulado total 28720.</v>
          </cell>
        </row>
        <row r="384">
          <cell r="S384" t="str">
            <v>Volumen mezcla producida en el  dia 97 m Volumen acumulado total 28817.</v>
          </cell>
        </row>
        <row r="385">
          <cell r="S385" t="str">
            <v>Volumen mezcla producida en el  dia 495 m Volumen acumulado total 29312.</v>
          </cell>
        </row>
        <row r="386">
          <cell r="S386" t="str">
            <v>Volumen mezcla producida en el  dia 495 m Volumen acumulado total 29312.</v>
          </cell>
        </row>
        <row r="387">
          <cell r="S387" t="str">
            <v>Volumen mezcla producida en el  dia 495 m Volumen acumulado total 29312.</v>
          </cell>
        </row>
        <row r="388">
          <cell r="S388" t="str">
            <v>Volumen mezcla producida en el  dia 495 m Volumen acumulado total 29312.</v>
          </cell>
        </row>
        <row r="389">
          <cell r="S389" t="str">
            <v>Volumen mezcla producida en el  dia 495 m Volumen acumulado total 29312.</v>
          </cell>
        </row>
        <row r="390">
          <cell r="S390" t="str">
            <v>Volumen mezcla producida en el  dia 495 m Volumen acumulado total 29312.</v>
          </cell>
        </row>
        <row r="391">
          <cell r="S391" t="str">
            <v>Volumen mezcla producida en el  dia 595 m Volumen acumulado total 29907.</v>
          </cell>
        </row>
        <row r="392">
          <cell r="S392" t="str">
            <v>Volumen mezcla producida en el  dia 595 m Volumen acumulado total 29907.</v>
          </cell>
        </row>
        <row r="393">
          <cell r="S393" t="str">
            <v>Volumen mezcla producida en el  dia 595 m Volumen acumulado total 29907.</v>
          </cell>
        </row>
        <row r="394">
          <cell r="S394" t="str">
            <v>Volumen mezcla producida en el  dia 595 m Volumen acumulado total 29907.</v>
          </cell>
        </row>
        <row r="395">
          <cell r="S395" t="str">
            <v>Volumen mezcla producida en el  dia 595 m Volumen acumulado total 29907.</v>
          </cell>
        </row>
        <row r="396">
          <cell r="S396" t="str">
            <v>Volumen mezcla producida en el  dia 595 m Volumen acumulado total 29907.</v>
          </cell>
        </row>
        <row r="397">
          <cell r="S397" t="str">
            <v>Volumen mezcla producida en el  dia 595 m Volumen acumulado total 29907.</v>
          </cell>
        </row>
        <row r="398">
          <cell r="S398" t="str">
            <v>Volumen mezcla producida en el  dia 253 m Volumen acumulado total 30160.</v>
          </cell>
        </row>
        <row r="399">
          <cell r="S399" t="str">
            <v>Volumen mezcla producida en el  dia 253 m Volumen acumulado total 30160.</v>
          </cell>
        </row>
        <row r="400">
          <cell r="S400" t="str">
            <v>Volumen mezcla producida en el  dia 253 m Volumen acumulado total 30160.</v>
          </cell>
        </row>
        <row r="401">
          <cell r="S401" t="str">
            <v>Volumen mezcla producida en el  dia 253 m Volumen acumulado total 30160.</v>
          </cell>
        </row>
        <row r="402">
          <cell r="S402" t="str">
            <v>Volumen mezcla producida en el  dia 185 m Volumen acumulado total 30160.</v>
          </cell>
        </row>
        <row r="403">
          <cell r="S403" t="str">
            <v>Volumen mezcla producida en el  dia 185 m Volumen acumulado total 30345.</v>
          </cell>
        </row>
        <row r="404">
          <cell r="S404" t="str">
            <v>Volumen mezcla producida en el  dia 185 m Volumen acumulado total 30345.</v>
          </cell>
        </row>
        <row r="405">
          <cell r="S405" t="str">
            <v xml:space="preserve">El alto contenido de asfalto obtenido fue causado por un incremento en la temperatura de los tanques de almacenamiento (de 120º a132º) lo cual causo que aumentara el caudal de asfalto impulsado por la bomba el impase se detecto y supero a tiempo </v>
          </cell>
        </row>
        <row r="406">
          <cell r="S406" t="str">
            <v>Volumen mezcla producida en el  dia 213 m Volumen acumulado total 30577.</v>
          </cell>
        </row>
        <row r="407">
          <cell r="S407" t="str">
            <v>Volumen mezcla producida en el  dia 213 m Volumen acumulado total 30577.</v>
          </cell>
        </row>
        <row r="408">
          <cell r="S408" t="str">
            <v>Volumen mezcla producida en el  dia 134 m Volumen acumulado total 30711.</v>
          </cell>
        </row>
        <row r="409">
          <cell r="S409" t="str">
            <v>Volumen mezcla producida en el  dia 134 m Volumen acumulado total 30711.</v>
          </cell>
        </row>
        <row r="410">
          <cell r="S410" t="str">
            <v>Volumen mezcla producida en el  dia 205 m Volumen acumulado total 30916.</v>
          </cell>
        </row>
        <row r="411">
          <cell r="S411" t="str">
            <v>Volumen mezcla producida en el  dia 205 m Volumen acumulado total 30916.</v>
          </cell>
        </row>
        <row r="412">
          <cell r="S412" t="str">
            <v>Volumen mezcla producida en el  dia 113 m Volumen acumulado total 31029.</v>
          </cell>
        </row>
        <row r="413">
          <cell r="S413" t="str">
            <v>Volumen mezcla producida en el  dia 274 m Volumen acumulado total 31303.</v>
          </cell>
        </row>
        <row r="414">
          <cell r="S414" t="str">
            <v>Volumen mezcla producida en el  dia 274 m Volumen acumulado total 31303.</v>
          </cell>
        </row>
        <row r="415">
          <cell r="S415" t="str">
            <v>Volumen mezcla producida en el  dia 274 m Volumen acumulado total 31303.</v>
          </cell>
        </row>
        <row r="416">
          <cell r="S416" t="str">
            <v>Volumen mezcla producida en el  dia 347 m Volumen acumulado total 31650.</v>
          </cell>
        </row>
        <row r="417">
          <cell r="S417" t="str">
            <v>Volumen mezcla producida en el  dia 347 m Volumen acumulado total 31650.</v>
          </cell>
        </row>
        <row r="418">
          <cell r="S418" t="str">
            <v>Volumen mezcla producida en el  dia 347 m Volumen acumulado total 31650.</v>
          </cell>
        </row>
        <row r="419">
          <cell r="S419" t="str">
            <v>Volumen mezcla producida en el  dia 347 m Volumen acumulado total 31650.</v>
          </cell>
        </row>
        <row r="420">
          <cell r="S420" t="str">
            <v>Volumen mezcla producida en el  dia 347 m Volumen acumulado total 31650.</v>
          </cell>
        </row>
        <row r="421">
          <cell r="S421" t="str">
            <v>Volumen mezcla producida en el  dia 199 m Volumen acumulado total 31849.</v>
          </cell>
        </row>
        <row r="422">
          <cell r="S422" t="str">
            <v>Volumen mezcla producida en el  dia 232 m Volumen acumulado total 32081.</v>
          </cell>
        </row>
        <row r="423">
          <cell r="S423" t="str">
            <v>Volumen mezcla producida en el  dia 232 m Volumen acumulado total 32081.</v>
          </cell>
        </row>
        <row r="424">
          <cell r="S424" t="str">
            <v>Volumen mezcla producida en el  dia 448 m Volumen acumulado total 32529.</v>
          </cell>
        </row>
        <row r="425">
          <cell r="S425" t="str">
            <v>Volumen mezcla producida en el  dia 448 m Volumen acumulado total 32529.</v>
          </cell>
        </row>
        <row r="426">
          <cell r="S426" t="str">
            <v>Volumen mezcla producida en el  dia 448 m Volumen acumulado total 32529.</v>
          </cell>
        </row>
        <row r="427">
          <cell r="S427" t="str">
            <v>Volumen mezcla producida en el  dia 448 m Volumen acumulado total 32529.</v>
          </cell>
        </row>
        <row r="428">
          <cell r="S428" t="str">
            <v>Volumen mezcla producida en el  dia 448 m Volumen acumulado total 32529.</v>
          </cell>
        </row>
      </sheetData>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GRANULOMETRÍA"/>
    </sheetNames>
    <sheetDataSet>
      <sheetData sheetId="0">
        <row r="49">
          <cell r="S49" t="str">
            <v xml:space="preserve">El alto contenido de asfalto obtenido fue causado por un incremento en la temperatura de los tanques de almacenamiento (de 120º a132º) lo cual causo que aumentara el caudal de asfalto impulsado por la bomba el impase se detecto y supero a tiempo </v>
          </cell>
        </row>
        <row r="221">
          <cell r="S221">
            <v>77.811111111111117</v>
          </cell>
        </row>
        <row r="222">
          <cell r="S222">
            <v>80.575757575757592</v>
          </cell>
        </row>
        <row r="223">
          <cell r="S223">
            <v>76.205009451795846</v>
          </cell>
        </row>
        <row r="260">
          <cell r="S260" t="str">
            <v xml:space="preserve">Volumen  produccion acumulado del dia  40 m Volumen acumulado total 16866         . </v>
          </cell>
        </row>
        <row r="261">
          <cell r="S261" t="str">
            <v xml:space="preserve">Volumen  produccion acumulada del dia  105 m Volumen acumulado total 16971         . </v>
          </cell>
        </row>
        <row r="262">
          <cell r="S262" t="str">
            <v xml:space="preserve">Volumen  produccion acumulada del dia  220 m Volumen acumulado total 17186         . </v>
          </cell>
        </row>
        <row r="263">
          <cell r="S263" t="str">
            <v xml:space="preserve">Volumen  produccion acumulada del dia  358 m Volumen acumulado total 17224         . </v>
          </cell>
        </row>
        <row r="264">
          <cell r="S264" t="str">
            <v>Volumen  produccion acumulada del dia  100 m Volumen acumulado total 17324.</v>
          </cell>
        </row>
        <row r="265">
          <cell r="S265" t="str">
            <v>Volumen  produccion acumulada del dia  220 m Volumen acumulado total 17444.</v>
          </cell>
        </row>
        <row r="266">
          <cell r="S266" t="str">
            <v>Volumen  produccion acumulada del dia  423 m Volumen acumulado total 17647.</v>
          </cell>
        </row>
        <row r="267">
          <cell r="S267" t="str">
            <v>Volumen  produccion acumulada del dia  90 m Volumen acumulado total 17737.</v>
          </cell>
        </row>
        <row r="268">
          <cell r="S268" t="str">
            <v>Volumen  produccion acumulada del dia  190 m Volumen acumulado total 17837.</v>
          </cell>
        </row>
        <row r="269">
          <cell r="S269" t="str">
            <v>Volumen  produccion acumulada del dia  299 m Volumen acumulado total 17946.</v>
          </cell>
        </row>
        <row r="270">
          <cell r="S270" t="str">
            <v>Volumen  produccion acumulada del dia  60 m Volumen acumulado total 18006.</v>
          </cell>
        </row>
        <row r="271">
          <cell r="S271" t="str">
            <v>Volumen  produccion acumulada del dia  130 m Volumen acumulado total 18076.</v>
          </cell>
        </row>
        <row r="272">
          <cell r="S272" t="str">
            <v>Volumen  produccion acumulada del dia  260 m Volumen acumulado total 18206.</v>
          </cell>
        </row>
        <row r="273">
          <cell r="S273" t="str">
            <v>Volumen  produccion acumulada del dia  260 m Volumen acumulado total 18206.</v>
          </cell>
        </row>
        <row r="274">
          <cell r="S274" t="str">
            <v>Volumen  produccion acumulada del dia  260 m Volumen acumulado total 18206.</v>
          </cell>
        </row>
        <row r="275">
          <cell r="S275" t="str">
            <v>Volumen  produccion acumulada del dia  120 m Volumen acumulado total 18326.</v>
          </cell>
        </row>
        <row r="276">
          <cell r="S276" t="str">
            <v>Volumen  produccion acumulada del dia  250 m Volumen acumulado total 18456.</v>
          </cell>
        </row>
        <row r="277">
          <cell r="S277" t="str">
            <v>Volumen  produccion acumulada del dia  455 m Volumen acumulado total 18661.</v>
          </cell>
        </row>
        <row r="278">
          <cell r="S278" t="str">
            <v>Volumen  produccion acumulada del dia  455 m Volumen acumulado total 18661.</v>
          </cell>
        </row>
        <row r="279">
          <cell r="S279" t="str">
            <v>Volumen  produccion acumulada del dia  455 m Volumen acumulado total 18661.</v>
          </cell>
        </row>
        <row r="280">
          <cell r="S280" t="str">
            <v>Volumen  produccion acumulada del dia  455 m Volumen acumulado total 18661.</v>
          </cell>
        </row>
        <row r="281">
          <cell r="S281" t="str">
            <v>Volumen  produccion acumulada del dia  80 m Volumen acumulado total 18741.</v>
          </cell>
        </row>
        <row r="282">
          <cell r="S282" t="str">
            <v>Volumen  produccion acumulada del dia 190 m Volumen acumulado total 18851.</v>
          </cell>
        </row>
        <row r="283">
          <cell r="S283" t="str">
            <v>Volumen  produccion acumulada del dia 320 m Volumen acumulado total 18974.</v>
          </cell>
        </row>
        <row r="284">
          <cell r="S284" t="str">
            <v>Volumen  produccion acumulada del dia 633 m Volumen acumulado total 19294.</v>
          </cell>
        </row>
        <row r="285">
          <cell r="S285" t="str">
            <v>Volumen  produccion acumulada del dia 633 m Volumen acumulado total 19294.</v>
          </cell>
        </row>
        <row r="286">
          <cell r="S286" t="str">
            <v>Volumen  produccion acumulada del dia 633 m Volumen acumulado total 19294.</v>
          </cell>
        </row>
        <row r="287">
          <cell r="S287" t="str">
            <v>Volumen  produccion acumulada del dia 633 m Volumen acumulado total 19294.</v>
          </cell>
        </row>
        <row r="288">
          <cell r="S288" t="str">
            <v>Volumen  produccion acumulada del dia 80 m Volumen acumulado total 19374.</v>
          </cell>
        </row>
        <row r="289">
          <cell r="S289" t="str">
            <v>Volumen  produccion acumulada del dia 150 m Volumen acumulado total 19444.</v>
          </cell>
        </row>
        <row r="290">
          <cell r="S290" t="str">
            <v>Volumen  produccion acumulada del dia 220 m Volumen acumulado total 19514.</v>
          </cell>
        </row>
        <row r="291">
          <cell r="S291" t="str">
            <v>Volumen  produccion acumulada del dia 293 m Volumen acumulado total 19587.</v>
          </cell>
        </row>
        <row r="292">
          <cell r="S292" t="str">
            <v>Volumen  produccion acumulada del dia 293 m Volumen acumulado total 19587.</v>
          </cell>
        </row>
        <row r="293">
          <cell r="S293" t="str">
            <v>Volumen  produccion acumulada del dia 80 m Volumen acumulado total 19667.</v>
          </cell>
        </row>
        <row r="294">
          <cell r="S294" t="str">
            <v>Volumen  produccion acumulada del dia 130 m Volumen acumulado total 19717.</v>
          </cell>
        </row>
        <row r="295">
          <cell r="S295" t="str">
            <v>Volumen  produccion acumulada del dia 200 m Volumen acumulado total 19787.</v>
          </cell>
        </row>
        <row r="296">
          <cell r="S296" t="str">
            <v>Volumen  produccion acumulada del dia 380 m Volumen acumulado total 19967.</v>
          </cell>
        </row>
        <row r="297">
          <cell r="S297" t="str">
            <v>Volumen  produccion acumulada del dia 380 m Volumen acumulado total 19967.</v>
          </cell>
        </row>
        <row r="298">
          <cell r="S298" t="str">
            <v>Volumen  produccion acumulada del dia 380 m Volumen acumulado total 19967.</v>
          </cell>
        </row>
        <row r="299">
          <cell r="S299" t="str">
            <v>Volumen  produccion acumulada del dia 380 m Volumen acumulado total 19967.</v>
          </cell>
        </row>
        <row r="300">
          <cell r="S300" t="str">
            <v>Volumen  produccion acumulada del dia 438 m Volumen acumulado total 20405.</v>
          </cell>
        </row>
        <row r="301">
          <cell r="S301" t="str">
            <v>Volumen  produccion acumulada del dia 438 m Volumen acumulado total 20405.</v>
          </cell>
        </row>
        <row r="302">
          <cell r="S302" t="str">
            <v>Volumen  produccion acumulada del dia 438 m Volumen acumulado total 20405.</v>
          </cell>
        </row>
        <row r="303">
          <cell r="S303" t="str">
            <v>Volumen  produccion acumulada del dia 438 m Volumen acumulado total 20405.</v>
          </cell>
        </row>
        <row r="304">
          <cell r="S304" t="str">
            <v>Volumen  produccion acumulada del dia 438 m Volumen acumulado total 20405.</v>
          </cell>
        </row>
        <row r="305">
          <cell r="S305" t="str">
            <v>Volumen  produccion acumulada del dia 492 m Volumen acumulado total 20897.</v>
          </cell>
        </row>
        <row r="306">
          <cell r="S306" t="str">
            <v>Volumen  produccion acumulada del dia 492 m Volumen acumulado total 20897.</v>
          </cell>
        </row>
        <row r="307">
          <cell r="S307" t="str">
            <v>Volumen  produccion acumulada del dia 492 m Volumen acumulado total 20897.</v>
          </cell>
        </row>
        <row r="308">
          <cell r="S308" t="str">
            <v>Volumen  produccion acumulada del dia 492 m Volumen acumulado total 20897.</v>
          </cell>
        </row>
        <row r="309">
          <cell r="S309" t="str">
            <v>Volumen  produccion acumulada del dia 492 m Volumen acumulado total 20897.</v>
          </cell>
        </row>
        <row r="310">
          <cell r="S310" t="str">
            <v>Volumen  produccion acumulada del dia 492 m Volumen acumulado total 20897.</v>
          </cell>
        </row>
        <row r="311">
          <cell r="S311" t="str">
            <v>Volumen  produccion acumulada del dia 492 m Volumen acumulado total 20897.</v>
          </cell>
        </row>
        <row r="312">
          <cell r="S312" t="str">
            <v>Volumen  produccion acumulada del dia 220 m Volumen acumulado total 21117.</v>
          </cell>
        </row>
        <row r="313">
          <cell r="S313" t="str">
            <v>Volumen  produccion acumulada del dia 220 m Volumen acumulado total 21117.</v>
          </cell>
        </row>
        <row r="314">
          <cell r="S314" t="str">
            <v>Volumen  produccion acumulada del dia 220 m Volumen acumulado total 21117.</v>
          </cell>
        </row>
        <row r="315">
          <cell r="S315" t="str">
            <v>Volumen  produccion acumulada del dia 220 m Volumen acumulado total 21117.</v>
          </cell>
        </row>
        <row r="316">
          <cell r="S316" t="str">
            <v>Volumen  produccion acumulada del dia 220 m Volumen acumulado total 21117.</v>
          </cell>
        </row>
        <row r="317">
          <cell r="S317" t="str">
            <v>Volumen  mezcla producida en el  dia 164 m Volumen acumulado total 21281.</v>
          </cell>
        </row>
        <row r="318">
          <cell r="S318" t="str">
            <v>Volumen  mezcla producida en el  dia 164 m Volumen acumulado total 21281.</v>
          </cell>
        </row>
        <row r="319">
          <cell r="S319" t="str">
            <v>Volumen  mezcla producida en el  dia 164 m Volumen acumulado total 21281.</v>
          </cell>
        </row>
        <row r="320">
          <cell r="S320" t="str">
            <v>Volumen  mezcla producida en el  dia 164 m Volumen acumulado total 21281.</v>
          </cell>
        </row>
        <row r="321">
          <cell r="S321" t="str">
            <v>Volumen  mezcla producida en el  dia 164 m Volumen acumulado total 21281.</v>
          </cell>
        </row>
        <row r="322">
          <cell r="S322" t="str">
            <v>Volumen  mezcla producida en el  dia 417 m Volumen acumulado total 21698.</v>
          </cell>
        </row>
        <row r="323">
          <cell r="S323" t="str">
            <v>Volumen  mezcla producida en el  dia 417 m Volumen acumulado total 21698.</v>
          </cell>
        </row>
        <row r="324">
          <cell r="S324" t="str">
            <v>Volumen  mezcla producida en el  dia 206 m Volumen acumulado total 21904.</v>
          </cell>
        </row>
        <row r="325">
          <cell r="S325" t="str">
            <v>Volumen  mezcla producida en el  dia 178 m Volumen acumulado total 22082.</v>
          </cell>
        </row>
        <row r="326">
          <cell r="S326" t="str">
            <v>Volumen  mezcla producida en el  dia 125 m Volumen acumulado total 22207.</v>
          </cell>
        </row>
        <row r="327">
          <cell r="S327" t="str">
            <v>Volumen  mezcla producida en el  dia 285 m Volumen acumulado total 22492.</v>
          </cell>
        </row>
        <row r="328">
          <cell r="S328" t="str">
            <v>Volumen mezcla producida en el  dia 425 m Volumen acumulado total 22917.</v>
          </cell>
        </row>
        <row r="329">
          <cell r="S329" t="str">
            <v>Volumen mezcla producida en el  dia 425 m Volumen acumulado total 22917.</v>
          </cell>
        </row>
        <row r="330">
          <cell r="S330" t="str">
            <v>Volumen mezcla producida en el  dia 425 m Volumen acumulado total 22917.</v>
          </cell>
        </row>
        <row r="331">
          <cell r="S331" t="str">
            <v>Volumen mezcla producida en el  dia 425 m Volumen acumulado total 22917.</v>
          </cell>
        </row>
        <row r="332">
          <cell r="S332" t="str">
            <v>Volumen mezcla producida en el  dia 64 m Volumen acumulado total 22981.</v>
          </cell>
        </row>
        <row r="333">
          <cell r="S333" t="str">
            <v>Volumen mezcla producida en el  dia 398 m Volumen acumulado total 23379.</v>
          </cell>
        </row>
        <row r="334">
          <cell r="S334" t="str">
            <v>Volumen mezcla producida en el  dia 398 m Volumen acumulado total 23379.</v>
          </cell>
        </row>
        <row r="335">
          <cell r="S335" t="str">
            <v>Volumen mezcla producida en el  dia 219 m Volumen acumulado total 23598.</v>
          </cell>
        </row>
        <row r="336">
          <cell r="S336" t="str">
            <v>Volumen mezcla producida en el  dia 219 m Volumen acumulado total 23598.</v>
          </cell>
        </row>
        <row r="337">
          <cell r="S337" t="str">
            <v>Volumen mezcla producida en el  dia 545 m Volumen acumulado total 24143.</v>
          </cell>
        </row>
        <row r="338">
          <cell r="S338" t="str">
            <v>Volumen mezcla producida en el  dia 545 m Volumen acumulado total 24143.</v>
          </cell>
        </row>
        <row r="339">
          <cell r="S339" t="str">
            <v>Volumen mezcla producida en el  dia 545 m Volumen acumulado total 24143.</v>
          </cell>
        </row>
        <row r="340">
          <cell r="S340" t="str">
            <v>Volumen mezcla producida en el  dia 235 m Volumen acumulado total 24378.</v>
          </cell>
        </row>
        <row r="341">
          <cell r="S341" t="str">
            <v>Volumen mezcla producida en el  dia 235 m Volumen acumulado total 24378.</v>
          </cell>
        </row>
        <row r="342">
          <cell r="S342" t="str">
            <v>Volumen mezcla producida en el  dia 68 m Volumen acumulado total 24446.</v>
          </cell>
        </row>
        <row r="343">
          <cell r="S343" t="str">
            <v>Volumen mezcla producida en el  dia 68 m Volumen acumulado total 24446.</v>
          </cell>
        </row>
        <row r="344">
          <cell r="S344" t="str">
            <v>Volumen mezcla producida en el  dia 126 m Volumen acumulado total 24572.</v>
          </cell>
        </row>
        <row r="345">
          <cell r="S345" t="str">
            <v>Volumen mezcla producida en el  dia 126 m Volumen acumulado total 24572.</v>
          </cell>
        </row>
        <row r="346">
          <cell r="S346" t="str">
            <v>Volumen mezcla producida en el  dia 359 m Volumen acumulado total 24931.</v>
          </cell>
        </row>
        <row r="347">
          <cell r="S347" t="str">
            <v>Volumen mezcla producida en el  dia 359 m Volumen acumulado total 24931.</v>
          </cell>
        </row>
        <row r="348">
          <cell r="S348" t="str">
            <v>Volumen mezcla producida en el  dia 359 m Volumen acumulado total 24931.</v>
          </cell>
        </row>
        <row r="349">
          <cell r="S349" t="str">
            <v>Volumen mezcla producida en el  dia 491 m Volumen acumulado total 25422.</v>
          </cell>
        </row>
        <row r="350">
          <cell r="S350" t="str">
            <v>Volumen mezcla producida en el  dia 491 m Volumen acumulado total 25422.</v>
          </cell>
        </row>
        <row r="351">
          <cell r="S351" t="str">
            <v>Volumen mezcla producida en el  dia 502 m Volumen acumulado total 25924.</v>
          </cell>
        </row>
        <row r="352">
          <cell r="S352" t="str">
            <v>Volumen mezcla producida en el  dia 502 m Volumen acumulado total 25924.</v>
          </cell>
        </row>
        <row r="353">
          <cell r="S353" t="str">
            <v>Volumen mezcla producida en el  dia 502 m Volumen acumulado total 25924.</v>
          </cell>
        </row>
        <row r="354">
          <cell r="S354" t="str">
            <v>Volumen mezcla producida en el  dia 502 m Volumen acumulado total 25924.</v>
          </cell>
        </row>
        <row r="355">
          <cell r="S355" t="str">
            <v>Volumen mezcla producida en el  dia 331 m Volumen acumulado total 26255.</v>
          </cell>
        </row>
        <row r="356">
          <cell r="S356" t="str">
            <v>Volumen mezcla producida en el  dia 331 m Volumen acumulado total 26255.</v>
          </cell>
        </row>
        <row r="357">
          <cell r="S357" t="str">
            <v>Volumen mezcla producida en el  dia 331 m Volumen acumulado total 26255.</v>
          </cell>
        </row>
        <row r="359">
          <cell r="S359" t="str">
            <v>Volumen mezcla producida en el  dia 127 m Volumen acumulado total 26382.</v>
          </cell>
        </row>
        <row r="360">
          <cell r="S360" t="str">
            <v>Volumen mezcla producida en el  dia 127 m Volumen acumulado total 26382.</v>
          </cell>
        </row>
        <row r="361">
          <cell r="S361" t="str">
            <v>Volumen mezcla producida en el  dia 346 m Volumen acumulado total 26728.</v>
          </cell>
        </row>
        <row r="362">
          <cell r="S362" t="str">
            <v>Volumen mezcla producida en el  dia 346 m Volumen acumulado total 26728.</v>
          </cell>
        </row>
        <row r="363">
          <cell r="S363" t="str">
            <v>Volumen mezcla producida en el  dia 346 m Volumen acumulado total 26728.</v>
          </cell>
        </row>
        <row r="364">
          <cell r="S364" t="str">
            <v>Volumen mezcla producida en el  dia 435 m Volumen acumulado total 27163.</v>
          </cell>
        </row>
        <row r="365">
          <cell r="S365" t="str">
            <v>Volumen mezcla producida en el  dia 435 m Volumen acumulado total 27163.</v>
          </cell>
        </row>
        <row r="366">
          <cell r="S366" t="str">
            <v>Volumen mezcla producida en el  dia 435 m Volumen acumulado total 27163.</v>
          </cell>
        </row>
        <row r="367">
          <cell r="S367" t="str">
            <v>Volumen mezcla producida en el  dia 352 m Volumen acumulado total 27515.</v>
          </cell>
        </row>
        <row r="368">
          <cell r="S368" t="str">
            <v>Volumen mezcla producida en el  dia 352 m Volumen acumulado total 27515.</v>
          </cell>
        </row>
        <row r="369">
          <cell r="S369" t="str">
            <v>Volumen mezcla producida en el  dia 352 m Volumen acumulado total 27515.</v>
          </cell>
        </row>
        <row r="370">
          <cell r="S370" t="str">
            <v>Volumen mezcla producida en el  dia 252 m Volumen acumulado total 27767.</v>
          </cell>
        </row>
        <row r="371">
          <cell r="S371" t="str">
            <v>Volumen mezcla producida en el  dia 252 m Volumen acumulado total 27767.</v>
          </cell>
        </row>
        <row r="372">
          <cell r="S372" t="str">
            <v>Volumen mezcla producida en el  dia 252 m Volumen acumulado total 27767.</v>
          </cell>
        </row>
        <row r="373">
          <cell r="S373" t="str">
            <v>Volumen mezcla producida en el  dia 238 m Volumen acumulado total 28005.</v>
          </cell>
        </row>
        <row r="374">
          <cell r="S374" t="str">
            <v>Volumen mezcla producida en el  dia 238 m Volumen acumulado total 28005.</v>
          </cell>
        </row>
        <row r="375">
          <cell r="S375" t="str">
            <v>Volumen mezcla producida en el  dia 238 m Volumen acumulado total 28005.</v>
          </cell>
        </row>
        <row r="376">
          <cell r="S376" t="str">
            <v>Volumen mezcla producida en el  dia 346 m Volumen acumulado total 28351.</v>
          </cell>
        </row>
        <row r="377">
          <cell r="S377" t="str">
            <v>Volumen mezcla producida en el  dia 346 m Volumen acumulado total 28351.</v>
          </cell>
        </row>
        <row r="378">
          <cell r="S378" t="str">
            <v>Volumen mezcla producida en el  dia 346 m Volumen acumulado total 28351.</v>
          </cell>
        </row>
        <row r="379">
          <cell r="S379" t="str">
            <v>Volumen mezcla producida en el  dia 369 m Volumen acumulado total 28720.</v>
          </cell>
        </row>
        <row r="380">
          <cell r="S380" t="str">
            <v>Volumen mezcla producida en el  dia 369 m Volumen acumulado total 28720.</v>
          </cell>
        </row>
        <row r="381">
          <cell r="S381" t="str">
            <v>Volumen mezcla producida en el  dia 369 m Volumen acumulado total 28720.</v>
          </cell>
        </row>
        <row r="382">
          <cell r="S382" t="str">
            <v>Volumen mezcla producida en el  dia 369 m Volumen acumulado total 28720.</v>
          </cell>
        </row>
        <row r="383">
          <cell r="S383" t="str">
            <v>Volumen mezcla producida en el  dia 369 m Volumen acumulado total 28720.</v>
          </cell>
        </row>
        <row r="384">
          <cell r="S384" t="str">
            <v>Volumen mezcla producida en el  dia 97 m Volumen acumulado total 28817.</v>
          </cell>
        </row>
        <row r="385">
          <cell r="S385" t="str">
            <v>Volumen mezcla producida en el  dia 495 m Volumen acumulado total 29312.</v>
          </cell>
        </row>
        <row r="386">
          <cell r="S386" t="str">
            <v>Volumen mezcla producida en el  dia 495 m Volumen acumulado total 29312.</v>
          </cell>
        </row>
        <row r="387">
          <cell r="S387" t="str">
            <v>Volumen mezcla producida en el  dia 495 m Volumen acumulado total 29312.</v>
          </cell>
        </row>
        <row r="388">
          <cell r="S388" t="str">
            <v>Volumen mezcla producida en el  dia 495 m Volumen acumulado total 29312.</v>
          </cell>
        </row>
        <row r="389">
          <cell r="S389" t="str">
            <v>Volumen mezcla producida en el  dia 495 m Volumen acumulado total 29312.</v>
          </cell>
        </row>
        <row r="390">
          <cell r="S390" t="str">
            <v>Volumen mezcla producida en el  dia 495 m Volumen acumulado total 29312.</v>
          </cell>
        </row>
        <row r="391">
          <cell r="S391" t="str">
            <v>Volumen mezcla producida en el  dia 595 m Volumen acumulado total 29907.</v>
          </cell>
        </row>
        <row r="392">
          <cell r="S392" t="str">
            <v>Volumen mezcla producida en el  dia 595 m Volumen acumulado total 29907.</v>
          </cell>
        </row>
        <row r="393">
          <cell r="S393" t="str">
            <v>Volumen mezcla producida en el  dia 595 m Volumen acumulado total 29907.</v>
          </cell>
        </row>
        <row r="394">
          <cell r="S394" t="str">
            <v>Volumen mezcla producida en el  dia 595 m Volumen acumulado total 29907.</v>
          </cell>
        </row>
        <row r="395">
          <cell r="S395" t="str">
            <v>Volumen mezcla producida en el  dia 595 m Volumen acumulado total 29907.</v>
          </cell>
        </row>
        <row r="396">
          <cell r="S396" t="str">
            <v>Volumen mezcla producida en el  dia 595 m Volumen acumulado total 29907.</v>
          </cell>
        </row>
        <row r="397">
          <cell r="S397" t="str">
            <v>Volumen mezcla producida en el  dia 595 m Volumen acumulado total 29907.</v>
          </cell>
        </row>
        <row r="398">
          <cell r="S398" t="str">
            <v>Volumen mezcla producida en el  dia 253 m Volumen acumulado total 30160.</v>
          </cell>
        </row>
        <row r="399">
          <cell r="S399" t="str">
            <v>Volumen mezcla producida en el  dia 253 m Volumen acumulado total 30160.</v>
          </cell>
        </row>
        <row r="400">
          <cell r="S400" t="str">
            <v>Volumen mezcla producida en el  dia 253 m Volumen acumulado total 30160.</v>
          </cell>
        </row>
        <row r="401">
          <cell r="S401" t="str">
            <v>Volumen mezcla producida en el  dia 253 m Volumen acumulado total 30160.</v>
          </cell>
        </row>
        <row r="402">
          <cell r="S402" t="str">
            <v>Volumen mezcla producida en el  dia 185 m Volumen acumulado total 30160.</v>
          </cell>
        </row>
        <row r="403">
          <cell r="S403" t="str">
            <v>Volumen mezcla producida en el  dia 185 m Volumen acumulado total 30345.</v>
          </cell>
        </row>
        <row r="404">
          <cell r="S404" t="str">
            <v>Volumen mezcla producida en el  dia 185 m Volumen acumulado total 30345.</v>
          </cell>
        </row>
        <row r="405">
          <cell r="S405" t="str">
            <v xml:space="preserve">El alto contenido de asfalto obtenido fue causado por un incremento en la temperatura de los tanques de almacenamiento (de 120º a132º) lo cual causo que aumentara el caudal de asfalto impulsado por la bomba el impase se detecto y supero a tiempo </v>
          </cell>
        </row>
        <row r="406">
          <cell r="S406" t="str">
            <v>Volumen mezcla producida en el  dia 213 m Volumen acumulado total 30577.</v>
          </cell>
        </row>
        <row r="407">
          <cell r="S407" t="str">
            <v>Volumen mezcla producida en el  dia 213 m Volumen acumulado total 30577.</v>
          </cell>
        </row>
        <row r="408">
          <cell r="S408" t="str">
            <v>Volumen mezcla producida en el  dia 134 m Volumen acumulado total 30711.</v>
          </cell>
        </row>
        <row r="409">
          <cell r="S409" t="str">
            <v>Volumen mezcla producida en el  dia 134 m Volumen acumulado total 30711.</v>
          </cell>
        </row>
        <row r="410">
          <cell r="S410" t="str">
            <v>Volumen mezcla producida en el  dia 205 m Volumen acumulado total 30916.</v>
          </cell>
        </row>
        <row r="411">
          <cell r="S411" t="str">
            <v>Volumen mezcla producida en el  dia 205 m Volumen acumulado total 30916.</v>
          </cell>
        </row>
        <row r="412">
          <cell r="S412" t="str">
            <v>Volumen mezcla producida en el  dia 113 m Volumen acumulado total 31029.</v>
          </cell>
        </row>
        <row r="413">
          <cell r="S413" t="str">
            <v>Volumen mezcla producida en el  dia 274 m Volumen acumulado total 31303.</v>
          </cell>
        </row>
        <row r="414">
          <cell r="S414" t="str">
            <v>Volumen mezcla producida en el  dia 274 m Volumen acumulado total 31303.</v>
          </cell>
        </row>
        <row r="415">
          <cell r="S415" t="str">
            <v>Volumen mezcla producida en el  dia 274 m Volumen acumulado total 31303.</v>
          </cell>
        </row>
        <row r="416">
          <cell r="S416" t="str">
            <v>Volumen mezcla producida en el  dia 347 m Volumen acumulado total 31650.</v>
          </cell>
        </row>
        <row r="417">
          <cell r="S417" t="str">
            <v>Volumen mezcla producida en el  dia 347 m Volumen acumulado total 31650.</v>
          </cell>
        </row>
        <row r="418">
          <cell r="S418" t="str">
            <v>Volumen mezcla producida en el  dia 347 m Volumen acumulado total 31650.</v>
          </cell>
        </row>
        <row r="419">
          <cell r="S419" t="str">
            <v>Volumen mezcla producida en el  dia 347 m Volumen acumulado total 31650.</v>
          </cell>
        </row>
        <row r="420">
          <cell r="S420" t="str">
            <v>Volumen mezcla producida en el  dia 347 m Volumen acumulado total 31650.</v>
          </cell>
        </row>
        <row r="421">
          <cell r="S421" t="str">
            <v>Volumen mezcla producida en el  dia 199 m Volumen acumulado total 31849.</v>
          </cell>
        </row>
        <row r="422">
          <cell r="S422" t="str">
            <v>Volumen mezcla producida en el  dia 232 m Volumen acumulado total 32081.</v>
          </cell>
        </row>
        <row r="423">
          <cell r="S423" t="str">
            <v>Volumen mezcla producida en el  dia 232 m Volumen acumulado total 32081.</v>
          </cell>
        </row>
        <row r="424">
          <cell r="S424" t="str">
            <v>Volumen mezcla producida en el  dia 448 m Volumen acumulado total 32529.</v>
          </cell>
        </row>
        <row r="425">
          <cell r="S425" t="str">
            <v>Volumen mezcla producida en el  dia 448 m Volumen acumulado total 32529.</v>
          </cell>
        </row>
        <row r="426">
          <cell r="S426" t="str">
            <v>Volumen mezcla producida en el  dia 448 m Volumen acumulado total 32529.</v>
          </cell>
        </row>
        <row r="427">
          <cell r="S427" t="str">
            <v>Volumen mezcla producida en el  dia 448 m Volumen acumulado total 32529.</v>
          </cell>
        </row>
        <row r="428">
          <cell r="S428" t="str">
            <v>Volumen mezcla producida en el  dia 448 m Volumen acumulado total 32529.</v>
          </cell>
        </row>
      </sheetData>
      <sheetData sheetId="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
      <sheetName val="Apu Basicos"/>
      <sheetName val="M.O."/>
      <sheetName val="Presupuesto"/>
      <sheetName val="CERRAMIENTO MORINDO"/>
      <sheetName val="APU"/>
      <sheetName val="avance de obra"/>
      <sheetName val="Costos Ind. (2)"/>
    </sheetNames>
    <sheetDataSet>
      <sheetData sheetId="0">
        <row r="9">
          <cell r="F9">
            <v>4684.079999999999</v>
          </cell>
        </row>
        <row r="10">
          <cell r="F10">
            <v>1300</v>
          </cell>
        </row>
        <row r="13">
          <cell r="F13">
            <v>15000</v>
          </cell>
        </row>
        <row r="21">
          <cell r="F21">
            <v>1916.5133333333333</v>
          </cell>
        </row>
        <row r="27">
          <cell r="F27">
            <v>895.05599999999993</v>
          </cell>
        </row>
        <row r="28">
          <cell r="F28">
            <v>18000</v>
          </cell>
        </row>
        <row r="41">
          <cell r="F41">
            <v>18000</v>
          </cell>
        </row>
        <row r="42">
          <cell r="F42">
            <v>180000</v>
          </cell>
        </row>
        <row r="47">
          <cell r="F47">
            <v>30000</v>
          </cell>
        </row>
        <row r="49">
          <cell r="F49">
            <v>12000</v>
          </cell>
        </row>
        <row r="50">
          <cell r="F50">
            <v>9800.0000000000036</v>
          </cell>
        </row>
        <row r="51">
          <cell r="F51">
            <v>2000.0000000000039</v>
          </cell>
        </row>
        <row r="54">
          <cell r="F54">
            <v>495.00000000000006</v>
          </cell>
        </row>
        <row r="56">
          <cell r="F56">
            <v>935.00000000000011</v>
          </cell>
        </row>
        <row r="57">
          <cell r="F57">
            <v>15950.000000000002</v>
          </cell>
        </row>
        <row r="59">
          <cell r="F59">
            <v>5720.0000000000009</v>
          </cell>
        </row>
        <row r="61">
          <cell r="F61">
            <v>1430.0000000000002</v>
          </cell>
        </row>
        <row r="62">
          <cell r="F62">
            <v>1210</v>
          </cell>
        </row>
        <row r="64">
          <cell r="F64">
            <v>15400.000000000002</v>
          </cell>
        </row>
        <row r="65">
          <cell r="F65">
            <v>33000</v>
          </cell>
        </row>
        <row r="67">
          <cell r="F67">
            <v>14300.000000000002</v>
          </cell>
        </row>
        <row r="76">
          <cell r="F76">
            <v>12600</v>
          </cell>
        </row>
        <row r="78">
          <cell r="F78">
            <v>1980.0000000000002</v>
          </cell>
        </row>
        <row r="79">
          <cell r="F79">
            <v>990.00000000000011</v>
          </cell>
        </row>
        <row r="80">
          <cell r="F80">
            <v>33000</v>
          </cell>
        </row>
        <row r="81">
          <cell r="F81">
            <v>8800</v>
          </cell>
        </row>
        <row r="88">
          <cell r="F88">
            <v>1080</v>
          </cell>
        </row>
        <row r="91">
          <cell r="F91">
            <v>4800</v>
          </cell>
        </row>
        <row r="94">
          <cell r="F94">
            <v>36000</v>
          </cell>
        </row>
        <row r="95">
          <cell r="F95">
            <v>121580.59199999998</v>
          </cell>
        </row>
        <row r="96">
          <cell r="F96">
            <v>14018.4</v>
          </cell>
        </row>
        <row r="102">
          <cell r="F102">
            <v>31000</v>
          </cell>
        </row>
        <row r="104">
          <cell r="F104">
            <v>27000</v>
          </cell>
        </row>
        <row r="105">
          <cell r="F105">
            <v>11000</v>
          </cell>
        </row>
        <row r="106">
          <cell r="F106">
            <v>180000</v>
          </cell>
        </row>
        <row r="107">
          <cell r="F107">
            <v>105600</v>
          </cell>
        </row>
        <row r="108">
          <cell r="F108">
            <v>42000</v>
          </cell>
        </row>
        <row r="109">
          <cell r="F109">
            <v>7440</v>
          </cell>
        </row>
        <row r="110">
          <cell r="F110">
            <v>120000</v>
          </cell>
        </row>
      </sheetData>
      <sheetData sheetId="1"/>
      <sheetData sheetId="2">
        <row r="10">
          <cell r="F10">
            <v>92995.066439979142</v>
          </cell>
        </row>
      </sheetData>
      <sheetData sheetId="3"/>
      <sheetData sheetId="4"/>
      <sheetData sheetId="5"/>
      <sheetData sheetId="6"/>
      <sheetData sheetId="7"/>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equeo"/>
      <sheetName val="Carta pres"/>
      <sheetName val="F1"/>
      <sheetName val="F2"/>
      <sheetName val="F3"/>
      <sheetName val="F4"/>
      <sheetName val="F5"/>
      <sheetName val="F6"/>
      <sheetName val="F7"/>
      <sheetName val="F8"/>
      <sheetName val="F9"/>
      <sheetName val="Validaciones"/>
      <sheetName val="F10"/>
      <sheetName val="F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precios unitarios"/>
      <sheetName val="Análisis - Resumido"/>
      <sheetName val="Base"/>
    </sheetNames>
    <sheetDataSet>
      <sheetData sheetId="0"/>
      <sheetData sheetId="1"/>
      <sheetData sheetId="2"/>
      <sheetData sheetId="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1.1"/>
      <sheetName val="1.2"/>
      <sheetName val="1.3"/>
      <sheetName val="1.4"/>
      <sheetName val="1.5"/>
      <sheetName val="1.6"/>
      <sheetName val="2.1 "/>
      <sheetName val="2.2"/>
      <sheetName val="2.3"/>
      <sheetName val="2.4"/>
      <sheetName val="2.5 "/>
      <sheetName val="CANTIDADES"/>
      <sheetName val="LIST. MATERIALES"/>
      <sheetName val="LIST. equipos"/>
      <sheetName val="LIS. PERSONAL"/>
      <sheetName val="A. PRESTACIONAL"/>
      <sheetName val="A.I.U"/>
      <sheetName val="INTER"/>
      <sheetName val="F.M"/>
      <sheetName val="cronograma"/>
      <sheetName val="EJECUCION FINANCIERA (2)"/>
      <sheetName val="Hoja3"/>
    </sheetNames>
    <sheetDataSet>
      <sheetData sheetId="0">
        <row r="28">
          <cell r="G28">
            <v>393105404.06002694</v>
          </cell>
        </row>
        <row r="29">
          <cell r="F29">
            <v>0.245</v>
          </cell>
        </row>
        <row r="30">
          <cell r="F30">
            <v>5.0000000000000001E-3</v>
          </cell>
        </row>
        <row r="31">
          <cell r="F31">
            <v>0.05</v>
          </cell>
        </row>
        <row r="33">
          <cell r="F33">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on"/>
      <sheetName val="a"/>
      <sheetName val="4"/>
      <sheetName val="armada"/>
      <sheetName val="RESUMEN"/>
      <sheetName val="RESUMEN ITEMS (2)"/>
      <sheetName val="RESUMEN ITEMS"/>
      <sheetName val="OBRAS"/>
      <sheetName val="CANTIDADES"/>
      <sheetName val="drenaje"/>
      <sheetName val="protec"/>
      <sheetName val="ubicacion"/>
      <sheetName val="separadores"/>
      <sheetName val="contenido"/>
      <sheetName val="PORTADAS"/>
    </sheetNames>
    <sheetDataSet>
      <sheetData sheetId="0">
        <row r="15">
          <cell r="B15" t="str">
            <v>ROSY ARTEAGA ORTEGA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idades"/>
      <sheetName val="Evaluac. Rmendtos"/>
      <sheetName val="INDICMICROEMP"/>
      <sheetName val="PUENTES"/>
      <sheetName val="CONTRATEJEC."/>
      <sheetName val="INF. EMERGENCIAS"/>
      <sheetName val="NECESID. VIA"/>
      <sheetName val="CALC. CANTIDADES"/>
      <sheetName val="CUADRO SEGUIMIENTO"/>
      <sheetName val="ACCIDENTALIDAD"/>
      <sheetName val="ESTADO GENERAL"/>
      <sheetName val="TORTAS VIAS"/>
      <sheetName val="COMENTARIOS"/>
      <sheetName val="ANEXO FOTOGR."/>
      <sheetName val="CUMPLIMIE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TEMS"/>
      <sheetName val="precios-básicos2002"/>
      <sheetName val="UNITARIO"/>
      <sheetName val="Hoja3"/>
      <sheetName val="RESUMEN"/>
      <sheetName val="lecho rio"/>
      <sheetName val="INDICMICROEM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TEMS"/>
      <sheetName val="precios-básicos2002"/>
      <sheetName val="UNITARIO"/>
      <sheetName val="Hoja3"/>
      <sheetName val="RESUMEN"/>
      <sheetName val="lecho rio"/>
      <sheetName val="ESTADO RED"/>
    </sheetNames>
    <sheetDataSet>
      <sheetData sheetId="0" refreshError="1">
        <row r="16">
          <cell r="B16">
            <v>0.18</v>
          </cell>
        </row>
      </sheetData>
      <sheetData sheetId="1" refreshError="1"/>
      <sheetData sheetId="2" refreshError="1">
        <row r="12">
          <cell r="C12" t="str">
            <v>Andamio tubular</v>
          </cell>
        </row>
        <row r="13">
          <cell r="C13" t="str">
            <v>Buldozer Tipo D-4 o equivalente</v>
          </cell>
        </row>
        <row r="14">
          <cell r="C14" t="str">
            <v>Buldozer Tipo D-6 o equivalente</v>
          </cell>
        </row>
        <row r="15">
          <cell r="C15" t="str">
            <v>Buldozer Tipo D-7 o equivalente</v>
          </cell>
        </row>
        <row r="16">
          <cell r="C16" t="str">
            <v>Camabaja</v>
          </cell>
        </row>
        <row r="17">
          <cell r="C17" t="str">
            <v>Camioneta tipo 300</v>
          </cell>
        </row>
        <row r="18">
          <cell r="C18" t="str">
            <v>Campero</v>
          </cell>
        </row>
        <row r="19">
          <cell r="C19" t="str">
            <v>Cargador tipo CAT 910 o equivalente</v>
          </cell>
        </row>
        <row r="20">
          <cell r="C20" t="str">
            <v>Cargador tipo CAT 920 o equivalente</v>
          </cell>
        </row>
        <row r="21">
          <cell r="C21" t="str">
            <v>Cargador tipo CAT 930 o equivalente</v>
          </cell>
        </row>
        <row r="22">
          <cell r="C22" t="str">
            <v>Cargador tipo CAT 950 o equivalente</v>
          </cell>
        </row>
        <row r="23">
          <cell r="C23" t="str">
            <v>Carrotanque de agua (1000 galones)</v>
          </cell>
        </row>
        <row r="24">
          <cell r="C24" t="str">
            <v>Compactador vibratorio autopropulsado Tipo Dyn-CA-15</v>
          </cell>
        </row>
        <row r="25">
          <cell r="C25" t="str">
            <v>Cilindro compactador tipo triciclo</v>
          </cell>
        </row>
        <row r="26">
          <cell r="C26" t="str">
            <v>Compactador manual vibratorio (rana)</v>
          </cell>
        </row>
        <row r="27">
          <cell r="C27" t="str">
            <v>Compresor (125 pies3) con martillos</v>
          </cell>
        </row>
        <row r="28">
          <cell r="C28" t="str">
            <v>Camión doble troque</v>
          </cell>
        </row>
        <row r="29">
          <cell r="C29" t="str">
            <v>Equipo de sand blasting (chorro de arena)</v>
          </cell>
        </row>
        <row r="30">
          <cell r="C30" t="str">
            <v>Equipo de oxycorte (acetileno)</v>
          </cell>
        </row>
        <row r="31">
          <cell r="C31" t="str">
            <v>Equipo de perforación</v>
          </cell>
        </row>
        <row r="32">
          <cell r="C32" t="str">
            <v>Equipo de topografía (tránsito y nivel)</v>
          </cell>
        </row>
        <row r="33">
          <cell r="C33" t="str">
            <v>Equipo para pintura</v>
          </cell>
        </row>
        <row r="34">
          <cell r="C34" t="str">
            <v>Escoba mecánica (Barredora)</v>
          </cell>
        </row>
        <row r="35">
          <cell r="C35" t="str">
            <v>Esparcidor de gravilla</v>
          </cell>
        </row>
        <row r="36">
          <cell r="C36" t="str">
            <v>Fresadora para pavimento</v>
          </cell>
        </row>
        <row r="37">
          <cell r="C37" t="str">
            <v>Guadaña mecánica</v>
          </cell>
        </row>
        <row r="38">
          <cell r="C38" t="str">
            <v>Irrigador de asfalto (1000 galones)</v>
          </cell>
        </row>
        <row r="39">
          <cell r="C39" t="str">
            <v>Mezcladora de concreto (1 bulto)</v>
          </cell>
        </row>
        <row r="40">
          <cell r="C40" t="str">
            <v>Motobomba de 3"</v>
          </cell>
        </row>
        <row r="41">
          <cell r="C41" t="str">
            <v>Motobomba de 4"</v>
          </cell>
        </row>
        <row r="42">
          <cell r="C42" t="str">
            <v>Motoniveladora Tipo CAT 120 o equivalente</v>
          </cell>
        </row>
        <row r="43">
          <cell r="C43" t="str">
            <v>Retroexcavadora sobre llanta Tipo JD 410 o equivalente</v>
          </cell>
        </row>
        <row r="44">
          <cell r="C44" t="str">
            <v>Retroexcavadora sobre oruga Tipo JD 690 o equivalente</v>
          </cell>
        </row>
        <row r="45">
          <cell r="C45" t="str">
            <v>Terminadora de asfalto (Finisher)</v>
          </cell>
        </row>
        <row r="46">
          <cell r="C46" t="str">
            <v>Trituradora</v>
          </cell>
        </row>
        <row r="47">
          <cell r="C47" t="str">
            <v>Vehículo delineador</v>
          </cell>
        </row>
        <row r="48">
          <cell r="C48" t="str">
            <v>Vibrador de concreto</v>
          </cell>
        </row>
        <row r="49">
          <cell r="C49" t="str">
            <v>Volqueta de 6 m3</v>
          </cell>
        </row>
        <row r="50">
          <cell r="C50" t="str">
            <v>Motosierra</v>
          </cell>
        </row>
        <row r="51">
          <cell r="C51" t="str">
            <v>Compactador neumático</v>
          </cell>
        </row>
        <row r="52">
          <cell r="C52" t="str">
            <v>Pavimentadora deslizante (para conctreto hidraúlico))</v>
          </cell>
        </row>
        <row r="53">
          <cell r="C53" t="str">
            <v>Cortadora (para pavimento)</v>
          </cell>
        </row>
        <row r="54">
          <cell r="C54" t="str">
            <v>Herramienta menor ( 5% de mano de obra )</v>
          </cell>
        </row>
        <row r="55">
          <cell r="C55" t="str">
            <v>Herramienta menor ( 10% de mano de obra )</v>
          </cell>
        </row>
        <row r="56">
          <cell r="C56" t="str">
            <v>Herramienta menor ( 15% de mano de obra )</v>
          </cell>
        </row>
      </sheetData>
      <sheetData sheetId="3" refreshError="1"/>
      <sheetData sheetId="4" refreshError="1"/>
      <sheetData sheetId="5" refreshError="1"/>
      <sheetData sheetId="6" refreshError="1"/>
      <sheetData sheetId="7"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DATOS"/>
      <sheetName val="precios-básicos2002"/>
      <sheetName val="\\Gabrielaapabone\d copias\a  a"/>
    </sheetNames>
    <sheetDataSet>
      <sheetData sheetId="0" refreshError="1"/>
      <sheetData sheetId="1" refreshError="1"/>
      <sheetData sheetId="2" refreshError="1"/>
      <sheetData sheetId="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MInformes M"/>
      <sheetName val="A%20MInformes%20M"/>
      <sheetName val="\MANTENIMIENTO RUTA 1001_MARZO "/>
      <sheetName val="\D\MANTENIMIENTO RUTA 1001_MARZ"/>
      <sheetName val="\G\D\MANTENIMIENTO RUTA 1001_MA"/>
      <sheetName val="desmonte"/>
      <sheetName val="\Users\LENOVO\Downloads\Users\A"/>
      <sheetName val="A. P. U."/>
      <sheetName val="Unitarios"/>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CCIDENTES DE 1995 - 1996.xls"/>
      <sheetName val="items"/>
      <sheetName val="ACTA DE MODIFICACION  (2)"/>
      <sheetName val="CONT_ADI"/>
      <sheetName val="aCCIDENTES%20DE%201995%20-%2019"/>
      <sheetName val="#¡REF"/>
      <sheetName val="Informe"/>
      <sheetName val="Seguim-16"/>
      <sheetName val="otros"/>
      <sheetName val="PRESUPUESTO"/>
      <sheetName val="\a  aaInformación GRUPO 4\A MIn"/>
      <sheetName val="Informacion"/>
      <sheetName val="INDICMICROEMP"/>
      <sheetName val="Datos"/>
      <sheetName val="MATERIALES"/>
    </sheetNames>
    <definedNames>
      <definedName name="absc"/>
    </defined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CCIDENTES%20DE%201995%20-%2019"/>
      <sheetName val="aCCIDENTES DE 1995 - 1996.xls"/>
      <sheetName val="items"/>
      <sheetName val="ACTA DE MODIFICACION  (2)"/>
      <sheetName val="CONT_ADI"/>
      <sheetName val="#¡REF"/>
      <sheetName val="Informe"/>
      <sheetName val="Datos"/>
      <sheetName val="INDICMICROEMP"/>
      <sheetName val="\a  aaInformación GRUPO 4\A MIn"/>
      <sheetName val="MATERIALES"/>
      <sheetName val="Informacion"/>
      <sheetName val="Seguim-16"/>
      <sheetName val="Res-Accide-10"/>
      <sheetName val="otros"/>
      <sheetName val="PRESUPUESTO"/>
      <sheetName val="propuesta economica CF"/>
      <sheetName val="AIU CF"/>
      <sheetName val="PMA"/>
      <sheetName val="PMT"/>
      <sheetName val="1.1.1"/>
      <sheetName val="1.2.1"/>
      <sheetName val="1.2.2"/>
      <sheetName val="1.2.3"/>
      <sheetName val="1.2.4"/>
      <sheetName val="1.3.1 "/>
      <sheetName val="1.3.2"/>
      <sheetName val="1.3.3"/>
      <sheetName val="1.3.4"/>
      <sheetName val="2.1.1"/>
      <sheetName val="2.1.2"/>
      <sheetName val="2.2.1"/>
      <sheetName val="2.2.2"/>
      <sheetName val="2.2.3"/>
      <sheetName val="2.2.4"/>
      <sheetName val="2.2.5"/>
      <sheetName val="CONCRETOS"/>
      <sheetName val="Lista obra"/>
      <sheetName val="Datos Básicos"/>
      <sheetName val="SALARIOS"/>
      <sheetName val="SUB APU"/>
      <sheetName val="INV"/>
      <sheetName val="AASHTO"/>
      <sheetName val="PESOS"/>
      <sheetName val="Formulario N° 4"/>
      <sheetName val="EQUIPO"/>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a  aaInformación GRUPO 4\A MIn"/>
      <sheetName val="#¡REF"/>
      <sheetName val="INDICMICROEMP"/>
      <sheetName val="Informacion"/>
      <sheetName val="Hoja1"/>
      <sheetName val="AMC"/>
      <sheetName val="Basico"/>
      <sheetName val="Iva"/>
      <sheetName val="Total"/>
      <sheetName val="amc_acta"/>
      <sheetName val="amc_bas"/>
      <sheetName val="amc_iva"/>
      <sheetName val="amc_total"/>
      <sheetName val="amc_anticip"/>
      <sheetName val="Datos"/>
      <sheetName val="aCCIDENTES%20DE%201995%20-%2019"/>
      <sheetName val="aCCIDENTES DE 1995 - 1996.xls"/>
      <sheetName val="CONT_ADI"/>
      <sheetName val="items"/>
      <sheetName val="ACTA DE MODIFICACION  (2)"/>
      <sheetName val="MATERIALES"/>
      <sheetName val="Datos Básicos"/>
      <sheetName val="SALARIOS"/>
      <sheetName val="SUB APU"/>
      <sheetName val="Informe"/>
      <sheetName val="Seguim-16"/>
      <sheetName val="INV"/>
      <sheetName val="AASHTO"/>
      <sheetName val="PESOS"/>
      <sheetName val="otros"/>
      <sheetName val="PRESUPUESTO"/>
      <sheetName val="Formulario N° 4"/>
      <sheetName val="EQUIPO"/>
      <sheetName val="Base Muestras"/>
      <sheetName val="[aCCIDENTES DE 1995 - 1996.xls]"/>
      <sheetName val="Res-Accide-10"/>
      <sheetName val="precios-básicos2002"/>
      <sheetName val="APUs"/>
      <sheetName val="\Users\avargase\AppData\Local\M"/>
      <sheetName val="\\Escritorio\amv 2011\a  aaInfo"/>
      <sheetName val="\Mini HP Enero 2015\Proyectos i"/>
      <sheetName val="\C\Users\avargase\AppData\Local"/>
      <sheetName val="\Volumes\USB PIOLIN\Escritorio\"/>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 val="aCCIDENTES_DE_1995_-_1996"/>
      <sheetName val="aCCIDENTES_DE_1995_-_1996_xls"/>
      <sheetName val="ACTA_DE_MODIFICACION__(2)"/>
      <sheetName val="aCCIDENTES_DE_1995_-_19961"/>
      <sheetName val="aCCIDENTES_DE_1995_-_1996_xls1"/>
      <sheetName val="ACTA_DE_MODIFICACION__(2)1"/>
      <sheetName val="SUB_APU"/>
      <sheetName val="Datos_Básicos"/>
      <sheetName val="aCCIDENTES_DE_1995_-_19962"/>
      <sheetName val="aCCIDENTES_DE_1995_-_1996_xls2"/>
      <sheetName val="ACTA_DE_MODIFICACION__(2)2"/>
      <sheetName val="SUB_APU1"/>
      <sheetName val="Datos_Básicos1"/>
      <sheetName val="\a__aaInformación_GRUPO_4\A_MIn"/>
      <sheetName val="\a__aaInformación_GRUPO_4\A_MI1"/>
      <sheetName val="\a__aaInformación_GRUPO_4\A_MI2"/>
      <sheetName val="\AMV _ no borrar\PRESUPUESTOS\a"/>
      <sheetName val="\I\AMV _ no borrar\PRESUPUESTOS"/>
      <sheetName val="\G\I\AMV _ no borrar\PRESUPUEST"/>
      <sheetName val="\A\a  aaInformación GRUPO 4\A M"/>
      <sheetName val="\G\A\a  aaInformación GRUPO 4\A"/>
      <sheetName val="_a  aaInformación GRUPO 4_A MIn"/>
      <sheetName val="\\Giovanni\administracion vial\"/>
      <sheetName val="\MONTO AGOTABLE 2010\a  aaInfor"/>
      <sheetName val="\I\A\a  aaInformación GRUPO 4\A"/>
      <sheetName val="\K\a  aaInformación GRUPO 4\A M"/>
      <sheetName val="\I\K\a  aaInformación GRUPO 4\A"/>
      <sheetName val="\H\a  aaInformación GRUPO 4\A M"/>
      <sheetName val="\I\H\a  aaInformación GRUPO 4\A"/>
      <sheetName val="\\INTERVIALNUBE\Documents and S"/>
      <sheetName val="Lista obra"/>
      <sheetName val="\Documents and Settings\Pedro "/>
      <sheetName val="\Users\Administrador\Desktop\AM"/>
      <sheetName val="\\Ing-her"/>
      <sheetName val="\Users\cmeza\Documents\INVIAS\D"/>
      <sheetName val="\Documents and Settings\jviteri"/>
      <sheetName val="\\Sistemas_serv1\xx\Documents a"/>
      <sheetName val="aCCIDENTES_DE_1995_-_19963"/>
      <sheetName val="aCCIDENTES_DE_1995_-_19964"/>
      <sheetName val="aCCIDENTES_DE_1995_-_19965"/>
      <sheetName val="aCCIDENTES_DE_1995_-_19966"/>
      <sheetName val="aCCIDENTES_DE_1995_-_19967"/>
      <sheetName val="aCCIDENTES_DE_1995_-_19969"/>
      <sheetName val="aCCIDENTES_DE_1995_-_19968"/>
      <sheetName val="aCCIDENTES_DE_1995_-_199610"/>
      <sheetName val="aCCIDENTES_DE_1995_-_199614"/>
      <sheetName val="aCCIDENTES_DE_1995_-_1996_xls5"/>
      <sheetName val="aCCIDENTES_DE_1995_-_1996_xls3"/>
      <sheetName val="aCCIDENTES_DE_1995_-_199611"/>
      <sheetName val="aCCIDENTES_DE_1995_-_199612"/>
      <sheetName val="aCCIDENTES_DE_1995_-_199613"/>
      <sheetName val="aCCIDENTES_DE_1995_-_1996_xls4"/>
      <sheetName val="aCCIDENTES_DE_1995_-_199615"/>
      <sheetName val="aCCIDENTES_DE_1995_-_199616"/>
      <sheetName val="aCCIDENTES_DE_1995_-_199617"/>
      <sheetName val="aCCIDENTES_DE_1995_-_199618"/>
      <sheetName val="aCCIDENTES_DE_1995_-_1996_xls6"/>
      <sheetName val="aCCIDENTES_DE_1995_-_199619"/>
      <sheetName val="aCCIDENTES_DE_1995_-_199620"/>
      <sheetName val="aCCIDENTES_DE_1995_-_1996_xls7"/>
      <sheetName val="aCCIDENTES_DE_1995_-_199621"/>
      <sheetName val="aCCIDENTES_DE_1995_-_199622"/>
      <sheetName val="aCCIDENTES_DE_1995_-_199623"/>
      <sheetName val="aCCIDENTES_DE_1995_-_199624"/>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 val="PR 1"/>
      <sheetName val="MURO PR25+221-235"/>
      <sheetName val="MURO PR25+261-267"/>
      <sheetName val="MURO PR25+267-273"/>
      <sheetName val="MURO PR25+273-277"/>
      <sheetName val="MURO PR25+407,20-409,90"/>
      <sheetName val="MURO PR25+409,90-416,40"/>
      <sheetName val="MURO PR25+435-447"/>
      <sheetName val="MURO PR25+557,5-572.56I"/>
      <sheetName val="MURO PR25+572.56-576.56I"/>
      <sheetName val="MURO PR25+565-571D"/>
      <sheetName val="MURO PR25+587.5-596.5I"/>
      <sheetName val="MURO PR25+600-607,1I"/>
      <sheetName val="MURO PR25+607,1-614,1"/>
      <sheetName val="MURO PR25+725-734D"/>
      <sheetName val="MURO PR25+786-792,4D"/>
      <sheetName val="MURO PR25+980D"/>
      <sheetName val="MURO PR25+019,5-PR26+026,8D"/>
      <sheetName val="MURO PR26+026,8-032,7D"/>
      <sheetName val="MURO PR26+032,7-038,7D"/>
      <sheetName val="MURO 4  PR26+038,7-045.9D"/>
      <sheetName val="MURO PR26+059,6-066,4D"/>
      <sheetName val="MURO PR26+132,5-143,4D"/>
      <sheetName val="MURO PR26+159,25-169,38D"/>
      <sheetName val="PR26+290"/>
      <sheetName val="PR26+580-592"/>
      <sheetName val="PR26+844-850"/>
      <sheetName val="PR26+850-856"/>
      <sheetName val="PR26+856-862"/>
      <sheetName val="MURO PR26+870-874"/>
      <sheetName val="MURO PR26+874,3-882,3"/>
      <sheetName val="MURO PR27+128,6-133,33"/>
      <sheetName val="MURO PR27+133,33-139,3D"/>
      <sheetName val="MURO PR27+281.9-287.9"/>
      <sheetName val="MURO PR27+344-352,1"/>
      <sheetName val="MURO PR27+352,1-358,2"/>
      <sheetName val="MURO PR27+358,2-364"/>
      <sheetName val="MURO PR27+364-370"/>
      <sheetName val="MURO PR27+360-374D"/>
      <sheetName val="MURO PR27+388-394I"/>
      <sheetName val="MURO PR27+394-400I "/>
      <sheetName val="MURO PR27+397-404D"/>
      <sheetName val="MURO PR27+457-463D "/>
      <sheetName val="MURO PR27+480,20-488,95D "/>
      <sheetName val="MURO PR27+785-793,6"/>
      <sheetName val="MURO PR27+796,10,800D"/>
      <sheetName val="MURO PR27+819.8-829.95I"/>
      <sheetName val="MURO PR27+820-840D"/>
      <sheetName val="MURO PR27+852-864I"/>
      <sheetName val="MURO PR28+030-041D "/>
      <sheetName val="MURO PR28+060-066.08D"/>
      <sheetName val="MURO PR28+105-111,25D "/>
      <sheetName val="MURO PR28+111,25-115.75D "/>
      <sheetName val="MURO PR28+240-263I"/>
      <sheetName val="MURO PR28+295-300.10D"/>
      <sheetName val="MURO PR28+300.10-306.1D "/>
      <sheetName val="MURO PR28+306.10-312.1D "/>
      <sheetName val="MURO PR28+312.1-318D "/>
      <sheetName val="MURO PR28+318.1-324.1D"/>
      <sheetName val="MURO PR28+652.7-662.7D "/>
      <sheetName val="MURO PR28+662.7D-668.8D"/>
      <sheetName val="MURO PR28+886-892.4D "/>
      <sheetName val="MURO PR28+895-899.5"/>
      <sheetName val="\Users\USUARIO\Downloads\a  aaI"/>
      <sheetName val="\Users\HP\AppData\Local\Microso"/>
      <sheetName val="SEGUIM Y REPROG MES 1 (2)"/>
      <sheetName val="Insumos"/>
      <sheetName val="Analisis Mano de Obra"/>
      <sheetName val="SEÑALIZACION CINTA"/>
      <sheetName val="TUBERIA DESAGUE DE 2&quot;"/>
      <sheetName val="TUBERIA  DE SUCCIÓN DE 2"/>
      <sheetName val="TUBERIA DE PRESIÓN 1 1-2 RDE21"/>
      <sheetName val="TUBERIA DE 1 1-2"/>
      <sheetName val="CODO DE 1 1 2&quot;X90°"/>
      <sheetName val="VALBULA DE PASO DE 2&quot;"/>
      <sheetName val="VALBULA DE CIERRE DE 1 1 2&quot; "/>
      <sheetName val="TANQUE HIDROACUMULADOR"/>
      <sheetName val="ELECTROBOMBAS CENTRIFUGAS"/>
      <sheetName val="LOSA SUPERIOR DEL TANQUE "/>
      <sheetName val="PAREDES DEL TANQUE"/>
      <sheetName val="LOSA DE FONDO DEL TANQUE"/>
      <sheetName val="SOLADO DE LIMP. 2500 PSI"/>
      <sheetName val="CUPULAS TRAG 4X3"/>
      <sheetName val="SALIDA SONIDO"/>
      <sheetName val="CANAL EN LAMINA GALV"/>
      <sheetName val="CUBIERTA LUXALON"/>
      <sheetName val="TENDIDO DE CABLE No.8 "/>
      <sheetName val="VAR. COBRE 2.44X5-8"/>
      <sheetName val="CAJA EN MAMPOSTERÍA"/>
      <sheetName val="CAJA DE PASO METÁLICA"/>
      <sheetName val="BAJANTE ACOM. ELECTRICA 1&quot;"/>
      <sheetName val="SISTEMA DE TIERRA Y MALLA"/>
      <sheetName val="CERTIFICADO DE RECIBO"/>
      <sheetName val="TRAMITE APROBAR"/>
      <sheetName val="APLIQUE DE 25W"/>
      <sheetName val="LUMINARIA FLUORESCENTE DE 2X32W"/>
      <sheetName val="LÁMPARA METAL HALIDE 250W"/>
      <sheetName val="DUCTO PVC DE 3&quot;"/>
      <sheetName val="DUCTO PVC DE 1&quot;"/>
      <sheetName val="TENDIDO DE ACOMETIDA BIFÁSICA"/>
      <sheetName val="TELERRUPTOR BIPOLAR DE 16 AM"/>
      <sheetName val="TABLERO MINIPRAGMA DE 12 C"/>
      <sheetName val="AUTOMÁTICO INDUSTRIAL"/>
      <sheetName val="AUTOMÁTICO TIPO RIEL 2"/>
      <sheetName val="AUTOMÁTICO TIPO RIEL 1"/>
      <sheetName val="SALIDA PARA PULSADOR"/>
      <sheetName val="SALIDA TOMA MONOFACISA 10"/>
      <sheetName val="SALIDA TOMA MONOFASICA 12"/>
      <sheetName val="SALIDA PARA APLIQUE"/>
      <sheetName val="SALIDA LAMPARA FLUORESCENTE"/>
      <sheetName val="DERIVACION DE LUMINARIA"/>
      <sheetName val="SALIDA PARA LÁMPARA METAL"/>
      <sheetName val="Transformador 25 KVA"/>
      <sheetName val="Acometida Subt Baja Tensión"/>
      <sheetName val="Puesta a Tierra"/>
      <sheetName val="Tablero Bifasico 24 Circuitos"/>
      <sheetName val="Salida Luminaria Cerrada"/>
      <sheetName val="Salida Toma 120 V"/>
      <sheetName val="Salida Toma 220 V"/>
      <sheetName val="Tendido Alumbrado Publico"/>
      <sheetName val="Ducto Tuberia Conduit PVC 3 -4"/>
      <sheetName val="Sumin e Inst luminaria Brika"/>
      <sheetName val="Sumin e Inst luminaria Cerrada"/>
      <sheetName val="Sumin e Inst Poste ITO"/>
      <sheetName val="Sumin y mont Caja metal"/>
      <sheetName val="Sardinel prefabricado Tipo A"/>
      <sheetName val="LIMPIEZA Y DESCAPOTE"/>
      <sheetName val="LOCALIZACIÓN Y REPLANTEO"/>
      <sheetName val="DEMOLICON DE MUROS"/>
      <sheetName val="EXCAVACION MANUAL"/>
      <sheetName val="Demolicion de Graderias Exist"/>
      <sheetName val="RELLENO BASE GRANULAR"/>
      <sheetName val="RELLENO TIERRA NEGRA"/>
      <sheetName val="EMPRADIZACIÓN"/>
      <sheetName val="CONCRETO DE LIMPIEZA"/>
      <sheetName val="ZAPATAS"/>
      <sheetName val="VIGA DE CIMIENTO"/>
      <sheetName val="COLUMNAS"/>
      <sheetName val="VIGA AEREA"/>
      <sheetName val="GRADERIAS"/>
      <sheetName val="CERCHAS CELOSIA"/>
      <sheetName val="CORREAS"/>
      <sheetName val="Sum e Inst de Medidor"/>
      <sheetName val="Sum e Inst de lavamanos de empo"/>
      <sheetName val="Muros divisorios bloque No. 4"/>
      <sheetName val="Pañete sobre muros"/>
      <sheetName val="Pintura tipo koraza"/>
      <sheetName val="Ceramica 30x30, incluye win "/>
      <sheetName val="Granito Pulido"/>
      <sheetName val="Bordillos ducha ceram."/>
      <sheetName val="poceta de aseo en granito"/>
      <sheetName val="Alistado de piso mortero imp."/>
      <sheetName val="Piso en baldosa de granito"/>
      <sheetName val="media caña en granito"/>
      <sheetName val="Alfajia a la vista"/>
      <sheetName val="Tubería PVCS 2&quot; "/>
      <sheetName val="Tuberia aguas lluvias bajante"/>
      <sheetName val="Tuberia PVC aguas lluvias 3&quot;"/>
      <sheetName val="Puntos Hidráulicos 1 2&quot; "/>
      <sheetName val="tuberia pvc ag lluvia 4&quot;"/>
      <sheetName val="tuberia pvc corrugada 6&quot; "/>
      <sheetName val="tuberia pvc corrugada 8&quot; "/>
      <sheetName val="Tubería PVC 6&quot; Tipo Fort"/>
      <sheetName val="FILTRO DRENAJE 4&quot;"/>
      <sheetName val="FILTRO DRENAJE 6&quot;"/>
      <sheetName val="FILTRO DRENAJE 8&quot;"/>
      <sheetName val="Tubería PVC 4&quot; corrugada AN"/>
      <sheetName val="Tuberia PVC 6&quot; Corrugada AN"/>
      <sheetName val="Tuberia PVC 8&quot; Corrugada AN"/>
      <sheetName val="Tubería PVC 3&quot; sanitaria"/>
      <sheetName val="Tubería PVC 4&quot; sanitaria"/>
      <sheetName val="Registro RW de 1&quot;"/>
      <sheetName val="Registro RW de 1 1 2&quot;"/>
      <sheetName val="Válvula de corte tipo RW 3 ,4&quot; "/>
      <sheetName val="Sum e inst. lavamanos de colg"/>
      <sheetName val="Sum e inst. lavaplatos"/>
      <sheetName val="Tubería PVC san 2&quot; "/>
      <sheetName val="Puntos Sanitarios 2&quot; "/>
      <sheetName val="Puntos Sanitarios 4&quot;  "/>
      <sheetName val="TUBERIA PVC V D  3&quot; "/>
      <sheetName val="TUBERIA PVC VD 4&quot;"/>
      <sheetName val="TUBERIA PVC V D  3&quot; A. LL"/>
      <sheetName val="BASES"/>
      <sheetName val="TERMINAL DE VENTILACIÓN D  3&quot; "/>
      <sheetName val="TUBERIA PVCP 1 1- 2&quot; "/>
      <sheetName val="TUBERIA PVC P D  1- 2&quot;"/>
      <sheetName val="Tuberioa PVC 3- 4&quot; "/>
      <sheetName val="TUBERIA PVC P D  1&quot;"/>
      <sheetName val="TUBERIA PVC P D  1 1-2&quot;"/>
      <sheetName val="CAJA PLASTICA PARA VALVULAS "/>
      <sheetName val="Sum. e inst. Inodoro tanque"/>
      <sheetName val="Sum. e inst. orinal de llave"/>
      <sheetName val="Sum. e inst. ducha"/>
      <sheetName val="Sum. e inst. sanitario niño"/>
      <sheetName val="Canal en lamina galv cal 20"/>
      <sheetName val="Ventana con marco lam."/>
      <sheetName val="Ventana con marco corrediza"/>
      <sheetName val="Puerta doble con marco"/>
      <sheetName val="Puerta division baño 1,12x1,60"/>
      <sheetName val="Puerta division baño 60x1,60"/>
      <sheetName val="Puerta con marco entamborada"/>
      <sheetName val="Espejo en cristal 4 mm"/>
      <sheetName val="Espejo en cristal 4 mm con marc"/>
      <sheetName val="Excavación a maquina"/>
      <sheetName val="Cerramiento exterior"/>
      <sheetName val="aactividad"/>
      <sheetName val="Hoja1 (2)"/>
      <sheetName val="Hoja1 (3)"/>
      <sheetName val="DUB-823"/>
      <sheetName val="GPI 526"/>
      <sheetName val="SKJ452"/>
      <sheetName val="ITA878"/>
      <sheetName val="AEA-944"/>
      <sheetName val="XXJ617"/>
      <sheetName val="SNG_855"/>
      <sheetName val="VEA 374"/>
      <sheetName val="HFB024"/>
      <sheetName val="PAJ825"/>
      <sheetName val="aCCIDENTES_DE_1995_-_199633"/>
      <sheetName val="aCCIDENTES_DE_1995_-_1996_xls10"/>
      <sheetName val="aCCIDENTES_DE_1995_-_199634"/>
      <sheetName val="aCCIDENTES_DE_1995_-_199635"/>
      <sheetName val="aCCIDENTES_DE_1995_-_1996_xls11"/>
      <sheetName val="aCCIDENTES_DE_1995_-_1996_xls12"/>
      <sheetName val="aCCIDENTES_DE_1995_-_199636"/>
      <sheetName val="aCCIDENTES_DE_1995_-_1996_xls13"/>
      <sheetName val="SUB_APU2"/>
      <sheetName val="Datos_Básicos2"/>
      <sheetName val="aCCIDENTES_DE_1995_-_199637"/>
      <sheetName val="aCCIDENTES_DE_1995_-_1996_xls14"/>
      <sheetName val="SUB_APU3"/>
      <sheetName val="ACTA_DE_MODIFICACION__(2)3"/>
      <sheetName val="\a__aaInformación_GRUPO_4\A_MI3"/>
      <sheetName val="Datos_Básicos3"/>
      <sheetName val="HISTORICOS FUEL OIL EXP"/>
      <sheetName val="#REF"/>
      <sheetName val="Inicio"/>
      <sheetName val="Conceptos básicos"/>
      <sheetName val="Introducción a las funciones"/>
      <sheetName val="PROMEDIO"/>
      <sheetName val="MIN y MAX"/>
      <sheetName val="Fecha y hora"/>
      <sheetName val="Unir texto y números"/>
      <sheetName val="Instrucciones SI"/>
      <sheetName val="BUSCARV"/>
      <sheetName val="Funciones condicionales"/>
      <sheetName val="Asistente para funciones"/>
      <sheetName val="Errores de fórmula"/>
      <sheetName val="Obtener más información"/>
    </sheetNames>
    <definedNames>
      <definedName name="absc"/>
    </defined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refreshError="1"/>
      <sheetData sheetId="60" refreshError="1"/>
      <sheetData sheetId="61"/>
      <sheetData sheetId="62" refreshError="1"/>
      <sheetData sheetId="63"/>
      <sheetData sheetId="64" refreshError="1"/>
      <sheetData sheetId="65" refreshError="1"/>
      <sheetData sheetId="66" refreshError="1"/>
      <sheetData sheetId="67" refreshError="1"/>
      <sheetData sheetId="68" refreshError="1"/>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efreshError="1"/>
      <sheetData sheetId="239" refreshError="1"/>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sheetData sheetId="393"/>
      <sheetData sheetId="394"/>
      <sheetData sheetId="395"/>
      <sheetData sheetId="396"/>
      <sheetData sheetId="397"/>
      <sheetData sheetId="398" refreshError="1"/>
      <sheetData sheetId="399" refreshError="1"/>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 val="A. P. U."/>
      <sheetName val="Análisis de precios"/>
      <sheetName val="ANEXO 7"/>
      <sheetName val="DATOS"/>
      <sheetName val="PREACTA"/>
      <sheetName val="AiuApoSaraBrut2000.xls"/>
      <sheetName val="Mat"/>
      <sheetName val="Equi"/>
      <sheetName val="Otros"/>
    </sheetNames>
    <definedNames>
      <definedName name="absc"/>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 Book"/>
      <sheetName val="Budget 2009"/>
      <sheetName val="Pivot"/>
      <sheetName val="Hoja1"/>
      <sheetName val="2009 Jagua"/>
      <sheetName val="Carry Over Jagua"/>
      <sheetName val="M1-229- 2009"/>
      <sheetName val="M1-229-2010"/>
      <sheetName val="M1-229-2011"/>
      <sheetName val="M3-026-2009"/>
      <sheetName val="M3-026-2010"/>
      <sheetName val="M3-026-2011"/>
      <sheetName val="M2-312"/>
      <sheetName val="M2-313"/>
      <sheetName val="M2-314"/>
      <sheetName val="M2-315"/>
      <sheetName val="M2-110"/>
      <sheetName val="M2-162"/>
      <sheetName val="M2-165"/>
      <sheetName val="M2-169"/>
      <sheetName val="M2-180"/>
      <sheetName val="M2-203"/>
      <sheetName val="M2-219"/>
      <sheetName val="M2-280"/>
      <sheetName val="M2-281"/>
      <sheetName val="M2-282"/>
      <sheetName val="M2-283"/>
      <sheetName val="M2-284"/>
      <sheetName val="M2-285"/>
      <sheetName val="M2-286"/>
      <sheetName val="M2-287"/>
      <sheetName val="M2-288"/>
      <sheetName val="M2-289"/>
      <sheetName val="M2-290"/>
      <sheetName val="M2-291"/>
      <sheetName val="M2-292"/>
      <sheetName val="M2-293"/>
      <sheetName val="M2-294"/>
      <sheetName val="M2-295"/>
      <sheetName val="M2-296"/>
      <sheetName val="M2-297"/>
      <sheetName val="M2-298"/>
      <sheetName val="M2-299"/>
      <sheetName val="M2-300"/>
      <sheetName val="M2-301"/>
      <sheetName val="M2-302"/>
      <sheetName val="M2-303"/>
      <sheetName val="M2-304"/>
      <sheetName val="M2-305"/>
      <sheetName val="M2-306"/>
      <sheetName val="M2-307"/>
      <sheetName val="M2-308"/>
      <sheetName val="M2-309"/>
      <sheetName val="M2-310"/>
      <sheetName val="M2-311"/>
      <sheetName val="REF - Listas"/>
      <sheetName val="% aprobados"/>
      <sheetName val="M2-210"/>
      <sheetName val="M2-231"/>
      <sheetName val="Forecast"/>
    </sheetNames>
    <sheetDataSet>
      <sheetData sheetId="0" refreshError="1"/>
      <sheetData sheetId="1" refreshError="1"/>
      <sheetData sheetId="2" refreshError="1"/>
      <sheetData sheetId="3" refreshError="1"/>
      <sheetData sheetId="4">
        <row r="2">
          <cell r="C2" t="str">
            <v>Los proyectos en color amarillo tienen pendiente por definir algun item como cotizaciones, alcance</v>
          </cell>
        </row>
        <row r="3">
          <cell r="C3" t="str">
            <v>M2-280</v>
          </cell>
        </row>
        <row r="4">
          <cell r="C4" t="str">
            <v>No. AFE</v>
          </cell>
          <cell r="G4" t="str">
            <v>Responsible</v>
          </cell>
        </row>
        <row r="5">
          <cell r="C5" t="str">
            <v>M2-280</v>
          </cell>
          <cell r="G5" t="str">
            <v>Fabio Carrillo</v>
          </cell>
        </row>
        <row r="6">
          <cell r="C6" t="str">
            <v>M2-281</v>
          </cell>
          <cell r="G6" t="str">
            <v>Fabio Carrillo</v>
          </cell>
        </row>
        <row r="7">
          <cell r="C7" t="str">
            <v>M2-282</v>
          </cell>
          <cell r="G7" t="str">
            <v>Fabio Carrillo</v>
          </cell>
        </row>
        <row r="8">
          <cell r="C8" t="str">
            <v>M2-283</v>
          </cell>
          <cell r="G8" t="str">
            <v>Fabio Carrillo</v>
          </cell>
        </row>
        <row r="9">
          <cell r="C9" t="str">
            <v>M2-284</v>
          </cell>
          <cell r="G9" t="str">
            <v>Fabio carrillo</v>
          </cell>
        </row>
        <row r="10">
          <cell r="C10" t="str">
            <v>M2-285</v>
          </cell>
          <cell r="G10" t="str">
            <v>Fabio Carrillo</v>
          </cell>
        </row>
        <row r="11">
          <cell r="C11" t="str">
            <v>M2-286</v>
          </cell>
          <cell r="G11" t="str">
            <v>Juan Aguilar</v>
          </cell>
        </row>
        <row r="12">
          <cell r="C12" t="str">
            <v>M2-287</v>
          </cell>
          <cell r="G12" t="str">
            <v>Juan Aguilar</v>
          </cell>
        </row>
        <row r="13">
          <cell r="C13" t="str">
            <v>M2-288</v>
          </cell>
          <cell r="G13" t="str">
            <v>Juan Aguilar</v>
          </cell>
        </row>
        <row r="14">
          <cell r="C14" t="str">
            <v>M2-289</v>
          </cell>
          <cell r="G14" t="str">
            <v>Justin Martin</v>
          </cell>
        </row>
        <row r="15">
          <cell r="C15" t="str">
            <v>M2-290</v>
          </cell>
          <cell r="G15" t="str">
            <v>Justin Martin</v>
          </cell>
        </row>
        <row r="16">
          <cell r="C16" t="str">
            <v>M2-291</v>
          </cell>
          <cell r="G16" t="str">
            <v>Carlos Baena</v>
          </cell>
        </row>
        <row r="17">
          <cell r="C17" t="str">
            <v>M2-292</v>
          </cell>
          <cell r="G17" t="str">
            <v>Justin Martin</v>
          </cell>
        </row>
        <row r="18">
          <cell r="C18" t="str">
            <v>M2-293</v>
          </cell>
          <cell r="G18" t="str">
            <v>Justin Martin</v>
          </cell>
        </row>
        <row r="19">
          <cell r="C19" t="str">
            <v>M2-294</v>
          </cell>
          <cell r="G19" t="str">
            <v>Carlos Baena</v>
          </cell>
        </row>
        <row r="20">
          <cell r="C20" t="str">
            <v>M2-295</v>
          </cell>
          <cell r="G20" t="str">
            <v>Eneira Torres</v>
          </cell>
        </row>
        <row r="21">
          <cell r="C21" t="str">
            <v>M2-296</v>
          </cell>
          <cell r="G21" t="str">
            <v>Edward Delilla</v>
          </cell>
        </row>
        <row r="22">
          <cell r="C22" t="str">
            <v>M2-297</v>
          </cell>
          <cell r="G22" t="str">
            <v>Justin Martin</v>
          </cell>
        </row>
        <row r="23">
          <cell r="C23" t="str">
            <v>M2-298</v>
          </cell>
          <cell r="G23" t="str">
            <v>Ivan Woodcock</v>
          </cell>
        </row>
        <row r="24">
          <cell r="C24" t="str">
            <v>M2-299</v>
          </cell>
          <cell r="G24" t="str">
            <v>Justin Martin</v>
          </cell>
        </row>
        <row r="25">
          <cell r="C25" t="str">
            <v>M2-300</v>
          </cell>
          <cell r="G25" t="str">
            <v>Hernan  Restrepo</v>
          </cell>
        </row>
        <row r="26">
          <cell r="C26" t="str">
            <v>M2-301</v>
          </cell>
          <cell r="G26" t="str">
            <v>Gerardo Espitia</v>
          </cell>
        </row>
        <row r="27">
          <cell r="C27" t="str">
            <v>M2-302</v>
          </cell>
          <cell r="G27" t="str">
            <v>Alejandro Mena</v>
          </cell>
        </row>
      </sheetData>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RANTÍA UNICA"/>
      <sheetName val="PRES"/>
      <sheetName val="AIU1"/>
      <sheetName val="AIU2"/>
      <sheetName val="MAT"/>
      <sheetName val="CUADRILLAS"/>
      <sheetName val="PER"/>
      <sheetName val="TRANS"/>
      <sheetName val="HER"/>
      <sheetName val="1.0.1"/>
      <sheetName val="1.0.2"/>
      <sheetName val="1.0.3"/>
      <sheetName val="1.1.0"/>
      <sheetName val="1.1.1"/>
      <sheetName val="1.1.3"/>
      <sheetName val="1.1.11"/>
      <sheetName val="1.1.13"/>
      <sheetName val="1.1.14"/>
      <sheetName val="1.1.16"/>
      <sheetName val="1.2.4"/>
      <sheetName val="2.1.2"/>
      <sheetName val="2.1.4"/>
      <sheetName val="2.1.5"/>
      <sheetName val="2.1.7"/>
      <sheetName val="2.2.1"/>
      <sheetName val="2.2.4"/>
      <sheetName val="2.2.7"/>
      <sheetName val="2.2.9"/>
      <sheetName val="2.2.10"/>
      <sheetName val="2.2.14"/>
      <sheetName val="2.2.18"/>
      <sheetName val="2.2.19"/>
      <sheetName val="2.2.21"/>
      <sheetName val="2.3.1"/>
      <sheetName val="2.3.6"/>
      <sheetName val="4.1.7"/>
      <sheetName val="4.1.10"/>
      <sheetName val="4.1.11A"/>
      <sheetName val="4.1.13"/>
      <sheetName val="4.2.1A"/>
      <sheetName val="4.2.1B"/>
      <sheetName val="4.2.1C"/>
      <sheetName val="4.2.1D"/>
      <sheetName val="4.2.4"/>
      <sheetName val="4.2.4A"/>
      <sheetName val="4.2.7"/>
      <sheetName val="4.3.5D"/>
      <sheetName val="4.3.5E"/>
      <sheetName val="4.3.6"/>
      <sheetName val="4.3.8A"/>
      <sheetName val="4.4.3"/>
      <sheetName val="4.4.7A"/>
      <sheetName val="4.4.9"/>
      <sheetName val="4.4.9B"/>
      <sheetName val="4.4.14"/>
      <sheetName val="4.4.15"/>
      <sheetName val="4.4.17"/>
      <sheetName val="4.4.23"/>
      <sheetName val="4.5.1"/>
      <sheetName val="4.5.2"/>
      <sheetName val="4.5.3"/>
      <sheetName val="5.1.2"/>
      <sheetName val="5.2.8"/>
      <sheetName val="5.2.21"/>
      <sheetName val="5.4.3"/>
      <sheetName val="5.4.5"/>
      <sheetName val="7.1.4"/>
      <sheetName val="7.1.2.2"/>
      <sheetName val="7.2.1.8"/>
      <sheetName val="7.2.1.10"/>
      <sheetName val="7.2.2.1"/>
      <sheetName val="7.2.2.3"/>
      <sheetName val="7.2.2.3A"/>
      <sheetName val="7.2.2.5"/>
      <sheetName val="7.3.3"/>
      <sheetName val="7.4.1"/>
      <sheetName val="7.5.1"/>
      <sheetName val="7.5.2"/>
      <sheetName val="7.5.3A"/>
      <sheetName val="7.5.4"/>
      <sheetName val="7.5.5"/>
      <sheetName val="7.5.9"/>
      <sheetName val="7.6.2.1"/>
      <sheetName val="7.6.2.3"/>
      <sheetName val="7.6.3.1"/>
      <sheetName val="7.6.6.1A"/>
      <sheetName val="7.6.6.1B"/>
      <sheetName val="7.6.6.1C"/>
      <sheetName val="7.6.6.1D"/>
      <sheetName val="7.6.6.1E"/>
      <sheetName val="7.6.6.1F"/>
      <sheetName val="7.6.6.1G"/>
      <sheetName val="7.11.7"/>
      <sheetName val="7.12.2E"/>
      <sheetName val="7.13.2.7"/>
      <sheetName val="9.1.5"/>
      <sheetName val="9.1.7"/>
      <sheetName val="10.1.8"/>
      <sheetName val="10.1.9"/>
      <sheetName val="10.1.10"/>
      <sheetName val="10.2.1.6"/>
      <sheetName val="10.2.1.9"/>
      <sheetName val="10.2.1.12"/>
      <sheetName val="10.2.3.3"/>
      <sheetName val="10.2.3.12"/>
      <sheetName val="10.2.3.13"/>
      <sheetName val="10.2.3.20"/>
      <sheetName val="10.2.3.26"/>
      <sheetName val="11.1.4"/>
      <sheetName val="11.1.6"/>
      <sheetName val="11.1.7"/>
      <sheetName val="11.1.28"/>
      <sheetName val="12.1.2"/>
      <sheetName val="12.1.5"/>
      <sheetName val="12.2.12"/>
      <sheetName val="12.5.21"/>
      <sheetName val="14.1.3"/>
      <sheetName val="16.1.2"/>
      <sheetName val="16.1.5"/>
      <sheetName val="16.1.11"/>
      <sheetName val="16.1.25"/>
      <sheetName val="16.1.29"/>
      <sheetName val="16.1.30"/>
      <sheetName val="16.2.4B"/>
      <sheetName val="16.2.14"/>
      <sheetName val="16.3.1"/>
      <sheetName val="18.1.2"/>
      <sheetName val="18.1.14"/>
      <sheetName val="19.1.5"/>
      <sheetName val="21.1.16"/>
      <sheetName val="21.1.18"/>
      <sheetName val="21.1.19"/>
      <sheetName val="27.1.5B"/>
      <sheetName val="27.1.15"/>
      <sheetName val="32"/>
      <sheetName val="40"/>
      <sheetName val="E7.1.1"/>
      <sheetName val="E7.1.2"/>
      <sheetName val="E7.1.3"/>
      <sheetName val="E7.1.4"/>
      <sheetName val="E7.1.5"/>
      <sheetName val="E7.1.9"/>
      <sheetName val="E7.1.10"/>
      <sheetName val="E7.1.6B"/>
      <sheetName val="E7.1.6"/>
      <sheetName val="E7.1.6A"/>
      <sheetName val="E7.1.7"/>
      <sheetName val="E7.1.8"/>
      <sheetName val="E7.2.1"/>
      <sheetName val="E7.2.2"/>
      <sheetName val="E7.2.6"/>
      <sheetName val="E7.2.7"/>
      <sheetName val="E7.2.5"/>
      <sheetName val="E7.2.3"/>
      <sheetName val="E7.2.3A"/>
      <sheetName val="E7.2.4"/>
      <sheetName val="E7.3.1"/>
      <sheetName val="E7.3.3"/>
      <sheetName val="E7.3.4"/>
      <sheetName val="E7.3.6"/>
      <sheetName val="E7.3.5"/>
      <sheetName val="E7.3.2"/>
      <sheetName val="E7.4.1"/>
      <sheetName val="E7.4.2"/>
      <sheetName val="E7.4.3"/>
      <sheetName val="E7.4.4"/>
      <sheetName val="E7.4.5"/>
      <sheetName val="E7.4.6"/>
      <sheetName val="E7.4.7"/>
      <sheetName val="E7.5.1"/>
      <sheetName val="E7.5.2"/>
      <sheetName val="E7.8.1"/>
      <sheetName val="E7.8.2"/>
      <sheetName val="E7.8.3"/>
      <sheetName val="E7.8.4"/>
      <sheetName val="E7.8.5"/>
      <sheetName val="E7.8.6"/>
      <sheetName val="E7.8.7"/>
      <sheetName val="E7.8.8"/>
      <sheetName val="E7.8.9"/>
      <sheetName val="E7.8.10"/>
      <sheetName val="E7.9.1"/>
      <sheetName val="MEZ"/>
      <sheetName val="MEZ001"/>
      <sheetName val="MEZ002"/>
      <sheetName val="MEZ003"/>
      <sheetName val="MEZ004"/>
      <sheetName val="MEZ005"/>
      <sheetName val="MEZ006"/>
      <sheetName val="MEZ007"/>
      <sheetName val="MEZ008"/>
      <sheetName val="MEZ009"/>
      <sheetName val="MEZ010"/>
      <sheetName val="MEZ011"/>
      <sheetName val="MEZ012"/>
      <sheetName val="MEZ013"/>
      <sheetName val="MEZ014"/>
      <sheetName val="MEZ015"/>
      <sheetName val="MEZ016"/>
      <sheetName val="MEZ017"/>
      <sheetName val="MEZ018"/>
      <sheetName val="MEZ019"/>
      <sheetName val="MEZ020"/>
      <sheetName val="MEZ021"/>
      <sheetName val="MEZ022"/>
      <sheetName val="MEZ023"/>
      <sheetName val="MEZ024"/>
      <sheetName val="MEZ025"/>
      <sheetName val="MEZ026"/>
      <sheetName val="MEZ027"/>
      <sheetName val="MEZ028"/>
      <sheetName val="1.0.4"/>
      <sheetName val="1.0.5"/>
      <sheetName val="1.1.2"/>
      <sheetName val="1.1.4"/>
      <sheetName val="1.1.5"/>
      <sheetName val="1.1.6"/>
      <sheetName val="1.1.7"/>
      <sheetName val="1.1.8"/>
      <sheetName val="1.1.9"/>
      <sheetName val="1.1.10"/>
      <sheetName val="1.1.12"/>
      <sheetName val="1.1.15"/>
      <sheetName val="1.1.17"/>
      <sheetName val="1.1.18"/>
      <sheetName val="1.1.19"/>
      <sheetName val="1.1.20"/>
      <sheetName val="1.2.1"/>
      <sheetName val="1.2.2"/>
      <sheetName val="1.2.3"/>
      <sheetName val="1.3.1"/>
      <sheetName val="1.3.2"/>
      <sheetName val="2.1.1"/>
      <sheetName val="2.1.3"/>
      <sheetName val="2.1.6"/>
      <sheetName val="2.1.8"/>
      <sheetName val="2.1.9"/>
      <sheetName val="2.1.10"/>
      <sheetName val="2.1.11"/>
      <sheetName val="2.1.12"/>
      <sheetName val="2.1.13"/>
      <sheetName val="2.1.14"/>
      <sheetName val="2.1.15"/>
      <sheetName val="2.1.16"/>
      <sheetName val="2.2.2"/>
      <sheetName val="2.2.3"/>
      <sheetName val="2.2.5"/>
      <sheetName val="2.2.6"/>
      <sheetName val="2.2.8"/>
      <sheetName val="2.2.11"/>
      <sheetName val="2.2.12"/>
      <sheetName val="2.2.13"/>
      <sheetName val="2.2.15"/>
      <sheetName val="2.2.16"/>
      <sheetName val="2.2.17"/>
      <sheetName val="2.2.20"/>
      <sheetName val="2.2.22"/>
      <sheetName val="2.2.23"/>
      <sheetName val="2.3.2"/>
      <sheetName val="2.3.3"/>
      <sheetName val="2.3.4"/>
      <sheetName val="2.3.5"/>
      <sheetName val="2.3.7"/>
      <sheetName val="3.1"/>
      <sheetName val="4.1.1"/>
      <sheetName val="4.1.2"/>
      <sheetName val="4.1.3"/>
      <sheetName val="4.1.4"/>
      <sheetName val="4.1.5"/>
      <sheetName val="4.1.6"/>
      <sheetName val="4.1.8"/>
      <sheetName val="4.1.9"/>
      <sheetName val="4.1.11"/>
      <sheetName val="4.1.12"/>
      <sheetName val="4.2.1"/>
      <sheetName val="4.2.2"/>
      <sheetName val="4.2.3"/>
      <sheetName val="4.2.5"/>
      <sheetName val="4.2.6"/>
      <sheetName val="4.3.1"/>
      <sheetName val="4.3.2"/>
      <sheetName val="4.3.3"/>
      <sheetName val="4.3.4"/>
      <sheetName val="4.3.5"/>
      <sheetName val="4.3.5A"/>
      <sheetName val="4.3.5B"/>
      <sheetName val="4.3.5C"/>
      <sheetName val="4.3.7"/>
      <sheetName val="4.3.8"/>
      <sheetName val="4.3.9"/>
      <sheetName val="4.3.10"/>
      <sheetName val="4.3.11"/>
      <sheetName val="4.4.1"/>
      <sheetName val="4.4.2"/>
      <sheetName val="4.4.4"/>
      <sheetName val="4.4.5"/>
      <sheetName val="4.4.6"/>
      <sheetName val="4.4.7"/>
      <sheetName val="4.4.8"/>
      <sheetName val="4.4.8A"/>
      <sheetName val="4.4.8B"/>
      <sheetName val="4.4.8C"/>
      <sheetName val="4.4.9A"/>
      <sheetName val="4.4.10"/>
      <sheetName val="4.4.11"/>
      <sheetName val="4.4.12"/>
      <sheetName val="4.4.13"/>
      <sheetName val="4.4.13A"/>
      <sheetName val="4.4.14A"/>
      <sheetName val="4.4.16"/>
      <sheetName val="4.4.18"/>
      <sheetName val="4.4.19"/>
      <sheetName val="4.4.20"/>
      <sheetName val="4.4.21"/>
      <sheetName val="4.4.22"/>
      <sheetName val="4.4.24"/>
      <sheetName val="4.4.25"/>
      <sheetName val="4.4.25A"/>
      <sheetName val="4.4.25B"/>
      <sheetName val="4.4.26"/>
      <sheetName val="4.4.27"/>
      <sheetName val="4.4.28"/>
      <sheetName val="4.4.29"/>
      <sheetName val="4.4.30"/>
      <sheetName val="4.4.31"/>
      <sheetName val="4.5.1A"/>
      <sheetName val="4.5.1B"/>
      <sheetName val="4.5.1C"/>
      <sheetName val="4.5.1D"/>
      <sheetName val="4.5.1E"/>
      <sheetName val="4.5.1F"/>
      <sheetName val="4.5.4"/>
      <sheetName val="4.5.5"/>
      <sheetName val="4.5.6"/>
      <sheetName val="5.1.0"/>
      <sheetName val="5.1.1"/>
      <sheetName val="5.1.2A"/>
      <sheetName val="5.1.3"/>
      <sheetName val="5.1.4"/>
      <sheetName val="5.1.5"/>
      <sheetName val="5.1.6"/>
      <sheetName val="5.1.7"/>
      <sheetName val="5.1.8"/>
      <sheetName val="5.2.1"/>
      <sheetName val="5.2.2"/>
      <sheetName val="5.2.5"/>
      <sheetName val="5.2.6"/>
      <sheetName val="5.2.7"/>
      <sheetName val="5.2.9"/>
      <sheetName val="5.2.10"/>
      <sheetName val="5.2.11"/>
      <sheetName val="5.2.12"/>
      <sheetName val="5.2.13"/>
      <sheetName val="5.2.14"/>
      <sheetName val="5.2.15"/>
      <sheetName val="5.2.16"/>
      <sheetName val="5.2.17"/>
      <sheetName val="5.2.18"/>
      <sheetName val="5.2.19"/>
      <sheetName val="5.2.20"/>
      <sheetName val="5.3.1"/>
      <sheetName val="5.3.2"/>
      <sheetName val="5.3.3"/>
      <sheetName val="5.3.3A"/>
      <sheetName val="5.3.4"/>
      <sheetName val="5.3.5"/>
      <sheetName val="5.3.6"/>
      <sheetName val="5.4.1"/>
      <sheetName val="5.4.2"/>
      <sheetName val="5.4.2A"/>
      <sheetName val="5.4.3A"/>
      <sheetName val="5.4.4"/>
      <sheetName val="6.1.1"/>
      <sheetName val="6.1.2"/>
      <sheetName val="6.1.3"/>
      <sheetName val="6.1.4"/>
      <sheetName val="7.1.1"/>
      <sheetName val="7.1.2"/>
      <sheetName val="7.1.3"/>
      <sheetName val="7.1.5"/>
      <sheetName val="7.1.6"/>
      <sheetName val="7.1.1.1"/>
      <sheetName val="7.1.1.2"/>
      <sheetName val="7.1.1.3"/>
      <sheetName val="7.1.1.4"/>
      <sheetName val="7.1.1.5"/>
      <sheetName val="7.1.1.6"/>
      <sheetName val="7.1.1.7"/>
      <sheetName val="7.1.1.8"/>
      <sheetName val="7.1.1.9"/>
      <sheetName val="7.1.1.10"/>
      <sheetName val="7.1.1.11"/>
      <sheetName val="7.1.1.12"/>
      <sheetName val="7.1.1.13"/>
      <sheetName val="7.1.1.14"/>
      <sheetName val="7.1.1.15"/>
      <sheetName val="7.1.2.1"/>
      <sheetName val="7.1.2.3"/>
      <sheetName val="7.1.2.4"/>
      <sheetName val="7.1.2.5"/>
      <sheetName val="7.1.3.1"/>
      <sheetName val="7.1.5.1"/>
      <sheetName val="7.1.5.2"/>
      <sheetName val="7.1.5.3"/>
      <sheetName val="7.1.5.4"/>
      <sheetName val="7.1.5.5"/>
      <sheetName val="7.2.1.1"/>
      <sheetName val="7.2.1.2"/>
      <sheetName val="7.2.1.3"/>
      <sheetName val="7.2.1.4"/>
      <sheetName val="7.2.1.5"/>
      <sheetName val="7.2.1.6"/>
      <sheetName val="7.2.1.7"/>
      <sheetName val="7.2.1.9"/>
      <sheetName val="7.2.1.11"/>
      <sheetName val="7.2.1.12"/>
      <sheetName val="7.2.1.13"/>
      <sheetName val="7.2.1.14"/>
      <sheetName val="7.2.2.2"/>
      <sheetName val="7.2.2.4"/>
      <sheetName val="7.2.2.6"/>
      <sheetName val="7.2.2.7"/>
      <sheetName val="7.2.3.1"/>
      <sheetName val="7.2.4.1"/>
      <sheetName val="7.2.4.2"/>
      <sheetName val="7.2.4.3"/>
      <sheetName val="7.3.1"/>
      <sheetName val="7.3.2"/>
      <sheetName val="7.3.4"/>
      <sheetName val="7.3.5"/>
      <sheetName val="7.3.6"/>
      <sheetName val="7.3.6A"/>
      <sheetName val="7.3.7"/>
      <sheetName val="7.3.8"/>
      <sheetName val="7.3.9"/>
      <sheetName val="7.3.10"/>
      <sheetName val="7.3.11"/>
      <sheetName val="7.3.12"/>
      <sheetName val="7.3.13"/>
      <sheetName val="7.3.14"/>
      <sheetName val="7.3.15"/>
      <sheetName val="7.3.16"/>
      <sheetName val="7.3.17"/>
      <sheetName val="7.4.2"/>
      <sheetName val="7.4.3"/>
      <sheetName val="7.4.4"/>
      <sheetName val="7.5.1A"/>
      <sheetName val="7.5.2A"/>
      <sheetName val="7.5.3"/>
      <sheetName val="7.5.6"/>
      <sheetName val="7.5.6A"/>
      <sheetName val="7.5.7"/>
      <sheetName val="7.5.8"/>
      <sheetName val="7.5.8A"/>
      <sheetName val="7.6.1.1"/>
      <sheetName val="7.6.1.2"/>
      <sheetName val="7.6.1.3"/>
      <sheetName val="7.6.1.4"/>
      <sheetName val="7.6.1.5"/>
      <sheetName val="7.6.1.6"/>
      <sheetName val="7.6.1.7"/>
      <sheetName val="7.6.1.8"/>
      <sheetName val="7.6.1.9"/>
      <sheetName val="7.6.1.10"/>
      <sheetName val="7.6.1.11"/>
      <sheetName val="7.6.2.2"/>
      <sheetName val="7.6.2.4"/>
      <sheetName val="7.6.2.5"/>
      <sheetName val="7.6.2.6"/>
      <sheetName val="7.6.3.2"/>
      <sheetName val="7.6.3.2A"/>
      <sheetName val="7.6.3.3"/>
      <sheetName val="7.6.3.4"/>
      <sheetName val="7.6.4.1"/>
      <sheetName val="7.6.4.2"/>
      <sheetName val="7.6.4.3"/>
      <sheetName val="7.6.4.4"/>
      <sheetName val="7.6.4.7"/>
      <sheetName val="7.6.4.5"/>
      <sheetName val="7.6.4.6"/>
      <sheetName val="7.6.5.1"/>
      <sheetName val="7.6.5.2"/>
      <sheetName val="7.6.6.1"/>
      <sheetName val="7.6.6.2"/>
      <sheetName val="7.6.6.3"/>
      <sheetName val="7.6.8.1"/>
      <sheetName val="7.6.8.1A"/>
      <sheetName val="7.6.8.2"/>
      <sheetName val="7.6.8.3"/>
      <sheetName val="7.6.8.4"/>
      <sheetName val="7.6.8.5"/>
      <sheetName val="7.6.8.6"/>
      <sheetName val="7.9.1"/>
      <sheetName val="7.9.1A"/>
      <sheetName val="7.9.1B"/>
      <sheetName val="7.9.1C"/>
      <sheetName val="7.9.1D"/>
      <sheetName val="7.9.2"/>
      <sheetName val="7.9.3"/>
      <sheetName val="7.10.1"/>
      <sheetName val="7.10.2"/>
      <sheetName val="7.10.3"/>
      <sheetName val="7.10.4"/>
      <sheetName val="7.10.5"/>
      <sheetName val="7.11.1"/>
      <sheetName val="7.11.1A"/>
      <sheetName val="7.11.2"/>
      <sheetName val="7.11.2A"/>
      <sheetName val="7.11.2AB"/>
      <sheetName val="7.11.2AC"/>
      <sheetName val="7.11.2B"/>
      <sheetName val="7.11.2C"/>
      <sheetName val="7.11.2D"/>
      <sheetName val="7.11.2E"/>
      <sheetName val="7.11.2F"/>
      <sheetName val="7.11.2G"/>
      <sheetName val="7.11.2H"/>
      <sheetName val="7.11.2I"/>
      <sheetName val="7.11.2J"/>
      <sheetName val="7.11.2K"/>
      <sheetName val="7.11.3"/>
      <sheetName val="7.11.4"/>
      <sheetName val="7.11.4A"/>
      <sheetName val="7.11.5"/>
      <sheetName val="7.11.5A"/>
      <sheetName val="7.11.6"/>
      <sheetName val="7.11.8"/>
      <sheetName val="7.11.26"/>
      <sheetName val="7.11.27"/>
      <sheetName val="7.11.28"/>
      <sheetName val="7.11.29"/>
      <sheetName val="7.11.30"/>
      <sheetName val="7.11.31"/>
      <sheetName val="7.11.32"/>
      <sheetName val="7.11.33"/>
      <sheetName val="7.11.34"/>
      <sheetName val="7.11.35"/>
      <sheetName val="7.11.36"/>
      <sheetName val="7.12.1"/>
      <sheetName val="7.12.2"/>
      <sheetName val="7.12.2A"/>
      <sheetName val="7.12.2B"/>
      <sheetName val="7.12.2C"/>
      <sheetName val="7.12.2D"/>
      <sheetName val="7.12.3"/>
      <sheetName val="7.12.4"/>
      <sheetName val="7.12.5"/>
      <sheetName val="7.12.6"/>
      <sheetName val="7.12.7"/>
      <sheetName val="7.12.8"/>
      <sheetName val="7.12.9"/>
      <sheetName val="7.12.10"/>
      <sheetName val="7.12.10A"/>
      <sheetName val="7.12.11"/>
      <sheetName val="7.12.11A"/>
      <sheetName val="7.12.11B"/>
      <sheetName val="7.12.12"/>
      <sheetName val="7.12.13"/>
      <sheetName val="7.12.14"/>
      <sheetName val="7.12.15"/>
      <sheetName val="7.12.16"/>
      <sheetName val="7.12.16A"/>
      <sheetName val="7.12.16B"/>
      <sheetName val="7.12.17"/>
      <sheetName val="7.12.17A"/>
      <sheetName val="7.12.18"/>
      <sheetName val="7.12.19"/>
      <sheetName val="7.12.19A"/>
      <sheetName val="7.12.19B"/>
      <sheetName val="7.12.19C"/>
      <sheetName val="7.12.19D"/>
      <sheetName val="7.12.19E"/>
      <sheetName val="7.12.20"/>
      <sheetName val="7.12.20A"/>
      <sheetName val="7.12.20B"/>
      <sheetName val="7.12.20C"/>
      <sheetName val="7.12.20D"/>
      <sheetName val="7.12.20E"/>
      <sheetName val="7.12.20F"/>
      <sheetName val="7.12.20G"/>
      <sheetName val="7.12.21"/>
      <sheetName val="7.12.21A"/>
      <sheetName val="7.12.21B"/>
      <sheetName val="7.12.21C"/>
      <sheetName val="7.12.21D"/>
      <sheetName val="7.12.21E"/>
      <sheetName val="7.12.21F"/>
      <sheetName val="7.12.21G"/>
      <sheetName val="7.12.21H"/>
      <sheetName val="7.12.21I"/>
      <sheetName val="7.12.22"/>
      <sheetName val="7.12.22A"/>
      <sheetName val="7.12.22B"/>
      <sheetName val="7.12.22C"/>
      <sheetName val="7.12.22D"/>
      <sheetName val="7.12.22E"/>
      <sheetName val="7.12.22F"/>
      <sheetName val="7.12.22G"/>
      <sheetName val="7.12.22H"/>
      <sheetName val="7.12.22I"/>
      <sheetName val="7.12.22J"/>
      <sheetName val="7.12.22K"/>
      <sheetName val="7.12.23"/>
      <sheetName val="7.12.23A"/>
      <sheetName val="7.12.23B"/>
      <sheetName val="7.12.23C"/>
      <sheetName val="7.12.23D"/>
      <sheetName val="7.12.23E"/>
      <sheetName val="7.12.23F"/>
      <sheetName val="7.12.24"/>
      <sheetName val="7.12.24A"/>
      <sheetName val="7.12.24B"/>
      <sheetName val="7.12.24C"/>
      <sheetName val="7.12.24D"/>
      <sheetName val="7.12.24E"/>
      <sheetName val="7.12.24F"/>
      <sheetName val="7.12.25"/>
      <sheetName val="7.12.26"/>
      <sheetName val="7.12.27"/>
      <sheetName val="7.13.2.1"/>
      <sheetName val="7.13.2.2"/>
      <sheetName val="7.13.2.3"/>
      <sheetName val="7.13.2.4"/>
      <sheetName val="7.13.2.4A"/>
      <sheetName val="7.13.2.4B"/>
      <sheetName val="7.13.2.5"/>
      <sheetName val="7.13.2.6"/>
      <sheetName val="7.13.2.8"/>
      <sheetName val="7.13.2.9"/>
      <sheetName val="7.13.2.10"/>
      <sheetName val="7.13.2.11"/>
      <sheetName val="7.13.3.1"/>
      <sheetName val="9.1.1"/>
      <sheetName val="9.1.2"/>
      <sheetName val="9.1.3"/>
      <sheetName val="9.1.4"/>
      <sheetName val="9.1.6"/>
      <sheetName val="9.1.8"/>
      <sheetName val="9.1.9"/>
      <sheetName val="9.1.10"/>
      <sheetName val="9.1.11"/>
      <sheetName val="10.1.1"/>
      <sheetName val="10.1.2"/>
      <sheetName val="10.1.3"/>
      <sheetName val="10.1.3A"/>
      <sheetName val="10.1.3B"/>
      <sheetName val="10.1.4"/>
      <sheetName val="10.1.5"/>
      <sheetName val="10.1.6"/>
      <sheetName val="10.1.7"/>
      <sheetName val="10.1.11"/>
      <sheetName val="10.1.12"/>
      <sheetName val="10.1.13"/>
      <sheetName val="10.2.1.1"/>
      <sheetName val="10.2.1.2"/>
      <sheetName val="10.2.1.3"/>
      <sheetName val="10.2.1.4"/>
      <sheetName val="10.2.1.5"/>
      <sheetName val="10.2.1.7"/>
      <sheetName val="10.2.1.8"/>
      <sheetName val="10.2.1.10"/>
      <sheetName val="10.2.1.11"/>
      <sheetName val="10.2.1.13"/>
      <sheetName val="10.2.1.13A"/>
      <sheetName val="10.2.1.14"/>
      <sheetName val="10.2.1.15"/>
      <sheetName val="10.2.1.16"/>
      <sheetName val="10.2.1.17"/>
      <sheetName val="10.2.1.18"/>
      <sheetName val="10.2.1.19"/>
      <sheetName val="10.2.1.20"/>
      <sheetName val="10.2.1.21"/>
      <sheetName val="10.2.1.22"/>
      <sheetName val="10.2.1.23"/>
      <sheetName val="10.2.1.24"/>
      <sheetName val="10.2.1.25"/>
      <sheetName val="10.2.1.26"/>
      <sheetName val="10.2.1.27"/>
      <sheetName val="10.2.1.28"/>
      <sheetName val="10.2.1.29"/>
      <sheetName val="10.2.1.30"/>
      <sheetName val="10.2.1.31"/>
      <sheetName val="10.2.1.32"/>
      <sheetName val="10.2.1.32A"/>
      <sheetName val="10.2.1.33"/>
      <sheetName val="10.2.1.34"/>
      <sheetName val="10.2.1.35"/>
      <sheetName val="10.2.1.36"/>
      <sheetName val="10.2.1.37"/>
      <sheetName val="10.2.1.38"/>
      <sheetName val="10.2.1.39"/>
      <sheetName val="10.2.2.1"/>
      <sheetName val="10.2.3.1"/>
      <sheetName val="10.2.3.2"/>
      <sheetName val="10.2.3.4"/>
      <sheetName val="10.2.3.5"/>
      <sheetName val="10.2.3.6"/>
      <sheetName val="10.2.3.7"/>
      <sheetName val="10.2.3.8"/>
      <sheetName val="10.2.3.9"/>
      <sheetName val="10.2.3.10"/>
      <sheetName val="10.2.3.11"/>
      <sheetName val="10.2.3.13A"/>
      <sheetName val="10.2.3.14"/>
      <sheetName val="10.2.3.15"/>
      <sheetName val="10.2.3.16"/>
      <sheetName val="10.2.3.17"/>
      <sheetName val="10.2.3.18"/>
      <sheetName val="10.2.3.19"/>
      <sheetName val="10.2.3.21"/>
      <sheetName val="10.2.3.22A"/>
      <sheetName val="10.2.3.22B"/>
      <sheetName val="10.2.3.23"/>
      <sheetName val="10.2.3.24"/>
      <sheetName val="10.2.3.25"/>
      <sheetName val="10.2.3.27"/>
      <sheetName val="10.2.3.28"/>
      <sheetName val="10.2.4.1"/>
      <sheetName val="10.2.4.2"/>
      <sheetName val="10.2.4.3"/>
      <sheetName val="10.2.4.4"/>
      <sheetName val="10.2.4.5"/>
      <sheetName val="a10.1.1"/>
      <sheetName val="a10.1.1.2"/>
      <sheetName val="a10.1.2"/>
      <sheetName val="a10.1.3"/>
      <sheetName val="a10.1.4"/>
      <sheetName val="a10.1.5"/>
      <sheetName val="a10.1.6"/>
      <sheetName val="a10.1.7"/>
      <sheetName val="a10.1.8"/>
      <sheetName val="a10.1.9"/>
      <sheetName val="a10.1.10"/>
      <sheetName val="a10.1.11"/>
      <sheetName val="a10.1.1.7"/>
      <sheetName val="a10.1.1.8"/>
      <sheetName val="a10.1.12"/>
      <sheetName val="a10.1.1.9A"/>
      <sheetName val="a10.1.1.10"/>
      <sheetName val="a10.1.1.11"/>
      <sheetName val="a10.1.13"/>
      <sheetName val="a10.1.14"/>
      <sheetName val="a10.1.15"/>
      <sheetName val="a10.1.16"/>
      <sheetName val="a10.1.1.14"/>
      <sheetName val="a10.1.1.15"/>
      <sheetName val="a10.1.2.1"/>
      <sheetName val="a10.1.2.2"/>
      <sheetName val="a10.1.2.3"/>
      <sheetName val="a10.1.2.4"/>
      <sheetName val="a10.1.2.5"/>
      <sheetName val="a10.1.2.6"/>
      <sheetName val="a10.2.1"/>
      <sheetName val="a10.2.2"/>
      <sheetName val="a10.2.3"/>
      <sheetName val="a10.2.4"/>
      <sheetName val="a10.2.5"/>
      <sheetName val="a10.1.3.1"/>
      <sheetName val="a10.3.1"/>
      <sheetName val="a10.3.2"/>
      <sheetName val="a10.1.4.1"/>
      <sheetName val="a10.4.1"/>
      <sheetName val="a10.5.1"/>
      <sheetName val="a10.5.2"/>
      <sheetName val="a10.5.3"/>
      <sheetName val="a10.5.4"/>
      <sheetName val="a10.5.5"/>
      <sheetName val="a10.5.6"/>
      <sheetName val="a10.5.7"/>
      <sheetName val="a10.5.8"/>
      <sheetName val="a10.5.9"/>
      <sheetName val="a10.5.10"/>
      <sheetName val="a10.5.11"/>
      <sheetName val="a10.5.12"/>
      <sheetName val="a10.1.5.1"/>
      <sheetName val="a10.1.5.2"/>
      <sheetName val="a10.1.5.3"/>
      <sheetName val="a10.1.5.4"/>
      <sheetName val="a10.1.5.5"/>
      <sheetName val="a10.1.6.1"/>
      <sheetName val="a10.6.1"/>
      <sheetName val="a10.6.2"/>
      <sheetName val="a10.7.1"/>
      <sheetName val="a10.7.2"/>
      <sheetName val="a10.7.3"/>
      <sheetName val="a10.7.4"/>
      <sheetName val="a10.7.5"/>
      <sheetName val="a10.7.6"/>
      <sheetName val="a10.7.7"/>
      <sheetName val="a10.7.8"/>
      <sheetName val="a10.7.9"/>
      <sheetName val="a10.7.10"/>
      <sheetName val="a10.7.11"/>
      <sheetName val="a10.7.12"/>
      <sheetName val="a10.7.13"/>
      <sheetName val="a10.2.2.1"/>
      <sheetName val="a10.2.2.2"/>
      <sheetName val="a10.2.2.3"/>
      <sheetName val="a10.2.2.4"/>
      <sheetName val="a10.2.2.5"/>
      <sheetName val="a10.2.2.6"/>
      <sheetName val="a10.2.2.7"/>
      <sheetName val="a10.9.1"/>
      <sheetName val="a10.2.4.1"/>
      <sheetName val="a10.10.1"/>
      <sheetName val="a10.3.1.2"/>
      <sheetName val="a10.3.2.1"/>
      <sheetName val="a10.15.1"/>
      <sheetName val="a10.4.1.2"/>
      <sheetName val="a10.15.2"/>
      <sheetName val="a10.4.2.2"/>
      <sheetName val="a10.4.3.1"/>
      <sheetName val="a10.4.4.1"/>
      <sheetName val="a10.17.1"/>
      <sheetName val="a10.4.5.1"/>
      <sheetName val="a10.18.1"/>
      <sheetName val="a10.4.6.1"/>
      <sheetName val="a10.4.6.2"/>
      <sheetName val="a10.4.6.3"/>
      <sheetName val="a10.5.1.1"/>
      <sheetName val="a10.5.1.2"/>
      <sheetName val="a10.5.1.3"/>
      <sheetName val="a10.5.1.4"/>
      <sheetName val="a10.5.1.5"/>
      <sheetName val="a10.5.1.6"/>
      <sheetName val="a10.5.1.7"/>
      <sheetName val="a10.5.2.1"/>
      <sheetName val="a10.20.1"/>
      <sheetName val="a10.21.1"/>
      <sheetName val="a10.22.1"/>
      <sheetName val="a10.22.2"/>
      <sheetName val="11.1.1"/>
      <sheetName val="11.1.1A"/>
      <sheetName val="11.1.2"/>
      <sheetName val="11.1.3"/>
      <sheetName val="11.1.5"/>
      <sheetName val="11.1.8"/>
      <sheetName val="11.1.9"/>
      <sheetName val="11.1.10"/>
      <sheetName val="11.1.11"/>
      <sheetName val="11.1.12"/>
      <sheetName val="11.1.13"/>
      <sheetName val="11.1.14"/>
      <sheetName val="11.1.15"/>
      <sheetName val="11.1.16"/>
      <sheetName val="11.1.17"/>
      <sheetName val="11.1.17A"/>
      <sheetName val="11.1.18"/>
      <sheetName val="11.1.19"/>
      <sheetName val="11.1.20"/>
      <sheetName val="11.1.21"/>
      <sheetName val="11.1.22"/>
      <sheetName val="11.1.23"/>
      <sheetName val="11.1.24"/>
      <sheetName val="11.1.25"/>
      <sheetName val="11.1.26"/>
      <sheetName val="11.1.27"/>
      <sheetName val="11.1.29"/>
      <sheetName val="11.1.30"/>
      <sheetName val="11.1.31"/>
      <sheetName val="11.1.32"/>
      <sheetName val="11.1.33"/>
      <sheetName val="11.1.34"/>
      <sheetName val="11.1.35"/>
      <sheetName val="11.2.1"/>
      <sheetName val="11.3.1"/>
      <sheetName val="11.3.2"/>
      <sheetName val="11.3.3"/>
      <sheetName val="11.3.4"/>
      <sheetName val="11.3.5"/>
      <sheetName val="PE-1"/>
      <sheetName val="PE-1G"/>
      <sheetName val="PE-1J"/>
      <sheetName val="PE-1L"/>
      <sheetName val="PE-1A"/>
      <sheetName val="PE-1C"/>
      <sheetName val="PE-1D"/>
      <sheetName val="PE-1E"/>
      <sheetName val="PE-1F"/>
      <sheetName val="PE-1K"/>
      <sheetName val="PE-1M"/>
      <sheetName val="PE-1N"/>
      <sheetName val="PE-1A (9)"/>
      <sheetName val="12.1.1"/>
      <sheetName val="12.1.3"/>
      <sheetName val="12.1.4"/>
      <sheetName val="12.1.6"/>
      <sheetName val="12.1.7"/>
      <sheetName val="12.1.8"/>
      <sheetName val="12.1.9"/>
      <sheetName val="12.1.10"/>
      <sheetName val="12.1.11"/>
      <sheetName val="12.1.12"/>
      <sheetName val="12.1.13"/>
      <sheetName val="CPM001"/>
      <sheetName val="CM001"/>
      <sheetName val="CM002"/>
      <sheetName val="CM003"/>
      <sheetName val="12.1.14"/>
      <sheetName val="12.1.15"/>
      <sheetName val="12.1.16"/>
      <sheetName val="12.1.44"/>
      <sheetName val="12.1.64"/>
      <sheetName val="12.1.65"/>
      <sheetName val="12.2.1"/>
      <sheetName val="12.2.2"/>
      <sheetName val="12.2.3"/>
      <sheetName val="12.2.9"/>
      <sheetName val="12.2.19"/>
      <sheetName val="12.2.20"/>
      <sheetName val="12.2.23"/>
      <sheetName val="12.2.24"/>
      <sheetName val="12.2.28"/>
      <sheetName val="12.2.32"/>
      <sheetName val="12.2.35"/>
      <sheetName val="12.2.41"/>
      <sheetName val="12.2.42"/>
      <sheetName val="12.2.44"/>
      <sheetName val="12.2.45"/>
      <sheetName val="12.4.1"/>
      <sheetName val="12.4.3"/>
      <sheetName val="12.4.5"/>
      <sheetName val="12.4.6"/>
      <sheetName val="12.4.7"/>
      <sheetName val="12.4.9"/>
      <sheetName val="12.5.1"/>
      <sheetName val="12.5.2"/>
      <sheetName val="12.5.2A"/>
      <sheetName val="12.5.3"/>
      <sheetName val="12.5.4"/>
      <sheetName val="12.5.5"/>
      <sheetName val="12.5.6"/>
      <sheetName val="12.5.7"/>
      <sheetName val="12.5.8"/>
      <sheetName val="12.5.9"/>
      <sheetName val="12.5.10"/>
      <sheetName val="12.5.11"/>
      <sheetName val="12.5.12"/>
      <sheetName val="12.5.13"/>
      <sheetName val="12.5.14"/>
      <sheetName val="12.5.14A"/>
      <sheetName val="12.5.15"/>
      <sheetName val="12.5.17"/>
      <sheetName val="12.5.18"/>
      <sheetName val="12.5.22"/>
      <sheetName val="12.5.23"/>
      <sheetName val="12.5.24"/>
      <sheetName val="12.5.25"/>
      <sheetName val="12.6.1"/>
      <sheetName val="12.6.2"/>
      <sheetName val="12.6.3"/>
      <sheetName val="12.6.3A"/>
      <sheetName val="12.6.3B"/>
      <sheetName val="12.6.3C"/>
      <sheetName val="12.6.4"/>
      <sheetName val="12.6.4A"/>
      <sheetName val="12.6.4B"/>
      <sheetName val="12.6.5"/>
      <sheetName val="12.6.6"/>
      <sheetName val="12.6.7"/>
      <sheetName val="12.6.8"/>
      <sheetName val="12.6.9"/>
      <sheetName val="12.6.10"/>
      <sheetName val="12.6.11"/>
      <sheetName val="12.6.12"/>
      <sheetName val="12.6.13"/>
      <sheetName val="12.6.14"/>
      <sheetName val="12.6.15"/>
      <sheetName val="12.6.15A"/>
      <sheetName val="13.1"/>
      <sheetName val="13.2"/>
      <sheetName val="14.1.1"/>
      <sheetName val="14.1.2"/>
      <sheetName val="14.1.4"/>
      <sheetName val="14.2.1"/>
      <sheetName val="15.1"/>
      <sheetName val="15.2"/>
      <sheetName val="15.3"/>
      <sheetName val="15.4"/>
      <sheetName val="15.5"/>
      <sheetName val="15.6"/>
      <sheetName val="15.7"/>
      <sheetName val="16.1.1"/>
      <sheetName val="16.1.3"/>
      <sheetName val="16.1.4"/>
      <sheetName val="16.1.6"/>
      <sheetName val="16.1.7"/>
      <sheetName val="16.1.8"/>
      <sheetName val="16.1.9"/>
      <sheetName val="16.1.10"/>
      <sheetName val="16.1.12"/>
      <sheetName val="16.1.13"/>
      <sheetName val="16.1.14"/>
      <sheetName val="16.1.15"/>
      <sheetName val="16.1.16"/>
      <sheetName val="16.1.17"/>
      <sheetName val="16.1.18"/>
      <sheetName val="16.1.19"/>
      <sheetName val="16.1.20"/>
      <sheetName val="16.1.21"/>
      <sheetName val="16.1.22"/>
      <sheetName val="16.1.23"/>
      <sheetName val="16.1.24"/>
      <sheetName val="16.1.26"/>
      <sheetName val="16.1.27"/>
      <sheetName val="16.1.28"/>
      <sheetName val="16.1.28A"/>
      <sheetName val="16.1.31"/>
      <sheetName val="16.1.32"/>
      <sheetName val="16.1.33"/>
      <sheetName val="16.1.34"/>
      <sheetName val="16.1.35"/>
      <sheetName val="16.1.36"/>
      <sheetName val="16.1.37"/>
      <sheetName val="16.2.1"/>
      <sheetName val="16.2.2"/>
      <sheetName val="16.2.4"/>
      <sheetName val="16.2.4A"/>
      <sheetName val="16.2.5"/>
      <sheetName val="16.2.6"/>
      <sheetName val="16.2.7"/>
      <sheetName val="16.2.8"/>
      <sheetName val="16.2.9"/>
      <sheetName val="16.2.10"/>
      <sheetName val="16.2.11"/>
      <sheetName val="16.2.12"/>
      <sheetName val="16.2.13"/>
      <sheetName val="16.3.2"/>
      <sheetName val="16.3.3"/>
      <sheetName val="17.1.1"/>
      <sheetName val="17.1.2"/>
      <sheetName val="17.1.3"/>
      <sheetName val="17.1.4"/>
      <sheetName val="17.1.5"/>
      <sheetName val="17.1.6"/>
      <sheetName val="17.2.1"/>
      <sheetName val="17.2.2"/>
      <sheetName val="17.2.3"/>
      <sheetName val="17.2.4"/>
      <sheetName val="17.2.5"/>
      <sheetName val="17.2.6"/>
      <sheetName val="18.1.1"/>
      <sheetName val="18.1.1A"/>
      <sheetName val="18.1.2A"/>
      <sheetName val="18.1.3"/>
      <sheetName val="18.1.4"/>
      <sheetName val="18.1.5"/>
      <sheetName val="18.1.6"/>
      <sheetName val="18.1.7"/>
      <sheetName val="18.1.8"/>
      <sheetName val="18.1.9"/>
      <sheetName val="18.1.10"/>
      <sheetName val="18.1.11"/>
      <sheetName val="18.1.12"/>
      <sheetName val="18.1.13"/>
      <sheetName val="18.1.15"/>
      <sheetName val="18.1.16"/>
      <sheetName val="18.1.17"/>
      <sheetName val="18.1.18"/>
      <sheetName val="18.1.19"/>
      <sheetName val="18.1.20"/>
      <sheetName val="18.1.21"/>
      <sheetName val="19.1.1"/>
      <sheetName val="19.1.2"/>
      <sheetName val="19.1.3"/>
      <sheetName val="19.1.4"/>
      <sheetName val="19.2.1"/>
      <sheetName val="20.1.1"/>
      <sheetName val="20.1.2"/>
      <sheetName val="20.1.3"/>
      <sheetName val="20.1.4"/>
      <sheetName val="20.1.5"/>
      <sheetName val="20.1.6"/>
      <sheetName val="20.1.7"/>
      <sheetName val="21.1.1"/>
      <sheetName val="21.1.2"/>
      <sheetName val="21.1.3"/>
      <sheetName val="21.1.4"/>
      <sheetName val="21.1.5"/>
      <sheetName val="21.1.6"/>
      <sheetName val="21.1.7"/>
      <sheetName val="21.1.8"/>
      <sheetName val="21.1.9"/>
      <sheetName val="21.1.10"/>
      <sheetName val="21.1.11"/>
      <sheetName val="21.1.12"/>
      <sheetName val="21.1.13"/>
      <sheetName val="21.1.14"/>
      <sheetName val="21.1.15"/>
      <sheetName val="21.1.17"/>
      <sheetName val="24.1.1"/>
      <sheetName val="24.1.2"/>
      <sheetName val="24.1.3"/>
      <sheetName val="24.2.1"/>
      <sheetName val="24.2.2"/>
      <sheetName val="24.2.3"/>
      <sheetName val="24.2.4"/>
      <sheetName val="24.2.5"/>
      <sheetName val="24.3.1"/>
      <sheetName val="24.3.2"/>
      <sheetName val="27.1.1"/>
      <sheetName val="27.1.2"/>
      <sheetName val="27.1.2A"/>
      <sheetName val="27.1.3"/>
      <sheetName val="27.1.4"/>
      <sheetName val="27.1.4A"/>
      <sheetName val="27.1.5"/>
      <sheetName val="27.1.5A"/>
      <sheetName val="27.1.6"/>
      <sheetName val="27.1.8"/>
      <sheetName val="27.1.9"/>
      <sheetName val="27.1.10"/>
      <sheetName val="27.1.11"/>
      <sheetName val="27.1.12"/>
      <sheetName val="27.1.13"/>
      <sheetName val="27.1.14"/>
      <sheetName val="27.1.16"/>
      <sheetName val="27.1.17"/>
      <sheetName val="27.1.17A"/>
      <sheetName val="27.1.18"/>
      <sheetName val="27.1.19"/>
      <sheetName val="27.1.20"/>
      <sheetName val="27.1.20A"/>
      <sheetName val="27.1.20B"/>
      <sheetName val="27.1.21"/>
      <sheetName val="27.1.22"/>
      <sheetName val="27.1.23"/>
      <sheetName val="27.1.24"/>
      <sheetName val="27.1.25"/>
      <sheetName val="27.1.26"/>
      <sheetName val="27.1.27"/>
      <sheetName val="27.1.28"/>
      <sheetName val="27.1.29"/>
      <sheetName val="27.1.30"/>
      <sheetName val="27.1.31"/>
      <sheetName val="27.2.1"/>
      <sheetName val="27.2.2"/>
      <sheetName val="27.2.3"/>
      <sheetName val="27.2.4"/>
      <sheetName val="27.2.5"/>
      <sheetName val="27.3.1"/>
      <sheetName val="27.3.2"/>
      <sheetName val="27.3.3"/>
      <sheetName val="27.3.4"/>
      <sheetName val="27.3.5"/>
      <sheetName val="27.3.6"/>
      <sheetName val="27.3.7"/>
      <sheetName val="27.3.8"/>
      <sheetName val="27.3.9"/>
      <sheetName val="27.3.10"/>
      <sheetName val="27.3.11"/>
      <sheetName val="27.3.12"/>
      <sheetName val="27.3.13"/>
      <sheetName val="27.3.14"/>
      <sheetName val="27.3.15"/>
      <sheetName val="27.3.16"/>
      <sheetName val="27.3.17"/>
      <sheetName val="27.3.18"/>
      <sheetName val="27.3.19"/>
      <sheetName val="27.3.20"/>
      <sheetName val="27.3.21"/>
      <sheetName val="27.4.1"/>
      <sheetName val="27.4.2"/>
      <sheetName val="27.4.3"/>
      <sheetName val="27.4.4"/>
      <sheetName val="27.4.5"/>
      <sheetName val="27.4.6"/>
      <sheetName val="27.4.7"/>
      <sheetName val="27.4.8"/>
      <sheetName val="27.4.9"/>
      <sheetName val="27.4.10"/>
      <sheetName val="27.4.11"/>
      <sheetName val="27.4.12"/>
      <sheetName val="27.4.13"/>
      <sheetName val="28.1.1"/>
      <sheetName val="28.1.2"/>
      <sheetName val="28.1.3"/>
      <sheetName val="28.1.4"/>
      <sheetName val="28.2.1"/>
      <sheetName val="28.2.2"/>
      <sheetName val="28.2.3"/>
      <sheetName val="28.2.4"/>
      <sheetName val="28.2.5"/>
      <sheetName val="28.2.6"/>
      <sheetName val="28.2.7"/>
      <sheetName val="28.2.8"/>
      <sheetName val="28.2.9"/>
      <sheetName val="28.2.10"/>
      <sheetName val="28.2.11"/>
      <sheetName val="28.2.12"/>
      <sheetName val="28.3.1"/>
      <sheetName val="29.1.1"/>
      <sheetName val="29.1.2"/>
      <sheetName val="29.1.3"/>
      <sheetName val="29.1.4"/>
      <sheetName val="29.1.5"/>
      <sheetName val="29.1.6"/>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3"/>
      <sheetName val="34"/>
      <sheetName val="35"/>
      <sheetName val="36"/>
      <sheetName val="37"/>
      <sheetName val="38"/>
      <sheetName val="39"/>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sheetName val="95"/>
      <sheetName val="96"/>
      <sheetName val="97"/>
      <sheetName val="98"/>
      <sheetName val="99"/>
      <sheetName val="100"/>
      <sheetName val="E10.1.04"/>
      <sheetName val="E10.1.06"/>
      <sheetName val="E10.1.07"/>
      <sheetName val="E10.1.08"/>
      <sheetName val="E10.1.09"/>
      <sheetName val="E10.1.10"/>
      <sheetName val="E10.1.12"/>
      <sheetName val="E10.1.14"/>
      <sheetName val="E10.1.15"/>
      <sheetName val="E10.1.16"/>
      <sheetName val="E10.1.17"/>
      <sheetName val="E10.2.01"/>
      <sheetName val="E10.2.03"/>
      <sheetName val="E10.2.04"/>
      <sheetName val="E10.2.06"/>
      <sheetName val="E10.2.07"/>
      <sheetName val="E10.2.09"/>
      <sheetName val="E10.2.10"/>
      <sheetName val="E10.2.11"/>
      <sheetName val="E10.2.12"/>
      <sheetName val="E10.2.13"/>
      <sheetName val="E10.2.14"/>
      <sheetName val="E10.2.15"/>
      <sheetName val="E10.2.16"/>
      <sheetName val="E10.2.19"/>
      <sheetName val="E10.2.20"/>
      <sheetName val="E10.2.21"/>
      <sheetName val="E10.2.22"/>
      <sheetName val="E10.2.25"/>
      <sheetName val="E10.2.26"/>
      <sheetName val="E10.2.27"/>
      <sheetName val="E10.3.01"/>
      <sheetName val="E10.3.04"/>
      <sheetName val="E10.3.05"/>
      <sheetName val="E10.3.06"/>
      <sheetName val="E10.3.10"/>
      <sheetName val="E10.3.12"/>
      <sheetName val="E10.3.13"/>
      <sheetName val="E10.3.14"/>
      <sheetName val="E10.3.15"/>
      <sheetName val="E10.3.16"/>
      <sheetName val="E10.3.18"/>
      <sheetName val="E10.3.20"/>
      <sheetName val="E10.3.21"/>
      <sheetName val="E10.3.22"/>
      <sheetName val="E10.3.23"/>
      <sheetName val="E10.3.25"/>
      <sheetName val="E10.4.01"/>
      <sheetName val="E10.4.02"/>
      <sheetName val="E10.4.03"/>
      <sheetName val="E10.4.04"/>
      <sheetName val="E10.4.05"/>
      <sheetName val="E10.4.06"/>
      <sheetName val="E10.4.07"/>
      <sheetName val="E10.4.08"/>
      <sheetName val="E10.5.03"/>
      <sheetName val="E10.5.06"/>
      <sheetName val="E10.5.07"/>
      <sheetName val="E10.5.08"/>
      <sheetName val="E10.5.09"/>
      <sheetName val="E10.6.01"/>
      <sheetName val="E10.6.02"/>
      <sheetName val="E10.6.03"/>
      <sheetName val="E10.6.04"/>
      <sheetName val="E10.6.05"/>
      <sheetName val="E10.6.06"/>
      <sheetName val="E10.6.07"/>
      <sheetName val="E10.6.08"/>
      <sheetName val="E10.6.09"/>
      <sheetName val="E10.6.10"/>
      <sheetName val="E10.6.11"/>
      <sheetName val="E10.6.12"/>
      <sheetName val="E10.6.13"/>
      <sheetName val="E10.6.14"/>
      <sheetName val="E10.6.15"/>
      <sheetName val="E10.6.16"/>
      <sheetName val="E10.6.17"/>
      <sheetName val="E10.6.18"/>
      <sheetName val="E10.6.19"/>
      <sheetName val="E10.6.20"/>
      <sheetName val="E10.6.21"/>
      <sheetName val="E10.6.22"/>
      <sheetName val="E10.6.23"/>
      <sheetName val="E10.6.24"/>
      <sheetName val="E10.7.01"/>
      <sheetName val="E10.7.02"/>
      <sheetName val="E10.7.03"/>
      <sheetName val="E10.7.04"/>
      <sheetName val="E10.7.05"/>
      <sheetName val="76B"/>
      <sheetName val="76C"/>
      <sheetName val="4.4.32"/>
      <sheetName val="4.4.33"/>
      <sheetName val="7.14.1"/>
      <sheetName val="7.14.2"/>
      <sheetName val="7.14.3"/>
      <sheetName val="7.14.4"/>
      <sheetName val="7.14.5"/>
      <sheetName val="7.14.6"/>
      <sheetName val="7.14.7"/>
      <sheetName val="7.14.8"/>
      <sheetName val="7.14.9"/>
      <sheetName val="7.14.10"/>
      <sheetName val="7.14.11"/>
      <sheetName val="7.14.12"/>
      <sheetName val="7.14.13"/>
      <sheetName val="7.14.14"/>
      <sheetName val="7.14.15"/>
      <sheetName val="7.14.16"/>
      <sheetName val="7.14.17"/>
      <sheetName val="7.14.18"/>
      <sheetName val="7.14.19"/>
      <sheetName val="7.14.20"/>
      <sheetName val="7.14.21"/>
      <sheetName val="7.14.22"/>
      <sheetName val="7.14.23"/>
      <sheetName val="7.14.24"/>
      <sheetName val="7.14.25"/>
      <sheetName val="28.3.2"/>
      <sheetName val="28.3.3"/>
      <sheetName val="28.3.4"/>
      <sheetName val="28.3.5"/>
      <sheetName val="7.1.3.2"/>
      <sheetName val="10.2.1.6A"/>
      <sheetName val="7.6.5.2A"/>
      <sheetName val="7.12.2F"/>
      <sheetName val="7.12.2G"/>
      <sheetName val="7.12.2H"/>
      <sheetName val="7.14.26"/>
      <sheetName val="7.14.27"/>
      <sheetName val="7.14.28"/>
      <sheetName val="7.14.29"/>
      <sheetName val="7.14.30"/>
      <sheetName val="7.14.31"/>
      <sheetName val="7.14.32"/>
      <sheetName val="7.14.33"/>
      <sheetName val="7.14.34"/>
      <sheetName val="7.14.35"/>
      <sheetName val="27.1.32"/>
      <sheetName val="11.3.6"/>
      <sheetName val="27.4.14"/>
      <sheetName val="27.3.22"/>
      <sheetName val="24.2.6"/>
      <sheetName val="30.1.1"/>
      <sheetName val="1.1.27"/>
      <sheetName val="E7.1.17"/>
      <sheetName val="E7.1.18"/>
      <sheetName val="E7.1.19"/>
      <sheetName val="E7.1.20"/>
      <sheetName val="E7.2.1A"/>
      <sheetName val="E7.2.2A"/>
      <sheetName val="E7.2.6A"/>
      <sheetName val="E7.2.6B"/>
      <sheetName val="E7.2.6C"/>
      <sheetName val="E7.2.6D"/>
      <sheetName val="E7.2.8"/>
      <sheetName val="E7.2.9"/>
      <sheetName val="E7.2.10"/>
      <sheetName val="E7.2.11"/>
      <sheetName val="E7.2.12"/>
      <sheetName val="E7.2.13"/>
      <sheetName val="E7.2.14"/>
      <sheetName val="E10.2.23"/>
      <sheetName val="E10.2.24"/>
      <sheetName val="E10.2.18"/>
      <sheetName val="E10.2.17"/>
      <sheetName val="E10.2.17A"/>
      <sheetName val="E10.2.17B"/>
      <sheetName val="E10.6.13A"/>
      <sheetName val="E10.6.13B"/>
      <sheetName val="E10.6.13C"/>
      <sheetName val="E10.6.13D"/>
      <sheetName val="E10.6.13E"/>
      <sheetName val="E10.3.26"/>
      <sheetName val="E10.3.02"/>
      <sheetName val="E10.3.27"/>
      <sheetName val="E10.3.03"/>
      <sheetName val="E10.3.07"/>
      <sheetName val="E10.3.08"/>
      <sheetName val="E10.3.09"/>
      <sheetName val="E10.3.09A"/>
      <sheetName val="E10.3.10A"/>
      <sheetName val="E10.3.11"/>
      <sheetName val="E10.3.11A"/>
      <sheetName val="E10.3.11B"/>
      <sheetName val="E10.3.21A"/>
      <sheetName val="E7.3.2A"/>
      <sheetName val="E7.3.2B"/>
      <sheetName val="E7.3.2C"/>
      <sheetName val="E10.3.28"/>
      <sheetName val="E10.3.29"/>
      <sheetName val="E10.3.30"/>
      <sheetName val="E7.4.8"/>
      <sheetName val="E7.4.9"/>
      <sheetName val="E7.4.10"/>
      <sheetName val="E7.4.11"/>
      <sheetName val="E7.4.12"/>
      <sheetName val="E7.4.13"/>
      <sheetName val="E7.4.14"/>
      <sheetName val="E7.4.15"/>
      <sheetName val="E10.5.11"/>
      <sheetName val="E10.5.04"/>
      <sheetName val="E10.5.05"/>
      <sheetName val="E10.5.12"/>
      <sheetName val="E10.5.07A"/>
      <sheetName val="E10.5.08A"/>
      <sheetName val="E10.3.24"/>
      <sheetName val="E10.5.13"/>
      <sheetName val="E10.5.25"/>
      <sheetName val="E10.5.10"/>
      <sheetName val="E7.9.2"/>
      <sheetName val="E7.9.3"/>
      <sheetName val="E7.9.4"/>
      <sheetName val="E7.9.5"/>
      <sheetName val="E10.7.06"/>
      <sheetName val="E10.7.07"/>
      <sheetName val="E10.7.08"/>
      <sheetName val="E11.1.1"/>
      <sheetName val="E11.1.2"/>
      <sheetName val="E11.1.3"/>
      <sheetName val="E11.1.4"/>
      <sheetName val="E7.8.11"/>
      <sheetName val="E7.3.5A"/>
      <sheetName val="E7.3.5B"/>
      <sheetName val="E7.3.5C"/>
      <sheetName val="E11.1.5"/>
      <sheetName val="E11.1.6"/>
      <sheetName val="E11.1.7"/>
      <sheetName val="E11.1.8"/>
      <sheetName val="E11.1.9"/>
      <sheetName val="E11.1.10"/>
      <sheetName val="E7.1.11"/>
      <sheetName val="E7.2.1B"/>
      <sheetName val="7.6.4.1A"/>
      <sheetName val="7.2.2.1A"/>
      <sheetName val="7.2.2.1B"/>
      <sheetName val="7.2.2.1C"/>
      <sheetName val="7.2.2.1D"/>
      <sheetName val="7.3.7A"/>
      <sheetName val="7.3.7B"/>
      <sheetName val="7.3.7C"/>
      <sheetName val="7.3.7D"/>
      <sheetName val="7.6.8.4A"/>
      <sheetName val="7.9.3A"/>
      <sheetName val="7.9.3B"/>
      <sheetName val="10.2.3.13B"/>
      <sheetName val="5.1.3A"/>
      <sheetName val="E7.1.21"/>
      <sheetName val="E7.1.22"/>
      <sheetName val="E10.2.28"/>
      <sheetName val="E10.2.29"/>
      <sheetName val="12.7.1"/>
      <sheetName val="12.7.2"/>
    </sheetNames>
    <sheetDataSet>
      <sheetData sheetId="0" refreshError="1"/>
      <sheetData sheetId="1" refreshError="1"/>
      <sheetData sheetId="2" refreshError="1"/>
      <sheetData sheetId="3" refreshError="1"/>
      <sheetData sheetId="4">
        <row r="2">
          <cell r="B2" t="str">
            <v>LISTADO DE PRECIOS DE MATERIALES</v>
          </cell>
        </row>
        <row r="4">
          <cell r="B4" t="str">
            <v>INSUMO MATERIAL</v>
          </cell>
          <cell r="C4" t="str">
            <v>UNIDAD</v>
          </cell>
          <cell r="D4" t="str">
            <v>VR.UNITARIO</v>
          </cell>
        </row>
        <row r="5">
          <cell r="B5" t="str">
            <v xml:space="preserve">24 PUERTOS 10/100TX CON 2 X10/100/1000T/SFP </v>
          </cell>
          <cell r="C5" t="str">
            <v>Un</v>
          </cell>
          <cell r="D5">
            <v>9163000</v>
          </cell>
        </row>
        <row r="6">
          <cell r="B6" t="str">
            <v>24 X 10/100/1000T (RJ-45) PUERTOS</v>
          </cell>
          <cell r="C6" t="str">
            <v>Un</v>
          </cell>
          <cell r="D6">
            <v>16100700</v>
          </cell>
        </row>
        <row r="7">
          <cell r="B7" t="str">
            <v>24 X 10/100/1000T (RJ-45) PUERTOS,POE, 4 X 1000X SFP , 2 X SFP</v>
          </cell>
          <cell r="C7" t="str">
            <v>Un</v>
          </cell>
          <cell r="D7">
            <v>16824220</v>
          </cell>
        </row>
        <row r="8">
          <cell r="B8" t="str">
            <v>24-PUERTOS GIGABIT SFP EXPANDIBLE</v>
          </cell>
          <cell r="C8" t="str">
            <v>Un</v>
          </cell>
          <cell r="D8">
            <v>30535400</v>
          </cell>
        </row>
        <row r="9">
          <cell r="B9" t="str">
            <v xml:space="preserve">48 PUERTOS 10/100TX CON 2 X10/100/1000T/SFP </v>
          </cell>
          <cell r="C9" t="str">
            <v>Un</v>
          </cell>
          <cell r="D9">
            <v>12257000</v>
          </cell>
        </row>
        <row r="10">
          <cell r="B10" t="str">
            <v>48 X 10/100/1000T (RJ-45)PUERTOS</v>
          </cell>
          <cell r="C10" t="str">
            <v>Un</v>
          </cell>
          <cell r="D10">
            <v>26382300</v>
          </cell>
        </row>
        <row r="11">
          <cell r="B11" t="str">
            <v>48 X 10/100/1000T (RJ-45)PUERTOS,POE, 4 X 1000X SFP , 2 X SFP</v>
          </cell>
          <cell r="C11" t="str">
            <v>Un</v>
          </cell>
          <cell r="D11">
            <v>26382300</v>
          </cell>
        </row>
        <row r="12">
          <cell r="B12" t="str">
            <v>500M 850NM 1000BASE-SX</v>
          </cell>
          <cell r="C12" t="str">
            <v>Un</v>
          </cell>
          <cell r="D12">
            <v>689010</v>
          </cell>
        </row>
        <row r="13">
          <cell r="B13" t="str">
            <v>8 SLOT CON FUENTE, VENTILADOR Y ACCESORIOS</v>
          </cell>
          <cell r="C13" t="str">
            <v>Un</v>
          </cell>
          <cell r="D13">
            <v>25287500</v>
          </cell>
        </row>
        <row r="14">
          <cell r="B14" t="str">
            <v>8 SLOT CON FUENTE, VENTILADOR Y ACCESORIOS</v>
          </cell>
          <cell r="C14" t="str">
            <v>Un</v>
          </cell>
          <cell r="D14">
            <v>27251000</v>
          </cell>
        </row>
        <row r="15">
          <cell r="B15" t="str">
            <v>850NM MULTI-MODE FIBER 10GBE</v>
          </cell>
          <cell r="C15" t="str">
            <v>Un</v>
          </cell>
          <cell r="D15">
            <v>3248700</v>
          </cell>
        </row>
        <row r="16">
          <cell r="B16" t="str">
            <v>AA-VM Abrazadera Para Riel Chanell</v>
          </cell>
          <cell r="C16" t="str">
            <v>Un</v>
          </cell>
          <cell r="D16">
            <v>500</v>
          </cell>
        </row>
        <row r="17">
          <cell r="B17" t="str">
            <v>AA-VM Abrazadera Para Riel Chanell</v>
          </cell>
          <cell r="C17" t="str">
            <v>Un</v>
          </cell>
          <cell r="D17">
            <v>1000</v>
          </cell>
        </row>
        <row r="18">
          <cell r="B18" t="str">
            <v>AA-VM AC 20</v>
          </cell>
          <cell r="C18" t="str">
            <v>Glo</v>
          </cell>
          <cell r="D18">
            <v>25000</v>
          </cell>
        </row>
        <row r="19">
          <cell r="B19" t="str">
            <v>AA-VM Accesorios (codos, semicodos, uniones)</v>
          </cell>
          <cell r="C19" t="str">
            <v>Un</v>
          </cell>
          <cell r="D19">
            <v>996</v>
          </cell>
        </row>
        <row r="20">
          <cell r="B20" t="str">
            <v>AA-VM Accesorios (codos, semicodos, uniones)</v>
          </cell>
          <cell r="C20" t="str">
            <v>Un</v>
          </cell>
          <cell r="D20">
            <v>1287</v>
          </cell>
        </row>
        <row r="21">
          <cell r="B21" t="str">
            <v>AA-VM Accesorios (codos, semicodos, uniones)</v>
          </cell>
          <cell r="C21" t="str">
            <v>Un</v>
          </cell>
          <cell r="D21">
            <v>813</v>
          </cell>
        </row>
        <row r="22">
          <cell r="B22" t="str">
            <v>AA-VM Accesorios (codos, semicodos, uniones)</v>
          </cell>
          <cell r="C22" t="str">
            <v>Un</v>
          </cell>
          <cell r="D22">
            <v>2822</v>
          </cell>
        </row>
        <row r="23">
          <cell r="B23" t="str">
            <v>AA-VM Accesorios (codos, semicodos, uniones)</v>
          </cell>
          <cell r="C23" t="str">
            <v>Un</v>
          </cell>
          <cell r="D23">
            <v>1951</v>
          </cell>
        </row>
        <row r="24">
          <cell r="B24" t="str">
            <v>AA-VM Accesorios (codos, semicodos, uniones)</v>
          </cell>
          <cell r="C24" t="str">
            <v>Un</v>
          </cell>
          <cell r="D24">
            <v>1563</v>
          </cell>
        </row>
        <row r="25">
          <cell r="B25" t="str">
            <v>AA-VM Accesorios (codos, semicodos, uniones)</v>
          </cell>
          <cell r="C25" t="str">
            <v>Un</v>
          </cell>
          <cell r="D25">
            <v>3524</v>
          </cell>
        </row>
        <row r="26">
          <cell r="B26" t="str">
            <v>AA-VM Aislamiento Termico Espuma Caucho Sintetico Dia 1 1/8"</v>
          </cell>
          <cell r="C26" t="str">
            <v>m</v>
          </cell>
          <cell r="D26">
            <v>3100</v>
          </cell>
        </row>
        <row r="27">
          <cell r="B27" t="str">
            <v>AA-VM Aislamiento Termico Espuma Caucho Sintetico Dia 1/2"</v>
          </cell>
          <cell r="C27" t="str">
            <v>m</v>
          </cell>
          <cell r="D27">
            <v>2000</v>
          </cell>
        </row>
        <row r="28">
          <cell r="B28" t="str">
            <v>AA-VM Aislamiento Termico Espuma Caucho Sintetico Dia 1/4"</v>
          </cell>
          <cell r="C28" t="str">
            <v>m</v>
          </cell>
          <cell r="D28">
            <v>1050</v>
          </cell>
        </row>
        <row r="29">
          <cell r="B29" t="str">
            <v>AA-VM Aislamiento Termico Espuma Caucho Sintetico Dia 3/4"</v>
          </cell>
          <cell r="C29" t="str">
            <v>m</v>
          </cell>
          <cell r="D29">
            <v>2300</v>
          </cell>
        </row>
        <row r="30">
          <cell r="B30" t="str">
            <v>AA-VM Aislamiento Termico Espuma Caucho Sintetico Dia 3/8"</v>
          </cell>
          <cell r="C30" t="str">
            <v>m</v>
          </cell>
          <cell r="D30">
            <v>1950</v>
          </cell>
        </row>
        <row r="31">
          <cell r="B31" t="str">
            <v>AA-VM Aislamiento Termico Espuma Caucho Sintetico Dia 5/8"</v>
          </cell>
          <cell r="C31" t="str">
            <v>m</v>
          </cell>
          <cell r="D31">
            <v>2150</v>
          </cell>
        </row>
        <row r="32">
          <cell r="B32" t="str">
            <v>AA-VM Aislamiento Termico Espuma Caucho Sintetico Dia 7/8"</v>
          </cell>
          <cell r="C32" t="str">
            <v>m</v>
          </cell>
          <cell r="D32">
            <v>2340</v>
          </cell>
        </row>
        <row r="33">
          <cell r="B33" t="str">
            <v>AA-VM Andamio</v>
          </cell>
          <cell r="C33" t="str">
            <v>Un</v>
          </cell>
          <cell r="D33">
            <v>48000</v>
          </cell>
        </row>
        <row r="34">
          <cell r="B34" t="str">
            <v>AA-VM Anillo Damper Mariposa Dia 8"</v>
          </cell>
          <cell r="C34" t="str">
            <v>Un</v>
          </cell>
          <cell r="D34">
            <v>27000</v>
          </cell>
        </row>
        <row r="35">
          <cell r="B35" t="str">
            <v>AA-VM Arandela zincada de 3/8"</v>
          </cell>
          <cell r="C35" t="str">
            <v>Un</v>
          </cell>
          <cell r="D35">
            <v>248</v>
          </cell>
        </row>
        <row r="36">
          <cell r="B36" t="str">
            <v>AA-VM Auxilar de Instalaciones</v>
          </cell>
          <cell r="C36" t="str">
            <v>Hra</v>
          </cell>
          <cell r="D36">
            <v>5370</v>
          </cell>
        </row>
        <row r="37">
          <cell r="B37" t="str">
            <v>AA-VM Auxilar de Instalaciones</v>
          </cell>
          <cell r="C37" t="str">
            <v>m</v>
          </cell>
          <cell r="D37">
            <v>400</v>
          </cell>
        </row>
        <row r="38">
          <cell r="B38" t="str">
            <v>AA-VM Auxilar de Instalaciones</v>
          </cell>
          <cell r="C38" t="str">
            <v>Lb</v>
          </cell>
          <cell r="D38">
            <v>2000</v>
          </cell>
        </row>
        <row r="39">
          <cell r="B39" t="str">
            <v>AA-VM Auxilar de Instalaciones</v>
          </cell>
          <cell r="C39" t="str">
            <v>m2</v>
          </cell>
          <cell r="D39">
            <v>160</v>
          </cell>
        </row>
        <row r="40">
          <cell r="B40" t="str">
            <v>AA-VM Auxilar de Instalaciones</v>
          </cell>
          <cell r="C40" t="str">
            <v>m2</v>
          </cell>
          <cell r="D40">
            <v>133</v>
          </cell>
        </row>
        <row r="41">
          <cell r="B41" t="str">
            <v>AA-VM Auxilar de Instalaciones</v>
          </cell>
          <cell r="C41" t="str">
            <v>Kg</v>
          </cell>
          <cell r="D41">
            <v>750</v>
          </cell>
        </row>
        <row r="42">
          <cell r="B42" t="str">
            <v>AA-VM Auxilar de Instalaciones</v>
          </cell>
          <cell r="C42" t="str">
            <v>Hra</v>
          </cell>
          <cell r="D42">
            <v>5370</v>
          </cell>
        </row>
        <row r="43">
          <cell r="B43" t="str">
            <v>AA-VM Auxilar de Instalaciones</v>
          </cell>
          <cell r="C43" t="str">
            <v>Un</v>
          </cell>
          <cell r="D43">
            <v>1500</v>
          </cell>
        </row>
        <row r="44">
          <cell r="B44" t="str">
            <v>AA-VM Auxilar de Instalaciones</v>
          </cell>
          <cell r="C44" t="str">
            <v>Hra</v>
          </cell>
          <cell r="D44">
            <v>5370</v>
          </cell>
        </row>
        <row r="45">
          <cell r="B45" t="str">
            <v>AA-VM Auxilar de refrigeracion</v>
          </cell>
          <cell r="C45" t="str">
            <v>m</v>
          </cell>
          <cell r="D45">
            <v>400</v>
          </cell>
        </row>
        <row r="46">
          <cell r="B46" t="str">
            <v>AA-VM Auxilar de refrigeracion</v>
          </cell>
          <cell r="C46" t="str">
            <v>m</v>
          </cell>
          <cell r="D46">
            <v>600</v>
          </cell>
        </row>
        <row r="47">
          <cell r="B47" t="str">
            <v>AA-VM Auxilar de refrigeracion</v>
          </cell>
          <cell r="C47" t="str">
            <v>m</v>
          </cell>
          <cell r="D47">
            <v>1200</v>
          </cell>
        </row>
        <row r="48">
          <cell r="B48" t="str">
            <v>AA-VM Barraje Trifasico Incluye Soporte de Aislamiento</v>
          </cell>
          <cell r="C48" t="str">
            <v>Un</v>
          </cell>
          <cell r="D48">
            <v>200000</v>
          </cell>
        </row>
        <row r="49">
          <cell r="B49" t="str">
            <v>AA-VM Base Antivibratoria</v>
          </cell>
          <cell r="C49" t="str">
            <v>Un</v>
          </cell>
          <cell r="D49">
            <v>70000</v>
          </cell>
        </row>
        <row r="50">
          <cell r="B50" t="str">
            <v>AA-VM Base Antivibratoria</v>
          </cell>
          <cell r="C50" t="str">
            <v>Un</v>
          </cell>
          <cell r="D50">
            <v>70000</v>
          </cell>
        </row>
        <row r="51">
          <cell r="B51" t="str">
            <v>AA-VM Base Antivibratoria Dia 2"x1"</v>
          </cell>
          <cell r="C51" t="str">
            <v>Un</v>
          </cell>
          <cell r="D51">
            <v>5000</v>
          </cell>
        </row>
        <row r="52">
          <cell r="B52" t="str">
            <v>AA-VM Bornas para Cable</v>
          </cell>
          <cell r="C52" t="str">
            <v>Glo</v>
          </cell>
          <cell r="D52">
            <v>50000</v>
          </cell>
        </row>
        <row r="53">
          <cell r="B53" t="str">
            <v>AA-VM Braker Parcial</v>
          </cell>
          <cell r="C53" t="str">
            <v>Un</v>
          </cell>
          <cell r="D53">
            <v>285000</v>
          </cell>
        </row>
        <row r="54">
          <cell r="B54" t="str">
            <v>AA-VM Branch Interior cobre tipo 1</v>
          </cell>
          <cell r="C54" t="str">
            <v>Un</v>
          </cell>
          <cell r="D54">
            <v>2900</v>
          </cell>
        </row>
        <row r="55">
          <cell r="B55" t="str">
            <v>AA-VM Branch interior cobre tipo 2</v>
          </cell>
          <cell r="C55" t="str">
            <v>Un</v>
          </cell>
          <cell r="D55">
            <v>271138</v>
          </cell>
        </row>
        <row r="56">
          <cell r="B56" t="str">
            <v>AA-VM Branch interior cobre tipo 4</v>
          </cell>
          <cell r="C56" t="str">
            <v>Un</v>
          </cell>
          <cell r="D56">
            <v>338333</v>
          </cell>
        </row>
        <row r="57">
          <cell r="B57" t="str">
            <v>AA-VM Branch exterior cobre tipo 1</v>
          </cell>
          <cell r="C57" t="str">
            <v>Un</v>
          </cell>
          <cell r="D57">
            <v>238852</v>
          </cell>
        </row>
        <row r="58">
          <cell r="B58" t="str">
            <v>AA-VM Branch exterior cobre tipo 2</v>
          </cell>
          <cell r="C58" t="str">
            <v>Un</v>
          </cell>
          <cell r="D58">
            <v>332245</v>
          </cell>
        </row>
        <row r="59">
          <cell r="B59" t="str">
            <v>AA-VM Cable Blindado Apantallado 2x18 AWG</v>
          </cell>
          <cell r="C59" t="str">
            <v>m</v>
          </cell>
          <cell r="D59">
            <v>3290</v>
          </cell>
        </row>
        <row r="60">
          <cell r="B60" t="str">
            <v>AA-VM Cables</v>
          </cell>
          <cell r="C60" t="str">
            <v>Glo</v>
          </cell>
          <cell r="D60">
            <v>100000</v>
          </cell>
        </row>
        <row r="61">
          <cell r="B61" t="str">
            <v>AA-VM Caja de Paso</v>
          </cell>
          <cell r="C61" t="str">
            <v>Un</v>
          </cell>
          <cell r="D61">
            <v>5500</v>
          </cell>
        </row>
        <row r="62">
          <cell r="B62" t="str">
            <v>AA-VM Camion</v>
          </cell>
          <cell r="C62" t="str">
            <v>Hra</v>
          </cell>
          <cell r="D62">
            <v>25000</v>
          </cell>
        </row>
        <row r="63">
          <cell r="B63" t="str">
            <v>AA-VM Camion</v>
          </cell>
          <cell r="C63" t="str">
            <v>Hra</v>
          </cell>
          <cell r="D63">
            <v>20000</v>
          </cell>
        </row>
        <row r="64">
          <cell r="B64" t="str">
            <v>AA-VM Camioneta</v>
          </cell>
          <cell r="C64" t="str">
            <v>Hra</v>
          </cell>
          <cell r="D64">
            <v>25000</v>
          </cell>
        </row>
        <row r="65">
          <cell r="B65" t="str">
            <v>AA-VM Chazo Expansivo de 1/4" x 1"</v>
          </cell>
          <cell r="C65" t="str">
            <v>Un</v>
          </cell>
          <cell r="D65">
            <v>389</v>
          </cell>
        </row>
        <row r="66">
          <cell r="B66" t="str">
            <v>AA-VM Chazo Expansivo de 1/4" x 1"</v>
          </cell>
          <cell r="C66" t="str">
            <v>Un</v>
          </cell>
          <cell r="D66">
            <v>10000</v>
          </cell>
        </row>
        <row r="67">
          <cell r="B67" t="str">
            <v>AA-VM Chazo Multiuso de 1/2"</v>
          </cell>
          <cell r="C67" t="str">
            <v>Un</v>
          </cell>
          <cell r="D67">
            <v>750</v>
          </cell>
        </row>
        <row r="68">
          <cell r="B68" t="str">
            <v>AA-VM Cinta Espuma Caucho sintetico</v>
          </cell>
          <cell r="C68" t="str">
            <v>m</v>
          </cell>
          <cell r="D68">
            <v>1500</v>
          </cell>
        </row>
        <row r="69">
          <cell r="B69" t="str">
            <v>AA-VM Cinta Foil</v>
          </cell>
          <cell r="C69" t="str">
            <v>m</v>
          </cell>
          <cell r="D69">
            <v>2000</v>
          </cell>
        </row>
        <row r="70">
          <cell r="B70" t="str">
            <v>AA-VM Cinta Plastica Tipo Invernadero</v>
          </cell>
          <cell r="C70" t="str">
            <v>m</v>
          </cell>
          <cell r="D70">
            <v>240</v>
          </cell>
        </row>
        <row r="71">
          <cell r="B71" t="str">
            <v>AA-VM Clip</v>
          </cell>
          <cell r="C71" t="str">
            <v>Un</v>
          </cell>
          <cell r="D71">
            <v>960</v>
          </cell>
        </row>
        <row r="72">
          <cell r="B72" t="str">
            <v>AA-VM Cofre</v>
          </cell>
          <cell r="C72" t="str">
            <v>Un</v>
          </cell>
          <cell r="D72">
            <v>800000</v>
          </cell>
        </row>
        <row r="73">
          <cell r="B73" t="str">
            <v>AA-VM Contactores</v>
          </cell>
          <cell r="C73" t="str">
            <v>Un</v>
          </cell>
          <cell r="D73">
            <v>392000</v>
          </cell>
        </row>
        <row r="74">
          <cell r="B74" t="str">
            <v>AA-VM Control remoto alambrico</v>
          </cell>
          <cell r="C74" t="str">
            <v>Un</v>
          </cell>
          <cell r="D74">
            <v>150640</v>
          </cell>
        </row>
        <row r="75">
          <cell r="B75" t="str">
            <v>AA-VM Control remoto inalambrico</v>
          </cell>
          <cell r="C75" t="str">
            <v>Un</v>
          </cell>
          <cell r="D75">
            <v>106308</v>
          </cell>
        </row>
        <row r="76">
          <cell r="B76" t="str">
            <v>AA-VM Controlador centralizado Touch Screen</v>
          </cell>
          <cell r="C76" t="str">
            <v>Un</v>
          </cell>
          <cell r="D76">
            <v>4433101</v>
          </cell>
        </row>
        <row r="77">
          <cell r="B77" t="str">
            <v>AA-VM Corta Tubos</v>
          </cell>
          <cell r="C77" t="str">
            <v>m</v>
          </cell>
          <cell r="D77">
            <v>50</v>
          </cell>
        </row>
        <row r="78">
          <cell r="B78" t="str">
            <v>AA-VM Difusor 4 vias Aluminio pintura blanca con damper piñon 12"x12"</v>
          </cell>
          <cell r="C78" t="str">
            <v>Un</v>
          </cell>
          <cell r="D78">
            <v>92000</v>
          </cell>
        </row>
        <row r="79">
          <cell r="B79" t="str">
            <v>AA-VM Director de Obra</v>
          </cell>
          <cell r="C79" t="str">
            <v>Hra</v>
          </cell>
          <cell r="D79">
            <v>36458</v>
          </cell>
        </row>
        <row r="80">
          <cell r="B80" t="str">
            <v>AA-VM Ducto en polisocianurato espesor de 20mm</v>
          </cell>
          <cell r="C80" t="str">
            <v>m2</v>
          </cell>
          <cell r="D80">
            <v>55000</v>
          </cell>
        </row>
        <row r="81">
          <cell r="B81" t="str">
            <v>AA-VM Empaque de asbesto siliconado de 1 1/2" X 1/8"</v>
          </cell>
          <cell r="C81" t="str">
            <v>m</v>
          </cell>
          <cell r="D81">
            <v>10000</v>
          </cell>
        </row>
        <row r="82">
          <cell r="B82" t="str">
            <v>AA-VM Empaque de caucho de 1 1/2" X 1/8"</v>
          </cell>
          <cell r="C82" t="str">
            <v>m</v>
          </cell>
          <cell r="D82">
            <v>1500</v>
          </cell>
        </row>
        <row r="83">
          <cell r="B83" t="str">
            <v>AA-VM Equipo Soldadura Autogena</v>
          </cell>
          <cell r="C83" t="str">
            <v>m</v>
          </cell>
          <cell r="D83">
            <v>500</v>
          </cell>
        </row>
        <row r="84">
          <cell r="B84" t="str">
            <v>AA-VM Escalera</v>
          </cell>
          <cell r="C84" t="str">
            <v>Un</v>
          </cell>
          <cell r="D84">
            <v>4000</v>
          </cell>
        </row>
        <row r="85">
          <cell r="B85" t="str">
            <v>AA-VM Esquinero en lamina calibre 18</v>
          </cell>
          <cell r="C85" t="str">
            <v>Un</v>
          </cell>
          <cell r="D85">
            <v>1050</v>
          </cell>
        </row>
        <row r="86">
          <cell r="B86" t="str">
            <v>AA-VM Estibadora</v>
          </cell>
          <cell r="C86" t="str">
            <v>Un</v>
          </cell>
          <cell r="D86">
            <v>6000</v>
          </cell>
        </row>
        <row r="87">
          <cell r="B87" t="str">
            <v>AA-VM Grapas</v>
          </cell>
          <cell r="C87" t="str">
            <v>Un</v>
          </cell>
          <cell r="D87">
            <v>150</v>
          </cell>
        </row>
        <row r="88">
          <cell r="B88" t="str">
            <v>AA-VM Grua / Estibadora / Montacargas</v>
          </cell>
          <cell r="C88" t="str">
            <v>Hra</v>
          </cell>
          <cell r="D88">
            <v>500000</v>
          </cell>
        </row>
        <row r="89">
          <cell r="B89" t="str">
            <v>AA-VM Guasa de 3/8"</v>
          </cell>
          <cell r="C89" t="str">
            <v>Un</v>
          </cell>
          <cell r="D89">
            <v>248</v>
          </cell>
        </row>
        <row r="90">
          <cell r="B90" t="str">
            <v>AA-VM Guasa de 3/8"</v>
          </cell>
          <cell r="C90" t="str">
            <v>Un</v>
          </cell>
          <cell r="D90">
            <v>100</v>
          </cell>
        </row>
        <row r="91">
          <cell r="B91" t="str">
            <v>AA-VM Guaya metalica zincada de 1/4"</v>
          </cell>
          <cell r="C91" t="str">
            <v>m</v>
          </cell>
          <cell r="D91">
            <v>1200</v>
          </cell>
        </row>
        <row r="92">
          <cell r="B92" t="str">
            <v>AA-VM Herramienta ductos manual</v>
          </cell>
          <cell r="C92" t="str">
            <v>Un</v>
          </cell>
          <cell r="D92">
            <v>2500</v>
          </cell>
        </row>
        <row r="93">
          <cell r="B93" t="str">
            <v>AA-VM Herramienta Menor</v>
          </cell>
          <cell r="C93" t="str">
            <v>Un</v>
          </cell>
          <cell r="D93">
            <v>2500</v>
          </cell>
        </row>
        <row r="94">
          <cell r="B94" t="str">
            <v>AA-VM Herramiento de diagnostico</v>
          </cell>
          <cell r="C94" t="str">
            <v>Un</v>
          </cell>
          <cell r="D94">
            <v>1320000</v>
          </cell>
        </row>
        <row r="95">
          <cell r="B95" t="str">
            <v>AA-VM Herramiento Electrica Menor</v>
          </cell>
          <cell r="C95" t="str">
            <v>Un</v>
          </cell>
          <cell r="D95">
            <v>3500</v>
          </cell>
        </row>
        <row r="96">
          <cell r="B96" t="str">
            <v>AA-VM I y S  Ingeneiria y Supervision</v>
          </cell>
          <cell r="D96">
            <v>14596868.949999999</v>
          </cell>
        </row>
        <row r="97">
          <cell r="B97" t="str">
            <v>AA-VM I y S  Ingeneiria y Supervision</v>
          </cell>
          <cell r="D97">
            <v>2919373.79</v>
          </cell>
        </row>
        <row r="98">
          <cell r="B98" t="str">
            <v>AA-VM Lamina galvanizada calibre 22</v>
          </cell>
          <cell r="C98" t="str">
            <v>m2</v>
          </cell>
          <cell r="D98">
            <v>25000</v>
          </cell>
        </row>
        <row r="99">
          <cell r="B99" t="str">
            <v>AA-VM Lamina galvanizada calibre 24</v>
          </cell>
          <cell r="C99" t="str">
            <v>m2</v>
          </cell>
          <cell r="D99">
            <v>17273</v>
          </cell>
        </row>
        <row r="100">
          <cell r="B100" t="str">
            <v>AA-VM Lamparas Indicadoras</v>
          </cell>
          <cell r="C100" t="str">
            <v>Un</v>
          </cell>
          <cell r="D100">
            <v>50000</v>
          </cell>
        </row>
        <row r="101">
          <cell r="B101" t="str">
            <v>AA-VM Lona Flexible y Pisalona</v>
          </cell>
          <cell r="C101" t="str">
            <v>m</v>
          </cell>
          <cell r="D101">
            <v>5000</v>
          </cell>
        </row>
        <row r="102">
          <cell r="B102" t="str">
            <v>AA-VM MANGUERA FLEXIBLE DIA 8"</v>
          </cell>
          <cell r="C102" t="str">
            <v>m</v>
          </cell>
          <cell r="D102">
            <v>30000</v>
          </cell>
        </row>
        <row r="103">
          <cell r="B103" t="str">
            <v>AA-VM Marquilla en cinta</v>
          </cell>
          <cell r="C103" t="str">
            <v>Un</v>
          </cell>
          <cell r="D103">
            <v>50</v>
          </cell>
        </row>
        <row r="104">
          <cell r="B104" t="str">
            <v>AA-VM Marquillas</v>
          </cell>
          <cell r="C104" t="str">
            <v>Glo</v>
          </cell>
          <cell r="D104">
            <v>40000</v>
          </cell>
        </row>
        <row r="105">
          <cell r="B105" t="str">
            <v>AA-VM Micro PLC</v>
          </cell>
          <cell r="C105" t="str">
            <v>Un</v>
          </cell>
          <cell r="D105">
            <v>578600</v>
          </cell>
        </row>
        <row r="106">
          <cell r="B106" t="str">
            <v>AA-VM Mini Braker Parcial</v>
          </cell>
          <cell r="C106" t="str">
            <v>Un</v>
          </cell>
          <cell r="D106">
            <v>124000</v>
          </cell>
        </row>
        <row r="107">
          <cell r="B107" t="str">
            <v>AA-VM Muletillas</v>
          </cell>
          <cell r="C107" t="str">
            <v>Un</v>
          </cell>
          <cell r="D107">
            <v>40000</v>
          </cell>
        </row>
        <row r="108">
          <cell r="B108" t="str">
            <v>AA-VM Pegante AC-20</v>
          </cell>
          <cell r="C108" t="str">
            <v>Gal</v>
          </cell>
          <cell r="D108">
            <v>25000</v>
          </cell>
        </row>
        <row r="109">
          <cell r="B109" t="str">
            <v>AA-VM Pegante Boxer</v>
          </cell>
          <cell r="C109" t="str">
            <v>Gal</v>
          </cell>
          <cell r="D109">
            <v>80000</v>
          </cell>
        </row>
        <row r="110">
          <cell r="B110" t="str">
            <v>AA-VM Perro de sujecion</v>
          </cell>
          <cell r="C110" t="str">
            <v>Un</v>
          </cell>
          <cell r="D110">
            <v>250</v>
          </cell>
        </row>
        <row r="111">
          <cell r="B111" t="str">
            <v>AA-VM Refrigerante R 410A</v>
          </cell>
          <cell r="C111" t="str">
            <v>Lb</v>
          </cell>
          <cell r="D111">
            <v>13400</v>
          </cell>
        </row>
        <row r="112">
          <cell r="B112" t="str">
            <v>AA-VM Rejilla de extraccion o retorno aleta fija con damper 30"x8" blanca</v>
          </cell>
          <cell r="C112" t="str">
            <v>Un</v>
          </cell>
          <cell r="D112">
            <v>206000</v>
          </cell>
        </row>
        <row r="113">
          <cell r="B113" t="str">
            <v>AA-VM Rejilla de extraccion o retorno aleta fija con damper 8"x8" blanca</v>
          </cell>
          <cell r="C113" t="str">
            <v>Un</v>
          </cell>
          <cell r="D113">
            <v>46000</v>
          </cell>
        </row>
        <row r="114">
          <cell r="B114" t="str">
            <v>AA-VM Rejilla de suministro lineal 1v 2 ft</v>
          </cell>
          <cell r="C114" t="str">
            <v>Un</v>
          </cell>
          <cell r="D114">
            <v>130000</v>
          </cell>
        </row>
        <row r="115">
          <cell r="B115" t="str">
            <v>AA-VM Rejilla Tipo Louver 10"x4"</v>
          </cell>
          <cell r="C115" t="str">
            <v>m</v>
          </cell>
          <cell r="D115">
            <v>68000</v>
          </cell>
        </row>
        <row r="116">
          <cell r="B116" t="str">
            <v>AA-VM Rejilla Tipo Louver 40"x4"</v>
          </cell>
          <cell r="C116" t="str">
            <v>m</v>
          </cell>
          <cell r="D116">
            <v>149000</v>
          </cell>
        </row>
        <row r="117">
          <cell r="B117" t="str">
            <v>AA-VM Rele termico</v>
          </cell>
          <cell r="C117" t="str">
            <v>Un</v>
          </cell>
          <cell r="D117">
            <v>284000</v>
          </cell>
        </row>
        <row r="118">
          <cell r="B118" t="str">
            <v>AA-VM Rele termico</v>
          </cell>
          <cell r="C118" t="str">
            <v>Un</v>
          </cell>
          <cell r="D118">
            <v>284000</v>
          </cell>
        </row>
        <row r="119">
          <cell r="B119" t="str">
            <v>AA-VM Riel channel de 2" x 1" zincado</v>
          </cell>
          <cell r="C119" t="str">
            <v>m</v>
          </cell>
          <cell r="D119">
            <v>3333</v>
          </cell>
        </row>
        <row r="120">
          <cell r="B120" t="str">
            <v>AA-VM Riel Omega</v>
          </cell>
          <cell r="C120" t="str">
            <v>Un</v>
          </cell>
          <cell r="D120">
            <v>50000</v>
          </cell>
        </row>
        <row r="121">
          <cell r="B121" t="str">
            <v>AA-VM Riel tipo Chanell  2" x 1"  Perforada</v>
          </cell>
          <cell r="C121" t="str">
            <v>m</v>
          </cell>
          <cell r="D121">
            <v>6333</v>
          </cell>
        </row>
        <row r="122">
          <cell r="B122" t="str">
            <v>AA-VM Riel tipo Chanell  2" x 1"  Perforada</v>
          </cell>
          <cell r="C122" t="str">
            <v>m</v>
          </cell>
          <cell r="D122">
            <v>3333</v>
          </cell>
        </row>
        <row r="123">
          <cell r="B123" t="str">
            <v>AA-VM Soldadura Autogena</v>
          </cell>
          <cell r="C123" t="str">
            <v>Lb</v>
          </cell>
          <cell r="D123">
            <v>400</v>
          </cell>
        </row>
        <row r="124">
          <cell r="B124" t="str">
            <v>AA-VM Soldadura de Plata al 25%</v>
          </cell>
          <cell r="C124" t="str">
            <v>Lb</v>
          </cell>
          <cell r="D124">
            <v>1136</v>
          </cell>
        </row>
        <row r="125">
          <cell r="B125" t="str">
            <v>AA-VM Tecnico en Instalaciones</v>
          </cell>
          <cell r="C125" t="str">
            <v>Hra</v>
          </cell>
          <cell r="D125">
            <v>12500</v>
          </cell>
        </row>
        <row r="126">
          <cell r="B126" t="str">
            <v>AA-VM Tecnico en refrigeracion</v>
          </cell>
          <cell r="C126" t="str">
            <v>m</v>
          </cell>
          <cell r="D126">
            <v>4000</v>
          </cell>
        </row>
        <row r="127">
          <cell r="B127" t="str">
            <v>AA-VM Tecnico en refrigeracion</v>
          </cell>
          <cell r="C127" t="str">
            <v>m</v>
          </cell>
          <cell r="D127">
            <v>6000</v>
          </cell>
        </row>
        <row r="128">
          <cell r="B128" t="str">
            <v>AA-VM Tecnico en refrigeracion</v>
          </cell>
          <cell r="C128" t="str">
            <v>m</v>
          </cell>
          <cell r="D128">
            <v>12000</v>
          </cell>
        </row>
        <row r="129">
          <cell r="B129" t="str">
            <v>AA-VM Tecnico en refrigeracion</v>
          </cell>
          <cell r="C129" t="str">
            <v>Lb</v>
          </cell>
          <cell r="D129">
            <v>4000</v>
          </cell>
        </row>
        <row r="130">
          <cell r="B130" t="str">
            <v>AA-VM Terminal electrica</v>
          </cell>
          <cell r="C130" t="str">
            <v>Un</v>
          </cell>
          <cell r="D130">
            <v>50</v>
          </cell>
        </row>
        <row r="131">
          <cell r="B131" t="str">
            <v>AA-VM Terminal Macho 1/2"</v>
          </cell>
          <cell r="C131" t="str">
            <v>Un</v>
          </cell>
          <cell r="D131">
            <v>1200</v>
          </cell>
        </row>
        <row r="132">
          <cell r="B132" t="str">
            <v>AA-VM Terminales para cable</v>
          </cell>
          <cell r="C132" t="str">
            <v>Glo</v>
          </cell>
          <cell r="D132">
            <v>40000</v>
          </cell>
        </row>
        <row r="133">
          <cell r="B133" t="str">
            <v>AA-VM Tornillo Auto perforante</v>
          </cell>
          <cell r="C133" t="str">
            <v>Un</v>
          </cell>
          <cell r="D133">
            <v>10</v>
          </cell>
        </row>
        <row r="134">
          <cell r="B134" t="str">
            <v>AA-VM Tornillo de carriage</v>
          </cell>
          <cell r="C134" t="str">
            <v>Un</v>
          </cell>
          <cell r="D134">
            <v>550</v>
          </cell>
        </row>
        <row r="135">
          <cell r="B135" t="str">
            <v>AA-VM Tornillo de carrieje de 3/8" x 1" Incluye tuerca y Arandela</v>
          </cell>
          <cell r="C135" t="str">
            <v>Un</v>
          </cell>
          <cell r="D135">
            <v>550</v>
          </cell>
        </row>
        <row r="136">
          <cell r="B136" t="str">
            <v>AA-VM Tornillo Golozo 3/4" x 1"</v>
          </cell>
          <cell r="C136" t="str">
            <v>Un</v>
          </cell>
          <cell r="D136">
            <v>10</v>
          </cell>
        </row>
        <row r="137">
          <cell r="B137" t="str">
            <v>AA-VM TUBERIA DE COBRE TIPO K Dia 2 1/8"</v>
          </cell>
          <cell r="C137" t="str">
            <v>m</v>
          </cell>
          <cell r="D137">
            <v>46000</v>
          </cell>
        </row>
        <row r="138">
          <cell r="B138" t="str">
            <v>AA-VM TUBERIA DE COBRE TIPO K Dia 1 5/8"</v>
          </cell>
          <cell r="C138" t="str">
            <v>m</v>
          </cell>
          <cell r="D138">
            <v>38200</v>
          </cell>
        </row>
        <row r="139">
          <cell r="B139" t="str">
            <v>AA-VM TUBERIA DE COBRE TIPO K Dia 1 1/2"</v>
          </cell>
          <cell r="C139" t="str">
            <v>m</v>
          </cell>
          <cell r="D139">
            <v>36100</v>
          </cell>
        </row>
        <row r="140">
          <cell r="B140" t="str">
            <v>AA-VM TUBERIA DE COBRE TIPO K Dia 1 3/8"</v>
          </cell>
          <cell r="C140" t="str">
            <v>m</v>
          </cell>
          <cell r="D140">
            <v>32400</v>
          </cell>
        </row>
        <row r="141">
          <cell r="B141" t="str">
            <v>AA-VM TUBERIA DE COBRE TIPO K Dia 1 1/4"</v>
          </cell>
          <cell r="C141" t="str">
            <v>m</v>
          </cell>
          <cell r="D141">
            <v>29600</v>
          </cell>
        </row>
        <row r="142">
          <cell r="B142" t="str">
            <v>AA-VM TUBERIA DE COBRE TIPO K Dia 1 1/8"</v>
          </cell>
          <cell r="C142" t="str">
            <v>m</v>
          </cell>
          <cell r="D142">
            <v>29600</v>
          </cell>
        </row>
        <row r="143">
          <cell r="B143" t="str">
            <v>AA-VM TUBERIA DE COBRE TIPO K Dia 1"</v>
          </cell>
          <cell r="C143" t="str">
            <v>m</v>
          </cell>
          <cell r="D143">
            <v>27400</v>
          </cell>
        </row>
        <row r="144">
          <cell r="B144" t="str">
            <v>AA-VM TUBERIA DE COBRE TIPO K Dia 1/2"</v>
          </cell>
          <cell r="C144" t="str">
            <v>m</v>
          </cell>
          <cell r="D144">
            <v>8800</v>
          </cell>
        </row>
        <row r="145">
          <cell r="B145" t="str">
            <v>AA-VM TUBERIA DE COBRE TIPO K Dia 1/4"</v>
          </cell>
          <cell r="C145" t="str">
            <v>m</v>
          </cell>
          <cell r="D145">
            <v>2900</v>
          </cell>
        </row>
        <row r="146">
          <cell r="B146" t="str">
            <v>AA-VM TUBERIA DE COBRE TIPO K Dia 3/4"</v>
          </cell>
          <cell r="C146" t="str">
            <v>m</v>
          </cell>
          <cell r="D146">
            <v>13700</v>
          </cell>
        </row>
        <row r="147">
          <cell r="B147" t="str">
            <v>AA-VM TUBERIA DE COBRE TIPO K Dia 3/8"</v>
          </cell>
          <cell r="C147" t="str">
            <v>m</v>
          </cell>
          <cell r="D147">
            <v>4900</v>
          </cell>
        </row>
        <row r="148">
          <cell r="B148" t="str">
            <v>AA-VM TUBERIA DE COBRE TIPO K Dia 5/8"</v>
          </cell>
          <cell r="C148" t="str">
            <v>m</v>
          </cell>
          <cell r="D148">
            <v>11300</v>
          </cell>
        </row>
        <row r="149">
          <cell r="B149" t="str">
            <v>AA-VM TUBERIA DE COBRE TIPO K Dia 7/8"</v>
          </cell>
          <cell r="C149" t="str">
            <v>m</v>
          </cell>
          <cell r="D149">
            <v>21200</v>
          </cell>
        </row>
        <row r="150">
          <cell r="B150" t="str">
            <v>AA-VM Tuberia EMT 1/2"</v>
          </cell>
          <cell r="C150" t="str">
            <v>Un</v>
          </cell>
          <cell r="D150">
            <v>3000</v>
          </cell>
        </row>
        <row r="151">
          <cell r="B151" t="str">
            <v>AA-VM Tuerca hexagonal de 3/8"</v>
          </cell>
          <cell r="C151" t="str">
            <v>Un</v>
          </cell>
          <cell r="D151">
            <v>248</v>
          </cell>
        </row>
        <row r="152">
          <cell r="B152" t="str">
            <v>AA-VM Tuerca hexagonal de 3/8"</v>
          </cell>
          <cell r="C152" t="str">
            <v>Un</v>
          </cell>
          <cell r="D152">
            <v>160</v>
          </cell>
        </row>
        <row r="153">
          <cell r="B153" t="str">
            <v>AA-VM Tuerca zincada de 3/8"</v>
          </cell>
          <cell r="C153" t="str">
            <v>Un</v>
          </cell>
          <cell r="D153">
            <v>248</v>
          </cell>
        </row>
        <row r="154">
          <cell r="B154" t="str">
            <v>AA-VM Unidad Condensadora de refrigerante variable de 100000 Btu/hr</v>
          </cell>
          <cell r="C154" t="str">
            <v>Un</v>
          </cell>
          <cell r="D154">
            <v>10908458</v>
          </cell>
        </row>
        <row r="155">
          <cell r="B155" t="str">
            <v>AA-VM Unidad Condensadora de refrigerante variable de 120000 Btu/hr</v>
          </cell>
          <cell r="C155" t="str">
            <v>Un</v>
          </cell>
          <cell r="D155">
            <v>11529104</v>
          </cell>
        </row>
        <row r="156">
          <cell r="B156" t="str">
            <v>AA-VM Unidad Condensadora de refrigerante variable de 160000 Btu/hr</v>
          </cell>
          <cell r="C156" t="str">
            <v>Un</v>
          </cell>
          <cell r="D156">
            <v>15075656</v>
          </cell>
        </row>
        <row r="157">
          <cell r="B157" t="str">
            <v>AA-VM Unidad Condensadora de refrigerante variable de 50000 Btu/hr</v>
          </cell>
          <cell r="C157" t="str">
            <v>Un</v>
          </cell>
          <cell r="D157">
            <v>4148241</v>
          </cell>
        </row>
        <row r="158">
          <cell r="B158" t="str">
            <v>AA-VM Unidad Condensadora de refrigerante variable de 60000 Btu/hr</v>
          </cell>
          <cell r="C158" t="str">
            <v>Un</v>
          </cell>
          <cell r="D158">
            <v>4544036</v>
          </cell>
        </row>
        <row r="159">
          <cell r="B159" t="str">
            <v>AA-VM Unidad Condensadora de refrigerante variable de 80000 Btu/hr</v>
          </cell>
          <cell r="C159" t="str">
            <v>Un</v>
          </cell>
          <cell r="D159">
            <v>9755829</v>
          </cell>
        </row>
        <row r="160">
          <cell r="B160" t="str">
            <v>AA-VM Unidad Condensadora de refrigerante variable de 360000 Btu/hr</v>
          </cell>
          <cell r="C160" t="str">
            <v>Un</v>
          </cell>
          <cell r="D160">
            <v>62719287</v>
          </cell>
        </row>
        <row r="161">
          <cell r="B161" t="str">
            <v>AA-VM Unidad Condensadora de refrigerante variable de 540000 Btu/hr</v>
          </cell>
          <cell r="C161" t="str">
            <v>Un</v>
          </cell>
          <cell r="D161">
            <v>95084627</v>
          </cell>
        </row>
        <row r="162">
          <cell r="B162" t="str">
            <v>AA-VM Unidad Condensadora de refrigerante variable de 560000 Btu/hr</v>
          </cell>
          <cell r="C162" t="str">
            <v>Un</v>
          </cell>
          <cell r="D162">
            <v>98257994</v>
          </cell>
        </row>
        <row r="163">
          <cell r="B163" t="str">
            <v>AA-VM Unidad Condensadora de refrigerante variable de 580000 Btu/hr</v>
          </cell>
          <cell r="C163" t="str">
            <v>Un</v>
          </cell>
          <cell r="D163">
            <v>100751279</v>
          </cell>
        </row>
        <row r="164">
          <cell r="B164" t="str">
            <v>AA-VM Unidad Condensadora de refrigerante variable de 720000 Btu/hr</v>
          </cell>
          <cell r="C164" t="str">
            <v>Un</v>
          </cell>
          <cell r="D164">
            <v>126973774</v>
          </cell>
        </row>
        <row r="165">
          <cell r="B165" t="str">
            <v>AA-VM Unidad Extractora  tipo  Centrifugo  Doble  Oido  en  Gabinete  2800
CFM @ 0,5  inwg  1,5 HP</v>
          </cell>
          <cell r="C165" t="str">
            <v>Un</v>
          </cell>
          <cell r="D165">
            <v>4250240</v>
          </cell>
        </row>
        <row r="166">
          <cell r="B166" t="str">
            <v>AA-VM Unidad Extractora  tipo Hongo  descarga  Inferior   2900   CFM @ 1
inwg  1,5 HP</v>
          </cell>
          <cell r="C166" t="str">
            <v>Un</v>
          </cell>
          <cell r="D166">
            <v>5207240</v>
          </cell>
        </row>
        <row r="167">
          <cell r="B167" t="str">
            <v>AA-VM Unidad Extractora tipo Hongo  descarga  Inferior  600  CFM @ 0,5
inwg  0,25 HP</v>
          </cell>
          <cell r="C167" t="str">
            <v>Un</v>
          </cell>
          <cell r="D167">
            <v>3531330</v>
          </cell>
        </row>
        <row r="168">
          <cell r="B168" t="str">
            <v>AA-VM Unidad Extractora tipo Hongo  descarga  superior 5900  CFM @ 1,5
inwg  0,25 HP</v>
          </cell>
          <cell r="C168" t="str">
            <v>Un</v>
          </cell>
          <cell r="D168">
            <v>11717612</v>
          </cell>
        </row>
        <row r="169">
          <cell r="B169" t="str">
            <v>AA-VM Unidad Extractora tipo Hongo  descarga  superior 2000  CFM @ 1
inwg  0,25 HP</v>
          </cell>
          <cell r="C169" t="str">
            <v>Un</v>
          </cell>
          <cell r="D169">
            <v>6102404</v>
          </cell>
        </row>
        <row r="170">
          <cell r="B170" t="str">
            <v>AA-VM Unidad Extractora tipo Hongo  descarga  superior 2250  CFM @ 1
inwg  0,25 HP</v>
          </cell>
          <cell r="C170" t="str">
            <v>Un</v>
          </cell>
          <cell r="D170">
            <v>6164078</v>
          </cell>
        </row>
        <row r="171">
          <cell r="B171" t="str">
            <v>AA-VM Unidad Extractora tipo Hongo  descarga  superior 600  CFM @ 0,5
inwg  0,25 HP</v>
          </cell>
          <cell r="C171" t="str">
            <v>Un</v>
          </cell>
          <cell r="D171">
            <v>4817630</v>
          </cell>
        </row>
        <row r="172">
          <cell r="B172" t="str">
            <v>AA-VM Unidad Extractora tipo Hongo  descarga  superior 3250  CFM @ 0,5
inwg  0,25 HP</v>
          </cell>
          <cell r="C172" t="str">
            <v>Un</v>
          </cell>
          <cell r="D172">
            <v>6522867</v>
          </cell>
        </row>
        <row r="173">
          <cell r="B173" t="str">
            <v>AA-VM Unidad Extractora tipo Hongo  descarga  superior 1500  CFM @ 1
inwg  0,25 HP</v>
          </cell>
          <cell r="C173" t="str">
            <v>Un</v>
          </cell>
          <cell r="D173">
            <v>5433998</v>
          </cell>
        </row>
        <row r="174">
          <cell r="B174" t="str">
            <v>AA-VM Unidad Extractora tipo Hongo  descarga  superior 2100  CFM @ 1
inwg  0,25 HP</v>
          </cell>
          <cell r="C174" t="str">
            <v>Un</v>
          </cell>
          <cell r="D174">
            <v>6170222</v>
          </cell>
        </row>
        <row r="175">
          <cell r="B175" t="str">
            <v>AA-VM Unidad Extractora tipo Hongo  descarga  superior 1500  CFM @ 0,8
inwg  0,25 HP</v>
          </cell>
          <cell r="C175" t="str">
            <v>Un</v>
          </cell>
          <cell r="D175">
            <v>5373998</v>
          </cell>
        </row>
        <row r="176">
          <cell r="B176" t="str">
            <v>AA-VM Unidad Extractora tipo Hongo Helico Centrifugo   100  CFM @ 0,1
inwg</v>
          </cell>
          <cell r="C176" t="str">
            <v>Un</v>
          </cell>
          <cell r="D176">
            <v>1189000</v>
          </cell>
        </row>
        <row r="177">
          <cell r="B177" t="str">
            <v>AA-VM Unidad Extractora tipo Hongo Helico Centrifugo   200  CFM @ 0,01
inwg</v>
          </cell>
          <cell r="C177" t="str">
            <v>Un</v>
          </cell>
          <cell r="D177">
            <v>457950</v>
          </cell>
        </row>
        <row r="178">
          <cell r="B178" t="str">
            <v>AA-VM Unidad Extractora tipo Hongo Helico Centrifugo   350  CFM @ 0,05
inwg</v>
          </cell>
          <cell r="C178" t="str">
            <v>Un</v>
          </cell>
          <cell r="D178">
            <v>787983</v>
          </cell>
        </row>
        <row r="179">
          <cell r="B179" t="str">
            <v>AA-VM Unidad Fancoil  Refrigerante   Variable  tipo  Cassette   cuatro  vias
12000 Btu/h</v>
          </cell>
          <cell r="C179" t="str">
            <v>Un</v>
          </cell>
          <cell r="D179">
            <v>1609150</v>
          </cell>
        </row>
        <row r="180">
          <cell r="B180" t="str">
            <v>AA-VM Unidad Fancoil  Refrigerante   Variable  tipo  Cassette   cuatro  vias
15000 Btu/h</v>
          </cell>
          <cell r="C180" t="str">
            <v>Un</v>
          </cell>
          <cell r="D180">
            <v>1628657</v>
          </cell>
        </row>
        <row r="181">
          <cell r="B181" t="str">
            <v>AA-VM Unidad Fancoil  Refrigerante   Variable  tipo  Cassette   cuatro  vias
18000 Btu/h</v>
          </cell>
          <cell r="C181" t="str">
            <v>Un</v>
          </cell>
          <cell r="D181">
            <v>1662792</v>
          </cell>
        </row>
        <row r="182">
          <cell r="B182" t="str">
            <v>AA-VM Unidad Fancoil  Refrigerante  Variable  tipo  Cassette  una  via   7000
Btu/h</v>
          </cell>
          <cell r="C182" t="str">
            <v>Un</v>
          </cell>
          <cell r="D182">
            <v>1287301</v>
          </cell>
        </row>
        <row r="183">
          <cell r="B183" t="str">
            <v>AA-VM Unidad Fancoil  Refrigerante  Variable  tipo  Cassette  una  via   9000
Btu/h</v>
          </cell>
          <cell r="C183" t="str">
            <v>Un</v>
          </cell>
          <cell r="D183">
            <v>1326313</v>
          </cell>
        </row>
        <row r="184">
          <cell r="B184" t="str">
            <v>AA-VM Unidad Fancoil Refrigerante Variable tipo Cassette cuatro vias  5000
Btu/h</v>
          </cell>
          <cell r="C184" t="str">
            <v>Un</v>
          </cell>
          <cell r="D184">
            <v>1380000</v>
          </cell>
        </row>
        <row r="185">
          <cell r="B185" t="str">
            <v>AA-VM Unidad Fancoil Refrigerante Variable tipo Cassette cuatro vias  7000
Btu/h</v>
          </cell>
          <cell r="C185" t="str">
            <v>Un</v>
          </cell>
          <cell r="D185">
            <v>1400000</v>
          </cell>
        </row>
        <row r="186">
          <cell r="B186" t="str">
            <v>AA-VM Unidad Fancoil Refrigerante Variable tipo Cassette cuatro vias  9000
Btu/h</v>
          </cell>
          <cell r="C186" t="str">
            <v>Un</v>
          </cell>
          <cell r="D186">
            <v>1484856</v>
          </cell>
        </row>
        <row r="187">
          <cell r="B187" t="str">
            <v>AA-VM Unidad Fancoil Refrigerante Variable tipo Cassette cuatro vias  12000
Btu/h</v>
          </cell>
          <cell r="C187" t="str">
            <v>Un</v>
          </cell>
          <cell r="D187">
            <v>1500000</v>
          </cell>
        </row>
        <row r="188">
          <cell r="B188" t="str">
            <v>AA-VM Unidad Fancoil Refrigerante Variable tipo Cassette cuatro vias  15000
Btu/h</v>
          </cell>
          <cell r="C188" t="str">
            <v>Un</v>
          </cell>
          <cell r="D188">
            <v>1885714</v>
          </cell>
        </row>
        <row r="189">
          <cell r="B189" t="str">
            <v>AA-VM Unidad Fancoil Refrigerante Variable tipo Cassette cuatro vias  18000
Btu/h</v>
          </cell>
          <cell r="C189" t="str">
            <v>Un</v>
          </cell>
          <cell r="D189">
            <v>2271428</v>
          </cell>
        </row>
        <row r="190">
          <cell r="B190" t="str">
            <v>AA-VM Unidad Fancoil Refrigerante Variable tipo Cassette cuatro vias  24000
Btu/h</v>
          </cell>
          <cell r="C190" t="str">
            <v>Un</v>
          </cell>
          <cell r="D190">
            <v>2657142</v>
          </cell>
        </row>
        <row r="191">
          <cell r="B191" t="str">
            <v>AA-VM Unidad Fancoil Refrigerante Variable tipo Cassette cuatro vias  28000
Btu/h</v>
          </cell>
          <cell r="C191" t="str">
            <v>Un</v>
          </cell>
          <cell r="D191">
            <v>2700000</v>
          </cell>
        </row>
        <row r="192">
          <cell r="B192" t="str">
            <v>AA-VM Unidad Fancoil Refrigerante Variable tipo Cassette cuatro vias  36000
Btu/h</v>
          </cell>
          <cell r="C192" t="str">
            <v>Un</v>
          </cell>
          <cell r="D192">
            <v>2850000</v>
          </cell>
        </row>
        <row r="193">
          <cell r="B193" t="str">
            <v>AA-VM Unidad Fancoil Refrigerante Variable tipo Cassette cuatro vias  42000
Btu/h</v>
          </cell>
          <cell r="C193" t="str">
            <v>Un</v>
          </cell>
          <cell r="D193">
            <v>3120000</v>
          </cell>
        </row>
        <row r="194">
          <cell r="B194" t="str">
            <v>AA-VM Unidad Fancoil Refrigerante Variable tipo Cassette cuatro vias  48000
Btu/h</v>
          </cell>
          <cell r="C194" t="str">
            <v>Un</v>
          </cell>
          <cell r="D194">
            <v>4199998</v>
          </cell>
        </row>
        <row r="195">
          <cell r="B195" t="str">
            <v>AA-VM Unidad Fancoil Refrigerante Variable tipo Oculto alta presion 12000
Btu/h</v>
          </cell>
          <cell r="C195" t="str">
            <v>Un</v>
          </cell>
          <cell r="D195">
            <v>1316560</v>
          </cell>
        </row>
        <row r="196">
          <cell r="B196" t="str">
            <v>AA-VM Unidad Fancoil Refrigerante Variable tipo Oculto alta presion 15000
Btu/h</v>
          </cell>
          <cell r="C196" t="str">
            <v>Un</v>
          </cell>
          <cell r="D196">
            <v>1335000</v>
          </cell>
        </row>
        <row r="197">
          <cell r="B197" t="str">
            <v>AA-VM Unidad Fancoil Refrigerante Variable tipo Oculto alta presion 18000
Btu/h</v>
          </cell>
          <cell r="C197" t="str">
            <v>Un</v>
          </cell>
          <cell r="D197">
            <v>1355572</v>
          </cell>
        </row>
        <row r="198">
          <cell r="B198" t="str">
            <v>AA-VM Unidad Fancoil Refrigerante Variable tipo Oculto alta presion 24000
Btu/h</v>
          </cell>
          <cell r="C198" t="str">
            <v>Un</v>
          </cell>
          <cell r="D198">
            <v>1501867</v>
          </cell>
        </row>
        <row r="199">
          <cell r="B199" t="str">
            <v>AA-VM Unidad Fancoil Refrigerante Variable tipo Oculto alta presion 28000
Btu/h</v>
          </cell>
          <cell r="C199" t="str">
            <v>Un</v>
          </cell>
          <cell r="D199">
            <v>1735940</v>
          </cell>
        </row>
        <row r="200">
          <cell r="B200" t="str">
            <v>AA-VM Unidad Fancoil Refrigerante Variable tipo Oculto alta presion 36000
Btu/h</v>
          </cell>
          <cell r="C200" t="str">
            <v>Un</v>
          </cell>
          <cell r="D200">
            <v>1931100</v>
          </cell>
        </row>
        <row r="201">
          <cell r="B201" t="str">
            <v>AA-VM Unidad Fancoil Refrigerante Variable tipo Oculto alta presion 42000
Btu/h</v>
          </cell>
          <cell r="C201" t="str">
            <v>Un</v>
          </cell>
          <cell r="D201">
            <v>2400000</v>
          </cell>
        </row>
        <row r="202">
          <cell r="B202" t="str">
            <v>AA-VM Unidad Fancoil Refrigerante Variable tipo Oculto alta presion 48000
Btu/h</v>
          </cell>
          <cell r="C202" t="str">
            <v>Un</v>
          </cell>
          <cell r="D202">
            <v>2438157</v>
          </cell>
        </row>
        <row r="203">
          <cell r="B203" t="str">
            <v>AA-VM Unidad Fancoil Refrigerante Variable tipo Oculto alta presion 54000
Btu/h</v>
          </cell>
          <cell r="C203" t="str">
            <v>Un</v>
          </cell>
          <cell r="D203">
            <v>2730748</v>
          </cell>
        </row>
        <row r="204">
          <cell r="B204" t="str">
            <v>AA-VM Unidad Fancoil Refrigerante Variable tipo Oculto alta presion 76000
Btu/h</v>
          </cell>
          <cell r="C204" t="str">
            <v>Un</v>
          </cell>
          <cell r="D204">
            <v>4291230</v>
          </cell>
        </row>
        <row r="205">
          <cell r="B205" t="str">
            <v>AA-VM Unidad Fancoil Refrigerante Variable tipo Oculto alta presion 9000
Btu/h</v>
          </cell>
          <cell r="C205" t="str">
            <v>Un</v>
          </cell>
          <cell r="D205">
            <v>1297054</v>
          </cell>
        </row>
        <row r="206">
          <cell r="B206" t="str">
            <v>AA-VM Unidad Minisplit tipo pared 12000 Btu/h</v>
          </cell>
          <cell r="C206" t="str">
            <v>Un</v>
          </cell>
          <cell r="D206">
            <v>1897600</v>
          </cell>
        </row>
        <row r="207">
          <cell r="B207" t="str">
            <v>AA-VM Unidad Minisplit tipo consola 24000 Btu/h</v>
          </cell>
          <cell r="C207" t="str">
            <v>Un</v>
          </cell>
          <cell r="D207">
            <v>6185337</v>
          </cell>
        </row>
        <row r="208">
          <cell r="B208" t="str">
            <v>AA-VM Unidad Ventiladora  tipo Centrifugo  Doble Oido en  Gabinete  1150
CFM @ 0,5  inwg  0,25 HP</v>
          </cell>
          <cell r="C208" t="str">
            <v>Un</v>
          </cell>
          <cell r="D208">
            <v>3675750</v>
          </cell>
        </row>
        <row r="209">
          <cell r="B209" t="str">
            <v>AA-VM Unidad Ventiladora  tipo Centrifugo  Doble Oido en  Gabinete  1900 @ 1 inwg
CFM @ 0,5  inwg  0,25 HP</v>
          </cell>
          <cell r="C209" t="str">
            <v>Un</v>
          </cell>
          <cell r="D209">
            <v>8561109</v>
          </cell>
        </row>
        <row r="210">
          <cell r="B210" t="str">
            <v>AA-VM Unidad Ventiladora tipo Centrifugo Doble Oido en Gabinete 3200  CFM @ 1,5  inwg 
CFM @ 0,5  inwg  0,25 HP</v>
          </cell>
          <cell r="C210" t="str">
            <v>Un</v>
          </cell>
          <cell r="D210">
            <v>9613048</v>
          </cell>
        </row>
        <row r="211">
          <cell r="B211" t="str">
            <v>AA-VM Unidad  ventiladora axial para techo
CFM @ 0,5  inwg  0,25 HP</v>
          </cell>
          <cell r="C211" t="str">
            <v>Un</v>
          </cell>
          <cell r="D211">
            <v>499041</v>
          </cell>
        </row>
        <row r="212">
          <cell r="B212" t="str">
            <v>AA-VM Varilla roscada de 3/8"</v>
          </cell>
          <cell r="C212" t="str">
            <v>m</v>
          </cell>
          <cell r="D212">
            <v>1900</v>
          </cell>
        </row>
        <row r="213">
          <cell r="B213" t="str">
            <v>AA-VM Varilla roscada de 3/8"</v>
          </cell>
          <cell r="C213" t="str">
            <v>m</v>
          </cell>
          <cell r="D213">
            <v>2200</v>
          </cell>
        </row>
        <row r="214">
          <cell r="B214" t="str">
            <v>AA-VM Zuncho Plastico</v>
          </cell>
          <cell r="C214" t="str">
            <v>m</v>
          </cell>
          <cell r="D214">
            <v>100</v>
          </cell>
        </row>
        <row r="215">
          <cell r="B215" t="str">
            <v>ABRAZADERA ACERO 1/2"-2"</v>
          </cell>
          <cell r="C215" t="str">
            <v>Un</v>
          </cell>
          <cell r="D215">
            <v>1607</v>
          </cell>
        </row>
        <row r="216">
          <cell r="B216" t="str">
            <v>Abrazadera de 1"</v>
          </cell>
          <cell r="C216" t="str">
            <v>Un</v>
          </cell>
          <cell r="D216">
            <v>268</v>
          </cell>
        </row>
        <row r="217">
          <cell r="B217" t="str">
            <v>Abrazadera de 1-1/2"</v>
          </cell>
          <cell r="C217" t="str">
            <v>Un</v>
          </cell>
          <cell r="D217">
            <v>320</v>
          </cell>
        </row>
        <row r="218">
          <cell r="B218" t="str">
            <v>Abrazadera de 1-1/4"</v>
          </cell>
          <cell r="C218" t="str">
            <v>Un</v>
          </cell>
          <cell r="D218">
            <v>360</v>
          </cell>
        </row>
        <row r="219">
          <cell r="B219" t="str">
            <v>Abrazadera de 2"</v>
          </cell>
          <cell r="C219" t="str">
            <v>Un</v>
          </cell>
          <cell r="D219">
            <v>1850</v>
          </cell>
        </row>
        <row r="220">
          <cell r="B220" t="str">
            <v>Abrazadera de 3"</v>
          </cell>
          <cell r="C220" t="str">
            <v>Un</v>
          </cell>
          <cell r="D220">
            <v>2130</v>
          </cell>
        </row>
        <row r="221">
          <cell r="B221" t="str">
            <v>Abrazadera de 3/4"</v>
          </cell>
          <cell r="C221" t="str">
            <v>Un</v>
          </cell>
          <cell r="D221">
            <v>242</v>
          </cell>
        </row>
        <row r="222">
          <cell r="B222" t="str">
            <v>ABRAZADERA TIPO PERA O TRAPECIO 1/2"</v>
          </cell>
          <cell r="C222" t="str">
            <v>Un</v>
          </cell>
          <cell r="D222">
            <v>1206.2322155172415</v>
          </cell>
        </row>
        <row r="223">
          <cell r="B223" t="str">
            <v>ABRAZADERA TIPO PERA O TRAPECIO 1"</v>
          </cell>
          <cell r="C223" t="str">
            <v>Un</v>
          </cell>
          <cell r="D223">
            <v>1206.2322155172415</v>
          </cell>
        </row>
        <row r="224">
          <cell r="B224" t="str">
            <v>ABRAZADERA TIPO PERA O TRAPECIO 1-1/4"</v>
          </cell>
          <cell r="C224" t="str">
            <v>Un</v>
          </cell>
          <cell r="D224">
            <v>1206.2322155172415</v>
          </cell>
        </row>
        <row r="225">
          <cell r="B225" t="str">
            <v>ABRAZADERA TIPO PERA O TRAPECIO 1-1/2"</v>
          </cell>
          <cell r="C225" t="str">
            <v>Un</v>
          </cell>
          <cell r="D225">
            <v>1206.2322155172415</v>
          </cell>
        </row>
        <row r="226">
          <cell r="B226" t="str">
            <v>ABRAZADERA TIPO PERA O TRAPECIO 2"</v>
          </cell>
          <cell r="C226" t="str">
            <v>Un</v>
          </cell>
          <cell r="D226">
            <v>2028.4986206896556</v>
          </cell>
        </row>
        <row r="227">
          <cell r="B227" t="str">
            <v>ABRAZADERA TIPO PERA O TRAPECIO 2-1/2"</v>
          </cell>
          <cell r="C227" t="str">
            <v>Un</v>
          </cell>
          <cell r="D227">
            <v>2028.4986206896556</v>
          </cell>
        </row>
        <row r="228">
          <cell r="B228" t="str">
            <v>ABRAZADERA TIPO PERA O TRAPECIO 3"</v>
          </cell>
          <cell r="C228" t="str">
            <v>Un</v>
          </cell>
          <cell r="D228">
            <v>2197.5401724137937</v>
          </cell>
        </row>
        <row r="229">
          <cell r="B229" t="str">
            <v>ABRAZADERA TIPO PERA O TRAPECIO 4"</v>
          </cell>
          <cell r="C229" t="str">
            <v>Un</v>
          </cell>
          <cell r="D229">
            <v>3501.5750000000007</v>
          </cell>
        </row>
        <row r="230">
          <cell r="B230" t="str">
            <v>ABRAZADERA TIPO PERA O TRAPECIO 6"</v>
          </cell>
          <cell r="C230" t="str">
            <v>Un</v>
          </cell>
          <cell r="D230">
            <v>3501.5750000000007</v>
          </cell>
        </row>
        <row r="231">
          <cell r="B231" t="str">
            <v>ACCESORIO 4"</v>
          </cell>
          <cell r="C231" t="str">
            <v>Unidad</v>
          </cell>
          <cell r="D231">
            <v>103422</v>
          </cell>
        </row>
        <row r="232">
          <cell r="B232" t="str">
            <v>ACCESORIO A.G. SCH -40 3"</v>
          </cell>
          <cell r="C232" t="str">
            <v>Unidad</v>
          </cell>
          <cell r="D232">
            <v>70146</v>
          </cell>
        </row>
        <row r="233">
          <cell r="B233" t="str">
            <v>ACCESORIO ACERO CARBON 150 SCI 1 1/2"</v>
          </cell>
          <cell r="C233" t="str">
            <v>Un</v>
          </cell>
          <cell r="D233">
            <v>8808</v>
          </cell>
        </row>
        <row r="234">
          <cell r="B234" t="str">
            <v>ACCESORIO ACERO CARBON 150 SCI 1 1/4"</v>
          </cell>
          <cell r="C234" t="str">
            <v>Un</v>
          </cell>
          <cell r="D234">
            <v>8808</v>
          </cell>
        </row>
        <row r="235">
          <cell r="B235" t="str">
            <v>ACCESORIO ACERO CARBON 150 SCI 2 1/2"</v>
          </cell>
          <cell r="C235" t="str">
            <v>Un</v>
          </cell>
          <cell r="D235">
            <v>15542</v>
          </cell>
        </row>
        <row r="236">
          <cell r="B236" t="str">
            <v>ACCESORIO ACERO CARBON 150 SCI 2"</v>
          </cell>
          <cell r="C236" t="str">
            <v>Un</v>
          </cell>
          <cell r="D236">
            <v>10569</v>
          </cell>
        </row>
        <row r="237">
          <cell r="B237" t="str">
            <v>ACCESORIO ACERO NEGRO 150 SCI 1"</v>
          </cell>
          <cell r="C237" t="str">
            <v>Un</v>
          </cell>
          <cell r="D237">
            <v>8289</v>
          </cell>
        </row>
        <row r="238">
          <cell r="B238" t="str">
            <v>ACCESORIO ACERO NEGRO 150 SCI 1/4"</v>
          </cell>
          <cell r="C238" t="str">
            <v>Un</v>
          </cell>
          <cell r="D238">
            <v>6735</v>
          </cell>
        </row>
        <row r="239">
          <cell r="B239" t="str">
            <v>ACCESORIO DE PVC 2"</v>
          </cell>
          <cell r="C239" t="str">
            <v>Un</v>
          </cell>
          <cell r="D239">
            <v>12791</v>
          </cell>
        </row>
        <row r="240">
          <cell r="B240" t="str">
            <v>ACCESORIO DE PVC 3"</v>
          </cell>
          <cell r="C240" t="str">
            <v>Un</v>
          </cell>
          <cell r="D240">
            <v>47674</v>
          </cell>
        </row>
        <row r="241">
          <cell r="B241" t="str">
            <v>ACCESORIO HG 2 1/2"</v>
          </cell>
          <cell r="C241" t="str">
            <v>Un</v>
          </cell>
          <cell r="D241">
            <v>12497</v>
          </cell>
        </row>
        <row r="242">
          <cell r="B242" t="str">
            <v>ACCESORIO HG 2"</v>
          </cell>
          <cell r="C242" t="str">
            <v>Un</v>
          </cell>
          <cell r="D242">
            <v>10061</v>
          </cell>
        </row>
        <row r="243">
          <cell r="B243" t="str">
            <v>ACCESORIO HIERRO DUCTIL 2"</v>
          </cell>
          <cell r="C243" t="str">
            <v>Un</v>
          </cell>
          <cell r="D243">
            <v>31395</v>
          </cell>
        </row>
        <row r="244">
          <cell r="B244" t="str">
            <v>ACCESORIO HIERRO DUCTIL 3"</v>
          </cell>
          <cell r="C244" t="str">
            <v>Un</v>
          </cell>
          <cell r="D244">
            <v>38337</v>
          </cell>
        </row>
        <row r="245">
          <cell r="B245" t="str">
            <v>ACCESORIO HIERRO DUCTIL 4"</v>
          </cell>
          <cell r="C245" t="str">
            <v>Un</v>
          </cell>
          <cell r="D245">
            <v>43518</v>
          </cell>
        </row>
        <row r="246">
          <cell r="B246" t="str">
            <v>ACCESORIO PVC BLUE BRUTE C900 4"</v>
          </cell>
          <cell r="C246" t="str">
            <v>Un</v>
          </cell>
          <cell r="D246">
            <v>279753</v>
          </cell>
        </row>
        <row r="247">
          <cell r="B247" t="str">
            <v>ACCESORIO PVC PRESION 1/2"</v>
          </cell>
          <cell r="C247" t="str">
            <v>Un</v>
          </cell>
          <cell r="D247">
            <v>691</v>
          </cell>
        </row>
        <row r="248">
          <cell r="B248" t="str">
            <v>ACCESORIO PVC PRESION 1-1/4"</v>
          </cell>
          <cell r="C248" t="str">
            <v>Un</v>
          </cell>
          <cell r="D248">
            <v>4179</v>
          </cell>
        </row>
        <row r="249">
          <cell r="B249" t="str">
            <v>ACCESORIO PVC PRESION 3/4"</v>
          </cell>
          <cell r="C249" t="str">
            <v>Un</v>
          </cell>
          <cell r="D249">
            <v>1260.5</v>
          </cell>
        </row>
        <row r="250">
          <cell r="B250" t="str">
            <v>ACCESORIO PVC PRESION 4"</v>
          </cell>
          <cell r="C250" t="str">
            <v>Un</v>
          </cell>
          <cell r="D250">
            <v>96030</v>
          </cell>
        </row>
        <row r="251">
          <cell r="B251" t="str">
            <v>ACCESORIO PVC SANITARIA 2"</v>
          </cell>
          <cell r="C251" t="str">
            <v>Un</v>
          </cell>
          <cell r="D251">
            <v>5988</v>
          </cell>
        </row>
        <row r="252">
          <cell r="B252" t="str">
            <v>ACCESORIO PVC SANITARIA 3"</v>
          </cell>
          <cell r="C252" t="str">
            <v>Un</v>
          </cell>
          <cell r="D252">
            <v>7513</v>
          </cell>
        </row>
        <row r="253">
          <cell r="B253" t="str">
            <v>ACCESORIO PVC SANITARIA 4"</v>
          </cell>
          <cell r="C253" t="str">
            <v>Un</v>
          </cell>
          <cell r="D253">
            <v>15515</v>
          </cell>
        </row>
        <row r="254">
          <cell r="B254" t="str">
            <v>ACCESORIO PVC SANITARIA 6"</v>
          </cell>
          <cell r="C254" t="str">
            <v>Un</v>
          </cell>
          <cell r="D254">
            <v>48180</v>
          </cell>
        </row>
        <row r="255">
          <cell r="B255" t="str">
            <v>ACCESORIO PVC. S 4"</v>
          </cell>
          <cell r="C255" t="str">
            <v>Unidad</v>
          </cell>
          <cell r="D255">
            <v>16062</v>
          </cell>
        </row>
        <row r="256">
          <cell r="B256" t="str">
            <v>ACCESORIO PVCP 1 1/2"</v>
          </cell>
          <cell r="C256" t="str">
            <v>Un</v>
          </cell>
          <cell r="D256">
            <v>4259</v>
          </cell>
        </row>
        <row r="257">
          <cell r="B257" t="str">
            <v>ACCESORIO PVC-P 1 1/2"</v>
          </cell>
          <cell r="C257" t="str">
            <v>Un</v>
          </cell>
          <cell r="D257">
            <v>8479</v>
          </cell>
        </row>
        <row r="258">
          <cell r="B258" t="str">
            <v>ACCESORIO PVCP 1 1/4"</v>
          </cell>
          <cell r="C258" t="str">
            <v>Un</v>
          </cell>
          <cell r="D258">
            <v>3140</v>
          </cell>
        </row>
        <row r="259">
          <cell r="B259" t="str">
            <v>ACCESORIO PVCP 1"</v>
          </cell>
          <cell r="C259" t="str">
            <v>Un</v>
          </cell>
          <cell r="D259">
            <v>2239</v>
          </cell>
        </row>
        <row r="260">
          <cell r="B260" t="str">
            <v>ACCESORIO PVCP 1/2"</v>
          </cell>
          <cell r="C260" t="str">
            <v>Un</v>
          </cell>
          <cell r="D260">
            <v>902</v>
          </cell>
        </row>
        <row r="261">
          <cell r="B261" t="str">
            <v>ACCESORIO PVCP 2"</v>
          </cell>
          <cell r="C261" t="str">
            <v>Un</v>
          </cell>
          <cell r="D261">
            <v>8072</v>
          </cell>
        </row>
        <row r="262">
          <cell r="B262" t="str">
            <v>ACCESORIO PVCP 3/4"</v>
          </cell>
          <cell r="C262" t="str">
            <v>Un</v>
          </cell>
          <cell r="D262">
            <v>1120</v>
          </cell>
        </row>
        <row r="263">
          <cell r="B263" t="str">
            <v>ACCESORIO PVC-P REDE 21 3"</v>
          </cell>
          <cell r="C263" t="str">
            <v>Un</v>
          </cell>
          <cell r="D263">
            <v>47693</v>
          </cell>
        </row>
        <row r="264">
          <cell r="B264" t="str">
            <v>ACCESORIO PVCS 3"-4"</v>
          </cell>
          <cell r="C264" t="str">
            <v>Un</v>
          </cell>
          <cell r="D264">
            <v>29416</v>
          </cell>
        </row>
        <row r="265">
          <cell r="B265" t="str">
            <v>ACCESORIOS  PVC SANITARIO DE 2"</v>
          </cell>
          <cell r="C265" t="str">
            <v>Un</v>
          </cell>
          <cell r="D265">
            <v>5988</v>
          </cell>
        </row>
        <row r="266">
          <cell r="B266" t="str">
            <v>ACCESORIOS  PVC SANITARIO DE 3"</v>
          </cell>
          <cell r="C266" t="str">
            <v>Un</v>
          </cell>
          <cell r="D266">
            <v>7513</v>
          </cell>
        </row>
        <row r="267">
          <cell r="B267" t="str">
            <v>ACCESORIOS  PVC SANITARIO DE 4"</v>
          </cell>
          <cell r="C267" t="str">
            <v>Un</v>
          </cell>
          <cell r="D267">
            <v>15515</v>
          </cell>
        </row>
        <row r="268">
          <cell r="B268" t="str">
            <v>ACCESORIOS DE FIJACION</v>
          </cell>
          <cell r="C268" t="str">
            <v>Kg</v>
          </cell>
          <cell r="D268">
            <v>16806</v>
          </cell>
        </row>
        <row r="269">
          <cell r="B269" t="str">
            <v>ACCESORIOS PARA VENTANAS</v>
          </cell>
          <cell r="C269" t="str">
            <v>Glo</v>
          </cell>
          <cell r="D269">
            <v>8963</v>
          </cell>
        </row>
        <row r="270">
          <cell r="B270" t="str">
            <v>ACCESORIOS PVC 1/2"-1"</v>
          </cell>
          <cell r="C270" t="str">
            <v>Un</v>
          </cell>
          <cell r="D270">
            <v>2353</v>
          </cell>
        </row>
        <row r="271">
          <cell r="B271" t="str">
            <v>ACCESORIOS REMATE CUBIERTA</v>
          </cell>
          <cell r="C271" t="str">
            <v>M</v>
          </cell>
          <cell r="D271">
            <v>8700</v>
          </cell>
        </row>
        <row r="272">
          <cell r="B272" t="str">
            <v>ACCESORIOS TANQUE PLASTICO</v>
          </cell>
          <cell r="C272" t="str">
            <v>Glo</v>
          </cell>
          <cell r="D272">
            <v>33623</v>
          </cell>
        </row>
        <row r="273">
          <cell r="B273" t="str">
            <v>ACCESORIOS VENTILACION PVC 3"</v>
          </cell>
          <cell r="C273" t="str">
            <v>Un</v>
          </cell>
          <cell r="D273">
            <v>4166</v>
          </cell>
        </row>
        <row r="274">
          <cell r="B274" t="str">
            <v>ACCESS POINT, CON POE-INJECTOR</v>
          </cell>
          <cell r="C274" t="str">
            <v>Un</v>
          </cell>
          <cell r="D274">
            <v>1701700</v>
          </cell>
        </row>
        <row r="275">
          <cell r="B275" t="str">
            <v>ACERO  DE REFUERZO FIGURADO 60000 PSI</v>
          </cell>
          <cell r="C275" t="str">
            <v>Kg</v>
          </cell>
          <cell r="D275">
            <v>2805.4249999999997</v>
          </cell>
        </row>
        <row r="276">
          <cell r="B276" t="str">
            <v>ACERO COR/FIG 34000 PSI</v>
          </cell>
          <cell r="C276" t="str">
            <v>Kg</v>
          </cell>
          <cell r="D276">
            <v>2805.4249999999997</v>
          </cell>
        </row>
        <row r="277">
          <cell r="B277" t="str">
            <v>ACERO COR/FIG 37000 PSI</v>
          </cell>
          <cell r="C277" t="str">
            <v>Kg</v>
          </cell>
          <cell r="D277">
            <v>2805.4249999999997</v>
          </cell>
        </row>
        <row r="278">
          <cell r="B278" t="str">
            <v>ACERO COR/FIG 60000 PSI</v>
          </cell>
          <cell r="C278" t="str">
            <v>Kg</v>
          </cell>
          <cell r="D278">
            <v>2805.4249999999997</v>
          </cell>
        </row>
        <row r="279">
          <cell r="B279" t="str">
            <v>ACERO ESTRUCTURAL DOBLADO/FIGURADO</v>
          </cell>
          <cell r="C279" t="str">
            <v>Kg</v>
          </cell>
          <cell r="D279">
            <v>3612</v>
          </cell>
        </row>
        <row r="280">
          <cell r="B280" t="str">
            <v>ACOPLE CON VÁLVULA REGULADOR 1/2 X 7/8 30 CM PLÁSTICO SANITARIO DICOL</v>
          </cell>
          <cell r="C280" t="str">
            <v>Un</v>
          </cell>
          <cell r="D280">
            <v>15258</v>
          </cell>
        </row>
        <row r="281">
          <cell r="B281" t="str">
            <v>ACOPLE RANURADO 1"</v>
          </cell>
          <cell r="C281" t="str">
            <v>Un</v>
          </cell>
          <cell r="D281">
            <v>25000</v>
          </cell>
        </row>
        <row r="282">
          <cell r="B282" t="str">
            <v>ACOPLE RANURADO 1-1/2"</v>
          </cell>
          <cell r="C282" t="str">
            <v>Un</v>
          </cell>
          <cell r="D282">
            <v>26761</v>
          </cell>
        </row>
        <row r="283">
          <cell r="B283" t="str">
            <v>ACOPLE RANURADO 1-1/4"</v>
          </cell>
          <cell r="C283" t="str">
            <v>Un</v>
          </cell>
          <cell r="D283">
            <v>25000</v>
          </cell>
        </row>
        <row r="284">
          <cell r="B284" t="str">
            <v>ACOPLE RANURADO 2"</v>
          </cell>
          <cell r="C284" t="str">
            <v>Un</v>
          </cell>
          <cell r="D284">
            <v>30000</v>
          </cell>
        </row>
        <row r="285">
          <cell r="B285" t="str">
            <v>ACOPLE RANURADO 2-1/2"</v>
          </cell>
          <cell r="C285" t="str">
            <v>Un</v>
          </cell>
          <cell r="D285">
            <v>37761</v>
          </cell>
        </row>
        <row r="286">
          <cell r="B286" t="str">
            <v>ACOPLE RANURADO 4"</v>
          </cell>
          <cell r="C286" t="str">
            <v>Un</v>
          </cell>
          <cell r="D286">
            <v>73761</v>
          </cell>
        </row>
        <row r="287">
          <cell r="B287" t="str">
            <v>ACOPLE RANURADO 6"</v>
          </cell>
          <cell r="C287" t="str">
            <v>Un</v>
          </cell>
          <cell r="D287">
            <v>85761</v>
          </cell>
        </row>
        <row r="288">
          <cell r="B288" t="str">
            <v>ACPM</v>
          </cell>
          <cell r="C288" t="str">
            <v>GL</v>
          </cell>
          <cell r="D288">
            <v>8000</v>
          </cell>
        </row>
        <row r="289">
          <cell r="B289" t="str">
            <v>ACTIVIDADES DE CAPACITACIÓN Y DIVULGACIÓN DEL PLAN DE MANEJO ARQUEOLÓGICO</v>
          </cell>
          <cell r="C289" t="str">
            <v>Un</v>
          </cell>
          <cell r="D289">
            <v>30000000</v>
          </cell>
        </row>
        <row r="290">
          <cell r="B290" t="str">
            <v>ADAPTADOR LIMPIEZA PVCS 6"</v>
          </cell>
          <cell r="C290" t="str">
            <v>Un</v>
          </cell>
          <cell r="D290">
            <v>32120</v>
          </cell>
        </row>
        <row r="291">
          <cell r="B291" t="str">
            <v>ADAPTADOR MACHO PVCP 1 1/4"</v>
          </cell>
          <cell r="C291" t="str">
            <v>Un</v>
          </cell>
          <cell r="D291">
            <v>2912</v>
          </cell>
        </row>
        <row r="292">
          <cell r="B292" t="str">
            <v>ADAPTADOR MACHO PVCP 1"</v>
          </cell>
          <cell r="C292" t="str">
            <v>Un</v>
          </cell>
          <cell r="D292">
            <v>1461</v>
          </cell>
        </row>
        <row r="293">
          <cell r="B293" t="str">
            <v>ADAPTADOR MACHO PVCP 1/2"</v>
          </cell>
          <cell r="C293" t="str">
            <v>Un</v>
          </cell>
          <cell r="D293">
            <v>394</v>
          </cell>
        </row>
        <row r="294">
          <cell r="B294" t="str">
            <v>ADAPTADOR MACHO PVCP 2 1/2"</v>
          </cell>
          <cell r="C294" t="str">
            <v>Un</v>
          </cell>
          <cell r="D294">
            <v>11989</v>
          </cell>
        </row>
        <row r="295">
          <cell r="B295" t="str">
            <v>ADAPTADOR MACHO PVCP 2"</v>
          </cell>
          <cell r="C295" t="str">
            <v>Un</v>
          </cell>
          <cell r="D295">
            <v>4933</v>
          </cell>
        </row>
        <row r="296">
          <cell r="B296" t="str">
            <v>ADAPTADOR MACHO PVCP 3/4"</v>
          </cell>
          <cell r="C296" t="str">
            <v>Un</v>
          </cell>
          <cell r="D296">
            <v>726</v>
          </cell>
        </row>
        <row r="297">
          <cell r="B297" t="str">
            <v>ADAPTADOR MACHO PVCP 4"</v>
          </cell>
          <cell r="C297" t="str">
            <v>Un</v>
          </cell>
          <cell r="D297">
            <v>26111</v>
          </cell>
        </row>
        <row r="298">
          <cell r="B298" t="str">
            <v>ADAPTADOR MACHO PVCP 6"</v>
          </cell>
          <cell r="C298" t="str">
            <v>Un</v>
          </cell>
          <cell r="D298">
            <v>42000</v>
          </cell>
        </row>
        <row r="299">
          <cell r="B299" t="str">
            <v>ADHESIVO CEMENTOSO FLEXIBLE Y DE GRAN ADHERENCIA.</v>
          </cell>
          <cell r="C299" t="str">
            <v>Kg</v>
          </cell>
          <cell r="D299">
            <v>1200</v>
          </cell>
        </row>
        <row r="300">
          <cell r="B300" t="str">
            <v>ADHESIVO DE POLIURETANO BICOMPONENTE</v>
          </cell>
          <cell r="C300" t="str">
            <v>Kg</v>
          </cell>
          <cell r="D300">
            <v>11740</v>
          </cell>
        </row>
        <row r="301">
          <cell r="B301" t="str">
            <v>ADHESIVO PISO EN ROLLO VINISOL</v>
          </cell>
          <cell r="C301" t="str">
            <v>Gal</v>
          </cell>
          <cell r="D301">
            <v>69752</v>
          </cell>
        </row>
        <row r="302">
          <cell r="B302" t="str">
            <v>ADHESIVO PISO NO 10</v>
          </cell>
          <cell r="C302" t="str">
            <v>Gal</v>
          </cell>
          <cell r="D302">
            <v>54849</v>
          </cell>
        </row>
        <row r="303">
          <cell r="B303" t="str">
            <v>ADMINISTRADOR DEL SISTEMA ( SOFTWARE Y HARDWARE) SOLAMENTE 2 PARA TODO EL PROYECTO</v>
          </cell>
          <cell r="C303" t="str">
            <v>Un</v>
          </cell>
          <cell r="D303">
            <v>17346964</v>
          </cell>
        </row>
        <row r="304">
          <cell r="B304" t="str">
            <v>ADOQUÍN CONCRETO 6X10X20 COLOR VERDE TIPO PRECONCRETOS</v>
          </cell>
          <cell r="C304" t="str">
            <v>m2</v>
          </cell>
          <cell r="D304">
            <v>78473</v>
          </cell>
        </row>
        <row r="305">
          <cell r="B305" t="str">
            <v>ADOQUÍN CONCRETO DE COLOR TIPO IDU TRÁFICO PEATONAL 20 X 10 X 6</v>
          </cell>
          <cell r="C305" t="str">
            <v>m2</v>
          </cell>
          <cell r="D305">
            <v>51944</v>
          </cell>
        </row>
        <row r="306">
          <cell r="B306" t="str">
            <v>ADOQUÍN CONCRETO GRIS TIPO IDU TRÁFICO PEATONAL A-25 20 X 10 X 6</v>
          </cell>
          <cell r="C306" t="str">
            <v>m2</v>
          </cell>
          <cell r="D306">
            <v>40824</v>
          </cell>
        </row>
        <row r="307">
          <cell r="B307" t="str">
            <v>ADOQUÍN CONCRETO GRIS TIPO IDU TRÁFICO VEHICULAR A-25 20 X 10 X 8</v>
          </cell>
          <cell r="C307" t="str">
            <v>m2</v>
          </cell>
          <cell r="D307">
            <v>54432</v>
          </cell>
        </row>
        <row r="308">
          <cell r="B308" t="str">
            <v xml:space="preserve">ADOQUÍN DE ARCILLA COLOR ARENA 20 X 10 X 6 </v>
          </cell>
          <cell r="C308" t="str">
            <v>m2</v>
          </cell>
          <cell r="D308">
            <v>42261</v>
          </cell>
        </row>
        <row r="309">
          <cell r="B309" t="str">
            <v xml:space="preserve">ADOQUIN EN ARCILLA NATURAL 20X10X6 </v>
          </cell>
          <cell r="C309" t="str">
            <v>m2</v>
          </cell>
          <cell r="D309">
            <v>22090</v>
          </cell>
        </row>
        <row r="310">
          <cell r="B310" t="str">
            <v>AGREGADO CILICEO, DE GRANULOMETRIA ENTRE 0,4 Y 0,8 MM</v>
          </cell>
          <cell r="C310" t="str">
            <v>Kg</v>
          </cell>
          <cell r="D310">
            <v>270</v>
          </cell>
        </row>
        <row r="311">
          <cell r="B311" t="str">
            <v>AGUA</v>
          </cell>
          <cell r="C311" t="str">
            <v>LT</v>
          </cell>
          <cell r="D311">
            <v>25</v>
          </cell>
        </row>
        <row r="312">
          <cell r="B312" t="str">
            <v>AGUA</v>
          </cell>
          <cell r="C312" t="str">
            <v>Lt</v>
          </cell>
          <cell r="D312">
            <v>25</v>
          </cell>
        </row>
        <row r="313">
          <cell r="B313" t="str">
            <v>Aislador de retención 15 KV</v>
          </cell>
          <cell r="C313" t="str">
            <v xml:space="preserve">Un </v>
          </cell>
          <cell r="D313">
            <v>52600</v>
          </cell>
        </row>
        <row r="314">
          <cell r="B314" t="str">
            <v>Aislador de retención 15 KV</v>
          </cell>
          <cell r="C314" t="str">
            <v xml:space="preserve">Un </v>
          </cell>
          <cell r="D314">
            <v>56990</v>
          </cell>
        </row>
        <row r="315">
          <cell r="B315" t="str">
            <v>Aislador de retención 35 KV</v>
          </cell>
          <cell r="C315" t="str">
            <v xml:space="preserve">Un </v>
          </cell>
          <cell r="D315">
            <v>56990</v>
          </cell>
        </row>
        <row r="316">
          <cell r="B316" t="str">
            <v>Aislador de rosca para empalme</v>
          </cell>
          <cell r="C316" t="str">
            <v xml:space="preserve">Un </v>
          </cell>
          <cell r="D316">
            <v>198</v>
          </cell>
        </row>
        <row r="317">
          <cell r="B317" t="str">
            <v>Aisladores para barras de cobre</v>
          </cell>
          <cell r="C317" t="str">
            <v xml:space="preserve">Un </v>
          </cell>
          <cell r="D317">
            <v>52000</v>
          </cell>
        </row>
        <row r="318">
          <cell r="B318" t="str">
            <v>Aisladores para sistema de apantallamiento</v>
          </cell>
          <cell r="C318" t="str">
            <v xml:space="preserve">Un </v>
          </cell>
          <cell r="D318">
            <v>12980</v>
          </cell>
        </row>
        <row r="319">
          <cell r="B319" t="str">
            <v>alambre awg/thhn  calibre 12 en colores</v>
          </cell>
          <cell r="C319" t="str">
            <v>m</v>
          </cell>
          <cell r="D319">
            <v>1302</v>
          </cell>
        </row>
        <row r="320">
          <cell r="B320" t="str">
            <v>Alambre desnudo de cobre No 12</v>
          </cell>
          <cell r="C320" t="str">
            <v>m</v>
          </cell>
          <cell r="D320">
            <v>810</v>
          </cell>
        </row>
        <row r="321">
          <cell r="B321" t="str">
            <v>ALAMBRE NEGRO CAL 18</v>
          </cell>
          <cell r="C321" t="str">
            <v>Kg</v>
          </cell>
          <cell r="D321">
            <v>3570</v>
          </cell>
        </row>
        <row r="322">
          <cell r="B322" t="str">
            <v>ALAMBRE NEGRO No.18</v>
          </cell>
          <cell r="C322" t="str">
            <v>Kg</v>
          </cell>
          <cell r="D322">
            <v>3570</v>
          </cell>
        </row>
        <row r="323">
          <cell r="B323" t="str">
            <v>ALAMBRE NEGRO NO.18</v>
          </cell>
          <cell r="C323" t="str">
            <v>Kg</v>
          </cell>
          <cell r="D323">
            <v>3570</v>
          </cell>
        </row>
        <row r="324">
          <cell r="B324" t="str">
            <v>Alambron de 50mm para sistema de apantallamiento</v>
          </cell>
          <cell r="C324" t="str">
            <v>Ml</v>
          </cell>
          <cell r="D324">
            <v>2450</v>
          </cell>
        </row>
        <row r="325">
          <cell r="B325" t="str">
            <v>ALGODONERA MATERIAL: ELABORADA EN ACERO INOXIDABLE.</v>
          </cell>
          <cell r="C325" t="str">
            <v>Un</v>
          </cell>
          <cell r="D325">
            <v>19320</v>
          </cell>
        </row>
        <row r="326">
          <cell r="B326" t="str">
            <v xml:space="preserve">ALMACENAMIENTO DE VIDEO ( 36 T) </v>
          </cell>
          <cell r="C326" t="str">
            <v>Un</v>
          </cell>
          <cell r="D326">
            <v>95477984</v>
          </cell>
        </row>
        <row r="327">
          <cell r="B327" t="str">
            <v>ALMOHADAS MATERIAL: FIBRA RECUPERABLE DE POLIESTER 80% Y ALGODÓN 20%. FORRO: DACRÓN BLANCO, COSTURA DE HILOS DURABLES COLOR BLANCO. DIMENSIÓN : 0.70M X 0.50M</v>
          </cell>
          <cell r="C327" t="str">
            <v>Un</v>
          </cell>
          <cell r="D327">
            <v>136441</v>
          </cell>
        </row>
        <row r="328">
          <cell r="B328" t="str">
            <v>ALTA VOZ FULL RANGO 2,5W DE SOBRE PONER EN TECHO</v>
          </cell>
          <cell r="C328" t="str">
            <v>Un</v>
          </cell>
          <cell r="D328">
            <v>517127</v>
          </cell>
        </row>
        <row r="329">
          <cell r="B329" t="str">
            <v>ALUMOL. PINTURA REFLECTIVA DE ALUMNIO</v>
          </cell>
          <cell r="C329" t="str">
            <v>Kg</v>
          </cell>
          <cell r="D329">
            <v>24473</v>
          </cell>
        </row>
        <row r="330">
          <cell r="B330" t="str">
            <v>AMALGAMADOR AMALGAMADOR CON CÁPSULA CON REGULADOR DE TIEMPO E INTENSIDAD DE VELOCIDAD 1.280 – 2.850 VIBRACIONES, MEDIDAS: ANCHO: 250CM X FONDO: 140MM X ALTO: 85MM, TIEMPO: MANUAL – 0, 0 – 3SEG., CIRCUITO ELECTRÓNICO, APAGADO AUTOMÁTICO.</v>
          </cell>
          <cell r="C330" t="str">
            <v>Un</v>
          </cell>
          <cell r="D330">
            <v>732038</v>
          </cell>
        </row>
        <row r="331">
          <cell r="B331" t="str">
            <v>AMARRE CABALLETE</v>
          </cell>
          <cell r="C331" t="str">
            <v>Un</v>
          </cell>
          <cell r="D331">
            <v>332</v>
          </cell>
        </row>
        <row r="332">
          <cell r="B332" t="str">
            <v>AMARRE DE VELCRO.</v>
          </cell>
          <cell r="C332" t="str">
            <v>Un</v>
          </cell>
          <cell r="D332">
            <v>53085</v>
          </cell>
        </row>
        <row r="333">
          <cell r="B333" t="str">
            <v>AMASADORA 2@ 220V TRIFÁSICA</v>
          </cell>
          <cell r="C333" t="str">
            <v>Un</v>
          </cell>
          <cell r="D333">
            <v>17382219</v>
          </cell>
        </row>
        <row r="334">
          <cell r="B334" t="str">
            <v>AMASADORA AMS40 CAP. 1@, 12KG DIMENSIONES EQUIPO: ALTO:98 CM. ANCHO:43 CM. PROF: 90 CM. PESO: 190 KG.</v>
          </cell>
          <cell r="C334" t="str">
            <v>Un</v>
          </cell>
          <cell r="D334">
            <v>11214532</v>
          </cell>
        </row>
        <row r="335">
          <cell r="B335" t="str">
            <v xml:space="preserve">AMBU AMBU (RESUCITADOR) CON VÁLVULA PARA PACIENTE, MATERIAL DE SILICONA, MASCARILLA FACIAL TRANSPARENTE, ESTERILIZABLE, CON DEPÓSITO DE OXIGENO PARA MAYOR CONCENTRACIÓN, TAMAÑO ADULTO. </v>
          </cell>
          <cell r="C335" t="str">
            <v>Un</v>
          </cell>
          <cell r="D335">
            <v>267833</v>
          </cell>
        </row>
        <row r="336">
          <cell r="B336" t="str">
            <v>Amortiguadores</v>
          </cell>
          <cell r="C336" t="str">
            <v>Un</v>
          </cell>
          <cell r="D336">
            <v>85600</v>
          </cell>
        </row>
        <row r="337">
          <cell r="B337" t="str">
            <v>AMPLIFICADOR IP DE 240 W</v>
          </cell>
          <cell r="C337" t="str">
            <v>Un</v>
          </cell>
          <cell r="D337">
            <v>7606100</v>
          </cell>
        </row>
        <row r="338">
          <cell r="B338" t="str">
            <v>AMPLIFICADOR IP DE 350 W</v>
          </cell>
          <cell r="C338" t="str">
            <v>Un</v>
          </cell>
          <cell r="D338">
            <v>8067630</v>
          </cell>
        </row>
        <row r="339">
          <cell r="B339" t="str">
            <v>ANDAMIO DE CARGA 1,4 X 1,4 ALTURA 1M.</v>
          </cell>
          <cell r="C339" t="str">
            <v>dd</v>
          </cell>
          <cell r="D339">
            <v>1805</v>
          </cell>
        </row>
        <row r="340">
          <cell r="B340" t="str">
            <v>ANFO</v>
          </cell>
          <cell r="C340" t="str">
            <v>Kg</v>
          </cell>
          <cell r="D340">
            <v>3455</v>
          </cell>
        </row>
        <row r="341">
          <cell r="B341" t="str">
            <v>ÁNGULO 1 X 1/8 6M A 36M</v>
          </cell>
          <cell r="C341" t="str">
            <v>Un</v>
          </cell>
          <cell r="D341">
            <v>19113</v>
          </cell>
        </row>
        <row r="342">
          <cell r="B342" t="str">
            <v>ANGULO 2" X 1/4</v>
          </cell>
          <cell r="C342" t="str">
            <v>m</v>
          </cell>
          <cell r="D342">
            <v>15000</v>
          </cell>
        </row>
        <row r="343">
          <cell r="B343" t="str">
            <v>ANGULO 2-1/12" X 3/16" 12M A572/G50</v>
          </cell>
          <cell r="C343" t="str">
            <v>m</v>
          </cell>
          <cell r="D343">
            <v>13064</v>
          </cell>
        </row>
        <row r="344">
          <cell r="B344" t="str">
            <v>ÁNGULO CAL.26 LÁMINA GALV. 2.44 M</v>
          </cell>
          <cell r="C344" t="str">
            <v>Un</v>
          </cell>
          <cell r="D344">
            <v>3313.7159999999999</v>
          </cell>
        </row>
        <row r="345">
          <cell r="B345" t="str">
            <v>ANGULO DE 2 " X 2 " X 1/8 "</v>
          </cell>
          <cell r="C345" t="str">
            <v>Un</v>
          </cell>
          <cell r="D345">
            <v>8014</v>
          </cell>
        </row>
        <row r="346">
          <cell r="B346" t="str">
            <v>ANGULO ESQUINERO PVC 90</v>
          </cell>
          <cell r="C346" t="str">
            <v>m</v>
          </cell>
          <cell r="D346">
            <v>882</v>
          </cell>
        </row>
        <row r="347">
          <cell r="B347" t="str">
            <v>ANGULO GALV. 0,20 X 0,25 CAL.26 (2,44M)</v>
          </cell>
          <cell r="C347" t="str">
            <v>Un</v>
          </cell>
          <cell r="D347">
            <v>1523</v>
          </cell>
        </row>
        <row r="348">
          <cell r="B348" t="str">
            <v>ANGULO HIERRO 2" X 1/4"</v>
          </cell>
          <cell r="C348" t="str">
            <v>m</v>
          </cell>
          <cell r="D348">
            <v>15542</v>
          </cell>
        </row>
        <row r="349">
          <cell r="B349" t="str">
            <v>ANGULO HIERRO 3/4" X 1/8"</v>
          </cell>
          <cell r="C349" t="str">
            <v>m</v>
          </cell>
          <cell r="D349">
            <v>10103</v>
          </cell>
        </row>
        <row r="350">
          <cell r="B350" t="str">
            <v>ANTICORROSIVO</v>
          </cell>
          <cell r="C350" t="str">
            <v>GAL</v>
          </cell>
          <cell r="D350">
            <v>42000</v>
          </cell>
        </row>
        <row r="351">
          <cell r="B351" t="str">
            <v>ANTICORROSIVO</v>
          </cell>
          <cell r="C351" t="str">
            <v>Gal</v>
          </cell>
          <cell r="D351">
            <v>42000</v>
          </cell>
        </row>
        <row r="352">
          <cell r="B352" t="str">
            <v>ANTICORROSIVO ROJO</v>
          </cell>
          <cell r="C352" t="str">
            <v>Gal</v>
          </cell>
          <cell r="D352">
            <v>72900</v>
          </cell>
        </row>
        <row r="353">
          <cell r="B353" t="str">
            <v>ANTICORROSIVO ROJO CLARO</v>
          </cell>
          <cell r="C353" t="str">
            <v>Gal</v>
          </cell>
          <cell r="D353">
            <v>72900</v>
          </cell>
        </row>
        <row r="354">
          <cell r="B354" t="str">
            <v>ANTISOL</v>
          </cell>
          <cell r="C354" t="str">
            <v>Kg</v>
          </cell>
          <cell r="D354">
            <v>5221</v>
          </cell>
        </row>
        <row r="355">
          <cell r="B355" t="str">
            <v xml:space="preserve">APLICAIVO DE SEGURIDAD </v>
          </cell>
          <cell r="C355" t="str">
            <v>Un</v>
          </cell>
          <cell r="D355">
            <v>57393700</v>
          </cell>
        </row>
        <row r="356">
          <cell r="B356" t="str">
            <v xml:space="preserve">APLICATIVO DE SEGURIDAD </v>
          </cell>
          <cell r="C356" t="str">
            <v>Un</v>
          </cell>
          <cell r="D356">
            <v>58964500</v>
          </cell>
        </row>
        <row r="357">
          <cell r="B357" t="str">
            <v>Aplique tipo tortuga 12W</v>
          </cell>
          <cell r="C357" t="str">
            <v xml:space="preserve">Un </v>
          </cell>
          <cell r="D357">
            <v>45300</v>
          </cell>
        </row>
        <row r="358">
          <cell r="B358" t="str">
            <v>ARANDELA GALVANIZADA 1/2"</v>
          </cell>
          <cell r="C358" t="str">
            <v>Un</v>
          </cell>
          <cell r="D358">
            <v>199</v>
          </cell>
        </row>
        <row r="359">
          <cell r="B359" t="str">
            <v>ARBOL SEGUN ESPECIE MEDIANO</v>
          </cell>
          <cell r="C359" t="str">
            <v>Un</v>
          </cell>
          <cell r="D359">
            <v>64303</v>
          </cell>
        </row>
        <row r="360">
          <cell r="B360" t="str">
            <v>ARCO DE YUNG ARCO DE YUNG.</v>
          </cell>
          <cell r="C360" t="str">
            <v>Un</v>
          </cell>
          <cell r="D360">
            <v>91327</v>
          </cell>
        </row>
        <row r="361">
          <cell r="B361" t="str">
            <v>ARCO DETECTOR DE METALES GARRETT PD 6500i</v>
          </cell>
          <cell r="C361" t="str">
            <v>Un</v>
          </cell>
          <cell r="D361">
            <v>17701250</v>
          </cell>
        </row>
        <row r="362">
          <cell r="B362" t="str">
            <v>ARCOS PARA FUTBOL.</v>
          </cell>
          <cell r="C362" t="str">
            <v>Un</v>
          </cell>
          <cell r="D362">
            <v>2499961</v>
          </cell>
        </row>
        <row r="363">
          <cell r="B363" t="str">
            <v>ARENA DE PEÑA</v>
          </cell>
          <cell r="C363" t="str">
            <v>M3</v>
          </cell>
          <cell r="D363">
            <v>41000</v>
          </cell>
        </row>
        <row r="364">
          <cell r="B364" t="str">
            <v>ARENA LAVADA DE PEÑA</v>
          </cell>
          <cell r="C364" t="str">
            <v>m3</v>
          </cell>
          <cell r="D364">
            <v>41000</v>
          </cell>
        </row>
        <row r="365">
          <cell r="B365" t="str">
            <v>ARENA LAVADA DE RIO</v>
          </cell>
          <cell r="C365" t="str">
            <v>M3</v>
          </cell>
          <cell r="D365">
            <v>60000</v>
          </cell>
        </row>
        <row r="366">
          <cell r="B366" t="str">
            <v>ARENA LAVADA DE RIO</v>
          </cell>
          <cell r="C366" t="str">
            <v>m3</v>
          </cell>
          <cell r="D366">
            <v>60000</v>
          </cell>
        </row>
        <row r="367">
          <cell r="B367" t="str">
            <v>ARENA SILICEA</v>
          </cell>
          <cell r="C367" t="str">
            <v>m3</v>
          </cell>
          <cell r="D367">
            <v>180000</v>
          </cell>
        </row>
        <row r="368">
          <cell r="B368" t="str">
            <v>ARMARIO ALTO TIPO CERRADO CON PUERTAS DE PARCHE PARA PROCESOS DE ASEO. DIMENSIONES: LARGO.1.00. ANCHO.0.60 ALTO. 2.00</v>
          </cell>
          <cell r="C368" t="str">
            <v>m</v>
          </cell>
          <cell r="D368">
            <v>2583950</v>
          </cell>
        </row>
        <row r="369">
          <cell r="B369" t="str">
            <v>ARMARIO CERRADO CON PUERTAS BATIENTES PARA LAVADO TRAPEROS EN ACERO INOXIDABLE. DIMENSIONES: FRENTE: 1.00. FONDO: 0.70. ALTO: 1.80.</v>
          </cell>
          <cell r="C369" t="str">
            <v>Un</v>
          </cell>
          <cell r="D369">
            <v>3909748</v>
          </cell>
        </row>
        <row r="370">
          <cell r="B370" t="str">
            <v>ARMARIO METÁLICO ESTANTERÍA PARA FARMACIA.</v>
          </cell>
          <cell r="C370" t="str">
            <v>Un</v>
          </cell>
          <cell r="D370">
            <v>4200617</v>
          </cell>
        </row>
        <row r="371">
          <cell r="B371" t="str">
            <v>ARMARIO TIPO CERRADO CON PUERTAS DE CORREDERA. DIMENSIONES EN METROS: LARGO.2.00 ANCHO.0.70 ALTO. 0.86</v>
          </cell>
          <cell r="C371" t="str">
            <v>m</v>
          </cell>
          <cell r="D371">
            <v>2313634</v>
          </cell>
        </row>
        <row r="372">
          <cell r="B372" t="str">
            <v>ARTESA PARA MOJES EN PANADERÍAS. DIMENSIONES: LARGO: 1.00. ANCHO: 0.70. ALTO: 0.77.</v>
          </cell>
          <cell r="C372" t="str">
            <v>m</v>
          </cell>
          <cell r="D372">
            <v>1698617</v>
          </cell>
        </row>
        <row r="373">
          <cell r="B373" t="str">
            <v>ASCENSOR CAP. 675 Kg - 9 Pers ; Vel=1,0 m/seg; 11 Pisos-11 Paradas-11 Entradas</v>
          </cell>
          <cell r="C373" t="str">
            <v>Un</v>
          </cell>
          <cell r="D373">
            <v>149000000</v>
          </cell>
        </row>
        <row r="374">
          <cell r="B374" t="str">
            <v>ASCENSOR DE DISCAPACITADOS DE TRES (3) PARADAS</v>
          </cell>
          <cell r="C374" t="str">
            <v>Un</v>
          </cell>
          <cell r="D374">
            <v>56422414</v>
          </cell>
        </row>
        <row r="375">
          <cell r="B375" t="str">
            <v>ASCENSOR EUROLIFT O SIMILAR 600KG-8 PERS;V=1,0 M/SEG; CAB=1,38X1,38; 3 PISOS, 3 PARADAS, 3 ENTRADAS</v>
          </cell>
          <cell r="C375" t="str">
            <v>Un</v>
          </cell>
          <cell r="D375">
            <v>128787750</v>
          </cell>
        </row>
        <row r="376">
          <cell r="B376" t="str">
            <v>ASCENSOR EUROLIFT O SIMILAR 600KG-8 PERS;V=1,0 M/SEG; CAB=1,38X1,38; 5 PISOS, 5 PARADAS, 5 ENTRADAS</v>
          </cell>
          <cell r="C376" t="str">
            <v>Un</v>
          </cell>
          <cell r="D376">
            <v>138694500</v>
          </cell>
        </row>
        <row r="377">
          <cell r="B377" t="str">
            <v>ASFALTO DE LIGA</v>
          </cell>
          <cell r="C377" t="str">
            <v>Kg</v>
          </cell>
          <cell r="D377">
            <v>902</v>
          </cell>
        </row>
        <row r="378">
          <cell r="B378" t="str">
            <v>ASTA METALICA EXAGONAL PIRAMIDAL EN LAMINA DE ACERO ASTM A-36 DE 3MM DE ESPESOR  CON PINTURA ELECTROSTATRICA</v>
          </cell>
          <cell r="C378" t="str">
            <v>Un</v>
          </cell>
          <cell r="D378">
            <v>355000</v>
          </cell>
        </row>
        <row r="379">
          <cell r="B379" t="str">
            <v xml:space="preserve">ATRIL PORTA SUERO METÁLICO CON BASE FUNDIDA CON RODACHINES VARILLA TELESCÓPICA GRADUABLE DE 1.20M A 2.10M, ACABADO EN CROMO. </v>
          </cell>
          <cell r="C379" t="str">
            <v>Un</v>
          </cell>
          <cell r="D379">
            <v>317228</v>
          </cell>
        </row>
        <row r="380">
          <cell r="B380" t="str">
            <v>AUTOCLAVE AUTOCLAVE DE 19 LITROS DE CAPACIDAD,CON GENERADOR DE VAPOR SATURADO INCORPORADO, UTILIZANDO PARA ELLO AGUA DESMINERALIZADA, LA CÁMARA Y LA PUERTA ESTÁN CONSTRUIDAS EN ACERO INOXIDABLE ANSI 316L, PARA LA ESTERILIZACIÓN DE MATERIAL.</v>
          </cell>
          <cell r="C380" t="str">
            <v>Un</v>
          </cell>
          <cell r="D380">
            <v>4280923</v>
          </cell>
        </row>
        <row r="381">
          <cell r="B381" t="str">
            <v>AUTOCLAVE CAPACIDAD 25 LT., EN ALUMINIO Y CONSTA DE: CONTROL TERMOSTÁTICO AUTOMÁTICO, TEMPORIZADOR MECÁNICO SESENTA (60) MINUTOS, MANÓMETRO DE PRESIÓN A VAPOR, VÁLVULA DE CONTROL DE VAPOR, VÁLVULA DE SEGURIDAD, TAPÓN DE SOBREPRESIÓ Y MANIJA DE BAKELITA.</v>
          </cell>
          <cell r="C381" t="str">
            <v>Un</v>
          </cell>
          <cell r="D381">
            <v>4939526</v>
          </cell>
        </row>
        <row r="382">
          <cell r="B382" t="str">
            <v>AUTOCLAVE ESTERILIZADOR AUTOMÁTICO, DE DOS BANDEJAS DE 0.381 X 0.22M X 0.025M, CON CAPACIDAD CÁMARA HASTA 27 LT. CON TANQUE DE RESERVA DE AGUA CON TUBO DE DRENAJE, DOS (2) DISPLAYS QUE INDIQUEN TEMPERATURA EN GRADO/ TIEMPO Y PRESIÓN.</v>
          </cell>
          <cell r="C382" t="str">
            <v>Un</v>
          </cell>
          <cell r="D382">
            <v>17171878</v>
          </cell>
        </row>
        <row r="383">
          <cell r="B383" t="str">
            <v>AUTOIMPRIMANTE EPOXICO</v>
          </cell>
          <cell r="C383" t="str">
            <v>Gal</v>
          </cell>
          <cell r="D383">
            <v>87408</v>
          </cell>
        </row>
        <row r="384">
          <cell r="B384" t="str">
            <v>Automático enchufable 1x20,1x30, 1x40 o 1x50 A</v>
          </cell>
          <cell r="C384" t="str">
            <v>Un</v>
          </cell>
          <cell r="D384">
            <v>12300</v>
          </cell>
        </row>
        <row r="385">
          <cell r="B385" t="str">
            <v>Automático enchufable 1x20,1x30, 1x40, 1x50, 1x60 o 1x70 A</v>
          </cell>
          <cell r="C385" t="str">
            <v xml:space="preserve">Un </v>
          </cell>
          <cell r="D385">
            <v>14500</v>
          </cell>
        </row>
        <row r="386">
          <cell r="B386" t="str">
            <v>Automático enchufable 2x20,2x30, 2x40 o 2x50 A</v>
          </cell>
          <cell r="C386" t="str">
            <v xml:space="preserve">Un </v>
          </cell>
          <cell r="D386">
            <v>32600</v>
          </cell>
        </row>
        <row r="387">
          <cell r="B387" t="str">
            <v>Automático enchufable 3x20, 3x30, 3x40 o 3x50 A</v>
          </cell>
          <cell r="C387" t="str">
            <v xml:space="preserve">Un </v>
          </cell>
          <cell r="D387">
            <v>89500</v>
          </cell>
        </row>
        <row r="388">
          <cell r="B388" t="str">
            <v>Automatico industrial</v>
          </cell>
          <cell r="C388" t="str">
            <v>Un</v>
          </cell>
          <cell r="D388">
            <v>452300</v>
          </cell>
        </row>
        <row r="389">
          <cell r="B389" t="str">
            <v>Automático industrial regulado caja moldeada  1000 a 1250 A</v>
          </cell>
          <cell r="C389" t="str">
            <v xml:space="preserve">Un </v>
          </cell>
          <cell r="D389">
            <v>4310000</v>
          </cell>
        </row>
        <row r="390">
          <cell r="B390" t="str">
            <v>Automático industrial regulado caja moldeada  1250 a 1600 A</v>
          </cell>
          <cell r="C390" t="str">
            <v xml:space="preserve">Un </v>
          </cell>
          <cell r="D390">
            <v>5980000</v>
          </cell>
        </row>
        <row r="391">
          <cell r="B391" t="str">
            <v>Automático industrial regulado caja moldeada  504 a 630 A</v>
          </cell>
          <cell r="C391" t="str">
            <v xml:space="preserve">Un </v>
          </cell>
          <cell r="D391">
            <v>2398000</v>
          </cell>
        </row>
        <row r="392">
          <cell r="B392" t="str">
            <v>Automático industrial regulado caja moldeada  640 a 800 A</v>
          </cell>
          <cell r="C392" t="str">
            <v xml:space="preserve">Un </v>
          </cell>
          <cell r="D392">
            <v>2560000</v>
          </cell>
        </row>
        <row r="393">
          <cell r="B393" t="str">
            <v>Automático industrial regulado caja moldeada  800 a 1000 A</v>
          </cell>
          <cell r="C393" t="str">
            <v xml:space="preserve">Un </v>
          </cell>
          <cell r="D393">
            <v>3260000</v>
          </cell>
        </row>
        <row r="394">
          <cell r="B394" t="str">
            <v>Automático industrial regulado caja moldeada 100 a 125 A</v>
          </cell>
          <cell r="C394" t="str">
            <v xml:space="preserve">Un </v>
          </cell>
          <cell r="D394">
            <v>359800</v>
          </cell>
        </row>
        <row r="395">
          <cell r="B395" t="str">
            <v>Automático industrial regulado caja moldeada 12 a 16 A</v>
          </cell>
          <cell r="C395" t="str">
            <v xml:space="preserve">Un </v>
          </cell>
          <cell r="D395">
            <v>359800</v>
          </cell>
        </row>
        <row r="396">
          <cell r="B396" t="str">
            <v>Automático industrial regulado caja moldeada 128 a 160 A</v>
          </cell>
          <cell r="C396" t="str">
            <v xml:space="preserve">Un </v>
          </cell>
          <cell r="D396">
            <v>596300</v>
          </cell>
        </row>
        <row r="397">
          <cell r="B397" t="str">
            <v>Automático industrial regulado caja moldeada 160 a 250 A</v>
          </cell>
          <cell r="C397" t="str">
            <v xml:space="preserve">Un </v>
          </cell>
          <cell r="D397">
            <v>785100</v>
          </cell>
        </row>
        <row r="398">
          <cell r="B398" t="str">
            <v>Automático industrial regulado caja moldeada 20 a 25 A</v>
          </cell>
          <cell r="C398" t="str">
            <v xml:space="preserve">Un </v>
          </cell>
          <cell r="D398">
            <v>359800</v>
          </cell>
        </row>
        <row r="399">
          <cell r="B399" t="str">
            <v>Automático industrial regulado caja moldeada 256 a 320 A</v>
          </cell>
          <cell r="C399" t="str">
            <v xml:space="preserve">Un </v>
          </cell>
          <cell r="D399">
            <v>918000</v>
          </cell>
        </row>
        <row r="400">
          <cell r="B400" t="str">
            <v>Automático industrial regulado caja moldeada 28 a 40 A</v>
          </cell>
          <cell r="C400" t="str">
            <v xml:space="preserve">Un </v>
          </cell>
          <cell r="D400">
            <v>359800</v>
          </cell>
        </row>
        <row r="401">
          <cell r="B401" t="str">
            <v>Automático industrial regulado caja moldeada 320 a 400 A</v>
          </cell>
          <cell r="C401" t="str">
            <v xml:space="preserve">Un </v>
          </cell>
          <cell r="D401">
            <v>1198600</v>
          </cell>
        </row>
        <row r="402">
          <cell r="B402" t="str">
            <v>Automático industrial regulado caja moldeada 400 a 500 A</v>
          </cell>
          <cell r="C402" t="str">
            <v xml:space="preserve">Un </v>
          </cell>
          <cell r="D402">
            <v>1654000</v>
          </cell>
        </row>
        <row r="403">
          <cell r="B403" t="str">
            <v>Automático industrial regulado caja moldeada 44 a 63 A</v>
          </cell>
          <cell r="C403" t="str">
            <v xml:space="preserve">Un </v>
          </cell>
          <cell r="D403">
            <v>359800</v>
          </cell>
        </row>
        <row r="404">
          <cell r="B404" t="str">
            <v>Automático industrial regulado caja moldeada 64 a 80 A</v>
          </cell>
          <cell r="C404" t="str">
            <v xml:space="preserve">Un </v>
          </cell>
          <cell r="D404">
            <v>359801</v>
          </cell>
        </row>
        <row r="405">
          <cell r="B405" t="str">
            <v>Automático industrial regulado caja moldeada 80 a 100 A</v>
          </cell>
          <cell r="C405" t="str">
            <v xml:space="preserve">Un </v>
          </cell>
          <cell r="D405">
            <v>359801</v>
          </cell>
        </row>
        <row r="406">
          <cell r="B406" t="str">
            <v>Automático industrial regulado caja moldeada 87 a 125 A</v>
          </cell>
          <cell r="C406" t="str">
            <v xml:space="preserve">Un </v>
          </cell>
          <cell r="D406">
            <v>596300</v>
          </cell>
        </row>
        <row r="407">
          <cell r="B407" t="str">
            <v>Automático tipo riel 1x20,1x30, 1x40 o 1x50 A</v>
          </cell>
          <cell r="C407" t="str">
            <v>Un</v>
          </cell>
          <cell r="D407">
            <v>15320</v>
          </cell>
        </row>
        <row r="408">
          <cell r="B408" t="str">
            <v>Automático industrial bifásico caja moldeada  15 A</v>
          </cell>
          <cell r="C408" t="str">
            <v>Un</v>
          </cell>
          <cell r="D408">
            <v>195000</v>
          </cell>
        </row>
        <row r="409">
          <cell r="B409" t="str">
            <v>Automático industrial bifásico caja moldeada  30 A</v>
          </cell>
          <cell r="C409" t="str">
            <v>Un</v>
          </cell>
          <cell r="D409">
            <v>225000</v>
          </cell>
        </row>
        <row r="410">
          <cell r="B410" t="str">
            <v>AVISO/LOGO EN ACERO INOXIDABLE  (VER DETALLE)</v>
          </cell>
          <cell r="C410" t="str">
            <v>Un</v>
          </cell>
          <cell r="D410">
            <v>452200</v>
          </cell>
        </row>
        <row r="411">
          <cell r="B411" t="str">
            <v>AZAFATES Ó FUENTES FULL SIZE (1/1) PARA MESAS FRÍAS O CALIENTES, CAPACIDAD 19.5 LITROS. DIMENSIONES: LARGO: 53CM. ANCHO: 32.5CM PROFUNDIDAD: 15CM</v>
          </cell>
          <cell r="C411" t="str">
            <v>Un</v>
          </cell>
          <cell r="D411">
            <v>201345</v>
          </cell>
        </row>
        <row r="412">
          <cell r="B412" t="str">
            <v>AZAFATES Ó FUENTES FULL SIZE 1/1 X 6.5 CM DE PROF. CAPACIDAD 8.5 LT. DIMENSIONES: LARGO: 53CM. ANCHO: 32.5CM PROFUNDIDAD: 6.5CM</v>
          </cell>
          <cell r="C412" t="str">
            <v>Un</v>
          </cell>
          <cell r="D412">
            <v>141161</v>
          </cell>
        </row>
        <row r="413">
          <cell r="B413" t="str">
            <v>BAJANTE EN PVC BLANCO EXTREMO LISO (3M)</v>
          </cell>
          <cell r="C413" t="str">
            <v>Un</v>
          </cell>
          <cell r="D413">
            <v>89501</v>
          </cell>
        </row>
        <row r="414">
          <cell r="B414" t="str">
            <v xml:space="preserve">BALA DE OXIGENO CON MANOMETRO TIPO HOSPITALARIO, CAPACIDAD 6,5 M3, COLLARÍN SIN SOLDADURA, VÁLVULA SHERWOOD, ALTO 1,42M, DIÁMETRO 0,76M Y BASE 22,5M, REGULADOR PARA OXIMETRO Y HUMIDIFICADOR PARA OXIGENO Y CARETA PARA BALA DE OXIGENO. </v>
          </cell>
          <cell r="C414" t="str">
            <v>Un</v>
          </cell>
          <cell r="D414">
            <v>350000</v>
          </cell>
        </row>
        <row r="415">
          <cell r="B415" t="str">
            <v>BALANZA CON TALLIMETRO CON UN PESO DE 140KL X 100GR, TALLÍMETRO DE 1.95M, DE BRAZO PARA LECTURA HASTA LA CINTURA, CONTIENE SISTEMA RESISTENTE DE PALANCA Y BASE DE ACERO, PIVOTES Y COJINES ENDURECIDOS, VARILLA DE MEDICIÓN DE 0.91M A 1.95M.</v>
          </cell>
          <cell r="C415" t="str">
            <v>Un</v>
          </cell>
          <cell r="D415">
            <v>1530083</v>
          </cell>
        </row>
        <row r="416">
          <cell r="B416" t="str">
            <v xml:space="preserve">BALANZA ELECTRONICA BALANZA ELECTRÓNICA DE PRECISIÓN CON DISPLAY DE 7 SEGMENTOS, INDICADOR DE ESTABILIDAD Y 4 ESCALAS DE FILTRO OPCIONALES, CON SECUENCIA OPTIMIZADA DE INDICACIÓN. </v>
          </cell>
          <cell r="C416" t="str">
            <v>Un</v>
          </cell>
          <cell r="D416">
            <v>280000</v>
          </cell>
        </row>
        <row r="417">
          <cell r="B417" t="str">
            <v>BALDE Y ESCURRIDOR . MEDIDAS 91HX43AX54L PLÁSTICO-RUBBERMAID</v>
          </cell>
          <cell r="C417" t="str">
            <v>Un</v>
          </cell>
          <cell r="D417">
            <v>483854</v>
          </cell>
        </row>
        <row r="418">
          <cell r="B418" t="str">
            <v>BALDOSA CERAMICA 20X30 BLANC NUEVA VAL</v>
          </cell>
          <cell r="C418" t="str">
            <v>m2</v>
          </cell>
          <cell r="D418">
            <v>25385</v>
          </cell>
        </row>
        <row r="419">
          <cell r="B419" t="str">
            <v>BALDOSA DE MICROGRANO PARA ALTO TRAFICO REF. PAYANDÉ, FONDO BLANCO, TEXTURA GRANILLADA</v>
          </cell>
          <cell r="C419" t="str">
            <v>m2</v>
          </cell>
          <cell r="D419">
            <v>45000</v>
          </cell>
        </row>
        <row r="420">
          <cell r="B420" t="str">
            <v>BALDOSA GRANO DE MARMOL BLANCO HUILA 30X30</v>
          </cell>
          <cell r="C420" t="str">
            <v>m2</v>
          </cell>
          <cell r="D420">
            <v>49396</v>
          </cell>
        </row>
        <row r="421">
          <cell r="B421" t="str">
            <v>BALDOSIN GRANITO DORADAL</v>
          </cell>
          <cell r="C421" t="str">
            <v>M2</v>
          </cell>
          <cell r="D421">
            <v>55470.2427184466</v>
          </cell>
        </row>
        <row r="422">
          <cell r="B422" t="str">
            <v>BANCA CILINDRICA DE SOBREPONER TIPO CONO INVERTIDA EN CONCRETO ATIEZADO TIPO INDURAL</v>
          </cell>
          <cell r="C422" t="str">
            <v>Un</v>
          </cell>
          <cell r="D422">
            <v>137534</v>
          </cell>
        </row>
        <row r="423">
          <cell r="B423" t="str">
            <v>BANCA DOBLE EN CONCRETO  LISO ATEZADO DE COLORES CON ESPALDAR DE 1.00 MTS TIPO INDURAL</v>
          </cell>
          <cell r="C423" t="str">
            <v>Un</v>
          </cell>
          <cell r="D423">
            <v>712176</v>
          </cell>
        </row>
        <row r="424">
          <cell r="B424" t="str">
            <v>BANCA EMPOTRADA EN ACERO INOX PARA DISC.</v>
          </cell>
          <cell r="C424" t="str">
            <v>Un</v>
          </cell>
          <cell r="D424">
            <v>318000</v>
          </cell>
        </row>
        <row r="425">
          <cell r="B425" t="str">
            <v>BANCA EN CONCRETO LISO ATIEZADO DE COLORES SENCILLA BMCES-50 TIPO INDURAL</v>
          </cell>
          <cell r="C425" t="str">
            <v>Un</v>
          </cell>
          <cell r="D425">
            <v>374516</v>
          </cell>
        </row>
        <row r="426">
          <cell r="B426" t="str">
            <v>BANCA EN DURMIENTES DE MADERA TEKA PARA EXTERIORES INMUNIZADA E IMPERMEABILIZADA COLOR NATURAL CON PERFILES METALICOS DE SOPORTE</v>
          </cell>
          <cell r="C426" t="str">
            <v>Un</v>
          </cell>
          <cell r="D426">
            <v>380346</v>
          </cell>
        </row>
        <row r="427">
          <cell r="B427" t="str">
            <v>BANCA MODULAR EN CONCRETO DE LISO ATEZADO DE COLORES SIN ESPALDAR TIPO INDURAL O O EQUIVALENTE DE IGUAL CALIDAD O SUPERIOR.</v>
          </cell>
          <cell r="C427" t="str">
            <v>Un</v>
          </cell>
          <cell r="D427">
            <v>223319</v>
          </cell>
        </row>
        <row r="428">
          <cell r="B428" t="str">
            <v xml:space="preserve">BANCA PARA BARRA DE CAFETERIA REDONDA EN ACERO INOXIDABLE </v>
          </cell>
          <cell r="C428" t="str">
            <v>Un</v>
          </cell>
          <cell r="D428">
            <v>260000</v>
          </cell>
        </row>
        <row r="429">
          <cell r="B429" t="str">
            <v xml:space="preserve">BANCAS ACERO 304 Y HR. TUBO CUADRADO ASIENTO INOXIDABLE EN CUADRADO DE 1 PULG. 45H X 60A X 18,5L </v>
          </cell>
          <cell r="C429" t="str">
            <v>Un</v>
          </cell>
          <cell r="D429">
            <v>1209635</v>
          </cell>
        </row>
        <row r="430">
          <cell r="B430" t="str">
            <v xml:space="preserve">BANCAS ACERO 304, CALIBRE 16.  MODELO TIPO IDU LAMINA PERFORADA. MEDIDAS 45H X 50AX 100L </v>
          </cell>
          <cell r="C430" t="str">
            <v>Un</v>
          </cell>
          <cell r="D430">
            <v>1209635</v>
          </cell>
        </row>
        <row r="431">
          <cell r="B431" t="str">
            <v>BANDA DE UNIÓN DE GEOTEXTIL DE 300 MM DE ANCHURA</v>
          </cell>
          <cell r="C431" t="str">
            <v>m</v>
          </cell>
          <cell r="D431">
            <v>2220</v>
          </cell>
        </row>
        <row r="432">
          <cell r="B432" t="str">
            <v>BANDA SOPORTE PARA TUBO APRETADO 1"</v>
          </cell>
          <cell r="C432" t="str">
            <v>Un</v>
          </cell>
          <cell r="D432">
            <v>1813</v>
          </cell>
        </row>
        <row r="433">
          <cell r="B433" t="str">
            <v>BANDA SOPORTE PARA TUBO APRETADO 1/2"</v>
          </cell>
          <cell r="C433" t="str">
            <v>Un</v>
          </cell>
          <cell r="D433">
            <v>1536</v>
          </cell>
        </row>
        <row r="434">
          <cell r="B434" t="str">
            <v>BANDA SOPORTE PARA TUBO APRETADO 1-1/2"</v>
          </cell>
          <cell r="C434" t="str">
            <v>Un</v>
          </cell>
          <cell r="D434">
            <v>2555</v>
          </cell>
        </row>
        <row r="435">
          <cell r="B435" t="str">
            <v>BANDA SOPORTE PARA TUBO APRETADO 1-1/4"</v>
          </cell>
          <cell r="C435" t="str">
            <v>Un</v>
          </cell>
          <cell r="D435">
            <v>2100</v>
          </cell>
        </row>
        <row r="436">
          <cell r="B436" t="str">
            <v>BANDA SOPORTE PARA TUBO APRETADO 2"</v>
          </cell>
          <cell r="C436" t="str">
            <v>Un</v>
          </cell>
          <cell r="D436">
            <v>2555</v>
          </cell>
        </row>
        <row r="437">
          <cell r="B437" t="str">
            <v>BANDA SOPORTE PARA TUBO APRETADO 3"</v>
          </cell>
          <cell r="C437" t="str">
            <v>Un</v>
          </cell>
          <cell r="D437">
            <v>5252</v>
          </cell>
        </row>
        <row r="438">
          <cell r="B438" t="str">
            <v>BANDA SOPORTE PARA TUBO APRETADO 3/4"</v>
          </cell>
          <cell r="C438" t="str">
            <v>Un</v>
          </cell>
          <cell r="D438">
            <v>1699</v>
          </cell>
        </row>
        <row r="439">
          <cell r="B439" t="str">
            <v>BANDA SOPORTE PARA TUBO APRETADO 4"</v>
          </cell>
          <cell r="C439" t="str">
            <v>Un</v>
          </cell>
          <cell r="D439">
            <v>5796</v>
          </cell>
        </row>
        <row r="440">
          <cell r="B440" t="str">
            <v>BANDA SOPORTE PARA TUBO APRETADO 6"</v>
          </cell>
          <cell r="C440" t="str">
            <v>Un</v>
          </cell>
          <cell r="D440">
            <v>6638</v>
          </cell>
        </row>
        <row r="441">
          <cell r="B441" t="str">
            <v>BANDEJA DE FIBRA 1U ST, SC, FC, MTRJ, LC.</v>
          </cell>
          <cell r="C441" t="str">
            <v>Un</v>
          </cell>
          <cell r="D441">
            <v>3259661</v>
          </cell>
        </row>
        <row r="442">
          <cell r="B442" t="str">
            <v>Bandeja para fibra óptica</v>
          </cell>
          <cell r="C442" t="str">
            <v xml:space="preserve">Un </v>
          </cell>
          <cell r="D442">
            <v>265600</v>
          </cell>
        </row>
        <row r="443">
          <cell r="B443" t="str">
            <v>BANDEJA PARA PANADERIA EN ALUMINIO. 65X45CM. DIMENSIONES: LARGO: 65. ANCHO: 45. ALTO: 2.5 CM</v>
          </cell>
          <cell r="C443" t="str">
            <v>Un</v>
          </cell>
          <cell r="D443">
            <v>41734</v>
          </cell>
        </row>
        <row r="444">
          <cell r="B444" t="str">
            <v>BANDEJA PARA PLANCHA Y PARA ASADOS. DIMENSIONES: 1/1 GN (325 X 530 MM)</v>
          </cell>
          <cell r="C444" t="str">
            <v>Un</v>
          </cell>
          <cell r="D444">
            <v>632296</v>
          </cell>
        </row>
        <row r="445">
          <cell r="B445" t="str">
            <v>BANDEJA PORTA CABLES - CABLO FILL CON ACCESORIOS</v>
          </cell>
          <cell r="C445" t="str">
            <v>m</v>
          </cell>
          <cell r="D445">
            <v>317016</v>
          </cell>
        </row>
        <row r="446">
          <cell r="B446" t="str">
            <v>Bandeja Tipo Malla 20x10 cm con división</v>
          </cell>
          <cell r="C446" t="str">
            <v>Un</v>
          </cell>
          <cell r="D446">
            <v>48820</v>
          </cell>
        </row>
        <row r="447">
          <cell r="B447" t="str">
            <v>Bandeja Tipo Malla 10x6 cm con división</v>
          </cell>
          <cell r="C447" t="str">
            <v>UN</v>
          </cell>
          <cell r="D447">
            <v>38750</v>
          </cell>
        </row>
        <row r="448">
          <cell r="B448" t="str">
            <v>Bandeja Tipo Malla 100x60mm</v>
          </cell>
          <cell r="C448" t="str">
            <v>Ml</v>
          </cell>
          <cell r="D448">
            <v>42100</v>
          </cell>
        </row>
        <row r="449">
          <cell r="B449" t="str">
            <v>Bandeja Tipo Malla 200x60mm</v>
          </cell>
          <cell r="C449" t="str">
            <v>Ml</v>
          </cell>
          <cell r="D449">
            <v>56170</v>
          </cell>
        </row>
        <row r="450">
          <cell r="B450" t="str">
            <v>Bandeja Tipo Malla 300x60mm</v>
          </cell>
          <cell r="C450" t="str">
            <v>Ml</v>
          </cell>
          <cell r="D450">
            <v>71200</v>
          </cell>
        </row>
        <row r="451">
          <cell r="B451" t="str">
            <v>BANDEJAS DE PANADERÍA PERFORADA 1/1 GN CON REVESTIMIENTO DE TRILAX. DIMENSIONES: 1/1 GN (325 X 530 MM)</v>
          </cell>
          <cell r="C451" t="str">
            <v>Un</v>
          </cell>
          <cell r="D451">
            <v>306388</v>
          </cell>
        </row>
        <row r="452">
          <cell r="B452" t="str">
            <v>BAÑO MARIA EN ACERO INOXIDABLE CON PATAS NIVELADORAS– MODULO CALIENTE MODELO 758</v>
          </cell>
          <cell r="C452" t="str">
            <v>Un</v>
          </cell>
          <cell r="D452">
            <v>3567436</v>
          </cell>
        </row>
        <row r="453">
          <cell r="B453" t="str">
            <v>BAÑO SEROLOGICO FABRICADO EN ACERO FINO DE ALTA CALIDAD, CON CAPACIDAD DE 10 LT., PARA 110V/60HZ,  UTILIZA UNA (1) GRADILLA DE 24 PUESTOS, CON REGULACIÓN DE TEMPERATURA POR MICROPROCESADOR, TERMÓMETRO DIGITAL, CON SISTEMAS DE AUTODIAGNÓSTICO.</v>
          </cell>
          <cell r="C453" t="str">
            <v>Un</v>
          </cell>
          <cell r="D453">
            <v>3567436</v>
          </cell>
        </row>
        <row r="454">
          <cell r="B454" t="str">
            <v>BARANDA H=30 CM EN TUBO  ESTRUCTURAL GALVANIZADO DE 2"- TRAVESAÑO DE TUBO CUADRADO DE 1"X1". ANCLADA A ANTEPECHO (VER DETALLE).</v>
          </cell>
          <cell r="C454" t="str">
            <v>m</v>
          </cell>
          <cell r="D454">
            <v>185000</v>
          </cell>
        </row>
        <row r="455">
          <cell r="B455" t="str">
            <v>BARANDA REGULADORA DE PERSONAS.DIMENSIONES: LARGO: 3.60. DIÁMETRO. 2 ALTO: 0.90.</v>
          </cell>
          <cell r="C455" t="str">
            <v>Un</v>
          </cell>
          <cell r="D455">
            <v>805730</v>
          </cell>
        </row>
        <row r="456">
          <cell r="B456" t="str">
            <v>BARANDA TUBULAR METÁLICA DIAM 2" ALUMINIO</v>
          </cell>
          <cell r="C456" t="str">
            <v>m</v>
          </cell>
          <cell r="D456">
            <v>95300</v>
          </cell>
        </row>
        <row r="457">
          <cell r="B457" t="str">
            <v>BARANDAS H= 1 MTS EN TUB0 ESTRUCTURAL GALVANIZADO DE 2"-TRAVESAÑOS DE TUBO CUADRADO DE 1" X 1", APOYOS EN PLATINA (VER PLANO DE DETALLE).</v>
          </cell>
          <cell r="C457" t="str">
            <v>m</v>
          </cell>
          <cell r="D457">
            <v>132000</v>
          </cell>
        </row>
        <row r="458">
          <cell r="B458" t="str">
            <v>BARANDAS H= 1.65 MTS EN TUB0 ESTRUCTURAL GALVANIZADO DE 2"-TRAVESAÑOS DE TUBO CUADRADO DE 1" X 1", APOYOS EN PLATINA (VER PLANO DE DETALLE).</v>
          </cell>
          <cell r="C458" t="str">
            <v>m</v>
          </cell>
          <cell r="D458">
            <v>165000</v>
          </cell>
        </row>
        <row r="459">
          <cell r="B459" t="str">
            <v>BARANDAS H= 1.70 MTS EN TUB0 ESTRUCTURAL GALVANIZADO DE 2"-TRAVESAÑOS DE TUBO CUADRADO DE 1" X 1", APOYOS EN PLATINA (VER PLANO DE DETALLE).</v>
          </cell>
          <cell r="C459" t="str">
            <v>m</v>
          </cell>
          <cell r="D459">
            <v>170000</v>
          </cell>
        </row>
        <row r="460">
          <cell r="B460" t="str">
            <v>BARANDAS TUBO Y VARILLA EN ACERO 304. SUMINISTRADO POR EL CLIENTE DE ACUERDO A MODELO. SEGÚN PLANOS Y REQUERIMIENTO DEL CLIENTE</v>
          </cell>
          <cell r="C460" t="str">
            <v>Un</v>
          </cell>
          <cell r="D460">
            <v>192000</v>
          </cell>
        </row>
        <row r="461">
          <cell r="B461" t="str">
            <v>BARRA ANTIPANICO DOBLE</v>
          </cell>
          <cell r="C461" t="str">
            <v>Un</v>
          </cell>
          <cell r="D461">
            <v>1130870</v>
          </cell>
        </row>
        <row r="462">
          <cell r="B462" t="str">
            <v>BARRA ANTIPANICO SENCILLA</v>
          </cell>
          <cell r="C462" t="str">
            <v>Un</v>
          </cell>
          <cell r="D462">
            <v>649870</v>
          </cell>
        </row>
        <row r="463">
          <cell r="B463" t="str">
            <v>Barra de cobre de 600x50x5 mm con soporte para fijación en muro</v>
          </cell>
          <cell r="C463" t="str">
            <v xml:space="preserve">Un </v>
          </cell>
          <cell r="D463">
            <v>105900</v>
          </cell>
        </row>
        <row r="464">
          <cell r="B464" t="str">
            <v>BARRA INSTITUCIONAL DISCAPACITADOS 45 CM</v>
          </cell>
          <cell r="C464" t="str">
            <v>Un</v>
          </cell>
          <cell r="D464">
            <v>73001</v>
          </cell>
        </row>
        <row r="465">
          <cell r="B465" t="str">
            <v>BARRAJE HORIZONTAL PARA RACK KIT</v>
          </cell>
          <cell r="C465" t="str">
            <v>Un</v>
          </cell>
          <cell r="D465">
            <v>740074</v>
          </cell>
        </row>
        <row r="466">
          <cell r="B466" t="str">
            <v>Barraje preformado para M.T. 600 A - 15kV</v>
          </cell>
          <cell r="C466" t="str">
            <v xml:space="preserve">Un </v>
          </cell>
          <cell r="D466">
            <v>1336000</v>
          </cell>
        </row>
        <row r="467">
          <cell r="B467" t="str">
            <v>BARRAJE TGB KIT</v>
          </cell>
          <cell r="C467" t="str">
            <v>Un</v>
          </cell>
          <cell r="D467">
            <v>1101114</v>
          </cell>
        </row>
        <row r="468">
          <cell r="B468" t="str">
            <v>BARRAJE TMGB KIT</v>
          </cell>
          <cell r="C468" t="str">
            <v>Un</v>
          </cell>
          <cell r="D468">
            <v>932161</v>
          </cell>
        </row>
        <row r="469">
          <cell r="B469" t="str">
            <v>Barrajes en cobre para 1000 amperios (fases + neutro + tierra)</v>
          </cell>
          <cell r="C469" t="str">
            <v xml:space="preserve">Un </v>
          </cell>
          <cell r="D469">
            <v>1815000</v>
          </cell>
        </row>
        <row r="470">
          <cell r="B470" t="str">
            <v>Barrajes en cobre para 2000 amperios (fases + neutro + tierra)</v>
          </cell>
          <cell r="C470" t="str">
            <v>Un</v>
          </cell>
          <cell r="D470">
            <v>2050000</v>
          </cell>
        </row>
        <row r="471">
          <cell r="B471" t="str">
            <v>Barrajes en cobre para 300 amperios (fases + neutro + tierra)</v>
          </cell>
          <cell r="C471" t="str">
            <v xml:space="preserve">Un </v>
          </cell>
          <cell r="D471">
            <v>1055000</v>
          </cell>
        </row>
        <row r="472">
          <cell r="B472" t="str">
            <v>Barrajes en cobre para 3000 amperios (fases + neutro + tierra)</v>
          </cell>
          <cell r="C472" t="str">
            <v>Un</v>
          </cell>
          <cell r="D472">
            <v>3625000</v>
          </cell>
        </row>
        <row r="473">
          <cell r="B473" t="str">
            <v>Barrajes en cobre para 500 amperios (fases + neutro + tierra)</v>
          </cell>
          <cell r="C473" t="str">
            <v xml:space="preserve">Un </v>
          </cell>
          <cell r="D473">
            <v>1560000</v>
          </cell>
        </row>
        <row r="474">
          <cell r="B474" t="str">
            <v>Barrajes en cobre para 750 amperios (fases + neutro + tierra)</v>
          </cell>
          <cell r="C474" t="str">
            <v xml:space="preserve">Un </v>
          </cell>
          <cell r="D474">
            <v>1320000</v>
          </cell>
        </row>
        <row r="475">
          <cell r="B475" t="str">
            <v xml:space="preserve">BARRAS DE APOYO DISCAPACITADOS </v>
          </cell>
          <cell r="C475" t="str">
            <v>Un</v>
          </cell>
          <cell r="D475">
            <v>365419</v>
          </cell>
        </row>
        <row r="476">
          <cell r="B476" t="str">
            <v>BARRAS DE SEGURIDAD TUBO ACERO 304 1¼”.  MODELO BARRA DE SEGURIDAD CON ESCUDOS EN ACERO. MEDIDAS 12"</v>
          </cell>
          <cell r="C476" t="str">
            <v>Un</v>
          </cell>
          <cell r="D476">
            <v>49659</v>
          </cell>
        </row>
        <row r="477">
          <cell r="B477" t="str">
            <v>BARRAS DE SEGURIDAD TUBO ACERO 304 1¼”.  MODELO BARRA DE SEGURIDAD CON ESCUDOS EN ACERO. MEDIDAS 14”</v>
          </cell>
          <cell r="C477" t="str">
            <v>Un</v>
          </cell>
          <cell r="D477">
            <v>52206</v>
          </cell>
        </row>
        <row r="478">
          <cell r="B478" t="str">
            <v>BARRAS DE SEGURIDAD TUBO ACERO 304 1¼”.  MODELO BARRA DE SEGURIDAD CON ESCUDOS EN ACERO. MEDIDAS 16”</v>
          </cell>
          <cell r="C478" t="str">
            <v>Un</v>
          </cell>
          <cell r="D478">
            <v>54752</v>
          </cell>
        </row>
        <row r="479">
          <cell r="B479" t="str">
            <v>BARRAS DE SEGURIDAD TUBO ACERO 304 1¼”.  MODELO BARRA DE SEGURIDAD CON ESCUDOS EN ACERO. MEDIDAS 18”</v>
          </cell>
          <cell r="C479" t="str">
            <v>Un</v>
          </cell>
          <cell r="D479">
            <v>56026</v>
          </cell>
        </row>
        <row r="480">
          <cell r="B480" t="str">
            <v>BARRAS DE SEGURIDAD TUBO ACERO 304 1¼”.  MODELO BARRA DE SEGURIDAD CON ESCUDOS EN ACERO. MEDIDAS 20”</v>
          </cell>
          <cell r="C480" t="str">
            <v>Un</v>
          </cell>
          <cell r="D480">
            <v>58572</v>
          </cell>
        </row>
        <row r="481">
          <cell r="B481" t="str">
            <v>BARRAS DE SEGURIDAD TUBO ACERO 304 1¼”.  MODELO BARRA DE SEGURIDAD CON ESCUDOS EN ACERO. MEDIDAS 22”</v>
          </cell>
          <cell r="C481" t="str">
            <v>Un</v>
          </cell>
          <cell r="D481">
            <v>59846</v>
          </cell>
        </row>
        <row r="482">
          <cell r="B482" t="str">
            <v>BARRAS DE SEGURIDAD TUBO ACERO 304 1¼”.  MODELO BARRA DE SEGURIDAD CON ESCUDOS EN ACERO. MEDIDAS 24”</v>
          </cell>
          <cell r="C482" t="str">
            <v>Un</v>
          </cell>
          <cell r="D482">
            <v>61119</v>
          </cell>
        </row>
        <row r="483">
          <cell r="B483" t="str">
            <v>BARRAS DE SEGURIDAD TUBO ACERO 304 1¼”.  MODELO BARRA DE SEGURIDAD CON ESCUDOS EN ACERO. MEDIDAS 36”</v>
          </cell>
          <cell r="C483" t="str">
            <v>Un</v>
          </cell>
          <cell r="D483">
            <v>71305</v>
          </cell>
        </row>
        <row r="484">
          <cell r="B484" t="str">
            <v>BARRAS DE SEGURIDAD TUBO ACERO 304 1¼”.  MODELO BARRA DUCHA MINUSVÁLIDOS CON ESCUDOS EN ACERO. MEDIDAS 24"X24"</v>
          </cell>
          <cell r="C484" t="str">
            <v>Un</v>
          </cell>
          <cell r="D484">
            <v>127330</v>
          </cell>
        </row>
        <row r="485">
          <cell r="B485" t="str">
            <v>BARRAS DE SEGURIDAD TUBO ACERO 304 1¼”.  MODELO BARRA MINUSVÁLIDOS ABATIBLE CON ESCUDOS EN ACERO. MEDIDAS 24" X 7"</v>
          </cell>
          <cell r="C485" t="str">
            <v>Un</v>
          </cell>
          <cell r="D485">
            <v>405592</v>
          </cell>
        </row>
        <row r="486">
          <cell r="B486" t="str">
            <v>BARRAS DE SEGURIDAD TUBO ACERO 304 1¼”.  MODELO BARRA SANITARIA DE MURO A PISO CON ESCUDOS EN ACERO. MEDIDAS 30"X33"</v>
          </cell>
          <cell r="C486" t="str">
            <v>Un</v>
          </cell>
          <cell r="D486">
            <v>110778</v>
          </cell>
        </row>
        <row r="487">
          <cell r="B487" t="str">
            <v>BARRAS DE SEGURIDAD TUBO ACERO 304 1¼”.  MODELO BARRA SANITARIA MINUSVÁLIDOS DE MURO A PISO CON ESCUDOS EN ACERO. MEDIDAS 24"X24"X24"</v>
          </cell>
          <cell r="C487" t="str">
            <v>Un</v>
          </cell>
          <cell r="D487">
            <v>224101</v>
          </cell>
        </row>
        <row r="488">
          <cell r="B488" t="str">
            <v>BARRAS PARALELAS METÁLICA CON AJUSTE DE TELESCOPIO</v>
          </cell>
          <cell r="C488" t="str">
            <v>Un</v>
          </cell>
          <cell r="D488">
            <v>1593645</v>
          </cell>
        </row>
        <row r="489">
          <cell r="B489" t="str">
            <v>BARRERA PROTECTORA</v>
          </cell>
          <cell r="C489" t="str">
            <v>Un</v>
          </cell>
          <cell r="D489">
            <v>2000</v>
          </cell>
        </row>
        <row r="490">
          <cell r="B490" t="str">
            <v>BARRERA RELLENABLE GRANDE</v>
          </cell>
          <cell r="C490" t="str">
            <v>Un</v>
          </cell>
          <cell r="D490">
            <v>300000</v>
          </cell>
        </row>
        <row r="491">
          <cell r="B491" t="str">
            <v>BÁSCULA DE PESAJE MECÁNICA. DIMENSIONES: ANCHO: 51CM. PROFUNDO: 66CM. ALTO: 100CM.</v>
          </cell>
          <cell r="C491" t="str">
            <v>Un</v>
          </cell>
          <cell r="D491">
            <v>3635117</v>
          </cell>
        </row>
        <row r="492">
          <cell r="B492" t="str">
            <v>BÁSCULA ELECTRÓNICA CAPACIDAD 500 KG.DIMENSIONES: ALTURA: 100CM. ANCHO: 43CM. PROFUNDO: 64CM.</v>
          </cell>
          <cell r="C492" t="str">
            <v>Un</v>
          </cell>
          <cell r="D492">
            <v>4843548</v>
          </cell>
        </row>
        <row r="493">
          <cell r="B493" t="str">
            <v xml:space="preserve">BÁSCULA MECÁNICA PORTÁTIL  PLATAFORMA EN HIERRO  PARA TRABAJO PESADO, LA  SOBRE ESFERAS , BRAZO CON TARA NUMÉRICA DE ALTA VISIBILIDAD EN BRONCE, JUEGO DE PESAS. CARGA MÁXIMA: 500 KILOGRAMOS DIVISIÓN DE ESCALA: 200 GRAMOS   </v>
          </cell>
          <cell r="C493" t="str">
            <v>Un</v>
          </cell>
          <cell r="D493">
            <v>4070741</v>
          </cell>
        </row>
        <row r="494">
          <cell r="B494" t="str">
            <v>BASE AISLADORA</v>
          </cell>
          <cell r="C494" t="str">
            <v>Un</v>
          </cell>
          <cell r="D494">
            <v>169076</v>
          </cell>
        </row>
        <row r="495">
          <cell r="B495" t="str">
            <v>BASE ASFALTICA MDC-1</v>
          </cell>
          <cell r="C495" t="str">
            <v>m3</v>
          </cell>
          <cell r="D495">
            <v>721697</v>
          </cell>
        </row>
        <row r="496">
          <cell r="B496" t="str">
            <v>Base en concreto</v>
          </cell>
          <cell r="C496" t="str">
            <v>Gl</v>
          </cell>
          <cell r="D496">
            <v>520000</v>
          </cell>
        </row>
        <row r="497">
          <cell r="B497" t="str">
            <v>Base en concreto para luminaria exterior</v>
          </cell>
          <cell r="C497" t="str">
            <v xml:space="preserve">Un </v>
          </cell>
          <cell r="D497">
            <v>88200</v>
          </cell>
        </row>
        <row r="498">
          <cell r="B498" t="str">
            <v>BASE ESTÁNDAR</v>
          </cell>
          <cell r="C498" t="str">
            <v>Un</v>
          </cell>
          <cell r="D498">
            <v>91392</v>
          </cell>
        </row>
        <row r="499">
          <cell r="B499" t="str">
            <v>BASE GRANULAR B-400</v>
          </cell>
          <cell r="C499" t="str">
            <v>M3</v>
          </cell>
          <cell r="D499">
            <v>55000</v>
          </cell>
        </row>
        <row r="500">
          <cell r="B500" t="str">
            <v>BASE GRANULAR B-600</v>
          </cell>
          <cell r="C500" t="str">
            <v>M3</v>
          </cell>
          <cell r="D500">
            <v>39130.5</v>
          </cell>
        </row>
        <row r="501">
          <cell r="B501" t="str">
            <v>BASE GRANULAR CLASE A (BG_A)</v>
          </cell>
          <cell r="C501" t="str">
            <v>m3</v>
          </cell>
          <cell r="D501">
            <v>85000</v>
          </cell>
        </row>
        <row r="502">
          <cell r="B502" t="str">
            <v>BASE GRANULAR CLASE C (BG_C)</v>
          </cell>
          <cell r="C502" t="str">
            <v>m3</v>
          </cell>
          <cell r="D502">
            <v>62168</v>
          </cell>
        </row>
        <row r="503">
          <cell r="B503" t="str">
            <v>BASE PARA EQUIPOS DE SOBRE MESA CON ENTREPAÑO. DIMENSIONES EN METROS: FRENTE. 0.45 FONDO. 0.61 ALTURA. 0. 46</v>
          </cell>
          <cell r="C503" t="str">
            <v>Un</v>
          </cell>
          <cell r="D503">
            <v>808721</v>
          </cell>
        </row>
        <row r="504">
          <cell r="B504" t="str">
            <v>BASURERA DE PISO BASURERA CILÍNDRICA PLÁSTICA REVESTIDA EN PAÑO DE 0.30M DE ALTURA.</v>
          </cell>
          <cell r="C504" t="str">
            <v>Un</v>
          </cell>
          <cell r="D504">
            <v>43798</v>
          </cell>
        </row>
        <row r="505">
          <cell r="B505" t="str">
            <v>Batería</v>
          </cell>
          <cell r="C505" t="str">
            <v>Un</v>
          </cell>
          <cell r="D505">
            <v>200000</v>
          </cell>
        </row>
        <row r="506">
          <cell r="B506" t="str">
            <v>BATIDORA DE PEDESTAL 30 LITROS. DIMENSIONES: 0.65 X 0.65 X 1.02.</v>
          </cell>
          <cell r="C506" t="str">
            <v>Un</v>
          </cell>
          <cell r="D506">
            <v>8586182</v>
          </cell>
        </row>
        <row r="507">
          <cell r="B507" t="str">
            <v>BATIDORA PLANETARIA DE PISO CAP. 20LT. PESO: 90 KG DIMENSIONES: ANCHO: 0.48. LARGO: 0.52. ALTO: 0.81.</v>
          </cell>
          <cell r="C507" t="str">
            <v>Un</v>
          </cell>
          <cell r="D507">
            <v>5606754</v>
          </cell>
        </row>
        <row r="508">
          <cell r="B508" t="str">
            <v>BEACKER BEACKER, VASO DE PRECIPITACIÓN.</v>
          </cell>
          <cell r="C508" t="str">
            <v>Un</v>
          </cell>
          <cell r="D508">
            <v>25933</v>
          </cell>
        </row>
        <row r="509">
          <cell r="B509" t="str">
            <v xml:space="preserve">BEBEDERO ACERO 304 CALIBRE 20 CON GRIFERIA.  MODELO CUADRADO DE COLGAR O SOBREPONER MUEBLE CUADRADO POSETA REDONDA. MEDIDAS 35HX35AX35 </v>
          </cell>
          <cell r="C509" t="str">
            <v>Un</v>
          </cell>
          <cell r="D509">
            <v>826372</v>
          </cell>
        </row>
        <row r="510">
          <cell r="B510" t="str">
            <v>BENTONITA</v>
          </cell>
          <cell r="C510" t="str">
            <v>Kg</v>
          </cell>
          <cell r="D510">
            <v>10362</v>
          </cell>
        </row>
        <row r="511">
          <cell r="B511" t="str">
            <v>BICICLETA ESTATICA Recumbent Manual RB15, que consta de: Timer para regulación de tiempo, velocidad, distancia, calorías; Resistencia graduable.</v>
          </cell>
          <cell r="C511" t="str">
            <v>Un</v>
          </cell>
          <cell r="D511">
            <v>2294026</v>
          </cell>
        </row>
        <row r="512">
          <cell r="B512" t="str">
            <v>BICICLETERO EN ACERO INOX</v>
          </cell>
          <cell r="C512" t="str">
            <v>Un</v>
          </cell>
          <cell r="D512">
            <v>531665.02400000009</v>
          </cell>
        </row>
        <row r="513">
          <cell r="B513" t="str">
            <v xml:space="preserve">BISAGRA 5/8" </v>
          </cell>
          <cell r="C513" t="str">
            <v>Un</v>
          </cell>
          <cell r="D513">
            <v>6500</v>
          </cell>
        </row>
        <row r="514">
          <cell r="B514" t="str">
            <v>BISAGRA ALUMINIO 3"</v>
          </cell>
          <cell r="C514" t="str">
            <v>Un</v>
          </cell>
          <cell r="D514">
            <v>2500</v>
          </cell>
        </row>
        <row r="515">
          <cell r="B515" t="str">
            <v>BISAGRA ALUMINIO EXT. 3"</v>
          </cell>
          <cell r="C515" t="str">
            <v>Un</v>
          </cell>
          <cell r="D515">
            <v>2500</v>
          </cell>
        </row>
        <row r="516">
          <cell r="B516" t="str">
            <v>BISAGRA COBRE NUDO CABEZA PLANA 3-1/2"</v>
          </cell>
          <cell r="C516" t="str">
            <v>Un</v>
          </cell>
          <cell r="D516">
            <v>9331</v>
          </cell>
        </row>
        <row r="517">
          <cell r="B517" t="str">
            <v>BISAGRA GATO OMEGA 3"</v>
          </cell>
          <cell r="C517" t="str">
            <v>Un</v>
          </cell>
          <cell r="D517">
            <v>1783</v>
          </cell>
        </row>
        <row r="518">
          <cell r="B518" t="str">
            <v>BISAGRA HIDRAULICA DE PISO MARCA SPEDDY  - M25 FUERZA ROJA</v>
          </cell>
          <cell r="C518" t="str">
            <v>Un</v>
          </cell>
          <cell r="D518">
            <v>380000</v>
          </cell>
        </row>
        <row r="519">
          <cell r="B519" t="str">
            <v>BISAGRA METALICA 3" UN</v>
          </cell>
          <cell r="C519" t="str">
            <v>Un</v>
          </cell>
          <cell r="D519">
            <v>3990</v>
          </cell>
        </row>
        <row r="520">
          <cell r="B520" t="str">
            <v xml:space="preserve">BISAGRA TIPO BOTELLA DE 4 PUNTOS - 2 FIJOS Y 2 MOVILES </v>
          </cell>
          <cell r="C520" t="str">
            <v>Un</v>
          </cell>
          <cell r="D520">
            <v>150000</v>
          </cell>
        </row>
        <row r="521">
          <cell r="B521" t="str">
            <v>BLOQUE CALADO 20 x 20 EN CEMENTO PRENSADO. TIPO PERSIANA E=0,10</v>
          </cell>
          <cell r="C521" t="str">
            <v>Un</v>
          </cell>
          <cell r="D521">
            <v>1850</v>
          </cell>
        </row>
        <row r="522">
          <cell r="B522" t="str">
            <v>BLOQUE CONCRETO 15X19X39 REVIT 2 CAR</v>
          </cell>
          <cell r="C522" t="str">
            <v>Un</v>
          </cell>
          <cell r="D522">
            <v>2176</v>
          </cell>
        </row>
        <row r="523">
          <cell r="B523" t="str">
            <v>BLOQUE CONCRETO E-12 ESPAÑOL MURO CEL ESTRUCTURAL</v>
          </cell>
          <cell r="C523" t="str">
            <v>Un</v>
          </cell>
          <cell r="D523">
            <v>1853</v>
          </cell>
        </row>
        <row r="524">
          <cell r="B524" t="str">
            <v>BLOQUE DIVISORIO P-V CONCRETO E=10 INTERMEDIO LISO 9X19X39</v>
          </cell>
          <cell r="C524" t="str">
            <v>Un</v>
          </cell>
          <cell r="D524">
            <v>1470</v>
          </cell>
        </row>
        <row r="525">
          <cell r="B525" t="str">
            <v>BLOQUE DIVISORIO P-V CONCRETO E=10 INTERMEDIO LISO ALTO 9X24X39</v>
          </cell>
          <cell r="C525" t="str">
            <v>Un</v>
          </cell>
          <cell r="D525">
            <v>1747</v>
          </cell>
        </row>
        <row r="526">
          <cell r="B526" t="str">
            <v>BLOQUE DIVISORIO P-V CONCRETO E=12 INTERMEDIO LISO 11X19X39</v>
          </cell>
          <cell r="C526" t="str">
            <v>Un</v>
          </cell>
          <cell r="D526">
            <v>1928</v>
          </cell>
        </row>
        <row r="527">
          <cell r="B527" t="str">
            <v>BLOQUE DIVISORIO P-V CONCRETO E=12 INTERMEDIO LISO ALTO 11X24X39</v>
          </cell>
          <cell r="C527" t="str">
            <v>Un</v>
          </cell>
          <cell r="D527">
            <v>1868</v>
          </cell>
        </row>
        <row r="528">
          <cell r="B528" t="str">
            <v>BLOQUE DIVISORIO P-V CONCRETO E=12 INTERMEDIO LISO COLOR 11X19X39</v>
          </cell>
          <cell r="C528" t="str">
            <v>Un</v>
          </cell>
          <cell r="D528">
            <v>2019</v>
          </cell>
        </row>
        <row r="529">
          <cell r="B529" t="str">
            <v>BLOQUE DIVISORIO P-V CONCRETO E=15 INTERMEDIO LISO 14X19X39</v>
          </cell>
          <cell r="C529" t="str">
            <v>Un</v>
          </cell>
          <cell r="D529">
            <v>2253</v>
          </cell>
        </row>
        <row r="530">
          <cell r="B530" t="str">
            <v>BLOQUE DIVISORIO P-V CONCRETO E=15 INTERMEDIO LISO ALTO 14X24X39</v>
          </cell>
          <cell r="C530" t="str">
            <v>Un</v>
          </cell>
          <cell r="D530">
            <v>2747</v>
          </cell>
        </row>
        <row r="531">
          <cell r="B531" t="str">
            <v>BLOQUE DIVISORIO P-V CONCRETO E=20 INTERMEDIO ABUJARDADO 20X19X39</v>
          </cell>
          <cell r="C531" t="str">
            <v>Un</v>
          </cell>
          <cell r="D531">
            <v>3180</v>
          </cell>
        </row>
        <row r="532">
          <cell r="B532" t="str">
            <v>BLOQUE DIVISORIO P-V CONCRETO E=20 INTERMEDIO LISO 20X19X39</v>
          </cell>
          <cell r="C532" t="str">
            <v>Un</v>
          </cell>
          <cell r="D532">
            <v>3035</v>
          </cell>
        </row>
        <row r="533">
          <cell r="B533" t="str">
            <v>BLOQUE EN MADERA Y ACERO PARA MACERAMIENTO DE CARNES. DIMENSIONES: LARGO: 0.60. ANCHO: 0.60. ALTO: 0.77.</v>
          </cell>
          <cell r="C533" t="str">
            <v>Un</v>
          </cell>
          <cell r="D533">
            <v>4612624</v>
          </cell>
        </row>
        <row r="534">
          <cell r="B534" t="str">
            <v>BLOQUE ESTRUCTURAL P-V CONCRETO E=10 INTERMEDIO LISO 9X19X39</v>
          </cell>
          <cell r="C534" t="str">
            <v>Un</v>
          </cell>
          <cell r="D534">
            <v>1384</v>
          </cell>
        </row>
        <row r="535">
          <cell r="B535" t="str">
            <v>BLOQUE ESTRUCTURAL P-V CONCRETO E=12 INTERMEDIO LISO 11X19X39</v>
          </cell>
          <cell r="C535" t="str">
            <v>Un</v>
          </cell>
          <cell r="D535">
            <v>1831</v>
          </cell>
        </row>
        <row r="536">
          <cell r="B536" t="str">
            <v>BLOQUE ESTRUCTURAL P-V CONCRETO E=15 INTERMEDIO LISO 14X19X39</v>
          </cell>
          <cell r="C536" t="str">
            <v>Un</v>
          </cell>
          <cell r="D536">
            <v>2109</v>
          </cell>
        </row>
        <row r="537">
          <cell r="B537" t="str">
            <v>BLOQUE ESTRUCTURAL P-V CONCRETO E=20 INTERMEDIO LISO 19X19X39</v>
          </cell>
          <cell r="C537" t="str">
            <v>Un</v>
          </cell>
          <cell r="D537">
            <v>2710</v>
          </cell>
        </row>
        <row r="538">
          <cell r="B538" t="str">
            <v>BLOQUE FAROL 6 DE 30x20x10</v>
          </cell>
          <cell r="C538" t="str">
            <v>Un</v>
          </cell>
          <cell r="D538">
            <v>1700</v>
          </cell>
        </row>
        <row r="539">
          <cell r="B539" t="str">
            <v>BLOQUE N°3 ESTRIADO 30X7,5X20</v>
          </cell>
          <cell r="C539" t="str">
            <v>Un</v>
          </cell>
          <cell r="D539">
            <v>900</v>
          </cell>
        </row>
        <row r="540">
          <cell r="B540" t="str">
            <v>BLOQUE N°4 ESTANDAR 10X20X30</v>
          </cell>
          <cell r="C540" t="str">
            <v>Un</v>
          </cell>
          <cell r="D540">
            <v>934</v>
          </cell>
        </row>
        <row r="541">
          <cell r="B541" t="str">
            <v>BLOQUE N°4 ESTRIADO SANTAFE 33X9X23</v>
          </cell>
          <cell r="C541" t="str">
            <v>Un</v>
          </cell>
          <cell r="D541">
            <v>1000</v>
          </cell>
        </row>
        <row r="542">
          <cell r="B542" t="str">
            <v>BLOQUE N°4 LISO SANTAFE 33X9X23</v>
          </cell>
          <cell r="C542" t="str">
            <v>Un</v>
          </cell>
          <cell r="D542">
            <v>1000</v>
          </cell>
        </row>
        <row r="543">
          <cell r="B543" t="str">
            <v>BLOQUE N°5 ESTANDAR 12X20X30</v>
          </cell>
          <cell r="C543" t="str">
            <v>Un</v>
          </cell>
          <cell r="D543">
            <v>934</v>
          </cell>
        </row>
        <row r="544">
          <cell r="B544" t="str">
            <v>BLOQUE N°5 ESTRIADO SANTAFE 33X11,5X23</v>
          </cell>
          <cell r="C544" t="str">
            <v>Un</v>
          </cell>
          <cell r="D544">
            <v>1400</v>
          </cell>
        </row>
        <row r="545">
          <cell r="B545" t="str">
            <v>BLOQUE N°5 LISO SANTAFE 33X11,5X23</v>
          </cell>
          <cell r="C545" t="str">
            <v>Un</v>
          </cell>
          <cell r="D545">
            <v>1400</v>
          </cell>
        </row>
        <row r="546">
          <cell r="B546" t="str">
            <v>BOLARDO DE TIPO CONO EN CONCRETO TIPO INDURAL</v>
          </cell>
          <cell r="C546" t="str">
            <v>Un</v>
          </cell>
          <cell r="D546">
            <v>73852</v>
          </cell>
        </row>
        <row r="547">
          <cell r="B547" t="str">
            <v>Bombilla de bajo consumo 12W</v>
          </cell>
          <cell r="C547" t="str">
            <v xml:space="preserve">Un </v>
          </cell>
          <cell r="D547">
            <v>15900</v>
          </cell>
        </row>
        <row r="548">
          <cell r="B548" t="str">
            <v>Bombilla de bajo consumo 25W</v>
          </cell>
          <cell r="C548" t="str">
            <v xml:space="preserve">Un </v>
          </cell>
          <cell r="D548">
            <v>18900</v>
          </cell>
        </row>
        <row r="549">
          <cell r="B549" t="str">
            <v>Bombilla vapor de sodio 150W 208/220V</v>
          </cell>
          <cell r="C549" t="str">
            <v xml:space="preserve">Un </v>
          </cell>
          <cell r="D549">
            <v>21500</v>
          </cell>
        </row>
        <row r="550">
          <cell r="B550" t="str">
            <v>Bombilla vapor de sodio 250W 208/220V</v>
          </cell>
          <cell r="C550" t="str">
            <v xml:space="preserve">Un </v>
          </cell>
          <cell r="D550">
            <v>23400</v>
          </cell>
        </row>
        <row r="551">
          <cell r="B551" t="str">
            <v>BOQUILLA JUNTTA PLUS LATEX</v>
          </cell>
          <cell r="C551" t="str">
            <v>KG</v>
          </cell>
          <cell r="D551">
            <v>4500</v>
          </cell>
        </row>
        <row r="552">
          <cell r="B552" t="str">
            <v>BOQUILLA PARA CERAMICA</v>
          </cell>
          <cell r="C552" t="str">
            <v>Kg</v>
          </cell>
          <cell r="D552">
            <v>4500</v>
          </cell>
        </row>
        <row r="553">
          <cell r="B553" t="str">
            <v>Boquilla terminal EMT de 1"</v>
          </cell>
          <cell r="C553" t="str">
            <v xml:space="preserve">Un </v>
          </cell>
          <cell r="D553">
            <v>1560</v>
          </cell>
        </row>
        <row r="554">
          <cell r="B554" t="str">
            <v>Boquilla terminal EMT de 1-1/2"</v>
          </cell>
          <cell r="C554" t="str">
            <v xml:space="preserve">Un </v>
          </cell>
          <cell r="D554">
            <v>1890</v>
          </cell>
        </row>
        <row r="555">
          <cell r="B555" t="str">
            <v>Boquilla terminal EMT de 1-1/4"</v>
          </cell>
          <cell r="C555" t="str">
            <v xml:space="preserve">Un </v>
          </cell>
          <cell r="D555">
            <v>2640</v>
          </cell>
        </row>
        <row r="556">
          <cell r="B556" t="str">
            <v>Boquilla terminal EMT de 2"</v>
          </cell>
          <cell r="C556" t="str">
            <v xml:space="preserve">Un </v>
          </cell>
          <cell r="D556">
            <v>5430</v>
          </cell>
        </row>
        <row r="557">
          <cell r="B557" t="str">
            <v>Boquilla terminal EMT de 3"</v>
          </cell>
          <cell r="C557" t="str">
            <v xml:space="preserve">Un </v>
          </cell>
          <cell r="D557">
            <v>8050</v>
          </cell>
        </row>
        <row r="558">
          <cell r="B558" t="str">
            <v>Boquilla terminal EMT de 3/4"</v>
          </cell>
          <cell r="C558" t="str">
            <v xml:space="preserve">Un </v>
          </cell>
          <cell r="D558">
            <v>1210</v>
          </cell>
        </row>
        <row r="559">
          <cell r="B559" t="str">
            <v>Boquilla terminal IMC de 3/4"</v>
          </cell>
          <cell r="C559" t="str">
            <v>Un</v>
          </cell>
          <cell r="D559">
            <v>1850</v>
          </cell>
        </row>
        <row r="560">
          <cell r="B560" t="str">
            <v>Boquilla terminal PVC de 1 1/2"</v>
          </cell>
          <cell r="C560" t="str">
            <v xml:space="preserve">Un </v>
          </cell>
          <cell r="D560">
            <v>1230</v>
          </cell>
        </row>
        <row r="561">
          <cell r="B561" t="str">
            <v>Boquilla terminal PVC de 1"</v>
          </cell>
          <cell r="C561" t="str">
            <v xml:space="preserve">Un </v>
          </cell>
          <cell r="D561">
            <v>779</v>
          </cell>
        </row>
        <row r="562">
          <cell r="B562" t="str">
            <v>Boquilla terminal PVC de 2"</v>
          </cell>
          <cell r="C562" t="str">
            <v xml:space="preserve">Un </v>
          </cell>
          <cell r="D562">
            <v>1450</v>
          </cell>
        </row>
        <row r="563">
          <cell r="B563" t="str">
            <v>Boquilla terminal PVC de 3"</v>
          </cell>
          <cell r="C563" t="str">
            <v xml:space="preserve">Un </v>
          </cell>
          <cell r="D563">
            <v>1730</v>
          </cell>
        </row>
        <row r="564">
          <cell r="B564" t="str">
            <v>Boquilla terminal PVC de 3/4"</v>
          </cell>
          <cell r="C564" t="str">
            <v xml:space="preserve">Un </v>
          </cell>
          <cell r="D564">
            <v>850</v>
          </cell>
        </row>
        <row r="565">
          <cell r="B565" t="str">
            <v>BOQUILLACHORRO Y NIEBLA 1 1/2" NH BR</v>
          </cell>
          <cell r="C565" t="str">
            <v>Un</v>
          </cell>
          <cell r="D565">
            <v>124335</v>
          </cell>
        </row>
        <row r="566">
          <cell r="B566" t="str">
            <v>BORDE SEPARADOR VERDE REF A-170</v>
          </cell>
          <cell r="C566" t="str">
            <v>Un</v>
          </cell>
          <cell r="D566">
            <v>144729.13362068965</v>
          </cell>
        </row>
        <row r="567">
          <cell r="B567" t="str">
            <v>BORDILLO  A-81 0.10 MTS</v>
          </cell>
          <cell r="C567" t="str">
            <v>m</v>
          </cell>
          <cell r="D567">
            <v>28320</v>
          </cell>
        </row>
        <row r="568">
          <cell r="B568" t="str">
            <v>BORDILLO PREFABRICADO 10X30</v>
          </cell>
          <cell r="C568" t="str">
            <v>Un</v>
          </cell>
          <cell r="D568">
            <v>14941</v>
          </cell>
        </row>
        <row r="569">
          <cell r="B569" t="str">
            <v>BOTE DE IMPRIMACIÓN PARA MASILLAS (250 CM³)</v>
          </cell>
          <cell r="C569" t="str">
            <v>Un</v>
          </cell>
          <cell r="D569">
            <v>12400</v>
          </cell>
        </row>
        <row r="570">
          <cell r="B570" t="str">
            <v>BOTE DE MASILLA DE POLIURETANO IMPERMEABLE (310 CM³).</v>
          </cell>
          <cell r="C570" t="str">
            <v>Un</v>
          </cell>
          <cell r="D570">
            <v>12200</v>
          </cell>
        </row>
        <row r="571">
          <cell r="B571" t="str">
            <v>BOTON ANTIVANDALICO DOCOL</v>
          </cell>
          <cell r="C571" t="str">
            <v>Un</v>
          </cell>
          <cell r="D571">
            <v>39200</v>
          </cell>
        </row>
        <row r="572">
          <cell r="B572" t="str">
            <v>BÓTON DE PANICO</v>
          </cell>
          <cell r="C572" t="str">
            <v>Un</v>
          </cell>
          <cell r="D572">
            <v>608519</v>
          </cell>
        </row>
        <row r="573">
          <cell r="B573" t="str">
            <v>BOTON DE SALIDA</v>
          </cell>
          <cell r="C573" t="str">
            <v>Un</v>
          </cell>
          <cell r="D573">
            <v>392987</v>
          </cell>
        </row>
        <row r="574">
          <cell r="B574" t="str">
            <v>BOTON DISCAPACITADOS REF. 4-AA-00184906</v>
          </cell>
          <cell r="C574" t="str">
            <v>Un</v>
          </cell>
          <cell r="D574">
            <v>45800</v>
          </cell>
        </row>
        <row r="575">
          <cell r="B575" t="str">
            <v>BOTONERA DE CONTROL DE EXCLUSA</v>
          </cell>
          <cell r="C575" t="str">
            <v>Un</v>
          </cell>
          <cell r="D575">
            <v>3446240</v>
          </cell>
        </row>
        <row r="576">
          <cell r="B576" t="str">
            <v>BRAZO CIERRA PUERTA AJUSTABLE Y REVERSIBLE, 45 Kg, Yale</v>
          </cell>
          <cell r="C576" t="str">
            <v>Un</v>
          </cell>
          <cell r="D576">
            <v>70900</v>
          </cell>
        </row>
        <row r="577">
          <cell r="B577" t="str">
            <v>Brazo para luminaria en poste metálico</v>
          </cell>
          <cell r="C577" t="str">
            <v>Un</v>
          </cell>
          <cell r="D577">
            <v>39800</v>
          </cell>
        </row>
        <row r="578">
          <cell r="B578" t="str">
            <v>Brazo sencillo galvanizado 1 1/2" x 1.5m</v>
          </cell>
          <cell r="C578" t="str">
            <v xml:space="preserve">Un </v>
          </cell>
          <cell r="D578">
            <v>98650</v>
          </cell>
        </row>
        <row r="579">
          <cell r="B579" t="str">
            <v>Brazo sencillo galvanizado 1 1/2" x 1.5m</v>
          </cell>
          <cell r="C579" t="str">
            <v xml:space="preserve">Un </v>
          </cell>
          <cell r="D579">
            <v>98650</v>
          </cell>
        </row>
        <row r="580">
          <cell r="B580" t="str">
            <v>BREAKER 2X30 AMP</v>
          </cell>
          <cell r="C580" t="str">
            <v>Un</v>
          </cell>
          <cell r="D580">
            <v>17615</v>
          </cell>
        </row>
        <row r="581">
          <cell r="B581" t="str">
            <v>BREAKOUT KIT,12 FIBRAS.</v>
          </cell>
          <cell r="C581" t="str">
            <v>Un</v>
          </cell>
          <cell r="D581">
            <v>544107</v>
          </cell>
        </row>
        <row r="582">
          <cell r="B582" t="str">
            <v>BRIDA ACERO 3"</v>
          </cell>
          <cell r="C582" t="str">
            <v>Unidad</v>
          </cell>
          <cell r="D582">
            <v>96800</v>
          </cell>
        </row>
        <row r="583">
          <cell r="B583" t="str">
            <v>BRIDA HD RANURADA 6" ACOPLE MECANICO INC ACC</v>
          </cell>
          <cell r="C583" t="str">
            <v>Un</v>
          </cell>
          <cell r="D583">
            <v>155419</v>
          </cell>
        </row>
        <row r="584">
          <cell r="B584" t="str">
            <v>BRIDA SANITARIA</v>
          </cell>
          <cell r="C584" t="str">
            <v>Un</v>
          </cell>
          <cell r="D584">
            <v>40900</v>
          </cell>
        </row>
        <row r="585">
          <cell r="B585" t="str">
            <v>BROCA DIAMANTADA 1/2"</v>
          </cell>
          <cell r="C585" t="str">
            <v>Un</v>
          </cell>
          <cell r="D585">
            <v>186502</v>
          </cell>
        </row>
        <row r="586">
          <cell r="B586" t="str">
            <v>BUJE SOLDADO PVCP 1"X3/4"</v>
          </cell>
          <cell r="C586" t="str">
            <v>Un</v>
          </cell>
          <cell r="D586">
            <v>939</v>
          </cell>
        </row>
        <row r="587">
          <cell r="B587" t="str">
            <v>BUJE SOLDADO PVCP 1-1/2"X1"</v>
          </cell>
          <cell r="C587" t="str">
            <v>Un</v>
          </cell>
          <cell r="D587">
            <v>2782</v>
          </cell>
        </row>
        <row r="588">
          <cell r="B588" t="str">
            <v>BUJE SOLDADO PVCP 2"X1"</v>
          </cell>
          <cell r="C588" t="str">
            <v>Un</v>
          </cell>
          <cell r="D588">
            <v>4254</v>
          </cell>
        </row>
        <row r="589">
          <cell r="B589" t="str">
            <v>BUJE ROSCADO PVCP 1"X3/4"</v>
          </cell>
          <cell r="C589" t="str">
            <v>Un</v>
          </cell>
          <cell r="D589">
            <v>1914</v>
          </cell>
        </row>
        <row r="590">
          <cell r="B590" t="str">
            <v>BUJE ROSCADO PVCP 1-1/2"X1"</v>
          </cell>
          <cell r="C590" t="str">
            <v>Un</v>
          </cell>
          <cell r="D590">
            <v>3827</v>
          </cell>
        </row>
        <row r="591">
          <cell r="B591" t="str">
            <v>BUJE ROSCADO PVCP 2"X1"</v>
          </cell>
          <cell r="C591" t="str">
            <v>Un</v>
          </cell>
          <cell r="D591">
            <v>6157</v>
          </cell>
        </row>
        <row r="592">
          <cell r="B592" t="str">
            <v>BUJE PVC GRIS SCH 80 1-1/2"X1"</v>
          </cell>
          <cell r="C592" t="str">
            <v>Un</v>
          </cell>
          <cell r="D592">
            <v>12455</v>
          </cell>
        </row>
        <row r="593">
          <cell r="B593" t="str">
            <v>BUJE PVC GRIS SCH 80 2"X1"</v>
          </cell>
          <cell r="C593" t="str">
            <v>Un</v>
          </cell>
          <cell r="D593">
            <v>18449</v>
          </cell>
        </row>
        <row r="594">
          <cell r="B594" t="str">
            <v>BUJE PVC GRIS SCH 80 2-1/2"X1"</v>
          </cell>
          <cell r="C594" t="str">
            <v>Un</v>
          </cell>
          <cell r="D594">
            <v>44717</v>
          </cell>
        </row>
        <row r="595">
          <cell r="B595" t="str">
            <v>BUJE SOLDADO PVC SANITARIA 10"X6"</v>
          </cell>
          <cell r="C595" t="str">
            <v>Un</v>
          </cell>
          <cell r="D595">
            <v>480356</v>
          </cell>
        </row>
        <row r="596">
          <cell r="B596" t="str">
            <v>BUJE SOLDADO PVC SANITARIA 2"X1-1/2"</v>
          </cell>
          <cell r="C596" t="str">
            <v>Un</v>
          </cell>
          <cell r="D596">
            <v>2799</v>
          </cell>
        </row>
        <row r="597">
          <cell r="B597" t="str">
            <v>BUJE SOLDADO PVC SANITARIA 3"X1-1/2"</v>
          </cell>
          <cell r="C597" t="str">
            <v>Un</v>
          </cell>
          <cell r="D597">
            <v>6439</v>
          </cell>
        </row>
        <row r="598">
          <cell r="B598" t="str">
            <v>BUJE SOLDADO PVC SANITARIA 3"X2"</v>
          </cell>
          <cell r="C598" t="str">
            <v>Un</v>
          </cell>
          <cell r="D598">
            <v>6077</v>
          </cell>
        </row>
        <row r="599">
          <cell r="B599" t="str">
            <v>BUJE SOLDADO PVC SANITARIA 4"X2"</v>
          </cell>
          <cell r="C599" t="str">
            <v>Un</v>
          </cell>
          <cell r="D599">
            <v>10605</v>
          </cell>
        </row>
        <row r="600">
          <cell r="B600" t="str">
            <v>BUJE SOLDADO PVC SANITARIA 4"X3"</v>
          </cell>
          <cell r="C600" t="str">
            <v>Un</v>
          </cell>
          <cell r="D600">
            <v>10605</v>
          </cell>
        </row>
        <row r="601">
          <cell r="B601" t="str">
            <v>BUJE SOLDADO PVC SANITARIA 6"X4"</v>
          </cell>
          <cell r="C601" t="str">
            <v>Un</v>
          </cell>
          <cell r="D601">
            <v>40242</v>
          </cell>
        </row>
        <row r="602">
          <cell r="B602" t="str">
            <v>BUJE SOLDADO PVC SANITARIA 8"X4"</v>
          </cell>
          <cell r="C602" t="str">
            <v>Un</v>
          </cell>
          <cell r="D602">
            <v>175862</v>
          </cell>
        </row>
        <row r="603">
          <cell r="B603" t="str">
            <v>BUJE SOLDADO PVC SANITARIA 8"X6"</v>
          </cell>
          <cell r="C603" t="str">
            <v>Un</v>
          </cell>
          <cell r="D603">
            <v>140147</v>
          </cell>
        </row>
        <row r="604">
          <cell r="B604" t="str">
            <v>BUTACO EN ACERO INOX</v>
          </cell>
          <cell r="C604" t="str">
            <v>Un</v>
          </cell>
          <cell r="D604">
            <v>78400</v>
          </cell>
        </row>
        <row r="605">
          <cell r="B605" t="str">
            <v>CABALLETE DE FIBROCEMENTO 0,95X0,48 M (L X A) PARA TEJA ONDULADA DE FIBROCEMENTO, CON CORONAMIENTO EN FILO, TIPO CABALLETE G DE ETERNIT</v>
          </cell>
          <cell r="C605" t="str">
            <v>Un</v>
          </cell>
          <cell r="D605">
            <v>46362</v>
          </cell>
        </row>
        <row r="606">
          <cell r="B606" t="str">
            <v>CABALLETE HORIZONTAL CAL 24 EN LAMINA GALVANIZADA TIPO METECNO</v>
          </cell>
          <cell r="C606" t="str">
            <v>m</v>
          </cell>
          <cell r="D606">
            <v>56000</v>
          </cell>
        </row>
        <row r="607">
          <cell r="B607" t="str">
            <v>CABALLETE TERMOFORMADO ONDULADO PARA TEJAS ONDULADAS TERMOACÚSTICAS DE POLIPROPILENO, MEDIDAS 0,80X0,70 M, ACABADO MATE, TIPO P3 DE VIPLAST</v>
          </cell>
          <cell r="C607" t="str">
            <v>Un</v>
          </cell>
          <cell r="D607">
            <v>20198</v>
          </cell>
        </row>
        <row r="608">
          <cell r="B608" t="str">
            <v xml:space="preserve">CABEZAL ALUMINIO SISTEMA 3831 </v>
          </cell>
          <cell r="C608" t="str">
            <v>m</v>
          </cell>
          <cell r="D608">
            <v>4400.8466666666673</v>
          </cell>
        </row>
        <row r="609">
          <cell r="B609" t="str">
            <v>Cabina insonorización</v>
          </cell>
          <cell r="C609" t="str">
            <v>Un</v>
          </cell>
          <cell r="D609">
            <v>11560000</v>
          </cell>
        </row>
        <row r="610">
          <cell r="B610" t="str">
            <v>CABINAS AUTOAYUDAS ACERO 304, CALIBRE 18.  MODELO SEMI CIRCULAR . MEDIDAS 200H X 90 X 93,5</v>
          </cell>
          <cell r="C610" t="str">
            <v>Un</v>
          </cell>
          <cell r="D610">
            <v>2521134</v>
          </cell>
        </row>
        <row r="611">
          <cell r="B611" t="str">
            <v>Cable ACSR</v>
          </cell>
          <cell r="C611" t="str">
            <v>m</v>
          </cell>
          <cell r="D611">
            <v>6850</v>
          </cell>
        </row>
        <row r="612">
          <cell r="B612" t="str">
            <v>CABLE ALUMINIO AISLADO PVC 1/0 AWG</v>
          </cell>
          <cell r="C612" t="str">
            <v>m</v>
          </cell>
          <cell r="D612">
            <v>4808</v>
          </cell>
        </row>
        <row r="613">
          <cell r="B613" t="str">
            <v>CABLE ALUMINIO AISLADO PVC 2/0 AWG</v>
          </cell>
          <cell r="C613" t="str">
            <v>m</v>
          </cell>
          <cell r="D613">
            <v>5876</v>
          </cell>
        </row>
        <row r="614">
          <cell r="B614" t="str">
            <v>Cable de aluminio No 6 THHN</v>
          </cell>
          <cell r="C614" t="str">
            <v>m</v>
          </cell>
          <cell r="D614">
            <v>2400</v>
          </cell>
        </row>
        <row r="615">
          <cell r="B615" t="str">
            <v>Cable de Aluminio para MT 2/0 AWG - XLPE 15 kV</v>
          </cell>
          <cell r="C615" t="str">
            <v>m</v>
          </cell>
          <cell r="D615">
            <v>52300</v>
          </cell>
        </row>
        <row r="616">
          <cell r="B616" t="str">
            <v>Cable de Aluminio para MT 2/0 AWG - XLPE 35 kV</v>
          </cell>
          <cell r="C616" t="str">
            <v>m</v>
          </cell>
          <cell r="D616">
            <v>86300</v>
          </cell>
        </row>
        <row r="617">
          <cell r="B617" t="str">
            <v>Cable de Aluminio para MT 4/0 AWG - XLPE 15 kV</v>
          </cell>
          <cell r="C617" t="str">
            <v>m</v>
          </cell>
          <cell r="D617">
            <v>85300</v>
          </cell>
        </row>
        <row r="618">
          <cell r="B618" t="str">
            <v>Cable de cobre desnudo No 2/0</v>
          </cell>
          <cell r="C618" t="str">
            <v>m</v>
          </cell>
          <cell r="D618">
            <v>25900</v>
          </cell>
        </row>
        <row r="619">
          <cell r="B619" t="str">
            <v>Cable de cobre desnudo No 4</v>
          </cell>
          <cell r="C619" t="str">
            <v>m</v>
          </cell>
          <cell r="D619">
            <v>7620</v>
          </cell>
        </row>
        <row r="620">
          <cell r="B620" t="str">
            <v>Cable de cobre No. 1/0 AWG desnudo</v>
          </cell>
          <cell r="C620" t="str">
            <v>m</v>
          </cell>
          <cell r="D620">
            <v>9200</v>
          </cell>
        </row>
        <row r="621">
          <cell r="B621" t="str">
            <v>Cable de cobre No. 2/0 AWG desnudo</v>
          </cell>
          <cell r="C621" t="str">
            <v>m</v>
          </cell>
          <cell r="D621">
            <v>21450</v>
          </cell>
        </row>
        <row r="622">
          <cell r="B622" t="str">
            <v>Cable de cobre No. 6 AWG desnudo</v>
          </cell>
          <cell r="C622" t="str">
            <v>m</v>
          </cell>
          <cell r="D622">
            <v>3700</v>
          </cell>
        </row>
        <row r="623">
          <cell r="B623" t="str">
            <v>Cable de cobre desnudo No 4/0</v>
          </cell>
          <cell r="C623" t="str">
            <v>m</v>
          </cell>
          <cell r="D623">
            <v>42100</v>
          </cell>
        </row>
        <row r="624">
          <cell r="B624" t="str">
            <v>Cable de cobre desnudo No 6</v>
          </cell>
          <cell r="C624" t="str">
            <v>m</v>
          </cell>
          <cell r="D624">
            <v>5320</v>
          </cell>
        </row>
        <row r="625">
          <cell r="B625" t="str">
            <v>Cable de cobre duplex 2x18 AWG</v>
          </cell>
          <cell r="C625" t="str">
            <v>m</v>
          </cell>
          <cell r="D625">
            <v>1630</v>
          </cell>
        </row>
        <row r="626">
          <cell r="B626" t="str">
            <v>Cable de cobre encauchetado 3x12 AWG</v>
          </cell>
          <cell r="C626" t="str">
            <v>m</v>
          </cell>
          <cell r="D626">
            <v>3990</v>
          </cell>
        </row>
        <row r="627">
          <cell r="B627" t="str">
            <v>Cable de cobre encauchetado 3x14 AWG</v>
          </cell>
          <cell r="C627" t="str">
            <v>m</v>
          </cell>
          <cell r="D627">
            <v>4378</v>
          </cell>
        </row>
        <row r="628">
          <cell r="B628" t="str">
            <v>Cable de cobre encauchetado 4x12 AWG</v>
          </cell>
          <cell r="C628" t="str">
            <v>m</v>
          </cell>
          <cell r="D628">
            <v>5210</v>
          </cell>
        </row>
        <row r="629">
          <cell r="B629" t="str">
            <v>Cable de cobre No 12 TIPO PE-HF-FR-LS-CT</v>
          </cell>
          <cell r="C629" t="str">
            <v>m</v>
          </cell>
          <cell r="D629">
            <v>1210</v>
          </cell>
        </row>
        <row r="630">
          <cell r="B630" t="str">
            <v>Cable de cobre No 14 TIPO PE-HF-FR-LS-CT</v>
          </cell>
          <cell r="C630" t="str">
            <v>m</v>
          </cell>
          <cell r="D630">
            <v>950</v>
          </cell>
        </row>
        <row r="631">
          <cell r="B631" t="str">
            <v>Cable de cobre No. 1/0 AWG TIPO PE-HF-FR-LS-CT</v>
          </cell>
          <cell r="C631" t="str">
            <v>m</v>
          </cell>
          <cell r="D631">
            <v>25663.839999999997</v>
          </cell>
        </row>
        <row r="632">
          <cell r="B632" t="str">
            <v>Cable de cobre No. 1/0 AWG TIPO THHN</v>
          </cell>
          <cell r="C632" t="str">
            <v>m</v>
          </cell>
          <cell r="D632">
            <v>22720</v>
          </cell>
        </row>
        <row r="633">
          <cell r="B633" t="str">
            <v>Cable de cobre No. 10 AWG TIPO PE-HF-FR-LS-CT</v>
          </cell>
          <cell r="C633" t="str">
            <v>m</v>
          </cell>
          <cell r="D633">
            <v>5360</v>
          </cell>
        </row>
        <row r="634">
          <cell r="B634" t="str">
            <v>Cable de cobre No. 10 AWG TIPO THHN</v>
          </cell>
          <cell r="C634" t="str">
            <v>m</v>
          </cell>
          <cell r="D634">
            <v>2540</v>
          </cell>
        </row>
        <row r="635">
          <cell r="B635" t="str">
            <v>Cable de cobre No. 12 AWG TIPO THHN</v>
          </cell>
          <cell r="C635" t="str">
            <v>m</v>
          </cell>
          <cell r="D635">
            <v>1290</v>
          </cell>
        </row>
        <row r="636">
          <cell r="B636" t="str">
            <v>Cable de cobre No. 14 AWG TIPO THHN</v>
          </cell>
          <cell r="C636" t="str">
            <v>m</v>
          </cell>
          <cell r="D636">
            <v>1010</v>
          </cell>
        </row>
        <row r="637">
          <cell r="B637" t="str">
            <v>Cable de cobre No. 2 AWG TIPO PE-HF-FR-LS-CT</v>
          </cell>
          <cell r="C637" t="str">
            <v>m</v>
          </cell>
          <cell r="D637">
            <v>12920</v>
          </cell>
        </row>
        <row r="638">
          <cell r="B638" t="str">
            <v>Cable de cobre No. 2 AWG TIPO THHN</v>
          </cell>
          <cell r="C638" t="str">
            <v>m</v>
          </cell>
          <cell r="D638">
            <v>13900</v>
          </cell>
        </row>
        <row r="639">
          <cell r="B639" t="str">
            <v>Cable de cobre No. 2/0 AWG TIPO PE-HF-FR-LS-CT</v>
          </cell>
          <cell r="C639" t="str">
            <v>m</v>
          </cell>
          <cell r="D639">
            <v>26170</v>
          </cell>
        </row>
        <row r="640">
          <cell r="B640" t="str">
            <v>Cable de cobre No. 2/0 AWG TIPO THHN</v>
          </cell>
          <cell r="C640" t="str">
            <v>m</v>
          </cell>
          <cell r="D640">
            <v>28380</v>
          </cell>
        </row>
        <row r="641">
          <cell r="B641" t="str">
            <v>Cable de cobre No. 250 AWG TIPO PE-HF-FR-LS-CT</v>
          </cell>
          <cell r="C641" t="str">
            <v>m</v>
          </cell>
          <cell r="D641">
            <v>50175</v>
          </cell>
        </row>
        <row r="642">
          <cell r="B642" t="str">
            <v>Cable de cobre No. 250 AWG TIPO THHN</v>
          </cell>
          <cell r="C642" t="str">
            <v>m</v>
          </cell>
          <cell r="D642">
            <v>53700</v>
          </cell>
        </row>
        <row r="643">
          <cell r="B643" t="str">
            <v>Cable de cobre No. 350 AWG TIPO PE-HF-FR-LS-CT</v>
          </cell>
          <cell r="C643" t="str">
            <v>m</v>
          </cell>
          <cell r="D643">
            <v>84608.079999999987</v>
          </cell>
        </row>
        <row r="644">
          <cell r="B644" t="str">
            <v>Cable de cobre No. 350 AWG TIPO THHN</v>
          </cell>
          <cell r="C644" t="str">
            <v>m</v>
          </cell>
          <cell r="D644">
            <v>74900</v>
          </cell>
        </row>
        <row r="645">
          <cell r="B645" t="str">
            <v>Cable de cobre No. 4 AWG TIPO PE-HF-FR-LS-CT</v>
          </cell>
          <cell r="C645" t="str">
            <v>m</v>
          </cell>
          <cell r="D645">
            <v>8320</v>
          </cell>
        </row>
        <row r="646">
          <cell r="B646" t="str">
            <v>Cable de cobre No. 4 AWG TIPO THHN</v>
          </cell>
          <cell r="C646" t="str">
            <v>m</v>
          </cell>
          <cell r="D646">
            <v>8970</v>
          </cell>
        </row>
        <row r="647">
          <cell r="B647" t="str">
            <v>Cable de cobre No. 4/0 AWG TIPO PE-HF-FR-LS-CT</v>
          </cell>
          <cell r="C647" t="str">
            <v>m</v>
          </cell>
          <cell r="D647">
            <v>41250</v>
          </cell>
        </row>
        <row r="648">
          <cell r="B648" t="str">
            <v>Cable de cobre No. 4/0 AWG TIPO THHN</v>
          </cell>
          <cell r="C648" t="str">
            <v>m</v>
          </cell>
          <cell r="D648">
            <v>44500</v>
          </cell>
        </row>
        <row r="649">
          <cell r="B649" t="str">
            <v>Cable de cobre No. 400 AWG TIPO PE-HF-FR-LS-CT</v>
          </cell>
          <cell r="C649" t="str">
            <v>m</v>
          </cell>
          <cell r="D649">
            <v>97566.439999999988</v>
          </cell>
        </row>
        <row r="650">
          <cell r="B650" t="str">
            <v>Cable de cobre No. 400 AWG TIPO THHN</v>
          </cell>
          <cell r="C650" t="str">
            <v>m</v>
          </cell>
          <cell r="D650">
            <v>86500</v>
          </cell>
        </row>
        <row r="651">
          <cell r="B651" t="str">
            <v>Cable de cobre No. 500 AWG TIPO PE-HF-FR-LS-CT</v>
          </cell>
          <cell r="C651" t="str">
            <v>m</v>
          </cell>
          <cell r="D651">
            <v>125769.51999999999</v>
          </cell>
        </row>
        <row r="652">
          <cell r="B652" t="str">
            <v>Cable de cobre No. 500 AWG TIPO THHN</v>
          </cell>
          <cell r="C652" t="str">
            <v>m</v>
          </cell>
          <cell r="D652">
            <v>111300</v>
          </cell>
        </row>
        <row r="653">
          <cell r="B653" t="str">
            <v>Cable de cobre No. 6 AWG TTIPO PE-HF-FR-LS-CT</v>
          </cell>
          <cell r="C653" t="str">
            <v>m</v>
          </cell>
          <cell r="D653">
            <v>5360</v>
          </cell>
        </row>
        <row r="654">
          <cell r="B654" t="str">
            <v>Cable de cobre No. 6 AWG TTIPO THHN</v>
          </cell>
          <cell r="C654" t="str">
            <v>m</v>
          </cell>
          <cell r="D654">
            <v>5810</v>
          </cell>
        </row>
        <row r="655">
          <cell r="B655" t="str">
            <v>Cable de cobre No. 8 AWG TIPO PE-HF-FR-LS-CT</v>
          </cell>
          <cell r="C655" t="str">
            <v>m</v>
          </cell>
          <cell r="D655">
            <v>3441</v>
          </cell>
        </row>
        <row r="656">
          <cell r="B656" t="str">
            <v>Cable de cobre No. 8 AWG TIPO THHN</v>
          </cell>
          <cell r="C656" t="str">
            <v>m</v>
          </cell>
          <cell r="D656">
            <v>3770</v>
          </cell>
        </row>
        <row r="657">
          <cell r="B657" t="str">
            <v>Cable de cobre retardante a la llama No 12 AWG</v>
          </cell>
          <cell r="C657" t="str">
            <v>m</v>
          </cell>
          <cell r="D657">
            <v>3320</v>
          </cell>
        </row>
        <row r="658">
          <cell r="B658" t="str">
            <v>Cable de cobre trenzado 3x12 AWG PE-HF-FR-LS-CT</v>
          </cell>
          <cell r="C658" t="str">
            <v>m</v>
          </cell>
          <cell r="D658">
            <v>4350</v>
          </cell>
        </row>
        <row r="659">
          <cell r="B659" t="str">
            <v>Cable de fibra óptica de 12 hilos</v>
          </cell>
          <cell r="C659" t="str">
            <v>m</v>
          </cell>
          <cell r="D659">
            <v>13500</v>
          </cell>
        </row>
        <row r="660">
          <cell r="B660" t="str">
            <v>Cable de fibra óptica multimodo, OM3, 24 hilos</v>
          </cell>
          <cell r="C660" t="str">
            <v>m</v>
          </cell>
          <cell r="D660">
            <v>31750</v>
          </cell>
        </row>
        <row r="661">
          <cell r="B661" t="str">
            <v>Cable de fibra óptica multimodo, OM3, 8 hilos</v>
          </cell>
          <cell r="C661" t="str">
            <v>m</v>
          </cell>
          <cell r="D661">
            <v>11200</v>
          </cell>
        </row>
        <row r="662">
          <cell r="B662" t="str">
            <v>Cable Encauchetado 3 x 16</v>
          </cell>
          <cell r="C662" t="str">
            <v>m</v>
          </cell>
          <cell r="D662">
            <v>2943</v>
          </cell>
        </row>
        <row r="663">
          <cell r="B663" t="str">
            <v>Cable FLP retardante llama 2xNo.18 AWG</v>
          </cell>
          <cell r="C663" t="str">
            <v>m</v>
          </cell>
          <cell r="D663">
            <v>3890</v>
          </cell>
        </row>
        <row r="664">
          <cell r="B664" t="str">
            <v>Cable FLP 2x16</v>
          </cell>
          <cell r="C664" t="str">
            <v>m</v>
          </cell>
          <cell r="D664">
            <v>1990</v>
          </cell>
        </row>
        <row r="665">
          <cell r="B665" t="str">
            <v>Cable HDMI</v>
          </cell>
          <cell r="C665" t="str">
            <v>m</v>
          </cell>
          <cell r="D665">
            <v>10350</v>
          </cell>
        </row>
        <row r="666">
          <cell r="B666" t="str">
            <v>Cable multifilar de cobre No. 2/0 AWG</v>
          </cell>
          <cell r="C666" t="str">
            <v>m</v>
          </cell>
          <cell r="D666">
            <v>54125</v>
          </cell>
        </row>
        <row r="667">
          <cell r="B667" t="str">
            <v>Cable multifilar de cobre No. 4/0 AWG</v>
          </cell>
          <cell r="C667" t="str">
            <v>m</v>
          </cell>
          <cell r="D667">
            <v>79132</v>
          </cell>
        </row>
        <row r="668">
          <cell r="B668" t="str">
            <v>Cable RG-6</v>
          </cell>
          <cell r="C668" t="str">
            <v>m</v>
          </cell>
          <cell r="D668">
            <v>1850</v>
          </cell>
        </row>
        <row r="669">
          <cell r="B669" t="str">
            <v>Cable UTP categoría 6A</v>
          </cell>
          <cell r="C669" t="str">
            <v>m</v>
          </cell>
          <cell r="D669">
            <v>3290</v>
          </cell>
        </row>
        <row r="670">
          <cell r="B670" t="str">
            <v>CABLEADO 2 X 16 AWG SIRENAS</v>
          </cell>
          <cell r="C670" t="str">
            <v>m</v>
          </cell>
          <cell r="D670">
            <v>9140</v>
          </cell>
        </row>
        <row r="671">
          <cell r="B671" t="str">
            <v>CABLEADO 2 X 18 SISTEMA DE ACCESO, SEGURIDAD Y AUTOMATIZACIÓN</v>
          </cell>
          <cell r="C671" t="str">
            <v>m</v>
          </cell>
          <cell r="D671">
            <v>9140</v>
          </cell>
        </row>
        <row r="672">
          <cell r="B672" t="str">
            <v>CABLEADO 2 X 22 SISTEMA DE ACCESO, SEGURIDAD, RED DE CONTROLADORAS, AUTOMATIZACIÓN</v>
          </cell>
          <cell r="C672" t="str">
            <v>m</v>
          </cell>
          <cell r="D672">
            <v>9140</v>
          </cell>
        </row>
        <row r="673">
          <cell r="B673" t="str">
            <v>CABLEADO RS485 DE RED DE CONTROLADORAS</v>
          </cell>
          <cell r="C673" t="str">
            <v>m</v>
          </cell>
          <cell r="D673">
            <v>18279</v>
          </cell>
        </row>
        <row r="674">
          <cell r="B674" t="str">
            <v>CABLEADO SISTEMA DE INCENDIOS</v>
          </cell>
          <cell r="C674" t="str">
            <v>m</v>
          </cell>
          <cell r="D674">
            <v>9140</v>
          </cell>
        </row>
        <row r="675">
          <cell r="B675" t="str">
            <v>CABLEADO SISTEMA DE SONIDO</v>
          </cell>
          <cell r="C675" t="str">
            <v>m</v>
          </cell>
          <cell r="D675">
            <v>9140</v>
          </cell>
        </row>
        <row r="676">
          <cell r="B676" t="str">
            <v>CAFETERA DE GOTEO, TRES HORNILLAS</v>
          </cell>
          <cell r="C676" t="str">
            <v>Un</v>
          </cell>
          <cell r="D676">
            <v>80920</v>
          </cell>
        </row>
        <row r="677">
          <cell r="B677" t="str">
            <v>Caja 2400</v>
          </cell>
          <cell r="C677" t="str">
            <v xml:space="preserve">Un </v>
          </cell>
          <cell r="D677">
            <v>2120</v>
          </cell>
        </row>
        <row r="678">
          <cell r="B678" t="str">
            <v>Caja 5800</v>
          </cell>
          <cell r="C678" t="str">
            <v xml:space="preserve">Un </v>
          </cell>
          <cell r="D678">
            <v>1120</v>
          </cell>
        </row>
        <row r="679">
          <cell r="B679" t="str">
            <v>Caja en mampostería de 30x30x30cm (obra civil)</v>
          </cell>
          <cell r="C679" t="str">
            <v xml:space="preserve">Un </v>
          </cell>
          <cell r="D679">
            <v>285800</v>
          </cell>
        </row>
        <row r="680">
          <cell r="B680" t="str">
            <v>Caja en mampostería tipo 1 SB 300 (obra civil)</v>
          </cell>
          <cell r="C680" t="str">
            <v xml:space="preserve">Un </v>
          </cell>
          <cell r="D680">
            <v>630000</v>
          </cell>
        </row>
        <row r="681">
          <cell r="B681" t="str">
            <v>Caja en mampostería tipo 2 SB 305 (obra civil)</v>
          </cell>
          <cell r="C681" t="str">
            <v xml:space="preserve">Un </v>
          </cell>
          <cell r="D681">
            <v>975000</v>
          </cell>
        </row>
        <row r="682">
          <cell r="B682" t="str">
            <v>Caja en mampostería tipo BT SB 325 (obra civil)</v>
          </cell>
          <cell r="C682" t="str">
            <v xml:space="preserve">Un </v>
          </cell>
          <cell r="D682">
            <v>321000</v>
          </cell>
        </row>
        <row r="683">
          <cell r="B683" t="str">
            <v>Caja metálica con tapa de 20x20x15 cms</v>
          </cell>
          <cell r="C683" t="str">
            <v>Un</v>
          </cell>
          <cell r="D683">
            <v>28600</v>
          </cell>
        </row>
        <row r="684">
          <cell r="B684" t="str">
            <v>Caja de paso metálica 40x40x20cm</v>
          </cell>
          <cell r="C684" t="str">
            <v>Un</v>
          </cell>
          <cell r="D684">
            <v>86500</v>
          </cell>
        </row>
        <row r="685">
          <cell r="B685" t="str">
            <v>Caja metálica para derivación 10x10</v>
          </cell>
          <cell r="C685" t="str">
            <v>Un</v>
          </cell>
          <cell r="D685">
            <v>2690</v>
          </cell>
        </row>
        <row r="686">
          <cell r="B686" t="str">
            <v>Caja octagonal</v>
          </cell>
          <cell r="C686" t="str">
            <v xml:space="preserve">Un </v>
          </cell>
          <cell r="D686">
            <v>891</v>
          </cell>
        </row>
        <row r="687">
          <cell r="B687" t="str">
            <v>Caja sellada</v>
          </cell>
          <cell r="C687" t="str">
            <v>Un</v>
          </cell>
          <cell r="D687">
            <v>3210</v>
          </cell>
        </row>
        <row r="688">
          <cell r="B688" t="str">
            <v>Caja para 3 circuitos</v>
          </cell>
          <cell r="C688" t="str">
            <v>Un</v>
          </cell>
          <cell r="D688">
            <v>36900</v>
          </cell>
        </row>
        <row r="689">
          <cell r="B689" t="str">
            <v>Caja para 6 circuitos</v>
          </cell>
          <cell r="C689" t="str">
            <v>Un</v>
          </cell>
          <cell r="D689">
            <v>49500</v>
          </cell>
        </row>
        <row r="690">
          <cell r="B690" t="str">
            <v>Caja para automático industrial</v>
          </cell>
          <cell r="C690" t="str">
            <v xml:space="preserve">Un </v>
          </cell>
          <cell r="D690">
            <v>59600</v>
          </cell>
        </row>
        <row r="691">
          <cell r="B691" t="str">
            <v>Caja para derivación de bandejas</v>
          </cell>
          <cell r="C691" t="str">
            <v>Un</v>
          </cell>
          <cell r="D691">
            <v>39800</v>
          </cell>
        </row>
        <row r="692">
          <cell r="B692" t="str">
            <v>Caja para punto MUTOA</v>
          </cell>
          <cell r="C692" t="str">
            <v>Un</v>
          </cell>
          <cell r="D692">
            <v>191000</v>
          </cell>
        </row>
        <row r="693">
          <cell r="B693" t="str">
            <v>CAJA PARA TACO 100 A 4 CIRCUITOS</v>
          </cell>
          <cell r="C693" t="str">
            <v>Un</v>
          </cell>
          <cell r="D693">
            <v>31833</v>
          </cell>
        </row>
        <row r="694">
          <cell r="B694" t="str">
            <v>CAJA PASADOR DE LOSA PARA TUBERÍA DE 3/4" Y DE 1/2"</v>
          </cell>
          <cell r="C694" t="str">
            <v>Un</v>
          </cell>
          <cell r="D694">
            <v>5880451</v>
          </cell>
        </row>
        <row r="695">
          <cell r="B695" t="str">
            <v>CAJA PLASTICA PARA VALVULAS</v>
          </cell>
          <cell r="C695" t="str">
            <v>Un</v>
          </cell>
          <cell r="D695">
            <v>9686</v>
          </cell>
        </row>
        <row r="696">
          <cell r="B696" t="str">
            <v>CAJA REVELADORA PARA EL PROCESADO DE IMÁGENES DE PELÍCULA DE RX.</v>
          </cell>
          <cell r="C696" t="str">
            <v>Un</v>
          </cell>
          <cell r="D696">
            <v>345000</v>
          </cell>
        </row>
        <row r="697">
          <cell r="B697" t="str">
            <v xml:space="preserve">CAJAS DE PASO DE 1M X 1M X 1M CON FILTRO Y TAPA </v>
          </cell>
          <cell r="C697" t="str">
            <v>Un</v>
          </cell>
          <cell r="D697">
            <v>1998843</v>
          </cell>
        </row>
        <row r="698">
          <cell r="B698" t="str">
            <v>CAJAS DE VENTILACIÓN DE 750 RPM</v>
          </cell>
          <cell r="C698" t="str">
            <v>Un</v>
          </cell>
          <cell r="D698">
            <v>26896016</v>
          </cell>
        </row>
        <row r="699">
          <cell r="B699" t="str">
            <v>CAJAS DE VENTILACIÓN DE 950 RPM</v>
          </cell>
          <cell r="C699" t="str">
            <v>Un</v>
          </cell>
          <cell r="D699">
            <v>9526283</v>
          </cell>
        </row>
        <row r="700">
          <cell r="B700" t="str">
            <v>CAJILLA MEDIDOR</v>
          </cell>
          <cell r="C700" t="str">
            <v>Un</v>
          </cell>
          <cell r="D700">
            <v>125000</v>
          </cell>
        </row>
        <row r="701">
          <cell r="B701" t="str">
            <v>CAJON PARA UTENSILIOS DE COCINA. DIMENSIONES: LARGO. 0.55 ANCHO. 0.45 ALTO 0.12</v>
          </cell>
          <cell r="C701" t="str">
            <v>Un</v>
          </cell>
          <cell r="D701">
            <v>314830</v>
          </cell>
        </row>
        <row r="702">
          <cell r="B702" t="str">
            <v>CAL APAGADA</v>
          </cell>
          <cell r="C702" t="str">
            <v>Kg</v>
          </cell>
          <cell r="D702">
            <v>659</v>
          </cell>
        </row>
        <row r="703">
          <cell r="B703" t="str">
            <v>CALDERA DE 40 BHP: CALDERA PIRO TUBULAR A GAS, CON CAPACIDAD DE 40 BHP.</v>
          </cell>
          <cell r="C703" t="str">
            <v>Un</v>
          </cell>
          <cell r="D703">
            <v>86993104</v>
          </cell>
        </row>
        <row r="704">
          <cell r="B704" t="str">
            <v>CALDERA DE 80 BHP: CALDERA PIRO TUBULAR A GAS, CON CAPACIDAD DE 80 B.H.P</v>
          </cell>
          <cell r="C704" t="str">
            <v>Un</v>
          </cell>
          <cell r="D704">
            <v>134490518</v>
          </cell>
        </row>
        <row r="705">
          <cell r="B705" t="str">
            <v>CAMA HOSPITALARIA DE TRES PLANOS COMPUESTA  DE CUATRO PLANOS, UNO FIJO Y TRES (3) POSICIONES BÁSICAS, CON BARANDAS DE SEGURIDAD ABATIBLES, ELEVACIÓN DE ESPALDAR A 85° Y ELEVACIÓN DE PIERNAS A 45°.</v>
          </cell>
          <cell r="C705" t="str">
            <v>Un</v>
          </cell>
          <cell r="D705">
            <v>4333611</v>
          </cell>
        </row>
        <row r="706">
          <cell r="B706" t="str">
            <v>CAMARA DE NEUBAUER LÍNEA ROJA PARA EXÁMENES EN EL MICROSCOPIO PARA EL RECUENTO DE GLÓBULOS ROJOS.</v>
          </cell>
          <cell r="C706" t="str">
            <v>Un</v>
          </cell>
          <cell r="D706">
            <v>384186</v>
          </cell>
        </row>
        <row r="707">
          <cell r="B707" t="str">
            <v>CÁMARA IP TIPO DOMO PTZ PARA EXTERIOR – INTERIOR DÍA/NOCHE</v>
          </cell>
          <cell r="C707" t="str">
            <v>Un</v>
          </cell>
          <cell r="D707">
            <v>13051540</v>
          </cell>
        </row>
        <row r="708">
          <cell r="B708" t="str">
            <v>Cámara tipo domo</v>
          </cell>
          <cell r="C708" t="str">
            <v xml:space="preserve">Un </v>
          </cell>
          <cell r="D708">
            <v>459800</v>
          </cell>
        </row>
        <row r="709">
          <cell r="B709" t="str">
            <v>CÁMARAS IP FIJAS CON SOPORTE TIPO HOUSING PARA EXTERIORES - INTERIORES ANTIVANDALICAS - DIA/NOCHE</v>
          </cell>
          <cell r="C709" t="str">
            <v>Un</v>
          </cell>
          <cell r="D709">
            <v>5103102</v>
          </cell>
        </row>
        <row r="710">
          <cell r="B710" t="str">
            <v>CÁMARAS IP FIJAS CON SOPORTE TIPO MINIDOMO CON IR PARA EXTERIORES - INTERIORES ANTIVANDALICAS - DIA/NOCHE</v>
          </cell>
          <cell r="C710" t="str">
            <v>Un</v>
          </cell>
          <cell r="D710">
            <v>3913102</v>
          </cell>
        </row>
        <row r="711">
          <cell r="B711" t="str">
            <v>CAMASTRO DE 0.85 X 2 DOBLE ( CAMAROTE) EN LAMINA  DE ACERO INOX. 304 IGT O EQUIVALENTE DE IGUAL CALIDAD O SUPERIOR ( VER PALNO DE DETALLE).</v>
          </cell>
          <cell r="C711" t="str">
            <v>Un</v>
          </cell>
          <cell r="D711">
            <v>2091658</v>
          </cell>
        </row>
        <row r="712">
          <cell r="B712" t="str">
            <v>CAMASTRO DE 0.85 X 2 SENCILLO EN LAMINA METALICA  EN LAMINA  DE ACERO INOX. 304 IGT O EQUIVALENTE DE IGUAL CALIDAD O SUPERIOR ( VER PALNO DE DETALLE).</v>
          </cell>
          <cell r="C712" t="str">
            <v>Un</v>
          </cell>
          <cell r="D712">
            <v>1045829</v>
          </cell>
        </row>
        <row r="713">
          <cell r="B713" t="str">
            <v>CAMBIADOR DE PAÑAL ABS.  MODELO  MARCA RUBBERMAIND MESA CAMBIA PAÑAL PESO MÁXIMO DE 10 KG. HORIZONTAL . MEDIDAS 84,4 CMS DE ANCHOX 54,6 CM FONDO X 10,2 CM DE ALTURA.</v>
          </cell>
          <cell r="C713" t="str">
            <v>Un</v>
          </cell>
          <cell r="D713">
            <v>1148517</v>
          </cell>
        </row>
        <row r="714">
          <cell r="B714" t="str">
            <v>CAMBIADOR DE PAÑAL PLÁSTICO.  MODELO CAMBIADOR DE PAÑAL PRETECCION ANTIMICROBIAL, GANCHOS DE FACIL ANCLAJE. MEDIDAS MARCA KOALA</v>
          </cell>
          <cell r="C714" t="str">
            <v>Un</v>
          </cell>
          <cell r="D714">
            <v>1370071</v>
          </cell>
        </row>
        <row r="715">
          <cell r="B715" t="str">
            <v xml:space="preserve">CAMBIADOR DE PAÑAL PLÁSTICO.  MODELO CANECA PEDAL CAP. 30.3 LITROS. MEDIDAS </v>
          </cell>
          <cell r="C715" t="str">
            <v>Un</v>
          </cell>
          <cell r="D715">
            <v>90405</v>
          </cell>
        </row>
        <row r="716">
          <cell r="B716" t="str">
            <v xml:space="preserve">CAMBIADOR DE PAÑAL PLÁSTICO.  MODELO CESTOS DE BASURA CAP. 39 LITROS. MEDIDAS </v>
          </cell>
          <cell r="C716" t="str">
            <v>Un</v>
          </cell>
          <cell r="D716">
            <v>34380</v>
          </cell>
        </row>
        <row r="717">
          <cell r="B717" t="str">
            <v xml:space="preserve">CAMBIADOR DE PAÑAL PLÁSTICO.  MODELO ORGANIZADORES Y PORTAUTENSILIOS GANCHOS EN "S" PARA SOSTENER MANGOS DE 1,6 A 0,44 CM DE DIAMETRO. MEDIDAS </v>
          </cell>
          <cell r="C717" t="str">
            <v>Un</v>
          </cell>
          <cell r="D717">
            <v>1375164</v>
          </cell>
        </row>
        <row r="718">
          <cell r="B718" t="str">
            <v>CAMBIADOR DE PAÑAL PLEGABLE EN POLIETILENO DE ALTA DENSIDAD.  MODELO  MARCA BRADLEY 
CON MONTAJE DE SUPERFICIE.  MECANISMO DE BISAGRAS DE ACERO LARGAS.  GANCHOS PARA BOLSAS Y DISPENSADOR TROQUELADO EN EL INTERIOR.
ATRACTIVO REQUIERE MENOS 2,3 KG (5 LB), DE FUERZA PARA ABRIR.
DIMENSIOES:  
MONTAJE HORIZONTAL, OVALADO. MEDIDAS 33,75" A X 20,5" X X 4" P.</v>
          </cell>
          <cell r="C718" t="str">
            <v>Un</v>
          </cell>
          <cell r="D718">
            <v>1180350</v>
          </cell>
        </row>
        <row r="719">
          <cell r="B719" t="str">
            <v>CAMBIADOR DE PAÑAL PLEGABLE, EN POLIETILENO DE ALGO IMPACTO.  MODELO  MARCA KOLA
SOPORTA UN PESO EXACTO DE 120 KG
MEDIDAS . MEDIDAS 89 CM DE ANCHO X 56 CM DE FONDO X 10 CM DE ALTO.</v>
          </cell>
          <cell r="C719" t="str">
            <v>Un</v>
          </cell>
          <cell r="D719">
            <v>1375164</v>
          </cell>
        </row>
        <row r="720">
          <cell r="B720" t="str">
            <v>CAMILLA GINECOLÓGICA ESPECIAL</v>
          </cell>
          <cell r="C720" t="str">
            <v>Un</v>
          </cell>
          <cell r="D720">
            <v>889115</v>
          </cell>
        </row>
        <row r="721">
          <cell r="B721" t="str">
            <v>CAMILLA PARA RECUPERACIÓN Y TRANSPORTE DE PACIENTE</v>
          </cell>
          <cell r="C721" t="str">
            <v>Un</v>
          </cell>
          <cell r="D721">
            <v>2154624</v>
          </cell>
        </row>
        <row r="722">
          <cell r="B722" t="str">
            <v>CAMILLAS  CAMILLA CON ESTRUCTURA METÁLICA TUBULAR FIJA, ACOLCHADA Y FORRADA EN CORDOBÁN CON DIMENSIONES DE: 1.80M X 0.55M X 0.80M.</v>
          </cell>
          <cell r="C722" t="str">
            <v>Un</v>
          </cell>
          <cell r="D722">
            <v>544446</v>
          </cell>
        </row>
        <row r="723">
          <cell r="B723" t="str">
            <v>CAMILLAS ELABORADAS CON ESTRUCTURA METÁLICA TUBULAR FIJA, CON TACONES ANTIDESLIZANTES, SUPERFICIE ACOLCHONADA Y FORRADA EN CORDOBÁN CON ACABADO EN PINTURA ELECTROSTÁTICA, CON DIMENSIONES DE LARGO: 1.80M X ANCHO: 0.80M X ALTURA: 1.00M.</v>
          </cell>
          <cell r="C723" t="str">
            <v>Un</v>
          </cell>
          <cell r="D723">
            <v>654213</v>
          </cell>
        </row>
        <row r="724">
          <cell r="B724" t="str">
            <v>CAMILLAS PARA PROCEDIMIENTOS GINECOLOGICOS CAMILLA CON GABINETE, EN ESTRUCTURA METÁLICA EN TUBERÍA CUADRADA DE 1”, TAPICERÍA EN CORDOBÁN CO  N MEDIDAS: LARGO 1.90M X ANCHO 0.50M X ALTO 0.80M, ACABADO EN PINTURA ELECTROSTÁTICA EN POLVO.</v>
          </cell>
          <cell r="C724" t="str">
            <v>Un</v>
          </cell>
          <cell r="D724">
            <v>625674</v>
          </cell>
        </row>
        <row r="725">
          <cell r="B725" t="str">
            <v>CAMINADOR PLEGABLE DUAL EN ALUMINIO ANODINADO, SISTEMA GRADUABLE POR MEDIO DE TORNILLOS, DISEÑO EN U, MANILARES EN URETANO, REGATONES ANTIDESLIZANTES, PESO LIVIANO Y PLEGABLE.</v>
          </cell>
          <cell r="C725" t="str">
            <v>Un</v>
          </cell>
          <cell r="D725">
            <v>153565</v>
          </cell>
        </row>
        <row r="726">
          <cell r="B726" t="str">
            <v>CAMPANA EXTRACTORA TIPO CENTRAL EN ACERO INOXIDABLE. DIMENSIONES: LARGO: 2.82 . ANCHO: 7.10. ALTO: 0.60.</v>
          </cell>
          <cell r="C726" t="str">
            <v>m</v>
          </cell>
          <cell r="D726">
            <v>1183394</v>
          </cell>
        </row>
        <row r="727">
          <cell r="B727" t="str">
            <v>CAMPANA EXTRACTORA TIPO CENTRAL EN ACERO INOXIDABLE.DIMENSIONES: LARGO: 5.20. ANCHO: 1.20. ALTO: 0.70.</v>
          </cell>
          <cell r="C727" t="str">
            <v>Un</v>
          </cell>
          <cell r="D727">
            <v>1140750</v>
          </cell>
        </row>
        <row r="728">
          <cell r="B728" t="str">
            <v>CAMPANA PARA MÁQUINA LAVADORA DE VAJILLAS.DIMENSIONES: LARGO: 0.80. ANCHO: 0.80. ALTO: 0.150.</v>
          </cell>
          <cell r="C728" t="str">
            <v>Un</v>
          </cell>
          <cell r="D728">
            <v>1660384</v>
          </cell>
        </row>
        <row r="729">
          <cell r="B729" t="str">
            <v>CAMAPNA EXTRACTORA ANCHO 60 CM</v>
          </cell>
          <cell r="C729" t="str">
            <v>Un</v>
          </cell>
          <cell r="D729">
            <v>285000</v>
          </cell>
        </row>
        <row r="730">
          <cell r="B730" t="str">
            <v>Campana terminal PVC de 4"</v>
          </cell>
          <cell r="C730" t="str">
            <v xml:space="preserve">Un </v>
          </cell>
          <cell r="D730">
            <v>8150</v>
          </cell>
        </row>
        <row r="731">
          <cell r="B731" t="str">
            <v>Campana terminal PVC de 6"</v>
          </cell>
          <cell r="C731" t="str">
            <v xml:space="preserve">Un </v>
          </cell>
          <cell r="D731">
            <v>10500</v>
          </cell>
        </row>
        <row r="732">
          <cell r="B732" t="str">
            <v>CAMPANA TIPO PLAFÓN CON SISTEMA TRADICIONAL INTEGRADO DE EXTRACCIÓN Y VENTILACIÓN. DIMENSIONES: LARGO: 3.70. ANCHO: 1.10 ALTO: 0.80.</v>
          </cell>
          <cell r="C732" t="str">
            <v>Un</v>
          </cell>
          <cell r="D732">
            <v>1698617</v>
          </cell>
        </row>
        <row r="733">
          <cell r="B733" t="str">
            <v>CANAL AMAZONA (3M)</v>
          </cell>
          <cell r="C733" t="str">
            <v>Un</v>
          </cell>
          <cell r="D733">
            <v>111756</v>
          </cell>
        </row>
        <row r="734">
          <cell r="B734" t="str">
            <v>CANAL B6 X 2,44 CAL 26</v>
          </cell>
          <cell r="C734" t="str">
            <v>Un</v>
          </cell>
          <cell r="D734">
            <v>6049</v>
          </cell>
        </row>
        <row r="735">
          <cell r="B735" t="str">
            <v>CANAL B9 X 2,44 CAL 26</v>
          </cell>
          <cell r="C735" t="str">
            <v>Un</v>
          </cell>
          <cell r="D735">
            <v>9461</v>
          </cell>
        </row>
        <row r="736">
          <cell r="B736" t="str">
            <v>CANAL LAMINA GALVANIZADA CAL 22 35X30</v>
          </cell>
          <cell r="C736" t="str">
            <v>m</v>
          </cell>
          <cell r="D736">
            <v>65800</v>
          </cell>
        </row>
        <row r="737">
          <cell r="B737" t="str">
            <v>Canaleta metálica 12x5 con división</v>
          </cell>
          <cell r="C737" t="str">
            <v>m</v>
          </cell>
          <cell r="D737">
            <v>35220</v>
          </cell>
        </row>
        <row r="738">
          <cell r="B738" t="str">
            <v>Canaleta tipo ducto 30x12 con división</v>
          </cell>
          <cell r="C738" t="str">
            <v>m</v>
          </cell>
          <cell r="D738">
            <v>62300</v>
          </cell>
        </row>
        <row r="739">
          <cell r="B739" t="str">
            <v>CANALIZACIÓN EXTERIOR, EXCAVACIÓN Y RELLENO EN TIERRA</v>
          </cell>
          <cell r="C739" t="str">
            <v>m</v>
          </cell>
          <cell r="D739">
            <v>19635</v>
          </cell>
        </row>
        <row r="740">
          <cell r="B740" t="str">
            <v>CANASTA PLÁSTICA LÍNEA ESTRA REF 126. DIMENSIONES: LARGO: 0.60. ANCHO: 0.40. ALTO: 0.25.</v>
          </cell>
          <cell r="C740" t="str">
            <v>Un</v>
          </cell>
          <cell r="D740">
            <v>94230</v>
          </cell>
        </row>
        <row r="741">
          <cell r="B741" t="str">
            <v>CANASTILLA DE PALANCA ENCORE</v>
          </cell>
          <cell r="C741" t="str">
            <v>Un</v>
          </cell>
          <cell r="D741">
            <v>330791</v>
          </cell>
        </row>
        <row r="742">
          <cell r="B742" t="str">
            <v>CANCHA MULTIPLE ARCOS DE MICROFUTBOL+ BALONCESTO</v>
          </cell>
          <cell r="C742" t="str">
            <v>Un</v>
          </cell>
          <cell r="D742">
            <v>5347860</v>
          </cell>
        </row>
        <row r="743">
          <cell r="B743" t="str">
            <v>CANECA CANECA FABRICADA EN ACERO INOXIDABLE, RECTANGULAR DE ACCIONAR CON EL PIE, ACABADO PINTADA AL  HORNO.</v>
          </cell>
          <cell r="C743" t="str">
            <v>Un</v>
          </cell>
          <cell r="D743">
            <v>119691</v>
          </cell>
        </row>
        <row r="744">
          <cell r="B744" t="str">
            <v>CANECA CONTENEDOR PARA RESIDUOS BRUTE, CON TAPA CAP. 121 LT. RUBBERMAID. DIMENSIONES: DIÁMETRO 55.9 CM. •ALTURA 69.2 CM</v>
          </cell>
          <cell r="C744" t="str">
            <v>Un</v>
          </cell>
          <cell r="D744">
            <v>203688</v>
          </cell>
        </row>
        <row r="745">
          <cell r="B745" t="str">
            <v>CANECA DE BASURA EN ACERO INOXIDABLE TIPO PIVOTANTE</v>
          </cell>
          <cell r="C745" t="str">
            <v>Un</v>
          </cell>
          <cell r="D745">
            <v>308139</v>
          </cell>
        </row>
        <row r="746">
          <cell r="B746" t="str">
            <v>CANECA EN ACERO INOXIDABLE M-120</v>
          </cell>
          <cell r="C746" t="str">
            <v>Un</v>
          </cell>
          <cell r="D746">
            <v>795703</v>
          </cell>
        </row>
        <row r="747">
          <cell r="B747" t="str">
            <v>CANECA MATERIAL: CANECA FABRICADA EN ACERO INOXIDABLE, RECTANGULAR DE ACCIONAR CON EL PIE, ACABADO PINTADA AL  HORNO.</v>
          </cell>
          <cell r="C747" t="str">
            <v>Un</v>
          </cell>
          <cell r="D747">
            <v>119691</v>
          </cell>
        </row>
        <row r="748">
          <cell r="B748" t="str">
            <v>CANECAS BASURERA AREAS PUBLICAS ACERO 304 CALIBRE 22.  MODELO VAIVÉN TAPA VAIVÉN. MEDIDAS 70HX25X33</v>
          </cell>
          <cell r="C748" t="str">
            <v>Un</v>
          </cell>
          <cell r="D748">
            <v>308139</v>
          </cell>
        </row>
        <row r="749">
          <cell r="B749" t="str">
            <v>CANECAS BASURERA AREAS PUBLICAS ACERO 304, CALIBRE 22.  MODELO INDUSTRIAL CON TAPA CÓNICA. MEDIDAS 60HX38D</v>
          </cell>
          <cell r="C749" t="str">
            <v>Un</v>
          </cell>
          <cell r="D749">
            <v>238108</v>
          </cell>
        </row>
        <row r="750">
          <cell r="B750" t="str">
            <v>CANECAS BASURERA AREAS PUBLICAS ACERO 304, CALIBRE 22.  MODELO RECTANGULAR CON TAPA VAIVÉN, POR GRAVEDAD. MEDIDAS 70HX34AX25P</v>
          </cell>
          <cell r="C750" t="str">
            <v>Un</v>
          </cell>
          <cell r="D750">
            <v>357161</v>
          </cell>
        </row>
        <row r="751">
          <cell r="B751" t="str">
            <v xml:space="preserve">CANECAS BASURERA AREAS PUBLICAS ACERO 304, CALIBRE 22.  MODELO RECTANGULAR CON TAPA VAIVÉN, POR GRAVEDAD. MEDIDAS 80HX44AX25P </v>
          </cell>
          <cell r="C751" t="str">
            <v>Un</v>
          </cell>
          <cell r="D751">
            <v>512504</v>
          </cell>
        </row>
        <row r="752">
          <cell r="B752" t="str">
            <v>CANECAS BASURERA AREAS PUBLICAS ACERO 304, CALIBRE 22.  MODELO VAIVÉN TIPO AMERICANO. MEDIDAS 80HX32X32</v>
          </cell>
          <cell r="C752" t="str">
            <v>Un</v>
          </cell>
          <cell r="D752">
            <v>314506</v>
          </cell>
        </row>
        <row r="753">
          <cell r="B753" t="str">
            <v>CANECAS BASURERA AREAS PUBLICAS ACERO 430 CALIBRE 22.  MODELO VAIVÉN TAPA VAIVÉN. MEDIDAS 70HX25X33</v>
          </cell>
          <cell r="C753" t="str">
            <v>Un</v>
          </cell>
          <cell r="D753">
            <v>207548</v>
          </cell>
        </row>
        <row r="754">
          <cell r="B754" t="str">
            <v>CANECAS BASURERA AREAS PUBLICAS ACERO 430, CALIBRE 22.  MODELO VAIVÉN TIPO AMERICANO. MEDIDAS 80HX32X32</v>
          </cell>
          <cell r="C754" t="str">
            <v>Un</v>
          </cell>
          <cell r="D754">
            <v>238108</v>
          </cell>
        </row>
        <row r="755">
          <cell r="B755" t="str">
            <v>CANECAS BASURERA AREAS PUBLICAS COLD ROLLED CALIBRE 22.  MODELO VAIVÉN TAPA VAIVÉN. MEDIDAS 70HX25X33</v>
          </cell>
          <cell r="C755" t="str">
            <v>Un</v>
          </cell>
          <cell r="D755">
            <v>134970</v>
          </cell>
        </row>
        <row r="756">
          <cell r="B756" t="str">
            <v>CANECAS BASURERA AREAS PUBLICAS COLD ROLLED, CALIBRE 22.  MODELO INDUSTRIAL CON TAPA CÓNICA. MEDIDAS 60HX50D</v>
          </cell>
          <cell r="C756" t="str">
            <v>Un</v>
          </cell>
          <cell r="D756">
            <v>169349</v>
          </cell>
        </row>
        <row r="757">
          <cell r="B757" t="str">
            <v>CANECAS BASURERA AREAS PUBLICAS COLD ROLLED, CALIBRE 22.  MODELO VAIVÉN TIPO AMERICANO. MEDIDAS 80HX32X32</v>
          </cell>
          <cell r="C757" t="str">
            <v>Un</v>
          </cell>
          <cell r="D757">
            <v>161073</v>
          </cell>
        </row>
        <row r="758">
          <cell r="B758" t="str">
            <v>CANECAS BASURERA AREAS PUBLICAS MALLA C.R. CALIBRE 18 .  MODELO PARQUES TRIO  PARAL DE 85 C M. NO INCLUYE SOPORTE PUBLICITARIO. MEDIDAS 70HX50D</v>
          </cell>
          <cell r="C758" t="str">
            <v>Un</v>
          </cell>
          <cell r="D758">
            <v>1272027</v>
          </cell>
        </row>
        <row r="759">
          <cell r="B759" t="str">
            <v>CANECAS BASURERA AREAS PUBLICAS MALLA.  MODELO PARQUES PARAL DE 65 CM. . MEDIDAS 40HX32D</v>
          </cell>
          <cell r="C759" t="str">
            <v>Un</v>
          </cell>
          <cell r="D759">
            <v>168713</v>
          </cell>
        </row>
        <row r="760">
          <cell r="B760" t="str">
            <v>CANECAS BASURERA AREAS PUBLICAS MALLA.  MODELO PARQUES PARAL DE 75 CM.. MEDIDAS 50HX40D</v>
          </cell>
          <cell r="C760" t="str">
            <v>Un</v>
          </cell>
          <cell r="D760">
            <v>199909</v>
          </cell>
        </row>
        <row r="761">
          <cell r="B761" t="str">
            <v>CANECAS BASURERA AREAS PUBLICAS MALLA.  MODELO PARQUES PARAL DE 85 CM.. MEDIDAS 70HX50D</v>
          </cell>
          <cell r="C761" t="str">
            <v>Un</v>
          </cell>
          <cell r="D761">
            <v>311959</v>
          </cell>
        </row>
        <row r="762">
          <cell r="B762" t="str">
            <v>CANECAS BASURERA AREAS PUBLICAS PERFORADA ACERO 304, CALIBRE 18.  MODELO BARCELONA PARAL DE 100 C M. . MEDIDAS 62HX40D</v>
          </cell>
          <cell r="C762" t="str">
            <v>Un</v>
          </cell>
          <cell r="D762">
            <v>621371</v>
          </cell>
        </row>
        <row r="763">
          <cell r="B763" t="str">
            <v>CANECAS BASURERA AREAS PUBLICAS PERFORADA ACERO 304, CALIBRE 18.  MODELO BARCELONA PARAL DE 80 C M. . MEDIDAS 62HX40D</v>
          </cell>
          <cell r="C763" t="str">
            <v>Un</v>
          </cell>
          <cell r="D763">
            <v>621371</v>
          </cell>
        </row>
        <row r="764">
          <cell r="B764" t="str">
            <v>CANECAS BASURERA AREAS PUBLICAS PERFORADA ACERO 304, CALIBRE 18.  MODELO PARQUES DÚO  CON TAPA PARAL DE 80 C M. . MEDIDAS 62HX40D</v>
          </cell>
          <cell r="C764" t="str">
            <v>Un</v>
          </cell>
          <cell r="D764">
            <v>1580166</v>
          </cell>
        </row>
        <row r="765">
          <cell r="B765" t="str">
            <v>CANECAS BASURERA AREAS PUBLICAS PERFORADA ACERO 304, CALIBRE 18.  MODELO PARQUES DÚO SIN TAPA PARAL DE 85 CM. Y TRINQUETE. MEDIDAS 62HX40D</v>
          </cell>
          <cell r="C765" t="str">
            <v>Un</v>
          </cell>
          <cell r="D765">
            <v>1244015</v>
          </cell>
        </row>
        <row r="766">
          <cell r="B766" t="str">
            <v>CANECAS BASURERA AREAS PUBLICAS PERFORADA ACERO 304, CALIBRE 18.  MODELO PARQUES PARAL DE 65 CM. . MEDIDAS 40HX32D</v>
          </cell>
          <cell r="C766" t="str">
            <v>Un</v>
          </cell>
          <cell r="D766">
            <v>464755</v>
          </cell>
        </row>
        <row r="767">
          <cell r="B767" t="str">
            <v>CANECAS BASURERA AREAS PUBLICAS PERFORADA ACERO 304, CALIBRE 18.  MODELO PARQUES PARAL DE 75 CM.. MEDIDAS 50HX40D</v>
          </cell>
          <cell r="C767" t="str">
            <v>Un</v>
          </cell>
          <cell r="D767">
            <v>557706</v>
          </cell>
        </row>
        <row r="768">
          <cell r="B768" t="str">
            <v>CANECAS BASURERA AREAS PUBLICAS PERFORADA ACERO 304, CALIBRE 18.  MODELO PARQUES PARAL DE 85 CM.. MEDIDAS 70HX50D</v>
          </cell>
          <cell r="C768" t="str">
            <v>Un</v>
          </cell>
          <cell r="D768">
            <v>658297</v>
          </cell>
        </row>
        <row r="769">
          <cell r="B769" t="str">
            <v>CANECAS BASURERA AREAS PUBLICAS PERFORADA ACERO 304, CALIBRE 22.  MODELO PARQUES T-JOFEL PARAL DE 75 CM.. MEDIDAS 54HX34D</v>
          </cell>
          <cell r="C769" t="str">
            <v>Un</v>
          </cell>
          <cell r="D769">
            <v>473668</v>
          </cell>
        </row>
        <row r="770">
          <cell r="B770" t="str">
            <v>CANECAS BASURERA AREAS PUBLICAS PERFORADA C.R., CALIBRE 18.  MODELO PARQUES PARAL 85 CM.. MEDIDAS 70HX50D</v>
          </cell>
          <cell r="C770" t="str">
            <v>Un</v>
          </cell>
          <cell r="D770">
            <v>420189</v>
          </cell>
        </row>
        <row r="771">
          <cell r="B771" t="str">
            <v>CANECAS BASURERA AREAS PUBLICAS PERFORADA C.R., CALIBRE 18.  MODELO PARQUES PARAL DE 65 CM. . MEDIDAS 40HX32D</v>
          </cell>
          <cell r="C771" t="str">
            <v>Un</v>
          </cell>
          <cell r="D771">
            <v>267393</v>
          </cell>
        </row>
        <row r="772">
          <cell r="B772" t="str">
            <v>CANECAS BASURERA AREAS PUBLICAS PERFORADA C.R., CALIBRE 18.  MODELO PARQUES PARAL DE 75 CM.. MEDIDAS 50HX40D</v>
          </cell>
          <cell r="C772" t="str">
            <v>Un</v>
          </cell>
          <cell r="D772">
            <v>315142</v>
          </cell>
        </row>
        <row r="773">
          <cell r="B773" t="str">
            <v>CANECAS BASURERA AREAS PUBLICAS PERFORADA C.R., CALIBRE 22.  MODELO PARA LOBBY TAPA Y ASIENTO EN C.R.. MEDIDAS 50HX26D</v>
          </cell>
          <cell r="C773" t="str">
            <v>Un</v>
          </cell>
          <cell r="D773">
            <v>90405</v>
          </cell>
        </row>
        <row r="774">
          <cell r="B774" t="str">
            <v>CANECAS BASURERA AREAS PUBLICAS PERFORADA C.R., CALIBRE 22.  MODELO PARQUES T-JOFEL PARAL DE 75 CM.. MEDIDAS 54HX34D</v>
          </cell>
          <cell r="C774" t="str">
            <v>Un</v>
          </cell>
          <cell r="D774">
            <v>304319</v>
          </cell>
        </row>
        <row r="775">
          <cell r="B775" t="str">
            <v>CANECAS BASURERA EN POLIETILENO PLÁSTICO.  MODELO CANECA CILINDRICA TAPA CACHUCHA O TAPA PLANA, CAP. 55G. MEDIDAS 85HX55D</v>
          </cell>
          <cell r="C775" t="str">
            <v>Un</v>
          </cell>
          <cell r="D775">
            <v>157890</v>
          </cell>
        </row>
        <row r="776">
          <cell r="B776" t="str">
            <v>CANECAS BASURERA EN POLIETILENO PLÁSTICO.  MODELO CANECA PEDAL CUADRADA, CAP.20L. MEDIDAS 36HX32AX32L</v>
          </cell>
          <cell r="C776" t="str">
            <v>Un</v>
          </cell>
          <cell r="D776">
            <v>49659</v>
          </cell>
        </row>
        <row r="777">
          <cell r="B777" t="str">
            <v>CANECAS BASURERA EN POLIETILENO PLÁSTICO.  MODELO CANECA VAIVÉN PARAL DE 56 CM, CAP.50L. MEDIDAS 70HX38AX35P</v>
          </cell>
          <cell r="C777" t="str">
            <v>Un</v>
          </cell>
          <cell r="D777">
            <v>70032</v>
          </cell>
        </row>
        <row r="778">
          <cell r="B778" t="str">
            <v>CANECAS BASURERA EN POLIETILENO PLÁSTICO.  MODELO CANECA VAIVÉN PARAL DE 74 CM, CAP.50L. MEDIDAS 87HX59AX53P</v>
          </cell>
          <cell r="C778" t="str">
            <v>Un</v>
          </cell>
          <cell r="D778">
            <v>455842</v>
          </cell>
        </row>
        <row r="779">
          <cell r="B779" t="str">
            <v>CANECAS BASURERA EN POLIETILENO PLÁSTICO.  MODELO CANECA VAIVÉN PARAL DE 77 CM, CAP.100L. MEDIDAS 89HX67AX61P</v>
          </cell>
          <cell r="C779" t="str">
            <v>Un</v>
          </cell>
          <cell r="D779">
            <v>1167617</v>
          </cell>
        </row>
        <row r="780">
          <cell r="B780" t="str">
            <v xml:space="preserve">CANECAS BASURERA EN POLIETILENO PLÁSTICO.  MODELO CARROS VOLCADORES MANIJA ERGONIMICA EN FORMA DE TIMÓN CAPACIDAD HASTA 567 KG RUEDAS QUE NO DEJAN MARCAS. MEDIDAS </v>
          </cell>
          <cell r="C780" t="str">
            <v>Un</v>
          </cell>
          <cell r="D780">
            <v>1900077</v>
          </cell>
        </row>
        <row r="781">
          <cell r="B781" t="str">
            <v>CANECAS BASURERA EN POLIETILENO PLÁSTICO.  MODELO CONTANEDOR ELITE TAPA VAIVÉN, CAP.121L. MEDIDAS 98HX55D</v>
          </cell>
          <cell r="C781" t="str">
            <v>Un</v>
          </cell>
          <cell r="D781">
            <v>152796</v>
          </cell>
        </row>
        <row r="782">
          <cell r="B782" t="str">
            <v>CANECAS BASURERA EN POLIETILENO PLÁSTICO.  MODELO DURA-KART LLANTA MASIZA, CAP.55G. MEDIDAS 101HX66AX74L</v>
          </cell>
          <cell r="C782" t="str">
            <v>Un</v>
          </cell>
          <cell r="D782">
            <v>401090</v>
          </cell>
        </row>
        <row r="783">
          <cell r="B783" t="str">
            <v>CANECAS BASURERA EN POLIETILENO PLÁSTICO.  MODELO DURA-KART LLANTA MASIZA, CAP.90G. MEDIDAS 102HX75AX85L</v>
          </cell>
          <cell r="C783" t="str">
            <v>Un</v>
          </cell>
          <cell r="D783">
            <v>511867</v>
          </cell>
        </row>
        <row r="784">
          <cell r="B784" t="str">
            <v>CANECAS BASURERA EN POLIETILENO PLÁSTICO.  MODELO PAPELERA SWING TAPA SWING, CAP.53L. MEDIDAS 71HX39AX28L</v>
          </cell>
          <cell r="C784" t="str">
            <v>Un</v>
          </cell>
          <cell r="D784">
            <v>61883</v>
          </cell>
        </row>
        <row r="785">
          <cell r="B785" t="str">
            <v>CANECAS BASURERA EN POLIETILENO PLÁSTICO.  MODELO PUNTO ECOLÓGICO TRÍO,CAP.53L. MEDIDAS 71HX28AX39L</v>
          </cell>
          <cell r="C785" t="str">
            <v>Un</v>
          </cell>
          <cell r="D785">
            <v>460935</v>
          </cell>
        </row>
        <row r="786">
          <cell r="B786" t="str">
            <v>CANECAS BASURERA PAPELERAS ACERO 304 CALIBRE 22.  MODELO CONICA SOPORTE PARA BOLSA. MEDIDAS 40HX30X12</v>
          </cell>
          <cell r="C786" t="str">
            <v>Un</v>
          </cell>
          <cell r="D786">
            <v>105048</v>
          </cell>
        </row>
        <row r="787">
          <cell r="B787" t="str">
            <v>CANECAS BASURERA PAPELERAS ACERO 304 CALIBRE 22.  MODELO RECTA PEQUENA RECTANGULAR. MEDIDAS 46HX36X15</v>
          </cell>
          <cell r="C787" t="str">
            <v>Un</v>
          </cell>
          <cell r="D787">
            <v>124784</v>
          </cell>
        </row>
        <row r="788">
          <cell r="B788" t="str">
            <v>CANECAS BASURERA PAPELERAS ACERO 304 CALIBRE 22.  MODELO RECTA RECTANGULAR. MEDIDAS 58HX38X20</v>
          </cell>
          <cell r="C788" t="str">
            <v>Un</v>
          </cell>
          <cell r="D788">
            <v>175079</v>
          </cell>
        </row>
        <row r="789">
          <cell r="B789" t="str">
            <v>CANECAS BASURERA PAPELERAS ACERO 304, CALIBRE 20.  MODELO PAPELERA ANTIVANDALICA PERFORADA CON VENAS. MEDIDAS 30HX22D</v>
          </cell>
          <cell r="C789" t="str">
            <v>Un</v>
          </cell>
          <cell r="D789">
            <v>129877</v>
          </cell>
        </row>
        <row r="790">
          <cell r="B790" t="str">
            <v>CANECAS BASURERA PAPELERAS ACERO 304, CALIBRE 22.  MODELO PAPELERA PERFORADA. MEDIDAS 30HX21D</v>
          </cell>
          <cell r="C790" t="str">
            <v>Un</v>
          </cell>
          <cell r="D790">
            <v>76398</v>
          </cell>
        </row>
        <row r="791">
          <cell r="B791" t="str">
            <v xml:space="preserve">CANECAS BASURERA PAPELERAS ACERO 304, CALIBRE 22.  MODELO PAPELERA REBORDEADO. MEDIDAS 30HX21D </v>
          </cell>
          <cell r="C791" t="str">
            <v>Un</v>
          </cell>
          <cell r="D791">
            <v>62392</v>
          </cell>
        </row>
        <row r="792">
          <cell r="B792" t="str">
            <v>CANECAS BASURERA PAPELERAS ACERO 304, CALIBRE 24.  MODELO PEDAL BALDE INTERNO. MEDIDAS 33HX25D</v>
          </cell>
          <cell r="C792" t="str">
            <v>Un</v>
          </cell>
          <cell r="D792">
            <v>119691</v>
          </cell>
        </row>
        <row r="793">
          <cell r="B793" t="str">
            <v>CANECAS BASURERA PAPELERAS BRONCE, CALIBRE 22.  MODELO PAPELERA REBORDEADO. MEDIDAS 30HX21D</v>
          </cell>
          <cell r="C793" t="str">
            <v>Un</v>
          </cell>
          <cell r="D793">
            <v>96771</v>
          </cell>
        </row>
        <row r="794">
          <cell r="B794" t="str">
            <v>CANECAS BASURERA PAPELERAS COLD ROLLED, CALIBRE 22.  MODELO PAPELERA REBORDEADO. MEDIDAS 30HX21D</v>
          </cell>
          <cell r="C794" t="str">
            <v>Un</v>
          </cell>
          <cell r="D794">
            <v>38199</v>
          </cell>
        </row>
        <row r="795">
          <cell r="B795" t="str">
            <v>CANECAS BASURERA PAPELERAS COLD ROLLED, CALIBRE 22.  MODELO PAPELERA TRIO REBORDEADO. MEDIDAS 30HX25D</v>
          </cell>
          <cell r="C795" t="str">
            <v>Un</v>
          </cell>
          <cell r="D795">
            <v>114597</v>
          </cell>
        </row>
        <row r="796">
          <cell r="B796" t="str">
            <v>CANECAS BASURERA PAPELERAS COLD ROLLED.  MODELO PEDAL BALDE INTERNO. MEDIDAS 33HX25D</v>
          </cell>
          <cell r="C796" t="str">
            <v>Un</v>
          </cell>
          <cell r="D796">
            <v>90405</v>
          </cell>
        </row>
        <row r="797">
          <cell r="B797" t="str">
            <v>CANECAS BASURERA PAPELERAS COLL ROLLED,
CALIBRE 22.  MODELO PAPELERA PERFORADA . MEDIDAS 30HX21D</v>
          </cell>
          <cell r="C797" t="str">
            <v>Un</v>
          </cell>
          <cell r="D797">
            <v>54752</v>
          </cell>
        </row>
        <row r="798">
          <cell r="B798" t="str">
            <v>CANECAS BASURERA PAPELERAS COLLD ROLLED, 
CALIBRE 22.  MODELO PAPELERA MALLA. MEDIDAS 30HX21D</v>
          </cell>
          <cell r="C798" t="str">
            <v>Un</v>
          </cell>
          <cell r="D798">
            <v>39473</v>
          </cell>
        </row>
        <row r="799">
          <cell r="B799" t="str">
            <v>CANECAS MATERIAL: PLÁSTICO BLANDO, MARMOLIZADO CON PEDAL.</v>
          </cell>
          <cell r="C799" t="str">
            <v>Un</v>
          </cell>
          <cell r="D799">
            <v>31284</v>
          </cell>
        </row>
        <row r="800">
          <cell r="B800" t="str">
            <v>CANECAS PLÁSTICAS CON TAPA DE SEGURIDAD. DIMENSIONES: DIÁMETRO: 55 CM. ALTO: 60 CM.</v>
          </cell>
          <cell r="C800" t="str">
            <v>Un</v>
          </cell>
          <cell r="D800">
            <v>270577</v>
          </cell>
        </row>
        <row r="801">
          <cell r="B801" t="str">
            <v>CAÑUELA  PREFABRICADA A-120</v>
          </cell>
          <cell r="C801" t="str">
            <v>Un</v>
          </cell>
          <cell r="D801">
            <v>22014</v>
          </cell>
        </row>
        <row r="802">
          <cell r="B802" t="str">
            <v>CAOLIN</v>
          </cell>
          <cell r="C802" t="str">
            <v>Bto</v>
          </cell>
          <cell r="D802">
            <v>10673</v>
          </cell>
        </row>
        <row r="803">
          <cell r="B803" t="str">
            <v>Capacete 1"</v>
          </cell>
          <cell r="C803" t="str">
            <v>Un</v>
          </cell>
          <cell r="D803">
            <v>4320</v>
          </cell>
        </row>
        <row r="804">
          <cell r="B804" t="str">
            <v xml:space="preserve">CARCAMO 35 PREFABRICADO EN CONCRETO </v>
          </cell>
          <cell r="C804" t="str">
            <v>m</v>
          </cell>
          <cell r="D804">
            <v>326100</v>
          </cell>
        </row>
        <row r="805">
          <cell r="B805" t="str">
            <v>CÁRCAMO METÁLICO</v>
          </cell>
          <cell r="C805" t="str">
            <v>m</v>
          </cell>
          <cell r="D805">
            <v>452666</v>
          </cell>
        </row>
        <row r="806">
          <cell r="B806" t="str">
            <v>CARETA PROTECTORA PLASTICA CARETAS PROTECTORAS PLÁSTICAS, REDUCEN EL RIESGO DE SALPICADURAS DE FLUIDOS A OJOS, NARIZ Y BOCA DEL USUARIO, CON BANDA FRONTAL EN ESPUMA QUE BRINDA MAYOR COMODIDAD, VISERA CON SISTEMA DE VENTILACIÓN.</v>
          </cell>
          <cell r="C806" t="str">
            <v>Un</v>
          </cell>
          <cell r="D806">
            <v>48298</v>
          </cell>
        </row>
        <row r="807">
          <cell r="B807" t="str">
            <v>CARGA FULMINANTE + CLAVO 5/16"B,VEL 1"</v>
          </cell>
          <cell r="C807" t="str">
            <v>Un</v>
          </cell>
          <cell r="D807">
            <v>440</v>
          </cell>
        </row>
        <row r="808">
          <cell r="B808" t="str">
            <v>CARGA TIRO A TIRO RAMSET AMARILLO</v>
          </cell>
          <cell r="C808" t="str">
            <v>Un</v>
          </cell>
          <cell r="D808">
            <v>150</v>
          </cell>
        </row>
        <row r="809">
          <cell r="B809" t="str">
            <v>Cargador de batería</v>
          </cell>
          <cell r="C809" t="str">
            <v>Un</v>
          </cell>
          <cell r="D809">
            <v>385000</v>
          </cell>
        </row>
        <row r="810">
          <cell r="B810" t="str">
            <v>CARRETE DE 305 METROS DE CABLE CAT 6A, UTP 500MHZ, 10G 4X2X23AWG, COLOR AZUL. CMR.</v>
          </cell>
          <cell r="C810" t="str">
            <v>Un</v>
          </cell>
          <cell r="D810">
            <v>6113488</v>
          </cell>
        </row>
        <row r="811">
          <cell r="B811" t="str">
            <v>CARRETE DE 305M DE CABLE MULTIPAR CAT.3, 100 PARES, BLINDADO.</v>
          </cell>
          <cell r="C811" t="str">
            <v>m</v>
          </cell>
          <cell r="D811">
            <v>69673</v>
          </cell>
        </row>
        <row r="812">
          <cell r="B812" t="str">
            <v>CARRO DE LIMPIEZA LLANTAS INFLABLES. MEDIDAS 174HX47AX108L PLÁSTICO-ESTRA.</v>
          </cell>
          <cell r="C812" t="str">
            <v>Un</v>
          </cell>
          <cell r="D812">
            <v>617551</v>
          </cell>
        </row>
        <row r="813">
          <cell r="B813" t="str">
            <v>CARRO DE LIMPIEZA LLANTAS INFLABLES. MEDIDAS 174HX47AX108L PLÁSTICO-RUBBERMAID</v>
          </cell>
          <cell r="C813" t="str">
            <v>Un</v>
          </cell>
          <cell r="D813">
            <v>1142151</v>
          </cell>
        </row>
        <row r="814">
          <cell r="B814" t="str">
            <v>CARRO DE PARO ALTO 0,97 X ANCHO 0,65 X FONDO 0,49M, PROVISTO DE CUATRO GAVETAS. ESTRUCTURA EN LAMINA COLD ROLLED CALIBRE 20 Y 22. TAPA CUBIERTA EN ACERO INOXIDABLE SAE 430. RUEDAS DE 5” DE DIÁMETRO CON FRENO</v>
          </cell>
          <cell r="C814" t="str">
            <v>Un</v>
          </cell>
          <cell r="D814">
            <v>1552109</v>
          </cell>
        </row>
        <row r="815">
          <cell r="B815" t="str">
            <v>CARRO DE UTILIDAD GENERAL DE DOS (2) NIVELES. DIMENSIONES: LARGO: 105CM. FONDO: 55CM. ALTO: 86CM.</v>
          </cell>
          <cell r="C815" t="str">
            <v>Un</v>
          </cell>
          <cell r="D815">
            <v>1084479</v>
          </cell>
        </row>
        <row r="816">
          <cell r="B816" t="str">
            <v>CARRO ESCABILADERO O RACKS MÓVILES 202 DIMENSIONES: ANCHO: 772 MM. ALTO: 1718 MM. PROFUNDIDAD: 1016 MM</v>
          </cell>
          <cell r="C816" t="str">
            <v>Un</v>
          </cell>
          <cell r="D816">
            <v>3631526</v>
          </cell>
        </row>
        <row r="817">
          <cell r="B817" t="str">
            <v>CARRO ESCABILADERO O RACKS MÓVILES RATIONAL 201. DIMENSIONES: ANCHO: 522MM. PROFUNDIDAD 809MM. ALTO: 1718MM</v>
          </cell>
          <cell r="C817" t="str">
            <v>Un</v>
          </cell>
          <cell r="D817">
            <v>3071093</v>
          </cell>
        </row>
        <row r="818">
          <cell r="B818" t="str">
            <v>CARRO FIAMBRERO TIPO CERRADO. CAP 150 BANDEJAS. DIMENSIONES: LARGO: 1.41M. FONDO: 0.79M. ALTO: 1.30M.</v>
          </cell>
          <cell r="C818" t="str">
            <v>Un</v>
          </cell>
          <cell r="D818">
            <v>4978603</v>
          </cell>
        </row>
        <row r="819">
          <cell r="B819" t="str">
            <v>CARRO O ARMARIO TIPO CERRADO. DIMENSIONES: LARGO: 1.41M. FONDO: 0.79M. ALTO: 1.30M.</v>
          </cell>
          <cell r="C819" t="str">
            <v>Un</v>
          </cell>
          <cell r="D819">
            <v>4978705</v>
          </cell>
        </row>
        <row r="820">
          <cell r="B820" t="str">
            <v>CARRO PARA CURACIONES MATERIAL: ELABORADO EN ESTRUCTURA DE TUBO REDONDO DE 1”, CALIBRE 18 CON RODACHINES, DIMENSIONES DE 0.55M X 0.44M X 0.80M; CUBIERTA EN ACERO INOXIDABLE PROTEGIDO CON BARANDILLAS Y ENTREPAÑOS PINTADOS Y PROTEGIDOS CON BARANDILLAS.</v>
          </cell>
          <cell r="C820" t="str">
            <v>Un</v>
          </cell>
          <cell r="D820">
            <v>331498</v>
          </cell>
        </row>
        <row r="821">
          <cell r="B821" t="str">
            <v>CARRO PARA MEDICAMENTOS EN POLIETILENO</v>
          </cell>
          <cell r="C821" t="str">
            <v>Un</v>
          </cell>
          <cell r="D821">
            <v>1882509</v>
          </cell>
        </row>
        <row r="822">
          <cell r="B822" t="str">
            <v>CARRO PARA TRANSPORTE DE ALIMENTOS PUERTAS CORREDIZA EN ACERO INOXIDABLE</v>
          </cell>
          <cell r="C822" t="str">
            <v>Un</v>
          </cell>
          <cell r="D822">
            <v>2870077</v>
          </cell>
        </row>
        <row r="823">
          <cell r="B823" t="str">
            <v>CARRO TRANSPORTADOR: CARRO TRANSPORTADOR DE ROPA, EN FIBRA DE VIDRIO DE ALTA RESISTENCIA CON RUEDAS [FIJAS Y GIRATORIA, DE CARACTERÍSTICAS SEGÚN FICHA TÉCNICA NO. 02-CTR-2P-02</v>
          </cell>
          <cell r="C823" t="str">
            <v>Un</v>
          </cell>
          <cell r="D823">
            <v>164138</v>
          </cell>
        </row>
        <row r="824">
          <cell r="B824" t="str">
            <v>CARROS DE TRABAJO PESADO EN SS. SUPERFICIE PLANA FORRADA EN LÁMINA DE ACERO INOXIDABLE. DIMENSIONES: LARGO. 1.05 ANCHO. 0.60 ALTO. 0.35</v>
          </cell>
          <cell r="C824" t="str">
            <v>Un</v>
          </cell>
          <cell r="D824">
            <v>1581471</v>
          </cell>
        </row>
        <row r="825">
          <cell r="B825" t="str">
            <v>CARROS PARA INSUMOS DE PANADERÍA ACERO INOXIDABLE. DIMENSIONES: LARGO: 0.60. ANCHO: 0.45. ALTO: 0.66.</v>
          </cell>
          <cell r="C825" t="str">
            <v>Un</v>
          </cell>
          <cell r="D825">
            <v>1519035</v>
          </cell>
        </row>
        <row r="826">
          <cell r="B826" t="str">
            <v>CARROS PARA MOVILIZACIÓN DE LOZA, (TIPO DOLIES). DIMENSIONES: LARGO: 0.82. FONDO: 0.60. ALTO: 0.66.</v>
          </cell>
          <cell r="C826" t="str">
            <v>Un</v>
          </cell>
          <cell r="D826">
            <v>2401493</v>
          </cell>
        </row>
        <row r="827">
          <cell r="B827" t="str">
            <v>CARROS PARA TRANSPORTES DE GRANOS EN ACERO INOXIDABLE. DIMENSIONES: LARGO: 0.60. ANCHO: 0.45. ALTO: 0.66.</v>
          </cell>
          <cell r="C827" t="str">
            <v>Un</v>
          </cell>
          <cell r="D827">
            <v>1435039</v>
          </cell>
        </row>
        <row r="828">
          <cell r="B828" t="str">
            <v>CARROS TIPO ESCABILADERO PARA BANDEJAS PARALES EN TUBERÍA CUADRAD DE UNA PULGADA, CALIBRE 18 EN ACERO INOX REF: 304/2B. DIMENSIONES EN METROS: FRENTE: 0.55. FONDO: 0.77. ALTO: 1.80.</v>
          </cell>
          <cell r="C828" t="str">
            <v>Un</v>
          </cell>
          <cell r="D828">
            <v>1581471</v>
          </cell>
        </row>
        <row r="829">
          <cell r="B829" t="str">
            <v>CASETA VIGILANCIA PILIETILENO HD - ARMABLE7DESARMABLE</v>
          </cell>
          <cell r="C829" t="str">
            <v>Un</v>
          </cell>
          <cell r="D829">
            <v>3000000</v>
          </cell>
        </row>
        <row r="830">
          <cell r="B830" t="str">
            <v>CASETON DE ICOPPOR REUTILIZABLE</v>
          </cell>
          <cell r="C830" t="str">
            <v>m3</v>
          </cell>
          <cell r="D830">
            <v>80000</v>
          </cell>
        </row>
        <row r="831">
          <cell r="B831" t="str">
            <v xml:space="preserve">CASETON ICOPOR REUTILIZABLE </v>
          </cell>
          <cell r="C831" t="str">
            <v>m3</v>
          </cell>
          <cell r="D831">
            <v>80000</v>
          </cell>
        </row>
        <row r="832">
          <cell r="B832" t="str">
            <v>CASETON ICOPOR PERDIDO</v>
          </cell>
          <cell r="C832" t="str">
            <v>m3</v>
          </cell>
          <cell r="D832">
            <v>123764.76000000001</v>
          </cell>
        </row>
        <row r="833">
          <cell r="B833" t="str">
            <v>CATALIZADOR PARA PINTURA EPOXICA POLIAMIDA</v>
          </cell>
          <cell r="C833" t="str">
            <v>Gal</v>
          </cell>
          <cell r="D833">
            <v>175189</v>
          </cell>
        </row>
        <row r="834">
          <cell r="B834" t="str">
            <v>Celda de medida indirecta en B.T.</v>
          </cell>
          <cell r="C834" t="str">
            <v xml:space="preserve">Un </v>
          </cell>
          <cell r="D834">
            <v>1396500</v>
          </cell>
        </row>
        <row r="835">
          <cell r="B835" t="str">
            <v>Celda de medida indirecta en M.T.</v>
          </cell>
          <cell r="C835" t="str">
            <v xml:space="preserve">Un </v>
          </cell>
          <cell r="D835">
            <v>7975000</v>
          </cell>
        </row>
        <row r="836">
          <cell r="B836" t="str">
            <v>Celda de medida indirecta en M.T. 34.5 en poste</v>
          </cell>
          <cell r="C836" t="str">
            <v xml:space="preserve">Un </v>
          </cell>
        </row>
        <row r="837">
          <cell r="B837" t="str">
            <v>Celda de protección de transformador en media tensión</v>
          </cell>
          <cell r="C837" t="str">
            <v xml:space="preserve">Un </v>
          </cell>
          <cell r="D837">
            <v>8415000</v>
          </cell>
        </row>
        <row r="838">
          <cell r="B838" t="str">
            <v>Celda entrada-salida en media tensión</v>
          </cell>
          <cell r="C838" t="str">
            <v>Un</v>
          </cell>
          <cell r="D838">
            <v>6980000</v>
          </cell>
        </row>
        <row r="839">
          <cell r="B839" t="str">
            <v>Celda transformador trifásico tipo seco 15KV entre 75 y 225 KVA</v>
          </cell>
          <cell r="C839" t="str">
            <v>Un</v>
          </cell>
          <cell r="D839">
            <v>3650000</v>
          </cell>
        </row>
        <row r="840">
          <cell r="B840" t="str">
            <v>Celda transformador trifásico tipo seco 35KV entre 300 y 630 KVA</v>
          </cell>
          <cell r="C840" t="str">
            <v>Un</v>
          </cell>
          <cell r="D840">
            <v>4210000</v>
          </cell>
        </row>
        <row r="841">
          <cell r="B841" t="str">
            <v>Celda transformador trifásico tipo seco 35KV entre 75 y 225 KVA</v>
          </cell>
          <cell r="C841" t="str">
            <v>Un</v>
          </cell>
          <cell r="D841">
            <v>3650000</v>
          </cell>
        </row>
        <row r="842">
          <cell r="B842" t="str">
            <v>CEMENTO BLANCO</v>
          </cell>
          <cell r="C842" t="str">
            <v>Kg</v>
          </cell>
          <cell r="D842">
            <v>1369</v>
          </cell>
        </row>
        <row r="843">
          <cell r="B843" t="str">
            <v>CEMENTO GRIS</v>
          </cell>
          <cell r="C843" t="str">
            <v>Bto</v>
          </cell>
          <cell r="D843">
            <v>22800</v>
          </cell>
        </row>
        <row r="844">
          <cell r="B844" t="str">
            <v>CEMENTO SOLVENTE CPVC 1/4 GL</v>
          </cell>
          <cell r="C844" t="str">
            <v>Un</v>
          </cell>
          <cell r="D844">
            <v>163941</v>
          </cell>
        </row>
        <row r="845">
          <cell r="B845" t="str">
            <v>CENICEROS PAPELERA ACERO 304 CALIBRE 24.  MODELO MEDIA LUNA TAPA EN  C. R.. MEDIDAS 60HX25D</v>
          </cell>
          <cell r="C845" t="str">
            <v>Un</v>
          </cell>
          <cell r="D845">
            <v>137517</v>
          </cell>
        </row>
        <row r="846">
          <cell r="B846" t="str">
            <v>CENICEROS PAPELERA ACERO 304 CL22 .  MODELO EJECUTIVO CUADRADO CANECA INTERNA CR. MEDIDAS 60HX30X30</v>
          </cell>
          <cell r="C846" t="str">
            <v>Un</v>
          </cell>
          <cell r="D846">
            <v>375624</v>
          </cell>
        </row>
        <row r="847">
          <cell r="B847" t="str">
            <v>CENICEROS PAPELERA ACERO 304, CALIBRE 18.  MODELO EXTERIORES BASE EN ACERO. MEDIDAS 90HX7,6D</v>
          </cell>
          <cell r="C847" t="str">
            <v>Un</v>
          </cell>
          <cell r="D847">
            <v>199909</v>
          </cell>
        </row>
        <row r="848">
          <cell r="B848" t="str">
            <v>CENICEROS PAPELERA ACERO 304, CALIBRE 22.  MODELO TAPA ESFERICA TAPA EN ACERO. MEDIDAS 90HX38D</v>
          </cell>
          <cell r="C848" t="str">
            <v>Un</v>
          </cell>
          <cell r="D848">
            <v>417643</v>
          </cell>
        </row>
        <row r="849">
          <cell r="B849" t="str">
            <v>CENICEROS PAPELERA ACERO 304, CALIBRE 24.  MODELO TRADICIONAL TAPA EN ACERO. MEDIDAS 60HX21D</v>
          </cell>
          <cell r="C849" t="str">
            <v>Un</v>
          </cell>
          <cell r="D849">
            <v>161073</v>
          </cell>
        </row>
        <row r="850">
          <cell r="B850" t="str">
            <v>CENICEROS PAPELERA ACERO 430 CALIBRE 24.  MODELO MEDIA LUNA TAPA EN  C. R.. MEDIDAS 60HX25D</v>
          </cell>
          <cell r="C850" t="str">
            <v>Un</v>
          </cell>
          <cell r="D850">
            <v>98045</v>
          </cell>
        </row>
        <row r="851">
          <cell r="B851" t="str">
            <v>CENICEROS PAPELERA ACERO 430, CALIBRE 22.  MODELO TAPA ESFERICA TAPA EN ACERO. MEDIDAS 90HX38D</v>
          </cell>
          <cell r="C851" t="str">
            <v>Un</v>
          </cell>
          <cell r="D851">
            <v>365438</v>
          </cell>
        </row>
        <row r="852">
          <cell r="B852" t="str">
            <v>CENICEROS PAPELERA ACERO 430, CALIBRE 24.  MODELO TRADICIONAL TAPA EN ACERO. MEDIDAS 60HX21D</v>
          </cell>
          <cell r="C852" t="str">
            <v>Un</v>
          </cell>
          <cell r="D852">
            <v>109504</v>
          </cell>
        </row>
        <row r="853">
          <cell r="B853" t="str">
            <v>CENICEROS PAPELERA BRONCE, CALIBRE 20.  MODELO TRADICIONAL TAPA EN BRONCE. MEDIDAS 60HX21D</v>
          </cell>
          <cell r="C853" t="str">
            <v>Un</v>
          </cell>
          <cell r="D853">
            <v>429103</v>
          </cell>
        </row>
        <row r="854">
          <cell r="B854" t="str">
            <v>CENICEROS PAPELERA COLD ROLLED CALIBRE 24.  MODELO MEDIA LUNA TAPA EN  C. R.. MEDIDAS 60HX25D</v>
          </cell>
          <cell r="C854" t="str">
            <v>Un</v>
          </cell>
          <cell r="D854">
            <v>70032</v>
          </cell>
        </row>
        <row r="855">
          <cell r="B855" t="str">
            <v>CENICEROS PAPELERA COLD ROLLED, CALIBRE 22.  MODELO EJECUTIVO CUADRADO CANECA INTERNA CR. MEDIDAS 60HX30X30</v>
          </cell>
          <cell r="C855" t="str">
            <v>Un</v>
          </cell>
          <cell r="D855">
            <v>234288</v>
          </cell>
        </row>
        <row r="856">
          <cell r="B856" t="str">
            <v>CENICEROS PAPELERA COLD ROLLED, CALIBRE 24.  MODELO TRADICIONAL TAPA EN ACERO. MEDIDAS 60HX21D</v>
          </cell>
          <cell r="C856" t="str">
            <v>Un</v>
          </cell>
          <cell r="D856">
            <v>87858</v>
          </cell>
        </row>
        <row r="857">
          <cell r="B857" t="str">
            <v>CENICEROS PAPELERA COLD ROLLED, CALIBRE 24.  MODELO TRADICIONAL TAPA EN BRONCE. MEDIDAS 60HX21D</v>
          </cell>
          <cell r="C857" t="str">
            <v>Un</v>
          </cell>
          <cell r="D857">
            <v>137517</v>
          </cell>
        </row>
        <row r="858">
          <cell r="B858" t="str">
            <v>CENICEROS PAPELERA COLD ROLLED, CALIBRE 24.  MODELO TRADICIONAL TAPA Y ASIENTO EN BRONCE. MEDIDAS 60HX21D</v>
          </cell>
          <cell r="C858" t="str">
            <v>Un</v>
          </cell>
          <cell r="D858">
            <v>203092</v>
          </cell>
        </row>
        <row r="859">
          <cell r="B859" t="str">
            <v>CENTRIFUGA CENTRÍFUGA MICROPROCESADA DE MESA, CON VELOCIDAD VARIABLE MÁXIMA DE 6000 RPM (RCF 4186 X G.), CAPACIDAD MÁXIMA 4 X 100 ML., DISPLAY DIGITAL DE TIEMPO Y VELOCIDAD, MOTOR DE INDUCCIÓN, CONTROL MICROPROCESADO DE VELOCIDAD TIEMPO 1” - 99” SEGUNDOS.</v>
          </cell>
          <cell r="C859" t="str">
            <v>Un</v>
          </cell>
          <cell r="D859">
            <v>17222700</v>
          </cell>
        </row>
        <row r="860">
          <cell r="B860" t="str">
            <v>CEPILLO PARA FRESAS CEPILLOS PARA FRESAS.</v>
          </cell>
          <cell r="C860" t="str">
            <v>Un</v>
          </cell>
          <cell r="D860">
            <v>52689</v>
          </cell>
        </row>
        <row r="861">
          <cell r="B861" t="str">
            <v>CERAMICA BLANCA ARTICA 30X45</v>
          </cell>
          <cell r="C861" t="str">
            <v>M2</v>
          </cell>
          <cell r="D861">
            <v>32600</v>
          </cell>
        </row>
        <row r="862">
          <cell r="B862" t="str">
            <v>CERAMICA CLASICA 20X20</v>
          </cell>
          <cell r="C862" t="str">
            <v>m2</v>
          </cell>
          <cell r="D862">
            <v>21977</v>
          </cell>
        </row>
        <row r="863">
          <cell r="B863" t="str">
            <v>CERAMICA FORMATO 30X30</v>
          </cell>
          <cell r="C863" t="str">
            <v>m2</v>
          </cell>
          <cell r="D863">
            <v>37321</v>
          </cell>
        </row>
        <row r="864">
          <cell r="B864" t="str">
            <v>CERAMICA FORMATO GRANILLA 30X30, COLOR BLANCO TIPO ALFA</v>
          </cell>
          <cell r="C864" t="str">
            <v>m2</v>
          </cell>
          <cell r="D864">
            <v>39385</v>
          </cell>
        </row>
        <row r="865">
          <cell r="B865" t="str">
            <v>CERAMICA TIPO ALFA DUBAI FORMATO 30,5 X 30,5 COLOR PLATA</v>
          </cell>
          <cell r="C865" t="str">
            <v>m2</v>
          </cell>
          <cell r="D865">
            <v>34665</v>
          </cell>
        </row>
        <row r="866">
          <cell r="B866" t="str">
            <v>CERAMICA TIPO ALFA DUBAI FORMATO 43,2 X 43,2 COLOR ARENA</v>
          </cell>
          <cell r="C866" t="str">
            <v>m2</v>
          </cell>
          <cell r="D866">
            <v>32470</v>
          </cell>
        </row>
        <row r="867">
          <cell r="B867" t="str">
            <v>CERAMICA TIPO ALFA SOHO FORMATO 45CM X 45 CM COLOR: (CEMENTO, CUERO, SAHARA).</v>
          </cell>
          <cell r="C867" t="str">
            <v>m2</v>
          </cell>
          <cell r="D867">
            <v>33825</v>
          </cell>
        </row>
        <row r="868">
          <cell r="B868" t="str">
            <v>CERAMICA TIPO CORONA NATURAL PIEDRA ANGULAR FORMATO 52.5CM X 52.5 CM COLOR GRIS</v>
          </cell>
          <cell r="C868" t="str">
            <v>m2</v>
          </cell>
          <cell r="D868">
            <v>41509</v>
          </cell>
        </row>
        <row r="869">
          <cell r="B869" t="str">
            <v>CERAMICA TIPO CORONA NATURAL PIEDRA DE BIERZO FORMATO 52.5CM X 52.5 CM COLOR BEIGE</v>
          </cell>
          <cell r="C869" t="str">
            <v>m2</v>
          </cell>
          <cell r="D869">
            <v>41509</v>
          </cell>
        </row>
        <row r="870">
          <cell r="B870" t="str">
            <v>CERCO 8 X 8 CM X 2,9 M - ORDINARIO</v>
          </cell>
          <cell r="C870" t="str">
            <v>Un</v>
          </cell>
          <cell r="D870">
            <v>18973</v>
          </cell>
        </row>
        <row r="871">
          <cell r="B871" t="str">
            <v>CERRADURA CARCELARIA 1010 A-2 CON LLAVE MECÁNICA, SOUTHERN STEEL</v>
          </cell>
          <cell r="C871" t="str">
            <v>Un</v>
          </cell>
          <cell r="D871">
            <v>1519684</v>
          </cell>
        </row>
        <row r="872">
          <cell r="B872" t="str">
            <v>CERRADURA CARCELARIA 10120 AM-2 CON LLAVE MECÁNICA, SOUTHERN STEEL</v>
          </cell>
          <cell r="C872" t="str">
            <v>Un</v>
          </cell>
          <cell r="D872">
            <v>6808972</v>
          </cell>
        </row>
        <row r="873">
          <cell r="B873" t="str">
            <v>CERRADURA CARCELARIA 1080 A-1 CON LLAVE MECÁNICA EN UN LADO, SOUTHERN STEEL</v>
          </cell>
          <cell r="C873" t="str">
            <v>Un</v>
          </cell>
          <cell r="D873">
            <v>1724940</v>
          </cell>
        </row>
        <row r="874">
          <cell r="B874" t="str">
            <v>CERRADURA DE EMBUTIR PARA BAÑO</v>
          </cell>
          <cell r="C874" t="str">
            <v>Un</v>
          </cell>
          <cell r="D874">
            <v>158900</v>
          </cell>
        </row>
        <row r="875">
          <cell r="B875" t="str">
            <v>CERRADURA DE ENTRADA JUPITER DE MANIJA COLOR SATIN</v>
          </cell>
          <cell r="C875" t="str">
            <v>Un</v>
          </cell>
          <cell r="D875">
            <v>50000</v>
          </cell>
        </row>
        <row r="876">
          <cell r="B876" t="str">
            <v>CERRADURA DE SEGURIDAD</v>
          </cell>
          <cell r="C876" t="str">
            <v>Un</v>
          </cell>
          <cell r="D876">
            <v>68000</v>
          </cell>
        </row>
        <row r="877">
          <cell r="B877" t="str">
            <v>CERRADURA ELECTROMECANICA</v>
          </cell>
          <cell r="C877" t="str">
            <v>Un</v>
          </cell>
          <cell r="D877">
            <v>5750080</v>
          </cell>
        </row>
        <row r="878">
          <cell r="B878" t="str">
            <v>CERRADURA YALE MANIJA CAPRI</v>
          </cell>
          <cell r="C878" t="str">
            <v>Un</v>
          </cell>
          <cell r="D878">
            <v>79900</v>
          </cell>
        </row>
        <row r="879">
          <cell r="B879" t="str">
            <v>CERRAMIENTO CON MALLA EXPANDIDA IMT-40 CALIBRE 2.5 MM; CON MARCOS EN ÁNGULOS DE 1,1/2"X1/8" Y PLATINA PISAMALLA DE 1/2"X3/16"; COLMALLAS</v>
          </cell>
          <cell r="C879" t="str">
            <v>m2</v>
          </cell>
          <cell r="D879">
            <v>987906</v>
          </cell>
        </row>
        <row r="880">
          <cell r="B880" t="str">
            <v>CERRAMIENTO DE PASILLOS EN LOS PABELLONES DE ACUERDO A ESPECIFICACIONES Y PLANOS</v>
          </cell>
          <cell r="C880" t="str">
            <v>m2</v>
          </cell>
          <cell r="D880">
            <v>328276</v>
          </cell>
        </row>
        <row r="881">
          <cell r="B881" t="str">
            <v>CERRAMIENTO EN MALLA ESLABONADA CAL.10</v>
          </cell>
          <cell r="C881" t="str">
            <v>m2</v>
          </cell>
          <cell r="D881">
            <v>72947.4103448276</v>
          </cell>
        </row>
        <row r="882">
          <cell r="B882" t="str">
            <v>CERRAMIENTO EN MALLA Ref. NYLOFOR 2D</v>
          </cell>
          <cell r="C882" t="str">
            <v>m</v>
          </cell>
          <cell r="D882">
            <v>279505</v>
          </cell>
        </row>
        <row r="883">
          <cell r="B883" t="str">
            <v>CERRAMIENTO EN MALLA Ref. NYLOFOR 3D H= 2500 mm</v>
          </cell>
          <cell r="C883" t="str">
            <v>m</v>
          </cell>
          <cell r="D883">
            <v>198547</v>
          </cell>
        </row>
        <row r="884">
          <cell r="B884" t="str">
            <v>CERRAMIENTO EN MALLA Ref. SECURIFOR RECTO H= 4200 mm</v>
          </cell>
          <cell r="C884" t="str">
            <v>m</v>
          </cell>
          <cell r="D884">
            <v>1759756</v>
          </cell>
        </row>
        <row r="885">
          <cell r="B885" t="str">
            <v>CERRAMIENTO EN MALLA TEJIDA SECCION DE 6,00 ML DE ALTURA CON MARCOS EN ANGULO DE 2" X 3/16" Y PLATINA PISAMALLA DE 1" X 3/16"; COLMALLAS O EQUIVALENTE DE IGUAL CALIDAD O SUPERIOR (VER PLANO DE DETALLE).</v>
          </cell>
          <cell r="C885" t="str">
            <v>m</v>
          </cell>
          <cell r="D885">
            <v>1481858</v>
          </cell>
        </row>
        <row r="886">
          <cell r="B886" t="str">
            <v>CERRAMIENTO PERIMETRAL CARCELARIO DE ACUERDO A ESPECIFICACIONES Y PLANOS</v>
          </cell>
          <cell r="C886" t="str">
            <v>m2</v>
          </cell>
          <cell r="D886">
            <v>430863</v>
          </cell>
        </row>
        <row r="887">
          <cell r="B887" t="str">
            <v>CERRAMIENTO PERIMETRAL TIPO 2, INCLUYE MURO EN BLOQUE Y MALLA SECURIFOR</v>
          </cell>
          <cell r="C887" t="str">
            <v>m</v>
          </cell>
          <cell r="D887">
            <v>359052</v>
          </cell>
        </row>
        <row r="888">
          <cell r="B888" t="str">
            <v>CERROJO SEGURIDAD CILINDRO Y VOLETADOR</v>
          </cell>
          <cell r="C888" t="str">
            <v>Un</v>
          </cell>
          <cell r="D888">
            <v>70000</v>
          </cell>
        </row>
        <row r="889">
          <cell r="B889" t="str">
            <v>CERTIFICACIÓN ENLACE DE FIBRA ÓPTICA</v>
          </cell>
          <cell r="C889" t="str">
            <v>Un</v>
          </cell>
          <cell r="D889">
            <v>74613</v>
          </cell>
        </row>
        <row r="890">
          <cell r="B890" t="str">
            <v>CERTIFICACIÓN PUNTO CATEGORÍA 6A</v>
          </cell>
          <cell r="C890" t="str">
            <v>Un</v>
          </cell>
          <cell r="D890">
            <v>35343</v>
          </cell>
        </row>
        <row r="891">
          <cell r="B891" t="str">
            <v>CESPEDON</v>
          </cell>
          <cell r="C891" t="str">
            <v>m2</v>
          </cell>
          <cell r="D891">
            <v>3357</v>
          </cell>
        </row>
        <row r="892">
          <cell r="B892" t="str">
            <v>CHAPA DE BLOQUE DE CONCRETO CON ACABADO ABUSARDADO 6X19X39 INDURAL</v>
          </cell>
          <cell r="C892" t="str">
            <v>Un</v>
          </cell>
          <cell r="D892">
            <v>1470</v>
          </cell>
        </row>
        <row r="893">
          <cell r="B893" t="str">
            <v>CHAPA DE BLOQUE DE CONCRETO CON ACABADO LISO 6X19X39 INDURAL</v>
          </cell>
          <cell r="C893" t="str">
            <v>Un</v>
          </cell>
          <cell r="D893">
            <v>1469</v>
          </cell>
        </row>
        <row r="894">
          <cell r="B894" t="str">
            <v>CHASIS PARA PLACA RX MATERIAL: CHASIS CON REVESTIMIENTO DE PLOMO, CON PANTALLA Y VENTANILLA ORTOCROMÁTICA DE TIERRAS RARAS DE LUZ VERDE DE 8X10, OTRA DE 10X12, OTRA DE 14X17,  OTRA DE: 11X14 Y OTRA DE 14X14.</v>
          </cell>
          <cell r="C894" t="str">
            <v>Un</v>
          </cell>
          <cell r="D894">
            <v>200000</v>
          </cell>
        </row>
        <row r="895">
          <cell r="B895" t="str">
            <v>Chazo</v>
          </cell>
          <cell r="C895" t="str">
            <v xml:space="preserve">Un </v>
          </cell>
          <cell r="D895">
            <v>80</v>
          </cell>
        </row>
        <row r="896">
          <cell r="B896" t="str">
            <v>CHAZO PLÁSTICO 1/4"</v>
          </cell>
          <cell r="C896" t="str">
            <v>Un</v>
          </cell>
          <cell r="D896">
            <v>88.365760000000009</v>
          </cell>
        </row>
        <row r="897">
          <cell r="B897" t="str">
            <v>CHAZOS</v>
          </cell>
          <cell r="C897" t="str">
            <v>Un</v>
          </cell>
          <cell r="D897">
            <v>26</v>
          </cell>
        </row>
        <row r="898">
          <cell r="B898" t="str">
            <v>CHAZOS EXPANSIVOS 2"</v>
          </cell>
          <cell r="C898" t="str">
            <v>Un</v>
          </cell>
          <cell r="D898">
            <v>1555</v>
          </cell>
        </row>
        <row r="899">
          <cell r="B899" t="str">
            <v>CHEQUE CORTINA HELBERT 3" SELLO METALICO</v>
          </cell>
          <cell r="C899" t="str">
            <v>Un</v>
          </cell>
          <cell r="D899">
            <v>621673</v>
          </cell>
        </row>
        <row r="900">
          <cell r="B900" t="str">
            <v>CHEQUE CORTINA HELBERT 4" SELLO METALICO</v>
          </cell>
          <cell r="C900" t="str">
            <v>Un</v>
          </cell>
          <cell r="D900">
            <v>1160456</v>
          </cell>
        </row>
        <row r="901">
          <cell r="B901" t="str">
            <v>CHEQUE HELBERT 2"</v>
          </cell>
          <cell r="C901" t="str">
            <v>Un</v>
          </cell>
          <cell r="D901">
            <v>243168</v>
          </cell>
        </row>
        <row r="902">
          <cell r="B902" t="str">
            <v>CHEQUE HIDRO -SELLO EN NITRILO 1/2"</v>
          </cell>
          <cell r="C902" t="str">
            <v>Un</v>
          </cell>
          <cell r="D902">
            <v>35224</v>
          </cell>
        </row>
        <row r="903">
          <cell r="B903" t="str">
            <v>CHEQUE HIDRO -SELLO EN NITRILO 3/4"</v>
          </cell>
          <cell r="C903" t="str">
            <v>Un</v>
          </cell>
          <cell r="D903">
            <v>46053</v>
          </cell>
        </row>
        <row r="904">
          <cell r="B904" t="str">
            <v>CHEQUE HIDRO -SELLO EN NITRILO 1"</v>
          </cell>
          <cell r="C904" t="str">
            <v>Un</v>
          </cell>
          <cell r="D904">
            <v>72233</v>
          </cell>
        </row>
        <row r="905">
          <cell r="B905" t="str">
            <v>CHEQUE HIDRO -SELLO EN NITRILO 1-1/4"</v>
          </cell>
          <cell r="C905" t="str">
            <v>Un</v>
          </cell>
          <cell r="D905">
            <v>117572</v>
          </cell>
        </row>
        <row r="906">
          <cell r="B906" t="str">
            <v>CHEQUE HIDRO -SELLO EN NITRILO 1-1/2"</v>
          </cell>
          <cell r="C906" t="str">
            <v>Un</v>
          </cell>
          <cell r="D906">
            <v>161840</v>
          </cell>
        </row>
        <row r="907">
          <cell r="B907" t="str">
            <v>CHEQUE HIDRO -SELLO EN NITRILO 2"</v>
          </cell>
          <cell r="C907" t="str">
            <v>Un</v>
          </cell>
          <cell r="D907">
            <v>231693</v>
          </cell>
        </row>
        <row r="908">
          <cell r="B908" t="str">
            <v>CHEQUE HIDRO -SELLO EN NITRILO 2-1/2"</v>
          </cell>
          <cell r="C908" t="str">
            <v>Un</v>
          </cell>
          <cell r="D908">
            <v>309162</v>
          </cell>
        </row>
        <row r="909">
          <cell r="B909" t="str">
            <v>CHEQUE HIDRO -SELLO EN NITRILO 3"</v>
          </cell>
          <cell r="C909" t="str">
            <v>Un</v>
          </cell>
          <cell r="D909">
            <v>559062</v>
          </cell>
        </row>
        <row r="910">
          <cell r="B910" t="str">
            <v>CHEQUE HIDRO -SELLO EN NITRILO 4"</v>
          </cell>
          <cell r="C910" t="str">
            <v>Un</v>
          </cell>
          <cell r="D910">
            <v>956284</v>
          </cell>
        </row>
        <row r="911">
          <cell r="B911" t="str">
            <v>CHEQUE HIDRO -SELLO EN PTFE(TEFLON) 1/2"</v>
          </cell>
          <cell r="C911" t="str">
            <v>Un</v>
          </cell>
          <cell r="D911">
            <v>37723</v>
          </cell>
        </row>
        <row r="912">
          <cell r="B912" t="str">
            <v>CHEQUE HIDRO -SELLO EN PTFE(TEFLON) 3/4"</v>
          </cell>
          <cell r="C912" t="str">
            <v>Un</v>
          </cell>
          <cell r="D912">
            <v>49266</v>
          </cell>
        </row>
        <row r="913">
          <cell r="B913" t="str">
            <v>CHEQUE HIDRO -SELLO EN PTFE(TEFLON) 1"</v>
          </cell>
          <cell r="C913" t="str">
            <v>Un</v>
          </cell>
          <cell r="D913">
            <v>77231</v>
          </cell>
        </row>
        <row r="914">
          <cell r="B914" t="str">
            <v>CHEQUE HIDRO -SELLO EN PTFE(TEFLON) 1-1/4"</v>
          </cell>
          <cell r="C914" t="str">
            <v>Un</v>
          </cell>
          <cell r="D914">
            <v>125783</v>
          </cell>
        </row>
        <row r="915">
          <cell r="B915" t="str">
            <v>CHEQUE HIDRO -SELLO EN PTFE(TEFLON) 1-1/2"</v>
          </cell>
          <cell r="C915" t="str">
            <v>Un</v>
          </cell>
          <cell r="D915">
            <v>173145</v>
          </cell>
        </row>
        <row r="916">
          <cell r="B916" t="str">
            <v>CHEQUE HIDRO -SELLO EN PTFE(TEFLON) 2"</v>
          </cell>
          <cell r="C916" t="str">
            <v>Un</v>
          </cell>
          <cell r="D916">
            <v>247996</v>
          </cell>
        </row>
        <row r="917">
          <cell r="B917" t="str">
            <v>CHEQUE HIDRO -SELLO EN PTFE(TEFLON) 2-1/2"</v>
          </cell>
          <cell r="C917" t="str">
            <v>Un</v>
          </cell>
          <cell r="D917">
            <v>330820</v>
          </cell>
        </row>
        <row r="918">
          <cell r="B918" t="str">
            <v>CHEQUE HIDRO -SELLO EN PTFE(TEFLON) 3"</v>
          </cell>
          <cell r="C918" t="str">
            <v>Un</v>
          </cell>
          <cell r="D918">
            <v>598213</v>
          </cell>
        </row>
        <row r="919">
          <cell r="B919" t="str">
            <v>CHEQUE HIDRO -SELLO EN PTFE(TEFLON) 4"</v>
          </cell>
          <cell r="C919" t="str">
            <v>Un</v>
          </cell>
          <cell r="D919">
            <v>1023281</v>
          </cell>
        </row>
        <row r="920">
          <cell r="B920" t="str">
            <v>CHEQUE HIDRO HELBERT 1/2"</v>
          </cell>
          <cell r="C920" t="str">
            <v>Un</v>
          </cell>
          <cell r="D920">
            <v>15589</v>
          </cell>
        </row>
        <row r="921">
          <cell r="B921" t="str">
            <v>CHEQUE HIDRO HELBERT 3/4"</v>
          </cell>
          <cell r="C921" t="str">
            <v>Un</v>
          </cell>
          <cell r="D921">
            <v>21658</v>
          </cell>
        </row>
        <row r="922">
          <cell r="B922" t="str">
            <v>CHEQUE HIDRO HELBERT 1"</v>
          </cell>
          <cell r="C922" t="str">
            <v>Un</v>
          </cell>
          <cell r="D922">
            <v>29155</v>
          </cell>
        </row>
        <row r="923">
          <cell r="B923" t="str">
            <v>CHEQUE HIDRO HELBERT 1-1/4"</v>
          </cell>
          <cell r="C923" t="str">
            <v>Un</v>
          </cell>
          <cell r="D923">
            <v>40341</v>
          </cell>
        </row>
        <row r="924">
          <cell r="B924" t="str">
            <v>CHEQUE HIDRO HELBERT 1-1/2"</v>
          </cell>
          <cell r="C924" t="str">
            <v>Un</v>
          </cell>
          <cell r="D924">
            <v>58429</v>
          </cell>
        </row>
        <row r="925">
          <cell r="B925" t="str">
            <v>CHEQUE HIDRO HELBERT 2"</v>
          </cell>
          <cell r="C925" t="str">
            <v>Un</v>
          </cell>
          <cell r="D925">
            <v>83062</v>
          </cell>
        </row>
        <row r="926">
          <cell r="B926" t="str">
            <v>CHEQUE HIDRO HELBERT 3"</v>
          </cell>
          <cell r="C926" t="str">
            <v>Un</v>
          </cell>
          <cell r="D926">
            <v>570000</v>
          </cell>
        </row>
        <row r="927">
          <cell r="B927" t="str">
            <v>CHEQUE HIDRO HELBERT 4"</v>
          </cell>
          <cell r="C927" t="str">
            <v>Un</v>
          </cell>
          <cell r="D927">
            <v>694201</v>
          </cell>
        </row>
        <row r="928">
          <cell r="B928" t="str">
            <v>CHEQUE RANURA-RANURA 1-1/2"</v>
          </cell>
          <cell r="C928" t="str">
            <v>Un</v>
          </cell>
          <cell r="D928">
            <v>203609</v>
          </cell>
        </row>
        <row r="929">
          <cell r="B929" t="str">
            <v>CHEQUE RANURA-RANURA 2"</v>
          </cell>
          <cell r="C929" t="str">
            <v>Un</v>
          </cell>
          <cell r="D929">
            <v>262990</v>
          </cell>
        </row>
        <row r="930">
          <cell r="B930" t="str">
            <v>CHEQUE RANURA-RANURA 2-1/2"</v>
          </cell>
          <cell r="C930" t="str">
            <v>Un</v>
          </cell>
          <cell r="D930">
            <v>357595</v>
          </cell>
        </row>
        <row r="931">
          <cell r="B931" t="str">
            <v>CHEQUE RANURA-RANURA 3"</v>
          </cell>
          <cell r="C931" t="str">
            <v>Un</v>
          </cell>
          <cell r="D931">
            <v>552755</v>
          </cell>
        </row>
        <row r="932">
          <cell r="B932" t="str">
            <v>CHEQUE RANURA-RANURA 4"</v>
          </cell>
          <cell r="C932" t="str">
            <v>Un</v>
          </cell>
          <cell r="D932">
            <v>999838</v>
          </cell>
        </row>
        <row r="933">
          <cell r="B933" t="str">
            <v>CHEQUE RANURA - ROSCA 1-1/2"</v>
          </cell>
          <cell r="C933" t="str">
            <v>Un</v>
          </cell>
          <cell r="D933">
            <v>205870</v>
          </cell>
        </row>
        <row r="934">
          <cell r="B934" t="str">
            <v>CHEQUE RANURA - ROSCA 2"</v>
          </cell>
          <cell r="C934" t="str">
            <v>Un</v>
          </cell>
          <cell r="D934">
            <v>265965</v>
          </cell>
        </row>
        <row r="935">
          <cell r="B935" t="str">
            <v>CHEQUE RANURA - ROSCA 2-1/2"</v>
          </cell>
          <cell r="C935" t="str">
            <v>Un</v>
          </cell>
          <cell r="D935">
            <v>361998</v>
          </cell>
        </row>
        <row r="936">
          <cell r="B936" t="str">
            <v>CHEQUE RANURA - ROSCA 3"</v>
          </cell>
          <cell r="C936" t="str">
            <v>Un</v>
          </cell>
          <cell r="D936">
            <v>525147</v>
          </cell>
        </row>
        <row r="937">
          <cell r="B937" t="str">
            <v>CHEQUE RANURA - ROSCA 4"</v>
          </cell>
          <cell r="C937" t="str">
            <v>Un</v>
          </cell>
          <cell r="D937">
            <v>949977</v>
          </cell>
        </row>
        <row r="938">
          <cell r="B938" t="str">
            <v>CHIMENEA PARA CALDERA DE 40 BHP, CONSTRUIDA EN LÓMINA DE ACERO AL CARBÓN, EN TRAMOS DE 2 MTS</v>
          </cell>
          <cell r="C938" t="str">
            <v>Un</v>
          </cell>
          <cell r="D938">
            <v>19623341</v>
          </cell>
        </row>
        <row r="939">
          <cell r="B939" t="str">
            <v>CHIMINEA: CHIMENEA PARA CALDERA DE 80 BHP, CONSTRUIDA EN LÁMINA DE ACERA AL CARBÓN</v>
          </cell>
          <cell r="C939" t="str">
            <v>Un</v>
          </cell>
          <cell r="D939">
            <v>8309483</v>
          </cell>
        </row>
        <row r="940">
          <cell r="B940" t="str">
            <v>CIELO RASO LINEAL EN PERFIL METALICO DE ALUZINC (TIPO BAFFLE 100X100) PINTURA  EN POLIESTER HORNEABLE O PLASTISOL</v>
          </cell>
          <cell r="C940" t="str">
            <v>m2</v>
          </cell>
          <cell r="D940">
            <v>352315.52</v>
          </cell>
        </row>
        <row r="941">
          <cell r="B941" t="str">
            <v xml:space="preserve">CILINDRO DESCARGADOR DE ARMAS Y CONTRA EXPLOSIVOS, TIPO JOHN MURPHY Y SIMILAR PARA DESCARGA DE ARMAS MENORES </v>
          </cell>
          <cell r="C941" t="str">
            <v>Un</v>
          </cell>
          <cell r="D941">
            <v>1272027</v>
          </cell>
        </row>
        <row r="942">
          <cell r="B942" t="str">
            <v>Cinta aislante</v>
          </cell>
          <cell r="C942" t="str">
            <v xml:space="preserve">Un </v>
          </cell>
          <cell r="D942">
            <v>1980</v>
          </cell>
        </row>
        <row r="943">
          <cell r="B943" t="str">
            <v>CINTA ANTIDESLIZANTE NEGRA 48 mm 5 MTS FOTOLUMINISCENTE TESA</v>
          </cell>
          <cell r="C943" t="str">
            <v>Un</v>
          </cell>
          <cell r="D943">
            <v>72337</v>
          </cell>
        </row>
        <row r="944">
          <cell r="B944" t="str">
            <v>Cinta autofundente</v>
          </cell>
          <cell r="C944" t="str">
            <v xml:space="preserve">Un </v>
          </cell>
          <cell r="D944">
            <v>24650</v>
          </cell>
        </row>
        <row r="945">
          <cell r="B945" t="str">
            <v>CINTA DE PAPEL 250</v>
          </cell>
          <cell r="C945" t="str">
            <v>Rll</v>
          </cell>
          <cell r="D945">
            <v>5003.7111599999998</v>
          </cell>
        </row>
        <row r="946">
          <cell r="B946" t="str">
            <v>CINTA DE PAPEL SUPERCINTA 250</v>
          </cell>
          <cell r="C946" t="str">
            <v>Un</v>
          </cell>
          <cell r="D946">
            <v>5003.7111599999998</v>
          </cell>
        </row>
        <row r="947">
          <cell r="B947" t="str">
            <v>CINTA DE SEGURIDAD</v>
          </cell>
          <cell r="C947" t="str">
            <v>m</v>
          </cell>
          <cell r="D947">
            <v>674</v>
          </cell>
        </row>
        <row r="948">
          <cell r="B948" t="str">
            <v>CINTA SEÑALIZACION CANALIZACION GAS</v>
          </cell>
          <cell r="C948" t="str">
            <v>m</v>
          </cell>
          <cell r="D948">
            <v>65</v>
          </cell>
        </row>
        <row r="949">
          <cell r="B949" t="str">
            <v>CINTA SEÑALIZACION CANALIZACION VERDE ACUEDUCTO e=0,12 ROLLO 500 MTS</v>
          </cell>
          <cell r="C949" t="str">
            <v>Un</v>
          </cell>
          <cell r="D949">
            <v>32130</v>
          </cell>
        </row>
        <row r="950">
          <cell r="B950" t="str">
            <v>CINTA TEFLON  ALTA DENSIDAD 1/2" x 10M</v>
          </cell>
          <cell r="C950" t="str">
            <v>RL</v>
          </cell>
          <cell r="D950">
            <v>2500</v>
          </cell>
        </row>
        <row r="951">
          <cell r="B951" t="str">
            <v>CINTA TEFLON GAS X 10M</v>
          </cell>
          <cell r="C951" t="str">
            <v>Un</v>
          </cell>
          <cell r="D951">
            <v>9000</v>
          </cell>
        </row>
        <row r="952">
          <cell r="B952" t="str">
            <v>CINTA TEFLON PTFE BASIC 3/4" X 10MTS</v>
          </cell>
          <cell r="C952" t="str">
            <v>Un</v>
          </cell>
          <cell r="D952">
            <v>5900</v>
          </cell>
        </row>
        <row r="953">
          <cell r="B953" t="str">
            <v>CITOFONO ANTIVANDALICO</v>
          </cell>
          <cell r="C953" t="str">
            <v>Un</v>
          </cell>
          <cell r="D953">
            <v>669970</v>
          </cell>
        </row>
        <row r="954">
          <cell r="B954" t="str">
            <v>CIZALLA</v>
          </cell>
          <cell r="C954" t="str">
            <v>Un</v>
          </cell>
          <cell r="D954">
            <v>70000</v>
          </cell>
        </row>
        <row r="955">
          <cell r="B955" t="str">
            <v>CLARABOYA EN ACERO</v>
          </cell>
          <cell r="C955" t="str">
            <v>m2</v>
          </cell>
          <cell r="D955">
            <v>740929</v>
          </cell>
        </row>
        <row r="956">
          <cell r="B956" t="str">
            <v>CLARABOYA EN ALUMINIO</v>
          </cell>
          <cell r="C956" t="str">
            <v>m2</v>
          </cell>
          <cell r="D956">
            <v>466511</v>
          </cell>
        </row>
        <row r="957">
          <cell r="B957" t="str">
            <v>Clavija de caucho (aérea) con polo</v>
          </cell>
          <cell r="C957" t="str">
            <v xml:space="preserve">Un </v>
          </cell>
          <cell r="D957">
            <v>3900</v>
          </cell>
        </row>
        <row r="958">
          <cell r="B958" t="str">
            <v>COBERTOR MATERIAL: ALGODÓN 100%, CON DIMENSIÓN DE 1.40M X 1.60M</v>
          </cell>
          <cell r="C958" t="str">
            <v>Un</v>
          </cell>
          <cell r="D958">
            <v>185397</v>
          </cell>
        </row>
        <row r="959">
          <cell r="B959" t="str">
            <v>COBERTURA VEGETAL CON PLANTULAS</v>
          </cell>
          <cell r="C959" t="str">
            <v>m2</v>
          </cell>
          <cell r="D959">
            <v>50000</v>
          </cell>
        </row>
        <row r="960">
          <cell r="B960" t="str">
            <v>COCINA INDUSTRIAL A GAS MODELO 305 DIMENSIONES: 158  X 88 X 50 CM</v>
          </cell>
          <cell r="C960" t="str">
            <v>Un</v>
          </cell>
          <cell r="D960">
            <v>6557598</v>
          </cell>
        </row>
        <row r="961">
          <cell r="B961" t="str">
            <v>COCINA INDUSTRIAL EN ACERO INOXIDABLE CON CAMPANA</v>
          </cell>
          <cell r="C961" t="str">
            <v>Un</v>
          </cell>
          <cell r="D961">
            <v>3073483</v>
          </cell>
        </row>
        <row r="962">
          <cell r="B962" t="str">
            <v>CODO 45 SANITARIO PVC 3"</v>
          </cell>
          <cell r="C962" t="str">
            <v>Un</v>
          </cell>
          <cell r="D962">
            <v>5906</v>
          </cell>
        </row>
        <row r="963">
          <cell r="B963" t="str">
            <v>CODO 45°-1/8 CxC PVC SANITARIO 10"</v>
          </cell>
          <cell r="C963" t="str">
            <v>Un</v>
          </cell>
          <cell r="D963">
            <v>608109</v>
          </cell>
        </row>
        <row r="964">
          <cell r="B964" t="str">
            <v>CODO 45°-1/8 CxC PVC SANITARIO 1-1/2"</v>
          </cell>
          <cell r="C964" t="str">
            <v>Un</v>
          </cell>
          <cell r="D964">
            <v>3530</v>
          </cell>
        </row>
        <row r="965">
          <cell r="B965" t="str">
            <v>CODO 45°-1/8 CxC PVC SANITARIO 2"</v>
          </cell>
          <cell r="C965" t="str">
            <v>Un</v>
          </cell>
          <cell r="D965">
            <v>4282</v>
          </cell>
        </row>
        <row r="966">
          <cell r="B966" t="str">
            <v>CODO 45°-1/8 CxC PVC SANITARIO 3"</v>
          </cell>
          <cell r="C966" t="str">
            <v>Un</v>
          </cell>
          <cell r="D966">
            <v>9204</v>
          </cell>
        </row>
        <row r="967">
          <cell r="B967" t="str">
            <v>CODO 45°-1/8 CxC PVC SANITARIO 4"</v>
          </cell>
          <cell r="C967" t="str">
            <v>Un</v>
          </cell>
          <cell r="D967">
            <v>16062</v>
          </cell>
        </row>
        <row r="968">
          <cell r="B968" t="str">
            <v>CODO 45°-1/8 CxC PVC SANITARIO 6"</v>
          </cell>
          <cell r="C968" t="str">
            <v>Un</v>
          </cell>
          <cell r="D968">
            <v>58945</v>
          </cell>
        </row>
        <row r="969">
          <cell r="B969" t="str">
            <v>CODO 45°-1/8 CxC PVC SANITARIO 8"</v>
          </cell>
          <cell r="C969" t="str">
            <v>Un</v>
          </cell>
          <cell r="D969">
            <v>211338</v>
          </cell>
        </row>
        <row r="970">
          <cell r="B970" t="str">
            <v>CODO 45°-1/8 CxE PVC SANITARIO 10"</v>
          </cell>
          <cell r="C970" t="str">
            <v>Un</v>
          </cell>
          <cell r="D970">
            <v>573960</v>
          </cell>
        </row>
        <row r="971">
          <cell r="B971" t="str">
            <v>CODO 45°-1/8 CxE PVC SANITARIO 1-1/2"</v>
          </cell>
          <cell r="C971" t="str">
            <v>Un</v>
          </cell>
          <cell r="D971">
            <v>3530</v>
          </cell>
        </row>
        <row r="972">
          <cell r="B972" t="str">
            <v>CODO 45°-1/8 CxE PVC SANITARIO 2"</v>
          </cell>
          <cell r="C972" t="str">
            <v>Un</v>
          </cell>
          <cell r="D972">
            <v>4282</v>
          </cell>
        </row>
        <row r="973">
          <cell r="B973" t="str">
            <v>CODO 45°-1/8 CxE PVC SANITARIO 3"</v>
          </cell>
          <cell r="C973" t="str">
            <v>Un</v>
          </cell>
          <cell r="D973">
            <v>9204</v>
          </cell>
        </row>
        <row r="974">
          <cell r="B974" t="str">
            <v>CODO 45°-1/8 CxE PVC SANITARIO 4"</v>
          </cell>
          <cell r="C974" t="str">
            <v>Un</v>
          </cell>
          <cell r="D974">
            <v>16062</v>
          </cell>
        </row>
        <row r="975">
          <cell r="B975" t="str">
            <v>CODO 45°-1/8 CxE PVC SANITARIO 6"</v>
          </cell>
          <cell r="C975" t="str">
            <v>Un</v>
          </cell>
          <cell r="D975">
            <v>58945</v>
          </cell>
        </row>
        <row r="976">
          <cell r="B976" t="str">
            <v>CODO 45°-1/8 CxE PVC SANITARIO 8"</v>
          </cell>
          <cell r="C976" t="str">
            <v>Un</v>
          </cell>
          <cell r="D976">
            <v>216393</v>
          </cell>
        </row>
        <row r="977">
          <cell r="B977" t="str">
            <v>CODO 90° GRAN RADIO, TUB. UNION PLATINO</v>
          </cell>
          <cell r="C977" t="str">
            <v>Un</v>
          </cell>
          <cell r="D977">
            <v>89906</v>
          </cell>
        </row>
        <row r="978">
          <cell r="B978" t="str">
            <v>CODO 90 PVC PRESION 1"</v>
          </cell>
          <cell r="C978" t="str">
            <v>Un</v>
          </cell>
          <cell r="D978">
            <v>2176</v>
          </cell>
        </row>
        <row r="979">
          <cell r="B979" t="str">
            <v>CODO 90 PVC PRESION 1/2"</v>
          </cell>
          <cell r="C979" t="str">
            <v>Un</v>
          </cell>
          <cell r="D979">
            <v>696</v>
          </cell>
        </row>
        <row r="980">
          <cell r="B980" t="str">
            <v>CODO 90 PVC PRESION 1-1/2"</v>
          </cell>
          <cell r="C980" t="str">
            <v>Un</v>
          </cell>
          <cell r="D980">
            <v>7809</v>
          </cell>
        </row>
        <row r="981">
          <cell r="B981" t="str">
            <v>CODO 90 PVC PRESION 1-1/4"</v>
          </cell>
          <cell r="C981" t="str">
            <v>Un</v>
          </cell>
          <cell r="D981">
            <v>4183</v>
          </cell>
        </row>
        <row r="982">
          <cell r="B982" t="str">
            <v>CODO 90 PVC PRESION 2"</v>
          </cell>
          <cell r="C982" t="str">
            <v>Un</v>
          </cell>
          <cell r="D982">
            <v>12796</v>
          </cell>
        </row>
        <row r="983">
          <cell r="B983" t="str">
            <v>CODO 90 PVC PRESION 2-1/2"</v>
          </cell>
          <cell r="C983" t="str">
            <v>Un</v>
          </cell>
          <cell r="D983">
            <v>36851</v>
          </cell>
        </row>
        <row r="984">
          <cell r="B984" t="str">
            <v>CODO 90 PVC PRESION 3"</v>
          </cell>
          <cell r="C984" t="str">
            <v>Un</v>
          </cell>
          <cell r="D984">
            <v>47693</v>
          </cell>
        </row>
        <row r="985">
          <cell r="B985" t="str">
            <v>CODO 90 PVC PRESION 3/4"</v>
          </cell>
          <cell r="C985" t="str">
            <v>Un</v>
          </cell>
          <cell r="D985">
            <v>1113</v>
          </cell>
        </row>
        <row r="986">
          <cell r="B986" t="str">
            <v>CODO 90 PVC PRESION 4"</v>
          </cell>
          <cell r="C986" t="str">
            <v>Un</v>
          </cell>
          <cell r="D986">
            <v>103463</v>
          </cell>
        </row>
        <row r="987">
          <cell r="B987" t="str">
            <v>CODO 90 SANITARIO PVC 2"</v>
          </cell>
          <cell r="C987" t="str">
            <v>Un</v>
          </cell>
          <cell r="D987">
            <v>2280</v>
          </cell>
        </row>
        <row r="988">
          <cell r="B988" t="str">
            <v>CODO 90 SANITARIO PVC 4"</v>
          </cell>
          <cell r="C988" t="str">
            <v>Un</v>
          </cell>
          <cell r="D988">
            <v>10051</v>
          </cell>
        </row>
        <row r="989">
          <cell r="B989" t="str">
            <v>CODO 90 SANITARIO PVC 6"</v>
          </cell>
          <cell r="C989" t="str">
            <v>Un</v>
          </cell>
          <cell r="D989">
            <v>47558</v>
          </cell>
        </row>
        <row r="990">
          <cell r="B990" t="str">
            <v>CODO 90° GALVANIZADO 1"</v>
          </cell>
          <cell r="C990" t="str">
            <v>Un</v>
          </cell>
          <cell r="D990">
            <v>6781</v>
          </cell>
        </row>
        <row r="991">
          <cell r="B991" t="str">
            <v>CODO 90° GALVANIZADO 2"</v>
          </cell>
          <cell r="C991" t="str">
            <v>Un</v>
          </cell>
          <cell r="D991">
            <v>9687</v>
          </cell>
        </row>
        <row r="992">
          <cell r="B992" t="str">
            <v>CODO 90° GALVANIZADO 4"</v>
          </cell>
          <cell r="C992" t="str">
            <v>Un</v>
          </cell>
          <cell r="D992">
            <v>49742</v>
          </cell>
        </row>
        <row r="993">
          <cell r="B993" t="str">
            <v>CODO 90° GALVANIZADO 6"</v>
          </cell>
          <cell r="C993" t="str">
            <v>Un</v>
          </cell>
          <cell r="D993">
            <v>20809</v>
          </cell>
        </row>
        <row r="994">
          <cell r="B994" t="str">
            <v>CODO 90°-1/4 CxC PVC SANITARIO 10"</v>
          </cell>
          <cell r="C994" t="str">
            <v>Un</v>
          </cell>
          <cell r="D994">
            <v>683376</v>
          </cell>
        </row>
        <row r="995">
          <cell r="B995" t="str">
            <v>CODO 90°-1/4 CxC PVC SANITARIO 1-1/2"</v>
          </cell>
          <cell r="C995" t="str">
            <v>Un</v>
          </cell>
          <cell r="D995">
            <v>3052</v>
          </cell>
        </row>
        <row r="996">
          <cell r="B996" t="str">
            <v>CODO 90°-1/4 CxC PVC SANITARIO 2"</v>
          </cell>
          <cell r="C996" t="str">
            <v>Un</v>
          </cell>
          <cell r="D996">
            <v>3577</v>
          </cell>
        </row>
        <row r="997">
          <cell r="B997" t="str">
            <v>CODO 90°-1/4 CxC PVC SANITARIO 3"</v>
          </cell>
          <cell r="C997" t="str">
            <v>Un</v>
          </cell>
          <cell r="D997">
            <v>8286</v>
          </cell>
        </row>
        <row r="998">
          <cell r="B998" t="str">
            <v>CODO 90°-1/4 CxC PVC SANITARIO 4"</v>
          </cell>
          <cell r="C998" t="str">
            <v>Un</v>
          </cell>
          <cell r="D998">
            <v>14278</v>
          </cell>
        </row>
        <row r="999">
          <cell r="B999" t="str">
            <v>CODO 90°-1/4 CxC PVC SANITARIO 6"</v>
          </cell>
          <cell r="C999" t="str">
            <v>Un</v>
          </cell>
          <cell r="D999">
            <v>121950</v>
          </cell>
        </row>
        <row r="1000">
          <cell r="B1000" t="str">
            <v>CODO 90°-1/4 CxC PVC SANITARIO 8"</v>
          </cell>
          <cell r="C1000" t="str">
            <v>Un</v>
          </cell>
          <cell r="D1000">
            <v>221921</v>
          </cell>
        </row>
        <row r="1001">
          <cell r="B1001" t="str">
            <v>CODO 90°-1/4 CxE PVC SANITARIO 1-1/2"</v>
          </cell>
          <cell r="C1001" t="str">
            <v>Un</v>
          </cell>
          <cell r="D1001">
            <v>3730</v>
          </cell>
        </row>
        <row r="1002">
          <cell r="B1002" t="str">
            <v>CODO 90°-1/4 CxE PVC SANITARIO 2"</v>
          </cell>
          <cell r="C1002" t="str">
            <v>Un</v>
          </cell>
          <cell r="D1002">
            <v>4412</v>
          </cell>
        </row>
        <row r="1003">
          <cell r="B1003" t="str">
            <v>CODO 90°-1/4 CxE PVC SANITARIO 3"</v>
          </cell>
          <cell r="C1003" t="str">
            <v>Un</v>
          </cell>
          <cell r="D1003">
            <v>9592</v>
          </cell>
        </row>
        <row r="1004">
          <cell r="B1004" t="str">
            <v>CODO 90°-1/4 CxE PVC SANITARIO 4"</v>
          </cell>
          <cell r="C1004" t="str">
            <v>Un</v>
          </cell>
          <cell r="D1004">
            <v>17601</v>
          </cell>
        </row>
        <row r="1005">
          <cell r="B1005" t="str">
            <v>CODO 90°-1/4 CxE PVC SANITARIO 6"</v>
          </cell>
          <cell r="C1005" t="str">
            <v>Un</v>
          </cell>
          <cell r="D1005">
            <v>121950</v>
          </cell>
        </row>
        <row r="1006">
          <cell r="B1006" t="str">
            <v>CODO 90 RANURADO HIERRO DUCTIL 1-1/4"</v>
          </cell>
          <cell r="C1006" t="str">
            <v>Un</v>
          </cell>
          <cell r="D1006">
            <v>21733.913793103449</v>
          </cell>
        </row>
        <row r="1007">
          <cell r="B1007" t="str">
            <v>CODO 90 RANURADO HIERRO DUCTIL 1-1/2"</v>
          </cell>
          <cell r="C1007" t="str">
            <v>Un</v>
          </cell>
          <cell r="D1007">
            <v>24148.793103448283</v>
          </cell>
        </row>
        <row r="1008">
          <cell r="B1008" t="str">
            <v>CODO 90 RANURADO HIERRO DUCTIL 2"</v>
          </cell>
          <cell r="C1008" t="str">
            <v>Un</v>
          </cell>
          <cell r="D1008">
            <v>26818.44218103449</v>
          </cell>
        </row>
        <row r="1009">
          <cell r="B1009" t="str">
            <v>CODO 90 RANURADO HIERRO DUCTIL 2-1/2"</v>
          </cell>
          <cell r="C1009" t="str">
            <v>Un</v>
          </cell>
          <cell r="D1009">
            <v>62786.862068965529</v>
          </cell>
        </row>
        <row r="1010">
          <cell r="B1010" t="str">
            <v>CODO 90 RANURADO HIERRO DUCTIL 3"</v>
          </cell>
          <cell r="C1010" t="str">
            <v>Un</v>
          </cell>
          <cell r="D1010">
            <v>72832.760000000009</v>
          </cell>
        </row>
        <row r="1011">
          <cell r="B1011" t="str">
            <v>CODO 90 RANURADO HIERRO DUCTIL 4"</v>
          </cell>
          <cell r="C1011" t="str">
            <v>Un</v>
          </cell>
          <cell r="D1011">
            <v>139273.33446551726</v>
          </cell>
        </row>
        <row r="1012">
          <cell r="B1012" t="str">
            <v>CODO 90 RANURADO HIERRO DUCTIL 6"</v>
          </cell>
          <cell r="C1012" t="str">
            <v>Un</v>
          </cell>
          <cell r="D1012">
            <v>181115.94827586212</v>
          </cell>
        </row>
        <row r="1013">
          <cell r="B1013" t="str">
            <v>CODO 90 RANURADO HIERRO DUCTIL 8"</v>
          </cell>
          <cell r="C1013" t="str">
            <v>Un</v>
          </cell>
          <cell r="D1013">
            <v>288485.10473275866</v>
          </cell>
        </row>
        <row r="1014">
          <cell r="B1014" t="str">
            <v>CODO ACERO NEGRO ROSCADO X 150 SCI 1/2"</v>
          </cell>
          <cell r="C1014" t="str">
            <v>Un</v>
          </cell>
          <cell r="D1014">
            <v>8113.9944827586223</v>
          </cell>
        </row>
        <row r="1015">
          <cell r="B1015" t="str">
            <v>CODO ACERO NEGRO ROSCADO X 150 SCI 3/4"</v>
          </cell>
          <cell r="C1015" t="str">
            <v>Un</v>
          </cell>
          <cell r="D1015">
            <v>10021.749137931036</v>
          </cell>
        </row>
        <row r="1016">
          <cell r="B1016" t="str">
            <v>CODO ACERO NEGRO ROSCADO X 150 SCI 1"</v>
          </cell>
          <cell r="C1016" t="str">
            <v>Un</v>
          </cell>
          <cell r="D1016">
            <v>10673.766551724138</v>
          </cell>
        </row>
        <row r="1017">
          <cell r="B1017" t="str">
            <v>CODO BAJANTE 45° BLANCO</v>
          </cell>
          <cell r="C1017" t="str">
            <v>Un</v>
          </cell>
          <cell r="D1017">
            <v>7977</v>
          </cell>
        </row>
        <row r="1018">
          <cell r="B1018" t="str">
            <v>Cofre metálico 500x500x300mm</v>
          </cell>
          <cell r="C1018" t="str">
            <v xml:space="preserve">Un </v>
          </cell>
          <cell r="D1018">
            <v>354900</v>
          </cell>
        </row>
        <row r="1019">
          <cell r="B1019" t="str">
            <v>Cofre metálico con barrajes en cobre, cableado, botones pulsadores, perillas tres posiciones, indicadores luminosos y demás accesorios de conexión</v>
          </cell>
          <cell r="C1019" t="str">
            <v xml:space="preserve">Un </v>
          </cell>
          <cell r="D1019">
            <v>395000</v>
          </cell>
        </row>
        <row r="1020">
          <cell r="B1020" t="str">
            <v>COLCHON CLINICO COLCHÓN DE ESPUMA DE DENSIDAD 40 ANTIESCARA, MEDIDAS: LARGO 1.90M X ANCHO 0.90M X ESPESOR 0.15M, CON FORRO DE TELA PROQUITEX LAVABLE ANTIBACTERIAL, ANTIALÉRGICO, CON QUIEBRES ERGONÓMICOS DE ACUERDO A LOS PLANOS DE LA CAMA.</v>
          </cell>
          <cell r="C1020" t="str">
            <v>Un</v>
          </cell>
          <cell r="D1020">
            <v>471121</v>
          </cell>
        </row>
        <row r="1021">
          <cell r="B1021" t="str">
            <v>COLCHONETAS COLCHONETAS PARA TERAPIAS, ESPUMA DENSIDAD 30 KR/M3, FORRADAS EN CORDOBÁN Y DIMENSIONES DE 1.90M X 1.00M.</v>
          </cell>
          <cell r="C1021" t="str">
            <v>Un</v>
          </cell>
          <cell r="D1021">
            <v>394723</v>
          </cell>
        </row>
        <row r="1022">
          <cell r="B1022" t="str">
            <v>COLECCIÓN DE 12 DISCOS PARA PROCESADORES CL 55 Y CL 60.</v>
          </cell>
          <cell r="C1022" t="str">
            <v>Un</v>
          </cell>
          <cell r="D1022">
            <v>6697788</v>
          </cell>
        </row>
        <row r="1023">
          <cell r="B1023" t="str">
            <v>COLECCIÓN DE 8 DISCOS PARA PROCESADORES SERIES R 502 - R 652 - CL 50 - CL 52.</v>
          </cell>
          <cell r="C1023" t="str">
            <v>Un</v>
          </cell>
          <cell r="D1023">
            <v>6790933</v>
          </cell>
        </row>
        <row r="1024">
          <cell r="B1024" t="str">
            <v>COLOR MINERAL</v>
          </cell>
          <cell r="C1024" t="str">
            <v>Kg</v>
          </cell>
          <cell r="D1024">
            <v>7844</v>
          </cell>
        </row>
        <row r="1025">
          <cell r="B1025" t="str">
            <v>COMBIFRY. DIMENSIONES: 1/1 GN (325 X 530 MM)</v>
          </cell>
          <cell r="C1025" t="str">
            <v>Un</v>
          </cell>
          <cell r="D1025">
            <v>443105</v>
          </cell>
        </row>
        <row r="1026">
          <cell r="B1026" t="str">
            <v>COMEDEROS PARA PERROS EN ACERO INOXIDABLE</v>
          </cell>
          <cell r="C1026" t="str">
            <v>Un</v>
          </cell>
          <cell r="D1026">
            <v>214200</v>
          </cell>
        </row>
        <row r="1027">
          <cell r="B1027" t="str">
            <v>COMEDOR ANTI VANDÁLICO RECTANGULAR MF-019  IGT  O EQUIVALENTE DE IGUAL CALIDAD O SUPERIOR.</v>
          </cell>
          <cell r="C1027" t="str">
            <v>Un</v>
          </cell>
          <cell r="D1027">
            <v>1252000</v>
          </cell>
        </row>
        <row r="1028">
          <cell r="B1028" t="str">
            <v>COMPENSACIÓN FORESTAL POR TALA DE ARBOLES</v>
          </cell>
          <cell r="C1028" t="str">
            <v>Un</v>
          </cell>
          <cell r="D1028">
            <v>35000</v>
          </cell>
        </row>
        <row r="1029">
          <cell r="B1029" t="str">
            <v>COMPRESOR EQUIPO COMPRESOR DE AIRE SECO CON MOTOR ELÉCTRICO CON PROTECCIÓN TÉRMICO DE ½”HP – 0.37KW, VELOCIDAD DE 1420 RPM A 1720RPM, PRESIÓN MÁXIMA DE 120 PSI, DIMENSIONES: ANCHO 500MM X ALTO 645MM, PESO 34 KG..</v>
          </cell>
          <cell r="C1029" t="str">
            <v>Un</v>
          </cell>
          <cell r="D1029">
            <v>686506</v>
          </cell>
        </row>
        <row r="1030">
          <cell r="B1030" t="str">
            <v>COMPRESOR: COMPRESOR DE AIRE COMPRIMIDO, CON CAPACIDAD DE 35 GIS, CABEZOTE DE DOS PISTONES Y MOTOR ELÉCTRICO TRIFÁSICO, DE CARACTERÍSTICAS SEGÚN FICHA TÉCNICA NO. 02-CAC-1OO-2</v>
          </cell>
          <cell r="C1030" t="str">
            <v>Un</v>
          </cell>
          <cell r="D1030">
            <v>4718966</v>
          </cell>
        </row>
        <row r="1031">
          <cell r="B1031" t="str">
            <v>CONCERTINA 8 MTS 33 ESPIRALES</v>
          </cell>
          <cell r="C1031" t="str">
            <v>Un</v>
          </cell>
          <cell r="D1031">
            <v>96486</v>
          </cell>
        </row>
        <row r="1032">
          <cell r="B1032" t="str">
            <v>CONCERTINA ACERO INOXIDABLE 24"DOBLE VUELTA.</v>
          </cell>
          <cell r="C1032" t="str">
            <v>m</v>
          </cell>
          <cell r="D1032">
            <v>79924</v>
          </cell>
        </row>
        <row r="1033">
          <cell r="B1033" t="str">
            <v>CONCRETO GRAVA COMUN 2000 PSI (140 Kg/cm2)</v>
          </cell>
          <cell r="C1033" t="str">
            <v>m3</v>
          </cell>
          <cell r="D1033">
            <v>305000</v>
          </cell>
        </row>
        <row r="1034">
          <cell r="B1034" t="str">
            <v>CONCRETO GRAVA COMUN 2500 PSI (175 Kg/cm2)</v>
          </cell>
          <cell r="C1034" t="str">
            <v>m3</v>
          </cell>
          <cell r="D1034">
            <v>325000</v>
          </cell>
        </row>
        <row r="1035">
          <cell r="B1035" t="str">
            <v>CONCRETO GRAVA COMUN 3000 PSI (210 Kg/cm2)</v>
          </cell>
          <cell r="C1035" t="str">
            <v>m3</v>
          </cell>
          <cell r="D1035">
            <v>417003.45499999996</v>
          </cell>
        </row>
        <row r="1036">
          <cell r="B1036" t="str">
            <v>CONCRETO GRAVA COMUN 3500 PSI (245 Kg/cm2)</v>
          </cell>
          <cell r="C1036" t="str">
            <v>m3</v>
          </cell>
          <cell r="D1036">
            <v>450000</v>
          </cell>
        </row>
        <row r="1037">
          <cell r="B1037" t="str">
            <v>CONCRETO GRAVA COMUN 4000 PSI (280 Kg/cm2)</v>
          </cell>
          <cell r="C1037" t="str">
            <v>m3</v>
          </cell>
          <cell r="D1037">
            <v>538572.81553398061</v>
          </cell>
        </row>
        <row r="1038">
          <cell r="B1038" t="str">
            <v>CONCRETO PAVIMENTO 41 KG/CM2</v>
          </cell>
          <cell r="C1038" t="str">
            <v>m3</v>
          </cell>
          <cell r="D1038">
            <v>433956.19999999995</v>
          </cell>
        </row>
        <row r="1039">
          <cell r="B1039" t="str">
            <v>CONCRETO PAVIMENTO 45 KG/CM2</v>
          </cell>
          <cell r="C1039" t="str">
            <v>m3</v>
          </cell>
          <cell r="D1039">
            <v>456796</v>
          </cell>
        </row>
        <row r="1040">
          <cell r="B1040" t="str">
            <v>CONCRETO PREMEZCLADO 2500 PSI</v>
          </cell>
          <cell r="C1040" t="str">
            <v>m3</v>
          </cell>
          <cell r="D1040">
            <v>325000</v>
          </cell>
        </row>
        <row r="1041">
          <cell r="B1041" t="str">
            <v>CONCRETO PREMEZCLADO 3000 PSI</v>
          </cell>
          <cell r="C1041" t="str">
            <v>m3</v>
          </cell>
          <cell r="D1041">
            <v>417003.45499999996</v>
          </cell>
        </row>
        <row r="1042">
          <cell r="B1042" t="str">
            <v>CONCRETO PREMEZCLADO 3000 PSI COLOR</v>
          </cell>
          <cell r="C1042" t="str">
            <v>m3</v>
          </cell>
          <cell r="D1042">
            <v>442024</v>
          </cell>
        </row>
        <row r="1043">
          <cell r="B1043" t="str">
            <v>CONCRETO PREMEZCLADO 3000 PSI IMP</v>
          </cell>
          <cell r="C1043" t="str">
            <v>m3</v>
          </cell>
          <cell r="D1043">
            <v>432012</v>
          </cell>
        </row>
        <row r="1044">
          <cell r="B1044" t="str">
            <v>CONCRETO PREMEZCLADO 3000 PSI IMPERM</v>
          </cell>
          <cell r="C1044" t="str">
            <v>m3</v>
          </cell>
          <cell r="D1044">
            <v>432012</v>
          </cell>
        </row>
        <row r="1045">
          <cell r="B1045" t="str">
            <v>CONCRETO PREMEZCLADO 4000 PSI</v>
          </cell>
          <cell r="C1045" t="str">
            <v>m3</v>
          </cell>
          <cell r="D1045">
            <v>538572.81553398061</v>
          </cell>
        </row>
        <row r="1046">
          <cell r="B1046" t="str">
            <v>CONCRETO PREMEZCLADO 4000 PSI ACEL FRAG</v>
          </cell>
          <cell r="C1046" t="str">
            <v>m3</v>
          </cell>
          <cell r="D1046">
            <v>459002</v>
          </cell>
        </row>
        <row r="1047">
          <cell r="B1047" t="str">
            <v>CONCRETO PREMEZCLADO 4000 PSI IMPERM</v>
          </cell>
          <cell r="C1047" t="str">
            <v>m3</v>
          </cell>
          <cell r="D1047">
            <v>469161.31399999995</v>
          </cell>
        </row>
        <row r="1048">
          <cell r="B1048" t="str">
            <v>CONCRETO PREMEZCLADO 5000 PSI</v>
          </cell>
          <cell r="C1048" t="str">
            <v>m3</v>
          </cell>
          <cell r="D1048">
            <v>490012.92000000004</v>
          </cell>
        </row>
        <row r="1049">
          <cell r="B1049" t="str">
            <v>CONCRETO PREMEZCLADO 6000 PSI</v>
          </cell>
          <cell r="C1049" t="str">
            <v>m3</v>
          </cell>
          <cell r="D1049">
            <v>583922.54</v>
          </cell>
        </row>
        <row r="1050">
          <cell r="B1050" t="str">
            <v>CONCRETO PREMEZCLADO TREMIE 3000 PSI</v>
          </cell>
          <cell r="C1050" t="str">
            <v>m3</v>
          </cell>
          <cell r="D1050">
            <v>435171</v>
          </cell>
        </row>
        <row r="1051">
          <cell r="B1051" t="str">
            <v>CONDUCTOS TIPO SENCILLO PARA VENTILACIÓN 20 PULGADAS.</v>
          </cell>
          <cell r="C1051" t="str">
            <v>Un</v>
          </cell>
          <cell r="D1051">
            <v>228888</v>
          </cell>
        </row>
        <row r="1052">
          <cell r="B1052" t="str">
            <v>CONDUCTOS TIPO SENCILLOS PARA VENTILACIÓN 24 PULGADAS.</v>
          </cell>
          <cell r="C1052" t="str">
            <v>Un</v>
          </cell>
          <cell r="D1052">
            <v>277853</v>
          </cell>
        </row>
        <row r="1053">
          <cell r="B1053" t="str">
            <v>Conector de autodesforre</v>
          </cell>
          <cell r="C1053" t="str">
            <v xml:space="preserve">Un </v>
          </cell>
          <cell r="D1053">
            <v>850</v>
          </cell>
        </row>
        <row r="1054">
          <cell r="B1054" t="str">
            <v>Conector de compresión para alambrón</v>
          </cell>
          <cell r="C1054" t="str">
            <v>Un</v>
          </cell>
          <cell r="D1054">
            <v>18800</v>
          </cell>
        </row>
        <row r="1055">
          <cell r="B1055" t="str">
            <v>Conector de compresión para cable No.1/0 AWG</v>
          </cell>
          <cell r="C1055" t="str">
            <v>Un</v>
          </cell>
          <cell r="D1055">
            <v>13300</v>
          </cell>
        </row>
        <row r="1056">
          <cell r="B1056" t="str">
            <v>Conector de compresión para cable No.2/0 AWG</v>
          </cell>
          <cell r="C1056" t="str">
            <v xml:space="preserve">Un </v>
          </cell>
          <cell r="D1056">
            <v>18800</v>
          </cell>
        </row>
        <row r="1057">
          <cell r="B1057" t="str">
            <v>Conector de compresión para cable No.6 AWG</v>
          </cell>
          <cell r="C1057" t="str">
            <v xml:space="preserve">Un </v>
          </cell>
          <cell r="D1057">
            <v>2500</v>
          </cell>
        </row>
        <row r="1058">
          <cell r="B1058" t="str">
            <v>Conector de fibra LC</v>
          </cell>
          <cell r="C1058" t="str">
            <v xml:space="preserve">Un </v>
          </cell>
          <cell r="D1058">
            <v>12000</v>
          </cell>
        </row>
        <row r="1059">
          <cell r="B1059" t="str">
            <v>CONECTOR L 75x50x4.5</v>
          </cell>
          <cell r="C1059" t="str">
            <v>Un</v>
          </cell>
          <cell r="D1059">
            <v>2300</v>
          </cell>
        </row>
        <row r="1060">
          <cell r="B1060" t="str">
            <v>CONECTOR LC 50 UM MULTIMODO.</v>
          </cell>
          <cell r="C1060" t="str">
            <v>Un</v>
          </cell>
          <cell r="D1060">
            <v>311867</v>
          </cell>
        </row>
        <row r="1061">
          <cell r="B1061" t="str">
            <v>CONGELADOR - REFRIGERADOR DÚPLEX NO FROST, DE LUJO EN ACERO INOXIDABLE PUERTAS SÓLIDAS, 52 PIES DIMENSIONES: FRENTE: 1.55. FONDO: 0.75. ALTO: 2.30.</v>
          </cell>
          <cell r="C1061" t="str">
            <v>Un</v>
          </cell>
          <cell r="D1061">
            <v>12274762</v>
          </cell>
        </row>
        <row r="1062">
          <cell r="B1062" t="str">
            <v>CONGELADOR LÍNEA ELITE NO FROST EN ACERO INOXIDABLE CON PUERTA SÓLIDA DE 23 PIES. DIMENSIONES: FRENTE: 0.69. FONDO: 0.75. ALTO: 205.</v>
          </cell>
          <cell r="C1062" t="str">
            <v>Un</v>
          </cell>
          <cell r="D1062">
            <v>8655850</v>
          </cell>
        </row>
        <row r="1063">
          <cell r="B1063" t="str">
            <v>CONGELADOR LÍNEA ELITE NO FROST EN ACERO INOXIDABLE CON PUERTA SÓLIDA DE 48 PIES.CUBICOS. DIMENSIONES: FRENTE: 1.55. FONDO: 0.75. ALTO: 2.30.</v>
          </cell>
          <cell r="C1063" t="str">
            <v>Un</v>
          </cell>
          <cell r="D1063">
            <v>17718331</v>
          </cell>
        </row>
        <row r="1064">
          <cell r="B1064" t="str">
            <v>CONGELADOR LÍNEA ELITE NO FROST EN ACERO INOXIDABLE CON PUERTA SÓLIDA DE 52 PIES.DIMENSIONES: FRENTE: 1.55. FONDO: 0.75. ALTO: 2.30.</v>
          </cell>
          <cell r="C1064" t="str">
            <v>Un</v>
          </cell>
          <cell r="D1064">
            <v>14898756</v>
          </cell>
        </row>
        <row r="1065">
          <cell r="B1065" t="str">
            <v>CONO DE RESIDUOS  (ACCESORIO INSTALACION BOMBA CONTRA INCENDIO)</v>
          </cell>
          <cell r="C1065" t="str">
            <v>Un</v>
          </cell>
          <cell r="D1065">
            <v>1600000</v>
          </cell>
        </row>
        <row r="1066">
          <cell r="B1066" t="str">
            <v>Consola integración de sistemas</v>
          </cell>
          <cell r="C1066" t="str">
            <v xml:space="preserve">Un </v>
          </cell>
          <cell r="D1066">
            <v>5980000</v>
          </cell>
        </row>
        <row r="1067">
          <cell r="B1067" t="str">
            <v>CONSOLA MEZCLADORA DE AUDIO DE 8 CANALES</v>
          </cell>
          <cell r="C1067" t="str">
            <v>Un</v>
          </cell>
          <cell r="D1067">
            <v>3785152</v>
          </cell>
        </row>
        <row r="1068">
          <cell r="B1068" t="str">
            <v>CONSOLA TELEFÓNICA TIPO BOOTONERA</v>
          </cell>
          <cell r="C1068" t="str">
            <v>Un</v>
          </cell>
          <cell r="D1068">
            <v>1493450</v>
          </cell>
        </row>
        <row r="1069">
          <cell r="B1069" t="str">
            <v>Contactor de 20 o 30 amperios</v>
          </cell>
          <cell r="C1069" t="str">
            <v>Un</v>
          </cell>
          <cell r="D1069">
            <v>210000</v>
          </cell>
        </row>
        <row r="1070">
          <cell r="B1070" t="str">
            <v>CONTADOR DE CELULAS ADAPTADOR REDUCTOR DE 110 VAR, A 9 VOLT, CON DIMENSIONES DE 0.28M DE LARGO 0.11M DE ANCHO Y 0.15M DE FONDO.</v>
          </cell>
          <cell r="C1070" t="str">
            <v>Un</v>
          </cell>
          <cell r="D1070">
            <v>767274</v>
          </cell>
        </row>
        <row r="1071">
          <cell r="B1071" t="str">
            <v>CONTENEDORES DE GRANITO ESMALTADO. DIMENSIONES: 1/1 GN (325 X 530 MM)</v>
          </cell>
          <cell r="C1071" t="str">
            <v>Un</v>
          </cell>
          <cell r="D1071">
            <v>412231</v>
          </cell>
        </row>
        <row r="1072">
          <cell r="B1072" t="str">
            <v xml:space="preserve">CONTRANGULO DE BAJA VELOCIDAD PARA MICROMOTOR. </v>
          </cell>
          <cell r="C1072" t="str">
            <v>Un</v>
          </cell>
          <cell r="D1072">
            <v>2500000</v>
          </cell>
        </row>
        <row r="1073">
          <cell r="B1073" t="str">
            <v>CONTRAPASO EN PVC 20 CM X 3 M</v>
          </cell>
          <cell r="C1073" t="str">
            <v>m</v>
          </cell>
          <cell r="D1073">
            <v>50945</v>
          </cell>
        </row>
        <row r="1074">
          <cell r="B1074" t="str">
            <v>CONTROLADOR BACNET</v>
          </cell>
          <cell r="C1074" t="str">
            <v>Un</v>
          </cell>
          <cell r="D1074">
            <v>14344736</v>
          </cell>
        </row>
        <row r="1075">
          <cell r="B1075" t="str">
            <v>CONTROLADOR DE 8 ENTRADAS UNIVERSALES Y 8 SALIDAS DIGITALES</v>
          </cell>
          <cell r="C1075" t="str">
            <v>Un</v>
          </cell>
          <cell r="D1075">
            <v>4063136</v>
          </cell>
        </row>
        <row r="1076">
          <cell r="B1076" t="str">
            <v>CONTROLADOR DE ACCESO Y SEGURIDAD DE ALARMAS ( 4 LECTORAS, 6 IN - 2 OUT) INCLUYE PUERTO DE RED PARA MANEJO DE CONTROLADORES DISTRIBUIDOS</v>
          </cell>
          <cell r="C1076" t="str">
            <v>Un</v>
          </cell>
          <cell r="D1076">
            <v>13975360</v>
          </cell>
        </row>
        <row r="1077">
          <cell r="B1077" t="str">
            <v>CONTROLADOR DE AUDIO POR RED IP</v>
          </cell>
          <cell r="C1077" t="str">
            <v>Un</v>
          </cell>
          <cell r="D1077">
            <v>31823456</v>
          </cell>
        </row>
        <row r="1078">
          <cell r="B1078" t="str">
            <v>CONTROLADOR DE RED PARA AUTOMATIZACION INCLUYE INTERFAZ EXTERNA DE CONECTIVIDAD TCP/IP PARA CONTROLADORES DISTRIBUIDOS</v>
          </cell>
          <cell r="C1078" t="str">
            <v>Un</v>
          </cell>
          <cell r="D1078">
            <v>23026976</v>
          </cell>
        </row>
        <row r="1079">
          <cell r="B1079" t="str">
            <v>Controlador de Velocidad para ventilador</v>
          </cell>
          <cell r="C1079" t="str">
            <v xml:space="preserve">Un </v>
          </cell>
          <cell r="D1079">
            <v>26300</v>
          </cell>
        </row>
        <row r="1080">
          <cell r="B1080" t="str">
            <v>CONTROLADORAS DE 24 ENTRADAS UNIVERSALES DE INTEGRACIÓN</v>
          </cell>
          <cell r="C1080" t="str">
            <v>Un</v>
          </cell>
          <cell r="D1080">
            <v>3834656</v>
          </cell>
        </row>
        <row r="1081">
          <cell r="B1081" t="str">
            <v>CONVERSOR ANALOGICO DIGITAL PARA RACK</v>
          </cell>
          <cell r="C1081" t="str">
            <v>Un</v>
          </cell>
          <cell r="D1081">
            <v>8211000</v>
          </cell>
        </row>
        <row r="1082">
          <cell r="B1082" t="str">
            <v>CONVERSOR DE DATOS</v>
          </cell>
          <cell r="C1082" t="str">
            <v>Un</v>
          </cell>
          <cell r="D1082">
            <v>2838484</v>
          </cell>
        </row>
        <row r="1083">
          <cell r="B1083" t="str">
            <v>CONVERSOR IPTV PARA CADA TELEVISOR</v>
          </cell>
          <cell r="C1083" t="str">
            <v>Un</v>
          </cell>
          <cell r="D1083">
            <v>1056720</v>
          </cell>
        </row>
        <row r="1084">
          <cell r="B1084" t="str">
            <v>COPA CONCENTRICA ACERO GALV. 1-1/2" X 1"</v>
          </cell>
          <cell r="C1084" t="str">
            <v>Un</v>
          </cell>
          <cell r="D1084">
            <v>4284</v>
          </cell>
        </row>
        <row r="1085">
          <cell r="B1085" t="str">
            <v>COPA CONCENTRICA ACERO GALV. 2" X 1"</v>
          </cell>
          <cell r="C1085" t="str">
            <v>Un</v>
          </cell>
          <cell r="D1085">
            <v>7676</v>
          </cell>
        </row>
        <row r="1086">
          <cell r="B1086" t="str">
            <v>COPA DE REDUCCIÓNACERO GALV.  2-1/2" X 2"</v>
          </cell>
          <cell r="C1086" t="str">
            <v>Un</v>
          </cell>
          <cell r="D1086">
            <v>15113</v>
          </cell>
        </row>
        <row r="1087">
          <cell r="B1087" t="str">
            <v>COPA DE REDUCCIÓNACERO GALV.  2" X 1-1/2"</v>
          </cell>
          <cell r="C1087" t="str">
            <v>Un</v>
          </cell>
          <cell r="D1087">
            <v>7676</v>
          </cell>
        </row>
        <row r="1088">
          <cell r="B1088" t="str">
            <v>COPA CONCENTRICA SCH 40 4 X 2</v>
          </cell>
          <cell r="C1088" t="str">
            <v>Un</v>
          </cell>
          <cell r="D1088">
            <v>34192</v>
          </cell>
        </row>
        <row r="1089">
          <cell r="B1089" t="str">
            <v>COPA EXCENTRICA SCH 40 4 X 2</v>
          </cell>
          <cell r="C1089" t="str">
            <v>Un</v>
          </cell>
          <cell r="D1089">
            <v>60095</v>
          </cell>
        </row>
        <row r="1090">
          <cell r="B1090" t="str">
            <v>CORDON DETONANTE</v>
          </cell>
          <cell r="C1090" t="str">
            <v>m</v>
          </cell>
          <cell r="D1090">
            <v>2990</v>
          </cell>
        </row>
        <row r="1091">
          <cell r="B1091" t="str">
            <v>CORNETA EXTERIORES 5W</v>
          </cell>
          <cell r="C1091" t="str">
            <v>Un</v>
          </cell>
          <cell r="D1091">
            <v>699911</v>
          </cell>
        </row>
        <row r="1092">
          <cell r="B1092" t="str">
            <v>CORTA SOL EN ELEMENTOS CERAMICOS (BAGUETTE 50X50) CON ESTRUCTURA DE SOPORTE EN PERFILERIA METALICA (SUM-INSTAL)</v>
          </cell>
          <cell r="C1092" t="str">
            <v>m2</v>
          </cell>
          <cell r="D1092">
            <v>628025.72</v>
          </cell>
        </row>
        <row r="1093">
          <cell r="B1093" t="str">
            <v>Cortacircuito 15 KV</v>
          </cell>
          <cell r="C1093" t="str">
            <v xml:space="preserve">Un </v>
          </cell>
          <cell r="D1093">
            <v>225600</v>
          </cell>
        </row>
        <row r="1094">
          <cell r="B1094" t="str">
            <v>Cortacircuito 15 KV</v>
          </cell>
          <cell r="C1094" t="str">
            <v xml:space="preserve">Un </v>
          </cell>
          <cell r="D1094">
            <v>415990</v>
          </cell>
        </row>
        <row r="1095">
          <cell r="B1095" t="str">
            <v>Cortacircuito 35 KV</v>
          </cell>
          <cell r="C1095" t="str">
            <v xml:space="preserve">Un </v>
          </cell>
          <cell r="D1095">
            <v>415990</v>
          </cell>
        </row>
        <row r="1096">
          <cell r="B1096" t="str">
            <v>CORTASOL EN  ELEMENTO MATERIAL DE RECICLADO COMPACTADO DIMENSIONES APROX.: 1,18X0,50X0,04</v>
          </cell>
          <cell r="C1096" t="str">
            <v>Un</v>
          </cell>
          <cell r="D1096">
            <v>1723346</v>
          </cell>
        </row>
        <row r="1097">
          <cell r="B1097" t="str">
            <v>CORTASOL EN ALUMINIO MICRO PERFORADO COLOR NATURAL (VER DETALLES).</v>
          </cell>
          <cell r="C1097" t="str">
            <v>m2</v>
          </cell>
          <cell r="D1097">
            <v>422604</v>
          </cell>
        </row>
        <row r="1098">
          <cell r="B1098" t="str">
            <v>CORTASOL EN PERFILES DE ALUMINIO, (VER CUADRO DE PUERTA Y VENTANAS)</v>
          </cell>
          <cell r="C1098" t="str">
            <v>Un</v>
          </cell>
          <cell r="D1098">
            <v>351256</v>
          </cell>
        </row>
        <row r="1099">
          <cell r="B1099" t="str">
            <v>COUPLING HIERRO DUCTIL RANU FLEX 2"</v>
          </cell>
          <cell r="C1099" t="str">
            <v>Un</v>
          </cell>
          <cell r="D1099">
            <v>7979</v>
          </cell>
        </row>
        <row r="1100">
          <cell r="B1100" t="str">
            <v>COUPLING HIERRO DUCTIL RANU FLEX 3"</v>
          </cell>
          <cell r="C1100" t="str">
            <v>Un</v>
          </cell>
          <cell r="D1100">
            <v>13988</v>
          </cell>
        </row>
        <row r="1101">
          <cell r="B1101" t="str">
            <v>COUPLING HIERRO DUCTIL RANU FLEX 4"</v>
          </cell>
          <cell r="C1101" t="str">
            <v>Un</v>
          </cell>
          <cell r="D1101">
            <v>17615</v>
          </cell>
        </row>
        <row r="1102">
          <cell r="B1102" t="str">
            <v>COUPLING HIERRO RANU RIGIDO 1 1/2"</v>
          </cell>
          <cell r="C1102" t="str">
            <v>Un</v>
          </cell>
          <cell r="D1102">
            <v>7771</v>
          </cell>
        </row>
        <row r="1103">
          <cell r="B1103" t="str">
            <v>COUPLING HIERRO RANU RIGIDO 1 1/4"</v>
          </cell>
          <cell r="C1103" t="str">
            <v>Un</v>
          </cell>
          <cell r="D1103">
            <v>6943</v>
          </cell>
        </row>
        <row r="1104">
          <cell r="B1104" t="str">
            <v>COUPLING HIERRO RANU RIGIDO 2 1/2"</v>
          </cell>
          <cell r="C1104" t="str">
            <v>Un</v>
          </cell>
          <cell r="D1104">
            <v>10051</v>
          </cell>
        </row>
        <row r="1105">
          <cell r="B1105" t="str">
            <v>CRISTAL FLOTADO AZUL 5MM</v>
          </cell>
          <cell r="C1105" t="str">
            <v>m2</v>
          </cell>
          <cell r="D1105">
            <v>36980.378448275864</v>
          </cell>
        </row>
        <row r="1106">
          <cell r="B1106" t="str">
            <v>CRISTAL FLOTADO INCOLORO 3MM</v>
          </cell>
          <cell r="C1106" t="str">
            <v>m2</v>
          </cell>
          <cell r="D1106">
            <v>36980.378448275864</v>
          </cell>
        </row>
        <row r="1107">
          <cell r="B1107" t="str">
            <v>CRISTAL LAMINADO COLOR 10MM (5+5)</v>
          </cell>
          <cell r="C1107" t="str">
            <v>m2</v>
          </cell>
          <cell r="D1107">
            <v>150841.93793103448</v>
          </cell>
        </row>
        <row r="1108">
          <cell r="B1108" t="str">
            <v>CRISTAL LAMINADO INCOLORO 10MM (5+5)</v>
          </cell>
          <cell r="C1108" t="str">
            <v>m2</v>
          </cell>
          <cell r="D1108">
            <v>134854.0827586207</v>
          </cell>
        </row>
        <row r="1109">
          <cell r="B1109" t="str">
            <v>CRISTAL LAMINADO INCOLORO 6MM (3+3)</v>
          </cell>
          <cell r="C1109" t="str">
            <v>m2</v>
          </cell>
          <cell r="D1109">
            <v>80634.400000000009</v>
          </cell>
        </row>
        <row r="1110">
          <cell r="B1110" t="str">
            <v>CRISTAL REFLECTIVO COLOR 5MM</v>
          </cell>
          <cell r="C1110" t="str">
            <v>m2</v>
          </cell>
          <cell r="D1110">
            <v>54080.883620689659</v>
          </cell>
        </row>
        <row r="1111">
          <cell r="B1111" t="str">
            <v>CRISTAL TEMPLADO 5MM</v>
          </cell>
          <cell r="C1111" t="str">
            <v>m2</v>
          </cell>
          <cell r="D1111">
            <v>119283.75344827588</v>
          </cell>
        </row>
        <row r="1112">
          <cell r="B1112" t="str">
            <v>CRISTAL TEMPLADO 6MM</v>
          </cell>
          <cell r="C1112" t="str">
            <v>m2</v>
          </cell>
          <cell r="D1112">
            <v>145280.94482758621</v>
          </cell>
        </row>
        <row r="1113">
          <cell r="B1113" t="str">
            <v>CRISTAL TEMPLADO INCOLORO 10MM</v>
          </cell>
          <cell r="C1113" t="str">
            <v>m2</v>
          </cell>
          <cell r="D1113">
            <v>183512.77241379314</v>
          </cell>
        </row>
        <row r="1114">
          <cell r="B1114" t="str">
            <v>CRISTAL TEMPLADO INCOLORO 12MM</v>
          </cell>
          <cell r="C1114" t="str">
            <v>m2</v>
          </cell>
          <cell r="D1114">
            <v>336440.08275862073</v>
          </cell>
        </row>
        <row r="1115">
          <cell r="B1115" t="str">
            <v>CRISTAL TEMPLADO INCOLORO 15MM</v>
          </cell>
          <cell r="C1115" t="str">
            <v>m2</v>
          </cell>
          <cell r="D1115">
            <v>458781.93103448278</v>
          </cell>
        </row>
        <row r="1116">
          <cell r="B1116" t="str">
            <v>CRISTAL TEMPLADO INCOLORO 19MM</v>
          </cell>
          <cell r="C1116" t="str">
            <v>m2</v>
          </cell>
          <cell r="D1116">
            <v>591397.17241379316</v>
          </cell>
        </row>
        <row r="1117">
          <cell r="B1117" t="str">
            <v>CRISTAL TEMPLADO INCOLORO 5MM</v>
          </cell>
          <cell r="C1117" t="str">
            <v>m2</v>
          </cell>
          <cell r="D1117">
            <v>93285.43362068967</v>
          </cell>
        </row>
        <row r="1118">
          <cell r="B1118" t="str">
            <v>CRISTAL TEMPLADO INCOLORO 6MM</v>
          </cell>
          <cell r="C1118" t="str">
            <v>m2</v>
          </cell>
          <cell r="D1118">
            <v>108578.16465517243</v>
          </cell>
        </row>
        <row r="1119">
          <cell r="B1119" t="str">
            <v>CRISTAL TEMPLADO INCOLORO 8MM</v>
          </cell>
          <cell r="C1119" t="str">
            <v>m2</v>
          </cell>
          <cell r="D1119">
            <v>145280.94482758621</v>
          </cell>
        </row>
        <row r="1120">
          <cell r="B1120" t="str">
            <v>CRISTAL TEMPLADO LAMINADO INCOLORO 10MM (5+5)</v>
          </cell>
          <cell r="C1120" t="str">
            <v>m2</v>
          </cell>
          <cell r="D1120">
            <v>403172.00000000006</v>
          </cell>
        </row>
        <row r="1121">
          <cell r="B1121" t="str">
            <v>CRONOMETRO CONSTA DE VISUALIZACIÓN DE TIEMPO: HORA, MINUTOS, SEGUNDOS; AM/PM, SISTEMA 12/24; VISUALIZACIÓN DE CALENDARIO; ALARMA A LA HORA AJUSTADA, UNIDAD DE MEDICIÓN 1/100 DE SEGUNDO HASTA 30 MINUTOS, CON PANTALLA DE CRISTAL LIQUIDO DE CUARZO.</v>
          </cell>
          <cell r="C1121" t="str">
            <v>Un</v>
          </cell>
          <cell r="D1121">
            <v>131721</v>
          </cell>
        </row>
        <row r="1122">
          <cell r="B1122" t="str">
            <v>Cruceta metálica según operador</v>
          </cell>
          <cell r="C1122" t="str">
            <v xml:space="preserve">Un </v>
          </cell>
          <cell r="D1122">
            <v>149900</v>
          </cell>
        </row>
        <row r="1123">
          <cell r="B1123" t="str">
            <v>Cruceta metálica según operador</v>
          </cell>
          <cell r="C1123" t="str">
            <v xml:space="preserve">Un </v>
          </cell>
          <cell r="D1123">
            <v>149900</v>
          </cell>
        </row>
        <row r="1124">
          <cell r="B1124" t="str">
            <v>CUARTO DE CRECIMIENTO PARA PANADERÍA CALEFACCIÓN A GAS. DIMENSIONES: FRENTE: 0.60. FONDO: 0.65. ALTO: 1.80.</v>
          </cell>
          <cell r="C1124" t="str">
            <v>Un</v>
          </cell>
          <cell r="D1124">
            <v>4623373</v>
          </cell>
        </row>
        <row r="1125">
          <cell r="B1125" t="str">
            <v>CUARTO DE CRECIMIENTO PARA PANADERÍA CALEFACCIÓN ELÉCTRICA</v>
          </cell>
          <cell r="C1125" t="str">
            <v>Un</v>
          </cell>
          <cell r="D1125">
            <v>4685840</v>
          </cell>
        </row>
        <row r="1126">
          <cell r="B1126" t="str">
            <v>CUARTO FRÍO DE CONGELACIÓN TIPO FIJO EN ACERO INOXIDABLE. DIMENSIONES: FRENTE: 2.87 FONDO: 4.42. ALTO: 2.40.</v>
          </cell>
          <cell r="C1126" t="str">
            <v>Un</v>
          </cell>
          <cell r="D1126">
            <v>69778006</v>
          </cell>
        </row>
        <row r="1127">
          <cell r="B1127" t="str">
            <v>CUARTO FRÍO DE CONGELACIÓN TIPO FIJO EN ACERO INOXIDABLE. DIMENSIONES: FRENTE: 2.90 FONDO: 4.30. ALTO: 2.40.</v>
          </cell>
          <cell r="C1127" t="str">
            <v>Un</v>
          </cell>
          <cell r="D1127">
            <v>70991345</v>
          </cell>
        </row>
        <row r="1128">
          <cell r="B1128" t="str">
            <v>CUARTO FRÍO DE REFRIGERACIÓN TIPO FIJO EN ACERO INOXIDABLE. DIMENSIONES: FRENTE: 2.22 FONDO: 1.55 ALTO: 2.40</v>
          </cell>
          <cell r="C1128" t="str">
            <v>Un</v>
          </cell>
          <cell r="D1128">
            <v>47810205</v>
          </cell>
        </row>
        <row r="1129">
          <cell r="B1129" t="str">
            <v>CUARTO FRÍO DE REFRIGERACIÓN TIPO FIJO EN ACERO INOXIDABLE. DIMENSIONES: FRENTE: 4.39 FONDO: 2.87 ALTO: 2.40</v>
          </cell>
          <cell r="C1129" t="str">
            <v>Un</v>
          </cell>
          <cell r="D1129">
            <v>69778006</v>
          </cell>
        </row>
        <row r="1130">
          <cell r="B1130" t="str">
            <v>CUARTO FRÍO DE REFRIGERACIÓN TIPO FIJO. DIMENSIONES: FRENTE: 2.00 FONDO: 3.11 ALTO: 2.40</v>
          </cell>
          <cell r="C1130" t="str">
            <v>Un</v>
          </cell>
          <cell r="D1130">
            <v>69778006</v>
          </cell>
        </row>
        <row r="1131">
          <cell r="B1131" t="str">
            <v>CUARTO FRÍO DE REFRIGERACIÓN TIPO FIJO. DIMENSIONES: FRENTE: 3.65 FONDO: 2.80 ALTO: 2.40</v>
          </cell>
          <cell r="C1131" t="str">
            <v>Un</v>
          </cell>
          <cell r="D1131">
            <v>69778006</v>
          </cell>
        </row>
        <row r="1132">
          <cell r="B1132" t="str">
            <v>CUARTOS PARA CONGELACIÓN TIPO MODULAR ACERO INOXIDABLE. DIMENSIONES: FRENTE: 2.80. FONDO: 3.55. ALTO: 2.20.</v>
          </cell>
          <cell r="C1132" t="str">
            <v>Un</v>
          </cell>
          <cell r="D1132">
            <v>70991345</v>
          </cell>
        </row>
        <row r="1133">
          <cell r="B1133" t="str">
            <v>CUARTOS PARA CONGELACIÓN TIPO MODULAR ACERO INOXIDABLE. DIMENSIONES: FRENTE: 3.60. FONDO: 2.96. ALTO: 2.20.</v>
          </cell>
          <cell r="C1133" t="str">
            <v>Un</v>
          </cell>
          <cell r="D1133">
            <v>70991345</v>
          </cell>
        </row>
        <row r="1134">
          <cell r="B1134" t="str">
            <v>CUBIERTA CON LÁMINA DE POLICARBONATO ALVEOLAR INCOLORA E.=6MM, PERFILERÍA INTERMEDIA CON BASE EN ALUMINIO Y TAPA EN POLICARBONATO.</v>
          </cell>
          <cell r="C1134" t="str">
            <v>m2</v>
          </cell>
          <cell r="D1134">
            <v>93303</v>
          </cell>
        </row>
        <row r="1135">
          <cell r="B1135" t="str">
            <v xml:space="preserve">CUBIERTA EN POLICARBONATO ALVEOLAR   8MM COLOR SILVER O SIMILAR </v>
          </cell>
          <cell r="C1135" t="str">
            <v>m2</v>
          </cell>
          <cell r="D1135">
            <v>98791</v>
          </cell>
        </row>
        <row r="1136">
          <cell r="B1136" t="str">
            <v>CUBIERTA EN TEJA TIPO SANDWICH 333C CON POLIURETANO COMO MATERIAL AISLANTE TERMOACUSTICO, TIPO LUXALON</v>
          </cell>
          <cell r="C1136" t="str">
            <v>m2</v>
          </cell>
          <cell r="D1136">
            <v>153675</v>
          </cell>
        </row>
        <row r="1137">
          <cell r="B1137" t="str">
            <v>CUBIERTA EN TEJAS ONDULADAS TRANSLÚCIDAS DE PVC A.=92CM E.=1,8MM, TIPO TEJA AJONIT DE AJOVER</v>
          </cell>
          <cell r="C1137" t="str">
            <v>m2</v>
          </cell>
          <cell r="D1137">
            <v>87814</v>
          </cell>
        </row>
        <row r="1138">
          <cell r="B1138" t="str">
            <v>CUBIERTA EN TEJAS TRAPEZOIDALES TRANSLÚCIDAS DE PVC A.=82CM E.=1,8MM, TIPO TEJA AJOTA TRAPEZOIDAL DE AJOVER</v>
          </cell>
          <cell r="C1138" t="str">
            <v>m2</v>
          </cell>
          <cell r="D1138">
            <v>82326</v>
          </cell>
        </row>
        <row r="1139">
          <cell r="B1139" t="str">
            <v>CUBIERTA METÁLICA TIPO SÁNDWICH DECK DE HUNTER DOUGLAS, PERFILES EN TIRA A.=333 MM ALUZINC CAL.26, AISLANTE EN FIBRA DE VIDRIO E.=30 MM, CARAS VISTAS PINTADAS EN POLIÉSTER HORNEABLE.</v>
          </cell>
          <cell r="C1139" t="str">
            <v>m2</v>
          </cell>
          <cell r="D1139">
            <v>137210</v>
          </cell>
        </row>
        <row r="1140">
          <cell r="B1140" t="str">
            <v>CUBIERTA METÁLICA TRAPEZOIDAL TERMOACÚSTICA FABRICADA EN ACERO Y RECUBIERTA CON FOIL Y ASFALTO, ANTICORROSIVA , TIPO A-360</v>
          </cell>
          <cell r="C1140" t="str">
            <v>m2</v>
          </cell>
          <cell r="D1140">
            <v>104279</v>
          </cell>
        </row>
        <row r="1141">
          <cell r="B1141" t="str">
            <v>CUBIERTA TERMO ACUSTICA E=2.5CM TIPO SANDWICH REF. METECNO</v>
          </cell>
          <cell r="C1141" t="str">
            <v>m2</v>
          </cell>
          <cell r="D1141">
            <v>131721</v>
          </cell>
        </row>
        <row r="1142">
          <cell r="B1142" t="str">
            <v>CUBIERTA TERMOACUSTIC</v>
          </cell>
          <cell r="C1142" t="str">
            <v>m2</v>
          </cell>
          <cell r="D1142">
            <v>75078</v>
          </cell>
        </row>
        <row r="1143">
          <cell r="B1143" t="str">
            <v>CUBIERTA TIPO SANDWICH CON AISLANTE - ALUZINC CAL 26 - PINTADA DOS (2) CARAS</v>
          </cell>
          <cell r="C1143" t="str">
            <v>m2</v>
          </cell>
          <cell r="D1143">
            <v>142698</v>
          </cell>
        </row>
        <row r="1144">
          <cell r="B1144" t="str">
            <v>CUELLO DE GANSO DE SOBRE MESA. DIMENSIONES: 6”(150 MM)</v>
          </cell>
          <cell r="C1144" t="str">
            <v>Un</v>
          </cell>
          <cell r="D1144">
            <v>344556</v>
          </cell>
        </row>
        <row r="1145">
          <cell r="B1145" t="str">
            <v>CUPULA TRAGANTE METALICO 6"</v>
          </cell>
          <cell r="C1145" t="str">
            <v>Un</v>
          </cell>
          <cell r="D1145">
            <v>46626</v>
          </cell>
        </row>
        <row r="1146">
          <cell r="B1146" t="str">
            <v>CUPULAS TRAGANTES METÁLICA 4x3"</v>
          </cell>
          <cell r="C1146" t="str">
            <v>Un</v>
          </cell>
          <cell r="D1146">
            <v>21900</v>
          </cell>
        </row>
        <row r="1147">
          <cell r="B1147" t="str">
            <v>CUPULAS TRAGANTES METÁLICA 5x4"</v>
          </cell>
          <cell r="C1147" t="str">
            <v>Un</v>
          </cell>
          <cell r="D1147">
            <v>23900</v>
          </cell>
        </row>
        <row r="1148">
          <cell r="B1148" t="str">
            <v>Curva EMT 1"</v>
          </cell>
          <cell r="C1148" t="str">
            <v xml:space="preserve">Un </v>
          </cell>
          <cell r="D1148">
            <v>3720</v>
          </cell>
        </row>
        <row r="1149">
          <cell r="B1149" t="str">
            <v>Curva EMT 1-1/2"</v>
          </cell>
          <cell r="C1149" t="str">
            <v xml:space="preserve">Un </v>
          </cell>
          <cell r="D1149">
            <v>9240</v>
          </cell>
        </row>
        <row r="1150">
          <cell r="B1150" t="str">
            <v>Curva EMT 1-1/4"</v>
          </cell>
          <cell r="C1150" t="str">
            <v>Un</v>
          </cell>
          <cell r="D1150">
            <v>6420</v>
          </cell>
        </row>
        <row r="1151">
          <cell r="B1151" t="str">
            <v>Curva EMT 2"</v>
          </cell>
          <cell r="C1151" t="str">
            <v xml:space="preserve">Un </v>
          </cell>
          <cell r="D1151">
            <v>15060</v>
          </cell>
        </row>
        <row r="1152">
          <cell r="B1152" t="str">
            <v>Curva EMT 3"</v>
          </cell>
          <cell r="C1152" t="str">
            <v xml:space="preserve">Un </v>
          </cell>
          <cell r="D1152">
            <v>45720</v>
          </cell>
        </row>
        <row r="1153">
          <cell r="B1153" t="str">
            <v>Curva EMT 3/4"</v>
          </cell>
          <cell r="C1153" t="str">
            <v xml:space="preserve">Un </v>
          </cell>
          <cell r="D1153">
            <v>3125</v>
          </cell>
        </row>
        <row r="1154">
          <cell r="B1154" t="str">
            <v>CURVA EMT DE 3/4"</v>
          </cell>
          <cell r="C1154" t="str">
            <v>Un</v>
          </cell>
          <cell r="D1154">
            <v>3125</v>
          </cell>
        </row>
        <row r="1155">
          <cell r="B1155" t="str">
            <v>Curva para Bandeja Tipo Malla 100x60mm</v>
          </cell>
          <cell r="C1155" t="str">
            <v>Ml</v>
          </cell>
          <cell r="D1155">
            <v>32500</v>
          </cell>
        </row>
        <row r="1156">
          <cell r="B1156" t="str">
            <v>Curva para Bandeja Tipo Malla 200x60mm</v>
          </cell>
          <cell r="C1156" t="str">
            <v>Ml</v>
          </cell>
          <cell r="D1156">
            <v>41600</v>
          </cell>
        </row>
        <row r="1157">
          <cell r="B1157" t="str">
            <v>Curva para Bandeja Tipo Malla 300x60mm</v>
          </cell>
          <cell r="C1157" t="str">
            <v>Ml</v>
          </cell>
          <cell r="D1157">
            <v>52300</v>
          </cell>
        </row>
        <row r="1158">
          <cell r="B1158" t="str">
            <v>Curva PVC 4"</v>
          </cell>
          <cell r="C1158" t="str">
            <v xml:space="preserve">Un </v>
          </cell>
          <cell r="D1158">
            <v>24500</v>
          </cell>
        </row>
        <row r="1159">
          <cell r="B1159" t="str">
            <v>Curva PVC 4"</v>
          </cell>
          <cell r="C1159" t="str">
            <v xml:space="preserve">Un </v>
          </cell>
          <cell r="D1159">
            <v>24500</v>
          </cell>
        </row>
        <row r="1160">
          <cell r="B1160" t="str">
            <v>DECODIFICADOR DE VIDEO PARA 2 MONITORES</v>
          </cell>
          <cell r="C1160" t="str">
            <v>Un</v>
          </cell>
          <cell r="D1160">
            <v>15497799</v>
          </cell>
        </row>
        <row r="1161">
          <cell r="B1161" t="str">
            <v>DELANTALES PLOMADOS UNIDAD DE DELANTAL CON PROTECCIÓN EN PLOMO DE 0 .05M DE ESPESOR PARA PROTECCIÓN DE LOS RX. .</v>
          </cell>
          <cell r="C1161" t="str">
            <v>Un</v>
          </cell>
          <cell r="D1161">
            <v>537860</v>
          </cell>
        </row>
        <row r="1162">
          <cell r="B1162" t="str">
            <v>DESLIZADOR DE BANDEJAS. DIMENSIONES: LARGO: 6.76. ANCHO: 0.35. ALTO: 0.40.</v>
          </cell>
          <cell r="C1162" t="str">
            <v>m</v>
          </cell>
          <cell r="D1162">
            <v>542170</v>
          </cell>
        </row>
        <row r="1163">
          <cell r="B1163" t="str">
            <v>DESLIZADOR DE BANDEJAS.DIMENSIONES: LARGO: 5.01. ANCHO: 0.30. ALTO: 0.40.</v>
          </cell>
          <cell r="C1163" t="str">
            <v>m</v>
          </cell>
          <cell r="D1163">
            <v>522633</v>
          </cell>
        </row>
        <row r="1164">
          <cell r="B1164" t="str">
            <v>DESMOLDATOC DESENCOFRANTE PARA FORMALETAS. GRARRAFA X 16 KG</v>
          </cell>
          <cell r="C1164" t="str">
            <v>Un</v>
          </cell>
          <cell r="D1164">
            <v>242070</v>
          </cell>
        </row>
        <row r="1165">
          <cell r="B1165" t="str">
            <v>DESTRUCTOR DE AGUJAS RECOLECTOR DE ELEMENTOS CORTO PUNZANTES B.D., INCLUYE MANUAL DE SOPORTE PARA GUARDIÁN.</v>
          </cell>
          <cell r="C1165" t="str">
            <v>Un</v>
          </cell>
          <cell r="D1165">
            <v>62838</v>
          </cell>
        </row>
        <row r="1166">
          <cell r="B1166" t="str">
            <v>DETECTOR DE APERTURA DE PUERTAS</v>
          </cell>
          <cell r="C1166" t="str">
            <v>Un</v>
          </cell>
          <cell r="D1166">
            <v>124142</v>
          </cell>
        </row>
        <row r="1167">
          <cell r="B1167" t="str">
            <v>DETECTOR ÓPTICO TÉRMICO</v>
          </cell>
          <cell r="C1167" t="str">
            <v>Un</v>
          </cell>
          <cell r="D1167">
            <v>261230</v>
          </cell>
        </row>
        <row r="1168">
          <cell r="B1168" t="str">
            <v>DETONADOR N° 08</v>
          </cell>
          <cell r="C1168" t="str">
            <v>Un</v>
          </cell>
          <cell r="D1168">
            <v>700</v>
          </cell>
        </row>
        <row r="1169">
          <cell r="B1169" t="str">
            <v>Diagonal</v>
          </cell>
          <cell r="C1169" t="str">
            <v xml:space="preserve">Un </v>
          </cell>
          <cell r="D1169">
            <v>69320</v>
          </cell>
        </row>
        <row r="1170">
          <cell r="B1170" t="str">
            <v>DILATACION  PLASTICA</v>
          </cell>
          <cell r="C1170" t="str">
            <v>m</v>
          </cell>
          <cell r="D1170">
            <v>3100</v>
          </cell>
        </row>
        <row r="1171">
          <cell r="B1171" t="str">
            <v>DILATACION BRONCE</v>
          </cell>
          <cell r="C1171" t="str">
            <v>Un</v>
          </cell>
          <cell r="D1171">
            <v>4259</v>
          </cell>
        </row>
        <row r="1172">
          <cell r="B1172" t="str">
            <v>DISCO DIAMANTADO 7" TURBO</v>
          </cell>
          <cell r="C1172" t="str">
            <v>Un</v>
          </cell>
          <cell r="D1172">
            <v>67400</v>
          </cell>
        </row>
        <row r="1173">
          <cell r="B1173" t="str">
            <v>DISCO DIAMANTADO TURBO 9 PULGADAS BOSCH</v>
          </cell>
          <cell r="C1173" t="str">
            <v>Un</v>
          </cell>
          <cell r="D1173">
            <v>120900</v>
          </cell>
        </row>
        <row r="1174">
          <cell r="B1174" t="str">
            <v>DISOLVENTE</v>
          </cell>
          <cell r="C1174" t="str">
            <v>Gal</v>
          </cell>
          <cell r="D1174">
            <v>28650</v>
          </cell>
        </row>
        <row r="1175">
          <cell r="B1175" t="str">
            <v>DISOLVENTE THINNER</v>
          </cell>
          <cell r="C1175" t="str">
            <v>Gal</v>
          </cell>
          <cell r="D1175">
            <v>17453</v>
          </cell>
        </row>
        <row r="1176">
          <cell r="B1176" t="str">
            <v>DISPENSADOR DE BEBIDAS FRÍAS PARA CASINOS Y AUTOSERVICIOS, DE DOS (2) TANQUES DE 5GL C/U. DIMENSIONES: LARGO: 0.44 ANCHO: 0.38 ALTURA: 0.69 CM.</v>
          </cell>
          <cell r="C1176" t="str">
            <v>Un</v>
          </cell>
          <cell r="D1176">
            <v>5942067</v>
          </cell>
        </row>
        <row r="1177">
          <cell r="B1177" t="str">
            <v>DISPENSADOR DE JABON  REF: 8-AA-640</v>
          </cell>
          <cell r="C1177" t="str">
            <v>Un</v>
          </cell>
          <cell r="D1177">
            <v>211820</v>
          </cell>
        </row>
        <row r="1178">
          <cell r="B1178" t="str">
            <v>DISPENSADOR DE JABON PARA INSTALAR EN PARED REF: 8-AA-610</v>
          </cell>
          <cell r="C1178" t="str">
            <v>Un</v>
          </cell>
          <cell r="D1178">
            <v>109480</v>
          </cell>
        </row>
        <row r="1179">
          <cell r="B1179" t="str">
            <v>DISPENSADOR DE PAPEL HIGIENICO</v>
          </cell>
          <cell r="C1179" t="str">
            <v>Un</v>
          </cell>
          <cell r="D1179">
            <v>87594</v>
          </cell>
        </row>
        <row r="1180">
          <cell r="B1180" t="str">
            <v>DISPENSADOR DE PAPEL PARA SOBREPONER EN PARED REF: 8-AA-845</v>
          </cell>
          <cell r="C1180" t="str">
            <v>Un</v>
          </cell>
          <cell r="D1180">
            <v>242001</v>
          </cell>
        </row>
        <row r="1181">
          <cell r="B1181" t="str">
            <v>DISPENSADOR DE VOLUMEN DISPENSADOR DE VOLUMEN VARIABLE ESTÁNDAR HASTA DE 5CC.</v>
          </cell>
          <cell r="C1181" t="str">
            <v>Un</v>
          </cell>
          <cell r="D1181">
            <v>1481858</v>
          </cell>
        </row>
        <row r="1182">
          <cell r="B1182" t="str">
            <v>DISPENSADORES DE JABÓN LIQUIDO ACERO 304.  MODELO 1000 CM3 VÁLVULA EN BRONCE. MEDIDAS 14H X 11D</v>
          </cell>
          <cell r="C1182" t="str">
            <v>Un</v>
          </cell>
          <cell r="D1182">
            <v>112051</v>
          </cell>
        </row>
        <row r="1183">
          <cell r="B1183" t="str">
            <v>DISPENSADORES DE JABÓN LIQUIDO ACERO 304.  MODELO 750  CM3 VÁLVULA EN BRONCE. MEDIDAS 13H X 9D</v>
          </cell>
          <cell r="C1183" t="str">
            <v>Un</v>
          </cell>
          <cell r="D1183">
            <v>105684</v>
          </cell>
        </row>
        <row r="1184">
          <cell r="B1184" t="str">
            <v>DISPENSADORES DE JABÓN LIQUIDO IMPORTADO ABS.  MODELO JAC 70 CAPACIDAD 0,9 LITROS PARA INSTALAR A PARED. MEDIDAS 21HX11,5X12 CM</v>
          </cell>
          <cell r="C1184" t="str">
            <v>Un</v>
          </cell>
          <cell r="D1184">
            <v>82765</v>
          </cell>
        </row>
        <row r="1185">
          <cell r="B1185" t="str">
            <v>DISPENSADORES DE JABÓN LIQUIDO IMPORTADO ACERO 304 CON BOTÓN NEGRO.  MODELO HORIZONTAL EN ACERO CAPACIDAD 1 LITRO INSTALAR PARED. MEDIDAS 12,5HX21X12 CM</v>
          </cell>
          <cell r="C1185" t="str">
            <v>Un</v>
          </cell>
          <cell r="D1185">
            <v>147703</v>
          </cell>
        </row>
        <row r="1186">
          <cell r="B1186" t="str">
            <v>DISPENSADORES DE JABÓN LIQUIDO IMPORTADO ACERO 304 CON VÁLVULA ANTICORROSIVA.  MODELO HORIZONTAL EN ACERO CAPACIDAD 1 LITRO INSTALAR PARED. MEDIDAS 12,5HX21X12 CM</v>
          </cell>
          <cell r="C1186" t="str">
            <v>Un</v>
          </cell>
          <cell r="D1186">
            <v>117144</v>
          </cell>
        </row>
        <row r="1187">
          <cell r="B1187" t="str">
            <v>DISPENSADORES DE JABÓN LIQUIDO IMPORTADO ACERO 304 CON VÁLVULA ANTICORROSIVA.  MODELO VERTICAL EN ACERO CAPACIDAD 1 LITRO INSTALAR PARED. MEDIDAS 20HX14A</v>
          </cell>
          <cell r="C1187" t="str">
            <v>Un</v>
          </cell>
          <cell r="D1187">
            <v>147067</v>
          </cell>
        </row>
        <row r="1188">
          <cell r="B1188" t="str">
            <v xml:space="preserve">DISPENSADORES DE JABÓN LIQUIDO IMPORTADO ACERO 304 ELECTRICO .  MODELO ELECTRONICO MANOS LIBRES 50 MIL DESCARGAS. MEDIDAS </v>
          </cell>
          <cell r="C1188" t="str">
            <v>Un</v>
          </cell>
          <cell r="D1188">
            <v>351431</v>
          </cell>
        </row>
        <row r="1189">
          <cell r="B1189" t="str">
            <v>DISPENSADORES DE JABÓN LIQUIDO IMPORTADO ACERO 304 Y ABS.  MODELO QUIRURGICO DE PEDAL CAPACIDAD 1 LITRO. MEDIDAS 25HX10A</v>
          </cell>
          <cell r="C1189" t="str">
            <v>Un</v>
          </cell>
          <cell r="D1189">
            <v>154070</v>
          </cell>
        </row>
        <row r="1190">
          <cell r="B1190" t="str">
            <v>DISPENSADORES DE JABÓN LIQUIDO IMPORTADO ACERO 304 Y POLICARBONATO.  MODELO PARA MESON CAPACIDAD 1 LITRO. MEDIDAS 13H X 9D</v>
          </cell>
          <cell r="C1190" t="str">
            <v>Un</v>
          </cell>
          <cell r="D1190">
            <v>95498</v>
          </cell>
        </row>
        <row r="1191">
          <cell r="B1191" t="str">
            <v>DISPENSADORES DE JABÓN LIQUIDO IMPORTADO ACERO 304.  MODELO HORIZONTAL EN ACERO CAPACIDAD 1 LITRO INSTALAR PARED. MEDIDAS 12,5HX21X12 CM</v>
          </cell>
          <cell r="C1191" t="str">
            <v>Un</v>
          </cell>
          <cell r="D1191">
            <v>147703</v>
          </cell>
        </row>
        <row r="1192">
          <cell r="B1192" t="str">
            <v>DISPENSADORES DE JABÓN LIQUIDO IMPORTADO ACERO 304.  MODELO VERTICAL EN ACERO CAPACIDAD 1 LITRO INSTALAR PARED. MEDIDAS 20HX14A</v>
          </cell>
          <cell r="C1192" t="str">
            <v>Un</v>
          </cell>
          <cell r="D1192">
            <v>147703</v>
          </cell>
        </row>
        <row r="1193">
          <cell r="B1193" t="str">
            <v>DISPENSADORES DE JABÓN LIQUIDO IMPORTADO ACERO 316 Y ABS.  MODELO QUIRURGICO PARA MESON CAPACIDAD 1 LITRO. MEDIDAS 40HX8D</v>
          </cell>
          <cell r="C1193" t="str">
            <v>Un</v>
          </cell>
          <cell r="D1193">
            <v>175716</v>
          </cell>
        </row>
        <row r="1194">
          <cell r="B1194" t="str">
            <v>DISPENSADORES DE PAPEL HIGIÉNICO ACERO 304, CALIBRE 22.  MODELO MÚLTIPLE ROLLO DE 200 Ó 400 M.. MEDIDAS 27DX12</v>
          </cell>
          <cell r="C1194" t="str">
            <v>Un</v>
          </cell>
          <cell r="D1194">
            <v>77035</v>
          </cell>
        </row>
        <row r="1195">
          <cell r="B1195" t="str">
            <v>DISPENSADORES DE PAPEL HIGIÉNICO ACERO 304.  MODELO 200 METROS ROLLO DE 200 MT.. MEDIDAS 20DX12</v>
          </cell>
          <cell r="C1195" t="str">
            <v>Un</v>
          </cell>
          <cell r="D1195">
            <v>67485</v>
          </cell>
        </row>
        <row r="1196">
          <cell r="B1196" t="str">
            <v>DISPENSADORES DE PAPEL HIGIÉNICO ACERO 304.  MODELO SENCILLO PARA UN ROLLO. MEDIDAS 15DX12</v>
          </cell>
          <cell r="C1196" t="str">
            <v>Un</v>
          </cell>
          <cell r="D1196">
            <v>70032</v>
          </cell>
        </row>
        <row r="1197">
          <cell r="B1197" t="str">
            <v>DISPENSADORES DE PAPEL HIGIÉNICO ACERO 430, CALIBRE 22.  MODELO MÚLTIPLE ROLLO DE 200 Ó 400 M.. MEDIDAS 27DX12</v>
          </cell>
          <cell r="C1197" t="str">
            <v>Un</v>
          </cell>
          <cell r="D1197">
            <v>63029</v>
          </cell>
        </row>
        <row r="1198">
          <cell r="B1198" t="str">
            <v>DISPENSADORES DE PAPEL HIGIÉNICO ACERO 430.  MODELO 200 METROS ROLLO DE 200 MT.. MEDIDAS 20DX12</v>
          </cell>
          <cell r="C1198" t="str">
            <v>Un</v>
          </cell>
          <cell r="D1198">
            <v>50932</v>
          </cell>
        </row>
        <row r="1199">
          <cell r="B1199" t="str">
            <v>DISPENSADORES DE PAPEL HIGIÉNICO ACERO 430.  MODELO SENCILLO PARA UN ROLLO. MEDIDAS 15DX12</v>
          </cell>
          <cell r="C1199" t="str">
            <v>Un</v>
          </cell>
          <cell r="D1199">
            <v>56026</v>
          </cell>
        </row>
        <row r="1200">
          <cell r="B1200" t="str">
            <v>DISPENSADORES DE PAPEL HIGIÉNICO COLD ROLLED, CALIBRE 22.  MODELO MÚLTIPLE ROLLO DE 200 Ó 400 M.. MEDIDAS 27DX12</v>
          </cell>
          <cell r="C1200" t="str">
            <v>Un</v>
          </cell>
          <cell r="D1200">
            <v>42019</v>
          </cell>
        </row>
        <row r="1201">
          <cell r="B1201" t="str">
            <v>DISPENSADORES DE PAPEL HIGIÉNICO COLD ROLLED.  MODELO 200 METROS ROLLO DE 200 MT.. MEDIDAS 20DX12</v>
          </cell>
          <cell r="C1201" t="str">
            <v>Un</v>
          </cell>
          <cell r="D1201">
            <v>36926</v>
          </cell>
        </row>
        <row r="1202">
          <cell r="B1202" t="str">
            <v>DISPENSADORES DE PAPEL HIGIÉNICO COLD ROLLED.  MODELO SENCILLO PARA UN ROLLO. MEDIDAS 15DX12</v>
          </cell>
          <cell r="C1202" t="str">
            <v>Un</v>
          </cell>
          <cell r="D1202">
            <v>35016</v>
          </cell>
        </row>
        <row r="1203">
          <cell r="B1203" t="str">
            <v>DISPENSADORES DE PAPEL HIGIÉNICO POLICARBONATO -ABS.  MODELO PLÁSTICO MÚLTIPLE: 200/400 M.. MEDIDAS 26,5DX14.5</v>
          </cell>
          <cell r="C1203" t="str">
            <v>Un</v>
          </cell>
          <cell r="D1203">
            <v>29286</v>
          </cell>
        </row>
        <row r="1204">
          <cell r="B1204" t="str">
            <v>DISPENSADORES DE TOALLA DE PAPEL ACERO 304, CALIBRE 22.  MODELO UNIVERSAL DOBLE PARA DOS PAQUETE. MEDIDAS 37HX27,5X9</v>
          </cell>
          <cell r="C1204" t="str">
            <v>Un</v>
          </cell>
          <cell r="D1204">
            <v>105048</v>
          </cell>
        </row>
        <row r="1205">
          <cell r="B1205" t="str">
            <v>DISPENSADORES DE TOALLA DE PAPEL ACERO 304, CALIBRE 22.  MODELO UNIVERSAL SENCILLO PARA UN PAQUETE. MEDIDAS 23HX27,5X9</v>
          </cell>
          <cell r="C1205" t="str">
            <v>Un</v>
          </cell>
          <cell r="D1205">
            <v>63029</v>
          </cell>
        </row>
        <row r="1206">
          <cell r="B1206" t="str">
            <v>DISPENSADORES DE TOALLA DE PAPEL ACERO 430, CALIBRE 22.  MODELO UNIVERSAL DOBLE PARA DOS PAQUETE. MEDIDAS 37HX27,5X9</v>
          </cell>
          <cell r="C1206" t="str">
            <v>Un</v>
          </cell>
          <cell r="D1206">
            <v>77035</v>
          </cell>
        </row>
        <row r="1207">
          <cell r="B1207" t="str">
            <v>DISPENSADORES DE TOALLA DE PAPEL ACERO 430, CALIBRE 22.  MODELO UNIVERSAL SENCILLO PARA UN PAQUETE. MEDIDAS 23HX27,5X9</v>
          </cell>
          <cell r="C1207" t="str">
            <v>Un</v>
          </cell>
          <cell r="D1207">
            <v>49023</v>
          </cell>
        </row>
        <row r="1208">
          <cell r="B1208" t="str">
            <v>DISPENSADORES DE TOALLA DE PAPEL COLD ROLLED, CALIBRE 22.  MODELO UNIVERSAL SENCILLO PARA UN PAQUETE. MEDIDAS 23HX27,5X9</v>
          </cell>
          <cell r="C1208" t="str">
            <v>Un</v>
          </cell>
          <cell r="D1208">
            <v>42019</v>
          </cell>
        </row>
        <row r="1209">
          <cell r="B1209" t="str">
            <v>DISPENSADORES DE TOALLA DE PAPEL COLD ROLLED.  MODELO UNIVERSAL DOBLE PARA DOS PAQUETE. MEDIDAS 37HX27,5X9</v>
          </cell>
          <cell r="C1209" t="str">
            <v>Un</v>
          </cell>
          <cell r="D1209">
            <v>64939</v>
          </cell>
        </row>
        <row r="1210">
          <cell r="B1210" t="str">
            <v>DISPENSADORES DE TOALLA DE PAPEL POLICARBONATO -ABS.  MODELO TOALLA ROLLO 1 ROLLO DE 130 MTS. MEDIDAS 20HX26AX21P</v>
          </cell>
          <cell r="C1210" t="str">
            <v>Un</v>
          </cell>
          <cell r="D1210">
            <v>36926</v>
          </cell>
        </row>
        <row r="1211">
          <cell r="B1211" t="str">
            <v>DISTANCIADOR CP-30 CLIP-PINZA 1/4"</v>
          </cell>
          <cell r="C1211" t="str">
            <v>Un</v>
          </cell>
          <cell r="D1211">
            <v>359</v>
          </cell>
        </row>
        <row r="1212">
          <cell r="B1212" t="str">
            <v>Distanciador para punta captora 60 cm</v>
          </cell>
          <cell r="C1212" t="str">
            <v>Un</v>
          </cell>
          <cell r="D1212">
            <v>200500</v>
          </cell>
        </row>
        <row r="1213">
          <cell r="B1213" t="str">
            <v>DISTRIBUIDOR: DISTRIBUIDOR CON CAPACIDAD DE 2.760 LBS DE VAPOR/HORA, CONSTRUIDO EN TUBERÍA ACERO AL CARBÓN SCH80 CON ENTRADAS Y DESCARGA TIPO STANDARD,MONTADO SOBRE ESTRUCTURA DE PERFILERÍA DE ACERO AL CARBÓN</v>
          </cell>
          <cell r="C1213" t="str">
            <v>Un</v>
          </cell>
          <cell r="D1213">
            <v>5950000</v>
          </cell>
        </row>
        <row r="1214">
          <cell r="B1214" t="str">
            <v>DIVAN  SENCILLO CON ESTRUCTURA METÁLICA TUBULAR FIJA DE 1”, CON CABECERA DE LEVANTE AJUSTABLE, ACOLCHADA CON COLCHONETA DE 0.05M Y FORRADA EN CORDOBÁN DE COLOR NEGRO, DE 1.80M DE LARGO, ANCHO 0.55M Y 0.85M DE ALTURA, SIN RUEDAS.</v>
          </cell>
          <cell r="C1214" t="str">
            <v>Un</v>
          </cell>
          <cell r="D1214">
            <v>544446</v>
          </cell>
        </row>
        <row r="1215">
          <cell r="B1215" t="str">
            <v>DIVISION DE BAÑO EN ACERO  INOXIDABLE</v>
          </cell>
          <cell r="C1215" t="str">
            <v>M2</v>
          </cell>
          <cell r="D1215">
            <v>550000</v>
          </cell>
        </row>
        <row r="1216">
          <cell r="B1216" t="str">
            <v>DIVISION DE BAÑO EN VIDRIO TEMPLADO  DE 10 mm CON HERRAJES Y ACCESORIOS EN ACERO INOX,  BORDES BISELADOS. (BAÑOS ALOJAMIENTOS UNIFAMILIARES)</v>
          </cell>
          <cell r="C1216" t="str">
            <v>M2</v>
          </cell>
          <cell r="D1216">
            <v>420000</v>
          </cell>
        </row>
        <row r="1217">
          <cell r="B1217" t="str">
            <v>DIVISIÓN ENTAMBORADA PARA BAÑO EN ACERO INOX.  CAL. 18.</v>
          </cell>
          <cell r="C1217" t="str">
            <v>m2</v>
          </cell>
          <cell r="D1217">
            <v>602271</v>
          </cell>
        </row>
        <row r="1218">
          <cell r="B1218" t="str">
            <v>DIVISIÓN MODULAR EN  VIDRIO TEMPLADO  10 MM, BISELADO CON PELÍCULA DE SEGURIDAD</v>
          </cell>
          <cell r="C1218" t="str">
            <v>Un</v>
          </cell>
          <cell r="D1218">
            <v>675000</v>
          </cell>
        </row>
        <row r="1219">
          <cell r="B1219" t="str">
            <v>DIVISIÓN ORINAL EN LAMINA DE ACERO INOXIDABLE</v>
          </cell>
          <cell r="C1219" t="str">
            <v>m2</v>
          </cell>
          <cell r="D1219">
            <v>602271</v>
          </cell>
        </row>
        <row r="1220">
          <cell r="B1220" t="str">
            <v>DIVISION PARA BAÑO ACERO 304 CALIBRE 20.  MODELO A PISO ENTAMBORADA. MEDIDAS SEGÚN PLANO</v>
          </cell>
          <cell r="C1220" t="str">
            <v>m2</v>
          </cell>
          <cell r="D1220">
            <v>602271</v>
          </cell>
        </row>
        <row r="1221">
          <cell r="B1221" t="str">
            <v>DIVISION PARA BAÑO ACERO 304 CALIBRE 20.  MODELO CANTILIVER ENTAMBORADA. MEDIDAS SEGÚN PLANO</v>
          </cell>
          <cell r="C1221" t="str">
            <v>m2</v>
          </cell>
          <cell r="D1221">
            <v>602271</v>
          </cell>
        </row>
        <row r="1222">
          <cell r="B1222" t="str">
            <v>DIVISION PARA BAÑO ACERO 304 CALIBRE 20.  MODELO UNIVERSAL ENTAMBORADA. MEDIDAS 96X46 CM O SEGÚN REQUERIMIENTO</v>
          </cell>
          <cell r="C1222" t="str">
            <v>m2</v>
          </cell>
          <cell r="D1222">
            <v>602271</v>
          </cell>
        </row>
        <row r="1223">
          <cell r="B1223" t="str">
            <v>DIVISIONES ORINALES EN ACERO INOXIDABLE AISI SAE 304 ELABORADA EN LÁMINAS CONFORMANDO PANELES</v>
          </cell>
          <cell r="C1223" t="str">
            <v>Un</v>
          </cell>
          <cell r="D1223">
            <v>1833113</v>
          </cell>
        </row>
        <row r="1224">
          <cell r="B1224" t="str">
            <v>DIVISIONES SANITARIAS EN ACERO INOXIDABLE AISI SAE 304 ELABORADA EN LÁMINAS</v>
          </cell>
          <cell r="C1224" t="str">
            <v>Un</v>
          </cell>
          <cell r="D1224">
            <v>602271</v>
          </cell>
        </row>
        <row r="1225">
          <cell r="B1225" t="str">
            <v>DIVISORA DE MASAS DE SOBRE MESA. DIMENSIONES: FRENTE: 0.60. FONDO: 0.65. ALTO: 1.50.</v>
          </cell>
          <cell r="C1225" t="str">
            <v>Un</v>
          </cell>
          <cell r="D1225">
            <v>3090019</v>
          </cell>
        </row>
        <row r="1226">
          <cell r="B1226" t="str">
            <v>DPS tipo codo</v>
          </cell>
          <cell r="C1226" t="str">
            <v xml:space="preserve">Un </v>
          </cell>
          <cell r="D1226">
            <v>241600</v>
          </cell>
        </row>
        <row r="1227">
          <cell r="B1227" t="str">
            <v>DPS tipo I 90 KA</v>
          </cell>
          <cell r="C1227" t="str">
            <v xml:space="preserve">Un </v>
          </cell>
          <cell r="D1227">
            <v>2650000</v>
          </cell>
        </row>
        <row r="1228">
          <cell r="B1228" t="str">
            <v>DPS tipo II 15 KA</v>
          </cell>
          <cell r="C1228" t="str">
            <v xml:space="preserve">Un </v>
          </cell>
          <cell r="D1228">
            <v>985000</v>
          </cell>
        </row>
        <row r="1229">
          <cell r="B1229" t="str">
            <v>DPS tipo II 30 KA</v>
          </cell>
          <cell r="C1229" t="str">
            <v xml:space="preserve">Un </v>
          </cell>
          <cell r="D1229">
            <v>1680000</v>
          </cell>
        </row>
        <row r="1230">
          <cell r="B1230" t="str">
            <v>DUCHA A PARED CON MEZCLADOR DOBLE DE 8". BASE ELEVADA.</v>
          </cell>
          <cell r="C1230" t="str">
            <v>Un</v>
          </cell>
          <cell r="D1230">
            <v>1758069</v>
          </cell>
        </row>
        <row r="1231">
          <cell r="B1231" t="str">
            <v xml:space="preserve">DUCHA ANTI VANDÁLICA DE ACERO INOX. 304 CALIBRE 16 IGT  O EQUIVALENTE DE IGUAL CALIDAD O SUPERIOR. </v>
          </cell>
          <cell r="C1231" t="str">
            <v>Un</v>
          </cell>
          <cell r="D1231">
            <v>325000</v>
          </cell>
        </row>
        <row r="1232">
          <cell r="B1232" t="str">
            <v>DUCHA MIXTA CON FUENTE LAVAOJJOS DE 1". ACERO INOX. DE PEDAL. DUCHA DE SEGURIDAD</v>
          </cell>
          <cell r="C1232" t="str">
            <v>Un</v>
          </cell>
          <cell r="D1232">
            <v>6297084</v>
          </cell>
        </row>
        <row r="1233">
          <cell r="B1233" t="str">
            <v>DUCHA MONOCOMANDO METÁLICA INSTITUCIONAL</v>
          </cell>
          <cell r="C1233" t="str">
            <v>Un</v>
          </cell>
          <cell r="D1233">
            <v>241379</v>
          </cell>
        </row>
        <row r="1234">
          <cell r="B1234" t="str">
            <v>DUCHAS ACERO 304 CALIBRE 16 CON VALVULA.  MODELO CORTA ANTIVANDALICA. MEDIDAS SEGÚN PROFUNDIDAD DEL MURO</v>
          </cell>
          <cell r="C1234" t="str">
            <v>Un</v>
          </cell>
          <cell r="D1234">
            <v>325000</v>
          </cell>
        </row>
        <row r="1235">
          <cell r="B1235" t="str">
            <v>DUCHAS ACERO 304 CALIBRE 16 CON VALVULA.  MODELO LARGA ANTIVANDALICA. MEDIDAS SEGÚN PROFUNDIDAD DEL MURO</v>
          </cell>
          <cell r="C1235" t="str">
            <v>Un</v>
          </cell>
          <cell r="D1235">
            <v>325000</v>
          </cell>
        </row>
        <row r="1236">
          <cell r="B1236" t="str">
            <v>DUCTO O BUITRÓN FABRICADO EN LAMINA GALVANIZADA CAL -20</v>
          </cell>
          <cell r="C1236" t="str">
            <v>m</v>
          </cell>
          <cell r="D1236">
            <v>180000</v>
          </cell>
        </row>
        <row r="1237">
          <cell r="B1237" t="str">
            <v>DUCTOS ESPECIALES PARA CONEXIÓN DE CAMPANA Y EXTRACTOR 20 PULGADAS.</v>
          </cell>
          <cell r="C1237" t="str">
            <v>Un</v>
          </cell>
          <cell r="D1237">
            <v>228888</v>
          </cell>
        </row>
        <row r="1238">
          <cell r="B1238" t="str">
            <v>DUCTOS ESPECIALES PARA CONEXIÓN DE CAMPANA Y EXTRACTOR 24 PULGADAS. DIMENSIONES: 24 X 24.</v>
          </cell>
          <cell r="C1238" t="str">
            <v>m</v>
          </cell>
          <cell r="D1238">
            <v>277853</v>
          </cell>
        </row>
        <row r="1239">
          <cell r="B1239" t="str">
            <v>DUCTOS ESPECIALES PARA CONEXIÓN DE CAMPANA Y EXTRACTOR 36 PULGADAS. DIMENSIONES: 36”X 36”.</v>
          </cell>
          <cell r="C1239" t="str">
            <v>m</v>
          </cell>
          <cell r="D1239">
            <v>461110</v>
          </cell>
        </row>
        <row r="1240">
          <cell r="B1240" t="str">
            <v>DUPLICADOR METALICO DOBLE DE PARQUEADERO (INCLUYE CORREA BOTONERA) SUM-INSTAL</v>
          </cell>
          <cell r="C1240" t="str">
            <v>Un</v>
          </cell>
          <cell r="D1240">
            <v>22000000</v>
          </cell>
        </row>
        <row r="1241">
          <cell r="B1241" t="str">
            <v>DUPLICADOR METALICO SENCILLO DE PARQUEADERO (INCLUYE CORREA BOTONERA) SUM-INSTAL</v>
          </cell>
          <cell r="C1241" t="str">
            <v>Un</v>
          </cell>
          <cell r="D1241">
            <v>11000000</v>
          </cell>
        </row>
        <row r="1242">
          <cell r="B1242" t="str">
            <v>DURMIENTE</v>
          </cell>
          <cell r="C1242" t="str">
            <v>m</v>
          </cell>
          <cell r="D1242">
            <v>674</v>
          </cell>
        </row>
        <row r="1243">
          <cell r="B1243" t="str">
            <v>DURMIENTE 3 M</v>
          </cell>
          <cell r="C1243" t="str">
            <v>m</v>
          </cell>
          <cell r="D1243">
            <v>1006</v>
          </cell>
        </row>
        <row r="1244">
          <cell r="B1244" t="str">
            <v>DURMIENTE EN ORDINARIO 2.90 X 0.04 X 0.04</v>
          </cell>
          <cell r="C1244" t="str">
            <v>Un</v>
          </cell>
          <cell r="D1244">
            <v>4176</v>
          </cell>
        </row>
        <row r="1245">
          <cell r="B1245" t="str">
            <v>DURMIENTE ORDINARIO 4 M</v>
          </cell>
          <cell r="C1245" t="str">
            <v>m</v>
          </cell>
          <cell r="D1245">
            <v>3927</v>
          </cell>
        </row>
        <row r="1246">
          <cell r="B1246" t="str">
            <v>DUROPISO BLANCO 33X33</v>
          </cell>
          <cell r="C1246" t="str">
            <v>m2</v>
          </cell>
          <cell r="D1246">
            <v>28815</v>
          </cell>
        </row>
        <row r="1247">
          <cell r="B1247" t="str">
            <v>ELECTROIMAN</v>
          </cell>
          <cell r="C1247" t="str">
            <v>Un</v>
          </cell>
          <cell r="D1247">
            <v>2076123</v>
          </cell>
        </row>
        <row r="1248">
          <cell r="B1248" t="str">
            <v>Elementos de medición (Ct´s, Pt's, medidor, caja)</v>
          </cell>
          <cell r="C1248" t="str">
            <v>Gl</v>
          </cell>
          <cell r="D1248">
            <v>8850000</v>
          </cell>
        </row>
        <row r="1249">
          <cell r="B1249" t="str">
            <v>ELEVADOR DE PRESION CONSTANTE</v>
          </cell>
          <cell r="C1249" t="str">
            <v>Un</v>
          </cell>
          <cell r="D1249">
            <v>6458000</v>
          </cell>
        </row>
        <row r="1250">
          <cell r="B1250" t="str">
            <v>ELEVAPERSONAS PMR PUERTA BATIENTE</v>
          </cell>
          <cell r="C1250" t="str">
            <v>Un</v>
          </cell>
          <cell r="D1250">
            <v>86000000</v>
          </cell>
        </row>
        <row r="1251">
          <cell r="B1251" t="str">
            <v>ELEVAPERSONAS PMR PUERTA AUTOMATICA</v>
          </cell>
          <cell r="C1251" t="str">
            <v>Un</v>
          </cell>
          <cell r="D1251">
            <v>107000000</v>
          </cell>
        </row>
        <row r="1252">
          <cell r="B1252" t="str">
            <v>EMPAQUES ALUMINIO SISTEMA 3831</v>
          </cell>
          <cell r="C1252" t="str">
            <v>m</v>
          </cell>
          <cell r="D1252">
            <v>400</v>
          </cell>
        </row>
        <row r="1253">
          <cell r="B1253" t="str">
            <v>Emplame en resina</v>
          </cell>
          <cell r="C1253" t="str">
            <v xml:space="preserve">Un </v>
          </cell>
          <cell r="D1253">
            <v>38900</v>
          </cell>
        </row>
        <row r="1254">
          <cell r="B1254" t="str">
            <v>Encendedor para soldadura cadweld</v>
          </cell>
          <cell r="C1254" t="str">
            <v xml:space="preserve">Un </v>
          </cell>
          <cell r="D1254">
            <v>29500</v>
          </cell>
        </row>
        <row r="1255">
          <cell r="B1255" t="str">
            <v>ENDURECIDO</v>
          </cell>
          <cell r="C1255" t="str">
            <v>Kg</v>
          </cell>
          <cell r="D1255">
            <v>115000</v>
          </cell>
        </row>
        <row r="1256">
          <cell r="B1256" t="str">
            <v>Enfrentador para bandeja de fibra con conector tipo LC</v>
          </cell>
          <cell r="C1256" t="str">
            <v xml:space="preserve">Un </v>
          </cell>
          <cell r="D1256">
            <v>85000</v>
          </cell>
        </row>
        <row r="1257">
          <cell r="B1257" t="str">
            <v>EQUIPO CONTRA INCENDIO NORMALIZADO PARA 750GPM@173PSI</v>
          </cell>
          <cell r="C1257" t="str">
            <v>Un</v>
          </cell>
          <cell r="D1257">
            <v>267464400</v>
          </cell>
        </row>
        <row r="1258">
          <cell r="B1258" t="str">
            <v>EQUIPO DE BOMBEO A PRESION AGUA POTABLE -MOTOBOMBA CENTRIFUGA IHM HY-FLO' 20A-15W,15HP (TITULAR+SUPLENCIA)</v>
          </cell>
          <cell r="C1258" t="str">
            <v>Un</v>
          </cell>
          <cell r="D1258">
            <v>11211168</v>
          </cell>
        </row>
        <row r="1259">
          <cell r="B1259" t="str">
            <v xml:space="preserve">EQUIPO DE BOMBEO DE PRESION CONSTANTE. 2 BOMBAS 7.5 HP -110GPM, HIDROACUMULADORES, VALVULAS  </v>
          </cell>
          <cell r="C1259" t="str">
            <v>Un</v>
          </cell>
          <cell r="D1259">
            <v>11211168</v>
          </cell>
        </row>
        <row r="1260">
          <cell r="B1260" t="str">
            <v xml:space="preserve">EQUIPO DE PRESION CONSTANTE. 2 BOMBAS 0.50 HP Q=0,5 LPS, HIDROACUMULADORES, VALVULAS  </v>
          </cell>
          <cell r="C1260" t="str">
            <v>Un</v>
          </cell>
          <cell r="D1260">
            <v>1681675.2000000002</v>
          </cell>
        </row>
        <row r="1261">
          <cell r="B1261" t="str">
            <v xml:space="preserve">EQUIPO DE PRESION CONSTANTE. 2 BOMBAS 0.50 HP Q=1,00 LPS, HIDROACUMULADORES, VALVULAS  </v>
          </cell>
          <cell r="C1261" t="str">
            <v>Un</v>
          </cell>
          <cell r="D1261">
            <v>1905898.56</v>
          </cell>
        </row>
        <row r="1262">
          <cell r="B1262" t="str">
            <v xml:space="preserve">EQUIPO DE PRESION CONSTANTE. 2 BOMBAS 1.5 HP Q=1,90 LPS, HIDROACUMULADORES, VALVULAS  </v>
          </cell>
          <cell r="C1262" t="str">
            <v>Un</v>
          </cell>
          <cell r="D1262">
            <v>2242233.5999999996</v>
          </cell>
        </row>
        <row r="1263">
          <cell r="B1263" t="str">
            <v xml:space="preserve">EQUIPO DE PRESION CONSTANTE. 2 BOMBAS 1.5 HP Q=2,30 LPS, HIDROACUMULADORES, VALVULAS  </v>
          </cell>
          <cell r="C1263" t="str">
            <v>Un</v>
          </cell>
          <cell r="D1263">
            <v>2714282.7789473678</v>
          </cell>
        </row>
        <row r="1264">
          <cell r="B1264" t="str">
            <v xml:space="preserve">EQUIPO DE PRESION CONSTANTE. 2 BOMBAS 1.5 HP Q=2,51 LPS, HIDROACUMULADORES, VALVULAS  </v>
          </cell>
          <cell r="C1264" t="str">
            <v>Un</v>
          </cell>
          <cell r="D1264">
            <v>2962108.5978947361</v>
          </cell>
        </row>
        <row r="1265">
          <cell r="B1265" t="str">
            <v xml:space="preserve">EQUIPO DE PRESION CONSTANTE. 2 BOMBAS Q=6,31 LPS, </v>
          </cell>
          <cell r="C1265" t="str">
            <v>Un</v>
          </cell>
          <cell r="D1265">
            <v>5714500</v>
          </cell>
        </row>
        <row r="1266">
          <cell r="B1266" t="str">
            <v>EQUIPO DE HEMATOLOGIA AUTOMATIZADO ANALIZADOR DE HEMATOLOGÍA, TUBO CERRADO DE 18 PARÁMETROS (WBC, LYM#, MON%, GRA#,, RBC, HGB, MCV, MCH,RDW, PLT, MPV, PDW, PCT, MÁS TRES CURVAS DE DISTRIBUCIÓN DE WCB, RBC Y PLT CON IMPRESORA.</v>
          </cell>
          <cell r="C1266" t="str">
            <v>Un</v>
          </cell>
          <cell r="D1266">
            <v>3240000</v>
          </cell>
        </row>
        <row r="1267">
          <cell r="B1267" t="str">
            <v>EQUIPO DE INSPECCION DE RAYOS X HI-SCAN 6040I SMITHS</v>
          </cell>
          <cell r="C1267" t="str">
            <v>Un</v>
          </cell>
          <cell r="D1267">
            <v>31200000</v>
          </cell>
        </row>
        <row r="1268">
          <cell r="B1268" t="str">
            <v>EQUIPO DE LAVADO DE OIDOS COMPUESTA DE UNA JERINGA Y UNA PERA.</v>
          </cell>
          <cell r="C1268" t="str">
            <v>Un</v>
          </cell>
          <cell r="D1268">
            <v>285395</v>
          </cell>
        </row>
        <row r="1269">
          <cell r="B1269" t="str">
            <v xml:space="preserve">EQUIPO DE ORGANOS DE LOS SENTIDOS COMPUESTO POR OTOSCOPIO CON MANGO DE FIBRA ÓPTICA, OFTALMOSCOPIOS CON VARIOS FONDOS DE LUZ, ESPECULO NASAL, PORTA BAJALENGUAS, ESPECULO N° 2-3-4-5 EN POLIPROPILENO, NO DESECHABLES Y ESTERILIZABLES, CON ESTUCHE. </v>
          </cell>
          <cell r="C1269" t="str">
            <v>Un</v>
          </cell>
          <cell r="D1269">
            <v>1095038</v>
          </cell>
        </row>
        <row r="1270">
          <cell r="B1270" t="str">
            <v>EQUIPO DE PEQUEÑA CIRUGIA (PINZAS MOSQUITO RECTA Y CURVA, PORTA AGUJAS 16CM, TIJERAS CURVAS Y RECTAS, PINZAS DE DISECCIÓN CON GARRA Y SIN GARRA, TIJERA PARA PUNTOS, CUBETA EN ACERO, PINZA PORTA ESPONJAS, AGUJAS PARA SUTURA, CUCHILLAS Y MANGO PARA BISTURÍ)</v>
          </cell>
          <cell r="C1270" t="str">
            <v>Un</v>
          </cell>
          <cell r="D1270">
            <v>1537577</v>
          </cell>
        </row>
        <row r="1271">
          <cell r="B1271" t="str">
            <v>EQUIPO DE PRESIÓN CONSTANTE CON VARIADORES DE VELOCIDAD PARA PUNTO DE TRABAJO: 53.2MTS@8.22LPS</v>
          </cell>
          <cell r="C1271" t="str">
            <v>Un</v>
          </cell>
          <cell r="D1271">
            <v>32986800</v>
          </cell>
        </row>
        <row r="1272">
          <cell r="B1272" t="str">
            <v>EQUIPO DE RX FIJO EQUIPO DE RADIOLOGÍA GENERAL FIJO</v>
          </cell>
          <cell r="C1272" t="str">
            <v>Un</v>
          </cell>
          <cell r="D1272">
            <v>68000000</v>
          </cell>
        </row>
        <row r="1273">
          <cell r="B1273" t="str">
            <v>EQUIPO EYECTOR PARA AGUAS DE INFILTRACIÓN PARA PUNTO DE TRABAJO: 5MTS@2LPS(120LPM</v>
          </cell>
          <cell r="C1273" t="str">
            <v>Un</v>
          </cell>
          <cell r="D1273">
            <v>4512480</v>
          </cell>
        </row>
        <row r="1274">
          <cell r="B1274" t="str">
            <v>EQUIPO PARA VENTILACION MECANICA - UNIDAD CONDENSADORA TIPO VRV, 96.000 BTU/HR ARI, 208/230V-3PH-60HZ, 7,5 KW</v>
          </cell>
          <cell r="C1274" t="str">
            <v>Un</v>
          </cell>
          <cell r="D1274">
            <v>59507539</v>
          </cell>
        </row>
        <row r="1275">
          <cell r="B1275" t="str">
            <v>EQUIPO PARA VENTILACION MECANICA ) - UNIDAD CONDENSADORA TIPO VRV, 72.000 BTU/HR ARI, 208/230V-3PH-60HZ, 7,5 KW</v>
          </cell>
          <cell r="C1275" t="str">
            <v>Un</v>
          </cell>
          <cell r="D1275">
            <v>52264813</v>
          </cell>
        </row>
        <row r="1276">
          <cell r="B1276" t="str">
            <v>EQUIPO QUIMICA SANGUINEA AUTOMATIZADO SISTEMA CON CAPACIDAD 106 PRUEBAS HORMONAS, MEDICIÓN DE NIVELES DE DROGAS TERAPÉUTICAS, ELECTROLITOS, PRUEBAS DE COAGULACIÓN PT Y PTT, GRÁFICAS DE CONTROL DE CALIDAD, CONTROL DE TEMPERATURA DIGITAL.</v>
          </cell>
          <cell r="C1276" t="str">
            <v>Un</v>
          </cell>
          <cell r="D1276">
            <v>4000000</v>
          </cell>
        </row>
        <row r="1277">
          <cell r="B1277" t="str">
            <v>EQUIPO RED DE PROTECCION CONTRA INCENDIO CERTIFICADO UL/FM, BOMBA PRINCIPAL Aurora modelo 3-483-10c 90HP, AURORA Jockey modelo PVM2-90D, 3.0HP (incluye cabezal de prueba y accesorios especificados por el fabricante)</v>
          </cell>
          <cell r="C1277" t="str">
            <v>Un</v>
          </cell>
          <cell r="D1277">
            <v>63633819</v>
          </cell>
        </row>
        <row r="1278">
          <cell r="B1278" t="str">
            <v>EQUIPO RX PERIAPICAL EQUIPO QUE CONSTA DE DOS (2) CHALECOS DE PLOMO, MÓDULO COMANDO DE PIE, COMANDO PARA EXPOSICIÓN Y CABEZOTE ESCUALIZABLE PARA TOMA DE RX, 110V – 220V, 65KV, 8MA, CONO LARGO, LONGITUD DEL BRAZO 120CM – 150CM.</v>
          </cell>
          <cell r="C1278" t="str">
            <v>Un</v>
          </cell>
          <cell r="D1278">
            <v>36000000</v>
          </cell>
        </row>
        <row r="1279">
          <cell r="B1279" t="str">
            <v>ESCALERILLA DE DOS PASOS FABRICADO EN ESTRUCTURA TUBULAR METÁLICA DE 7/8” COLD ROLLED, CON PASO RECUBIERTO EN CAUCHO ANTIDESLIZANTE, DIMENSIONES: 0.23M X 0.34M X 0.42M, CON ACABADO DE PINTURA AL HORNO.</v>
          </cell>
          <cell r="C1279" t="str">
            <v>Un</v>
          </cell>
          <cell r="D1279">
            <v>168932</v>
          </cell>
        </row>
        <row r="1280">
          <cell r="B1280" t="str">
            <v xml:space="preserve">ESCALERILLA PARA DEDOS MEDIDA ESTÁNDAR, CON ORIFICIOS PARA FIJAR EN LA PARED. </v>
          </cell>
          <cell r="C1280" t="str">
            <v>Un</v>
          </cell>
          <cell r="D1280">
            <v>15000</v>
          </cell>
        </row>
        <row r="1281">
          <cell r="B1281" t="str">
            <v>ESCOTILLA DE SEGURIDAD</v>
          </cell>
          <cell r="C1281" t="str">
            <v>Un</v>
          </cell>
          <cell r="D1281">
            <v>634000</v>
          </cell>
        </row>
        <row r="1282">
          <cell r="B1282" t="str">
            <v>ESCOTILLA DE TECHO DE 90x90cms. DE ACERO GALVANIZADO CAL. 14. CON TRATAMIENTO PARA ADHERENCIA DE PINTURA EPOXICA</v>
          </cell>
          <cell r="C1282" t="str">
            <v>Un</v>
          </cell>
          <cell r="D1282">
            <v>634000</v>
          </cell>
        </row>
        <row r="1283">
          <cell r="B1283" t="str">
            <v>ESCRITORIO DE OFICINA DE INTERLOCUCIÓN EN L CON BASE METALICA, Y SUPERFICIE  DE 1.50 X 1.50 EN AGLOMERADO Y FÓRMICA CON CAJONERA INFERIOR.</v>
          </cell>
          <cell r="C1283" t="str">
            <v>Un</v>
          </cell>
          <cell r="D1283">
            <v>439069</v>
          </cell>
        </row>
        <row r="1284">
          <cell r="B1284" t="str">
            <v>ESCRITORIO DE OFICINA LINEAL CON BASE METALICA, Y SUPERFICIE  DE 1.50  EN AGLOMERADO Y FÓRMICA CON CAJONERA INFERIOR.</v>
          </cell>
          <cell r="C1284" t="str">
            <v>Un</v>
          </cell>
          <cell r="D1284">
            <v>658604</v>
          </cell>
        </row>
        <row r="1285">
          <cell r="B1285" t="str">
            <v>ESCRITORIO TIPO SECRETARIAL, DIMENSIONES: LARGO 1.50M X ANCHO 0.70M X ALTURA 0.73M, CON SOPORTE EN ESTRUCTURA METÁLICA EN COLOR GRIS ACERO, SUPERFICIE DE TRABAJO  EN MADERA AGLOMERADA DE 30MM Y ARCHIVADOR EN MADERA AGLOMERADA DE 19MM.</v>
          </cell>
          <cell r="C1285" t="str">
            <v>Un</v>
          </cell>
          <cell r="D1285">
            <v>439069</v>
          </cell>
        </row>
        <row r="1286">
          <cell r="B1286" t="str">
            <v>ESCRITORIOS EN ACERO INOXIDABLE</v>
          </cell>
          <cell r="C1286" t="str">
            <v>Un</v>
          </cell>
          <cell r="D1286">
            <v>485000</v>
          </cell>
        </row>
        <row r="1287">
          <cell r="B1287" t="str">
            <v>ESCUDO PARA ROCIADOR BLANCO 1/2"</v>
          </cell>
          <cell r="C1287" t="str">
            <v>Un</v>
          </cell>
          <cell r="D1287">
            <v>4767</v>
          </cell>
        </row>
        <row r="1288">
          <cell r="B1288" t="str">
            <v>ESMALTE</v>
          </cell>
          <cell r="C1288" t="str">
            <v>Gal</v>
          </cell>
          <cell r="D1288">
            <v>59000</v>
          </cell>
        </row>
        <row r="1289">
          <cell r="B1289" t="str">
            <v>ESMALTE SINTETICO ALQUIDICO A BASE DE ACEITE</v>
          </cell>
          <cell r="C1289" t="str">
            <v>Gal</v>
          </cell>
          <cell r="D1289">
            <v>61360</v>
          </cell>
        </row>
        <row r="1290">
          <cell r="B1290" t="str">
            <v>ESMALTE SUPERLUX</v>
          </cell>
          <cell r="C1290" t="str">
            <v>GAL</v>
          </cell>
          <cell r="D1290">
            <v>59000</v>
          </cell>
        </row>
        <row r="1291">
          <cell r="B1291" t="str">
            <v>Espárrago 5/8" para descolgar elemento</v>
          </cell>
          <cell r="C1291" t="str">
            <v>m</v>
          </cell>
          <cell r="D1291">
            <v>1200</v>
          </cell>
        </row>
        <row r="1292">
          <cell r="B1292" t="str">
            <v>ESPEJO BISELADO 4MM</v>
          </cell>
          <cell r="C1292" t="str">
            <v>m2</v>
          </cell>
          <cell r="D1292">
            <v>83000</v>
          </cell>
        </row>
        <row r="1293">
          <cell r="B1293" t="str">
            <v>ESPEJO BISELADO 6MM</v>
          </cell>
          <cell r="C1293" t="str">
            <v>m2</v>
          </cell>
          <cell r="D1293">
            <v>125000</v>
          </cell>
        </row>
        <row r="1294">
          <cell r="B1294" t="str">
            <v>ESPEJO CRISTAL 4 MM</v>
          </cell>
          <cell r="C1294" t="str">
            <v>m2</v>
          </cell>
          <cell r="D1294">
            <v>52606</v>
          </cell>
        </row>
        <row r="1295">
          <cell r="B1295" t="str">
            <v>ESPEJO CRISTAL 6 MM</v>
          </cell>
          <cell r="C1295" t="str">
            <v>m2</v>
          </cell>
          <cell r="D1295">
            <v>85537</v>
          </cell>
        </row>
        <row r="1296">
          <cell r="B1296" t="str">
            <v>ESPEJO PARA CELDA EN LAMINA DE ACERO INOX. AISI 304 CALIBRE 20 ACABADO BRILLANTE IGT</v>
          </cell>
          <cell r="C1296" t="str">
            <v>Un</v>
          </cell>
          <cell r="D1296">
            <v>136000</v>
          </cell>
        </row>
        <row r="1297">
          <cell r="B1297" t="str">
            <v>ESQUINERA PREFABRICADA A 90° TIPO ALFA</v>
          </cell>
          <cell r="C1297" t="str">
            <v>Un</v>
          </cell>
          <cell r="D1297">
            <v>16466</v>
          </cell>
        </row>
        <row r="1298">
          <cell r="B1298" t="str">
            <v>ESQUINERO ALUMINIO</v>
          </cell>
          <cell r="C1298" t="str">
            <v>m</v>
          </cell>
          <cell r="D1298">
            <v>1830</v>
          </cell>
        </row>
        <row r="1299">
          <cell r="B1299" t="str">
            <v>ESTACIÓN DE TRABAJO ADMINISTRADOR</v>
          </cell>
          <cell r="C1299" t="str">
            <v>Un</v>
          </cell>
          <cell r="D1299">
            <v>25811387</v>
          </cell>
        </row>
        <row r="1300">
          <cell r="B1300" t="str">
            <v>ESTACIÓN DE TRABAJO PC CON LICENCIAS PARA ADMINISTRACIÓN, VISUALIZACIÓN Y OPERACIÓN</v>
          </cell>
          <cell r="C1300" t="str">
            <v>Un</v>
          </cell>
          <cell r="D1300">
            <v>17502331</v>
          </cell>
        </row>
        <row r="1301">
          <cell r="B1301" t="str">
            <v>Estación manual</v>
          </cell>
          <cell r="C1301" t="str">
            <v>Un</v>
          </cell>
          <cell r="D1301">
            <v>153000</v>
          </cell>
        </row>
        <row r="1302">
          <cell r="B1302" t="str">
            <v>ESTACIÓN MANUAL DE INCENDIO CON ACRILICO STOPPER</v>
          </cell>
          <cell r="C1302" t="str">
            <v>Un</v>
          </cell>
          <cell r="D1302">
            <v>951239</v>
          </cell>
        </row>
        <row r="1303">
          <cell r="B1303" t="str">
            <v xml:space="preserve">ESTANTERIA ROPA PLANA: ESTANTERÍA PARA ROPA TERMINADA EN PLÁSTICO DE ALTA RESISTENCIA </v>
          </cell>
          <cell r="C1303" t="str">
            <v>Un</v>
          </cell>
          <cell r="D1303">
            <v>574483</v>
          </cell>
        </row>
        <row r="1304">
          <cell r="B1304" t="str">
            <v>ESTANTERÍA SÓLIDA LÍNEA ACERO INOXIDABLE X 40 CM DE ANCHO. DIMENSIONES: LARGO: 0.90. ANCHO: 0.40. ALTO: 180.</v>
          </cell>
          <cell r="C1304" t="str">
            <v>m</v>
          </cell>
          <cell r="D1304">
            <v>1610758</v>
          </cell>
        </row>
        <row r="1305">
          <cell r="B1305" t="str">
            <v>ESTANTERÍA SÓLIDA LÍNEA ACERO INOXIDABLE X 40 CM DE ANCHO. DIMENSIONES: LARGO: 1.86. ANCHO: 0.40. ALTO: 180.</v>
          </cell>
          <cell r="C1305" t="str">
            <v>m</v>
          </cell>
          <cell r="D1305">
            <v>1610758</v>
          </cell>
        </row>
        <row r="1306">
          <cell r="B1306" t="str">
            <v>ESTANTERÍA SÓLIDA LÍNEA ACERO INOXIDABLE X 40 CM DE ANCHO. DIMENSIONES: LARGO: 6.72. ANCHO: 0.40. ALTO: 180.</v>
          </cell>
          <cell r="C1306" t="str">
            <v>m</v>
          </cell>
          <cell r="D1306">
            <v>1610758</v>
          </cell>
        </row>
        <row r="1307">
          <cell r="B1307" t="str">
            <v>ESTANTERÍA SÓLIDA LÍNEA ACERO INOXIDABLE X 40 CM DE ANCHO. DIMENSIONES: LARGO: 8.73. ANCHO: 0.40. ALTO: 180.</v>
          </cell>
          <cell r="C1307" t="str">
            <v>m</v>
          </cell>
          <cell r="D1307">
            <v>1610758</v>
          </cell>
        </row>
        <row r="1308">
          <cell r="B1308" t="str">
            <v>ESTANTERÍA SÓLIDA LÍNEA ACERO INOXIDABLE X 40 CM DE ANCHO.DIMENSIONES: LARGO: 7.00. ANCHO: 0.40. ALTO: 180.</v>
          </cell>
          <cell r="C1308" t="str">
            <v>m</v>
          </cell>
          <cell r="D1308">
            <v>1610758</v>
          </cell>
        </row>
        <row r="1309">
          <cell r="B1309" t="str">
            <v>ESTANTERÍA VENTILADA CON PERFILES PARA CUARTOS FRÍOS X 40 CM DE ANCHO.</v>
          </cell>
          <cell r="C1309" t="str">
            <v>Un</v>
          </cell>
          <cell r="D1309">
            <v>1812507</v>
          </cell>
        </row>
        <row r="1310">
          <cell r="B1310" t="str">
            <v>ESTANTERÍA VENTILADA CON PERFILES PARA UTENSILIOS DE COCINA. DIMENSIONES: LARGO: 3.21. ANCHO: 0.60. ALTO: 180.</v>
          </cell>
          <cell r="C1310" t="str">
            <v>m</v>
          </cell>
          <cell r="D1310">
            <v>1812507</v>
          </cell>
        </row>
        <row r="1311">
          <cell r="B1311" t="str">
            <v>ESTANTERÍA VENTILADA CON PERFILES PARA UTENSILIOS DE COCINA. DIMENSIONES: LARGO: 4.26. ANCHO: 0.60. ALTO: 180.</v>
          </cell>
          <cell r="C1311" t="str">
            <v>m</v>
          </cell>
          <cell r="D1311">
            <v>1812507</v>
          </cell>
        </row>
        <row r="1312">
          <cell r="B1312" t="str">
            <v>ESTANTERÍA VENTILADA CON PERFILES PARA UTENSILIOS DE COCINA. DIMENSIONES: LARGO: 4.98. ANCHO: 0.60. ALTO: 180.</v>
          </cell>
          <cell r="C1312" t="str">
            <v>m</v>
          </cell>
          <cell r="D1312">
            <v>1812507</v>
          </cell>
        </row>
        <row r="1313">
          <cell r="B1313" t="str">
            <v>ESTANTERÍA VENTILADA CON PERFILES PARA UTENSILIOS DE COCINA.DIMENSIONES: LARGO: 1.30. ANCHO: 0.60. ALTO: 180.</v>
          </cell>
          <cell r="C1313" t="str">
            <v>m</v>
          </cell>
          <cell r="D1313">
            <v>1812507</v>
          </cell>
        </row>
        <row r="1314">
          <cell r="B1314" t="str">
            <v>ESTANTERÍA VENTILADA PLANA PUNZONADA PARA CUARTOS FRÍOS X 40 CM DE ANCHO. DIMENSIONES: LARGO: 3.60. ANCHO: 0.40. ALTO: 1.80.</v>
          </cell>
          <cell r="C1314" t="str">
            <v>m</v>
          </cell>
          <cell r="D1314">
            <v>1669331</v>
          </cell>
        </row>
        <row r="1315">
          <cell r="B1315" t="str">
            <v>ESTANTERÍA VENTILADA PLANA PUNZONADA PARA CUARTOS FRÍOS X 40 CM DE ANCHO. DIMENSIONES: LARGO: 6.30. ANCHO: 0.40. ALTO: 1.80.</v>
          </cell>
          <cell r="C1315" t="str">
            <v>m</v>
          </cell>
          <cell r="D1315">
            <v>1669331</v>
          </cell>
        </row>
        <row r="1316">
          <cell r="B1316" t="str">
            <v xml:space="preserve">ESTANTES FABRICADA EN LÁMINA COLD ROLLED, CON PARALES TROQUELADOS, SEIS (6) ENTREPAÑOS EN EL MISMO MATERIAL REMOVIBLES CON DIMENSIONES: 0.900M X 0.30M X 2.00M. </v>
          </cell>
          <cell r="C1316" t="str">
            <v>Un</v>
          </cell>
          <cell r="D1316">
            <v>325000</v>
          </cell>
        </row>
        <row r="1317">
          <cell r="B1317" t="str">
            <v>ESTANTES VITRINA DOBLE EN CALIBRE 20, CON ACABADO EN PINTURA HORNEADA, CON DIMENSIONES DE: 0.78M X 0.36M X 1.50M, CON CHAPA Y ENTREPAÑOS EN VIDRIO.</v>
          </cell>
          <cell r="C1317" t="str">
            <v>Un</v>
          </cell>
          <cell r="D1317">
            <v>325000</v>
          </cell>
        </row>
        <row r="1318">
          <cell r="B1318" t="str">
            <v>ESTRUCTURA EN ACERO</v>
          </cell>
          <cell r="C1318" t="str">
            <v>KG</v>
          </cell>
          <cell r="D1318">
            <v>7800</v>
          </cell>
        </row>
        <row r="1319">
          <cell r="B1319" t="str">
            <v>ESTUCO PROFESIONAL INTERIORES x 30 KG</v>
          </cell>
          <cell r="C1319" t="str">
            <v>Un</v>
          </cell>
          <cell r="D1319">
            <v>62400</v>
          </cell>
        </row>
        <row r="1320">
          <cell r="B1320" t="str">
            <v>ESTUFA CON CUATRO (4) FOGONES, CON PATAS Y ENTREPAÑO, LÍNEA ELITE. DIMENSIONES: FRENTE: 0.91. FONDO: 0.91. ALTURA: 0.91.</v>
          </cell>
          <cell r="C1320" t="str">
            <v>Un</v>
          </cell>
          <cell r="D1320">
            <v>5623008</v>
          </cell>
        </row>
        <row r="1321">
          <cell r="B1321" t="str">
            <v>ESTUFA INDUSTRIAL ENANA MODELO 301 DE UN PUESTO PARA GRANDES RECIPIENTES Y PAILAS DIMENSIONES: 69 X 69 X49 CM.</v>
          </cell>
          <cell r="C1321" t="str">
            <v>Un</v>
          </cell>
          <cell r="D1321">
            <v>2460066</v>
          </cell>
        </row>
        <row r="1322">
          <cell r="B1322" t="str">
            <v>ESTUFA TIPO ENANO LÍNEA INDUSTRIAL EN ACERO INOXIDABLE. DIMENSIONES: FRENTE: 0.70. FONDO: 0.80. ALTO: 0.55.</v>
          </cell>
          <cell r="C1322" t="str">
            <v>Un</v>
          </cell>
          <cell r="D1322">
            <v>2460066</v>
          </cell>
        </row>
        <row r="1323">
          <cell r="B1323" t="str">
            <v>ESTUFAS CON CUATRO (4) FOGONES, CON HORNO, LÍNEA ELITE INDUSTRIAL EN ACERO INOXIDABLE. DIMENSIONES: FRENTE: 0.80. FONDO: 0.85. ALTURA: 0.91.</v>
          </cell>
          <cell r="C1323" t="str">
            <v>Un</v>
          </cell>
          <cell r="D1323">
            <v>9211799</v>
          </cell>
        </row>
        <row r="1324">
          <cell r="B1324" t="str">
            <v>ESTUFAS CON SEIS (6) FOGONES, CON PATAS Y ENTREPAÑO, LÍNEA INDUSTRIA EN ACERO INOXIDABLE. DIMENSIONES: FRENTE: 1.20. FONDO: 0.95. ALTURA: 0.91.</v>
          </cell>
          <cell r="C1324" t="str">
            <v>Un</v>
          </cell>
          <cell r="D1324">
            <v>7160549</v>
          </cell>
        </row>
        <row r="1325">
          <cell r="B1325" t="str">
            <v>ESTUFAS CON SEIS (6) FOGONES, PATAS Y ENTREPAÑO, LÍNEA INDUSTRIA EN ACERO INOXIDABLE. DIMENSIONES: FRENTE: 1.32. FONDO: 0.95. ALTURA: 0.91.</v>
          </cell>
          <cell r="C1325" t="str">
            <v>Un</v>
          </cell>
          <cell r="D1325">
            <v>6557598</v>
          </cell>
        </row>
        <row r="1326">
          <cell r="B1326" t="str">
            <v>ESTUFILLAS A GAS DE SOBREMESA CON DOS (2) FOGONES. (LINEA AISI). DIMENSIONES: FRENTE: 0.45. ANCHO: 0.61. ALTO: 0.45.</v>
          </cell>
          <cell r="C1326" t="str">
            <v>Un</v>
          </cell>
          <cell r="D1326">
            <v>2167201</v>
          </cell>
        </row>
        <row r="1327">
          <cell r="B1327" t="str">
            <v>Extensor para punta captora 100 cm</v>
          </cell>
          <cell r="C1327" t="str">
            <v>Un</v>
          </cell>
          <cell r="D1327">
            <v>245800</v>
          </cell>
        </row>
        <row r="1328">
          <cell r="B1328" t="str">
            <v>EXTINTOR ABC 10LB PQS</v>
          </cell>
          <cell r="C1328" t="str">
            <v>Un</v>
          </cell>
          <cell r="D1328">
            <v>70457</v>
          </cell>
        </row>
        <row r="1329">
          <cell r="B1329" t="str">
            <v>EXTRACTOR CENTRÍFUGO TIPO HONGO DE 933 RPM, SOLER PALAU. DIMENSIONES: DIÁMETRO: 119CM. ALTURA: 108.1CM. BASE: 91.4CM.</v>
          </cell>
          <cell r="C1329" t="str">
            <v>m</v>
          </cell>
          <cell r="D1329">
            <v>8149120</v>
          </cell>
        </row>
        <row r="1330">
          <cell r="B1330" t="str">
            <v>EXTRACTOR CENTRÍFUGO TIPO HONGO POTENCIA 3HP. SOLER PALAU. DIÁMETRO: 90.6CM. ALTURA: 94.4CM. BASE: 71CM.</v>
          </cell>
          <cell r="C1330" t="str">
            <v>Un</v>
          </cell>
          <cell r="D1330">
            <v>9519324</v>
          </cell>
        </row>
        <row r="1331">
          <cell r="B1331" t="str">
            <v>EXTRACTOR CENTRÍFUGO TIPO HONGO, POTENCIA 2 HP SOLER PALAU.</v>
          </cell>
          <cell r="C1331" t="str">
            <v>Un</v>
          </cell>
          <cell r="D1331">
            <v>8652476</v>
          </cell>
        </row>
        <row r="1332">
          <cell r="B1332" t="str">
            <v>EXTRACTOR TIPO CENTRÍFUGO 13700 CFM TALLA 36.</v>
          </cell>
          <cell r="C1332" t="str">
            <v>Un</v>
          </cell>
          <cell r="D1332">
            <v>10548427</v>
          </cell>
        </row>
        <row r="1333">
          <cell r="B1333" t="str">
            <v>EXTRACTORES TIPO HONGO DE 1800 RPM, SOLER PALAU</v>
          </cell>
          <cell r="C1333" t="str">
            <v>Un</v>
          </cell>
          <cell r="D1333">
            <v>9519324</v>
          </cell>
        </row>
        <row r="1334">
          <cell r="B1334" t="str">
            <v>Face plate</v>
          </cell>
          <cell r="C1334" t="str">
            <v xml:space="preserve">Un </v>
          </cell>
          <cell r="D1334">
            <v>13690</v>
          </cell>
        </row>
        <row r="1335">
          <cell r="B1335" t="str">
            <v>Face plate cableado MUTOA</v>
          </cell>
          <cell r="C1335" t="str">
            <v>Un</v>
          </cell>
          <cell r="D1335">
            <v>163500</v>
          </cell>
        </row>
        <row r="1336">
          <cell r="B1336" t="str">
            <v>FACE PLATE BLANCO MARFIL DOBLE.</v>
          </cell>
          <cell r="C1336" t="str">
            <v>Un</v>
          </cell>
          <cell r="D1336">
            <v>32349</v>
          </cell>
        </row>
        <row r="1337">
          <cell r="B1337" t="str">
            <v>FACHADA VENTILADA CON PLACA DE CEMENTO ALTA DENSIDAD E=8MM EQUITONE-NATURA</v>
          </cell>
          <cell r="C1337" t="str">
            <v>m2</v>
          </cell>
          <cell r="D1337">
            <v>461023</v>
          </cell>
        </row>
        <row r="1338">
          <cell r="B1338" t="str">
            <v>FIBRA ÓPTICA MULTIMODO, 12 FIBRAS, 50/125 300M GB</v>
          </cell>
          <cell r="C1338" t="str">
            <v>m</v>
          </cell>
          <cell r="D1338">
            <v>104630</v>
          </cell>
        </row>
        <row r="1339">
          <cell r="B1339" t="str">
            <v>FIBRA ÓPTICA MULTIMODO, 6 FIBRAS, 50/125 300M GB</v>
          </cell>
          <cell r="C1339" t="str">
            <v>m</v>
          </cell>
          <cell r="D1339">
            <v>66676</v>
          </cell>
        </row>
        <row r="1340">
          <cell r="B1340" t="str">
            <v>FILTRO TIPO PERSIANA PARA CAMPANAS DE EXTRACCIÓN INDUSTRIAL. DIMENSIONES: LARGO: 0.50. ANCHO: 0.50. ALTO: 0.04.</v>
          </cell>
          <cell r="C1340" t="str">
            <v>Un</v>
          </cell>
          <cell r="D1340">
            <v>129300</v>
          </cell>
        </row>
        <row r="1341">
          <cell r="B1341" t="str">
            <v xml:space="preserve">FILTRO SAWYER </v>
          </cell>
          <cell r="C1341" t="str">
            <v>Un</v>
          </cell>
          <cell r="D1341">
            <v>341700</v>
          </cell>
        </row>
        <row r="1342">
          <cell r="B1342" t="str">
            <v>FLANCHE RANURADO 2"</v>
          </cell>
          <cell r="C1342" t="str">
            <v>Un</v>
          </cell>
          <cell r="D1342">
            <v>12891</v>
          </cell>
        </row>
        <row r="1343">
          <cell r="B1343" t="str">
            <v>FLANCHE RANURADO 4"</v>
          </cell>
          <cell r="C1343" t="str">
            <v>Un</v>
          </cell>
          <cell r="D1343">
            <v>26914</v>
          </cell>
        </row>
        <row r="1344">
          <cell r="B1344" t="str">
            <v>FLOTADOR TIPO HELBERT 2"</v>
          </cell>
          <cell r="C1344" t="str">
            <v>Un</v>
          </cell>
          <cell r="D1344">
            <v>197362</v>
          </cell>
        </row>
        <row r="1345">
          <cell r="B1345" t="str">
            <v>FLOWFRESH HF TOXEMENT</v>
          </cell>
          <cell r="C1345" t="str">
            <v>Kg</v>
          </cell>
          <cell r="D1345">
            <v>38666</v>
          </cell>
        </row>
        <row r="1346">
          <cell r="B1346" t="str">
            <v>FLUXOMETRO MANUAL SANITARIO SLOAN REGAL 1.28 GPF</v>
          </cell>
          <cell r="C1346" t="str">
            <v>Un</v>
          </cell>
          <cell r="D1346">
            <v>373004</v>
          </cell>
        </row>
        <row r="1347">
          <cell r="B1347" t="str">
            <v>FLUXOMETRO ORINAL SLOAN REGAL (3.7 LTS)</v>
          </cell>
          <cell r="C1347" t="str">
            <v>Un</v>
          </cell>
          <cell r="D1347">
            <v>393726</v>
          </cell>
        </row>
        <row r="1348">
          <cell r="B1348" t="str">
            <v xml:space="preserve">FONENDOSCOPIO MANGUERA DE UN SOLO CUERPO FABRICADA EN CAUCHO, DE DOS SERVICIOS, CON DOS  OLIVAS BLANDAS, CAMPANA DE DOBLE SERVICIO, LA PIEZA PECTORAL ES DE ACERO CROMADO. </v>
          </cell>
          <cell r="C1348" t="str">
            <v>Un</v>
          </cell>
          <cell r="D1348">
            <v>340389</v>
          </cell>
        </row>
        <row r="1349">
          <cell r="B1349" t="str">
            <v>Fotocelda 1000W/1800VA 205/285V CLASE NC</v>
          </cell>
          <cell r="C1349" t="str">
            <v xml:space="preserve">Un </v>
          </cell>
          <cell r="D1349">
            <v>12995</v>
          </cell>
        </row>
        <row r="1350">
          <cell r="B1350" t="str">
            <v>Fotocelda con base</v>
          </cell>
          <cell r="C1350" t="str">
            <v>Un</v>
          </cell>
          <cell r="D1350">
            <v>62300</v>
          </cell>
        </row>
        <row r="1351">
          <cell r="B1351" t="str">
            <v>FOTOCELDA NICE PAR MOF TIPO DOINTECH</v>
          </cell>
          <cell r="C1351" t="str">
            <v>Un</v>
          </cell>
          <cell r="D1351">
            <v>211050</v>
          </cell>
        </row>
        <row r="1352">
          <cell r="B1352" t="str">
            <v>FREGADERO EN CONCRETO CON POSETA</v>
          </cell>
          <cell r="C1352" t="str">
            <v>Un</v>
          </cell>
          <cell r="D1352">
            <v>492581</v>
          </cell>
        </row>
        <row r="1353">
          <cell r="B1353" t="str">
            <v>FREIDOR A GAS</v>
          </cell>
          <cell r="C1353" t="str">
            <v>Un</v>
          </cell>
          <cell r="D1353">
            <v>5200000</v>
          </cell>
        </row>
        <row r="1354">
          <cell r="B1354" t="str">
            <v>FRESCASA SIN PAPEL 3-1/2" 15,24X1,22 FIBERGLASS</v>
          </cell>
          <cell r="C1354" t="str">
            <v>Rll</v>
          </cell>
          <cell r="D1354">
            <v>181007</v>
          </cell>
        </row>
        <row r="1355">
          <cell r="B1355" t="str">
            <v>FRESERO FRESEROS.</v>
          </cell>
          <cell r="C1355" t="str">
            <v>Un</v>
          </cell>
          <cell r="D1355">
            <v>72000</v>
          </cell>
        </row>
        <row r="1356">
          <cell r="B1356" t="str">
            <v>FUENTE DE ENERGÍA PARA SLOT ( 2 POR CADA SLOT)</v>
          </cell>
          <cell r="C1356" t="str">
            <v>Un</v>
          </cell>
          <cell r="D1356">
            <v>5533500</v>
          </cell>
        </row>
        <row r="1357">
          <cell r="B1357" t="str">
            <v>Fuente de transformación 254/120 V - 1KVA</v>
          </cell>
          <cell r="C1357" t="str">
            <v>Un</v>
          </cell>
          <cell r="D1357">
            <v>450000</v>
          </cell>
        </row>
        <row r="1358">
          <cell r="B1358" t="str">
            <v>FUENTE INTERNA DE 1200W</v>
          </cell>
          <cell r="C1358" t="str">
            <v>Un</v>
          </cell>
          <cell r="D1358">
            <v>4956350</v>
          </cell>
        </row>
        <row r="1359">
          <cell r="B1359" t="str">
            <v>FUENTE PARA SUICHES</v>
          </cell>
          <cell r="C1359" t="str">
            <v>Un</v>
          </cell>
          <cell r="D1359">
            <v>3878210</v>
          </cell>
        </row>
        <row r="1360">
          <cell r="B1360" t="str">
            <v>Fusibles en MT 15 KV, para transformador entre 75 y 225 KVA</v>
          </cell>
          <cell r="C1360" t="str">
            <v xml:space="preserve">Un </v>
          </cell>
          <cell r="D1360">
            <v>232000</v>
          </cell>
        </row>
        <row r="1361">
          <cell r="B1361" t="str">
            <v>Fusibles en MT 35 KV, para transformador entre 300 y 630 KVA</v>
          </cell>
          <cell r="C1361" t="str">
            <v>Un</v>
          </cell>
          <cell r="D1361">
            <v>325000</v>
          </cell>
        </row>
        <row r="1362">
          <cell r="B1362" t="str">
            <v>Fusibles en MT 35 KV, para transformador entre 75 y 225 KVA</v>
          </cell>
          <cell r="C1362" t="str">
            <v xml:space="preserve">Un </v>
          </cell>
          <cell r="D1362">
            <v>285600</v>
          </cell>
        </row>
        <row r="1363">
          <cell r="B1363" t="str">
            <v>GABINETE 12U 24"W*26"D*23,5"H</v>
          </cell>
          <cell r="C1363" t="str">
            <v>Un</v>
          </cell>
          <cell r="D1363">
            <v>10718724</v>
          </cell>
        </row>
        <row r="1364">
          <cell r="B1364" t="str">
            <v>GABINETE 26U 24"W*26"D*48"H</v>
          </cell>
          <cell r="C1364" t="str">
            <v>Un</v>
          </cell>
          <cell r="D1364">
            <v>15298008</v>
          </cell>
        </row>
        <row r="1365">
          <cell r="B1365" t="str">
            <v>Gabinete autosoportado 1000 amperios, con espacio entre 14 y 16 circuitos</v>
          </cell>
          <cell r="C1365" t="str">
            <v>Un</v>
          </cell>
          <cell r="D1365">
            <v>8250000</v>
          </cell>
        </row>
        <row r="1366">
          <cell r="B1366" t="str">
            <v>Gabinete autosoportado 1000 amperios, con espacio entre 8 y 10 circuitos</v>
          </cell>
          <cell r="C1366" t="str">
            <v xml:space="preserve">Un </v>
          </cell>
          <cell r="D1366">
            <v>5990000</v>
          </cell>
        </row>
        <row r="1367">
          <cell r="B1367" t="str">
            <v>Gabinete autosoportado 1000 amperios, con elementos de conexión</v>
          </cell>
          <cell r="C1367" t="str">
            <v>Un</v>
          </cell>
          <cell r="D1367">
            <v>7525000</v>
          </cell>
        </row>
        <row r="1368">
          <cell r="B1368" t="str">
            <v>Gabinete autosoportado 2000 amperios, con elementos de conexión</v>
          </cell>
          <cell r="C1368" t="str">
            <v>Un</v>
          </cell>
          <cell r="D1368">
            <v>8752300</v>
          </cell>
        </row>
        <row r="1369">
          <cell r="B1369" t="str">
            <v>Gabinete autosoportado 300 amperios, con elementos de conexión</v>
          </cell>
          <cell r="C1369" t="str">
            <v xml:space="preserve">Un </v>
          </cell>
          <cell r="D1369">
            <v>4156900</v>
          </cell>
        </row>
        <row r="1370">
          <cell r="B1370" t="str">
            <v>Gabinete autosoportado 500 amperios, con elementos de conexión</v>
          </cell>
          <cell r="C1370" t="str">
            <v xml:space="preserve">Un </v>
          </cell>
          <cell r="D1370">
            <v>6632100</v>
          </cell>
        </row>
        <row r="1371">
          <cell r="B1371" t="str">
            <v>Gabinete autosoportado 750 amperios, con elementos de conexión</v>
          </cell>
          <cell r="C1371" t="str">
            <v xml:space="preserve">Un </v>
          </cell>
          <cell r="D1371">
            <v>4120000</v>
          </cell>
        </row>
        <row r="1372">
          <cell r="B1372" t="str">
            <v>GABINETE LAM CR CAL16 77X77X24 PINT ELECTROST</v>
          </cell>
          <cell r="C1372" t="str">
            <v>Un</v>
          </cell>
          <cell r="D1372">
            <v>26940</v>
          </cell>
        </row>
        <row r="1373">
          <cell r="B1373" t="str">
            <v>GABINETE MIXTO ACERO 304 CALIBRE 20.  MODELO DE EMPOTRAR RECIPIENTE DESMONTABLE. MEDIDAS 137HX43.8AX16P</v>
          </cell>
          <cell r="C1373" t="str">
            <v>Un</v>
          </cell>
          <cell r="D1373">
            <v>1258021</v>
          </cell>
        </row>
        <row r="1374">
          <cell r="B1374" t="str">
            <v>GABINETE MIXTO ACERO 304 CALIBRE 20.  MODELO DE EMPOTRAR RECIPIENTE DESMONTABLE. MEDIDAS 71HX35.5AX11P</v>
          </cell>
          <cell r="C1374" t="str">
            <v>Un</v>
          </cell>
          <cell r="D1374">
            <v>469212</v>
          </cell>
        </row>
        <row r="1375">
          <cell r="B1375" t="str">
            <v xml:space="preserve">GABINETE PARA GUARDAR MEDICAMENTOS CONSTRUIDA EN LÁMINA COLD ROLLED CHAPA Y DOS ENTREPAÑOS EN VIDRIO, PUERTA CON VIDRIO 0,35*1,50 </v>
          </cell>
          <cell r="C1375" t="str">
            <v>Un</v>
          </cell>
          <cell r="D1375">
            <v>603672</v>
          </cell>
        </row>
        <row r="1376">
          <cell r="B1376" t="str">
            <v>GABINETE PARA INSTRUMENTAL MATERIAL: FORMICA</v>
          </cell>
          <cell r="C1376" t="str">
            <v>Un</v>
          </cell>
          <cell r="D1376">
            <v>878138</v>
          </cell>
        </row>
        <row r="1377">
          <cell r="B1377" t="str">
            <v>GABINETE TELEFÓNICO</v>
          </cell>
          <cell r="C1377" t="str">
            <v>Un</v>
          </cell>
          <cell r="D1377">
            <v>2772900</v>
          </cell>
        </row>
        <row r="1378">
          <cell r="B1378" t="str">
            <v>GABINETE TIPO II - CON ACCESORIOS Y DOTACION - VALVULAS CERTIFICADAS UL/FM</v>
          </cell>
          <cell r="C1378" t="str">
            <v>Un</v>
          </cell>
          <cell r="D1378">
            <v>1535000</v>
          </cell>
        </row>
        <row r="1379">
          <cell r="B1379" t="str">
            <v>GABINETES CUARTOS TÉCNICOS</v>
          </cell>
          <cell r="C1379" t="str">
            <v>Un</v>
          </cell>
          <cell r="D1379">
            <v>4592448</v>
          </cell>
        </row>
        <row r="1380">
          <cell r="B1380" t="str">
            <v>GANCHO INDIVIDUAL PARA REVELADO GANCHO INDIVIDUAL PARA REVELADO.</v>
          </cell>
          <cell r="C1380" t="str">
            <v>Un</v>
          </cell>
          <cell r="D1380">
            <v>7904</v>
          </cell>
        </row>
        <row r="1381">
          <cell r="B1381" t="str">
            <v>GANCHO PARA TEJA FIBROCEMENTO 55MM</v>
          </cell>
          <cell r="C1381" t="str">
            <v>Un</v>
          </cell>
          <cell r="D1381">
            <v>612</v>
          </cell>
        </row>
        <row r="1382">
          <cell r="B1382" t="str">
            <v>GÁRGOLA DE CONCRETO POLÍMERO, GRIS, DE 100X220 MM DE SECCIÓN, DE SUPERFICIE PULIDA Y BASE RECTANGULAR, CON GOTERÓN INFERIOR.</v>
          </cell>
          <cell r="C1382" t="str">
            <v>Un</v>
          </cell>
          <cell r="D1382">
            <v>12800</v>
          </cell>
        </row>
        <row r="1383">
          <cell r="B1383" t="str">
            <v>GATEWAY (1 E1 - 30 TRONCALES)</v>
          </cell>
          <cell r="C1383" t="str">
            <v>Un</v>
          </cell>
          <cell r="D1383">
            <v>27822200</v>
          </cell>
        </row>
        <row r="1384">
          <cell r="B1384" t="str">
            <v>GENERADOR DE MENSAJES DE ALERTA RED IP</v>
          </cell>
          <cell r="C1384" t="str">
            <v>Un</v>
          </cell>
          <cell r="D1384">
            <v>3200244</v>
          </cell>
        </row>
        <row r="1385">
          <cell r="B1385" t="str">
            <v>GEOTEXTIL NT-1600 (ANCHO 1,60)</v>
          </cell>
          <cell r="C1385" t="str">
            <v>m2</v>
          </cell>
          <cell r="D1385">
            <v>4875</v>
          </cell>
        </row>
        <row r="1386">
          <cell r="B1386" t="str">
            <v>GEOTEXTIL SIKA PP1800/2500</v>
          </cell>
          <cell r="C1386" t="str">
            <v>m2</v>
          </cell>
          <cell r="D1386">
            <v>2902</v>
          </cell>
        </row>
        <row r="1387">
          <cell r="B1387" t="str">
            <v>GEOTEXTIL T 1600</v>
          </cell>
          <cell r="C1387" t="str">
            <v>m2</v>
          </cell>
          <cell r="D1387">
            <v>3357</v>
          </cell>
        </row>
        <row r="1388">
          <cell r="B1388" t="str">
            <v>GEOTEXTIL TEJIDO T-2400</v>
          </cell>
          <cell r="C1388" t="str">
            <v>m2</v>
          </cell>
          <cell r="D1388">
            <v>6831</v>
          </cell>
        </row>
        <row r="1389">
          <cell r="B1389" t="str">
            <v>GLUCOMETRO PARA MEDIR LOS NIVELES DE GLUCOSA POR CAPILARIDAD DE SENSORES DANDO EL RESULTADO EN MENOS DE 20 MIN. CON MEMORIA PARA ALMACENAR POR LO MENOS 100 RESULTADOS CON FECHA Y HORA Y CON 4 PROMEDIOS DIARIOS CON BATERÍA REMPLAZABLE.</v>
          </cell>
          <cell r="C1389" t="str">
            <v>Un</v>
          </cell>
          <cell r="D1389">
            <v>348000</v>
          </cell>
        </row>
        <row r="1390">
          <cell r="B1390" t="str">
            <v>Grabador de video 8 canales</v>
          </cell>
          <cell r="C1390" t="str">
            <v xml:space="preserve">Un </v>
          </cell>
          <cell r="D1390">
            <v>1426500</v>
          </cell>
        </row>
        <row r="1391">
          <cell r="B1391" t="str">
            <v>GRAFIL EN ACERO 4MM-8MM</v>
          </cell>
          <cell r="C1391" t="str">
            <v>Kg</v>
          </cell>
          <cell r="D1391">
            <v>2451.9</v>
          </cell>
        </row>
        <row r="1392">
          <cell r="B1392" t="str">
            <v>GRAMA SINTETICA DE ALTA DURACION Y TRAFICO PESADO CON RAFIAS FIBRILADAS O MONOFILAMENTOS CON PROTECTORES UV, EN ALTURA DE 22 MM COLOR NATURAL.</v>
          </cell>
          <cell r="C1392" t="str">
            <v>m2</v>
          </cell>
          <cell r="D1392">
            <v>28740</v>
          </cell>
        </row>
        <row r="1393">
          <cell r="B1393" t="str">
            <v>GRANIPLAST ESGRAFIADO FACHADA 30KG</v>
          </cell>
          <cell r="C1393" t="str">
            <v>Un</v>
          </cell>
          <cell r="D1393">
            <v>88071</v>
          </cell>
        </row>
        <row r="1394">
          <cell r="B1394" t="str">
            <v>GRANITO JASPED PARA MESÓN</v>
          </cell>
          <cell r="C1394" t="str">
            <v>m2</v>
          </cell>
          <cell r="D1394">
            <v>350000</v>
          </cell>
        </row>
        <row r="1395">
          <cell r="B1395" t="str">
            <v>GRANITO MARMOL BLANCO N.2 X 35 KG</v>
          </cell>
          <cell r="C1395" t="str">
            <v>Bto</v>
          </cell>
          <cell r="D1395">
            <v>37212</v>
          </cell>
        </row>
        <row r="1396">
          <cell r="B1396" t="str">
            <v>GRANITO NO 2</v>
          </cell>
          <cell r="C1396" t="str">
            <v>Bto</v>
          </cell>
          <cell r="D1396">
            <v>37212</v>
          </cell>
        </row>
        <row r="1397">
          <cell r="B1397" t="str">
            <v>GRANITO NO 3</v>
          </cell>
          <cell r="C1397" t="str">
            <v>Bto</v>
          </cell>
          <cell r="D1397">
            <v>37212</v>
          </cell>
        </row>
        <row r="1398">
          <cell r="B1398" t="str">
            <v>GRANITO NO. 3</v>
          </cell>
          <cell r="C1398" t="str">
            <v>Kg</v>
          </cell>
          <cell r="D1398">
            <v>1064</v>
          </cell>
        </row>
        <row r="1399">
          <cell r="B1399" t="str">
            <v>GRANO LAVADO MARMOL N°2</v>
          </cell>
          <cell r="C1399" t="str">
            <v>Kg</v>
          </cell>
          <cell r="D1399">
            <v>1500</v>
          </cell>
        </row>
        <row r="1400">
          <cell r="B1400" t="str">
            <v>GRAPA CERCA 1 PULGADA (2,54 CM DE LARGO) X 9 CALIBRE, 500 GRAMOS PUMA</v>
          </cell>
          <cell r="C1400" t="str">
            <v>Un</v>
          </cell>
          <cell r="D1400">
            <v>5708</v>
          </cell>
        </row>
        <row r="1401">
          <cell r="B1401" t="str">
            <v>GRAPA INDUSTRIAL</v>
          </cell>
          <cell r="C1401" t="str">
            <v>Lb</v>
          </cell>
          <cell r="D1401">
            <v>5348</v>
          </cell>
        </row>
        <row r="1402">
          <cell r="B1402" t="str">
            <v>GRAVA COMUN</v>
          </cell>
          <cell r="C1402" t="str">
            <v>M3</v>
          </cell>
          <cell r="D1402">
            <v>105000</v>
          </cell>
        </row>
        <row r="1403">
          <cell r="B1403" t="str">
            <v>GRAVA LAVADA TRITURADA 1/2"</v>
          </cell>
          <cell r="C1403" t="str">
            <v>m3</v>
          </cell>
          <cell r="D1403">
            <v>63204</v>
          </cell>
        </row>
        <row r="1404">
          <cell r="B1404" t="str">
            <v>GRAVA LAVADA TRITURADA 2"</v>
          </cell>
          <cell r="C1404" t="str">
            <v>m3</v>
          </cell>
          <cell r="D1404">
            <v>56987</v>
          </cell>
        </row>
        <row r="1405">
          <cell r="B1405" t="str">
            <v>GRAVA NO 67 - 3/4</v>
          </cell>
          <cell r="C1405" t="str">
            <v>m3</v>
          </cell>
          <cell r="D1405">
            <v>131721</v>
          </cell>
        </row>
        <row r="1406">
          <cell r="B1406" t="str">
            <v>GRAVILLA COMÚN DE RIO</v>
          </cell>
          <cell r="C1406" t="str">
            <v>m3</v>
          </cell>
          <cell r="D1406">
            <v>105000</v>
          </cell>
        </row>
        <row r="1407">
          <cell r="B1407" t="str">
            <v>GRAVILLA FINA DE RIO</v>
          </cell>
          <cell r="C1407" t="str">
            <v>m3</v>
          </cell>
          <cell r="D1407">
            <v>102214</v>
          </cell>
        </row>
        <row r="1408">
          <cell r="B1408" t="str">
            <v>GRECA NACIONAL 120 LITROS.</v>
          </cell>
          <cell r="C1408" t="str">
            <v>Un</v>
          </cell>
          <cell r="D1408">
            <v>1506885</v>
          </cell>
        </row>
        <row r="1409">
          <cell r="B1409" t="str">
            <v>GRIFERIA DE MESON PARA LAVAMANOS, DE PUSH CON VÁLVULA REGULADORA DE CAUDAL INTEGRADA, ACABADO METALICO CROMADO, TIPO "PRESSMATIC ALAFA"  DOCOL O SIMILAR (BA10)</v>
          </cell>
          <cell r="C1409" t="str">
            <v>Un</v>
          </cell>
          <cell r="D1409">
            <v>165000</v>
          </cell>
        </row>
        <row r="1410">
          <cell r="B1410" t="str">
            <v>GRIFERÍA LAVAMANOS DE MESA PUSH REF: 94712001</v>
          </cell>
          <cell r="C1410" t="str">
            <v>Un</v>
          </cell>
          <cell r="D1410">
            <v>165000</v>
          </cell>
        </row>
        <row r="1411">
          <cell r="B1411" t="str">
            <v>GRIFERIA MONOCONTROL LAVAMANOS LINEA KORAL</v>
          </cell>
          <cell r="C1411" t="str">
            <v>Un</v>
          </cell>
          <cell r="D1411">
            <v>82890</v>
          </cell>
        </row>
        <row r="1412">
          <cell r="B1412" t="str">
            <v>GRIFERÍA ORINAL PUSH STRETTO</v>
          </cell>
          <cell r="C1412" t="str">
            <v>Un</v>
          </cell>
          <cell r="D1412">
            <v>208448</v>
          </cell>
        </row>
        <row r="1413">
          <cell r="B1413" t="str">
            <v>GRIFERÍA ORINAL TRADICIONAL CROMO GRIVAL</v>
          </cell>
          <cell r="C1413" t="str">
            <v>Un</v>
          </cell>
          <cell r="D1413">
            <v>131611</v>
          </cell>
        </row>
        <row r="1414">
          <cell r="B1414" t="str">
            <v>GRIFERÍA TANQUE 1/2" HELBERT</v>
          </cell>
          <cell r="C1414" t="str">
            <v>Un</v>
          </cell>
          <cell r="D1414">
            <v>67178</v>
          </cell>
        </row>
        <row r="1415">
          <cell r="B1415" t="str">
            <v>GRIFERÍAS MANOS LIBRES PARA LAVAMANOS 502.</v>
          </cell>
          <cell r="C1415" t="str">
            <v>Un</v>
          </cell>
          <cell r="D1415">
            <v>406104</v>
          </cell>
        </row>
        <row r="1416">
          <cell r="B1416" t="str">
            <v>GROUTING MORTERO DE INYECCION</v>
          </cell>
          <cell r="C1416" t="str">
            <v>m3</v>
          </cell>
          <cell r="D1416">
            <v>437026</v>
          </cell>
        </row>
        <row r="1417">
          <cell r="B1417" t="str">
            <v xml:space="preserve">GUANTES DE PLOMO UNIDAD DE PAR DE GUANTES CON PROTECCIÓN EN PLOMO DE 0.05M DE ESPESOR PARA PROTECCIÓN CONTRA LOS RX. </v>
          </cell>
          <cell r="C1417" t="str">
            <v>Un</v>
          </cell>
          <cell r="D1417">
            <v>219535</v>
          </cell>
        </row>
        <row r="1418">
          <cell r="B1418" t="str">
            <v>GUARDACANTO METALICO</v>
          </cell>
          <cell r="C1418" t="str">
            <v>m</v>
          </cell>
          <cell r="D1418">
            <v>2500</v>
          </cell>
        </row>
        <row r="1419">
          <cell r="B1419" t="str">
            <v>GUARDAESCOBA EN CERÁMICA FORMATO 10CM X 30CM, COLOR BLANCO</v>
          </cell>
          <cell r="C1419" t="str">
            <v>m</v>
          </cell>
          <cell r="D1419">
            <v>22000</v>
          </cell>
        </row>
        <row r="1420">
          <cell r="B1420" t="str">
            <v>GUARDAESCOBA PVC ROLLO 8,0 CM</v>
          </cell>
          <cell r="C1420" t="str">
            <v>m</v>
          </cell>
          <cell r="D1420">
            <v>3077</v>
          </cell>
        </row>
        <row r="1421">
          <cell r="B1421" t="str">
            <v>GUARDAESCOBA RESIDENCIAL PVC 6,8 CM</v>
          </cell>
          <cell r="C1421" t="str">
            <v>m</v>
          </cell>
          <cell r="D1421">
            <v>4920</v>
          </cell>
        </row>
        <row r="1422">
          <cell r="B1422" t="str">
            <v>GUARDAESCOBA RIGIDO PVC 7,5 CM</v>
          </cell>
          <cell r="C1422" t="str">
            <v>m</v>
          </cell>
          <cell r="D1422">
            <v>17394</v>
          </cell>
        </row>
        <row r="1423">
          <cell r="B1423" t="str">
            <v>GUARDAESCOBAS PREFABRICADO MEDIACAÑA 100MM X 100MM TIPO ALFA</v>
          </cell>
          <cell r="C1423" t="str">
            <v>m</v>
          </cell>
          <cell r="D1423">
            <v>32931</v>
          </cell>
        </row>
        <row r="1424">
          <cell r="B1424" t="str">
            <v>GUARDAESCOBAS RECTO VIBROPRENSADO 40X9,8 TIPO ALFA</v>
          </cell>
          <cell r="C1424" t="str">
            <v>m</v>
          </cell>
          <cell r="D1424">
            <v>32931</v>
          </cell>
        </row>
        <row r="1425">
          <cell r="B1425" t="str">
            <v>HACHAPICO 1.6KG CABO MADERA 80CM</v>
          </cell>
          <cell r="C1425" t="str">
            <v>Un</v>
          </cell>
          <cell r="D1425">
            <v>46626</v>
          </cell>
        </row>
        <row r="1426">
          <cell r="B1426" t="str">
            <v>HERRAJE ACERO INOX. SENCILLO</v>
          </cell>
          <cell r="C1426" t="str">
            <v>Un</v>
          </cell>
          <cell r="D1426">
            <v>30000</v>
          </cell>
        </row>
        <row r="1427">
          <cell r="B1427" t="str">
            <v>HERRAJES METALICOS, PERNIOS ALTO Y BAJO, PUNTOS DE GIRO ALTO Y BAJO, TAPA, CAJA Y MECANISMO DE FRENO PARA PUERTA EN VIDRIO</v>
          </cell>
          <cell r="C1427" t="str">
            <v>Un</v>
          </cell>
          <cell r="D1427">
            <v>78600</v>
          </cell>
        </row>
        <row r="1428">
          <cell r="B1428" t="str">
            <v>Herrajes para montaje de elementos</v>
          </cell>
          <cell r="C1428" t="str">
            <v>Gl</v>
          </cell>
          <cell r="D1428">
            <v>850000</v>
          </cell>
        </row>
        <row r="1429">
          <cell r="B1429" t="str">
            <v>Herrajes para montaje de elementos de medida</v>
          </cell>
          <cell r="C1429" t="str">
            <v>Gl</v>
          </cell>
          <cell r="D1429">
            <v>1950000</v>
          </cell>
        </row>
        <row r="1430">
          <cell r="B1430" t="str">
            <v>Herraje angulado Patch panel 24 puertos categoría 7A</v>
          </cell>
          <cell r="C1430" t="str">
            <v>Un</v>
          </cell>
          <cell r="D1430">
            <v>336765</v>
          </cell>
        </row>
        <row r="1431">
          <cell r="B1431" t="str">
            <v>Herraje angulado Patch panel 48 puertos categoría 6A</v>
          </cell>
          <cell r="C1431" t="str">
            <v>Un</v>
          </cell>
          <cell r="D1431">
            <v>473525</v>
          </cell>
        </row>
        <row r="1432">
          <cell r="B1432" t="str">
            <v>HIDRANTE 4", BARRIL HUMEDO 2 SALIDAS</v>
          </cell>
          <cell r="C1432" t="str">
            <v>Un</v>
          </cell>
          <cell r="D1432">
            <v>3220140</v>
          </cell>
        </row>
        <row r="1433">
          <cell r="B1433" t="str">
            <v>HIDRANTE 4", BARRIL HUMEDO 3 SALIDAS</v>
          </cell>
          <cell r="C1433" t="str">
            <v>Un</v>
          </cell>
          <cell r="D1433">
            <v>3468850</v>
          </cell>
        </row>
        <row r="1434">
          <cell r="B1434" t="str">
            <v>HIDRANTE TIPO TRAFICO 4", BARRIL SECO 2 SALIDAS</v>
          </cell>
          <cell r="C1434" t="str">
            <v>Un</v>
          </cell>
          <cell r="D1434">
            <v>3220140</v>
          </cell>
        </row>
        <row r="1435">
          <cell r="B1435" t="str">
            <v>HIDRANTE TIPO TRAFICO 4", BARRIL SECO 3 SALIDAS</v>
          </cell>
          <cell r="C1435" t="str">
            <v>Un</v>
          </cell>
          <cell r="D1435">
            <v>3468850</v>
          </cell>
        </row>
        <row r="1436">
          <cell r="B1436" t="str">
            <v>KIT DE NIVELACION PARA HIDRANTES</v>
          </cell>
          <cell r="C1436" t="str">
            <v>Un</v>
          </cell>
          <cell r="D1436">
            <v>627011</v>
          </cell>
        </row>
        <row r="1437">
          <cell r="B1437" t="str">
            <v>VALVULA DE COMPUERTA ELASTICA VASTAGO NO ASCENDENTE 4"</v>
          </cell>
          <cell r="C1437" t="str">
            <v>Un</v>
          </cell>
          <cell r="D1437">
            <v>916300</v>
          </cell>
        </row>
        <row r="1438">
          <cell r="B1438" t="str">
            <v>S DE NIVELACION PARA HIDRANTES 4"</v>
          </cell>
          <cell r="C1438" t="str">
            <v>Un</v>
          </cell>
          <cell r="D1438">
            <v>719950</v>
          </cell>
        </row>
        <row r="1439">
          <cell r="B1439" t="str">
            <v>TEE BRIDADA 4" X4"</v>
          </cell>
          <cell r="C1439" t="str">
            <v>Un</v>
          </cell>
          <cell r="D1439">
            <v>535381</v>
          </cell>
        </row>
        <row r="1440">
          <cell r="B1440" t="str">
            <v>UNION HD DRESSER PARA PVC / ACERO</v>
          </cell>
          <cell r="C1440" t="str">
            <v>Un</v>
          </cell>
          <cell r="D1440">
            <v>82467</v>
          </cell>
        </row>
        <row r="1441">
          <cell r="B1441" t="str">
            <v>BRIDA LOCA 4" PARA POLIETILENO</v>
          </cell>
          <cell r="C1441" t="str">
            <v>Un</v>
          </cell>
          <cell r="D1441">
            <v>60214</v>
          </cell>
        </row>
        <row r="1442">
          <cell r="B1442" t="str">
            <v>HORNO ASADOR DE POLLO A GAS CAP. 60 POLLOS. DIMENSIONES: FRENTE: 2.30. FONDO: 0.70. ALTO: 1.76.</v>
          </cell>
          <cell r="C1442" t="str">
            <v>Un</v>
          </cell>
          <cell r="D1442">
            <v>49318460</v>
          </cell>
        </row>
        <row r="1443">
          <cell r="B1443" t="str">
            <v>HORNO COMBIMASTER PLUS (20 X 2/1 - 40 X 1/1 GN), A GAS RATIONAL. DIMENSIONES: ANCHO: 108.4CM. PROFUNDIDAD: 99.6CM. ALTURA: 178.2CM.</v>
          </cell>
          <cell r="C1443" t="str">
            <v>Un</v>
          </cell>
          <cell r="D1443">
            <v>176554813</v>
          </cell>
        </row>
        <row r="1444">
          <cell r="B1444" t="str">
            <v>HORNO DE PRESICION CONVENCIAL NATURAL Y CONTROL DIGITAL PARA DESECACIÓN CULTIVO, CALENTAMIENTO, ENSAYO, ESTERILIZACIÓN, ENVEJECIMIENTO, SECADO, COMPROBACIÓN, ENDURECIMIENTO, ALMACENAMIENTO, CON SELECTOR DE TEMPERATURA DIGITAL HASTA 300°C.</v>
          </cell>
          <cell r="C1444" t="str">
            <v>Un</v>
          </cell>
          <cell r="D1444">
            <v>756400</v>
          </cell>
        </row>
        <row r="1445">
          <cell r="B1445" t="str">
            <v>HORNO ROTATORIO PARA 18 LATAS, WESTON. DIMENSIONES: ALTO: 2.31 MTS FONDO: 1.95 MTS FRENTE 1.22 MTS.</v>
          </cell>
          <cell r="C1445" t="str">
            <v>Un</v>
          </cell>
          <cell r="D1445">
            <v>57834826</v>
          </cell>
        </row>
        <row r="1446">
          <cell r="B1446" t="str">
            <v>HUMUS DE LOMBRIZ</v>
          </cell>
          <cell r="C1446" t="str">
            <v>Kg</v>
          </cell>
          <cell r="D1446">
            <v>311</v>
          </cell>
        </row>
        <row r="1447">
          <cell r="B1447" t="str">
            <v>Iltec Antivandalica LENS 10 2x28 (1220x260x85mm)</v>
          </cell>
          <cell r="C1447" t="str">
            <v xml:space="preserve">Un </v>
          </cell>
          <cell r="D1447">
            <v>312000</v>
          </cell>
        </row>
        <row r="1448">
          <cell r="B1448" t="str">
            <v>Iltec Antivandalica LENS 10 2x54 (1220x260x85mm)</v>
          </cell>
          <cell r="C1448" t="str">
            <v xml:space="preserve">Un </v>
          </cell>
          <cell r="D1448">
            <v>306000</v>
          </cell>
        </row>
        <row r="1449">
          <cell r="B1449" t="str">
            <v>Iltec Antivandalica TRIA, LENS L10 2F-LT8 17W(640X250X150mm)</v>
          </cell>
          <cell r="C1449" t="str">
            <v xml:space="preserve">Un </v>
          </cell>
          <cell r="D1449">
            <v>202000</v>
          </cell>
        </row>
        <row r="1450">
          <cell r="B1450" t="str">
            <v>Iltec Antivandalica TRIA,LENS L10 2x28 (1205x230x145mm)</v>
          </cell>
          <cell r="C1450" t="str">
            <v xml:space="preserve">Un </v>
          </cell>
          <cell r="D1450">
            <v>282000</v>
          </cell>
        </row>
        <row r="1451">
          <cell r="B1451" t="str">
            <v>Iltec Antivandalica TRIA,LENS L10 2x54 (1205x230x145mm)</v>
          </cell>
          <cell r="C1451" t="str">
            <v xml:space="preserve">Un </v>
          </cell>
          <cell r="D1451">
            <v>281000</v>
          </cell>
        </row>
        <row r="1452">
          <cell r="B1452" t="str">
            <v>IMPLEMENTACIÓN DEL PLAN DE MANEJO ARQUEOLÓGICO</v>
          </cell>
          <cell r="C1452" t="str">
            <v>Un</v>
          </cell>
          <cell r="D1452">
            <v>75400000</v>
          </cell>
        </row>
        <row r="1453">
          <cell r="B1453" t="str">
            <v>INCRUSTACIONES PARA BAÑO ACERO 304.  MODELO JABONERA MEDIALUNA CON ESCUDOS. MEDIDAS 14D</v>
          </cell>
          <cell r="C1453" t="str">
            <v>Un</v>
          </cell>
          <cell r="D1453">
            <v>44693</v>
          </cell>
        </row>
        <row r="1454">
          <cell r="B1454" t="str">
            <v>INCRUSTACIONES PARA BAÑO ACERO 304.  MODELO JABONERA RECTA CON ESCUDOS. MEDIDAS 12X10</v>
          </cell>
          <cell r="C1454" t="str">
            <v>Un</v>
          </cell>
          <cell r="D1454">
            <v>44693</v>
          </cell>
        </row>
        <row r="1455">
          <cell r="B1455" t="str">
            <v>INCRUSTACIONES PARA BAÑO ACERO 304.  MODELO PERCHERO DOBLE DOS SERVICIOS. MEDIDAS 5D</v>
          </cell>
          <cell r="C1455" t="str">
            <v>Un</v>
          </cell>
          <cell r="D1455">
            <v>43293</v>
          </cell>
        </row>
        <row r="1456">
          <cell r="B1456" t="str">
            <v>INCRUSTACIONES PARA BAÑO ACERO 304.  MODELO PERCHERO SENCILLO UN SERVICIO. MEDIDAS 5D</v>
          </cell>
          <cell r="C1456" t="str">
            <v>Un</v>
          </cell>
          <cell r="D1456">
            <v>38199</v>
          </cell>
        </row>
        <row r="1457">
          <cell r="B1457" t="str">
            <v>INCRUSTACIONES PARA BAÑO ACERO 304.  MODELO SOPORTE PAPEL HIGIÉNICO CON ESCUDOS. MEDIDAS 13L</v>
          </cell>
          <cell r="C1457" t="str">
            <v>Un</v>
          </cell>
          <cell r="D1457">
            <v>44693</v>
          </cell>
        </row>
        <row r="1458">
          <cell r="B1458" t="str">
            <v>INCRUSTACIONES PARA BAÑO ACERO 304.  MODELO TOALLERO DE BARRA CON ESCUDOS. MEDIDAS 50L</v>
          </cell>
          <cell r="C1458" t="str">
            <v>Un</v>
          </cell>
          <cell r="D1458">
            <v>62392</v>
          </cell>
        </row>
        <row r="1459">
          <cell r="B1459" t="str">
            <v>INCRUSTACIONES PARA BAÑO ACERO 304.  MODELO TOALLERO DE GANCHO CON ESCUDOS. MEDIDAS 25L</v>
          </cell>
          <cell r="C1459" t="str">
            <v>Un</v>
          </cell>
          <cell r="D1459">
            <v>43293</v>
          </cell>
        </row>
        <row r="1460">
          <cell r="B1460" t="str">
            <v>INDICADOR DE PRESION</v>
          </cell>
          <cell r="C1460" t="str">
            <v>Un</v>
          </cell>
          <cell r="D1460">
            <v>782000</v>
          </cell>
        </row>
        <row r="1461">
          <cell r="B1461" t="str">
            <v>INDUGEL PLUS AP</v>
          </cell>
          <cell r="C1461" t="str">
            <v>Kg</v>
          </cell>
          <cell r="D1461">
            <v>10000</v>
          </cell>
        </row>
        <row r="1462">
          <cell r="B1462" t="str">
            <v>INICIADOR PENTOFLEX</v>
          </cell>
          <cell r="C1462" t="str">
            <v>Un</v>
          </cell>
          <cell r="D1462">
            <v>15500</v>
          </cell>
        </row>
        <row r="1463">
          <cell r="B1463" t="str">
            <v>INSTRUMENTOS LIMPIOS ***</v>
          </cell>
          <cell r="C1463" t="str">
            <v>Un</v>
          </cell>
          <cell r="D1463">
            <v>468900</v>
          </cell>
        </row>
        <row r="1464">
          <cell r="B1464" t="str">
            <v>Interruptor conmutable</v>
          </cell>
          <cell r="C1464" t="str">
            <v xml:space="preserve">Un </v>
          </cell>
          <cell r="D1464">
            <v>12600</v>
          </cell>
        </row>
        <row r="1465">
          <cell r="B1465" t="str">
            <v>INTERRUPTOR DE FLUJO DE AGUA</v>
          </cell>
          <cell r="C1465" t="str">
            <v>Un</v>
          </cell>
          <cell r="D1465">
            <v>1450000</v>
          </cell>
        </row>
        <row r="1466">
          <cell r="B1466" t="str">
            <v>Interruptor doble</v>
          </cell>
          <cell r="C1466" t="str">
            <v xml:space="preserve">Un </v>
          </cell>
          <cell r="D1466">
            <v>8650</v>
          </cell>
        </row>
        <row r="1467">
          <cell r="B1467" t="str">
            <v>Interruptor sencillo</v>
          </cell>
          <cell r="C1467" t="str">
            <v xml:space="preserve">Un </v>
          </cell>
          <cell r="D1467">
            <v>7250</v>
          </cell>
        </row>
        <row r="1468">
          <cell r="B1468" t="str">
            <v>Interruptor triple</v>
          </cell>
          <cell r="C1468" t="str">
            <v xml:space="preserve">Un </v>
          </cell>
          <cell r="D1468">
            <v>11250</v>
          </cell>
        </row>
        <row r="1469">
          <cell r="B1469" t="str">
            <v>Jack categoría 6A</v>
          </cell>
          <cell r="C1469" t="str">
            <v xml:space="preserve">Un </v>
          </cell>
          <cell r="D1469">
            <v>28650</v>
          </cell>
        </row>
        <row r="1470">
          <cell r="B1470" t="str">
            <v>JACK, CAT6A, CLARITY, UTP 10G AZUL DATOS - ROJO VOZ</v>
          </cell>
          <cell r="C1470" t="str">
            <v>Un</v>
          </cell>
          <cell r="D1470">
            <v>94556</v>
          </cell>
        </row>
        <row r="1471">
          <cell r="B1471" t="str">
            <v xml:space="preserve">JAMBA ALUMINIO SISTEMA 3831 </v>
          </cell>
          <cell r="C1471" t="str">
            <v>m</v>
          </cell>
          <cell r="D1471">
            <v>6300</v>
          </cell>
        </row>
        <row r="1472">
          <cell r="B1472" t="str">
            <v>JARDIN VERTICAL ECOLOGICO CON KIT DE SISTEMA DE RIEGO</v>
          </cell>
          <cell r="C1472" t="str">
            <v>m2</v>
          </cell>
          <cell r="D1472">
            <v>405000</v>
          </cell>
        </row>
        <row r="1473">
          <cell r="B1473" t="str">
            <v>Joystick para control de cámaras</v>
          </cell>
          <cell r="C1473" t="str">
            <v xml:space="preserve">Un </v>
          </cell>
          <cell r="D1473">
            <v>896000</v>
          </cell>
        </row>
        <row r="1474">
          <cell r="B1474" t="str">
            <v>JUEGO ACCESORIOS ASTRO BONE CORONA (Toallero, portarrollo, percha doble, cepillara, jaboneras)</v>
          </cell>
          <cell r="C1474" t="str">
            <v>Jgo</v>
          </cell>
          <cell r="D1474">
            <v>43000</v>
          </cell>
        </row>
        <row r="1475">
          <cell r="B1475" t="str">
            <v>JUEGO DE BAÑO NOVA 374(SANITARIO + LAVAMANOS)</v>
          </cell>
          <cell r="C1475" t="str">
            <v>Un</v>
          </cell>
          <cell r="D1475">
            <v>336170</v>
          </cell>
        </row>
        <row r="1476">
          <cell r="B1476" t="str">
            <v>JUEGO DE CUATRO (4) RUEDAS. IMSA</v>
          </cell>
          <cell r="C1476" t="str">
            <v>Un</v>
          </cell>
          <cell r="D1476">
            <v>263579</v>
          </cell>
        </row>
        <row r="1477">
          <cell r="B1477" t="str">
            <v>JUEGO DE DIJIFLEX JUEGO DE CINCO (5) DIGITADORES DE MANO PARA REHABILITACIÓN, CADA UNO OFRECE UNA RESISTENCIA ESPECIAL, EN COLORES AMARILLO, ROJO, VERDE, AZUL Y NEGRO CON DISPLAY.</v>
          </cell>
          <cell r="C1477" t="str">
            <v>Un</v>
          </cell>
          <cell r="D1477">
            <v>420409</v>
          </cell>
        </row>
        <row r="1478">
          <cell r="B1478" t="str">
            <v>JUEGO DE INSTRUMENTAL BASICO EQUIPO QUE CONSTA DE ESPEJO BUCAL, EXPLORADOR DOBLE EXTREMO, CUCHARILLA DE BLACK DOBLE EXTREMO, PINZA PARA MANIPULAR EL ALGODÓN.</v>
          </cell>
          <cell r="C1478" t="str">
            <v>Un</v>
          </cell>
          <cell r="D1478">
            <v>468900</v>
          </cell>
        </row>
        <row r="1479">
          <cell r="B1479" t="str">
            <v xml:space="preserve">JUEGO DE INSTRUMENTAL DE ENDODONCIA INSTRUMENTAL COMPUESTO  DE EXPLORADOR DE CONDUCTOS, DOS ESPACIADORES DE CONDUCTOS A25 Y A30, DOS CONDENSADORES 50 Y 60 DIÁMETRO METÁLICO ADEMÁS DE UN MECHERO. </v>
          </cell>
          <cell r="C1479" t="str">
            <v>Un</v>
          </cell>
          <cell r="D1479">
            <v>468900</v>
          </cell>
        </row>
        <row r="1480">
          <cell r="B1480" t="str">
            <v xml:space="preserve">JUEGO DE INSTRUMENTAL ODONTOLOGICO DE CIRUGIA (ELEVADOR RECTO, APICAL DERECHO E IZQUIERDO, DE BANDERA DERECHO, E IZQUIERDO, FÓRCEPS 150, 151, 69, CURETA DE LUCAS, LIMA DE HUESO PERIOSTOTOMOS, PORTA AGUJAS, MANGO DE BISTURÍ N° 3 Y 5, TIJERAS Y JERINGA. </v>
          </cell>
          <cell r="C1480" t="str">
            <v>Un</v>
          </cell>
          <cell r="D1480">
            <v>468900</v>
          </cell>
        </row>
        <row r="1481">
          <cell r="B1481" t="str">
            <v>JUEGO DE PESAS DE 10 LBS COMPUESTO DE PESAS GRADUABLES DE 1LB A 10LB.</v>
          </cell>
          <cell r="C1481" t="str">
            <v>Un</v>
          </cell>
          <cell r="D1481">
            <v>226121</v>
          </cell>
        </row>
        <row r="1482">
          <cell r="B1482" t="str">
            <v>JUEGO DE RUEDAS EN ULTRAPOL BLANCO</v>
          </cell>
          <cell r="C1482" t="str">
            <v>Un</v>
          </cell>
          <cell r="D1482">
            <v>286493</v>
          </cell>
        </row>
        <row r="1483">
          <cell r="B1483" t="str">
            <v xml:space="preserve">JUEGO DE SABANA, SOBRESABANA Y FUNDA MATERIAL: TELA BLANCA POLIÉSTER 80% Y ALGODÓN 20%, CONFORMADO POR UNA SÁBANA DE 1.20M X 0.90M, AJUSTABLE SENCILLA, UNA SOBRE SÁBANA DE 1.50M X  2.50M Y UNA FUNDA DE 0.55M X 0.75M.. </v>
          </cell>
          <cell r="C1483" t="str">
            <v>Un</v>
          </cell>
          <cell r="D1483">
            <v>54774</v>
          </cell>
        </row>
        <row r="1484">
          <cell r="B1484" t="str">
            <v>JUEGO DE TERABAND JUEGO DE CAUCHOS TERAPÉUTICOS PARA REHABILITACIÓN, CADA UNO OFRECE UNA RESISTENCIA ESPECIAL EN COLORES AMARILLO, ROJO, VERDE, AZUL, NEGRO Y GRIS.</v>
          </cell>
          <cell r="C1484" t="str">
            <v>Un</v>
          </cell>
          <cell r="D1484">
            <v>87814</v>
          </cell>
        </row>
        <row r="1485">
          <cell r="B1485" t="str">
            <v xml:space="preserve">JUEGO INSTRUMENTAL DE OPERATORIA (CONDENSADOR DE AMALGAMA DE DOBLE EXTREMO 2-3, BRUÑIDOR DE BOLA Y ORQUETA, BRUÑIDOR 21B, TALLADOR DE FRANK, DISCOIDE CLOIDE, APLICADOR DE DICAL, ESPÁTULA METÁLICA DE CEMENTO Y RESINA, PORTA AMALGAMA Y PORTA MATRIZ. </v>
          </cell>
          <cell r="C1485" t="str">
            <v>Un</v>
          </cell>
          <cell r="D1485">
            <v>468900</v>
          </cell>
        </row>
        <row r="1486">
          <cell r="B1486" t="str">
            <v xml:space="preserve">JUEGO INSTRUMENTAL DE PERIODONCIA EQUIPO COMPUESTO DE CURETAS DE GREYCE N° 13Y 14, CURETAS DE GREYCE 17 Y 18, CURETAS DE GREYCE 7 Y 8 Y CK6.. </v>
          </cell>
          <cell r="C1486" t="str">
            <v>Un</v>
          </cell>
          <cell r="D1486">
            <v>468900</v>
          </cell>
        </row>
        <row r="1487">
          <cell r="B1487" t="str">
            <v>KIT CONEXIÓN PARA HORNO RATIONAL. DIMENSIONES: NO APLICA</v>
          </cell>
          <cell r="C1487" t="str">
            <v>Un</v>
          </cell>
          <cell r="D1487">
            <v>323616</v>
          </cell>
        </row>
        <row r="1488">
          <cell r="B1488" t="str">
            <v>KIT DE 12 DISCOS PARA PROCESADORES</v>
          </cell>
          <cell r="C1488" t="str">
            <v>Un</v>
          </cell>
          <cell r="D1488">
            <v>7983893</v>
          </cell>
        </row>
        <row r="1489">
          <cell r="B1489" t="str">
            <v>Kit de emergencia de energía de respaldo doble balasto</v>
          </cell>
          <cell r="C1489" t="str">
            <v xml:space="preserve">Un </v>
          </cell>
          <cell r="D1489">
            <v>89600</v>
          </cell>
        </row>
        <row r="1490">
          <cell r="B1490" t="str">
            <v>KIT DE MANGUERAS PARA INSTALACIÓN (2) AGUAS, FRÍA Y CALIENTE.</v>
          </cell>
          <cell r="C1490" t="str">
            <v>Un</v>
          </cell>
          <cell r="D1490">
            <v>144236</v>
          </cell>
        </row>
        <row r="1491">
          <cell r="B1491" t="str">
            <v>Kit de montaje y/o descuelgue de luminaria</v>
          </cell>
          <cell r="C1491" t="str">
            <v xml:space="preserve">Un </v>
          </cell>
          <cell r="D1491">
            <v>19850</v>
          </cell>
        </row>
        <row r="1492">
          <cell r="B1492" t="str">
            <v>KIT FISIOTERAPIA</v>
          </cell>
          <cell r="C1492" t="str">
            <v>Un</v>
          </cell>
          <cell r="D1492">
            <v>1635532</v>
          </cell>
        </row>
        <row r="1493">
          <cell r="B1493" t="str">
            <v>KIT LAVAMANOS INCLUYE DESAGUE SENCILLO Y DOS ACOPLES</v>
          </cell>
          <cell r="C1493" t="str">
            <v>Un</v>
          </cell>
          <cell r="D1493">
            <v>25137</v>
          </cell>
        </row>
        <row r="1494">
          <cell r="B1494" t="str">
            <v>KIT SILLA YEE 160X110</v>
          </cell>
          <cell r="C1494" t="str">
            <v>Un</v>
          </cell>
          <cell r="D1494">
            <v>131043</v>
          </cell>
        </row>
        <row r="1495">
          <cell r="B1495" t="str">
            <v>KIT SILLA YEE 200X110</v>
          </cell>
          <cell r="C1495" t="str">
            <v>Un</v>
          </cell>
          <cell r="D1495">
            <v>151467</v>
          </cell>
        </row>
        <row r="1496">
          <cell r="B1496" t="str">
            <v>KIT SILLA YEE 200X160</v>
          </cell>
          <cell r="C1496" t="str">
            <v>Un</v>
          </cell>
          <cell r="D1496">
            <v>151467</v>
          </cell>
        </row>
        <row r="1497">
          <cell r="B1497" t="str">
            <v>KIT SILLA YEE 250X110</v>
          </cell>
          <cell r="C1497" t="str">
            <v>Un</v>
          </cell>
          <cell r="D1497">
            <v>171231</v>
          </cell>
        </row>
        <row r="1498">
          <cell r="B1498" t="str">
            <v>KIT SILLA YEE 250X160</v>
          </cell>
          <cell r="C1498" t="str">
            <v>Un</v>
          </cell>
          <cell r="D1498">
            <v>171231</v>
          </cell>
        </row>
        <row r="1499">
          <cell r="B1499" t="str">
            <v>KIT SILLA YEE 315X110</v>
          </cell>
          <cell r="C1499" t="str">
            <v>Un</v>
          </cell>
          <cell r="D1499">
            <v>257467</v>
          </cell>
        </row>
        <row r="1500">
          <cell r="B1500" t="str">
            <v>KIT SILLA YEE 315X160</v>
          </cell>
          <cell r="C1500" t="str">
            <v>Un</v>
          </cell>
          <cell r="D1500">
            <v>257467</v>
          </cell>
        </row>
        <row r="1501">
          <cell r="B1501" t="str">
            <v>LADRILLO HUECO DE ARCILLA 25 X 12 X 10</v>
          </cell>
          <cell r="C1501" t="str">
            <v>Un</v>
          </cell>
          <cell r="D1501">
            <v>769</v>
          </cell>
        </row>
        <row r="1502">
          <cell r="B1502" t="str">
            <v>LADRILLO PORTANTE PRENSADO CELDA CIRCULAR SANTAFE 29X12X9</v>
          </cell>
          <cell r="C1502" t="str">
            <v>Un</v>
          </cell>
          <cell r="D1502">
            <v>1318</v>
          </cell>
        </row>
        <row r="1503">
          <cell r="B1503" t="str">
            <v>LADRILLO PRENSADO MACIZO TERRACOTA SANTAFE 24,5X12X5,5</v>
          </cell>
          <cell r="C1503" t="str">
            <v>Un</v>
          </cell>
          <cell r="D1503">
            <v>856</v>
          </cell>
        </row>
        <row r="1504">
          <cell r="B1504" t="str">
            <v>LADRILLO PRENSADO MACIZO BLANCO ALMENDRA SANTAFE 24,5X12X5,5</v>
          </cell>
          <cell r="C1504" t="str">
            <v>Un</v>
          </cell>
          <cell r="D1504">
            <v>956</v>
          </cell>
        </row>
        <row r="1505">
          <cell r="B1505" t="str">
            <v>LADRILLO TOLETE MACIZO</v>
          </cell>
          <cell r="C1505" t="str">
            <v>Un</v>
          </cell>
          <cell r="D1505">
            <v>709.5</v>
          </cell>
        </row>
        <row r="1506">
          <cell r="B1506" t="str">
            <v xml:space="preserve">LADRILLO TOLETE RECOCIDO COMUN 20X10X6 </v>
          </cell>
          <cell r="C1506" t="str">
            <v>Un</v>
          </cell>
          <cell r="D1506">
            <v>440</v>
          </cell>
        </row>
        <row r="1507">
          <cell r="B1507" t="str">
            <v>LAMINA ACERO GAL. CAL. 26</v>
          </cell>
          <cell r="C1507" t="str">
            <v>m2</v>
          </cell>
          <cell r="D1507">
            <v>28017</v>
          </cell>
        </row>
        <row r="1508">
          <cell r="B1508" t="str">
            <v>LAMINA ALFAJOR 6MM</v>
          </cell>
          <cell r="C1508" t="str">
            <v>m2</v>
          </cell>
          <cell r="D1508">
            <v>99468</v>
          </cell>
        </row>
        <row r="1509">
          <cell r="B1509" t="str">
            <v>LAMINA COLD ROLLED 1,5M X 100 X 200 CS</v>
          </cell>
          <cell r="C1509" t="str">
            <v>Un</v>
          </cell>
          <cell r="D1509">
            <v>61335</v>
          </cell>
        </row>
        <row r="1510">
          <cell r="B1510" t="str">
            <v>LAMINA COLD ROLLED 1,85MM 1M X 2M</v>
          </cell>
          <cell r="C1510" t="str">
            <v>Un</v>
          </cell>
          <cell r="D1510">
            <v>75660</v>
          </cell>
        </row>
        <row r="1511">
          <cell r="B1511" t="str">
            <v>LAMINA COLD ROLLED 1,8MM 1M X 2M</v>
          </cell>
          <cell r="C1511" t="str">
            <v>Un</v>
          </cell>
          <cell r="D1511">
            <v>75660</v>
          </cell>
        </row>
        <row r="1512">
          <cell r="B1512" t="str">
            <v>LAMINA COLD ROLLED CAL 18</v>
          </cell>
          <cell r="C1512" t="str">
            <v>m2</v>
          </cell>
          <cell r="D1512">
            <v>19372</v>
          </cell>
        </row>
        <row r="1513">
          <cell r="B1513" t="str">
            <v>LAMINA COLD ROLLED CAL.18</v>
          </cell>
          <cell r="C1513" t="str">
            <v>M2</v>
          </cell>
          <cell r="D1513">
            <v>19372</v>
          </cell>
        </row>
        <row r="1514">
          <cell r="B1514" t="str">
            <v>LÁMINA COLD ROLLED CAL.18 DIM: 1,20 X 2,04</v>
          </cell>
          <cell r="C1514" t="str">
            <v>Un</v>
          </cell>
          <cell r="D1514">
            <v>95000</v>
          </cell>
        </row>
        <row r="1515">
          <cell r="B1515" t="str">
            <v>LÁMINA DE YESO REGULAR 1/2"</v>
          </cell>
          <cell r="C1515" t="str">
            <v>Un</v>
          </cell>
          <cell r="D1515">
            <v>17000</v>
          </cell>
        </row>
        <row r="1516">
          <cell r="B1516" t="str">
            <v>LÁMINA DE YESO RESISTENTE A LA HUMEDAD 1/2"</v>
          </cell>
          <cell r="C1516" t="str">
            <v>Un</v>
          </cell>
          <cell r="D1516">
            <v>33362</v>
          </cell>
        </row>
        <row r="1517">
          <cell r="B1517" t="str">
            <v>LÁMINA DE YESO RESISTENTE AL FUEGO 5/8"</v>
          </cell>
          <cell r="C1517" t="str">
            <v>Un</v>
          </cell>
          <cell r="D1517">
            <v>39873</v>
          </cell>
        </row>
        <row r="1518">
          <cell r="B1518" t="str">
            <v>LAMINA DRYWALL 1/2" SUPERPLACA</v>
          </cell>
          <cell r="C1518" t="str">
            <v>Un</v>
          </cell>
          <cell r="D1518">
            <v>17000</v>
          </cell>
        </row>
        <row r="1519">
          <cell r="B1519" t="str">
            <v>LÁMINA DRYWALL GYPLAC ST</v>
          </cell>
          <cell r="C1519" t="str">
            <v>Un</v>
          </cell>
          <cell r="D1519">
            <v>20307</v>
          </cell>
        </row>
        <row r="1520">
          <cell r="B1520" t="str">
            <v>LÁMINA GALVANIZADA CAL.18</v>
          </cell>
          <cell r="C1520" t="str">
            <v>m2</v>
          </cell>
          <cell r="D1520">
            <v>39517</v>
          </cell>
        </row>
        <row r="1521">
          <cell r="B1521" t="str">
            <v>LÁMINA GALVANIZADA CAL.20</v>
          </cell>
          <cell r="C1521" t="str">
            <v>m2</v>
          </cell>
          <cell r="D1521">
            <v>39517</v>
          </cell>
        </row>
        <row r="1522">
          <cell r="B1522" t="str">
            <v>LAMINA ICOPOR 2M X 1M X 0,02M D10</v>
          </cell>
          <cell r="C1522" t="str">
            <v>Un</v>
          </cell>
          <cell r="D1522">
            <v>5603</v>
          </cell>
        </row>
        <row r="1523">
          <cell r="B1523" t="str">
            <v>LAMINA SIKA DRENAJE 32T</v>
          </cell>
          <cell r="C1523" t="str">
            <v>m2</v>
          </cell>
          <cell r="D1523">
            <v>29012</v>
          </cell>
        </row>
        <row r="1524">
          <cell r="B1524" t="str">
            <v xml:space="preserve">LÁMINA SUPERBOARD   6MM DE 1,22 X 2,44 </v>
          </cell>
          <cell r="C1524" t="str">
            <v>Un</v>
          </cell>
          <cell r="D1524">
            <v>46871</v>
          </cell>
        </row>
        <row r="1525">
          <cell r="B1525" t="str">
            <v xml:space="preserve">LÁMINA SUPERBOARD   8MM DE 1,22 X 2,44 </v>
          </cell>
          <cell r="C1525" t="str">
            <v>Un</v>
          </cell>
          <cell r="D1525">
            <v>49437</v>
          </cell>
        </row>
        <row r="1526">
          <cell r="B1526" t="str">
            <v>LÁMINA SUPERBOARD 10MM DE 1,22 X 2,44</v>
          </cell>
          <cell r="C1526" t="str">
            <v>Un</v>
          </cell>
          <cell r="D1526">
            <v>87858</v>
          </cell>
        </row>
        <row r="1527">
          <cell r="B1527" t="str">
            <v>LAMINA SUPERBOARSD 10 MM</v>
          </cell>
          <cell r="C1527" t="str">
            <v>m2</v>
          </cell>
          <cell r="D1527">
            <v>38000</v>
          </cell>
        </row>
        <row r="1528">
          <cell r="B1528" t="str">
            <v>LAMPARA CON  VISOR DE AGLUTINACION LÁMPARA CON VISOR PARA LECTURA DE AGLUTINAMIENTO DEL RH.</v>
          </cell>
          <cell r="C1528" t="str">
            <v>Un</v>
          </cell>
          <cell r="D1528">
            <v>205000</v>
          </cell>
        </row>
        <row r="1529">
          <cell r="B1529" t="str">
            <v xml:space="preserve">LAMPARA CUELLO DE CISNE COMPUESTO DE LÁMPARA DE 110V, METÁLICA, ALTURA GRADUABLE DE 1.58M A 2.14M CON BASE PESADA PARA MAYOR ESTABILIDAD CON BASE ACABADO EN CROMO. </v>
          </cell>
          <cell r="C1529" t="str">
            <v>Un</v>
          </cell>
          <cell r="D1529">
            <v>131721</v>
          </cell>
        </row>
        <row r="1530">
          <cell r="B1530" t="str">
            <v>LAMPARA DE FOTOCURADO EQUIPO COMPUESTO DE LÁMPARA DE FIBRA ÓPTICA, MODULO DE COMANDO CON REGULADOR DE TIEMPO, FILTRO ANTIRREFLEXIVO (COLOR NARANJA) PARA FIBRA ÓPTICA DE ALTA RESOLUCIÓN (8MM/9MM DIÁMETRO, 60 GRADOS TILT, AUTOAJUSTABLE).</v>
          </cell>
          <cell r="C1530" t="str">
            <v>Un</v>
          </cell>
          <cell r="D1530">
            <v>911069</v>
          </cell>
        </row>
        <row r="1531">
          <cell r="B1531" t="str">
            <v>LAMPARA DE SEGURIDAD CUARTO RX LÁMPARA PARA CUARTO OSCURO DE LUZ ROJA, ESPECIAL PARA REVELADO DE PELÍCULA DE PLACAS DE RX.</v>
          </cell>
          <cell r="C1531" t="str">
            <v>Un</v>
          </cell>
          <cell r="D1531">
            <v>205000</v>
          </cell>
        </row>
        <row r="1532">
          <cell r="B1532" t="str">
            <v>LÁMPARAS TIPO MARINO INDUSTRIAL</v>
          </cell>
          <cell r="C1532" t="str">
            <v>Un</v>
          </cell>
          <cell r="D1532">
            <v>395368</v>
          </cell>
        </row>
        <row r="1533">
          <cell r="B1533" t="str">
            <v xml:space="preserve">LARINGOSCOPIO WELCH-ALLYN, DE FIBRA ÓPTICA, SE COMPONE DE UN MANGO Y TRES VÁLVULAS CURVAS. </v>
          </cell>
          <cell r="C1533" t="str">
            <v>Un</v>
          </cell>
          <cell r="D1533">
            <v>1156947</v>
          </cell>
        </row>
        <row r="1534">
          <cell r="B1534" t="str">
            <v>LAVA BOTAS MANUAL INDUSTRIAL. DIMENSIONES: FRENTE: 0.45. FONDO: 0.55. ALTO: 0.30-0.40.</v>
          </cell>
          <cell r="C1534" t="str">
            <v>Un</v>
          </cell>
          <cell r="D1534">
            <v>2773890</v>
          </cell>
        </row>
        <row r="1535">
          <cell r="B1535" t="str">
            <v>LAVADERO 80 X 60 X 25 CM GRANITO PULIDO + GRIFERIA</v>
          </cell>
          <cell r="C1535" t="str">
            <v>Un</v>
          </cell>
          <cell r="D1535">
            <v>252800</v>
          </cell>
        </row>
        <row r="1536">
          <cell r="B1536" t="str">
            <v>LAVADERO INDIVUDUAL PLEGADO 60X 45 EN ACERO INOX.  IGT  O EQUIVALENTE DE IGUAL CALIDAD O SUPERIOR (VER PLANO DE DETALLE).</v>
          </cell>
          <cell r="C1536" t="str">
            <v>Un</v>
          </cell>
          <cell r="D1536">
            <v>199000</v>
          </cell>
        </row>
        <row r="1537">
          <cell r="B1537" t="str">
            <v>LAVADORA EXTRACTORA DE CARGA FRONTAL: LAVADORA EXTRACTORA INDUSTRIAL PARA LAVADO EN AGUA, DE 50 LIBRAS DE CAPACIDAD, CARGA FRONTAL, DE PROGRAMACIÓN Y FUNCIONAMIENTO SEMI AUTOMÁTICO, CON CONTROL LÉCTRICO TRIFÁSICO, DISPENSADORES DE JABONES</v>
          </cell>
          <cell r="C1537" t="str">
            <v>Un</v>
          </cell>
          <cell r="D1537">
            <v>48523276</v>
          </cell>
        </row>
        <row r="1538">
          <cell r="B1538" t="str">
            <v>LAVADORA EXTRACTORA: LAVADORA EXTRACTORA INDUSTRIAL PARA LAVADO EN AGUA, DE 110 LIBRAS DE CAPACIDAD, CARGA FRONTAL, DE PROGRAMACIÓN Y FUNCIONAMIENTO SEMIAUTOMÁTICO, CON CONTROL ELÉCTRICO TRIFÁSICO, DISPENSADORES DE JABONES</v>
          </cell>
          <cell r="C1538" t="str">
            <v>Un</v>
          </cell>
          <cell r="D1538">
            <v>96841380</v>
          </cell>
        </row>
        <row r="1539">
          <cell r="B1539" t="str">
            <v xml:space="preserve">LAVAMANOS ACERO 304 CALIBRE 18  CON VÁLVULA.  MODELO ANTIVANDALICO SEMIREDONDO REDONDO O CUADRADO. MEDIDAS 29,2HX35AX35P </v>
          </cell>
          <cell r="C1539" t="str">
            <v>Un</v>
          </cell>
          <cell r="D1539">
            <v>674849</v>
          </cell>
        </row>
        <row r="1540">
          <cell r="B1540" t="str">
            <v xml:space="preserve">LAVAMANOS ACERO 304 CALIBRE 18 CON VÁLVULA.  MODELO ANTIVANDALICO REDONDO O CUADRADO. MEDIDAS 29,2HX35AX35P </v>
          </cell>
          <cell r="C1540" t="str">
            <v>Un</v>
          </cell>
          <cell r="D1540">
            <v>674849</v>
          </cell>
        </row>
        <row r="1541">
          <cell r="B1541" t="str">
            <v xml:space="preserve">LAVAMANOS ACERO 304 CALIBRE 18 SIN GRIFERIA.  MODELO ESFERICO EMPOTRAR EN MESON. MEDIDAS 38DX18,5P </v>
          </cell>
          <cell r="C1541" t="str">
            <v>Un</v>
          </cell>
          <cell r="D1541">
            <v>168076</v>
          </cell>
        </row>
        <row r="1542">
          <cell r="B1542" t="str">
            <v xml:space="preserve">LAVAMANOS ACERO 304 CALIBRE 18 SIN GRIFERIA.  MODELO QUIRURGICO SALPICADERO ALTO. MEDIDAS SALPICADERO DE 40H,
POSETA DE 45A X 20P X 34F </v>
          </cell>
          <cell r="C1542" t="str">
            <v>Un</v>
          </cell>
          <cell r="D1542">
            <v>836559</v>
          </cell>
        </row>
        <row r="1543">
          <cell r="B1543" t="str">
            <v xml:space="preserve">LAVAMANOS ACERO 304 CALIBRE 24 SIN GRIFERIA.  MODELO ESFERICO EMPOTRAR EN MESON. MEDIDAS 30DX12H </v>
          </cell>
          <cell r="C1543" t="str">
            <v>Un</v>
          </cell>
          <cell r="D1543">
            <v>105684</v>
          </cell>
        </row>
        <row r="1544">
          <cell r="B1544" t="str">
            <v>LAVAMANOS ANTI VANDALICO PARA DISCAPACITADOS EN ACER0 INOXIDABLE CALIBRE 18 IGT  O EQUIVALENTE DE IGUAL CALIDAD O SUPERIOR.</v>
          </cell>
          <cell r="C1544" t="str">
            <v>Un</v>
          </cell>
          <cell r="D1544">
            <v>302410</v>
          </cell>
        </row>
        <row r="1545">
          <cell r="B1545" t="str">
            <v>LAVAMANOS ANTIVANDÁLICO EN ACERO INOXIDABLE TIPO LAVAMANOS 320 CON CORAZA DE SOCODA</v>
          </cell>
          <cell r="C1545" t="str">
            <v>Un</v>
          </cell>
          <cell r="D1545">
            <v>472000</v>
          </cell>
        </row>
        <row r="1546">
          <cell r="B1546" t="str">
            <v>LAVAMANOS CORRIDO  DE 0,518 X 4,25 MTS EN ACERON INOX. CAL 18  IGT  O EQUIVALENTE DE IGUAL CALIDAD O SUPERIOR ( LONGITUD SEGUN DISEÑO).</v>
          </cell>
          <cell r="C1546" t="str">
            <v>Un</v>
          </cell>
          <cell r="D1546">
            <v>686000</v>
          </cell>
        </row>
        <row r="1547">
          <cell r="B1547" t="str">
            <v>LAVAMANOS CORRIDO  DE 0.518 X 2.30 MTS EN ACERON INOX. CAL 18  IGT  O EQUIVALENTE DE IGUAL CALIDAD O SUPERIOR ( LONGITUD SEGUN DISEÑO).</v>
          </cell>
          <cell r="C1547" t="str">
            <v>Un</v>
          </cell>
          <cell r="D1547">
            <v>564000</v>
          </cell>
        </row>
        <row r="1548">
          <cell r="B1548" t="str">
            <v>LAVAMANOS CORRIDO  DE 0.518X1.73 MTS EN ACERON INOX. CAL 18  IGT  O EQUIVALENTE DE IGUAL CALIDAD O SUPERIOR ( LONGITUD SEGUN DISEÑO).</v>
          </cell>
          <cell r="C1548" t="str">
            <v>Un</v>
          </cell>
          <cell r="D1548">
            <v>278000</v>
          </cell>
        </row>
        <row r="1549">
          <cell r="B1549" t="str">
            <v>LAVAMANOS CORRIDOS ACERO 304 CALIBRE 18  CON VÁLVULA. CORRIDO SALIDA A PARED. SEGÚN REQUERIMIENTO O PLANOS</v>
          </cell>
          <cell r="C1549" t="str">
            <v>m</v>
          </cell>
          <cell r="D1549">
            <v>278000</v>
          </cell>
        </row>
        <row r="1550">
          <cell r="B1550" t="str">
            <v>LAVAMANOS DE COLGAR, INSTITUCIONAL, COLOR BLANCO, NACIONAL MARCA MANCESA O SIMILAR, ANCHO 56,3 CM, PROFUNDIDAD 15 CM</v>
          </cell>
          <cell r="C1550" t="str">
            <v>Un</v>
          </cell>
          <cell r="D1550">
            <v>153545</v>
          </cell>
        </row>
        <row r="1551">
          <cell r="B1551" t="str">
            <v>LAVAMANOS DE SOBREPONER MARSELLA BLANCO TIPO CORONA</v>
          </cell>
          <cell r="C1551" t="str">
            <v>Un</v>
          </cell>
          <cell r="D1551">
            <v>181721</v>
          </cell>
        </row>
        <row r="1552">
          <cell r="B1552" t="str">
            <v>LAVAMANOS DE SOBREPONER VESSEL LINEA BENJAMIN D'ACQUA</v>
          </cell>
          <cell r="C1552" t="str">
            <v>Un</v>
          </cell>
          <cell r="D1552">
            <v>296262</v>
          </cell>
        </row>
        <row r="1553">
          <cell r="B1553" t="str">
            <v>LAVAMANOS EN ACERO INOXIDABLE ANTIVANDALICO CAL. 18 ACABADO SATINADO PRELIJADO NO. 4 SAE, 304 CON DIAMETRO DE 30 CM BORDE INTERNO, CON PESTAÑA, DE SOBREPONER AL MESON PULIDO A LA VISTA TIPO TRAMONTINA O SIMILARVER DETALLE CONEXIONES PLANO HIDROSANITARIO.</v>
          </cell>
          <cell r="C1553" t="str">
            <v>Un</v>
          </cell>
          <cell r="D1553">
            <v>674849</v>
          </cell>
        </row>
        <row r="1554">
          <cell r="B1554" t="str">
            <v>LAVAMANOS FREE ANTIBACTERIAL</v>
          </cell>
          <cell r="C1554" t="str">
            <v>Un</v>
          </cell>
          <cell r="D1554">
            <v>259031</v>
          </cell>
        </row>
        <row r="1555">
          <cell r="B1555" t="str">
            <v>LAVAMANOS PARA DISCAPACITADOS DE COLGAR, INSTITUCIONAL, COLOR BLANCO, NACIONAL MARCA MANCESA O SIMILAR, ANCHO 56,3 CM, PROFUNDIDAD 15 CM</v>
          </cell>
          <cell r="C1555" t="str">
            <v>Un</v>
          </cell>
          <cell r="D1555">
            <v>73545</v>
          </cell>
        </row>
        <row r="1556">
          <cell r="B1556" t="str">
            <v>LAVAMANOS PARA NIÑOS.</v>
          </cell>
          <cell r="C1556" t="str">
            <v>Un</v>
          </cell>
          <cell r="D1556">
            <v>164542</v>
          </cell>
        </row>
        <row r="1557">
          <cell r="B1557" t="str">
            <v>LAVAMANOS SAN LORENZO  Ref: O19001001</v>
          </cell>
          <cell r="C1557" t="str">
            <v>Un</v>
          </cell>
          <cell r="D1557">
            <v>164900</v>
          </cell>
        </row>
        <row r="1558">
          <cell r="B1558" t="str">
            <v>LAVAMANOS SAN LORENZO PETIT ANTIBACTERIAL</v>
          </cell>
          <cell r="C1558" t="str">
            <v>Un</v>
          </cell>
          <cell r="D1558">
            <v>139877</v>
          </cell>
        </row>
        <row r="1559">
          <cell r="B1559" t="str">
            <v>LAVAMANOS TIPO QUIRÚRGICO EN LÁMINA DE ACERO INOXIDABLE CALIBRE 18, REFERENCIA: 304/2B. CON ESPALDAR DE 0.25. DIMENSIONES: FRENTE: 0.55. FONDO: 0.60. ALTO: 0.45.</v>
          </cell>
          <cell r="C1559" t="str">
            <v>Un</v>
          </cell>
          <cell r="D1559">
            <v>849309</v>
          </cell>
        </row>
        <row r="1560">
          <cell r="B1560" t="str">
            <v>LAVAPLATOS ACERO 304.  MODELO EMPOTRAR CUBETA DOBLE. MEDIDAS 84AX48L (33*19)</v>
          </cell>
          <cell r="C1560" t="str">
            <v>Un</v>
          </cell>
          <cell r="D1560">
            <v>162983</v>
          </cell>
        </row>
        <row r="1561">
          <cell r="B1561" t="str">
            <v>LAVAPLATOS ACERO 304.  MODELO EMPOTRAR CUBETA. MEDIDAS 100AX52L (51*43)</v>
          </cell>
          <cell r="C1561" t="str">
            <v>Un</v>
          </cell>
          <cell r="D1561">
            <v>114597</v>
          </cell>
        </row>
        <row r="1562">
          <cell r="B1562" t="str">
            <v>LAVAPLATOS ACERO 304.  MODELO SOBREPONER LAVAPLATOS. MEDIDAS 104AX54L (1*52)</v>
          </cell>
          <cell r="C1562" t="str">
            <v>Un</v>
          </cell>
          <cell r="D1562">
            <v>127330</v>
          </cell>
        </row>
        <row r="1563">
          <cell r="B1563" t="str">
            <v>LAVAPLATOS DE ACERO INOXIDABLE 100X50 SOBREP</v>
          </cell>
          <cell r="C1563" t="str">
            <v>Un</v>
          </cell>
          <cell r="D1563">
            <v>156879</v>
          </cell>
        </row>
        <row r="1564">
          <cell r="B1564" t="str">
            <v>LECTOR DE TUBOS CAPILARES TUBOS PARA LEER LA CANTIDAD DE HEMATROCITOS DE UNA MUESTRA.</v>
          </cell>
          <cell r="C1564" t="str">
            <v>Un</v>
          </cell>
          <cell r="D1564">
            <v>326000</v>
          </cell>
        </row>
        <row r="1565">
          <cell r="B1565" t="str">
            <v xml:space="preserve">LECTORA DE PROXIMIDAD </v>
          </cell>
          <cell r="C1565" t="str">
            <v>Un</v>
          </cell>
          <cell r="D1565">
            <v>608519</v>
          </cell>
        </row>
        <row r="1566">
          <cell r="B1566" t="str">
            <v>LED de alta potencia 140 W</v>
          </cell>
          <cell r="C1566" t="str">
            <v>Un</v>
          </cell>
          <cell r="D1566">
            <v>495000</v>
          </cell>
        </row>
        <row r="1567">
          <cell r="B1567" t="str">
            <v>LETRA INDIVIDUAL DE LAMINA DE ACERO INOXIDABLE CAL.24 TAMAÑO H=10 CM</v>
          </cell>
          <cell r="C1567" t="str">
            <v>Un</v>
          </cell>
          <cell r="D1567">
            <v>11900</v>
          </cell>
        </row>
        <row r="1568">
          <cell r="B1568" t="str">
            <v>LETRA INDIVIDUAL DE LAMINA DE ACERO INOXIDABLE CAL.24 TAMAÑO H=20 CM</v>
          </cell>
          <cell r="C1568" t="str">
            <v>Un</v>
          </cell>
          <cell r="D1568">
            <v>23800</v>
          </cell>
        </row>
        <row r="1569">
          <cell r="B1569" t="str">
            <v>LETRA INDIVIDUAL DE LAMINA DE ACERO INOXIDABLE CAL.24 TAMAÑO H=30 CM</v>
          </cell>
          <cell r="C1569" t="str">
            <v>Un</v>
          </cell>
          <cell r="D1569">
            <v>35700</v>
          </cell>
        </row>
        <row r="1570">
          <cell r="B1570" t="str">
            <v>LETREROS EXTERIORES DE GRAN FORMATO EN PINTURA EPOXICA DE ALTA RESISTENCIA</v>
          </cell>
          <cell r="C1570" t="str">
            <v>Un</v>
          </cell>
          <cell r="D1570">
            <v>142560</v>
          </cell>
        </row>
        <row r="1571">
          <cell r="B1571" t="str">
            <v>LICENCIA PARA GERENCIAMIENTO DE RED DE CCTV IP</v>
          </cell>
          <cell r="C1571" t="str">
            <v>Un</v>
          </cell>
          <cell r="D1571">
            <v>4153100</v>
          </cell>
        </row>
        <row r="1572">
          <cell r="B1572" t="str">
            <v>LICENCIA PARA GERENCIAMIENTO DE SWITCHES</v>
          </cell>
          <cell r="C1572" t="str">
            <v>Un</v>
          </cell>
          <cell r="D1572">
            <v>4153100</v>
          </cell>
        </row>
        <row r="1573">
          <cell r="B1573" t="str">
            <v>LICENCIAS DE ACCESO PARA TRONCALES EXTERNAS DE TELEFONÍA</v>
          </cell>
          <cell r="C1573" t="str">
            <v>Un</v>
          </cell>
          <cell r="D1573">
            <v>862750</v>
          </cell>
        </row>
        <row r="1574">
          <cell r="B1574" t="str">
            <v>LICENCIAS DE ACCESO PARA USUARIO DE TELEFONÍA</v>
          </cell>
          <cell r="C1574" t="str">
            <v>Un</v>
          </cell>
          <cell r="D1574">
            <v>1081710</v>
          </cell>
        </row>
        <row r="1575">
          <cell r="B1575" t="str">
            <v>LICUADORA LÍNEA INDUSTRIAL 25 LITROS. DIMENSIONES: 0.68 X 0.53 X 1.10.</v>
          </cell>
          <cell r="C1575" t="str">
            <v>Un</v>
          </cell>
          <cell r="D1575">
            <v>5252094</v>
          </cell>
        </row>
        <row r="1576">
          <cell r="B1576" t="str">
            <v>LIJA AGUA #150 PREMIER</v>
          </cell>
          <cell r="C1576" t="str">
            <v>Un</v>
          </cell>
          <cell r="D1576">
            <v>1202.3601999999998</v>
          </cell>
        </row>
        <row r="1577">
          <cell r="B1577" t="str">
            <v>LIJA DE AGUA 150 SUPER</v>
          </cell>
          <cell r="C1577" t="str">
            <v>Un</v>
          </cell>
          <cell r="D1577">
            <v>1202.3601999999998</v>
          </cell>
        </row>
        <row r="1578">
          <cell r="B1578" t="str">
            <v>LIJA TELA #120 PABMERIL CARBORUMDUM</v>
          </cell>
          <cell r="C1578" t="str">
            <v>Un</v>
          </cell>
          <cell r="D1578">
            <v>1537</v>
          </cell>
        </row>
        <row r="1579">
          <cell r="B1579" t="str">
            <v>LIMPIADOR PVC Y CPVC X 1/4</v>
          </cell>
          <cell r="C1579" t="str">
            <v>Un</v>
          </cell>
          <cell r="D1579">
            <v>53173</v>
          </cell>
        </row>
        <row r="1580">
          <cell r="B1580" t="str">
            <v>LIMPIADOR REMOVEDOR PVC 1/4 GAL</v>
          </cell>
          <cell r="C1580" t="str">
            <v>Un</v>
          </cell>
          <cell r="D1580">
            <v>53173</v>
          </cell>
        </row>
        <row r="1581">
          <cell r="B1581" t="str">
            <v>LISTON EN ORDINARIO 3.00 X 0.10 X 0.018</v>
          </cell>
          <cell r="C1581" t="str">
            <v>Un</v>
          </cell>
          <cell r="D1581">
            <v>5800</v>
          </cell>
        </row>
        <row r="1582">
          <cell r="B1582" t="str">
            <v>LISTON ORDINARIO 3 X 3</v>
          </cell>
          <cell r="C1582" t="str">
            <v>m</v>
          </cell>
          <cell r="D1582">
            <v>974</v>
          </cell>
        </row>
        <row r="1583">
          <cell r="B1583" t="str">
            <v xml:space="preserve">LITERA DOBLE ACERO INOX 304.  MODELO DOBLE ANCLADO A PARED. MEDIDAS 190L X 100A </v>
          </cell>
          <cell r="C1583" t="str">
            <v>Un</v>
          </cell>
          <cell r="D1583">
            <v>315000</v>
          </cell>
        </row>
        <row r="1584">
          <cell r="B1584" t="str">
            <v>Llave de conmutación monopolar de 60 A.</v>
          </cell>
          <cell r="C1584" t="str">
            <v xml:space="preserve">Un </v>
          </cell>
          <cell r="D1584">
            <v>210000</v>
          </cell>
        </row>
        <row r="1585">
          <cell r="B1585" t="str">
            <v>Llave de conmutación tetrafilar de 100 A.</v>
          </cell>
          <cell r="C1585" t="str">
            <v xml:space="preserve">Un </v>
          </cell>
          <cell r="D1585">
            <v>523000</v>
          </cell>
        </row>
        <row r="1586">
          <cell r="B1586" t="str">
            <v>Llave de conmutación tetrafilar de 150 A.</v>
          </cell>
          <cell r="C1586" t="str">
            <v xml:space="preserve">Un </v>
          </cell>
          <cell r="D1586">
            <v>680000</v>
          </cell>
        </row>
        <row r="1587">
          <cell r="B1587" t="str">
            <v>Llave de conmutación tetrafilar de 30 A.</v>
          </cell>
          <cell r="C1587" t="str">
            <v xml:space="preserve">Un </v>
          </cell>
          <cell r="D1587">
            <v>335000</v>
          </cell>
        </row>
        <row r="1588">
          <cell r="B1588" t="str">
            <v>Llave de conmutación tetrafilar de 40 A.</v>
          </cell>
          <cell r="C1588" t="str">
            <v xml:space="preserve">Un </v>
          </cell>
          <cell r="D1588">
            <v>365000</v>
          </cell>
        </row>
        <row r="1589">
          <cell r="B1589" t="str">
            <v>Llave de conmutación tetrafilar de 70 A.</v>
          </cell>
          <cell r="C1589" t="str">
            <v xml:space="preserve">Un </v>
          </cell>
          <cell r="D1589">
            <v>419000</v>
          </cell>
        </row>
        <row r="1590">
          <cell r="B1590" t="str">
            <v>Llave de conmutación (by pass electrónico) tetrafilar de 100 A.</v>
          </cell>
          <cell r="C1590" t="str">
            <v>Un</v>
          </cell>
          <cell r="D1590">
            <v>365000</v>
          </cell>
        </row>
        <row r="1591">
          <cell r="B1591" t="str">
            <v>LLAVE DE MANGUERA DE 1/2"</v>
          </cell>
          <cell r="C1591" t="str">
            <v>Un</v>
          </cell>
          <cell r="D1591">
            <v>17925</v>
          </cell>
        </row>
        <row r="1592">
          <cell r="B1592" t="str">
            <v>LLAVE MOGUL PARA CERRADURA CARCELÁRIA</v>
          </cell>
          <cell r="C1592" t="str">
            <v>Un</v>
          </cell>
          <cell r="D1592">
            <v>177626</v>
          </cell>
        </row>
        <row r="1593">
          <cell r="B1593" t="str">
            <v>LLAVE PARACÉNTRICA PARA CERRADURA CARCELÁRIA</v>
          </cell>
          <cell r="C1593" t="str">
            <v>Un</v>
          </cell>
          <cell r="D1593">
            <v>181573</v>
          </cell>
        </row>
        <row r="1594">
          <cell r="B1594" t="str">
            <v>LLAVE SPANNER EN HIERRO DOS SERVICIOS</v>
          </cell>
          <cell r="C1594" t="str">
            <v>Un</v>
          </cell>
          <cell r="D1594">
            <v>19687</v>
          </cell>
        </row>
        <row r="1595">
          <cell r="B1595" t="str">
            <v>LLAVE TERMINAL CROMADA 1/2"</v>
          </cell>
          <cell r="C1595" t="str">
            <v>Un</v>
          </cell>
          <cell r="D1595">
            <v>19386</v>
          </cell>
        </row>
        <row r="1596">
          <cell r="B1596" t="str">
            <v>LOCKERS Y BANCAS PARA VESTIER</v>
          </cell>
          <cell r="C1596" t="str">
            <v>Un</v>
          </cell>
          <cell r="D1596">
            <v>352386</v>
          </cell>
        </row>
        <row r="1597">
          <cell r="B1597" t="str">
            <v>LOCTIGAS F/MEDIA 36 ML</v>
          </cell>
          <cell r="C1597" t="str">
            <v>Un</v>
          </cell>
          <cell r="D1597">
            <v>14569</v>
          </cell>
        </row>
        <row r="1598">
          <cell r="B1598" t="str">
            <v>LONA PLASTICA PARA CASETON</v>
          </cell>
          <cell r="C1598" t="str">
            <v>m2</v>
          </cell>
          <cell r="D1598">
            <v>1120</v>
          </cell>
        </row>
        <row r="1599">
          <cell r="B1599" t="str">
            <v>LONA VERDE CERRAMIENTO 2M</v>
          </cell>
          <cell r="C1599" t="str">
            <v>m</v>
          </cell>
          <cell r="D1599">
            <v>2038</v>
          </cell>
        </row>
        <row r="1600">
          <cell r="B1600" t="str">
            <v>LOSETA PREFABRICADA 40X40X6 COLOR OCRE CLARO</v>
          </cell>
          <cell r="C1600" t="str">
            <v>m2</v>
          </cell>
          <cell r="D1600">
            <v>40824</v>
          </cell>
        </row>
        <row r="1601">
          <cell r="B1601" t="str">
            <v>LOSETA PREFABRICADA 40X40X6 LISA GRIS</v>
          </cell>
          <cell r="C1601" t="str">
            <v>m2</v>
          </cell>
          <cell r="D1601">
            <v>39651</v>
          </cell>
        </row>
        <row r="1602">
          <cell r="B1602" t="str">
            <v>LOSETA PREFABRICADA 40X40X6 TACTIL ALERTA - GUIA AMARILLA</v>
          </cell>
          <cell r="C1602" t="str">
            <v>m2</v>
          </cell>
          <cell r="D1602">
            <v>48571</v>
          </cell>
        </row>
        <row r="1603">
          <cell r="B1603" t="str">
            <v>LOSETA PREFABRICADA 40X40X6 TACTIL ALERTA - GUIA GRIS</v>
          </cell>
          <cell r="C1603" t="str">
            <v>m2</v>
          </cell>
          <cell r="D1603">
            <v>40910</v>
          </cell>
        </row>
        <row r="1604">
          <cell r="B1604" t="str">
            <v>LOSETA PREFABRICADA 40X40X8 LISA GRIS</v>
          </cell>
          <cell r="C1604" t="str">
            <v>m2</v>
          </cell>
          <cell r="D1604">
            <v>52867</v>
          </cell>
        </row>
        <row r="1605">
          <cell r="B1605" t="str">
            <v>LOSETA PREFABRICADA A-20</v>
          </cell>
          <cell r="C1605" t="str">
            <v>m2</v>
          </cell>
          <cell r="D1605">
            <v>73303</v>
          </cell>
        </row>
        <row r="1606">
          <cell r="B1606" t="str">
            <v>LOSETA PREFABRICADA A-40</v>
          </cell>
          <cell r="C1606" t="str">
            <v>m2</v>
          </cell>
          <cell r="D1606">
            <v>73303</v>
          </cell>
        </row>
        <row r="1607">
          <cell r="B1607" t="str">
            <v>LOSETA PREFABRICADA A-50</v>
          </cell>
          <cell r="C1607" t="str">
            <v>Un</v>
          </cell>
          <cell r="D1607">
            <v>8022</v>
          </cell>
        </row>
        <row r="1608">
          <cell r="B1608" t="str">
            <v>LOSETA PREFABRICADA A-60</v>
          </cell>
          <cell r="C1608" t="str">
            <v>Un</v>
          </cell>
          <cell r="D1608">
            <v>4457</v>
          </cell>
        </row>
        <row r="1609">
          <cell r="B1609" t="str">
            <v>LUBRICANTE 500GR U.M.</v>
          </cell>
          <cell r="C1609" t="str">
            <v>Un</v>
          </cell>
          <cell r="D1609">
            <v>18297</v>
          </cell>
        </row>
        <row r="1610">
          <cell r="B1610" t="str">
            <v>LUCARNA METALICA EN ACERO COLD ROLLED CAL 18</v>
          </cell>
          <cell r="C1610" t="str">
            <v>m2</v>
          </cell>
          <cell r="D1610">
            <v>384186</v>
          </cell>
        </row>
        <row r="1611">
          <cell r="B1611" t="str">
            <v>Luminaria LED High Bay 110 W 120 V</v>
          </cell>
          <cell r="C1611" t="str">
            <v>Un</v>
          </cell>
          <cell r="D1611">
            <v>502000</v>
          </cell>
        </row>
        <row r="1612">
          <cell r="B1612" t="str">
            <v>Luminaria LED tipo aplique tortuga</v>
          </cell>
          <cell r="C1612" t="str">
            <v>Un</v>
          </cell>
          <cell r="D1612">
            <v>36500</v>
          </cell>
        </row>
        <row r="1613">
          <cell r="B1613" t="str">
            <v>Luminaria LED tipo proyector 70W - 120V</v>
          </cell>
          <cell r="C1613" t="str">
            <v>Un</v>
          </cell>
          <cell r="D1613">
            <v>326800</v>
          </cell>
        </row>
        <row r="1614">
          <cell r="B1614" t="str">
            <v>Luminaria  bala Led circular ∅ 0.225m - 0.02m. 18W - 120 V</v>
          </cell>
          <cell r="C1614" t="str">
            <v>Un</v>
          </cell>
          <cell r="D1614">
            <v>31240</v>
          </cell>
        </row>
        <row r="1615">
          <cell r="B1615" t="str">
            <v>Luminaria  bala Led circular ∅ 0.300m - 0.02m. 24 W - 120 V</v>
          </cell>
          <cell r="C1615" t="str">
            <v>Un</v>
          </cell>
          <cell r="D1615">
            <v>35650</v>
          </cell>
        </row>
        <row r="1616">
          <cell r="B1616" t="str">
            <v>Luminaria  tipo Panel Led de 1.20mx0.30mx0.10m. 45 W - 120 V</v>
          </cell>
          <cell r="C1616" t="str">
            <v>Un</v>
          </cell>
          <cell r="D1616">
            <v>101200</v>
          </cell>
        </row>
        <row r="1617">
          <cell r="B1617" t="str">
            <v>Luminaria fluorescente de 2x32W phillips</v>
          </cell>
          <cell r="C1617" t="str">
            <v xml:space="preserve">Un </v>
          </cell>
          <cell r="D1617">
            <v>121600</v>
          </cell>
        </row>
        <row r="1618">
          <cell r="B1618" t="str">
            <v>Luminaria fluorescente de 4x14W phillips</v>
          </cell>
          <cell r="C1618" t="str">
            <v xml:space="preserve">Un </v>
          </cell>
          <cell r="D1618">
            <v>168874</v>
          </cell>
        </row>
        <row r="1619">
          <cell r="B1619" t="str">
            <v>Luminaria fluorescente tipo aplique 1x25W</v>
          </cell>
          <cell r="C1619" t="str">
            <v xml:space="preserve">Un </v>
          </cell>
          <cell r="D1619">
            <v>58650</v>
          </cell>
        </row>
        <row r="1620">
          <cell r="B1620" t="str">
            <v>Luminaria fluorescente tipo wallwasher de 2x24W phillips</v>
          </cell>
          <cell r="C1620" t="str">
            <v xml:space="preserve">Un </v>
          </cell>
          <cell r="D1620">
            <v>165554</v>
          </cell>
        </row>
        <row r="1621">
          <cell r="B1621" t="str">
            <v>Luminaria hermética para descolgar tubos LED 2x18 W 120 V</v>
          </cell>
          <cell r="C1621" t="str">
            <v>Un</v>
          </cell>
          <cell r="D1621">
            <v>86500</v>
          </cell>
        </row>
        <row r="1622">
          <cell r="B1622" t="str">
            <v>Luminaria Led 1.30m x 0.14m x 0.11m. 2x25W - 120 V</v>
          </cell>
          <cell r="C1622" t="str">
            <v>Un</v>
          </cell>
          <cell r="D1622">
            <v>106900</v>
          </cell>
        </row>
        <row r="1623">
          <cell r="B1623" t="str">
            <v>Luminaria Led Emergencia 0.30m x 0.13m x 0.06m. 2x1.6 W - 120 V</v>
          </cell>
          <cell r="C1623" t="str">
            <v>Un</v>
          </cell>
          <cell r="D1623">
            <v>72300</v>
          </cell>
        </row>
        <row r="1624">
          <cell r="B1624" t="str">
            <v>Luminaria Led Sellada 1.30m x 0.14m x 0.11m. 2x18W - 120 V</v>
          </cell>
          <cell r="C1624" t="str">
            <v>Un</v>
          </cell>
          <cell r="D1624">
            <v>89600</v>
          </cell>
        </row>
        <row r="1625">
          <cell r="B1625" t="str">
            <v>Luminaria Panel LED circular 18 W 120 V</v>
          </cell>
          <cell r="C1625" t="str">
            <v>Un</v>
          </cell>
          <cell r="D1625">
            <v>45300</v>
          </cell>
        </row>
        <row r="1626">
          <cell r="B1626" t="str">
            <v>Luminaria Panel LED circular 24 W 120 V</v>
          </cell>
          <cell r="C1626" t="str">
            <v>Un</v>
          </cell>
          <cell r="D1626">
            <v>61200</v>
          </cell>
        </row>
        <row r="1627">
          <cell r="B1627" t="str">
            <v>Luminaria Panel LED cuadrado 30x30 cm 24 W 120 V</v>
          </cell>
          <cell r="C1627" t="str">
            <v>Un</v>
          </cell>
          <cell r="D1627">
            <v>89900</v>
          </cell>
        </row>
        <row r="1628">
          <cell r="B1628" t="str">
            <v>Luminaria Panel LED cuadrado 60x60 cm 45 W 120 V</v>
          </cell>
          <cell r="C1628" t="str">
            <v>Un</v>
          </cell>
          <cell r="D1628">
            <v>101000</v>
          </cell>
        </row>
        <row r="1629">
          <cell r="B1629" t="str">
            <v>Luminaria Panel LED rectangular 120x30 cm 45 W 120 V</v>
          </cell>
          <cell r="C1629" t="str">
            <v>Un</v>
          </cell>
          <cell r="D1629">
            <v>117805</v>
          </cell>
        </row>
        <row r="1630">
          <cell r="B1630" t="str">
            <v>Luminaria Panel LED rectangular 120x30 cm 30 W 120 V</v>
          </cell>
          <cell r="C1630" t="str">
            <v>Un</v>
          </cell>
          <cell r="D1630">
            <v>117805</v>
          </cell>
        </row>
        <row r="1631">
          <cell r="B1631" t="str">
            <v>Luminaria de emergencia LED 2x16 W 120 V</v>
          </cell>
          <cell r="C1631" t="str">
            <v>Un</v>
          </cell>
          <cell r="D1631">
            <v>78600</v>
          </cell>
        </row>
        <row r="1632">
          <cell r="B1632" t="str">
            <v>Luminaria para señal de evacuación</v>
          </cell>
          <cell r="C1632" t="str">
            <v xml:space="preserve">Un </v>
          </cell>
          <cell r="D1632">
            <v>256300</v>
          </cell>
        </row>
        <row r="1633">
          <cell r="B1633" t="str">
            <v>Luminaria tipo Alumbrado público en poste 250W</v>
          </cell>
          <cell r="C1633" t="str">
            <v xml:space="preserve">Un </v>
          </cell>
          <cell r="D1633">
            <v>560541</v>
          </cell>
        </row>
        <row r="1634">
          <cell r="B1634" t="str">
            <v>Luminaria tipo Alumbrado público en poste150W</v>
          </cell>
          <cell r="C1634" t="str">
            <v xml:space="preserve">Un </v>
          </cell>
          <cell r="D1634">
            <v>485600</v>
          </cell>
        </row>
        <row r="1635">
          <cell r="B1635" t="str">
            <v>Luminaria tipo bolardo 70W</v>
          </cell>
          <cell r="C1635" t="str">
            <v xml:space="preserve">Un </v>
          </cell>
          <cell r="D1635">
            <v>298600</v>
          </cell>
        </row>
        <row r="1636">
          <cell r="B1636" t="str">
            <v>luminaria tipo panel tecnologia led de sobrponer 120v, 25 w 60 Hz</v>
          </cell>
          <cell r="C1636" t="str">
            <v>Un</v>
          </cell>
          <cell r="D1636">
            <v>203102</v>
          </cell>
        </row>
        <row r="1637">
          <cell r="B1637" t="str">
            <v>MADERA PLASTICA EN LISTON 0.16X0.02 TIPO WPC</v>
          </cell>
          <cell r="C1637" t="str">
            <v>m2</v>
          </cell>
          <cell r="D1637">
            <v>80818</v>
          </cell>
        </row>
        <row r="1638">
          <cell r="B1638" t="str">
            <v>MALLA DE SEGURIDAD PARA CUBIERTA</v>
          </cell>
          <cell r="C1638" t="str">
            <v>m2</v>
          </cell>
          <cell r="D1638">
            <v>314600</v>
          </cell>
        </row>
        <row r="1639">
          <cell r="B1639" t="str">
            <v>MALLA ELECTROSOLDADA ESTANDAR</v>
          </cell>
          <cell r="C1639" t="str">
            <v>Kg</v>
          </cell>
          <cell r="D1639">
            <v>3337.9500000000003</v>
          </cell>
        </row>
        <row r="1640">
          <cell r="B1640" t="str">
            <v>MALLA ELECTROSOLDADA ESTANDAR 4mm Y 8,5mm</v>
          </cell>
          <cell r="C1640" t="str">
            <v>Kg</v>
          </cell>
          <cell r="D1640">
            <v>3468.8500000000004</v>
          </cell>
        </row>
        <row r="1641">
          <cell r="B1641" t="str">
            <v>MALLA ELECTROSOLDADA ESPECIAL</v>
          </cell>
          <cell r="C1641" t="str">
            <v>Kg</v>
          </cell>
          <cell r="D1641">
            <v>3730.65</v>
          </cell>
        </row>
        <row r="1642">
          <cell r="B1642" t="str">
            <v>MALLA ELECTROSOLDADA ESPECIAL 4mm Y 8,5mm</v>
          </cell>
          <cell r="C1642" t="str">
            <v>Kg</v>
          </cell>
          <cell r="D1642">
            <v>3861.55</v>
          </cell>
        </row>
        <row r="1643">
          <cell r="B1643" t="str">
            <v>MALLA ONDULADA 3.8 X 3.8 CAL 10</v>
          </cell>
          <cell r="C1643" t="str">
            <v>Un</v>
          </cell>
          <cell r="D1643">
            <v>20307</v>
          </cell>
        </row>
        <row r="1644">
          <cell r="B1644" t="str">
            <v>MALLA RED DE CONTENCION, MAQUINADA EN NYLON TRENZADO (SUMINISTRO E INSTALACION)</v>
          </cell>
          <cell r="C1644" t="str">
            <v>m2</v>
          </cell>
          <cell r="D1644">
            <v>24178</v>
          </cell>
        </row>
        <row r="1645">
          <cell r="B1645" t="str">
            <v>MANGUERA CONEXIÓN FLEXIBLE GAS</v>
          </cell>
          <cell r="C1645" t="str">
            <v>Un</v>
          </cell>
          <cell r="D1645">
            <v>53200</v>
          </cell>
        </row>
        <row r="1646">
          <cell r="B1646" t="str">
            <v>MANGUERA PARA ALTAS PRESIONES. DIMENSIONES: LARGO: 1.20. DIÁMETRO: 3/4”</v>
          </cell>
          <cell r="C1646" t="str">
            <v>Un</v>
          </cell>
          <cell r="D1646">
            <v>256257</v>
          </cell>
        </row>
        <row r="1647">
          <cell r="B1647" t="str">
            <v>MANGUERAS PARA ASEO AUTO-ENROLLABLE DE 15 MTS. DIMENSIONES: LARGO: 50’3/8”(15.20 METROS).</v>
          </cell>
          <cell r="C1647" t="str">
            <v>Un</v>
          </cell>
          <cell r="D1647">
            <v>3078890</v>
          </cell>
        </row>
        <row r="1648">
          <cell r="B1648" t="str">
            <v>MANGUERA PARA RIEGO 1" X 100  POLIETILENO</v>
          </cell>
          <cell r="C1648" t="str">
            <v>Un</v>
          </cell>
          <cell r="D1648">
            <v>154600</v>
          </cell>
        </row>
        <row r="1649">
          <cell r="B1649" t="str">
            <v>MANIJA EN ACERO INOXIDABLE REF. RIMINI TIPO SCHLAGE</v>
          </cell>
          <cell r="C1649" t="str">
            <v>Un</v>
          </cell>
          <cell r="D1649">
            <v>79900</v>
          </cell>
        </row>
        <row r="1650">
          <cell r="B1650" t="str">
            <v>MANIJA METALICA 3"</v>
          </cell>
          <cell r="C1650" t="str">
            <v>Un</v>
          </cell>
          <cell r="D1650">
            <v>5699</v>
          </cell>
        </row>
        <row r="1651">
          <cell r="B1651" t="str">
            <v>MANOMETRO 200 PSI DIAL 3"</v>
          </cell>
          <cell r="C1651" t="str">
            <v>Un</v>
          </cell>
          <cell r="D1651">
            <v>231833</v>
          </cell>
        </row>
        <row r="1652">
          <cell r="B1652" t="str">
            <v>MANOMETRO GLICERINA 0-200PSI DIAL 1-1/2"</v>
          </cell>
          <cell r="C1652" t="str">
            <v>Un</v>
          </cell>
          <cell r="D1652">
            <v>76700</v>
          </cell>
        </row>
        <row r="1653">
          <cell r="B1653" t="str">
            <v>MANOMETRO GLICERINA 0-200PSI DIAL 1-1/4"</v>
          </cell>
          <cell r="C1653" t="str">
            <v>Un</v>
          </cell>
          <cell r="D1653">
            <v>76700</v>
          </cell>
        </row>
        <row r="1654">
          <cell r="B1654" t="str">
            <v>MANOMETRO GLICERINA 0-200PSI DIAL 1"</v>
          </cell>
          <cell r="C1654" t="str">
            <v>Un</v>
          </cell>
          <cell r="D1654">
            <v>76700</v>
          </cell>
        </row>
        <row r="1655">
          <cell r="B1655" t="str">
            <v>MANOMETRO GLICERINA 0-200PSI DIAL 2"</v>
          </cell>
          <cell r="C1655" t="str">
            <v>Un</v>
          </cell>
          <cell r="D1655">
            <v>76700</v>
          </cell>
        </row>
        <row r="1656">
          <cell r="B1656" t="str">
            <v>MANOMETRO GLICERINA 0-200PSI DIAL 2-1/2"</v>
          </cell>
          <cell r="C1656" t="str">
            <v>Un</v>
          </cell>
          <cell r="D1656">
            <v>76700</v>
          </cell>
        </row>
        <row r="1657">
          <cell r="B1657" t="str">
            <v>MANTENIMIENTO POR 2 AÑOS (3 VISITAS CADA AÑO) Y SOPORTE EN SITIO DE 1 INGENIERO Y 1 TÉCNICO POR 1 AÑO</v>
          </cell>
          <cell r="C1657" t="str">
            <v>Un</v>
          </cell>
          <cell r="D1657">
            <v>66640000</v>
          </cell>
        </row>
        <row r="1658">
          <cell r="B1658" t="str">
            <v>MÁQUINA CILINDRADORA DE MASA. DIMENSIONES: FRENTE: 0.60. FONDO: 1.10. ALTO: 1.50.</v>
          </cell>
          <cell r="C1658" t="str">
            <v>Un</v>
          </cell>
          <cell r="D1658">
            <v>4781856</v>
          </cell>
        </row>
        <row r="1659">
          <cell r="B1659" t="str">
            <v>MAQUINA CILINDRADORA DE MASA. DIMENSIONES: FRENTE: 0.70. FONDO: 1.10. ALTO: 1.30.</v>
          </cell>
          <cell r="C1659" t="str">
            <v>Un</v>
          </cell>
          <cell r="D1659">
            <v>5007991</v>
          </cell>
        </row>
        <row r="1660">
          <cell r="B1660" t="str">
            <v>MAQUINA DE LAVADO DE CAPOTA</v>
          </cell>
          <cell r="C1660" t="str">
            <v>Un</v>
          </cell>
          <cell r="D1660">
            <v>21953449</v>
          </cell>
        </row>
        <row r="1661">
          <cell r="B1661" t="str">
            <v>MAQUINA DE RAYOS X PARA ESTIBAS DE 3 X 4 MTS</v>
          </cell>
          <cell r="C1661" t="str">
            <v>Un</v>
          </cell>
          <cell r="D1661">
            <v>42000000</v>
          </cell>
        </row>
        <row r="1662">
          <cell r="B1662" t="str">
            <v>MAQUINA DE RX TUNEL DE 60 CM X 40 CM</v>
          </cell>
          <cell r="C1662" t="str">
            <v>Un</v>
          </cell>
          <cell r="D1662">
            <v>136265472</v>
          </cell>
        </row>
        <row r="1663">
          <cell r="B1663" t="str">
            <v>MAQUINA DE RX TUNEL DE 90 CM X 76 CM</v>
          </cell>
          <cell r="C1663" t="str">
            <v>Un</v>
          </cell>
          <cell r="D1663">
            <v>339521280</v>
          </cell>
        </row>
        <row r="1664">
          <cell r="B1664" t="str">
            <v>MAQUINA LAVADORA DE VAJILLAS.DIMENSIONES: ALTO: 193CM X PROFUNDIDAD: 66CM X ANCHO: 78.4CM</v>
          </cell>
          <cell r="C1664" t="str">
            <v>Un</v>
          </cell>
          <cell r="D1664">
            <v>19014613</v>
          </cell>
        </row>
        <row r="1665">
          <cell r="B1665" t="str">
            <v>MAQUINA LAVAVAJILLAS ELECTRICA. CAP. 4000 PIEZAS/H. DIMENSIONES: LARGO: 1.26. ANCHO: 0.65. ALTO: 0.150.</v>
          </cell>
          <cell r="C1665" t="str">
            <v>Un</v>
          </cell>
          <cell r="D1665">
            <v>38072445</v>
          </cell>
        </row>
        <row r="1666">
          <cell r="B1666" t="str">
            <v>MAQUINA PELADORA DE TUBÉRCULOS PARA 60 LIBRAS CON PEDESTAL.</v>
          </cell>
          <cell r="C1666" t="str">
            <v>Un</v>
          </cell>
          <cell r="D1666">
            <v>7671633</v>
          </cell>
        </row>
        <row r="1667">
          <cell r="B1667" t="str">
            <v>MAQUINA PELADORA DE TUBÉRCULOS PARA 60 LIBRAS SIN PEDESTAL. DIMENSIONES: DIÁMETRO: 54.5 CM. ALTO: 85 CM.</v>
          </cell>
          <cell r="C1667" t="str">
            <v>Un</v>
          </cell>
          <cell r="D1667">
            <v>7958423</v>
          </cell>
        </row>
        <row r="1668">
          <cell r="B1668" t="str">
            <v>MARCADOR DE PELICULAS ELEMENTO PARA CLASIFICAR LAS PLACAS RX.</v>
          </cell>
          <cell r="C1668" t="str">
            <v>Un</v>
          </cell>
          <cell r="D1668">
            <v>25000</v>
          </cell>
        </row>
        <row r="1669">
          <cell r="B1669" t="str">
            <v>MARCO CON REJILLA 0.6*0.3</v>
          </cell>
          <cell r="C1669" t="str">
            <v>Un</v>
          </cell>
          <cell r="D1669">
            <v>13159</v>
          </cell>
        </row>
        <row r="1670">
          <cell r="B1670" t="str">
            <v>MARCO EN LAMINA COLD ROLLED CAL. 18</v>
          </cell>
          <cell r="C1670" t="str">
            <v>m</v>
          </cell>
          <cell r="D1670">
            <v>14529</v>
          </cell>
        </row>
        <row r="1671">
          <cell r="B1671" t="str">
            <v>MARCO NAVE SISTEMA 3831 SERIE 90</v>
          </cell>
          <cell r="C1671" t="str">
            <v>m</v>
          </cell>
          <cell r="D1671">
            <v>8801.6933333333345</v>
          </cell>
        </row>
        <row r="1672">
          <cell r="B1672" t="str">
            <v>Marco para caja de 30x30x30cm</v>
          </cell>
          <cell r="C1672" t="str">
            <v xml:space="preserve">Un </v>
          </cell>
          <cell r="D1672">
            <v>16800</v>
          </cell>
        </row>
        <row r="1673">
          <cell r="B1673" t="str">
            <v>Marco para caja en mampostería tipo 1 SB 300</v>
          </cell>
          <cell r="C1673" t="str">
            <v xml:space="preserve">Un </v>
          </cell>
          <cell r="D1673">
            <v>105500</v>
          </cell>
        </row>
        <row r="1674">
          <cell r="B1674" t="str">
            <v>Marco para caja en mampostería tipo 2 SB 305</v>
          </cell>
          <cell r="C1674" t="str">
            <v xml:space="preserve">Un </v>
          </cell>
          <cell r="D1674">
            <v>136000</v>
          </cell>
        </row>
        <row r="1675">
          <cell r="B1675" t="str">
            <v>Marco para caja en mampostería tipo BT SB 325</v>
          </cell>
          <cell r="C1675" t="str">
            <v xml:space="preserve">Un </v>
          </cell>
          <cell r="D1675">
            <v>89500</v>
          </cell>
        </row>
        <row r="1676">
          <cell r="B1676" t="str">
            <v>MARCO Y TAPA  (60x60) CONCRETO 3000 PSI EN ANGULO DE HIEERO 11/2" X 3/16". INCLUYE CONTRAMARCO</v>
          </cell>
          <cell r="C1676" t="str">
            <v>Un</v>
          </cell>
          <cell r="D1676">
            <v>180000</v>
          </cell>
        </row>
        <row r="1677">
          <cell r="B1677" t="str">
            <v>MARCO Y TAPA  (80x80) CONCRETO 3000 PSI EN ANGULO DE HIEERO 11/2" X 3/16". INCLUYE CONTRAMARCO</v>
          </cell>
          <cell r="C1677" t="str">
            <v>Un</v>
          </cell>
          <cell r="D1677">
            <v>185000</v>
          </cell>
        </row>
        <row r="1678">
          <cell r="B1678" t="str">
            <v>MARCO Y TAPA DE 60X60</v>
          </cell>
          <cell r="C1678" t="str">
            <v>Un</v>
          </cell>
          <cell r="D1678">
            <v>180000</v>
          </cell>
        </row>
        <row r="1679">
          <cell r="B1679" t="str">
            <v>MARMITA A GAS AUTOGENERADORA DE VAPOR MODELO M60GA (60 GALONES) DIMENSIONES: DIÁMETRO 0.90 / ALTURA 1,00 M</v>
          </cell>
          <cell r="C1679" t="str">
            <v>Un</v>
          </cell>
          <cell r="D1679">
            <v>16321866</v>
          </cell>
        </row>
        <row r="1680">
          <cell r="B1680" t="str">
            <v xml:space="preserve">MARMITA A GAS DE 80 GALONES INDIRECTA ÍNTEGRAMENTE EN ACERO INOXIDABLE TIPO 304/2B. (300 LITROS). </v>
          </cell>
          <cell r="C1680" t="str">
            <v>Un</v>
          </cell>
          <cell r="D1680">
            <v>15726263</v>
          </cell>
        </row>
        <row r="1681">
          <cell r="B1681" t="str">
            <v>MARMITA A VAPOR CAP. 100 GALONES.</v>
          </cell>
          <cell r="C1681" t="str">
            <v>Un</v>
          </cell>
          <cell r="D1681">
            <v>18157628</v>
          </cell>
        </row>
        <row r="1682">
          <cell r="B1682" t="str">
            <v>MARMITA A VAPOR CAP. 120 GALONES.</v>
          </cell>
          <cell r="C1682" t="str">
            <v>Un</v>
          </cell>
          <cell r="D1682">
            <v>21709348</v>
          </cell>
        </row>
        <row r="1683">
          <cell r="B1683" t="str">
            <v>MARMITA CON CALEFACCIÓN ELÉCTRICA ELÉCTRICA MÓVIL 16 GALONES.</v>
          </cell>
          <cell r="C1683" t="str">
            <v>Un</v>
          </cell>
          <cell r="D1683">
            <v>6413743</v>
          </cell>
        </row>
        <row r="1684">
          <cell r="B1684" t="str">
            <v>MARMITA ESTACIONARIA A GAS DE 60 GALONES DE CAPACIDAD. DIMENSIONES: FRENTE: 951 MM. FONDO: 1151 MM. ALTO: 1207 MM</v>
          </cell>
          <cell r="C1684" t="str">
            <v>Un</v>
          </cell>
          <cell r="D1684">
            <v>16321866</v>
          </cell>
        </row>
        <row r="1685">
          <cell r="B1685" t="str">
            <v>MARMOL CREMA SEINNA SIN BRILLAR 20MM</v>
          </cell>
          <cell r="C1685" t="str">
            <v>m2</v>
          </cell>
          <cell r="D1685">
            <v>365970.00000000006</v>
          </cell>
        </row>
        <row r="1686">
          <cell r="B1686" t="str">
            <v>MARMOLINA</v>
          </cell>
          <cell r="C1686" t="str">
            <v>Kg</v>
          </cell>
          <cell r="D1686">
            <v>367</v>
          </cell>
        </row>
        <row r="1687">
          <cell r="B1687" t="str">
            <v>MARMOLINA BT</v>
          </cell>
          <cell r="C1687" t="str">
            <v>Bto</v>
          </cell>
          <cell r="D1687">
            <v>14643</v>
          </cell>
        </row>
        <row r="1688">
          <cell r="B1688" t="str">
            <v>Marquilla de identificación</v>
          </cell>
          <cell r="C1688" t="str">
            <v xml:space="preserve">Un </v>
          </cell>
          <cell r="D1688">
            <v>2500</v>
          </cell>
        </row>
        <row r="1689">
          <cell r="B1689" t="str">
            <v>MARTILLO PARA REFLEJOS FABRICADO EN LÁMINA DE ACERO INOXIDABLE CON TRES SERVICIOS, CON CAPACIDAD DE 2 LB. DIMENSIONES DE 0.15M X 0.20M..</v>
          </cell>
          <cell r="C1689" t="str">
            <v>Un</v>
          </cell>
          <cell r="D1689">
            <v>16466</v>
          </cell>
        </row>
        <row r="1690">
          <cell r="B1690" t="str">
            <v>MASAJEADOR COMPUESTO DE: CABEZOTES VARIADOS, FRECUENCIA VARIABLE, INCLUYE CINCO (5) ACCESORIOS CLÍNICOS PROFESIONALES.</v>
          </cell>
          <cell r="C1690" t="str">
            <v>Un</v>
          </cell>
          <cell r="D1690">
            <v>538958</v>
          </cell>
        </row>
        <row r="1691">
          <cell r="B1691" t="str">
            <v>MASILLA</v>
          </cell>
          <cell r="C1691" t="str">
            <v>Un</v>
          </cell>
          <cell r="D1691">
            <v>5606</v>
          </cell>
        </row>
        <row r="1692">
          <cell r="B1692" t="str">
            <v>MASILLA SUPERMÁSTICO</v>
          </cell>
          <cell r="C1692" t="str">
            <v>GLN</v>
          </cell>
          <cell r="D1692">
            <v>39850.700000000004</v>
          </cell>
        </row>
        <row r="1693">
          <cell r="B1693" t="str">
            <v>MASILLA SUPERMASTICO 5 GALONES</v>
          </cell>
          <cell r="C1693" t="str">
            <v>Un</v>
          </cell>
          <cell r="D1693">
            <v>45400</v>
          </cell>
        </row>
        <row r="1694">
          <cell r="B1694" t="str">
            <v>MASTER 1 IMPERM.INTEGRAL.LIQ</v>
          </cell>
          <cell r="C1694" t="str">
            <v>Kg</v>
          </cell>
          <cell r="D1694">
            <v>8660</v>
          </cell>
        </row>
        <row r="1695">
          <cell r="B1695" t="str">
            <v>MASTERTOP - KIT(1200A4, 1200B4, X1n, X1c, F1 Y Filler f5)</v>
          </cell>
          <cell r="C1695" t="str">
            <v>Kg</v>
          </cell>
          <cell r="D1695">
            <v>19210</v>
          </cell>
        </row>
        <row r="1696">
          <cell r="B1696" t="str">
            <v>MASTIL METÁLICO</v>
          </cell>
          <cell r="C1696" t="str">
            <v>Un</v>
          </cell>
          <cell r="D1696">
            <v>725000</v>
          </cell>
        </row>
        <row r="1697">
          <cell r="B1697" t="str">
            <v>MATERA EN CEMENTO PORTLAND TIPO 1 ESTRUCTURA EN MALLA SEMI ACERADA CON IMPERMEABILZANTE  EN SU INTERIOR ESTRIADA  PREFABRICADA COLOR SEGUN DISEÑO  E:.05M DIMENSIONES 0.35 X 0.80 H= 0.35</v>
          </cell>
          <cell r="C1697" t="str">
            <v>Un</v>
          </cell>
          <cell r="D1697">
            <v>91900</v>
          </cell>
        </row>
        <row r="1698">
          <cell r="B1698" t="str">
            <v>MATERAS ACERO 430.  MODELO REDONDA CON RUEDAS IMPERMEABILIZADO. MEDIDAS 40HX40D</v>
          </cell>
          <cell r="C1698" t="str">
            <v>Un</v>
          </cell>
          <cell r="D1698">
            <v>168076</v>
          </cell>
        </row>
        <row r="1699">
          <cell r="B1699" t="str">
            <v>MATERAS ACERO 430.  MODELO REDONDA CON RUEDAS IMPERMEABILIZADO. MEDIDAS 50HX40D</v>
          </cell>
          <cell r="C1699" t="str">
            <v>Un</v>
          </cell>
          <cell r="D1699">
            <v>210095</v>
          </cell>
        </row>
        <row r="1700">
          <cell r="B1700" t="str">
            <v>MATERAS BRONCE.  MODELO CUADRADA CON RUEDAS IMPERMEABILIZADO. MEDIDAS 40HX40L</v>
          </cell>
          <cell r="C1700" t="str">
            <v>Un</v>
          </cell>
          <cell r="D1700">
            <v>952429</v>
          </cell>
        </row>
        <row r="1701">
          <cell r="B1701" t="str">
            <v>MATERAS BRONCE.  MODELO REDONDA CON RUEDAS IMPERMEABILIZADO. MEDIDAS 40HX40D</v>
          </cell>
          <cell r="C1701" t="str">
            <v>Un</v>
          </cell>
          <cell r="D1701">
            <v>630284</v>
          </cell>
        </row>
        <row r="1702">
          <cell r="B1702" t="str">
            <v>MATERAS BRONCE.  MODELO REDONDA CON RUEDAS IMPERMEABILIZADO. MEDIDAS 50HX40D</v>
          </cell>
          <cell r="C1702" t="str">
            <v>Un</v>
          </cell>
          <cell r="D1702">
            <v>672303</v>
          </cell>
        </row>
        <row r="1703">
          <cell r="B1703" t="str">
            <v>Material de relleno</v>
          </cell>
          <cell r="C1703" t="str">
            <v>m³</v>
          </cell>
          <cell r="D1703">
            <v>2900</v>
          </cell>
        </row>
        <row r="1704">
          <cell r="B1704" t="str">
            <v>MECHA LENTA</v>
          </cell>
          <cell r="C1704" t="str">
            <v>m</v>
          </cell>
          <cell r="D1704">
            <v>552</v>
          </cell>
        </row>
        <row r="1705">
          <cell r="B1705" t="str">
            <v>MEDIACAÑA SANITARIA EN PISO POLIMERICO TIPO STONHARD REFERENCIA STONCLAD UR/GS4/HT4/SK6  h:10cm, r: 1"</v>
          </cell>
          <cell r="C1705" t="str">
            <v>m</v>
          </cell>
          <cell r="D1705">
            <v>64478</v>
          </cell>
        </row>
        <row r="1706">
          <cell r="B1706" t="str">
            <v>MEDIACAÑA SANITARIA TIPO ZOCLO STONHARD. Stonclad y Stonshield, h:10cm, r: 1"</v>
          </cell>
          <cell r="C1706" t="str">
            <v>m</v>
          </cell>
          <cell r="D1706">
            <v>64478</v>
          </cell>
        </row>
        <row r="1707">
          <cell r="B1707" t="str">
            <v>MEDIACAÑAS EN POLIURETANO CEMENTO R=4 CM</v>
          </cell>
          <cell r="C1707" t="str">
            <v>m</v>
          </cell>
          <cell r="D1707">
            <v>38913</v>
          </cell>
        </row>
        <row r="1708">
          <cell r="B1708" t="str">
            <v>MEDIDOR 1"</v>
          </cell>
          <cell r="C1708" t="str">
            <v>Un</v>
          </cell>
          <cell r="D1708">
            <v>295168</v>
          </cell>
        </row>
        <row r="1709">
          <cell r="B1709" t="str">
            <v>MEDIDOR 3/4"</v>
          </cell>
          <cell r="C1709" t="str">
            <v>Un</v>
          </cell>
          <cell r="D1709">
            <v>187949</v>
          </cell>
        </row>
        <row r="1710">
          <cell r="B1710" t="str">
            <v>MEDIDOR DE FLUJO  (ACCESORIO INSTALACION BOMBA CONTRA INCENDIO)</v>
          </cell>
          <cell r="C1710" t="str">
            <v>Un</v>
          </cell>
          <cell r="D1710">
            <v>5000000</v>
          </cell>
        </row>
        <row r="1711">
          <cell r="B1711" t="str">
            <v>Medidor electrónico trifásico con modem</v>
          </cell>
          <cell r="C1711" t="str">
            <v xml:space="preserve">Un </v>
          </cell>
          <cell r="D1711">
            <v>4260000</v>
          </cell>
        </row>
        <row r="1712">
          <cell r="B1712" t="str">
            <v>MESA A PARED PARA LAVADO DE UTENSILIOS EN ACERO INOXIDABLE PARA (1) POCETA. DIMENSIONES: FRENTE: 2.00. ANCHO: 0.70. ALTO: 0.86</v>
          </cell>
          <cell r="C1712" t="str">
            <v>m</v>
          </cell>
          <cell r="D1712">
            <v>1449653</v>
          </cell>
        </row>
        <row r="1713">
          <cell r="B1713" t="str">
            <v>MESA A PARED PARA RECIBO DE LOZA LIMPIA EN ACERO INOXIDABLE. DIMENSIONES: FRENTE. 1.21 ANCHO. 0.70 ALTO 0.86</v>
          </cell>
          <cell r="C1713" t="str">
            <v>m</v>
          </cell>
          <cell r="D1713">
            <v>1515413</v>
          </cell>
        </row>
        <row r="1714">
          <cell r="B1714" t="str">
            <v>MESA A PARED PARA RECIBO Y SELECCIÓN DE INSUMOS EN ACERO INOXIDABLE PARA (1) POCETA.</v>
          </cell>
          <cell r="C1714" t="str">
            <v>m</v>
          </cell>
          <cell r="D1714">
            <v>1449682</v>
          </cell>
        </row>
        <row r="1715">
          <cell r="B1715" t="str">
            <v>MESA AUXILIAR DE CURACIONES CON ESTRUCTURA DE TUBO CUADRADO DE 1” CALIBRE 18 CON RODACHINES, LARGO 0.53M X ANCHO 0.37M X ALTURA 0.80M, CUBIERTA EN ACERO INOXIDABLE PROTEGIDO CON BARANDILLAS, ENTREPAÑOS PINTADOS PROTEGIDOS CON BARANDILLAS.</v>
          </cell>
          <cell r="C1715" t="str">
            <v>Un</v>
          </cell>
          <cell r="D1715">
            <v>332595</v>
          </cell>
        </row>
        <row r="1716">
          <cell r="B1716" t="str">
            <v>MESA AUXILIAR PARA CURACIONES ELABORADA EN ESTRUCTURA TUBULAR METÁLICA DE 1” COLD ROLLED, MESA CON CUBIERTA SUPERIOR EN LÁMINA DE ACERO INOXIDABLE, DIMENSIONES 0.78M DE ALTO X 0.53M DE LARGO X 0.43M DE ANCHO; PINTADA AL HORNO.</v>
          </cell>
          <cell r="C1716" t="str">
            <v>Un</v>
          </cell>
          <cell r="D1716">
            <v>387479</v>
          </cell>
        </row>
        <row r="1717">
          <cell r="B1717" t="str">
            <v>MESA AUXILIAR PARA CURACIONES MATERIAL: ELABORADA EN ESTRUCTURA EN TUBO REDONDO DE 1” CALIBRE 18, CON RODACHINES, CON DIMENSIONES DE: 0.55M X 0.44M X 0.80M, CON ACABADO EN PINTURA AL HORNO, CUBIERTA EN ACERO INOXIDABLE.</v>
          </cell>
          <cell r="C1717" t="str">
            <v>Un</v>
          </cell>
          <cell r="D1717">
            <v>387479</v>
          </cell>
        </row>
        <row r="1718">
          <cell r="B1718" t="str">
            <v>MESA DE ACOPLE: MESA DE ACOPLE EN MADERA CON PINTURA RESISTENTE A LA HUMEDAD, DE CARACTERÍSTICAS SEGÚN FICHA TÉCNICA NO. 02-MAP-00-02</v>
          </cell>
          <cell r="C1718" t="str">
            <v>Un</v>
          </cell>
          <cell r="D1718">
            <v>369410</v>
          </cell>
        </row>
        <row r="1719">
          <cell r="B1719" t="str">
            <v>MESA DE APOYO CON ESCABILADERO PARA BANDEJAS. DIMENSIONES: FRENTE:0.50. FONDO: 0.91. ALTO: 0.91.</v>
          </cell>
          <cell r="C1719" t="str">
            <v>m</v>
          </cell>
          <cell r="D1719">
            <v>1202432</v>
          </cell>
        </row>
        <row r="1720">
          <cell r="B1720" t="str">
            <v>MESA DE MAYO PARA INSTRUMENTAL EN ACERO INOXIDABLE (PROCEDIMIENTOS MENORES)</v>
          </cell>
          <cell r="C1720" t="str">
            <v>Un</v>
          </cell>
          <cell r="D1720">
            <v>381990</v>
          </cell>
        </row>
        <row r="1721">
          <cell r="B1721" t="str">
            <v>MESA DE PREPARACIÓN PARA UNA (1) POCETA EN ACERO INOXIDABLE. DIMENSIONES: LARGO 1.50 ANCHO. 0.70 ALTO 0.86</v>
          </cell>
          <cell r="C1721" t="str">
            <v>m</v>
          </cell>
          <cell r="D1721">
            <v>1522898</v>
          </cell>
        </row>
        <row r="1722">
          <cell r="B1722" t="str">
            <v>MESA DE PREPARACIÓN PARA UNA (1) POCETA EN ACERO INOXIDABLE. DIMENSIONES: LARGO 2.42 ANCHO. 0.70 ALTO 0.86</v>
          </cell>
          <cell r="C1722" t="str">
            <v>m</v>
          </cell>
          <cell r="D1722">
            <v>1522898</v>
          </cell>
        </row>
        <row r="1723">
          <cell r="B1723" t="str">
            <v>MESA DE PREPARACIÓN PARA UNA (1) POCETA EN ACERO INOXIDABLE. DIMENSIONES: LARGO 2.48 ANCHO. 0.70 ALTO 0.86</v>
          </cell>
          <cell r="C1723" t="str">
            <v>m</v>
          </cell>
          <cell r="D1723">
            <v>1522898</v>
          </cell>
        </row>
        <row r="1724">
          <cell r="B1724" t="str">
            <v>MESA DE PREPARACIÓN PARA UNA (1) POCETA EN ACERO INOXIDABLE. DIMENSIONES: LARGO 2.57 ANCHO. 0.70 ALTO 0.86</v>
          </cell>
          <cell r="C1724" t="str">
            <v>m</v>
          </cell>
          <cell r="D1724">
            <v>1522898</v>
          </cell>
        </row>
        <row r="1725">
          <cell r="B1725" t="str">
            <v>MESA DE PREPARACIÓN PARA UNA (1) POCETA EN ACERO INOXIDABLE. DIMENSIONES: LARGO 2.93 ANCHO. 0.70 ALTO 0.86</v>
          </cell>
          <cell r="C1725" t="str">
            <v>m</v>
          </cell>
          <cell r="D1725">
            <v>1522898</v>
          </cell>
        </row>
        <row r="1726">
          <cell r="B1726" t="str">
            <v>MESA DE PUENTE HOSPITALIZACION MESA PUENTE CON ALTURA GRADUABLE DE 0.75M A 1.20M POR MEDIO DE PERILLA (TORNILLO EN ACERO Y MANGO EN POLIPROPILENO DE ALTO IMPACTO), TAPA SUPERIOR FORRADA EN FORMICA DE 0.38M X 1.00M, CON BISEL  PERIMETRAL FORRADO EN PVC.</v>
          </cell>
          <cell r="C1726" t="str">
            <v>Un</v>
          </cell>
          <cell r="D1726">
            <v>355646</v>
          </cell>
        </row>
        <row r="1727">
          <cell r="B1727" t="str">
            <v>MESA DE SALA DE JUNTAS 2.50X 1.80 EN MDP MELAMÍNICO DE 25 MM CANTOS PVC DE 2MM TERMOFUNDIDO,SOPORTES EN LÁMINA COLD ROLLED, PINTURA ELECTROSTÁTICA.</v>
          </cell>
          <cell r="C1727" t="str">
            <v>Un</v>
          </cell>
          <cell r="D1727">
            <v>1082305</v>
          </cell>
        </row>
        <row r="1728">
          <cell r="B1728" t="str">
            <v xml:space="preserve">MESA DE TERMINADO: MESA DE TERMINADO CONSTRUIDA EN ESTRUCTURA DE PERJILERÍA DE ACERO AL CARBÓN A-36, CON CAMA DE PLANCHADO Y DOS PRENSAS A VAPOR, SOPORTE PARA PRENSA TUBULAR CROMAD, DE CARACTERÍSTICAS SEGÚN FICHA TÉCNICA NO. U2-MT-2P-02 </v>
          </cell>
          <cell r="C1728" t="str">
            <v>Un</v>
          </cell>
          <cell r="D1728">
            <v>22568966</v>
          </cell>
        </row>
        <row r="1729">
          <cell r="B1729" t="str">
            <v>MESA DEACOPLE: MESA DE ACOPLE EN MADERA CON PINTURA RESISTENTE A LA HUMEDAD, DE CARACTERÍSTICAS SEGÚN FICHA TÉCNICA NO. 02-MAP-00-02</v>
          </cell>
          <cell r="C1729" t="str">
            <v>Un</v>
          </cell>
          <cell r="D1729">
            <v>14259483</v>
          </cell>
        </row>
        <row r="1730">
          <cell r="B1730" t="str">
            <v>MESA EN "L" PARA CON BAJO RELIEVE PARA DOS (2) POCETAS. DIMENSIONES: LARGO: 2.30 ANCHO: 0.70 ALTO: 0.86</v>
          </cell>
          <cell r="C1730" t="str">
            <v>Un</v>
          </cell>
          <cell r="D1730">
            <v>1527960</v>
          </cell>
        </row>
        <row r="1731">
          <cell r="B1731" t="str">
            <v>MESA MOBIL DE APOYO CON ESCABILADERO PARA BANDEJAS. DIMENSIONES: FRENTE: 0.95. FONDO: 0.80. ALTO: 0.91.</v>
          </cell>
          <cell r="C1731" t="str">
            <v>Un</v>
          </cell>
          <cell r="D1731">
            <v>2117145</v>
          </cell>
        </row>
        <row r="1732">
          <cell r="B1732" t="str">
            <v>MESA MONOLITICA CIRCULAR DE 80 CM DE DIAMETRO EN CONCRETO LISO ATIEZADO TIPO INDURAL O O EQUIVALENTE DE IGUAL CALIDAD O SUPERIOR.</v>
          </cell>
          <cell r="C1732" t="str">
            <v>Un</v>
          </cell>
          <cell r="D1732">
            <v>369410</v>
          </cell>
        </row>
        <row r="1733">
          <cell r="B1733" t="str">
            <v>MESA MURAL PARA LABORATORIO. MODULARES TOMA DE MUESTRAS.</v>
          </cell>
          <cell r="C1733" t="str">
            <v>Un</v>
          </cell>
          <cell r="D1733">
            <v>369410</v>
          </cell>
        </row>
        <row r="1734">
          <cell r="B1734" t="str">
            <v>MESA PARA INSTRUMENTAL EN ACERO INOXIDABLE ELÍPTICA. (PROCEDIMIENTOS MENORES)</v>
          </cell>
          <cell r="C1734" t="str">
            <v>Un</v>
          </cell>
          <cell r="D1734">
            <v>369410</v>
          </cell>
        </row>
        <row r="1735">
          <cell r="B1735" t="str">
            <v>MESA PARA LAVADO DE OLLAS Y UTENSILIOS PARA DOS (2) POCETAS. DIMENSIONES: LARGO: 1.26 ANCHO. 0.70 ALTO 0.86</v>
          </cell>
          <cell r="C1735" t="str">
            <v>m</v>
          </cell>
          <cell r="D1735">
            <v>1708730</v>
          </cell>
        </row>
        <row r="1736">
          <cell r="B1736" t="str">
            <v>MESA PARA LAVADO DE OLLAS Y UTENSILIOS PARA DOS (2) POCETAS. DIMENSIONES: LARGO: 3.50 ANCHO. 0.70 ALTO 0.86</v>
          </cell>
          <cell r="C1736" t="str">
            <v>m</v>
          </cell>
          <cell r="D1736">
            <v>1708730</v>
          </cell>
        </row>
        <row r="1737">
          <cell r="B1737" t="str">
            <v>MESA PARA LAVADO DE UTENSILIOS CON (1) POCETA. DIMENSIONES: LARGO: 2.12. ANCHO: 0.70. ALTO: 0.86</v>
          </cell>
          <cell r="C1737" t="str">
            <v>m</v>
          </cell>
          <cell r="D1737">
            <v>1527960</v>
          </cell>
        </row>
        <row r="1738">
          <cell r="B1738" t="str">
            <v>MESA PARA LAVADO DE UTENSILIOS PARA UNA (1) POCETA EN ACERO INOXIDABLE. DIMENSIONES: LARGO: 0.92. ANCHO: 0.70. ALTO: 0.86</v>
          </cell>
          <cell r="C1738" t="str">
            <v>m</v>
          </cell>
          <cell r="D1738">
            <v>1585080</v>
          </cell>
        </row>
        <row r="1739">
          <cell r="B1739" t="str">
            <v>MESA PARA LAVADO DE UTENSILIOS PARA UNA (1) POCETA EN ACERO INOXIDABLE. DIMENSIONES: LARGO: 1.80. ANCHO: 0.70. ALTO: 0.86</v>
          </cell>
          <cell r="C1739" t="str">
            <v>m</v>
          </cell>
          <cell r="D1739">
            <v>1585080</v>
          </cell>
        </row>
        <row r="1740">
          <cell r="B1740" t="str">
            <v>MESA PARA LAVADO DE UTENSILIOS PARA UNA (1) POCETA EN ACERO INOXIDABLE. DIMENSIONES: LARGO: 2.10. ANCHO: 0.70. ALTO: 0.86</v>
          </cell>
          <cell r="C1740" t="str">
            <v>m</v>
          </cell>
          <cell r="D1740">
            <v>1585080</v>
          </cell>
        </row>
        <row r="1741">
          <cell r="B1741" t="str">
            <v>MESA PARA LAVADO DE UTENSILIOS PARA UNA (1) POCETA EN ACERO INOXIDABLE. DIMENSIONES: LARGO: 2.20. ANCHO: 0.70. ALTO: 0.86</v>
          </cell>
          <cell r="C1741" t="str">
            <v>m</v>
          </cell>
          <cell r="D1741">
            <v>1585080</v>
          </cell>
        </row>
        <row r="1742">
          <cell r="B1742" t="str">
            <v>MESA PARA PREPARACION TIPO DE PARED CON UNA (1) POCETA EN AISI. DIMENSIONES: LARGO. 1.74 ANCHO. 0. 70 ALTO 0. 86</v>
          </cell>
          <cell r="C1742" t="str">
            <v>m</v>
          </cell>
          <cell r="D1742">
            <v>1522898</v>
          </cell>
        </row>
        <row r="1743">
          <cell r="B1743" t="str">
            <v>MESA PARA PREPARACION TIPO DE PARED CON UNA (1) POCETA EN AISI. DIMENSIONES: LARGO. 2. 17 ANCHO. 0. 70 ALTO 0. 86</v>
          </cell>
          <cell r="C1743" t="str">
            <v>m</v>
          </cell>
          <cell r="D1743">
            <v>1522898</v>
          </cell>
        </row>
        <row r="1744">
          <cell r="B1744" t="str">
            <v>MESA PARA PREPARACION TIPO DE PARED CON UNA (1) POCETA EN AISI. DIMENSIONES: LARGO. 2. 28 ANCHO. 0. 69 ALTO 0. 86</v>
          </cell>
          <cell r="C1744" t="str">
            <v>m</v>
          </cell>
          <cell r="D1744">
            <v>1522898</v>
          </cell>
        </row>
        <row r="1745">
          <cell r="B1745" t="str">
            <v>MESA PARA RECIBO DE LOZA LIMPIA EN ACERO INOXIDABLE. DIMENSIONES: LARGO. 1.32 ANCHO. 0.70 ALTO 0.86</v>
          </cell>
          <cell r="C1745" t="str">
            <v>m</v>
          </cell>
          <cell r="D1745">
            <v>1708730</v>
          </cell>
        </row>
        <row r="1746">
          <cell r="B1746" t="str">
            <v>MESA PARA RECIBO DE LOZA LIMPIADIMENSIONES: LARGO. 1.79 ANCHO. 0.70 ALTO 0.86</v>
          </cell>
          <cell r="C1746" t="str">
            <v>m</v>
          </cell>
          <cell r="D1746">
            <v>1647155</v>
          </cell>
        </row>
        <row r="1747">
          <cell r="B1747" t="str">
            <v>MESA PUENTE PLÁSTICA PARA COMIDAS</v>
          </cell>
          <cell r="C1747" t="str">
            <v>Un</v>
          </cell>
          <cell r="D1747">
            <v>369410</v>
          </cell>
        </row>
        <row r="1748">
          <cell r="B1748" t="str">
            <v>MESA TRAPEZOIDAL ESCOLAR  EN MADERA CONTRACHAPADA TIPO 1 GRADO 1 COMO LO ESPECIFICA LA NTC 4731, PATAS TUBO DE ACERO CR 1.21 MIN (CAL.18)</v>
          </cell>
          <cell r="C1748" t="str">
            <v>Un</v>
          </cell>
          <cell r="D1748">
            <v>369410</v>
          </cell>
        </row>
        <row r="1749">
          <cell r="B1749" t="str">
            <v xml:space="preserve">MESAS DE NOCHE MESA CON ALACENA DE 1 PUERTA Y CAJÓN, DIMENSIONES: ANCHO 0.49M, FONDO 0.38M, ALTURA 0.80M, ACABADO EN PINTURA ELECTROSTÁTICA EN POLVO. </v>
          </cell>
          <cell r="C1749" t="str">
            <v>Un</v>
          </cell>
          <cell r="D1749">
            <v>250000</v>
          </cell>
        </row>
        <row r="1750">
          <cell r="B1750" t="str">
            <v>MESAS PARA LAVADO DE VAJILLA Y UTENSILIOS LÍNEA ACERO INOXIDABLE</v>
          </cell>
          <cell r="C1750" t="str">
            <v>Un</v>
          </cell>
          <cell r="D1750">
            <v>645000</v>
          </cell>
        </row>
        <row r="1751">
          <cell r="B1751" t="str">
            <v>MESAS PARA TRABAJO EN REPOSTERÍA Y PANADERÍA, LÍNEA GRANITO Y ACERO INOXIDABLE CON SALPICADERO Y CAJONES. DIMENSIONES: LARGO: 2.92. ANCHO: 0.70. ALTO: 0.86.</v>
          </cell>
          <cell r="C1751" t="str">
            <v>m</v>
          </cell>
          <cell r="D1751">
            <v>3602240</v>
          </cell>
        </row>
        <row r="1752">
          <cell r="B1752" t="str">
            <v>MESAS PARA TRABAJO TIPO PARED. DIMENSIONES: LARGO: 1.66. ANCHO: 0.70. ALTO: 0. 86.</v>
          </cell>
          <cell r="C1752" t="str">
            <v>m</v>
          </cell>
          <cell r="D1752">
            <v>1435039</v>
          </cell>
        </row>
        <row r="1753">
          <cell r="B1753" t="str">
            <v>MESAS PARA TRABAJO, LÍNEA ACERO INOXIDABLE TIPO DE PARED. DIMENSIONES: LARGO: 1.30. ANCHO: 0.69. ALTO: 0. 86.</v>
          </cell>
          <cell r="C1753" t="str">
            <v>m</v>
          </cell>
          <cell r="D1753">
            <v>1435039</v>
          </cell>
        </row>
        <row r="1754">
          <cell r="B1754" t="str">
            <v>MESAS PARA TRABAJO, LÍNEA ACERO INOXIDABLE TIPO DE PARED. DIMENSIONES: LARGO: 1.50. ANCHO: 0.69. ALTO: 0. 86.</v>
          </cell>
          <cell r="C1754" t="str">
            <v>m</v>
          </cell>
          <cell r="D1754">
            <v>1435039</v>
          </cell>
        </row>
        <row r="1755">
          <cell r="B1755" t="str">
            <v>MESAS PARA TRABAJO, LÍNEA ACERO INOXIDABLE TIPO DE PARED. DIMENSIONES: LARGO: 1.70. ANCHO: 0.69. ALTO: 0. 86.</v>
          </cell>
          <cell r="C1755" t="str">
            <v>m</v>
          </cell>
          <cell r="D1755">
            <v>1435039</v>
          </cell>
        </row>
        <row r="1756">
          <cell r="B1756" t="str">
            <v>MESAS PARA TRABAJO, LÍNEA ACERO INOXIDABLE TIPO DE PARED. DIMENSIONES: LARGO: 1.73. ANCHO: 0.69. ALTO: 0. 86.</v>
          </cell>
          <cell r="C1756" t="str">
            <v>m</v>
          </cell>
          <cell r="D1756">
            <v>1435039</v>
          </cell>
        </row>
        <row r="1757">
          <cell r="B1757" t="str">
            <v>MESAS PARA TRABAJO, LÍNEA ACERO INOXIDABLE TIPO DE PARED. DIMENSIONES: LARGO: 1.80. ANCHO: 0.69. ALTO: 0. 86.</v>
          </cell>
          <cell r="C1757" t="str">
            <v>m</v>
          </cell>
          <cell r="D1757">
            <v>1435039</v>
          </cell>
        </row>
        <row r="1758">
          <cell r="B1758" t="str">
            <v>MESAS PARA TRABAJO, LÍNEA ACERO INOXIDABLE TIPO DE PARED. DIMENSIONES: LARGO: 2.20. ANCHO: 0.69. ALTO: 0. 86.</v>
          </cell>
          <cell r="C1758" t="str">
            <v>m</v>
          </cell>
          <cell r="D1758">
            <v>1435039</v>
          </cell>
        </row>
        <row r="1759">
          <cell r="B1759" t="str">
            <v>MESAS PARA TRABAJO, LÍNEA ACERO INOXIDABLE TIPO DE PARED. DIMENSIONES: LARGO: 2.50. ANCHO: 0.69. ALTO: 0. 86.</v>
          </cell>
          <cell r="C1759" t="str">
            <v>m</v>
          </cell>
          <cell r="D1759">
            <v>1435039</v>
          </cell>
        </row>
        <row r="1760">
          <cell r="B1760" t="str">
            <v>MESAS PARA TRABAJO, LÍNEA ACERO INOXIDABLE, TIPO CENTRAL</v>
          </cell>
          <cell r="C1760" t="str">
            <v>m</v>
          </cell>
          <cell r="D1760">
            <v>1379876</v>
          </cell>
        </row>
        <row r="1761">
          <cell r="B1761" t="str">
            <v>MESAS PARA TRABAJO, LÍNEA ACERO INOXIDABLE, TIPO DE PARED SÓLO PATAS.DIMENSIONES: LARGO: 1.35. ANCHO: 0.70. ALTO: 0.86.</v>
          </cell>
          <cell r="C1761" t="str">
            <v>m</v>
          </cell>
          <cell r="D1761">
            <v>1405752</v>
          </cell>
        </row>
        <row r="1762">
          <cell r="B1762" t="str">
            <v xml:space="preserve">MESÓN EN ACERO INOXIDABLE 0.60 </v>
          </cell>
          <cell r="C1762" t="str">
            <v>m</v>
          </cell>
          <cell r="D1762">
            <v>107716</v>
          </cell>
        </row>
        <row r="1763">
          <cell r="B1763" t="str">
            <v>MESON EN ACERO INOXIDABLE CAL 16, (SUM. E INSTAL. INCLUYE POCETA CON SALPICADERO Y ACCESORIOS, ACABADO MATE Y MUEBLE BAJO MELAMÍNICO DE ALTA RESISTENCIA A LA ABRASIÓN.)</v>
          </cell>
          <cell r="C1763" t="str">
            <v>m</v>
          </cell>
          <cell r="D1763">
            <v>1350000</v>
          </cell>
        </row>
        <row r="1764">
          <cell r="B1764" t="str">
            <v>MESON ESTÁNDAR EN ACERO INOXIDABLE e=0,30</v>
          </cell>
          <cell r="C1764" t="str">
            <v>m</v>
          </cell>
          <cell r="D1764">
            <v>327000</v>
          </cell>
        </row>
        <row r="1765">
          <cell r="B1765" t="str">
            <v>MESON LAVAMANOS</v>
          </cell>
          <cell r="C1765" t="str">
            <v>m</v>
          </cell>
          <cell r="D1765">
            <v>450000</v>
          </cell>
        </row>
        <row r="1766">
          <cell r="B1766" t="str">
            <v>MESON MARMOL CREMA</v>
          </cell>
          <cell r="C1766" t="str">
            <v>m2</v>
          </cell>
          <cell r="D1766">
            <v>393593</v>
          </cell>
        </row>
        <row r="1767">
          <cell r="B1767" t="str">
            <v>MESULA EN COLD ROLLED P/ SOPORTE DE CUBIERTA</v>
          </cell>
          <cell r="C1767" t="str">
            <v>Un</v>
          </cell>
          <cell r="D1767">
            <v>152000</v>
          </cell>
        </row>
        <row r="1768">
          <cell r="B1768" t="str">
            <v>METALDECK 2" 9.4 M CAL 22 (0.75 MM)</v>
          </cell>
          <cell r="C1768" t="str">
            <v>m2</v>
          </cell>
          <cell r="D1768">
            <v>35000</v>
          </cell>
        </row>
        <row r="1769">
          <cell r="B1769" t="str">
            <v>MEZCLA DENSA EN CALIENTE MDC-3 (ASF 80-100 INV-02)</v>
          </cell>
          <cell r="C1769" t="str">
            <v>m3</v>
          </cell>
          <cell r="D1769">
            <v>445532</v>
          </cell>
        </row>
        <row r="1770">
          <cell r="B1770" t="str">
            <v>MEZCLADOR A MESA DE 8" Y CUELLO DE 10"</v>
          </cell>
          <cell r="C1770" t="str">
            <v>Un</v>
          </cell>
          <cell r="D1770">
            <v>816947</v>
          </cell>
        </row>
        <row r="1771">
          <cell r="B1771" t="str">
            <v>MEZCLADOR CON DUCHA PARA PARED.</v>
          </cell>
          <cell r="C1771" t="str">
            <v>Un</v>
          </cell>
          <cell r="D1771">
            <v>1482734</v>
          </cell>
        </row>
        <row r="1772">
          <cell r="B1772" t="str">
            <v>MEZCLADOR DE PARED ENCORE. DIMENSIONES: 8" A 12" DE LARGO.</v>
          </cell>
          <cell r="C1772" t="str">
            <v>Un</v>
          </cell>
          <cell r="D1772">
            <v>400877</v>
          </cell>
        </row>
        <row r="1773">
          <cell r="B1773" t="str">
            <v xml:space="preserve">MICROCENTRIFUGA CENTRÍFUGA DE MESA CON ROTOR PARA 24 HEMATOCRITOS, ROTOR CON TAPA COMO DISCO DE EVALUACIÓN, CON ALTA VELOCIDAD DE CENTRIFUGADO DE 1300 RPM (RCF 16060 X G.), MEDIDAS: 198MM X 231MM X 292MM, FRECUENCIA: 50HZ – 60HZ, PESO: 5.7 KG. </v>
          </cell>
          <cell r="C1773" t="str">
            <v>Un</v>
          </cell>
          <cell r="D1773">
            <v>1260000</v>
          </cell>
        </row>
        <row r="1774">
          <cell r="B1774" t="str">
            <v xml:space="preserve">MICRODINE EQUIPO DE ESTIMULADOR  CON DOS CANALES, CUATRO MODOS DE CORRIENTE, PREMODULADA, ALTO VOLTAJE (MICRODINE), INTERFERENCIAL Y RUSA, INCLUYE UN ELECTRODO DE PRUEBA PARA ALTO VOLTAJE. </v>
          </cell>
          <cell r="C1774" t="str">
            <v>Un</v>
          </cell>
          <cell r="D1774">
            <v>1260000</v>
          </cell>
        </row>
        <row r="1775">
          <cell r="B1775" t="str">
            <v>MICROFONO DE LLAMADO REMOTO POR RED IP</v>
          </cell>
          <cell r="C1775" t="str">
            <v>Un</v>
          </cell>
          <cell r="D1775">
            <v>3990023</v>
          </cell>
        </row>
        <row r="1776">
          <cell r="B1776" t="str">
            <v>MICROMOTOR MICROMOTOR PUNTA RECTA</v>
          </cell>
          <cell r="C1776" t="str">
            <v>Un</v>
          </cell>
          <cell r="D1776">
            <v>862000</v>
          </cell>
        </row>
        <row r="1777">
          <cell r="B1777" t="str">
            <v xml:space="preserve">MICROSCOPIO MICROSCOPIO BINOCULAR CON SISTEMA DE ÓPTICA ICS (INFINITY COLOR-CORRECTED SYSTEM), COMPLETAMENTE ACROMÁTICA, CORREGIDA AL INFINITO Y CON COMPENSACIÓN DE IMAGEN PLANA EN TODOS LOS OBJETIVOS. </v>
          </cell>
          <cell r="C1777" t="str">
            <v>Un</v>
          </cell>
          <cell r="D1777">
            <v>467500</v>
          </cell>
        </row>
        <row r="1778">
          <cell r="B1778" t="str">
            <v>MINERAL BLANCO ZINC</v>
          </cell>
          <cell r="C1778" t="str">
            <v>Lb</v>
          </cell>
          <cell r="D1778">
            <v>7355</v>
          </cell>
        </row>
        <row r="1779">
          <cell r="B1779" t="str">
            <v>MÓDULO DE BASURAS ESPECIALES.</v>
          </cell>
          <cell r="C1779" t="str">
            <v>Un</v>
          </cell>
          <cell r="D1779">
            <v>340000</v>
          </cell>
        </row>
        <row r="1780">
          <cell r="B1780" t="str">
            <v>MÓDULO DE CONECTIVIDAD</v>
          </cell>
          <cell r="C1780" t="str">
            <v>Un</v>
          </cell>
          <cell r="D1780">
            <v>3677100</v>
          </cell>
        </row>
        <row r="1781">
          <cell r="B1781" t="str">
            <v>MÓDULO DE CONTROL</v>
          </cell>
          <cell r="C1781" t="str">
            <v>Un</v>
          </cell>
          <cell r="D1781">
            <v>489710</v>
          </cell>
        </row>
        <row r="1782">
          <cell r="B1782" t="str">
            <v xml:space="preserve">MODULO DE EXPANSIÓN 2 X 10 GIGABIT </v>
          </cell>
          <cell r="C1782" t="str">
            <v>Un</v>
          </cell>
          <cell r="D1782">
            <v>15267700</v>
          </cell>
        </row>
        <row r="1783">
          <cell r="B1783" t="str">
            <v>MODULO DE EXPANSIÓN 2 X 10 GIGABIT (B)</v>
          </cell>
          <cell r="C1783" t="str">
            <v>Un</v>
          </cell>
          <cell r="D1783">
            <v>16838500</v>
          </cell>
        </row>
        <row r="1784">
          <cell r="B1784" t="str">
            <v>MÓDULO DE EXPANSIÓN DE 12 PUERTOS GIGABIT</v>
          </cell>
          <cell r="C1784" t="str">
            <v>Un</v>
          </cell>
          <cell r="D1784">
            <v>7294700</v>
          </cell>
        </row>
        <row r="1785">
          <cell r="B1785" t="str">
            <v>MÓDULO DE EXPANSIÓN DE 12 PUERTOS GIGABIT (B)</v>
          </cell>
          <cell r="C1785" t="str">
            <v>Un</v>
          </cell>
          <cell r="D1785">
            <v>8865500</v>
          </cell>
        </row>
        <row r="1786">
          <cell r="B1786" t="str">
            <v>MÓDULO INTEGRAL TUBULAR METÁLICO INFANTIL</v>
          </cell>
          <cell r="C1786" t="str">
            <v>Un</v>
          </cell>
          <cell r="D1786">
            <v>58898268</v>
          </cell>
        </row>
        <row r="1787">
          <cell r="B1787" t="str">
            <v>MODULO JUEGOS INFANTILES 3 JUEGOS</v>
          </cell>
          <cell r="C1787" t="str">
            <v>Un</v>
          </cell>
          <cell r="D1787">
            <v>29449000</v>
          </cell>
        </row>
        <row r="1788">
          <cell r="B1788" t="str">
            <v>MÓDULO MONITOR</v>
          </cell>
          <cell r="C1788" t="str">
            <v>Un</v>
          </cell>
          <cell r="D1788">
            <v>361760</v>
          </cell>
        </row>
        <row r="1789">
          <cell r="B1789" t="str">
            <v>MODULOS ENCODER DE IPTV X CANAL DE TELEVISIÓN ABIERTA</v>
          </cell>
          <cell r="C1789" t="str">
            <v>Un</v>
          </cell>
          <cell r="D1789">
            <v>11519200</v>
          </cell>
        </row>
        <row r="1790">
          <cell r="B1790" t="str">
            <v>Molde para soldadura cadweld</v>
          </cell>
          <cell r="C1790" t="str">
            <v>Un</v>
          </cell>
          <cell r="D1790">
            <v>256300</v>
          </cell>
        </row>
        <row r="1791">
          <cell r="B1791" t="str">
            <v>MOLINO PARA CARNES Y GRANOS CAPACIDAD 200 KG/HR. DIMENSIONES: 0.84CM 0.38CM 0. 44CM H.</v>
          </cell>
          <cell r="C1791" t="str">
            <v>Un</v>
          </cell>
          <cell r="D1791">
            <v>5236426</v>
          </cell>
        </row>
        <row r="1792">
          <cell r="B1792" t="str">
            <v xml:space="preserve">MOLINO PARA CARNES Y GRANOS DE 2 HP Y 280 KG/H. </v>
          </cell>
          <cell r="C1792" t="str">
            <v>Un</v>
          </cell>
          <cell r="D1792">
            <v>8390093</v>
          </cell>
        </row>
        <row r="1793">
          <cell r="B1793" t="str">
            <v>MONITOR LCD DE 24” DE DESPLIEGUE DE IMAGENES</v>
          </cell>
          <cell r="C1793" t="str">
            <v>Un</v>
          </cell>
          <cell r="D1793">
            <v>5321300</v>
          </cell>
        </row>
        <row r="1794">
          <cell r="B1794" t="str">
            <v>MONITOR LCD DE 46” DE DESPLIEGUE DE IMAGENES</v>
          </cell>
          <cell r="C1794" t="str">
            <v>Un</v>
          </cell>
          <cell r="D1794">
            <v>16832123</v>
          </cell>
        </row>
        <row r="1795">
          <cell r="B1795" t="str">
            <v>MONITOREO ARQUEOLÓGICO</v>
          </cell>
          <cell r="C1795" t="str">
            <v>Un</v>
          </cell>
          <cell r="D1795">
            <v>200000000</v>
          </cell>
        </row>
        <row r="1796">
          <cell r="B1796" t="str">
            <v>MORTERA Y PISTILO MORTERO Y PISTILO.</v>
          </cell>
          <cell r="C1796" t="str">
            <v>Un</v>
          </cell>
          <cell r="D1796">
            <v>45000</v>
          </cell>
        </row>
        <row r="1797">
          <cell r="B1797" t="str">
            <v>MORTERO 1:3</v>
          </cell>
          <cell r="C1797" t="str">
            <v>m3</v>
          </cell>
          <cell r="D1797">
            <v>344466.67</v>
          </cell>
        </row>
        <row r="1798">
          <cell r="B1798" t="str">
            <v>MORTERO 1:3 IMPERMEABILIZADO</v>
          </cell>
          <cell r="C1798" t="str">
            <v>m3</v>
          </cell>
          <cell r="D1798">
            <v>425699</v>
          </cell>
        </row>
        <row r="1799">
          <cell r="B1799" t="str">
            <v>MORTERO 1:4</v>
          </cell>
          <cell r="C1799" t="str">
            <v>m3</v>
          </cell>
          <cell r="D1799">
            <v>312980</v>
          </cell>
        </row>
        <row r="1800">
          <cell r="B1800" t="str">
            <v>MOSTRADOR DE AUTOSERVICIO ELÉCTRICO. DIMENSIONES: LARGO: 2.00. ANCHO: 1.10. ALTO: 0.86 1.35.</v>
          </cell>
          <cell r="C1800" t="str">
            <v>m</v>
          </cell>
          <cell r="D1800">
            <v>2079299</v>
          </cell>
        </row>
        <row r="1801">
          <cell r="B1801" t="str">
            <v>MOSTRADOR DE AUTOSERVICIO ELÉCTRICO.DIMENSIONES: LARGO:5.13. ANCHO: 1.10. ALTO: 0.86 - 1.35.</v>
          </cell>
          <cell r="C1801" t="str">
            <v>m</v>
          </cell>
          <cell r="D1801">
            <v>2460066</v>
          </cell>
        </row>
        <row r="1802">
          <cell r="B1802" t="str">
            <v>MOSTRADOR DE AUTOSERVICIO PARA GAS. DIMENSIONES: LARGO: 5.56. ANCHO: 1.10. ALTO: 0.86 - 1.35.</v>
          </cell>
          <cell r="C1802" t="str">
            <v>m</v>
          </cell>
          <cell r="D1802">
            <v>2344598</v>
          </cell>
        </row>
        <row r="1803">
          <cell r="B1803" t="str">
            <v>MOTOBOMBAS: FABRICACIÓN DE MOTOBOMBAS TIPO MONOBLOC PARA RECIRCDULACIÓN DE AGUA CALIENTE, MOTOR TRIFÁSICO, BOMBA CONSTRUIDA EN ACERO INOXIDABLE, CARACTERÍSTICAS SEGÚN FICHA TÉCNICA NO. 01-BRAC-02-01</v>
          </cell>
          <cell r="C1803" t="str">
            <v>Un</v>
          </cell>
          <cell r="D1803">
            <v>3795690</v>
          </cell>
        </row>
        <row r="1804">
          <cell r="B1804" t="str">
            <v>MUEBLE - CONSOLA DE OPERACION</v>
          </cell>
          <cell r="C1804" t="str">
            <v>Un</v>
          </cell>
          <cell r="D1804">
            <v>27448064</v>
          </cell>
        </row>
        <row r="1805">
          <cell r="B1805" t="str">
            <v>MUEBLE ARCHIVADOR METÁLICO DE 1.40 X 1 MTSX 0.45 DE PROFUNDIDAD CON PINTURA ELECTROSTÁTICA.</v>
          </cell>
          <cell r="C1805" t="str">
            <v>Un</v>
          </cell>
          <cell r="D1805">
            <v>630000</v>
          </cell>
        </row>
        <row r="1806">
          <cell r="B1806" t="str">
            <v>MUEBLE BASE PARA LA COLOCACIÓN DE EQUIPOS DE COCCIÓN DE SOBRE MESA, TIPO SENCILLO. LÍNEA ECONÓMICA. DIMENSIONES: LARGO: 0.45. ANCHO: 0.65. ALTO: 0.46.</v>
          </cell>
          <cell r="C1806" t="str">
            <v>m</v>
          </cell>
          <cell r="D1806">
            <v>1267041</v>
          </cell>
        </row>
        <row r="1807">
          <cell r="B1807" t="str">
            <v>MUEBLE EN ESTRUCTURA METALICA RECUBRIMIENTO EN QUARTZ STONE</v>
          </cell>
          <cell r="C1807" t="str">
            <v>m</v>
          </cell>
          <cell r="D1807">
            <v>560000</v>
          </cell>
        </row>
        <row r="1808">
          <cell r="B1808" t="str">
            <v xml:space="preserve">MUEBLES MODULARES COCINA ALTO/BAJO 0.60 A=1.0M </v>
          </cell>
          <cell r="C1808" t="str">
            <v>m</v>
          </cell>
          <cell r="D1808">
            <v>943999</v>
          </cell>
        </row>
        <row r="1809">
          <cell r="B1809" t="str">
            <v>MULETAS MATERIAL: METÁLICAS EN ALUMINIO DE ¾” Y 7/8” DE ALTURA GRADUABLE DE 1.10M A 1.40M DE ALTURA, CON PROTECCIÓN AXILAR Y MANILAR ANATÓMICO EN POLIPROPILENO DE ALTA DENSIDAD, TACÓN DE CAUCHO Y SOPORTE EN MADERA.</v>
          </cell>
          <cell r="C1809" t="str">
            <v>Un</v>
          </cell>
          <cell r="D1809">
            <v>180045</v>
          </cell>
        </row>
        <row r="1810">
          <cell r="B1810" t="str">
            <v>MUTITOMA CON CABLE DE 1.8M, 8 SALIDAS, CON SUPRESOR DE 13KA.</v>
          </cell>
          <cell r="C1810" t="str">
            <v>Un</v>
          </cell>
          <cell r="D1810">
            <v>652777</v>
          </cell>
        </row>
        <row r="1811">
          <cell r="B1811" t="str">
            <v xml:space="preserve">NEBULIZADORES MODELO PORTÁTIL, CON CAPACIDAD DE FLUJO MÁXIMO DE 9.4 A 16 LPM DE DESPLAZAMIENTO CON MÁXIMA PRESIÓN DE 30/40 PSI, TIPO DE MOTOR POLO BLINDADO, SIN ESCOBILLAS, BAJA VIBRACIÓN DEL MOTOR, MENOS RUIDO Y FÁCIL LIMPIEZA. </v>
          </cell>
          <cell r="C1811" t="str">
            <v>Un</v>
          </cell>
          <cell r="D1811">
            <v>194065</v>
          </cell>
        </row>
        <row r="1812">
          <cell r="B1812" t="str">
            <v>NEGATOSCOPIO CONSTRUIDO EN LÁMINA DE ACERO INOXIDABLE COLD ROLLED, TUBO  FLUORESCENTE REDONDO PARA UNA PLACA DE 0.14M X 0.17M, PANTALLA EN ACRÍLICO BLANCO, INCLUYE INTERRUPTOR DE CODILLO.</v>
          </cell>
          <cell r="C1812" t="str">
            <v>Un</v>
          </cell>
          <cell r="D1812">
            <v>216461</v>
          </cell>
        </row>
        <row r="1813">
          <cell r="B1813" t="str">
            <v xml:space="preserve">NEVERA ARMARIO MOVIL MORTUORIO REFRIGERADO PARA DOSARCM  1036-1 SS </v>
          </cell>
          <cell r="C1813" t="str">
            <v>Un</v>
          </cell>
          <cell r="D1813">
            <v>14000000</v>
          </cell>
        </row>
        <row r="1814">
          <cell r="B1814" t="str">
            <v>NEVERA DE 9 PIES, CONDENSADOR INTEGRADO CON PARRILLAS METÁLICAS Y  MANIJAS INTEGRADAS A LAS PUERTAS, ACABADO CON PINTURA ELECTROSTÁTICA</v>
          </cell>
          <cell r="C1814" t="str">
            <v>Un</v>
          </cell>
          <cell r="D1814">
            <v>1492725</v>
          </cell>
        </row>
        <row r="1815">
          <cell r="B1815" t="str">
            <v>NIPLE P HG 3"</v>
          </cell>
          <cell r="C1815" t="str">
            <v>Un</v>
          </cell>
          <cell r="D1815">
            <v>44823</v>
          </cell>
        </row>
        <row r="1816">
          <cell r="B1816" t="str">
            <v>NIPLE PASAMURO 3 x 10.16 cm</v>
          </cell>
          <cell r="C1816" t="str">
            <v>Un</v>
          </cell>
          <cell r="D1816">
            <v>52102</v>
          </cell>
        </row>
        <row r="1817">
          <cell r="B1817" t="str">
            <v>NIPLE PASAMURO 4 x 10.16 cm</v>
          </cell>
          <cell r="C1817" t="str">
            <v>Un</v>
          </cell>
          <cell r="D1817">
            <v>68382</v>
          </cell>
        </row>
        <row r="1818">
          <cell r="B1818" t="str">
            <v>NIPLE PASAMURO 6 x 10.16 cm</v>
          </cell>
          <cell r="C1818" t="str">
            <v>Un</v>
          </cell>
          <cell r="D1818">
            <v>75000</v>
          </cell>
        </row>
        <row r="1819">
          <cell r="B1819" t="str">
            <v>NULLIFIRE S624 IMPRIMANTE PARA METAL A BASE DE AGUA, PROPORCIONA PROTECCIÓN CONTRA LA CORROSIÓN</v>
          </cell>
          <cell r="C1819" t="str">
            <v>Kg</v>
          </cell>
          <cell r="D1819">
            <v>50823</v>
          </cell>
        </row>
        <row r="1820">
          <cell r="B1820" t="str">
            <v>NULLIFIRE S707-60 RECUBRIMIENTO INTUMESCENTE BASE AGUA PARA LA ROTECCIÓN CONTRA EL FUEGO.</v>
          </cell>
          <cell r="C1820" t="str">
            <v>Kg</v>
          </cell>
          <cell r="D1820">
            <v>36443</v>
          </cell>
        </row>
        <row r="1821">
          <cell r="B1821" t="str">
            <v>NULLIFIRE TS815 RECUBRIMIENTO (CAPA FINAL) DE ALTA CALIDAD
MODIFICADO CON ACRÍLICO</v>
          </cell>
          <cell r="C1821" t="str">
            <v>Kg</v>
          </cell>
          <cell r="D1821">
            <v>50823</v>
          </cell>
        </row>
        <row r="1822">
          <cell r="B1822" t="str">
            <v>OMEGA CAL.26 X 2,44 M ROLLADO</v>
          </cell>
          <cell r="C1822" t="str">
            <v>Un</v>
          </cell>
          <cell r="D1822">
            <v>2698</v>
          </cell>
        </row>
        <row r="1823">
          <cell r="B1823" t="str">
            <v>ORDENADORES DE FILA BRONCE.  MODELO TRADICIONAL MANILA FORRADA DE 150. MEDIDAS 106 H</v>
          </cell>
          <cell r="C1823" t="str">
            <v>Un</v>
          </cell>
          <cell r="D1823">
            <v>371167</v>
          </cell>
        </row>
        <row r="1824">
          <cell r="B1824" t="str">
            <v>ORDENADORES DE FILA COLD ROLLED.  MODELO RETRÁCTIL REATA DE 150. MEDIDAS 107 H</v>
          </cell>
          <cell r="C1824" t="str">
            <v>Un</v>
          </cell>
          <cell r="D1824">
            <v>134461</v>
          </cell>
        </row>
        <row r="1825">
          <cell r="B1825" t="str">
            <v>ORDENADORES DE FILA COLD ROLLED.  MODELO TRADICIONAL MANILA FORRADA DE 150. MEDIDAS 106 H</v>
          </cell>
          <cell r="C1825" t="str">
            <v>Un</v>
          </cell>
          <cell r="D1825">
            <v>127330</v>
          </cell>
        </row>
        <row r="1826">
          <cell r="B1826" t="str">
            <v>ORGANIZADOR DOBLE RANURADO CON TAPA HEAVY DUTY.</v>
          </cell>
          <cell r="C1826" t="str">
            <v>Un</v>
          </cell>
          <cell r="D1826">
            <v>1173644</v>
          </cell>
        </row>
        <row r="1827">
          <cell r="B1827" t="str">
            <v>ORGANIZADOR DOBLE SIN TAPA CON PROTECCIÓN DE RADIO DE CURVATURA.</v>
          </cell>
          <cell r="C1827" t="str">
            <v>Un</v>
          </cell>
          <cell r="D1827">
            <v>1048401</v>
          </cell>
        </row>
        <row r="1828">
          <cell r="B1828" t="str">
            <v>Organizador horizontal</v>
          </cell>
          <cell r="C1828" t="str">
            <v>Un</v>
          </cell>
          <cell r="D1828">
            <v>95200</v>
          </cell>
        </row>
        <row r="1829">
          <cell r="B1829" t="str">
            <v>Organizador vertical</v>
          </cell>
          <cell r="C1829" t="str">
            <v>Un</v>
          </cell>
          <cell r="D1829">
            <v>102000</v>
          </cell>
        </row>
        <row r="1830">
          <cell r="B1830" t="str">
            <v>ORGANIZADOR VERTICAL MIGHTYMO 10 CON PUERTA, 12.13" X 13" X 7', 45 RACK UNITS</v>
          </cell>
          <cell r="C1830" t="str">
            <v>Un</v>
          </cell>
          <cell r="D1830">
            <v>10249267</v>
          </cell>
        </row>
        <row r="1831">
          <cell r="B1831" t="str">
            <v xml:space="preserve">ORINAL ACERO 304 CALIBRE 18
 CON VÁLVULA.  MODELO SENCILLO SALIDA A PARED. MEDIDAS 45HX30X30P </v>
          </cell>
          <cell r="C1831" t="str">
            <v>Un</v>
          </cell>
          <cell r="D1831">
            <v>763980</v>
          </cell>
        </row>
        <row r="1832">
          <cell r="B1832" t="str">
            <v xml:space="preserve">ORINAL ACERO 304 CALIBRE 18
 CON VÁLVULA.  MODELO SENCILLO SALIDA A PARED. MEDIDAS 46HX35X32P </v>
          </cell>
          <cell r="C1832" t="str">
            <v>Un</v>
          </cell>
          <cell r="D1832">
            <v>808546</v>
          </cell>
        </row>
        <row r="1833">
          <cell r="B1833" t="str">
            <v xml:space="preserve">ORINAL ACERO 304 CALIBRE 18
CON VÁLVULA.  MODELO SENCILLO SALIDA A PARED. MEDIDAS 25HX23X18 </v>
          </cell>
          <cell r="C1833" t="str">
            <v>Un</v>
          </cell>
          <cell r="D1833">
            <v>406183</v>
          </cell>
        </row>
        <row r="1834">
          <cell r="B1834" t="str">
            <v xml:space="preserve">ORINAL ACERO 304 CALIBRE 18
CON VÁLVULA.  MODELO SENCILLO SALIDA A PARED. MEDIDAS 42HX31X29P </v>
          </cell>
          <cell r="C1834" t="str">
            <v>Un</v>
          </cell>
          <cell r="D1834">
            <v>453295</v>
          </cell>
        </row>
        <row r="1835">
          <cell r="B1835" t="str">
            <v>ORINAL CORRIDO COMUNITARIO 0.35 X 1.39 MTS EN ACERON INOX. CAL 18  IGT  O EQUIVALENTE DE IGUAL CALIDAD O SUPERIOR.</v>
          </cell>
          <cell r="C1835" t="str">
            <v>Un</v>
          </cell>
          <cell r="D1835">
            <v>725000</v>
          </cell>
        </row>
        <row r="1836">
          <cell r="B1836" t="str">
            <v>ORINAL CORRIDO COMUNITARIO 0.60 X 1 MTS EN ACERON INOX. CAL 16  IGT  O EQUIVALENTE DE IGUAL CALIDAD O SUPERIOR.</v>
          </cell>
          <cell r="C1836" t="str">
            <v>Un</v>
          </cell>
          <cell r="D1836">
            <v>625000</v>
          </cell>
        </row>
        <row r="1837">
          <cell r="B1837" t="str">
            <v>ORINAL GOTTA ANTIBACTERIAL ENTRADA POSTERIOR</v>
          </cell>
          <cell r="C1837" t="str">
            <v>Un</v>
          </cell>
          <cell r="D1837">
            <v>511900</v>
          </cell>
        </row>
        <row r="1838">
          <cell r="B1838" t="str">
            <v>ORINAL GOTTA ENTRADA POSTERIOR</v>
          </cell>
          <cell r="C1838" t="str">
            <v>Un</v>
          </cell>
          <cell r="D1838">
            <v>511900</v>
          </cell>
        </row>
        <row r="1839">
          <cell r="B1839" t="str">
            <v>ORINAL GRANDE DE COLGAR, COLOR BLANCO, ORIFICIO DE CONEXIÓN 5/8", ALTO 26 CM, ANCHO 24 CM, MARCO NACIONAL TIPO MANCESA O SIMILAR.  VER DETALLE CONEXIONES PLANO HIDROSANITARIO.</v>
          </cell>
          <cell r="C1839" t="str">
            <v>Un</v>
          </cell>
          <cell r="D1839">
            <v>230402</v>
          </cell>
        </row>
        <row r="1840">
          <cell r="B1840" t="str">
            <v>ORINAL INDIVIDUAL DE PARED  EN ACERON INOX. CAL 16  IGT  O EQUIVALENTE DE IGUAL CALIDAD O SUPERIOR.</v>
          </cell>
          <cell r="C1840" t="str">
            <v>Un</v>
          </cell>
          <cell r="D1840">
            <v>808546</v>
          </cell>
        </row>
        <row r="1841">
          <cell r="B1841" t="str">
            <v>ORINAL MEDIANO DE COLGAR INSTITUCIONAL COLOR BLANCO P´CONEXIÓN Ø 5/8" REF 21-AA-8860 MANCESA</v>
          </cell>
          <cell r="C1841" t="str">
            <v>Un</v>
          </cell>
          <cell r="D1841">
            <v>230402</v>
          </cell>
        </row>
        <row r="1842">
          <cell r="B1842" t="str">
            <v>OXIGENO, ACETILENO, DISCO</v>
          </cell>
          <cell r="C1842" t="str">
            <v>Kg</v>
          </cell>
          <cell r="D1842">
            <v>228</v>
          </cell>
        </row>
        <row r="1843">
          <cell r="B1843" t="str">
            <v>PALETA PARE-SIGA</v>
          </cell>
          <cell r="C1843" t="str">
            <v>Un</v>
          </cell>
          <cell r="D1843">
            <v>32000</v>
          </cell>
        </row>
        <row r="1844">
          <cell r="B1844" t="str">
            <v xml:space="preserve">PALILLOS POR CAJA CAJA DE PALILLOS </v>
          </cell>
          <cell r="C1844" t="str">
            <v>Un</v>
          </cell>
          <cell r="D1844">
            <v>17344</v>
          </cell>
        </row>
        <row r="1845">
          <cell r="B1845" t="str">
            <v>Panel central de alarma y seguridad completo</v>
          </cell>
          <cell r="C1845" t="str">
            <v>Un</v>
          </cell>
          <cell r="D1845">
            <v>3560000</v>
          </cell>
        </row>
        <row r="1846">
          <cell r="B1846" t="str">
            <v>PANEL DE INCENDIO CON TARJETA BACNET DE COMUNICACIONES</v>
          </cell>
          <cell r="C1846" t="str">
            <v>Un</v>
          </cell>
          <cell r="D1846">
            <v>64186126</v>
          </cell>
        </row>
        <row r="1847">
          <cell r="B1847" t="str">
            <v>Panel LED 0,60 x 0,60 - 45W</v>
          </cell>
          <cell r="C1847" t="str">
            <v xml:space="preserve">Un </v>
          </cell>
          <cell r="D1847">
            <v>122300</v>
          </cell>
        </row>
        <row r="1848">
          <cell r="B1848" t="str">
            <v>PANEL LED 60X60 30W DRIVER MULTIVOLTAJE 700M.A 35W FRÍA (6500K)</v>
          </cell>
          <cell r="C1848" t="str">
            <v>Un</v>
          </cell>
          <cell r="D1848">
            <v>144500</v>
          </cell>
        </row>
        <row r="1849">
          <cell r="B1849" t="str">
            <v>PANEL LED REDONDO25W 6500K</v>
          </cell>
          <cell r="C1849" t="str">
            <v>Un</v>
          </cell>
          <cell r="D1849">
            <v>80791</v>
          </cell>
        </row>
        <row r="1850">
          <cell r="B1850" t="str">
            <v>PANEL PREFABRICADO EN CONCRETO A LA VISTA COLOR GRIS CON PERFORACIONES</v>
          </cell>
          <cell r="C1850" t="str">
            <v>m2</v>
          </cell>
          <cell r="D1850">
            <v>290884</v>
          </cell>
        </row>
        <row r="1851">
          <cell r="B1851" t="str">
            <v>PANEL/ACOPLADOR CIEGO SEXTUPLE</v>
          </cell>
          <cell r="C1851" t="str">
            <v>Un</v>
          </cell>
          <cell r="D1851">
            <v>55572</v>
          </cell>
        </row>
        <row r="1852">
          <cell r="B1852" t="str">
            <v>PANEL/ACOPLADOR LC SEXTUPLE MÓDULOS CUADRUPLES (12 HILOS)</v>
          </cell>
          <cell r="C1852" t="str">
            <v>Un</v>
          </cell>
          <cell r="D1852">
            <v>577284</v>
          </cell>
        </row>
        <row r="1853">
          <cell r="B1853" t="str">
            <v>PAPELERA PORTAPAPELES  FABRICADO EN  MADERA,  SENCILLO DE FORMA RECTANGULAR, TAMAÑO OFICIO.</v>
          </cell>
          <cell r="C1853" t="str">
            <v>Un</v>
          </cell>
          <cell r="D1853">
            <v>127330</v>
          </cell>
        </row>
        <row r="1854">
          <cell r="B1854" t="str">
            <v>PAPELERAS DE ESCRITORIO COLD ROLLED.  MODELO DOS BANDEJAS PATAS EN VARILLA. MEDIDAS 20HX31X27</v>
          </cell>
          <cell r="C1854" t="str">
            <v>Un</v>
          </cell>
          <cell r="D1854">
            <v>52206</v>
          </cell>
        </row>
        <row r="1855">
          <cell r="B1855" t="str">
            <v>PAPELERAS DE ESCRITORIO COLD ROLLED.  MODELO TRES BANDEJAS PATAS EN VARILLA. MEDIDAS 30HX31X27</v>
          </cell>
          <cell r="C1855" t="str">
            <v>Un</v>
          </cell>
          <cell r="D1855">
            <v>64939</v>
          </cell>
        </row>
        <row r="1856">
          <cell r="B1856" t="str">
            <v>PAPELERAS DE ESCRITORIO COLD ROLLED.  MODELO UNA BANDEJA PATAS EN VARILLA. MEDIDAS 10HX31X27</v>
          </cell>
          <cell r="C1856" t="str">
            <v>Un</v>
          </cell>
          <cell r="D1856">
            <v>25466</v>
          </cell>
        </row>
        <row r="1857">
          <cell r="B1857" t="str">
            <v>PAPELERAS DE ESCRITORIO COLD ROLLED.  MODELO UNA BANDEJA SIN PATAS. MEDIDAS 8,5HX34X24</v>
          </cell>
          <cell r="C1857" t="str">
            <v>Un</v>
          </cell>
          <cell r="D1857">
            <v>21647</v>
          </cell>
        </row>
        <row r="1858">
          <cell r="B1858" t="str">
            <v>PAPELERAS DE ESCRITORIO MELANIMICO.  MODELO UNA BANDEJA SIN PATAS. MEDIDAS 8,5HX34X24</v>
          </cell>
          <cell r="C1858" t="str">
            <v>Un</v>
          </cell>
          <cell r="D1858">
            <v>67485</v>
          </cell>
        </row>
        <row r="1859">
          <cell r="B1859" t="str">
            <v>PARADERO METÁLICO CON SILLA CON BANCA EN CONCRETO</v>
          </cell>
          <cell r="C1859" t="str">
            <v>Un</v>
          </cell>
          <cell r="D1859">
            <v>8658440</v>
          </cell>
        </row>
        <row r="1860">
          <cell r="B1860" t="str">
            <v>PARAL B6 X 2,44 CAL 26</v>
          </cell>
          <cell r="C1860" t="str">
            <v>Un</v>
          </cell>
          <cell r="D1860">
            <v>9606</v>
          </cell>
        </row>
        <row r="1861">
          <cell r="B1861" t="str">
            <v>Pararrayo 15 KV</v>
          </cell>
          <cell r="C1861" t="str">
            <v xml:space="preserve">Un </v>
          </cell>
          <cell r="D1861">
            <v>281100</v>
          </cell>
        </row>
        <row r="1862">
          <cell r="B1862" t="str">
            <v>Pararrayo 35 KV</v>
          </cell>
          <cell r="C1862" t="str">
            <v xml:space="preserve">Un </v>
          </cell>
          <cell r="D1862">
            <v>392560</v>
          </cell>
        </row>
        <row r="1863">
          <cell r="B1863" t="str">
            <v>PARRILLA DE ACERO INOXIDABLE 1/1GN. DIMENSIONES: 1/1 GN (325X530 MM)</v>
          </cell>
          <cell r="C1863" t="str">
            <v>Un</v>
          </cell>
          <cell r="D1863">
            <v>597445</v>
          </cell>
        </row>
        <row r="1864">
          <cell r="B1864" t="str">
            <v>PARRILLA DE ACERO INOXIDABLE 2/1GN. DIMENSIONES: 2/1 GN (650X530 MM)</v>
          </cell>
          <cell r="C1864" t="str">
            <v>Un</v>
          </cell>
          <cell r="D1864">
            <v>303701</v>
          </cell>
        </row>
        <row r="1865">
          <cell r="B1865" t="str">
            <v>PARRILLA PARA ASADOS EN ACERO INOXIDABLE. 1/1GN. DIMENSIONES: 1/1 GN (325X530 MM)</v>
          </cell>
          <cell r="C1865" t="str">
            <v>Un</v>
          </cell>
          <cell r="D1865">
            <v>172264</v>
          </cell>
        </row>
        <row r="1866">
          <cell r="B1866" t="str">
            <v>PASADOR DE CANTO</v>
          </cell>
          <cell r="C1866" t="str">
            <v>Un</v>
          </cell>
          <cell r="D1866">
            <v>9000</v>
          </cell>
        </row>
        <row r="1867">
          <cell r="B1867" t="str">
            <v xml:space="preserve">PASADOR DE PISO </v>
          </cell>
          <cell r="C1867" t="str">
            <v>Un</v>
          </cell>
          <cell r="D1867">
            <v>20000</v>
          </cell>
        </row>
        <row r="1868">
          <cell r="B1868" t="str">
            <v>PASADOR DE SOBREPONER POSICIÓN HORIZONTAL ACABADO CROMADO.</v>
          </cell>
          <cell r="C1868" t="str">
            <v>Un</v>
          </cell>
          <cell r="D1868">
            <v>37500</v>
          </cell>
        </row>
        <row r="1869">
          <cell r="B1869" t="str">
            <v xml:space="preserve">PASAMANOS METÁLICO EN TUBULAR REDONDO CERRAMIENTO (AGUA NEGRA) EN ACERO GALVANIZADO Ø.=2" ; PLATINAS DE AMARRE LATERAL EN LÁMINA DE ACERO DE 2"X3/16" L.=7,0CM, UBICACIÓN DE LOS ELEMENTOS SEGÚN PLANOS DE DETALLE. </v>
          </cell>
          <cell r="C1869" t="str">
            <v>m</v>
          </cell>
          <cell r="D1869">
            <v>125000</v>
          </cell>
        </row>
        <row r="1870">
          <cell r="B1870" t="str">
            <v>PASAMANOS TUB0 ESTRUCTURAL GALVANIZADO DE 2" ANCLADO A MURO.</v>
          </cell>
          <cell r="C1870" t="str">
            <v>m</v>
          </cell>
          <cell r="D1870">
            <v>125000</v>
          </cell>
        </row>
        <row r="1871">
          <cell r="B1871" t="str">
            <v>PASAMANOS TUBO DE 2^  CALIBRE 18 Y VARILLA DE 1/2 EN ACERO 304.  MODELO A PARED FIJACION A PARED CON FLANCHES. MEDIDAS SEGÚN PLANOS Y REQUERIMIENTO DEL CLIENTE</v>
          </cell>
          <cell r="C1871" t="str">
            <v>m</v>
          </cell>
          <cell r="D1871">
            <v>175079</v>
          </cell>
        </row>
        <row r="1872">
          <cell r="B1872" t="str">
            <v>PASOS ESCALERA VINILO 30 CM X 3 M</v>
          </cell>
          <cell r="C1872" t="str">
            <v>m</v>
          </cell>
          <cell r="D1872">
            <v>101883</v>
          </cell>
        </row>
        <row r="1873">
          <cell r="B1873" t="str">
            <v>PASTILLAS CARE RATIONAL PARA EQUIPOS SELFCOOKINGCENTER® CON CARECONTROL. PRESENTACIÓN: ENVASE POR 100 PASTILLAS.</v>
          </cell>
          <cell r="C1873" t="str">
            <v>Un</v>
          </cell>
          <cell r="D1873">
            <v>418212</v>
          </cell>
        </row>
        <row r="1874">
          <cell r="B1874" t="str">
            <v>PASTILLAS DE DETERGENTE RATIONAL PARA EQUIPOS SELFCOOKINGCENTER®. PRESENTACIÓN: BALDE POR 100 PASTILLAS.</v>
          </cell>
          <cell r="C1874" t="str">
            <v>Un</v>
          </cell>
          <cell r="D1874">
            <v>343531</v>
          </cell>
        </row>
        <row r="1875">
          <cell r="B1875" t="str">
            <v>PATCH CORD 10G, MOD8, 5FT (1,5 METROS), AZUL DATOS - ROJO VOZ</v>
          </cell>
          <cell r="C1875" t="str">
            <v>Un</v>
          </cell>
          <cell r="D1875">
            <v>121097</v>
          </cell>
        </row>
        <row r="1876">
          <cell r="B1876" t="str">
            <v>PATCH CORD 10G, MOD8, 9FT (2,7METROS), AZUL.</v>
          </cell>
          <cell r="C1876" t="str">
            <v>Un</v>
          </cell>
          <cell r="D1876">
            <v>160910</v>
          </cell>
        </row>
        <row r="1877">
          <cell r="B1877" t="str">
            <v>PATCH CORD DE FIBRA LC-LC, 2M, 50UM, MULTIMODO.</v>
          </cell>
          <cell r="C1877" t="str">
            <v>Un</v>
          </cell>
          <cell r="D1877">
            <v>874221</v>
          </cell>
        </row>
        <row r="1878">
          <cell r="B1878" t="str">
            <v>Patchcord de fibra LC-LC, multimodo, de 3 metros</v>
          </cell>
          <cell r="C1878" t="str">
            <v>Un</v>
          </cell>
          <cell r="D1878">
            <v>53550</v>
          </cell>
        </row>
        <row r="1879">
          <cell r="B1879" t="str">
            <v>Patch panel 48 puertos categoría 6A</v>
          </cell>
          <cell r="C1879" t="str">
            <v>Un</v>
          </cell>
          <cell r="D1879">
            <v>421000</v>
          </cell>
        </row>
        <row r="1880">
          <cell r="B1880" t="str">
            <v>PATCH PANEL CURVO PREENSAMBLADO CAT 6A 48 PUERTOS, 2U</v>
          </cell>
          <cell r="C1880" t="str">
            <v>Un</v>
          </cell>
          <cell r="D1880">
            <v>5026347</v>
          </cell>
        </row>
        <row r="1881">
          <cell r="B1881" t="str">
            <v>Patchcord de 1 metro cat. 6A certificado</v>
          </cell>
          <cell r="C1881" t="str">
            <v>Un</v>
          </cell>
          <cell r="D1881">
            <v>25320</v>
          </cell>
        </row>
        <row r="1882">
          <cell r="B1882" t="str">
            <v>Patchcord de 3 metro cat. 6A certificado</v>
          </cell>
          <cell r="C1882" t="str">
            <v>Un</v>
          </cell>
          <cell r="D1882">
            <v>33250</v>
          </cell>
        </row>
        <row r="1883">
          <cell r="B1883" t="str">
            <v>PATOS MATERIAL: MODELO ADULTO, METÁLICO EN ACERO INOXIDABLE.</v>
          </cell>
          <cell r="C1883" t="str">
            <v>Un</v>
          </cell>
          <cell r="D1883">
            <v>133831</v>
          </cell>
        </row>
        <row r="1884">
          <cell r="B1884" t="str">
            <v>PC con ambiente WINDOWS</v>
          </cell>
          <cell r="C1884" t="str">
            <v>Un</v>
          </cell>
          <cell r="D1884">
            <v>3456900</v>
          </cell>
        </row>
        <row r="1885">
          <cell r="B1885" t="str">
            <v>PEDESTAL CON GABINETE Y CEDAZO PARA MAQUINAS PELADORAS DE TUBÉRCULOS DE 60 LIBRAS. DIMENSIONES: DIÁMETRO: 53.5 CM. ALTO: 62 CM.</v>
          </cell>
          <cell r="C1885" t="str">
            <v>Un</v>
          </cell>
          <cell r="D1885">
            <v>2148694</v>
          </cell>
        </row>
        <row r="1886">
          <cell r="B1886" t="str">
            <v>PEGACOR</v>
          </cell>
          <cell r="C1886" t="str">
            <v>Kg</v>
          </cell>
          <cell r="D1886">
            <v>1489</v>
          </cell>
        </row>
        <row r="1887">
          <cell r="B1887" t="str">
            <v>PEGACOR INTERIORES BLANCO</v>
          </cell>
          <cell r="C1887" t="str">
            <v>KG</v>
          </cell>
          <cell r="D1887">
            <v>1489</v>
          </cell>
        </row>
        <row r="1888">
          <cell r="B1888" t="str">
            <v>PEGANTE</v>
          </cell>
          <cell r="C1888" t="str">
            <v>Un</v>
          </cell>
          <cell r="D1888">
            <v>6943</v>
          </cell>
        </row>
        <row r="1889">
          <cell r="B1889" t="str">
            <v>PEGANTE DE CONTACTO</v>
          </cell>
          <cell r="C1889" t="str">
            <v>Gal</v>
          </cell>
          <cell r="D1889">
            <v>75411</v>
          </cell>
        </row>
        <row r="1890">
          <cell r="B1890" t="str">
            <v>PEGANTE PARA PISO EN LLANTA RECICLADA</v>
          </cell>
          <cell r="C1890" t="str">
            <v>m2</v>
          </cell>
          <cell r="D1890">
            <v>5730</v>
          </cell>
        </row>
        <row r="1891">
          <cell r="B1891" t="str">
            <v>PEINAZO ALUMINIO 3"x1.5"</v>
          </cell>
          <cell r="C1891" t="str">
            <v>m</v>
          </cell>
          <cell r="D1891">
            <v>11000</v>
          </cell>
        </row>
        <row r="1892">
          <cell r="B1892" t="str">
            <v>PELICULA DE VINILO</v>
          </cell>
          <cell r="C1892" t="str">
            <v>m2</v>
          </cell>
          <cell r="D1892">
            <v>250000</v>
          </cell>
        </row>
        <row r="1893">
          <cell r="B1893" t="str">
            <v>PELICULA SAMBLASTING</v>
          </cell>
          <cell r="C1893" t="str">
            <v>m2</v>
          </cell>
          <cell r="D1893">
            <v>35000</v>
          </cell>
        </row>
        <row r="1894">
          <cell r="B1894" t="str">
            <v>PERCHEROS TUBO EN C.R..  MODELO METÁLICO . MEDIDAS 150 H</v>
          </cell>
          <cell r="C1894" t="str">
            <v>Un</v>
          </cell>
          <cell r="D1894">
            <v>82765</v>
          </cell>
        </row>
        <row r="1895">
          <cell r="B1895" t="str">
            <v>PERFIL ALUMINIO 1.5"x1.5"</v>
          </cell>
          <cell r="C1895" t="str">
            <v>m</v>
          </cell>
          <cell r="D1895">
            <v>7000</v>
          </cell>
        </row>
        <row r="1896">
          <cell r="B1896" t="str">
            <v>PERFIL OMEGA METÁLICO 63 MM X 3,05 M</v>
          </cell>
          <cell r="C1896" t="str">
            <v>Un</v>
          </cell>
          <cell r="D1896">
            <v>5412.4028000000008</v>
          </cell>
        </row>
        <row r="1897">
          <cell r="B1897" t="str">
            <v>PERFIL TUBULAR CUADRADO 40X40X4MM X6MTS</v>
          </cell>
          <cell r="C1897" t="str">
            <v>Un</v>
          </cell>
          <cell r="D1897">
            <v>205900</v>
          </cell>
        </row>
        <row r="1898">
          <cell r="B1898" t="str">
            <v>PERFILERIA</v>
          </cell>
          <cell r="C1898" t="str">
            <v>m2</v>
          </cell>
          <cell r="D1898">
            <v>28300</v>
          </cell>
        </row>
        <row r="1899">
          <cell r="B1899" t="str">
            <v>PERFORADOR DE TELA DE CAUCHO PERFORADORES DE TELA DE CAUCHO.</v>
          </cell>
          <cell r="C1899" t="str">
            <v>Un</v>
          </cell>
          <cell r="D1899">
            <v>93303</v>
          </cell>
        </row>
        <row r="1900">
          <cell r="B1900" t="str">
            <v>PERGOLA EN MADERA PLASTICA WPC (WOOD PLASTIC COMPOSITE)</v>
          </cell>
          <cell r="C1900" t="str">
            <v>m</v>
          </cell>
          <cell r="D1900">
            <v>95631</v>
          </cell>
        </row>
        <row r="1901">
          <cell r="B1901" t="str">
            <v>PERGORAS METÁLICAS CON PERFIL EN O</v>
          </cell>
          <cell r="C1901" t="str">
            <v>Kg</v>
          </cell>
          <cell r="D1901">
            <v>16466</v>
          </cell>
        </row>
        <row r="1902">
          <cell r="B1902" t="str">
            <v>PERMISO TALA DE ARBOL</v>
          </cell>
          <cell r="C1902" t="str">
            <v>Un</v>
          </cell>
          <cell r="D1902">
            <v>140000</v>
          </cell>
        </row>
        <row r="1903">
          <cell r="B1903" t="str">
            <v>PERNO 1" CLAVO NORMAL</v>
          </cell>
          <cell r="C1903" t="str">
            <v>Un</v>
          </cell>
          <cell r="D1903">
            <v>625</v>
          </cell>
        </row>
        <row r="1904">
          <cell r="B1904" t="str">
            <v>PERNO 1/2" ALT. VEL. 1 3/4"</v>
          </cell>
          <cell r="C1904" t="str">
            <v>Un</v>
          </cell>
          <cell r="D1904">
            <v>406.48249599999997</v>
          </cell>
        </row>
        <row r="1905">
          <cell r="B1905" t="str">
            <v>PERNO 5/8" X 10"</v>
          </cell>
          <cell r="C1905" t="str">
            <v>Un</v>
          </cell>
          <cell r="D1905">
            <v>3357</v>
          </cell>
        </row>
        <row r="1906">
          <cell r="B1906" t="str">
            <v>Perno de tiro</v>
          </cell>
          <cell r="C1906" t="str">
            <v>Un</v>
          </cell>
          <cell r="D1906">
            <v>112</v>
          </cell>
        </row>
        <row r="1907">
          <cell r="B1907" t="str">
            <v>Perno expansivo para espárrago de 5/8"</v>
          </cell>
          <cell r="C1907" t="str">
            <v>Un</v>
          </cell>
          <cell r="D1907">
            <v>3500</v>
          </cell>
        </row>
        <row r="1908">
          <cell r="B1908" t="str">
            <v xml:space="preserve">PERSIANA DESCOLGADA, EN  PERFILERIA  ACERO COLL ROLLED, ANCLADA A PLACA. (VER DETALLE). </v>
          </cell>
          <cell r="C1908" t="str">
            <v>m2</v>
          </cell>
          <cell r="D1908">
            <v>215000</v>
          </cell>
        </row>
        <row r="1909">
          <cell r="B1909" t="str">
            <v>PERSIANA EN ALUMINIO ALN 315</v>
          </cell>
          <cell r="C1909" t="str">
            <v>M2</v>
          </cell>
          <cell r="D1909">
            <v>90000</v>
          </cell>
        </row>
        <row r="1910">
          <cell r="B1910" t="str">
            <v xml:space="preserve">PERSIANA EN ELEMENTOS TUBULARES DE ACERO COLLROLLED. (VER DETALLE). </v>
          </cell>
          <cell r="C1910" t="str">
            <v>Un</v>
          </cell>
          <cell r="D1910">
            <v>215000</v>
          </cell>
        </row>
        <row r="1911">
          <cell r="B1911" t="str">
            <v xml:space="preserve">PERSIANA FLOTADA EN PERFILES DE ALUMINIO, ANCLADA A ESTRUCTURA CON PERFIL VERTICAL DE 4¨X 4´, Y ELEMENTOS HORIZONTALES DE 4¨X 3¨. (VER DETALLE). </v>
          </cell>
          <cell r="C1911" t="str">
            <v>Un</v>
          </cell>
          <cell r="D1911">
            <v>215000</v>
          </cell>
        </row>
        <row r="1912">
          <cell r="B1912" t="str">
            <v>Philips LatinaLED BBS160 TDLM1100lm 840 120V 20W WH</v>
          </cell>
          <cell r="C1912" t="str">
            <v xml:space="preserve">Un </v>
          </cell>
          <cell r="D1912">
            <v>296300</v>
          </cell>
        </row>
        <row r="1913">
          <cell r="B1913" t="str">
            <v>Philips panel LED 1,20 x0,30 (Smart LED Troffer) 42W</v>
          </cell>
          <cell r="C1913" t="str">
            <v xml:space="preserve">Un </v>
          </cell>
          <cell r="D1913">
            <v>209300</v>
          </cell>
        </row>
        <row r="1914">
          <cell r="B1914" t="str">
            <v>Philips panel LED 1,20x0,30 (Smart LED Troffer) 30W</v>
          </cell>
          <cell r="C1914" t="str">
            <v xml:space="preserve">Un </v>
          </cell>
          <cell r="D1914">
            <v>207300</v>
          </cell>
        </row>
        <row r="1915">
          <cell r="B1915" t="str">
            <v>Philips TCW060/2-28W IBIZA</v>
          </cell>
          <cell r="C1915" t="str">
            <v xml:space="preserve">Un </v>
          </cell>
          <cell r="D1915">
            <v>136900</v>
          </cell>
        </row>
        <row r="1916">
          <cell r="B1916" t="str">
            <v>Philips TCW060/2-54W IBIZA</v>
          </cell>
          <cell r="C1916" t="str">
            <v xml:space="preserve">Un </v>
          </cell>
          <cell r="D1916">
            <v>202300</v>
          </cell>
        </row>
        <row r="1917">
          <cell r="B1917" t="str">
            <v>PIEDRA ORNAMENTAL BOLO MARMOL BLANCO</v>
          </cell>
          <cell r="C1917" t="str">
            <v>Bto</v>
          </cell>
          <cell r="D1917">
            <v>86300</v>
          </cell>
        </row>
        <row r="1918">
          <cell r="B1918" t="str">
            <v>PIEDRA RAJON</v>
          </cell>
          <cell r="C1918" t="str">
            <v>m3</v>
          </cell>
          <cell r="D1918">
            <v>26556</v>
          </cell>
        </row>
        <row r="1919">
          <cell r="B1919" t="str">
            <v>PIEZA DE MANO ALTA VELOCIDAD EQUIPO DE ALTA VELOCIDAD DE 400.000 RPM, CAMBIA FRESAS CON LUBRICANTE, LLAVE PARA LA CABEZA DE LA PIEZA DE MANO Y ESTUCHE.</v>
          </cell>
          <cell r="C1919" t="str">
            <v>Un</v>
          </cell>
          <cell r="D1919">
            <v>75000</v>
          </cell>
        </row>
        <row r="1920">
          <cell r="B1920" t="str">
            <v>PINTURA</v>
          </cell>
          <cell r="C1920" t="str">
            <v>Gal</v>
          </cell>
          <cell r="D1920">
            <v>56034</v>
          </cell>
        </row>
        <row r="1921">
          <cell r="B1921" t="str">
            <v>PINTURA ACRILICA ALTA ASEPSIA</v>
          </cell>
          <cell r="C1921" t="str">
            <v>Gal</v>
          </cell>
          <cell r="D1921">
            <v>86900</v>
          </cell>
        </row>
        <row r="1922">
          <cell r="B1922" t="str">
            <v>PINTURA ACRILICA TIPO KORAZA</v>
          </cell>
          <cell r="C1922" t="str">
            <v>Gal</v>
          </cell>
          <cell r="D1922">
            <v>73597</v>
          </cell>
        </row>
        <row r="1923">
          <cell r="B1923" t="str">
            <v>PINTURA ELECTROSTÁTICA (POLVO)</v>
          </cell>
          <cell r="C1923" t="str">
            <v>Kg</v>
          </cell>
          <cell r="D1923">
            <v>120000</v>
          </cell>
        </row>
        <row r="1924">
          <cell r="B1924" t="str">
            <v>PINTURA ELECTROSTATICA CON POLVO POLIESTER</v>
          </cell>
          <cell r="C1924" t="str">
            <v>m2</v>
          </cell>
          <cell r="D1924">
            <v>25178</v>
          </cell>
        </row>
        <row r="1925">
          <cell r="B1925" t="str">
            <v>PINTURA EPÓXICA PARA CANCHAS VERDE 1 GALÓN KOLOR</v>
          </cell>
          <cell r="C1925" t="str">
            <v>Gal</v>
          </cell>
          <cell r="D1925">
            <v>92900</v>
          </cell>
        </row>
        <row r="1926">
          <cell r="B1926" t="str">
            <v>PINTURA EPOXICA PINTU-COAT BLANCO</v>
          </cell>
          <cell r="C1926" t="str">
            <v>Gal</v>
          </cell>
          <cell r="D1926">
            <v>120635</v>
          </cell>
        </row>
        <row r="1927">
          <cell r="B1927" t="str">
            <v>PINTURA EPOXICA TIPO 1 POLIAMIDA BLANCA</v>
          </cell>
          <cell r="C1927" t="str">
            <v>Gal</v>
          </cell>
          <cell r="D1927">
            <v>115146</v>
          </cell>
        </row>
        <row r="1928">
          <cell r="B1928" t="str">
            <v>PINTURA EPOXICONSTRUCCION PINTUCO</v>
          </cell>
          <cell r="C1928" t="str">
            <v>GL</v>
          </cell>
          <cell r="D1928">
            <v>180000</v>
          </cell>
        </row>
        <row r="1929">
          <cell r="B1929" t="str">
            <v>PINTURA IMPERMEABILIZANTE PARA FACHADA COLOR NEGRO</v>
          </cell>
          <cell r="C1929" t="str">
            <v>Gal</v>
          </cell>
          <cell r="D1929">
            <v>147194</v>
          </cell>
        </row>
        <row r="1930">
          <cell r="B1930" t="str">
            <v xml:space="preserve">PINTURA PINTUCOAT ( CATALIZADOR + PINTURA)  </v>
          </cell>
          <cell r="C1930" t="str">
            <v>GAL</v>
          </cell>
          <cell r="D1930">
            <v>181000</v>
          </cell>
        </row>
        <row r="1931">
          <cell r="B1931" t="str">
            <v>PINTURA TERMOPLASTICA CON MICROESFERA</v>
          </cell>
          <cell r="C1931" t="str">
            <v>Gal</v>
          </cell>
          <cell r="D1931">
            <v>78445</v>
          </cell>
        </row>
        <row r="1932">
          <cell r="B1932" t="str">
            <v>Pinza para soldadura cadweld</v>
          </cell>
          <cell r="C1932" t="str">
            <v>Un</v>
          </cell>
          <cell r="D1932">
            <v>75600</v>
          </cell>
        </row>
        <row r="1933">
          <cell r="B1933" t="str">
            <v xml:space="preserve">PINZAS PARA COGER TUBOS PINZAS METÁLICAS PARA RECOGER Y MANIPULAR TUBOS DE ENSAYO </v>
          </cell>
          <cell r="C1933" t="str">
            <v>Un</v>
          </cell>
          <cell r="D1933">
            <v>91473</v>
          </cell>
        </row>
        <row r="1934">
          <cell r="B1934" t="str">
            <v>PIPETAS AUTOMATICAS CAPACIDAD DE 5UL HASTA 500UL, VOLUMEN VARIABLE, PUNTA DESECHABLE AMARILLA CON CAPACIDAD DE 5UL A 50UL, DE 10UL A 100UL O 50UL A 200UL.</v>
          </cell>
          <cell r="C1934" t="str">
            <v>Un</v>
          </cell>
          <cell r="D1934">
            <v>2597826</v>
          </cell>
        </row>
        <row r="1935">
          <cell r="B1935" t="str">
            <v>PIPETAS DE BLANCO PIPETA DE BLANCO CON TUBO Y BOQUILLA.</v>
          </cell>
          <cell r="C1935" t="str">
            <v>Un</v>
          </cell>
          <cell r="D1935">
            <v>80496</v>
          </cell>
        </row>
        <row r="1936">
          <cell r="B1936" t="str">
            <v>PIPETAS DE SALHI PIPETA DE SALHI CON TUBO Y BOQUILLA.</v>
          </cell>
          <cell r="C1936" t="str">
            <v>Un</v>
          </cell>
          <cell r="D1936">
            <v>5000</v>
          </cell>
        </row>
        <row r="1937">
          <cell r="B1937" t="str">
            <v>PIPETAS PARA GLOBULOS ROJOS PIPETA DE GLÓBULOS ROJOS CON TUBO Y BOQUILLA.</v>
          </cell>
          <cell r="C1937" t="str">
            <v>Un</v>
          </cell>
          <cell r="D1937">
            <v>5000</v>
          </cell>
        </row>
        <row r="1938">
          <cell r="B1938" t="str">
            <v>PISA VIDRIO ALUMINIO SISTEMA 3831 SERIE 90</v>
          </cell>
          <cell r="C1938" t="str">
            <v>m</v>
          </cell>
          <cell r="D1938">
            <v>2847.6066666666666</v>
          </cell>
        </row>
        <row r="1939">
          <cell r="B1939" t="str">
            <v>PISO EN BALDOSA DE GRANO PERLATO CLARO</v>
          </cell>
          <cell r="C1939" t="str">
            <v>m2</v>
          </cell>
          <cell r="D1939">
            <v>57381</v>
          </cell>
        </row>
        <row r="1940">
          <cell r="B1940" t="str">
            <v>PISO EN CAUCHO CONTINUO MONOCAPA 100% LLANTA RECICLADA E.=1,0 CM, COLORES</v>
          </cell>
          <cell r="C1940" t="str">
            <v>m2</v>
          </cell>
          <cell r="D1940">
            <v>152796</v>
          </cell>
        </row>
        <row r="1941">
          <cell r="B1941" t="str">
            <v xml:space="preserve">PISO EN CONCRETO ARQUITECTONICO TIPO DECK ESPESOR 4.5  DE 1.50 X 0.115 COLOR ARDESIA </v>
          </cell>
          <cell r="C1941" t="str">
            <v>m2</v>
          </cell>
          <cell r="D1941">
            <v>151515</v>
          </cell>
        </row>
        <row r="1942">
          <cell r="B1942" t="str">
            <v>PISO EN GRANITO</v>
          </cell>
          <cell r="C1942" t="str">
            <v>m2</v>
          </cell>
          <cell r="D1942">
            <v>62168</v>
          </cell>
        </row>
        <row r="1943">
          <cell r="B1943" t="str">
            <v>PISO EN LLANTA RECICLADA EN BALDOSAS MODULARES DE 0,50X0,50 E=0,017, COLOR NEGRO, USO EXTERIOR</v>
          </cell>
          <cell r="C1943" t="str">
            <v>m2</v>
          </cell>
          <cell r="D1943">
            <v>127330</v>
          </cell>
        </row>
        <row r="1944">
          <cell r="B1944" t="str">
            <v>PISO EN LLANTA RECICLADA EN BALDOSAS MODULARES DE 0,50X0,50 E=0,017, COLOR NEGRO, USO INTERIOR</v>
          </cell>
          <cell r="C1944" t="str">
            <v>m2</v>
          </cell>
          <cell r="D1944">
            <v>120964</v>
          </cell>
        </row>
        <row r="1945">
          <cell r="B1945" t="str">
            <v>PISO EN LLANTA RECICLADA EN BALDOSAS MODULARES DE 0,50X0,50 E=0,017, COLORES, USO EXTERIOR</v>
          </cell>
          <cell r="C1945" t="str">
            <v>m2</v>
          </cell>
          <cell r="D1945">
            <v>134334</v>
          </cell>
        </row>
        <row r="1946">
          <cell r="B1946" t="str">
            <v>PISO EN LLANTA RECICLADA EN BALDOSAS MODULARES DE 0,50X0,50 E=0,017, COLORES, USO INTERIOR</v>
          </cell>
          <cell r="C1946" t="str">
            <v>m2</v>
          </cell>
          <cell r="D1946">
            <v>127330</v>
          </cell>
        </row>
        <row r="1947">
          <cell r="B1947" t="str">
            <v>PISO EN VINILO HETEROGENEO</v>
          </cell>
          <cell r="C1947" t="str">
            <v>m2</v>
          </cell>
          <cell r="D1947">
            <v>128817</v>
          </cell>
        </row>
        <row r="1948">
          <cell r="B1948" t="str">
            <v>PISO EN VINILO HOMOGENEO  DESING - EXCLUSIVE 260 X 60</v>
          </cell>
          <cell r="C1948" t="str">
            <v>m2</v>
          </cell>
          <cell r="D1948">
            <v>42939</v>
          </cell>
        </row>
        <row r="1949">
          <cell r="B1949" t="str">
            <v>PISO ESTELAR MICROBAN BLANCO ANTIBACTERIAL</v>
          </cell>
          <cell r="C1949" t="str">
            <v>m2</v>
          </cell>
          <cell r="D1949">
            <v>33156</v>
          </cell>
        </row>
        <row r="1950">
          <cell r="B1950" t="str">
            <v>PISO POLIMERICO TIPO STONHARD REFERENCIA STONCLAD  XP e= 3 mm Textura Piel de Naranja. (SUM-INSTAL. INCLUYE Grout epoxico para resanes y juntas de dilatación)</v>
          </cell>
          <cell r="C1950" t="str">
            <v>m2</v>
          </cell>
          <cell r="D1950">
            <v>198789</v>
          </cell>
        </row>
        <row r="1951">
          <cell r="B1951" t="str">
            <v>PISO POLIMERICO TIPO STONHARD REFERENCIA STONCLAD UR/GS4/HT4  E= 3 MM TEXTURA # 2. color: Shangay Blue o Teal Blue (SUM-INSTAL. INCLUYE Grout epoxico para resanes y juntas de dilatación)</v>
          </cell>
          <cell r="C1951" t="str">
            <v>m2</v>
          </cell>
          <cell r="D1951">
            <v>181518</v>
          </cell>
        </row>
        <row r="1952">
          <cell r="B1952" t="str">
            <v>PISO POLIMERICO TIPO STONHARD REFERENCIA STONCLAD UR/GS4/HT4 E= 4 MM TEXTURA # 2. color: Shangay Blue o Teal Blue (SUM-INSTAL. INCLUYE Grout epoxico para resanes y juntas de dilatación)</v>
          </cell>
          <cell r="C1952" t="str">
            <v>m2</v>
          </cell>
          <cell r="D1952">
            <v>198789</v>
          </cell>
        </row>
        <row r="1953">
          <cell r="B1953" t="str">
            <v>PISO POLIMERICO TIPO STONHARD REFERENCIA STONCLAD UR/GS4/HT4/SK6 e= 3 mm Textura Piel de Naranja. color: Shangay Blue o Teal Blue (SUM-INSTAL. INCLUYE Grout epoxico para resanes y juntas de dilatación)</v>
          </cell>
          <cell r="C1953" t="str">
            <v>m2</v>
          </cell>
          <cell r="D1953">
            <v>198789</v>
          </cell>
        </row>
        <row r="1954">
          <cell r="B1954" t="str">
            <v>PISO POLIMERICO TIPO STONHARD REFERENCIA STONSHIELD SLT Light Texture e=3mm. color: Twilight o Cobalt (SUM-INSTAL. INCLUYE Grout epoxico para resanes y juntas de dilatación)</v>
          </cell>
          <cell r="C1954" t="str">
            <v>m2</v>
          </cell>
          <cell r="D1954">
            <v>277084</v>
          </cell>
        </row>
        <row r="1955">
          <cell r="B1955" t="str">
            <v>PISO POLIMERICO TIPO STONHARD REFERENCIA STONSHIELD URT Texture e=3 mm. color: Twilight o Cobalt (SUM-INSTAL. INCLUYE Grout epoxico para resanes y juntas de dilatación)</v>
          </cell>
          <cell r="C1955" t="str">
            <v>m2</v>
          </cell>
          <cell r="D1955">
            <v>384165</v>
          </cell>
        </row>
        <row r="1956">
          <cell r="B1956" t="str">
            <v>PISO URETANO STONCLAD UR/GS4/GS4, espesor 5mm, color: Silver Gray o Steel Gray</v>
          </cell>
          <cell r="C1956" t="str">
            <v>m2</v>
          </cell>
          <cell r="D1956">
            <v>217615</v>
          </cell>
        </row>
        <row r="1957">
          <cell r="B1957" t="str">
            <v>PISO VINILO ROLLO ANCHO 2M. 2MM</v>
          </cell>
          <cell r="C1957" t="str">
            <v>m2</v>
          </cell>
          <cell r="D1957">
            <v>40614</v>
          </cell>
        </row>
        <row r="1958">
          <cell r="B1958" t="str">
            <v>PISTOLA MARCACION ROPA: PISTOLA PARA MARCAR PRENDAS EN PLÁSTICO DE ALTA RESISTENCIA, CON AGUA Y TIRILLA PARA MARCADO, DE CARACTERÍSTICAS SEGÚN FICHA TÉCNICA NO. 02-PF-MR-02.</v>
          </cell>
          <cell r="C1958" t="str">
            <v>Un</v>
          </cell>
          <cell r="D1958">
            <v>328276</v>
          </cell>
        </row>
        <row r="1959">
          <cell r="B1959" t="str">
            <v>PIZARRA NEGRA 45X45</v>
          </cell>
          <cell r="C1959" t="str">
            <v>M2</v>
          </cell>
          <cell r="D1959">
            <v>41500</v>
          </cell>
        </row>
        <row r="1960">
          <cell r="B1960" t="str">
            <v>PLACA EN ULTRAPOOL. DIMENSIONES: LARGO: 0.40. ANCHO: 0.40. ESP.3/4.</v>
          </cell>
          <cell r="C1960" t="str">
            <v>Un</v>
          </cell>
          <cell r="D1960">
            <v>522053</v>
          </cell>
        </row>
        <row r="1961">
          <cell r="B1961" t="str">
            <v>PLACA PARA PICAR EN ULTRAPOL. DIMENSIONES: LARGO.0.45 ANCHO. 0.45 ESP.3/4”</v>
          </cell>
          <cell r="C1961" t="str">
            <v>Un</v>
          </cell>
          <cell r="D1961">
            <v>237221</v>
          </cell>
        </row>
        <row r="1962">
          <cell r="B1962" t="str">
            <v>PLACA PLANA FIBROCEMENTO ETERBOARD 1220X2440X 10MM</v>
          </cell>
          <cell r="C1962" t="str">
            <v>Un</v>
          </cell>
          <cell r="D1962">
            <v>68722.5</v>
          </cell>
        </row>
        <row r="1963">
          <cell r="B1963" t="str">
            <v>PLACA PLANA FIBROCEMENTO ETERBOARD 1220X2440X 14MM</v>
          </cell>
          <cell r="C1963" t="str">
            <v>Un</v>
          </cell>
          <cell r="D1963">
            <v>96211.500000000015</v>
          </cell>
        </row>
        <row r="1964">
          <cell r="B1964" t="str">
            <v>PLACA PLANA FIBROCEMENTO ETERBOARD 1220X2440X 17MM</v>
          </cell>
          <cell r="C1964" t="str">
            <v>Un</v>
          </cell>
          <cell r="D1964">
            <v>116828.25000000001</v>
          </cell>
        </row>
        <row r="1965">
          <cell r="B1965" t="str">
            <v>PLACA PLANA FIBROCEMENTO ETERBOARD 1220X2440X 20MM</v>
          </cell>
          <cell r="C1965" t="str">
            <v>Un</v>
          </cell>
          <cell r="D1965">
            <v>137445</v>
          </cell>
        </row>
        <row r="1966">
          <cell r="B1966" t="str">
            <v>PLACA PLANA FIBROCEMENTO ETERBOARD 1220X2440X 6MM</v>
          </cell>
          <cell r="C1966" t="str">
            <v>Un</v>
          </cell>
          <cell r="D1966">
            <v>41233.5</v>
          </cell>
        </row>
        <row r="1967">
          <cell r="B1967" t="str">
            <v>PLACA PLANA FIBROCEMENTO ETERBOARD 1220X2440X 8MM</v>
          </cell>
          <cell r="C1967" t="str">
            <v>Un</v>
          </cell>
          <cell r="D1967">
            <v>54978.000000000007</v>
          </cell>
        </row>
        <row r="1968">
          <cell r="B1968" t="str">
            <v>PLACA PREFABRICADA CUBIERTA POZO Y ARO-TAPA POZO</v>
          </cell>
          <cell r="C1968" t="str">
            <v>Un</v>
          </cell>
          <cell r="D1968">
            <v>800000</v>
          </cell>
        </row>
        <row r="1969">
          <cell r="B1969" t="str">
            <v>PLACA SUPERBOARD 2.4X1.2X14MM</v>
          </cell>
          <cell r="C1969" t="str">
            <v>Un</v>
          </cell>
          <cell r="D1969">
            <v>72529</v>
          </cell>
        </row>
        <row r="1970">
          <cell r="B1970" t="str">
            <v>PLACA SUPERPLACA 3/8" 1,22 X 2,44</v>
          </cell>
          <cell r="C1970" t="str">
            <v>Un</v>
          </cell>
          <cell r="D1970">
            <v>17344</v>
          </cell>
        </row>
        <row r="1971">
          <cell r="B1971" t="str">
            <v>PLACA YESO PINTADA 1/2"</v>
          </cell>
          <cell r="C1971" t="str">
            <v>m2</v>
          </cell>
          <cell r="D1971">
            <v>6217</v>
          </cell>
        </row>
        <row r="1972">
          <cell r="B1972" t="str">
            <v>PLANCHA ASADORA LÍNEA ACERO INOXIDABLE A GAS CON PATAS Y ENTREPAÑO LARGO 120 CM. DIMENSIONES: FRENTE: 1.20. FONDO: 0.95. ALTURA: 0.91.</v>
          </cell>
          <cell r="C1972" t="str">
            <v>Un</v>
          </cell>
          <cell r="D1972">
            <v>6025697</v>
          </cell>
        </row>
        <row r="1973">
          <cell r="B1973" t="str">
            <v>PLANCHA ASADORA LÍNEA ACERO INOXIDABLE A GAS CON PATAS Y ENTREPAÑO, LARGO 91CM.</v>
          </cell>
          <cell r="C1973" t="str">
            <v>Un</v>
          </cell>
          <cell r="D1973">
            <v>6025697</v>
          </cell>
        </row>
        <row r="1974">
          <cell r="B1974" t="str">
            <v>PLANCHA ASADORA, LÍNEA ELITE RESTAURANTE, CON PATAS Y ENTREPAÑO, LARGO 80 CM. DIMENSIONES: FRENTE: 80CM. FONDO: 80CM. ALTURA: 91CM.</v>
          </cell>
          <cell r="C1974" t="str">
            <v>Un</v>
          </cell>
          <cell r="D1974">
            <v>3055920</v>
          </cell>
        </row>
        <row r="1975">
          <cell r="B1975" t="str">
            <v>PLANCHON EN ORDINARIO 2.90 X 0.18 X 0.04</v>
          </cell>
          <cell r="C1975" t="str">
            <v>m</v>
          </cell>
          <cell r="D1975">
            <v>5760</v>
          </cell>
        </row>
        <row r="1976">
          <cell r="B1976" t="str">
            <v>PLANCHON ORDINARIO 3M</v>
          </cell>
          <cell r="C1976" t="str">
            <v>m</v>
          </cell>
          <cell r="D1976">
            <v>5760</v>
          </cell>
        </row>
        <row r="1977">
          <cell r="B1977" t="str">
            <v xml:space="preserve">PLANOS AS-BUILT SISTEMA DE CABLEADO ESTRUCTURADO 2 COPIAS EN MEDIO FÍSICO IMPRESAS TAMAÑO PLIEGO Y 2 COPIAS MAGNÉTICAS. </v>
          </cell>
          <cell r="C1977" t="str">
            <v>Un</v>
          </cell>
          <cell r="D1977">
            <v>11781000</v>
          </cell>
        </row>
        <row r="1978">
          <cell r="B1978" t="str">
            <v>Planta de emergencia 72kW-90kVa</v>
          </cell>
          <cell r="C1978" t="str">
            <v>Un</v>
          </cell>
          <cell r="D1978">
            <v>118600000</v>
          </cell>
        </row>
        <row r="1979">
          <cell r="B1979" t="str">
            <v xml:space="preserve">Planta de emergencia 360KW/400KVA PRIME </v>
          </cell>
          <cell r="C1979" t="str">
            <v>Un</v>
          </cell>
          <cell r="D1979">
            <v>236000000</v>
          </cell>
        </row>
        <row r="1980">
          <cell r="B1980" t="str">
            <v>Planta de emergencia trifásica 350KW/438KVA Stand By - 440/254V</v>
          </cell>
          <cell r="C1980" t="str">
            <v>Un</v>
          </cell>
          <cell r="D1980">
            <v>325000000</v>
          </cell>
        </row>
        <row r="1981">
          <cell r="B1981" t="str">
            <v>Planta de emergencia trifásica 450KW/563KVA Stand By - 440/254V</v>
          </cell>
          <cell r="C1981" t="str">
            <v>Un</v>
          </cell>
          <cell r="D1981">
            <v>442000000</v>
          </cell>
        </row>
        <row r="1982">
          <cell r="B1982" t="str">
            <v>Planta de emergencia trifásica 600KW/750KVA Stand By - 440/254V</v>
          </cell>
          <cell r="C1982" t="str">
            <v>Un</v>
          </cell>
          <cell r="D1982">
            <v>526000000</v>
          </cell>
        </row>
        <row r="1983">
          <cell r="B1983" t="str">
            <v>Planta de emergencia trifásica 630KW/850KVA Stand By - 440/254V</v>
          </cell>
          <cell r="C1983" t="str">
            <v>Un</v>
          </cell>
          <cell r="D1983">
            <v>568000000</v>
          </cell>
        </row>
        <row r="1984">
          <cell r="B1984" t="str">
            <v>Planta de emergencia trifásica Prime 114KW/142KVA - Stand By 125KW/156KVA</v>
          </cell>
          <cell r="C1984" t="str">
            <v>Un</v>
          </cell>
          <cell r="D1984">
            <v>85320000</v>
          </cell>
        </row>
        <row r="1985">
          <cell r="B1985" t="str">
            <v>Planta de emergencia trifásica Prime 218KW/273KVA - Stand By 240KW/300KVA, 208/120V</v>
          </cell>
          <cell r="C1985" t="str">
            <v>Un</v>
          </cell>
          <cell r="D1985">
            <v>192000000</v>
          </cell>
        </row>
        <row r="1986">
          <cell r="B1986" t="str">
            <v>PLAQUETAS DE IDENTIFICACIÓN DE MEDIDOR</v>
          </cell>
          <cell r="C1986" t="str">
            <v>Un</v>
          </cell>
          <cell r="D1986">
            <v>15600</v>
          </cell>
        </row>
        <row r="1987">
          <cell r="B1987" t="str">
            <v>PLATINA 1/2" X 1/8" X 6M</v>
          </cell>
          <cell r="C1987" t="str">
            <v>Un</v>
          </cell>
          <cell r="D1987">
            <v>5644</v>
          </cell>
        </row>
        <row r="1988">
          <cell r="B1988" t="str">
            <v>PLATINA 2" X 1/4</v>
          </cell>
          <cell r="C1988" t="str">
            <v>m</v>
          </cell>
          <cell r="D1988">
            <v>9000</v>
          </cell>
        </row>
        <row r="1989">
          <cell r="B1989" t="str">
            <v>PLATINA 3/16 X1/8" X 6M</v>
          </cell>
          <cell r="C1989" t="str">
            <v>Un</v>
          </cell>
          <cell r="D1989">
            <v>8663</v>
          </cell>
        </row>
        <row r="1990">
          <cell r="B1990" t="str">
            <v>PLATINA EMPALMES Y BASE EMPOT</v>
          </cell>
          <cell r="C1990" t="str">
            <v>Kg</v>
          </cell>
          <cell r="D1990">
            <v>39218</v>
          </cell>
        </row>
        <row r="1991">
          <cell r="B1991" t="str">
            <v>POCETA CIRCULAR DIAM. 0.30 M</v>
          </cell>
          <cell r="C1991" t="str">
            <v>Unidad</v>
          </cell>
          <cell r="D1991">
            <v>180000</v>
          </cell>
        </row>
        <row r="1992">
          <cell r="B1992" t="str">
            <v>POLIETILENO NEGRO CAL. 4 ANCHO 4 M</v>
          </cell>
          <cell r="C1992" t="str">
            <v>m</v>
          </cell>
          <cell r="D1992">
            <v>1304</v>
          </cell>
        </row>
        <row r="1993">
          <cell r="B1993" t="str">
            <v>POLIETILENO NEGRO CAL.6 A=3M</v>
          </cell>
          <cell r="C1993" t="str">
            <v>m</v>
          </cell>
          <cell r="D1993">
            <v>1719</v>
          </cell>
        </row>
        <row r="1994">
          <cell r="B1994" t="str">
            <v>Pólvora para perno</v>
          </cell>
          <cell r="C1994" t="str">
            <v>Un</v>
          </cell>
          <cell r="D1994">
            <v>221</v>
          </cell>
        </row>
        <row r="1995">
          <cell r="B1995" t="str">
            <v>PORCELANATO BEIGE 60X60</v>
          </cell>
          <cell r="C1995" t="str">
            <v>m2</v>
          </cell>
          <cell r="D1995">
            <v>35653</v>
          </cell>
        </row>
        <row r="1996">
          <cell r="B1996" t="str">
            <v>PORCELANATO DE ALTO TRAFICO FORMATO 30X60 COLOR GRIS MATE</v>
          </cell>
          <cell r="C1996" t="str">
            <v>m2</v>
          </cell>
          <cell r="D1996">
            <v>100700</v>
          </cell>
        </row>
        <row r="1997">
          <cell r="B1997" t="str">
            <v>PORTA GRAPAS PORTA GRAPAS.</v>
          </cell>
          <cell r="C1997" t="str">
            <v>Un</v>
          </cell>
          <cell r="D1997">
            <v>12000</v>
          </cell>
        </row>
        <row r="1998">
          <cell r="B1998" t="str">
            <v>PORTÓN METALICO ACCESO PROVISIONAL OBRA</v>
          </cell>
          <cell r="C1998" t="str">
            <v>Un</v>
          </cell>
          <cell r="D1998">
            <v>600000</v>
          </cell>
        </row>
        <row r="1999">
          <cell r="B1999" t="str">
            <v>Poste concreto 12 metros 1050 Kg</v>
          </cell>
          <cell r="C1999" t="str">
            <v xml:space="preserve">Un </v>
          </cell>
          <cell r="D1999">
            <v>1560000</v>
          </cell>
        </row>
        <row r="2000">
          <cell r="B2000" t="str">
            <v>Poste concreto 12 metros 1050 Kg</v>
          </cell>
          <cell r="C2000" t="str">
            <v xml:space="preserve">Un </v>
          </cell>
          <cell r="D2000">
            <v>1560000</v>
          </cell>
        </row>
        <row r="2001">
          <cell r="B2001" t="str">
            <v>POSTE DE 4" CON MALLA TEJIDA</v>
          </cell>
          <cell r="C2001" t="str">
            <v>Un</v>
          </cell>
          <cell r="D2001">
            <v>35000</v>
          </cell>
        </row>
        <row r="2002">
          <cell r="B2002" t="str">
            <v>Poste metálico, en acero galvanizado de 10 metros</v>
          </cell>
          <cell r="C2002" t="str">
            <v>Un</v>
          </cell>
          <cell r="D2002">
            <v>1595000</v>
          </cell>
        </row>
        <row r="2003">
          <cell r="B2003" t="str">
            <v>Poste metálico, en acero galvanizado de 12 metros</v>
          </cell>
          <cell r="C2003" t="str">
            <v>Un</v>
          </cell>
          <cell r="D2003">
            <v>1854600</v>
          </cell>
        </row>
        <row r="2004">
          <cell r="B2004" t="str">
            <v>Poste metálico, en acero galvanizado de 16 metros</v>
          </cell>
          <cell r="C2004" t="str">
            <v>Un</v>
          </cell>
          <cell r="D2004">
            <v>3960000</v>
          </cell>
        </row>
        <row r="2005">
          <cell r="B2005" t="str">
            <v>POSTERIA DE ILUMINACIÓN</v>
          </cell>
          <cell r="C2005" t="str">
            <v>Un</v>
          </cell>
          <cell r="D2005">
            <v>750000</v>
          </cell>
        </row>
        <row r="2006">
          <cell r="B2006" t="str">
            <v>POZOS DE EXTRACCION DE AGUAS SUBTERRANEAS PROFUNDIDAD HASTA 150M</v>
          </cell>
          <cell r="C2006" t="str">
            <v>Un</v>
          </cell>
          <cell r="D2006">
            <v>255757673</v>
          </cell>
        </row>
        <row r="2007">
          <cell r="B2007" t="str">
            <v>PRECALENTADOR DE AGUA ELECTRICO DIMENSIONES: 0.55 DIÁMETRO LARGO. 0.70.</v>
          </cell>
          <cell r="C2007" t="str">
            <v>Un</v>
          </cell>
          <cell r="D2007">
            <v>1786477</v>
          </cell>
        </row>
        <row r="2008">
          <cell r="B2008" t="str">
            <v>PRENSA NEUMATICA ELECTRICA: PRENSA NEUMÁTICA PARA TERMINADO DE ROPA DE FORMA, MANIOBRADA CON PULSADORES, GENERACION TERMICA A VAPOR, ELECTROVÁLVULA 5-2XII0 VOLTIO, DE CARACTERÍSTICAS SEQÚN FICHA TÉCNICA NO.02-PNU-CCV-OL</v>
          </cell>
          <cell r="C2008" t="str">
            <v>Un</v>
          </cell>
          <cell r="D2008">
            <v>35392242</v>
          </cell>
        </row>
        <row r="2009">
          <cell r="B2009" t="str">
            <v>PRESOSTATO</v>
          </cell>
          <cell r="C2009" t="str">
            <v>Un</v>
          </cell>
          <cell r="D2009">
            <v>213038</v>
          </cell>
        </row>
        <row r="2010">
          <cell r="B2010" t="str">
            <v>PROBETAS PROBETA EN VIDRIO DE 1000 CENTÍMETROS CÚBICOS.</v>
          </cell>
          <cell r="C2010" t="str">
            <v>Un</v>
          </cell>
          <cell r="D2010">
            <v>5000</v>
          </cell>
        </row>
        <row r="2011">
          <cell r="B2011" t="str">
            <v>PROCESADOR DE VEGETALES CL 50 ULTRA 1 SPEED. DIMENSIONES: (LXWXH) 350 X 320 X 590 MM</v>
          </cell>
          <cell r="C2011" t="str">
            <v>Un</v>
          </cell>
          <cell r="D2011">
            <v>8997902</v>
          </cell>
        </row>
        <row r="2012">
          <cell r="B2012" t="str">
            <v>PROCESADOR DE VEGETALES CL 55 2 FEED HEADS. DIMENSIONES: (LXWXH) 380 X 330 X 920 MM</v>
          </cell>
          <cell r="C2012" t="str">
            <v>Un</v>
          </cell>
          <cell r="D2012">
            <v>27357485</v>
          </cell>
        </row>
        <row r="2013">
          <cell r="B2013" t="str">
            <v>PROCESADOR DE VEGETALES CL 55 PUSHER FEED HEAD DIMENSIONES: (LXWXH) 380 X 320 X 920 MM</v>
          </cell>
          <cell r="C2013" t="str">
            <v>Un</v>
          </cell>
          <cell r="D2013">
            <v>24279037</v>
          </cell>
        </row>
        <row r="2014">
          <cell r="B2014" t="str">
            <v>PROCESADORA AUTOMATICA RX EQUIPO DE MESA CON VOLUMEN DE PROCESAMIENTO DE 100 A 400 PLACAS RADIOLÓGICAS DE TAMAÑO 14X17.</v>
          </cell>
          <cell r="C2014" t="str">
            <v>Un</v>
          </cell>
          <cell r="D2014">
            <v>6000000</v>
          </cell>
        </row>
        <row r="2015">
          <cell r="B2015" t="str">
            <v>PRODUCTOS OFICINA COLD ROLLED.  MODELO PORTA TACO PERFORADO. MEDIDAS 5.5HX8.5AX8.5P</v>
          </cell>
          <cell r="C2015" t="str">
            <v>Un</v>
          </cell>
          <cell r="D2015">
            <v>16553</v>
          </cell>
        </row>
        <row r="2016">
          <cell r="B2016" t="str">
            <v>PROTECCIÓN CON LICENCIA POR 1 AÑO PARA SEGURIDAD</v>
          </cell>
          <cell r="C2016" t="str">
            <v>Un</v>
          </cell>
          <cell r="D2016">
            <v>37211300</v>
          </cell>
        </row>
        <row r="2017">
          <cell r="B2017" t="str">
            <v>PROTECCIÓN CON LICENCIA POR 1 AÑO PARA SEGURIDAD INALAMBRICA</v>
          </cell>
          <cell r="C2017" t="str">
            <v>Un</v>
          </cell>
          <cell r="D2017">
            <v>121368100</v>
          </cell>
        </row>
        <row r="2018">
          <cell r="B2018" t="str">
            <v>PROTECTOR DE REDES DE COMUNICACIÓN DATOS –Y EQUIPOS DE COMPUTO</v>
          </cell>
          <cell r="C2018" t="str">
            <v>Un</v>
          </cell>
          <cell r="D2018">
            <v>343483</v>
          </cell>
        </row>
        <row r="2019">
          <cell r="B2019" t="str">
            <v>PROTECTOR DE REDES DE COMUNICACIÓN RS485 Y RS422 – CONTROLADORES I/O</v>
          </cell>
          <cell r="C2019" t="str">
            <v>Un</v>
          </cell>
          <cell r="D2019">
            <v>626798</v>
          </cell>
        </row>
        <row r="2020">
          <cell r="B2020" t="str">
            <v>PROTECTOR DE REDES DE PANEL DE INCENDIO</v>
          </cell>
          <cell r="C2020" t="str">
            <v>Un</v>
          </cell>
          <cell r="D2020">
            <v>466862</v>
          </cell>
        </row>
        <row r="2021">
          <cell r="B2021" t="str">
            <v>PROTECTOR PAPEL HIGIÉNICO EN ACERO SANITARIO TIPO REF 8-AA-845</v>
          </cell>
          <cell r="C2021" t="str">
            <v>Un</v>
          </cell>
          <cell r="D2021">
            <v>142698</v>
          </cell>
        </row>
        <row r="2022">
          <cell r="B2022" t="str">
            <v>Proyector PC , AE 100 W Metal Halide, 114000 lm</v>
          </cell>
          <cell r="C2022" t="str">
            <v xml:space="preserve">Un </v>
          </cell>
          <cell r="D2022">
            <v>412000</v>
          </cell>
        </row>
        <row r="2023">
          <cell r="B2023" t="str">
            <v>PRUEBA HERMETICIDAD</v>
          </cell>
          <cell r="C2023" t="str">
            <v>m</v>
          </cell>
          <cell r="D2023">
            <v>700</v>
          </cell>
        </row>
        <row r="2024">
          <cell r="B2024" t="str">
            <v>PRUEBA HIDRO</v>
          </cell>
          <cell r="C2024" t="str">
            <v>Un</v>
          </cell>
          <cell r="D2024">
            <v>322304</v>
          </cell>
        </row>
        <row r="2025">
          <cell r="B2025" t="str">
            <v>PUERTA ENTAMBORADA EN LAMINA DE MADERA TIPO MDF</v>
          </cell>
          <cell r="C2025" t="str">
            <v>Un</v>
          </cell>
          <cell r="D2025">
            <v>239900</v>
          </cell>
        </row>
        <row r="2026">
          <cell r="B2026" t="str">
            <v>PUESTO # 1:SUPERFICIE 1,50 X 60, SUPERFICIE 1,20 X 60,SOPORTES VIGA, PLATINA UNIÓN,ARCHIVADOR 2X1,SILLA EJECUTIVA,SILLA INTERLOCUTORA</v>
          </cell>
          <cell r="C2026" t="str">
            <v>Un</v>
          </cell>
          <cell r="D2026">
            <v>1723775</v>
          </cell>
        </row>
        <row r="2027">
          <cell r="B2027" t="str">
            <v>PUESTO #2: SUPERFICIE 1,50 X 60, SOPORTES VIGA, ARCHIVADOR 2X1, SILLA EJECUTIVA,SILLA INTERLOCUTORA</v>
          </cell>
          <cell r="C2027" t="str">
            <v>Un</v>
          </cell>
          <cell r="D2027">
            <v>1486013</v>
          </cell>
        </row>
        <row r="2028">
          <cell r="B2028" t="str">
            <v xml:space="preserve">PUESTO #3:SUPERFICIE 1,50 X 60, SOPORTES VIGA, ARCHIVADOR 2X1, SILLA SECRETARIAL </v>
          </cell>
          <cell r="C2028" t="str">
            <v>Un</v>
          </cell>
          <cell r="D2028">
            <v>1168997</v>
          </cell>
        </row>
        <row r="2029">
          <cell r="B2029" t="str">
            <v>PUESTO #4:SUPERFICIE 1,50 X 1,50 X 60, SOPORTES VIGA, ARCHIVADOR 2X1,SILLA SECRETARIAL</v>
          </cell>
          <cell r="C2029" t="str">
            <v>Un</v>
          </cell>
          <cell r="D2029">
            <v>1486013</v>
          </cell>
        </row>
        <row r="2030">
          <cell r="B2030" t="str">
            <v xml:space="preserve">PUESTO #5: SUPERFICIE 1,20 X 60, SOPORTES VIGA, ARCHIVADOR 2X1, SILLA SECRETARIAL </v>
          </cell>
          <cell r="C2030" t="str">
            <v>Un</v>
          </cell>
          <cell r="D2030">
            <v>1102952</v>
          </cell>
        </row>
        <row r="2031">
          <cell r="B2031" t="str">
            <v xml:space="preserve">PUESTO #6:SUPERFICIE 2,00 X 75, SUPERFICIE 1,20 X 60, SUPERFICIE 1,50 X 60, SOPORTES VIGA, PLATINA UNIÓN, ARCHIVADOR 2X1 , SILLA GERENCIA, SILLA INTERLOCUTORA </v>
          </cell>
          <cell r="C2031" t="str">
            <v>Un</v>
          </cell>
          <cell r="D2031">
            <v>3645684</v>
          </cell>
        </row>
        <row r="2032">
          <cell r="B2032" t="str">
            <v xml:space="preserve">PUESTO #7:SUPERFICIE 1,50 X 1,50 X 60, SUPERFICIE 80 X 60, PLATINA UNIÓN, SOPORTES VIGA, ARCHIVADOR 2X1,SILLA SECRETARIAL </v>
          </cell>
          <cell r="C2032" t="str">
            <v>Un</v>
          </cell>
          <cell r="D2032">
            <v>1670939</v>
          </cell>
        </row>
        <row r="2033">
          <cell r="B2033" t="str">
            <v>Pulsador tipo timbre</v>
          </cell>
          <cell r="C2033" t="str">
            <v>Un</v>
          </cell>
          <cell r="D2033">
            <v>5850</v>
          </cell>
        </row>
        <row r="2034">
          <cell r="B2034" t="str">
            <v>Punta captora 60 cms, con soporte de fijación</v>
          </cell>
          <cell r="C2034" t="str">
            <v>Un</v>
          </cell>
          <cell r="D2034">
            <v>102150</v>
          </cell>
        </row>
        <row r="2035">
          <cell r="B2035" t="str">
            <v>PUNTILLA C/ CABEZA 1"</v>
          </cell>
          <cell r="C2035" t="str">
            <v>LB</v>
          </cell>
          <cell r="D2035">
            <v>2948</v>
          </cell>
        </row>
        <row r="2036">
          <cell r="B2036" t="str">
            <v>PUNTILLA C/ CABEZA 2"</v>
          </cell>
          <cell r="C2036" t="str">
            <v>LB</v>
          </cell>
          <cell r="D2036">
            <v>1850</v>
          </cell>
        </row>
        <row r="2037">
          <cell r="B2037" t="str">
            <v>PUNTILLA CON CABEZA 2 1/2"</v>
          </cell>
          <cell r="C2037" t="str">
            <v>Lb</v>
          </cell>
          <cell r="D2037">
            <v>2420</v>
          </cell>
        </row>
        <row r="2038">
          <cell r="B2038" t="str">
            <v>PUNTILLA CON CABEZA 2"</v>
          </cell>
          <cell r="C2038" t="str">
            <v>Lb</v>
          </cell>
          <cell r="D2038">
            <v>1850</v>
          </cell>
        </row>
        <row r="2039">
          <cell r="B2039" t="str">
            <v>PUNTILLA CON CABEZA 3"</v>
          </cell>
          <cell r="C2039" t="str">
            <v>Lb</v>
          </cell>
          <cell r="D2039">
            <v>2420</v>
          </cell>
        </row>
        <row r="2040">
          <cell r="B2040" t="str">
            <v>RACK MIGHTYMO 10 45 U 7` 16,25" DE PROFUNDIDAD. 45 U.</v>
          </cell>
          <cell r="C2040" t="str">
            <v>Un</v>
          </cell>
          <cell r="D2040">
            <v>10907005</v>
          </cell>
        </row>
        <row r="2041">
          <cell r="B2041" t="str">
            <v>RACK PRINCIPAL CUARTO DE CONTROL</v>
          </cell>
          <cell r="C2041" t="str">
            <v>Un</v>
          </cell>
          <cell r="D2041">
            <v>5689152</v>
          </cell>
        </row>
        <row r="2042">
          <cell r="B2042" t="str">
            <v>RACK SERVIDOR DE VIDEO IPTV, INCLUYE UNIDAD DE REPRODUCCIÓN, FUENTE - SOFTWARE DE OPERACIÓN Y ADMINISTRACIÓN</v>
          </cell>
          <cell r="C2042" t="str">
            <v>Un</v>
          </cell>
          <cell r="D2042">
            <v>35557200</v>
          </cell>
        </row>
        <row r="2043">
          <cell r="B2043" t="str">
            <v>Rack de 1.20 de alto con sistema avanzado de administración de cableado</v>
          </cell>
          <cell r="C2043" t="str">
            <v>Un</v>
          </cell>
          <cell r="D2043">
            <v>1369000</v>
          </cell>
        </row>
        <row r="2044">
          <cell r="B2044" t="str">
            <v>Rack tipo bastidor de 45 RU, con sistema avanzado de administración de cableado</v>
          </cell>
          <cell r="C2044" t="str">
            <v>Un</v>
          </cell>
          <cell r="D2044">
            <v>2856100</v>
          </cell>
        </row>
        <row r="2045">
          <cell r="B2045" t="str">
            <v>RAJON DE PIEDRA</v>
          </cell>
          <cell r="C2045" t="str">
            <v>M3</v>
          </cell>
          <cell r="D2045">
            <v>120000</v>
          </cell>
        </row>
        <row r="2046">
          <cell r="B2046" t="str">
            <v>RALED II 48 LED, RA02SII, NW, 700 mA, 13350 lm, 107 W</v>
          </cell>
          <cell r="C2046" t="str">
            <v xml:space="preserve">Un </v>
          </cell>
          <cell r="D2046">
            <v>416300</v>
          </cell>
        </row>
        <row r="2047">
          <cell r="B2047" t="str">
            <v>RALED III 48 LED, RA05MIII, NW, 700 mA, 17800 lm, 143 W</v>
          </cell>
          <cell r="C2047" t="str">
            <v xml:space="preserve">Un </v>
          </cell>
          <cell r="D2047">
            <v>485200</v>
          </cell>
        </row>
        <row r="2048">
          <cell r="B2048" t="str">
            <v>RALED III 80 LED, RA02SII, NW, 700 mA, 22250 lm, 178 W</v>
          </cell>
          <cell r="C2048" t="str">
            <v xml:space="preserve">Un </v>
          </cell>
          <cell r="D2048">
            <v>444900</v>
          </cell>
        </row>
        <row r="2049">
          <cell r="B2049" t="str">
            <v>RECEBO B-200</v>
          </cell>
          <cell r="C2049" t="str">
            <v>m3</v>
          </cell>
          <cell r="D2049">
            <v>20278</v>
          </cell>
        </row>
        <row r="2050">
          <cell r="B2050" t="str">
            <v>RECUBRIMIENTO SINTETICO TRUFLEX TEXTURIZADO ALTA GAMA</v>
          </cell>
          <cell r="C2050" t="str">
            <v>m2</v>
          </cell>
          <cell r="D2050">
            <v>32777</v>
          </cell>
        </row>
        <row r="2051">
          <cell r="B2051" t="str">
            <v>REDES DE ENCERRAMIENTO CUADROS 5X5</v>
          </cell>
          <cell r="C2051" t="str">
            <v>m2</v>
          </cell>
          <cell r="D2051">
            <v>20500</v>
          </cell>
        </row>
        <row r="2052">
          <cell r="B2052" t="str">
            <v>REDUCCION EXCENTRICA 1" X 1/2"</v>
          </cell>
          <cell r="C2052" t="str">
            <v>Un</v>
          </cell>
          <cell r="D2052">
            <v>10166</v>
          </cell>
        </row>
        <row r="2053">
          <cell r="B2053" t="str">
            <v>REDUCCION EXCENTRICA 4" X 1-1/2"</v>
          </cell>
          <cell r="C2053" t="str">
            <v>Un</v>
          </cell>
          <cell r="D2053">
            <v>6100</v>
          </cell>
        </row>
        <row r="2054">
          <cell r="B2054" t="str">
            <v>REDUCCION EXCENTRICA 6" X4"</v>
          </cell>
          <cell r="C2054" t="str">
            <v>Un</v>
          </cell>
          <cell r="D2054">
            <v>408992</v>
          </cell>
        </row>
        <row r="2055">
          <cell r="B2055" t="str">
            <v>NIPLE ROSCA - RANURA 1"</v>
          </cell>
          <cell r="C2055" t="str">
            <v>Un</v>
          </cell>
          <cell r="D2055">
            <v>15093</v>
          </cell>
        </row>
        <row r="2056">
          <cell r="B2056" t="str">
            <v>REDUCCIÓN RANURADA 1-1/4" x 1"</v>
          </cell>
          <cell r="C2056" t="str">
            <v>Un</v>
          </cell>
          <cell r="D2056">
            <v>45883</v>
          </cell>
        </row>
        <row r="2057">
          <cell r="B2057" t="str">
            <v>REDUCCIÓN RANURADA 1-1/2" x 1-1/4"</v>
          </cell>
          <cell r="C2057" t="str">
            <v>Un</v>
          </cell>
          <cell r="D2057">
            <v>54335</v>
          </cell>
        </row>
        <row r="2058">
          <cell r="B2058" t="str">
            <v>REDUCCIÓN RANURADA 1-1/2" x 1"</v>
          </cell>
          <cell r="C2058" t="str">
            <v>Un</v>
          </cell>
          <cell r="D2058">
            <v>48298</v>
          </cell>
        </row>
        <row r="2059">
          <cell r="B2059" t="str">
            <v>REDUCCIÓN RANURADA 2" x 1-1/2"</v>
          </cell>
          <cell r="C2059" t="str">
            <v>Un</v>
          </cell>
          <cell r="D2059">
            <v>72446</v>
          </cell>
        </row>
        <row r="2060">
          <cell r="B2060" t="str">
            <v>REDUCCIÓN RANURADA 2" x 1-1/4"</v>
          </cell>
          <cell r="C2060" t="str">
            <v>Un</v>
          </cell>
          <cell r="D2060">
            <v>66409</v>
          </cell>
        </row>
        <row r="2061">
          <cell r="B2061" t="str">
            <v>REDUCCIÓN RANURADA 2" x 1"</v>
          </cell>
          <cell r="C2061" t="str">
            <v>Un</v>
          </cell>
          <cell r="D2061">
            <v>61383</v>
          </cell>
        </row>
        <row r="2062">
          <cell r="B2062" t="str">
            <v>REDUCCIÓN RANURADA 2-1/2" x 2"</v>
          </cell>
          <cell r="C2062" t="str">
            <v>Un</v>
          </cell>
          <cell r="D2062">
            <v>90558</v>
          </cell>
        </row>
        <row r="2063">
          <cell r="B2063" t="str">
            <v>REDUCCIÓN RANURADA 2-1/2" x 1-1/2"</v>
          </cell>
          <cell r="C2063" t="str">
            <v>Un</v>
          </cell>
          <cell r="D2063">
            <v>84521</v>
          </cell>
        </row>
        <row r="2064">
          <cell r="B2064" t="str">
            <v>REDUCCIÓN RANURADA 2-1/2" x 1-1/4"</v>
          </cell>
          <cell r="C2064" t="str">
            <v>Un</v>
          </cell>
          <cell r="D2064">
            <v>78484</v>
          </cell>
        </row>
        <row r="2065">
          <cell r="B2065" t="str">
            <v>REDUCCIÓN RANURADA 2-1/2" x 1"</v>
          </cell>
          <cell r="C2065" t="str">
            <v>Un</v>
          </cell>
          <cell r="D2065">
            <v>72446</v>
          </cell>
        </row>
        <row r="2066">
          <cell r="B2066" t="str">
            <v>REDUCCIÓN RANURADA 4 x 2-1/2"</v>
          </cell>
          <cell r="C2066" t="str">
            <v>Un</v>
          </cell>
          <cell r="D2066">
            <v>163004</v>
          </cell>
        </row>
        <row r="2067">
          <cell r="B2067" t="str">
            <v>REDUCCIÓN RANURADA 6" x 4"</v>
          </cell>
          <cell r="C2067" t="str">
            <v>Un</v>
          </cell>
          <cell r="D2067">
            <v>381000</v>
          </cell>
        </row>
        <row r="2068">
          <cell r="B2068" t="str">
            <v>REDUCCIÓN RANURADA 6" x 2-1/2"</v>
          </cell>
          <cell r="C2068" t="str">
            <v>Un</v>
          </cell>
          <cell r="D2068">
            <v>253562</v>
          </cell>
        </row>
        <row r="2069">
          <cell r="B2069" t="str">
            <v>REFRIGERADOR LÍNEA ELITE EN ACERO INOXIDABLE, PUERTAS SÓLIDAS DE 23 PIES. DIMENSIONES: FRENTE: 0.69. FONDO: 0.75. ALTO: 2.05.</v>
          </cell>
          <cell r="C2069" t="str">
            <v>Un</v>
          </cell>
          <cell r="D2069">
            <v>7513800</v>
          </cell>
        </row>
        <row r="2070">
          <cell r="B2070" t="str">
            <v>REFRIGERADOR LÍNEA ELITE EN ACERO INOXIDABLE, PUERTAS SÓLIDAS DE 52 PIES.DIMENSIONES: FRENTE: 1.55. FONDO: 0.75. ALTO: 2.30.</v>
          </cell>
          <cell r="C2070" t="str">
            <v>Un</v>
          </cell>
          <cell r="D2070">
            <v>14321811</v>
          </cell>
        </row>
        <row r="2071">
          <cell r="B2071" t="str">
            <v>REFRIGERADOR LÍNEA ELITE EN ACERO INOXIDABLE. 48 PIES.CUBICOS DIMENSIONES: FRENTE: 1.52. FONDO: 0.81. ALTO: 2.07.</v>
          </cell>
          <cell r="C2071" t="str">
            <v>Un</v>
          </cell>
          <cell r="D2071">
            <v>16400438</v>
          </cell>
        </row>
        <row r="2072">
          <cell r="B2072" t="str">
            <v xml:space="preserve">REFUERZO RAM </v>
          </cell>
          <cell r="C2072" t="str">
            <v>Kg</v>
          </cell>
          <cell r="D2072">
            <v>2547</v>
          </cell>
        </row>
        <row r="2073">
          <cell r="B2073" t="str">
            <v>REGISTRO CORTINA ROSCADO REDWHITE 1"</v>
          </cell>
          <cell r="C2073" t="str">
            <v>Un</v>
          </cell>
          <cell r="D2073">
            <v>84728</v>
          </cell>
        </row>
        <row r="2074">
          <cell r="B2074" t="str">
            <v>REGISTRO CORTINA ROSCADO REDWHITE 1/2"</v>
          </cell>
          <cell r="C2074" t="str">
            <v>Un</v>
          </cell>
          <cell r="D2074">
            <v>94736</v>
          </cell>
        </row>
        <row r="2075">
          <cell r="B2075" t="str">
            <v>REGISTRO CORTINA ROSCADO REDWHITE 1-1/2"</v>
          </cell>
          <cell r="C2075" t="str">
            <v>Un</v>
          </cell>
          <cell r="D2075">
            <v>152915</v>
          </cell>
        </row>
        <row r="2076">
          <cell r="B2076" t="str">
            <v>REGISTRO CORTINA ROSCADO REDWHITE 1-1/4"</v>
          </cell>
          <cell r="C2076" t="str">
            <v>Un</v>
          </cell>
          <cell r="D2076">
            <v>113645</v>
          </cell>
        </row>
        <row r="2077">
          <cell r="B2077" t="str">
            <v>REGISTRO CORTINA ROSCADO REDWHITE 2"</v>
          </cell>
          <cell r="C2077" t="str">
            <v>Un</v>
          </cell>
          <cell r="D2077">
            <v>246628</v>
          </cell>
        </row>
        <row r="2078">
          <cell r="B2078" t="str">
            <v>REGISTRO CORTINA ROSCADO REDWHITE 2-1/2"</v>
          </cell>
          <cell r="C2078" t="str">
            <v>Un</v>
          </cell>
          <cell r="D2078">
            <v>432565</v>
          </cell>
        </row>
        <row r="2079">
          <cell r="B2079" t="str">
            <v>REGISTRO CORTINA ROSCADO REDWHITE 3"</v>
          </cell>
          <cell r="C2079" t="str">
            <v>Un</v>
          </cell>
          <cell r="D2079">
            <v>598392</v>
          </cell>
        </row>
        <row r="2080">
          <cell r="B2080" t="str">
            <v>REGISTRO CORTINA ROSCADO REDWHITE 3/4"</v>
          </cell>
          <cell r="C2080" t="str">
            <v>Un</v>
          </cell>
          <cell r="D2080">
            <v>59798</v>
          </cell>
        </row>
        <row r="2081">
          <cell r="B2081" t="str">
            <v>REGISTRO CORTINA ROSCADO REDWHITE 4"</v>
          </cell>
          <cell r="C2081" t="str">
            <v>Un</v>
          </cell>
          <cell r="D2081">
            <v>1403962</v>
          </cell>
        </row>
        <row r="2082">
          <cell r="B2082" t="str">
            <v>REGISTRO CORTINA ROSCADO REDWHITE 6"</v>
          </cell>
          <cell r="C2082" t="str">
            <v>Un</v>
          </cell>
          <cell r="D2082">
            <v>1900000</v>
          </cell>
        </row>
        <row r="2083">
          <cell r="B2083" t="str">
            <v>REGISTRO CORTINA ROSCADO REDWHITE 8"</v>
          </cell>
          <cell r="C2083" t="str">
            <v>Un</v>
          </cell>
          <cell r="D2083">
            <v>2500000</v>
          </cell>
        </row>
        <row r="2084">
          <cell r="B2084" t="str">
            <v>REGISTRO P/D 1/2"</v>
          </cell>
          <cell r="C2084" t="str">
            <v>Un</v>
          </cell>
          <cell r="D2084">
            <v>25800</v>
          </cell>
        </row>
        <row r="2085">
          <cell r="B2085" t="str">
            <v>REGISTRO PESADO CORTINA TIPO RED WHITE  ROSCAR 1-1/4"</v>
          </cell>
          <cell r="C2085" t="str">
            <v>Un</v>
          </cell>
          <cell r="D2085">
            <v>41000</v>
          </cell>
        </row>
        <row r="2086">
          <cell r="B2086" t="str">
            <v>REGISTRO TOYA 3/4"</v>
          </cell>
          <cell r="C2086" t="str">
            <v>Un</v>
          </cell>
          <cell r="D2086">
            <v>32494</v>
          </cell>
        </row>
        <row r="2087">
          <cell r="B2087" t="str">
            <v>REGLETA TIPO 110 PARA 50 PARES</v>
          </cell>
          <cell r="C2087" t="str">
            <v>Un</v>
          </cell>
          <cell r="D2087">
            <v>284935</v>
          </cell>
        </row>
        <row r="2088">
          <cell r="B2088" t="str">
            <v>REGULADOR DE PRESION CONSTANTE</v>
          </cell>
          <cell r="C2088" t="str">
            <v>Un</v>
          </cell>
          <cell r="D2088">
            <v>4583000</v>
          </cell>
        </row>
        <row r="2089">
          <cell r="B2089" t="str">
            <v>REJA DE PLATINA 3/16¨ DENTADA Y TRABADA CAD 10 CM X 20 CM COLOR SEGUN DISEÑO.</v>
          </cell>
          <cell r="C2089" t="str">
            <v>m2</v>
          </cell>
          <cell r="D2089">
            <v>316000</v>
          </cell>
        </row>
        <row r="2090">
          <cell r="B2090" t="str">
            <v>REJA EN MALLA ESLABONADA GALVANIZADA, CUERPO DESLIZABLE HORIZONTALMENTE, PROTECCION DEL CARCAMO VEHICULAR. (VER DETALLE).</v>
          </cell>
          <cell r="C2090" t="str">
            <v>Un</v>
          </cell>
          <cell r="D2090">
            <v>354000</v>
          </cell>
        </row>
        <row r="2091">
          <cell r="B2091" t="str">
            <v>REJA TIPO BANCO</v>
          </cell>
          <cell r="C2091" t="str">
            <v>m2</v>
          </cell>
          <cell r="D2091">
            <v>186605</v>
          </cell>
        </row>
        <row r="2092">
          <cell r="B2092" t="str">
            <v>REJILLA ABARROTADA, CON MARCO EN LAMINA COLL ROLLED, Y BARROTES DE 1/2¨ MACIZO (VER CUADRO DE VENTANAS).</v>
          </cell>
          <cell r="C2092" t="str">
            <v>m</v>
          </cell>
          <cell r="D2092">
            <v>615000</v>
          </cell>
        </row>
        <row r="2093">
          <cell r="B2093" t="str">
            <v>REJILLA CUPULA METAL 6 X 4"</v>
          </cell>
          <cell r="C2093" t="str">
            <v>Un</v>
          </cell>
          <cell r="D2093">
            <v>25904</v>
          </cell>
        </row>
        <row r="2094">
          <cell r="B2094" t="str">
            <v>REJILLA DE PISO CON SOSCO DE 3" X 2"</v>
          </cell>
          <cell r="C2094" t="str">
            <v>Un</v>
          </cell>
          <cell r="D2094">
            <v>6912</v>
          </cell>
        </row>
        <row r="2095">
          <cell r="B2095" t="str">
            <v>REJILLA PARA ORINAL MARCA TOTO</v>
          </cell>
          <cell r="C2095" t="str">
            <v>Un</v>
          </cell>
          <cell r="D2095">
            <v>52200</v>
          </cell>
        </row>
        <row r="2096">
          <cell r="B2096" t="str">
            <v>REJILLA PARA SIFÓN EN ACERO INOX. AISI 304 CALIBRE 14  IGT</v>
          </cell>
          <cell r="C2096" t="str">
            <v>Un</v>
          </cell>
          <cell r="D2096">
            <v>27772</v>
          </cell>
        </row>
        <row r="2097">
          <cell r="B2097" t="str">
            <v>REJILLA Y MARCO SUMIDERO HTA 0,70X0,30</v>
          </cell>
          <cell r="C2097" t="str">
            <v>Un</v>
          </cell>
          <cell r="D2097">
            <v>49060</v>
          </cell>
        </row>
        <row r="2098">
          <cell r="B2098" t="str">
            <v xml:space="preserve">REJILLAS DE PISO METÁLICA EN ALUMINIO CON SOSCO 4"X3", TIPO ANTICUCARACHAS DE COLREJILLAS O EQUIVALENTE DE IGUAL CALIDAD O SUPERIOR. </v>
          </cell>
          <cell r="C2098" t="str">
            <v>m</v>
          </cell>
          <cell r="D2098">
            <v>15000</v>
          </cell>
        </row>
        <row r="2099">
          <cell r="B2099" t="str">
            <v>REJILLAS Y BANDEJAS PARA CÁRCAMOS EN ZONAS HÚMEDAS. DIMENSIONES: LARGO: 1.00. ANCHO: 0.20. ALTO: 0.07.</v>
          </cell>
          <cell r="C2099" t="str">
            <v>m</v>
          </cell>
          <cell r="D2099">
            <v>475906</v>
          </cell>
        </row>
        <row r="2100">
          <cell r="B2100" t="str">
            <v>REJILLAS Y BANDEJAS PARA CÁRCAMOS EN ZONAS HÚMEDAS. DIMENSIONES: LARGO: 1.00. ANCHO: 0.22. ALTO: 0.07.</v>
          </cell>
          <cell r="C2100" t="str">
            <v>m</v>
          </cell>
          <cell r="D2100">
            <v>475906</v>
          </cell>
        </row>
        <row r="2101">
          <cell r="B2101" t="str">
            <v>REJILLAS Y BANDEJAS PARA CÁRCAMOS EN ZONAS HÚMEDAS. DIMENSIONES: LARGO: 1.52. ANCHO: 0.22. ALTO: 0.07.</v>
          </cell>
          <cell r="C2101" t="str">
            <v>m</v>
          </cell>
          <cell r="D2101">
            <v>475906</v>
          </cell>
        </row>
        <row r="2102">
          <cell r="B2102" t="str">
            <v>REJILLAS Y BANDEJAS PARA CÁRCAMOS EN ZONAS HÚMEDAS. DIMENSIONES: LARGO: 1.80. ANCHO: 0.22. ALTO: 0.07.</v>
          </cell>
          <cell r="C2102" t="str">
            <v>m</v>
          </cell>
          <cell r="D2102">
            <v>475906</v>
          </cell>
        </row>
        <row r="2103">
          <cell r="B2103" t="str">
            <v>REJILLAS Y BANDEJAS PARA CÁRCAMOS EN ZONAS HÚMEDAS. DIMENSIONES: LARGO: 3.01. ANCHO: 0.22. ALTO: 0.07.</v>
          </cell>
          <cell r="C2103" t="str">
            <v>m</v>
          </cell>
          <cell r="D2103">
            <v>475906</v>
          </cell>
        </row>
        <row r="2104">
          <cell r="B2104" t="str">
            <v>REJILLAS Y BANDEJAS PARA CÁRCAMOS EN ZONAS HÚMEDAS. DIMENSIONES: LARGO: 6.87. ANCHO: 0.22. ALTO: 0.07.</v>
          </cell>
          <cell r="C2104" t="str">
            <v>m</v>
          </cell>
          <cell r="D2104">
            <v>475906</v>
          </cell>
        </row>
        <row r="2105">
          <cell r="B2105" t="str">
            <v>REJILLAS Y BANDEJAS PARA CÁRCAMOS EN ZONAS HÚMEDAS. DIMENSIONES: LARGO: 8.10. ANCHO: 0.22. ALTO: 0.07.</v>
          </cell>
          <cell r="C2105" t="str">
            <v>m</v>
          </cell>
          <cell r="D2105">
            <v>475906</v>
          </cell>
        </row>
        <row r="2106">
          <cell r="B2106" t="str">
            <v>REJILLAS Y BANDEJAS PARA CÁRCAMOS EN ZONAS HÚMEDAS.DIMENSIONES: LARGO: 1.00. ANCHO: 0.30. ALTO: 0.07.</v>
          </cell>
          <cell r="C2106" t="str">
            <v>m</v>
          </cell>
          <cell r="D2106">
            <v>705379</v>
          </cell>
        </row>
        <row r="2107">
          <cell r="B2107" t="str">
            <v>RELLENO EN RECEBO COMPACTADO</v>
          </cell>
          <cell r="C2107" t="str">
            <v>M3</v>
          </cell>
          <cell r="D2107">
            <v>51035.5</v>
          </cell>
        </row>
        <row r="2108">
          <cell r="B2108" t="str">
            <v>REMACHES POP</v>
          </cell>
          <cell r="C2108" t="str">
            <v>Un</v>
          </cell>
          <cell r="D2108">
            <v>330</v>
          </cell>
        </row>
        <row r="2109">
          <cell r="B2109" t="str">
            <v xml:space="preserve">REPISA ACERO 304,
CALIBRE 20.  MODELO UNIVERSAL CON PIE DE AMIGO. MEDIDAS 40H X 12,6 X 15 </v>
          </cell>
          <cell r="C2109" t="str">
            <v>Un</v>
          </cell>
          <cell r="D2109">
            <v>98045</v>
          </cell>
        </row>
        <row r="2110">
          <cell r="B2110" t="str">
            <v>REPISA COLGADO DE TRAPEROS DIMENSIONES: LARGO: 1.00. ANCHO: 0.35.</v>
          </cell>
          <cell r="C2110" t="str">
            <v>m</v>
          </cell>
          <cell r="D2110">
            <v>306429</v>
          </cell>
        </row>
        <row r="2111">
          <cell r="B2111" t="str">
            <v>REPISA COLGADO DE TRAPEROS. DIMENSIONES: LARGO: 1.00. ANCHO: 0.30.</v>
          </cell>
          <cell r="C2111" t="str">
            <v>Un</v>
          </cell>
          <cell r="D2111">
            <v>315109</v>
          </cell>
        </row>
        <row r="2112">
          <cell r="B2112" t="str">
            <v>REPISA DE SOBRE MESA PARA CANASTAS CON VAJILLA. DIMENSIONES: LARGO: 1.32. ANCHO: 0.55. ALTO: 0.20.</v>
          </cell>
          <cell r="C2112" t="str">
            <v>m</v>
          </cell>
          <cell r="D2112">
            <v>351482</v>
          </cell>
        </row>
        <row r="2113">
          <cell r="B2113" t="str">
            <v>REPISA DE SOBRE MESA PARA CANASTAS CON VAJILLA. DIMENSIONES: LARGO: 2.60. ANCHO: 0.55. ALTO: 0.20.</v>
          </cell>
          <cell r="C2113" t="str">
            <v>m</v>
          </cell>
          <cell r="D2113">
            <v>351482</v>
          </cell>
        </row>
        <row r="2114">
          <cell r="B2114" t="str">
            <v>REPISA DOBLE DE SOBREPONER PARA LAS SECCIONES FRÍAS DE LOS AUTOSERVICIOS EN ACERO INOXIDABLE. DIMENSIONES: LARGO: 3.66. ANCHO: 0.50. ALTO: 0.65.</v>
          </cell>
          <cell r="C2114" t="str">
            <v>m</v>
          </cell>
          <cell r="D2114">
            <v>519836</v>
          </cell>
        </row>
        <row r="2115">
          <cell r="B2115" t="str">
            <v>REPISA DOBLE TIPO DE SOBREPONER DIMENSIONES: LARGO.1.65 ANCHO.0.40035 ALTO.0.40</v>
          </cell>
          <cell r="C2115" t="str">
            <v>m</v>
          </cell>
          <cell r="D2115">
            <v>530086</v>
          </cell>
        </row>
        <row r="2116">
          <cell r="B2116" t="str">
            <v>REPISA EN ORDINARIO 2.90 X 0.08 X 0.04</v>
          </cell>
          <cell r="C2116" t="str">
            <v>Un</v>
          </cell>
          <cell r="D2116">
            <v>8352</v>
          </cell>
        </row>
        <row r="2117">
          <cell r="B2117" t="str">
            <v>REPISA EN ORDINARIO 5.90 X 0.08 X 0.04</v>
          </cell>
          <cell r="C2117" t="str">
            <v>Un</v>
          </cell>
          <cell r="D2117">
            <v>29000</v>
          </cell>
        </row>
        <row r="2118">
          <cell r="B2118" t="str">
            <v>REPISA INCLINADA PARA CANASTAS.DIMENSIONES: LARGO: 1.68. ANCHO: 0.55. ALTO: 0.20.</v>
          </cell>
          <cell r="C2118" t="str">
            <v>m</v>
          </cell>
          <cell r="D2118">
            <v>361668</v>
          </cell>
        </row>
        <row r="2119">
          <cell r="B2119" t="str">
            <v>REPISA ORDINARIO 3M</v>
          </cell>
          <cell r="C2119" t="str">
            <v>m</v>
          </cell>
          <cell r="D2119">
            <v>3357</v>
          </cell>
        </row>
        <row r="2120">
          <cell r="B2120" t="str">
            <v>REPISA PARA LA SECCIÓN CALIENTE DE AUTO-SERVICIO (REPISA CON VIDRIO CURVO)DIMENSIONES: LARGO: 1.73. ANCHO: 0.35. ALTO: 0.40.</v>
          </cell>
          <cell r="C2120" t="str">
            <v>m</v>
          </cell>
          <cell r="D2120">
            <v>833350</v>
          </cell>
        </row>
        <row r="2121">
          <cell r="B2121" t="str">
            <v>REPISA PARA LA SECCIÓN CALIENTE DE AUTO-SERVICIO (REPISA TIPO SENCILLO) DIMENSIONES: LARGO: 2.82. ANCHO: 030. ALTO.0.40.</v>
          </cell>
          <cell r="C2121" t="str">
            <v>m</v>
          </cell>
          <cell r="D2121">
            <v>532719</v>
          </cell>
        </row>
        <row r="2122">
          <cell r="B2122" t="str">
            <v>REPISA SENCILLA DE SOBRE PONER EN ACERO INOXIDABLE CON SEPARADORES. DIMENSIONES: LARGO: 1.16. ANCHO: 032 – 028. ALTO: 0.13.</v>
          </cell>
          <cell r="C2122" t="str">
            <v>m</v>
          </cell>
          <cell r="D2122">
            <v>361292</v>
          </cell>
        </row>
        <row r="2123">
          <cell r="B2123" t="str">
            <v>REPISA TIPO SENCILLO CON SEPARADORES. DIMENSIONES: LARGO: 1.65. ANCHO: 032 –028. ALTO: 0.13.</v>
          </cell>
          <cell r="C2123" t="str">
            <v>m</v>
          </cell>
          <cell r="D2123">
            <v>407381</v>
          </cell>
        </row>
        <row r="2124">
          <cell r="B2124" t="str">
            <v>REPISA TIPO SENCILLO PARA SECCIÓN CALIENTE DE AUTO SERVICIO. DIMENSIONES: LARGO: 1.80. ANCHO: 030. ALTO.0.40.</v>
          </cell>
          <cell r="C2124" t="str">
            <v>m</v>
          </cell>
          <cell r="D2124">
            <v>532708</v>
          </cell>
        </row>
        <row r="2125">
          <cell r="B2125" t="str">
            <v>REPISA TIPO SENCILLO. DIMENSIONES: LARGO: 1.35. ANCHO: 0.35. ALTO: 0.13.</v>
          </cell>
          <cell r="C2125" t="str">
            <v>m</v>
          </cell>
          <cell r="D2125">
            <v>270901</v>
          </cell>
        </row>
        <row r="2126">
          <cell r="B2126" t="str">
            <v>REPISA TIPO SENCILLO. DIMENSIONES: LARGO: 1.38. ANCHO: 0.35. ALTO: 0.13.</v>
          </cell>
          <cell r="C2126" t="str">
            <v>m</v>
          </cell>
          <cell r="D2126">
            <v>270901</v>
          </cell>
        </row>
        <row r="2127">
          <cell r="B2127" t="str">
            <v>REPISA TIPO SENCILLO. DIMENSIONES: LARGO: 1.50. ANCHO: 0.35. ALTO: 0.13.</v>
          </cell>
          <cell r="C2127" t="str">
            <v>m</v>
          </cell>
          <cell r="D2127">
            <v>270901</v>
          </cell>
        </row>
        <row r="2128">
          <cell r="B2128" t="str">
            <v>REPISA TIPO SENCILLO. DIMENSIONES: LARGO: 1.74. ANCHO: 0.35. ALTO: 0.13.</v>
          </cell>
          <cell r="C2128" t="str">
            <v>m</v>
          </cell>
          <cell r="D2128">
            <v>270901</v>
          </cell>
        </row>
        <row r="2129">
          <cell r="B2129" t="str">
            <v>REPISA TIPO SENCILLO. DIMENSIONES: LARGO: 1.90. ANCHO: 0.35. ALTO: 0.13.</v>
          </cell>
          <cell r="C2129" t="str">
            <v>m</v>
          </cell>
          <cell r="D2129">
            <v>270901</v>
          </cell>
        </row>
        <row r="2130">
          <cell r="B2130" t="str">
            <v>REPISA TIPO SENCILLO. DIMENSIONES: LARGO: 2.00. ANCHO: 0.35. ALTO: 0.13.</v>
          </cell>
          <cell r="C2130" t="str">
            <v>m</v>
          </cell>
          <cell r="D2130">
            <v>270901</v>
          </cell>
        </row>
        <row r="2131">
          <cell r="B2131" t="str">
            <v>REPISA TIPO SENCILLO. DIMENSIONES: LARGO: 2.10. ANCHO: 0.35. ALTO: 0.13.</v>
          </cell>
          <cell r="C2131" t="str">
            <v>m</v>
          </cell>
          <cell r="D2131">
            <v>270901</v>
          </cell>
        </row>
        <row r="2132">
          <cell r="B2132" t="str">
            <v>REPISA TIPO SENCILLO. DIMENSIONES: LARGO: 2.17. ANCHO: 0.35. ALTO: 0.13.</v>
          </cell>
          <cell r="C2132" t="str">
            <v>m</v>
          </cell>
          <cell r="D2132">
            <v>270901</v>
          </cell>
        </row>
        <row r="2133">
          <cell r="B2133" t="str">
            <v>REPISA TIPO SENCILLO. DIMENSIONES: LARGO: 2.20. ANCHO: 0.35. ALTO: 0.13.</v>
          </cell>
          <cell r="C2133" t="str">
            <v>m</v>
          </cell>
          <cell r="D2133">
            <v>270901</v>
          </cell>
        </row>
        <row r="2134">
          <cell r="B2134" t="str">
            <v>REPISA TIPO SENCILLO. DIMENSIONES: LARGO: 2.48. ANCHO: 0.35. ALTO: 0.13.</v>
          </cell>
          <cell r="C2134" t="str">
            <v>m</v>
          </cell>
          <cell r="D2134">
            <v>270901</v>
          </cell>
        </row>
        <row r="2135">
          <cell r="B2135" t="str">
            <v>REPISA TIPO SENCILLO. DIMENSIONES: LARGO: 2.57. ANCHO: 0.35. ALTO: 0.13.</v>
          </cell>
          <cell r="C2135" t="str">
            <v>m</v>
          </cell>
          <cell r="D2135">
            <v>270901</v>
          </cell>
        </row>
        <row r="2136">
          <cell r="B2136" t="str">
            <v>REPISA TIPO SENCILLO. DIMENSIONES: LARGO: 2.93. ANCHO: 0.35. ALTO: 0.13.</v>
          </cell>
          <cell r="C2136" t="str">
            <v>m</v>
          </cell>
          <cell r="D2136">
            <v>270901</v>
          </cell>
        </row>
        <row r="2137">
          <cell r="B2137" t="str">
            <v>REPISA TIPO SENCILLO. DIMENSIONES: LARGO: 3.05. ANCHO: 0.35. ALTO: 0.13.</v>
          </cell>
          <cell r="C2137" t="str">
            <v>m</v>
          </cell>
          <cell r="D2137">
            <v>270901</v>
          </cell>
        </row>
        <row r="2138">
          <cell r="B2138" t="str">
            <v>REPISA TIPO SENCILLO. DIMENSIONES: LARGO: 4.26. ANCHO: 0.35. ALTO: 0.13.</v>
          </cell>
          <cell r="C2138" t="str">
            <v>m</v>
          </cell>
          <cell r="D2138">
            <v>270901</v>
          </cell>
        </row>
        <row r="2139">
          <cell r="B2139" t="str">
            <v>REPISAS PARA LAS SECCIONES FRÍAS DE LOS AUTOSERVICIO. DIMENSIONES: LARGO: 2.16. ANCHO: 0.50. ALTO: 0.65.</v>
          </cell>
          <cell r="C2139" t="str">
            <v>m</v>
          </cell>
          <cell r="D2139">
            <v>941557</v>
          </cell>
        </row>
        <row r="2140">
          <cell r="B2140" t="str">
            <v>REPISAS PARA LAS SECCIONES FRÍAS DE LOS AUTOSERVICIO.DIMENSIONES: LARGO: 1.07. ANCHO: 0.50. ALTO: 0.65.</v>
          </cell>
          <cell r="C2140" t="str">
            <v>m</v>
          </cell>
          <cell r="D2140">
            <v>967708</v>
          </cell>
        </row>
        <row r="2141">
          <cell r="B2141" t="str">
            <v>REPRODUCTOR DE FUENTES MUSICALES</v>
          </cell>
          <cell r="C2141" t="str">
            <v>Un</v>
          </cell>
          <cell r="D2141">
            <v>1901716</v>
          </cell>
        </row>
        <row r="2142">
          <cell r="B2142" t="str">
            <v xml:space="preserve">REVESTIMIENTO DE MURO EN LÁMINAS DE PLOMO A.=600MM E.=2,0MM PARA LOS ESPACIOS EXPUESTOS A RADIACIÓN,  HERMETICO  PARA EVITAR FUGAS DE RADIACIÓN. </v>
          </cell>
          <cell r="C2142" t="str">
            <v>m2</v>
          </cell>
          <cell r="D2142">
            <v>842000</v>
          </cell>
        </row>
        <row r="2143">
          <cell r="B2143" t="str">
            <v>REVESTIMIENTO TERRART CLAD 300 mm X 1200 mm.  (SUM-INSTAL)</v>
          </cell>
          <cell r="C2143" t="str">
            <v>m2</v>
          </cell>
          <cell r="D2143">
            <v>568208.23</v>
          </cell>
        </row>
        <row r="2144">
          <cell r="B2144" t="str">
            <v>Riel chanel</v>
          </cell>
          <cell r="C2144" t="str">
            <v>Ml</v>
          </cell>
          <cell r="D2144">
            <v>9950</v>
          </cell>
        </row>
        <row r="2145">
          <cell r="B2145" t="str">
            <v>RINCONERA PREFABRICADA A 90° TIPO ALFA</v>
          </cell>
          <cell r="C2145" t="str">
            <v>Un</v>
          </cell>
          <cell r="D2145">
            <v>16466</v>
          </cell>
        </row>
        <row r="2146">
          <cell r="B2146" t="str">
            <v>RIÑONERAS MATERIAL: NIQUELADAS EN ACERO INOXIDABLE DE 0.27M X0.13M X 0.04M, N° 2.</v>
          </cell>
          <cell r="C2146" t="str">
            <v>Un</v>
          </cell>
          <cell r="D2146">
            <v>16147</v>
          </cell>
        </row>
        <row r="2147">
          <cell r="B2147" t="str">
            <v>ROCIADOR MONTANTE K=5,6 RESPUESTA RAPIDA D=1/2"</v>
          </cell>
          <cell r="C2147" t="str">
            <v>Un</v>
          </cell>
          <cell r="D2147">
            <v>48122.676724137935</v>
          </cell>
        </row>
        <row r="2148">
          <cell r="B2148" t="str">
            <v>ROCIADOR MONTANTE K=5,6 RESPUESTA RAPIDA D=1/2" BRONCE</v>
          </cell>
          <cell r="C2148" t="str">
            <v>Un</v>
          </cell>
          <cell r="D2148">
            <v>48122.676724137935</v>
          </cell>
        </row>
        <row r="2149">
          <cell r="B2149" t="str">
            <v>ROCIADOR PENDIENTE K=5,6 RESPUESTA RÁPIDA Ø=1/2 CROMO</v>
          </cell>
          <cell r="C2149" t="str">
            <v>Un</v>
          </cell>
          <cell r="D2149">
            <v>48122.676724137935</v>
          </cell>
        </row>
        <row r="2150">
          <cell r="B2150" t="str">
            <v>ROCIADOR PENDIENTE K=5,6 RESPUESTA RÁPIDA Ø=1/2 DISEÑADO ESPECÍFICAMENTE PARA USARSE EN CORRECCIONALES O INSTITUCIONES MENTALES</v>
          </cell>
          <cell r="C2150" t="str">
            <v>Un</v>
          </cell>
          <cell r="D2150">
            <v>75119</v>
          </cell>
        </row>
        <row r="2151">
          <cell r="B2151" t="str">
            <v>ROCIADOR PENDIENTE K=5,6 RESPUESTA RÁPIDA Ø=1/2"</v>
          </cell>
          <cell r="C2151" t="str">
            <v>Un</v>
          </cell>
          <cell r="D2151">
            <v>48122.676724137935</v>
          </cell>
        </row>
        <row r="2152">
          <cell r="B2152" t="str">
            <v>ROCIADOR SIDE WALLK K=5,6 RESPUESTA RAPIDA D=1/2"</v>
          </cell>
          <cell r="C2152" t="str">
            <v>Un</v>
          </cell>
          <cell r="D2152">
            <v>64715.38017241381</v>
          </cell>
        </row>
        <row r="2153">
          <cell r="B2153" t="str">
            <v>ROCIADOR SIDE WALLK K=5,6 RESPUESTA RAPIDA D=1/2" BRONCE</v>
          </cell>
          <cell r="C2153" t="str">
            <v>Un</v>
          </cell>
          <cell r="D2153">
            <v>64715.38017241381</v>
          </cell>
        </row>
        <row r="2154">
          <cell r="B2154" t="str">
            <v>RODADURA ASFALTICA MDC-2</v>
          </cell>
          <cell r="C2154" t="str">
            <v>m3</v>
          </cell>
          <cell r="D2154">
            <v>336170</v>
          </cell>
        </row>
        <row r="2155">
          <cell r="B2155" t="str">
            <v>RODILLO 1.5 MTS A GAS: RODILLO DE PLANCHADO PARA ROPA PLANA, A GAS CON 1.5 MTS DE ÁREA PLTMCNABLE, CANOA DE GENERACIÓN TÉRMICA MEDIANTE VAPOR CON BAÑO DE CROMA INDUSTRIAL, TRANSMISIÓN MEDIANTE POLEAS, REDUCTOR CORREAS Y ENGRANAJES REOS</v>
          </cell>
          <cell r="C2155" t="str">
            <v>Un</v>
          </cell>
          <cell r="D2155">
            <v>3795690</v>
          </cell>
        </row>
        <row r="2156">
          <cell r="B2156" t="str">
            <v>RUEDA DE HOMBRO ELABORADA EN ACERO CON SOPORTES PARA FIJAR A LA PARED. GARANTÍA 1 AÑO</v>
          </cell>
          <cell r="C2156" t="str">
            <v>Un</v>
          </cell>
          <cell r="D2156">
            <v>1461222</v>
          </cell>
        </row>
        <row r="2157">
          <cell r="B2157" t="str">
            <v>SALA DE JUNTAS: SUPERFICIE 3.00 X 2.00, 6 SILLAS INTERLOCUTORA</v>
          </cell>
          <cell r="C2157" t="str">
            <v>Un</v>
          </cell>
          <cell r="D2157">
            <v>3368295</v>
          </cell>
        </row>
        <row r="2158">
          <cell r="B2158" t="str">
            <v>SANITARIO + LAVAMANOS TIPO COMBI CON DESCARAGA DE TANQUE EXTERNO AISI 304 CALIBRE 16  IGT  O EQUIVALENTE DE IGUAL CALIDAD O SUPERIOR.</v>
          </cell>
          <cell r="C2158" t="str">
            <v>Un</v>
          </cell>
          <cell r="D2158">
            <v>2249922</v>
          </cell>
        </row>
        <row r="2159">
          <cell r="B2159" t="str">
            <v>SANITARIO 1 PZ ELONG ECO DESTINY SIN MANGUERA REF:KS09BL118</v>
          </cell>
          <cell r="C2159" t="str">
            <v>Un</v>
          </cell>
          <cell r="D2159">
            <v>449000</v>
          </cell>
        </row>
        <row r="2160">
          <cell r="B2160" t="str">
            <v xml:space="preserve">SANITARIO ADRIATICA ENTRADA POSTERIOR CORONA Ref: O13181001 
</v>
          </cell>
          <cell r="C2160" t="str">
            <v>Un</v>
          </cell>
          <cell r="D2160">
            <v>514710</v>
          </cell>
        </row>
        <row r="2161">
          <cell r="B2161" t="str">
            <v>SANITARIO ALONGADO CON  CONEXIÓN POR DETRÁS TIPO CORONA (MONTECARLO NOVO HET) PARA FUNCIONAMIENTO CON VÁLVULA DE DESCARGA TIPO DOCOL</v>
          </cell>
          <cell r="C2161" t="str">
            <v>Un</v>
          </cell>
          <cell r="D2161">
            <v>565192</v>
          </cell>
        </row>
        <row r="2162">
          <cell r="B2162" t="str">
            <v>SANITARIO ALONGADO PARA DISCAPACITADOS CON  CONEXIÓN POR DETRÁS TIPO "ACCESORIOS Y ACABADOS" Ó SIMILAR PARA FUNCIONAMIENTO CON VÁLVULA DE DESCARGA TIPO DOCOL O SIMILAR</v>
          </cell>
          <cell r="C2162" t="str">
            <v>Un</v>
          </cell>
          <cell r="D2162">
            <v>650000</v>
          </cell>
        </row>
        <row r="2163">
          <cell r="B2163" t="str">
            <v>SANITARIO ANTI VANDÁLICO DE EMPOTRAR AL PISO CON TANQUE  CALIBRE 16  IGT  O EQUIVALENTE DE IGUAL CALIDAD O SUPERIOR.</v>
          </cell>
          <cell r="C2163" t="str">
            <v>Un</v>
          </cell>
          <cell r="D2163">
            <v>2449830</v>
          </cell>
        </row>
        <row r="2164">
          <cell r="B2164" t="str">
            <v>SANITARIO ANTIVANDALICO ACERO 304 CALIBRE 16  CON SISTEMA DE DESCARGUE.  MODELO CON SISTERNA DE BAJA FALDON CÓNICO  SALIDA  A PISO Y A PARED. MEDIDAS 69,5H (TANQUE) 39H(ASIENTO)X 34A X 72P CM</v>
          </cell>
          <cell r="C2164" t="str">
            <v>Un</v>
          </cell>
          <cell r="D2164">
            <v>1862838</v>
          </cell>
        </row>
        <row r="2165">
          <cell r="B2165" t="str">
            <v xml:space="preserve">SANITARIO ANTIVANDALICO ACERO INOX.  316 CALIBRE 16  CON VÁLVULA.  MODELO A PISO DE ALTA SALIDA  A PISO Y A PARED. MEDIDAS 40HX34AX72P </v>
          </cell>
          <cell r="C2165" t="str">
            <v>Un</v>
          </cell>
          <cell r="D2165">
            <v>2449830</v>
          </cell>
        </row>
        <row r="2166">
          <cell r="B2166" t="str">
            <v xml:space="preserve">SANITARIO ANTIVANDALICO ACERO INOX.  316 CALIBRE 16 CON VÁLVULA.  MODELO A PISO SALIDA  A PISO Y A PARED. MEDIDAS 40HX34AX72P </v>
          </cell>
          <cell r="C2166" t="str">
            <v>Un</v>
          </cell>
          <cell r="D2166">
            <v>2449830</v>
          </cell>
        </row>
        <row r="2167">
          <cell r="B2167" t="str">
            <v xml:space="preserve">SANITARIO ANTIVANDALICO ACERO INOX. 304 CALIBRE 16  CON VÁLVULA.  MODELO A PISO DE ALTA SALIDA  A PISO Y A PARED. MEDIDAS 40HX34AX72P </v>
          </cell>
          <cell r="C2167" t="str">
            <v>Un</v>
          </cell>
          <cell r="D2167">
            <v>2001628</v>
          </cell>
        </row>
        <row r="2168">
          <cell r="B2168" t="str">
            <v xml:space="preserve">SANITARIO ANTIVANDALICO ACERO INOX. 304 CALIBRE 16  CON VÁLVULA.  MODELO COMBY SALIDA  A PISO Y A PARED. MEDIDAS 81HX39AX41P </v>
          </cell>
          <cell r="C2168" t="str">
            <v>Un</v>
          </cell>
          <cell r="D2168">
            <v>2249922</v>
          </cell>
        </row>
        <row r="2169">
          <cell r="B2169" t="str">
            <v xml:space="preserve">SANITARIO ANTIVANDALICO ACERO INOX. 304 CALIBRE 16  CON VÁLVULA.  MODELO DE COLGAR DE ALTA SALIDA A PARED. MEDIDAS 41,9X28AX45,2P </v>
          </cell>
          <cell r="C2169" t="str">
            <v>Un</v>
          </cell>
          <cell r="D2169">
            <v>1045380</v>
          </cell>
        </row>
        <row r="2170">
          <cell r="B2170" t="str">
            <v xml:space="preserve">SANITARIO ANTIVANDALICO ACERO INOX. 304 CALIBRE 16 CON VÁLVULA.  MODELO A PISO SALIDA  A PISO Y A PARED. MEDIDAS 40HX34AX72P </v>
          </cell>
          <cell r="C2170" t="str">
            <v>Un</v>
          </cell>
          <cell r="D2170">
            <v>2001628</v>
          </cell>
        </row>
        <row r="2171">
          <cell r="B2171" t="str">
            <v xml:space="preserve">SANITARIO ANTIVANDALICO ACERO INOX. 304 CALIBRE 16 CON VÁLVULA.  MODELO COMBY SALIDA  A PISO Y A PARED. MEDIDAS 95HX39AX41P </v>
          </cell>
          <cell r="C2171" t="str">
            <v>Un</v>
          </cell>
          <cell r="D2171">
            <v>1909950</v>
          </cell>
        </row>
        <row r="2172">
          <cell r="B2172" t="str">
            <v xml:space="preserve">SANITARIO ANTIVANDALICO ACERO INOX. 304 CALIBRE 16 CON VÁLVULA.  MODELO DE COLGAR SALIDA A PARED. MEDIDAS 41,9X28AX45,2P </v>
          </cell>
          <cell r="C2172" t="str">
            <v>Un</v>
          </cell>
          <cell r="D2172">
            <v>1045380</v>
          </cell>
        </row>
        <row r="2173">
          <cell r="B2173" t="str">
            <v xml:space="preserve">SANITARIO ANTIVANDALICO ACERO INOX. 316 CALIBRE 16  CON VÁLVULA.  MODELO DE COLGAR DE ALTA SALIDA A PARED. MEDIDAS 41,9X28AX45,2P </v>
          </cell>
          <cell r="C2173" t="str">
            <v>Un</v>
          </cell>
          <cell r="D2173">
            <v>1527960</v>
          </cell>
        </row>
        <row r="2174">
          <cell r="B2174" t="str">
            <v xml:space="preserve">SANITARIO ANTIVANDALICO ACERO INOX. 316 CALIBRE 16 CON VÁLVULA.  MODELO DE COLGAR SALIDA A PARED. MEDIDAS 41,9X28AX45,2P </v>
          </cell>
          <cell r="C2174" t="str">
            <v>Un</v>
          </cell>
          <cell r="D2174">
            <v>1527960</v>
          </cell>
        </row>
        <row r="2175">
          <cell r="B2175" t="str">
            <v xml:space="preserve">SANITARIO ANTIVANDALICO CON TANQUE DE EMPROTRAR A LA PARED </v>
          </cell>
          <cell r="C2175" t="str">
            <v>Un</v>
          </cell>
          <cell r="D2175">
            <v>2001628</v>
          </cell>
        </row>
        <row r="2176">
          <cell r="B2176" t="str">
            <v xml:space="preserve">SANITARIO BALTICO ENTRADA POSTERIOR CORONA Ref: O13111001 
</v>
          </cell>
          <cell r="C2176" t="str">
            <v>Un</v>
          </cell>
          <cell r="D2176">
            <v>496900</v>
          </cell>
        </row>
        <row r="2177">
          <cell r="B2177" t="str">
            <v>SANITARIO DE TANQUE BLANCO CON CONEXIÓN POR DETRÁS TIPO ACCESORIOS Y ACABADOS O SIMILAR PARA FUNCIONAMIENTO CON VÁLVULA ANTIVANDALICA DE DESCARGA TIPO PUSH O SIMILAR</v>
          </cell>
          <cell r="C2177" t="str">
            <v>Un</v>
          </cell>
          <cell r="D2177">
            <v>600000</v>
          </cell>
        </row>
        <row r="2178">
          <cell r="B2178" t="str">
            <v>SANITARIO EN ACERO INOXIDABLE MONOLITICO TIPO SOCODA TIPO A</v>
          </cell>
          <cell r="C2178" t="str">
            <v>Un</v>
          </cell>
          <cell r="D2178">
            <v>1097673</v>
          </cell>
        </row>
        <row r="2179">
          <cell r="B2179" t="str">
            <v>SANITARIO INFANTIL MANCESA 2634</v>
          </cell>
          <cell r="C2179" t="str">
            <v>Un</v>
          </cell>
          <cell r="D2179">
            <v>413713</v>
          </cell>
        </row>
        <row r="2180">
          <cell r="B2180" t="str">
            <v>SANITARIO MAS LAVAMANOS TIPO COMBY ANTIVANDALICO PARA DISCAPACITADOS.</v>
          </cell>
          <cell r="C2180" t="str">
            <v>Un</v>
          </cell>
          <cell r="D2180">
            <v>830000</v>
          </cell>
        </row>
        <row r="2181">
          <cell r="B2181" t="str">
            <v>SARDINEL PREFABICADO CURVO (A-10)</v>
          </cell>
          <cell r="C2181" t="str">
            <v>Un</v>
          </cell>
          <cell r="D2181">
            <v>33892</v>
          </cell>
        </row>
        <row r="2182">
          <cell r="B2182" t="str">
            <v>SARDINEL PREFABRICADO A-10 (50X20X80)</v>
          </cell>
          <cell r="C2182" t="str">
            <v>Un</v>
          </cell>
          <cell r="D2182">
            <v>35053</v>
          </cell>
        </row>
        <row r="2183">
          <cell r="B2183" t="str">
            <v>SARDINEL PREFABRICADO A-100 (50X20X59)</v>
          </cell>
          <cell r="C2183" t="str">
            <v>Un</v>
          </cell>
          <cell r="D2183">
            <v>37692</v>
          </cell>
        </row>
        <row r="2184">
          <cell r="B2184" t="str">
            <v>SARDINEL PREFABRICADO A-105 (20X40X80)</v>
          </cell>
          <cell r="C2184" t="str">
            <v>Un</v>
          </cell>
          <cell r="D2184">
            <v>25486</v>
          </cell>
        </row>
        <row r="2185">
          <cell r="B2185" t="str">
            <v>SARDINEL PREFABRICADO A-85 (35X20X80)</v>
          </cell>
          <cell r="C2185" t="str">
            <v>Un</v>
          </cell>
          <cell r="D2185">
            <v>23494</v>
          </cell>
        </row>
        <row r="2186">
          <cell r="B2186" t="str">
            <v xml:space="preserve">SARDINEL TIPO B  A-15 0.80X0.15X0.45 </v>
          </cell>
          <cell r="C2186" t="str">
            <v>Un</v>
          </cell>
          <cell r="D2186">
            <v>34000</v>
          </cell>
        </row>
        <row r="2187">
          <cell r="B2187" t="str">
            <v>SARTEN BASCULANTE A GAS 22 GALONES</v>
          </cell>
          <cell r="C2187" t="str">
            <v>Un</v>
          </cell>
          <cell r="D2187">
            <v>17893575</v>
          </cell>
        </row>
        <row r="2188">
          <cell r="B2188" t="str">
            <v>SARTÉN BASCULANTE DE 60 GALONES A GAS TIPO EUROPEO. DIMENSIONES: ANCHO: 134 CM. PROFUNDIDAD: 109 CM. ALTO: 190 CM</v>
          </cell>
          <cell r="C2188" t="str">
            <v>Un</v>
          </cell>
          <cell r="D2188">
            <v>27738900</v>
          </cell>
        </row>
        <row r="2189">
          <cell r="B2189" t="str">
            <v>SARTEN VOLCABLE A GAS CAP. 60 GALONES TIPO AMERICANO.</v>
          </cell>
          <cell r="C2189" t="str">
            <v>Un</v>
          </cell>
          <cell r="D2189">
            <v>27236442</v>
          </cell>
        </row>
        <row r="2190">
          <cell r="B2190" t="str">
            <v xml:space="preserve">SECADOR ELECTRICO PARA MANOS ACERO 304.  MODELO CARCAZA ACERO 304 MANOS LIBRES. MEDIDAS </v>
          </cell>
          <cell r="C2190" t="str">
            <v>Un</v>
          </cell>
          <cell r="D2190">
            <v>509320</v>
          </cell>
        </row>
        <row r="2191">
          <cell r="B2191" t="str">
            <v>SECADOR ELECTRICO PARA MANOS ACERO 304.  MODELO CARCAZA ACERO 304 MANOS LIBRES. MEDIDAS 23HX33AN X19FON</v>
          </cell>
          <cell r="C2191" t="str">
            <v>Un</v>
          </cell>
          <cell r="D2191">
            <v>678669</v>
          </cell>
        </row>
        <row r="2192">
          <cell r="B2192" t="str">
            <v>SECADOR ELECTRICO PARA MANOS ACERO 304.  MODELO CARCAZA ACERO 304 PUSH. MEDIDAS 23HX33AN X19FON</v>
          </cell>
          <cell r="C2192" t="str">
            <v>Un</v>
          </cell>
          <cell r="D2192">
            <v>623917</v>
          </cell>
        </row>
        <row r="2193">
          <cell r="B2193" t="str">
            <v>SECADOR ELECTRICO PARA MANOS ALUMINIO.  MODELO CARCAZA ALUMINIO MANOS LIBRES. MEDIDAS 23HX33AN X19FON</v>
          </cell>
          <cell r="C2193" t="str">
            <v>Un</v>
          </cell>
          <cell r="D2193">
            <v>602271</v>
          </cell>
        </row>
        <row r="2194">
          <cell r="B2194" t="str">
            <v>SECADOR ELECTRICO PARA MANOS ALUMINIO.  MODELO CARCAZA ALUMINIO PUSH. MEDIDAS 23HX33AN X19FON</v>
          </cell>
          <cell r="C2194" t="str">
            <v>Un</v>
          </cell>
          <cell r="D2194">
            <v>528420</v>
          </cell>
        </row>
        <row r="2195">
          <cell r="B2195" t="str">
            <v xml:space="preserve">SECADOR ELECTRICO PARA MANOS ALUMINIO.  MODELO CARCAZA EN ALUMINIO MANOS LIBRES. MEDIDAS </v>
          </cell>
          <cell r="C2195" t="str">
            <v>Un</v>
          </cell>
          <cell r="D2195">
            <v>445655</v>
          </cell>
        </row>
        <row r="2196">
          <cell r="B2196" t="str">
            <v>SECADOR MANOS XCELERATOR SLOAN BLANCO</v>
          </cell>
          <cell r="C2196" t="str">
            <v>Un</v>
          </cell>
          <cell r="D2196">
            <v>2693914</v>
          </cell>
        </row>
        <row r="2197">
          <cell r="B2197" t="str">
            <v>SECADOR PARA MANOS EN ACERO INOXIDABLE DE ALTA EFICIENCIA. IMPORTADO AYA REF: 1-AA-JA04</v>
          </cell>
          <cell r="C2197" t="str">
            <v>Un</v>
          </cell>
          <cell r="D2197">
            <v>1094800</v>
          </cell>
        </row>
        <row r="2198">
          <cell r="B2198" t="str">
            <v>SECADORA A GAS CARGAFRONTAL: SECADORA DE ROPA TIPA TÓMBOLA DE 110 LIBRAS DE CAPACIDAD, CON SISTEMA ELÉCTRICO A GAS, INVERSOR DE GIRO, CONTROL DE TEMPERATURA, CONTROL DE TIEMPO DE PROCESO, DE CARACTERÍSTICAS SEGÚN FICHA TÉCNICA NO.02-SFG-75-01.</v>
          </cell>
          <cell r="C2198" t="str">
            <v>Un</v>
          </cell>
          <cell r="D2198">
            <v>51293104</v>
          </cell>
        </row>
        <row r="2199">
          <cell r="B2199" t="str">
            <v>SECADORAA GAS CARGAFRONTAL: SECADORA DE ROPA TIPO TÁMBOLA DE 50 LIBRAS DE CAPACIDAD, CON SISTEMA ELÉCTRICO A GAS, INVERSOR DE GIRO, CONTROL DE TEMPERATURA, CONTROL DE TIEMPO DE PROCESO, DE CARACTERÍSTICAS SEGÚN FICHA TÉCNICA NO.02-SFG-75-01</v>
          </cell>
          <cell r="C2199" t="str">
            <v>Un</v>
          </cell>
          <cell r="D2199">
            <v>39187932</v>
          </cell>
        </row>
        <row r="2200">
          <cell r="B2200" t="str">
            <v>SECCIÓN BANDEJERO CUBIERTERO. DIMENSIONES: LARGO: 0.60. ANCHO: 1.10. ALTO: 0.86 - 1.35.</v>
          </cell>
          <cell r="C2200" t="str">
            <v>Un</v>
          </cell>
          <cell r="D2200">
            <v>2024900</v>
          </cell>
        </row>
        <row r="2201">
          <cell r="B2201" t="str">
            <v>SECCIÓN CALIENTE CON CALEFACCIÓN A GAS. DIMENSIONES: LARGO: 2.60 ANCHO: 1.10. ALTO: 0.86-1.35.</v>
          </cell>
          <cell r="C2201" t="str">
            <v>m</v>
          </cell>
          <cell r="D2201">
            <v>1827795</v>
          </cell>
        </row>
        <row r="2202">
          <cell r="B2202" t="str">
            <v>SECCIÓN CALIENTE CON CALEFACCIÓN ELÉCTRICA.DIMENSIONES: LARGO: 1.63. ANCHO: 1.10. ALTO: 0.86 -1.35.</v>
          </cell>
          <cell r="C2202" t="str">
            <v>m</v>
          </cell>
          <cell r="D2202">
            <v>1874336</v>
          </cell>
        </row>
        <row r="2203">
          <cell r="B2203" t="str">
            <v>SECCIÓN REFRIGERADA. DIMENSIONES: LARGO: 2.00. ANCHO: 0.80. ALTO: 0.25.</v>
          </cell>
          <cell r="C2203" t="str">
            <v>m</v>
          </cell>
          <cell r="D2203">
            <v>3390403</v>
          </cell>
        </row>
        <row r="2204">
          <cell r="B2204" t="str">
            <v>SECCIÓN REFRIGERADA. DIMENSIONES: LARGO: 3.46. ANCHO: 0.80. ALTO: 0.25.</v>
          </cell>
          <cell r="C2204" t="str">
            <v>m</v>
          </cell>
          <cell r="D2204">
            <v>3390403</v>
          </cell>
        </row>
        <row r="2205">
          <cell r="B2205" t="str">
            <v>SECCIÓN REFRIGERADA.DIMENSIONES: LARGO: 0.98. ANCHO: 0.53. ALTO: 0.25.</v>
          </cell>
          <cell r="C2205" t="str">
            <v>m</v>
          </cell>
          <cell r="D2205">
            <v>3685146</v>
          </cell>
        </row>
        <row r="2206">
          <cell r="B2206" t="str">
            <v>SEGUETA</v>
          </cell>
          <cell r="C2206" t="str">
            <v>Un</v>
          </cell>
          <cell r="D2206">
            <v>3566</v>
          </cell>
        </row>
        <row r="2207">
          <cell r="B2207" t="str">
            <v>SEGUROS PARA FLUXÓMETRO ACERO 304, 
CALIBRE 18.  MODELO PARA ORINAL DE EMPOTRAR. MEDIDAS 10HX47X37</v>
          </cell>
          <cell r="C2207" t="str">
            <v>Un</v>
          </cell>
          <cell r="D2207">
            <v>164256</v>
          </cell>
        </row>
        <row r="2208">
          <cell r="B2208" t="str">
            <v>SEGUROS PARA FLUXÓMETRO ACERO 304, 
CALIBRE 18.  MODELO PARA ORINAL SLOAN, GEM, ETC.. MEDIDAS 15,5HX8,7D</v>
          </cell>
          <cell r="C2208" t="str">
            <v>Un</v>
          </cell>
          <cell r="D2208">
            <v>70414</v>
          </cell>
        </row>
        <row r="2209">
          <cell r="B2209" t="str">
            <v>SEGUROS PARA FLUXÓMETRO ACERO 304, 
CALIBRE 18.  MODELO PARA SANITARIO DE EMPOTRAR. MEDIDAS 10HX47X37</v>
          </cell>
          <cell r="C2209" t="str">
            <v>Un</v>
          </cell>
          <cell r="D2209">
            <v>164256</v>
          </cell>
        </row>
        <row r="2210">
          <cell r="B2210" t="str">
            <v>SEGUROS PARA FLUXÓMETRO ACERO 304, 
CALIBRE 18.  MODELO TIPO ROYAL FLUXOMETRO ROYAL. MEDIDAS 15,5HX10,7D</v>
          </cell>
          <cell r="C2210" t="str">
            <v>Un</v>
          </cell>
          <cell r="D2210">
            <v>85312</v>
          </cell>
        </row>
        <row r="2211">
          <cell r="B2211" t="str">
            <v>SEGUROS PARA FLUXÓMETRO ACERO 304, 
CALIBRE 18.  MODELO TIPO TOTO FLUXOMETRO TOTO. MEDIDAS 15,5HX8,7D</v>
          </cell>
          <cell r="C2211" t="str">
            <v>Un</v>
          </cell>
          <cell r="D2211">
            <v>81492</v>
          </cell>
        </row>
        <row r="2212">
          <cell r="B2212" t="str">
            <v>SEGUROS PARA FLUXÓMETRO ACERO 304, 
CALIBRE 18.  MODELO UNIVERSAL SLOAN, GEM, ETC.. MEDIDAS 15,5HX8,7D</v>
          </cell>
          <cell r="C2212" t="str">
            <v>Un</v>
          </cell>
          <cell r="D2212">
            <v>77672</v>
          </cell>
        </row>
        <row r="2213">
          <cell r="B2213" t="str">
            <v xml:space="preserve">SELLADOR ETERNA </v>
          </cell>
          <cell r="C2213" t="str">
            <v>3LT</v>
          </cell>
          <cell r="D2213">
            <v>78900</v>
          </cell>
        </row>
        <row r="2214">
          <cell r="B2214" t="str">
            <v>SELLANTE ACERO TRABA QUIMICA ANAEROBICA .55 GR</v>
          </cell>
          <cell r="C2214" t="str">
            <v>Un</v>
          </cell>
          <cell r="D2214">
            <v>94248</v>
          </cell>
        </row>
        <row r="2215">
          <cell r="B2215" t="str">
            <v>SENAL PREVENCIÓN DIFERENTES TEXTOS. MEDIDAS 62HX30AX*3L PLÁSTICO-RUBBERMAID</v>
          </cell>
          <cell r="C2215" t="str">
            <v>Un</v>
          </cell>
          <cell r="D2215">
            <v>94225</v>
          </cell>
        </row>
        <row r="2216">
          <cell r="B2216" t="str">
            <v>SENAL PREVENCIÓN DIFERENTES TEXTOS. MEDIDAS 62HX30AX3L PLÁSTICO-ESTRA.</v>
          </cell>
          <cell r="C2216" t="str">
            <v>Un</v>
          </cell>
          <cell r="D2216">
            <v>47113</v>
          </cell>
        </row>
        <row r="2217">
          <cell r="B2217" t="str">
            <v>SENSOR DE FLUJO 2 1/2"</v>
          </cell>
          <cell r="C2217" t="str">
            <v>Un</v>
          </cell>
          <cell r="D2217">
            <v>468327</v>
          </cell>
        </row>
        <row r="2218">
          <cell r="B2218" t="str">
            <v>SENSOR DE FLUJO 2"</v>
          </cell>
          <cell r="C2218" t="str">
            <v>Un</v>
          </cell>
          <cell r="D2218">
            <v>385000</v>
          </cell>
        </row>
        <row r="2219">
          <cell r="B2219" t="str">
            <v>SENSOR DE GAS NATURAL INCLUYE MODULO MONITOR</v>
          </cell>
          <cell r="C2219" t="str">
            <v>Un</v>
          </cell>
          <cell r="D2219">
            <v>818720</v>
          </cell>
        </row>
        <row r="2220">
          <cell r="B2220" t="str">
            <v>Sensor de Humo</v>
          </cell>
          <cell r="C2220" t="str">
            <v>Un</v>
          </cell>
          <cell r="D2220">
            <v>205100</v>
          </cell>
        </row>
        <row r="2221">
          <cell r="B2221" t="str">
            <v>SENSOR DE INUNDACIÓN</v>
          </cell>
          <cell r="C2221" t="str">
            <v>Un</v>
          </cell>
          <cell r="D2221">
            <v>818720</v>
          </cell>
        </row>
        <row r="2222">
          <cell r="B2222" t="str">
            <v>Sensor de Movimiento en techo de 180° - 1000 VA - 120V</v>
          </cell>
          <cell r="C2222" t="str">
            <v>Un</v>
          </cell>
          <cell r="D2222">
            <v>160300</v>
          </cell>
        </row>
        <row r="2223">
          <cell r="B2223" t="str">
            <v>Sensor de Movimiento en techo de 360° - 1000 VA - 120V</v>
          </cell>
          <cell r="C2223" t="str">
            <v>Un</v>
          </cell>
          <cell r="D2223">
            <v>190360</v>
          </cell>
        </row>
        <row r="2224">
          <cell r="B2224" t="str">
            <v>SENSOR FOTOELECTRICO</v>
          </cell>
          <cell r="C2224" t="str">
            <v>Un</v>
          </cell>
          <cell r="D2224">
            <v>334343</v>
          </cell>
        </row>
        <row r="2225">
          <cell r="B2225" t="str">
            <v>Sensor Multitecnología 180º    7mts x 7 mts</v>
          </cell>
          <cell r="C2225" t="str">
            <v>Un</v>
          </cell>
          <cell r="D2225">
            <v>224434</v>
          </cell>
        </row>
        <row r="2226">
          <cell r="B2226" t="str">
            <v>Sensor Multitecnología 360º 14mts x 7 mts</v>
          </cell>
          <cell r="C2226" t="str">
            <v>Un</v>
          </cell>
          <cell r="D2226">
            <v>235620</v>
          </cell>
        </row>
        <row r="2227">
          <cell r="B2227" t="str">
            <v>SEÑAL EN LAMINA GALVANIZADA CAL. 22 100X30 CM.</v>
          </cell>
          <cell r="C2227" t="str">
            <v>Un</v>
          </cell>
          <cell r="D2227">
            <v>232050</v>
          </cell>
        </row>
        <row r="2228">
          <cell r="B2228" t="str">
            <v>SEÑAL EN POLIESTIRENO DE 1.5 MM DE 17X24 CM,</v>
          </cell>
          <cell r="C2228" t="str">
            <v>Un</v>
          </cell>
          <cell r="D2228">
            <v>69615</v>
          </cell>
        </row>
        <row r="2229">
          <cell r="B2229" t="str">
            <v>SEÑAL EN POLIESTIRENO DE 1.5 MM, FLECHA TROQUELADA 15X16CM (INCLUYE SUMINISTRO, TRANSPORTE, INSTALACIÓN, ACCESORIOS DE FIJACIÓN, Y TODO LO DEMÁS REQUERIDO PARA SU CORRECTA CONSTRUCCIÓN Y FUNCIONAMIENTO)</v>
          </cell>
          <cell r="C2229" t="str">
            <v>Un</v>
          </cell>
          <cell r="D2229">
            <v>34272</v>
          </cell>
        </row>
        <row r="2230">
          <cell r="B2230" t="str">
            <v>SEÑAL INFORMATIVA METALICA TUBULAR</v>
          </cell>
          <cell r="C2230" t="str">
            <v>Un</v>
          </cell>
          <cell r="D2230">
            <v>290884</v>
          </cell>
        </row>
        <row r="2231">
          <cell r="B2231" t="str">
            <v xml:space="preserve">SEÑAL INFORMATIVA METALICA TUBULAR </v>
          </cell>
          <cell r="C2231" t="str">
            <v>Un</v>
          </cell>
          <cell r="D2231">
            <v>268800</v>
          </cell>
        </row>
        <row r="2232">
          <cell r="B2232" t="str">
            <v>SEÑAL MODULAR COLGANTE PARA PERGOLA CON ESTRUCTURA EN ALUMINIO E IMPRESIÓN DIGITAL 120X30 CM.</v>
          </cell>
          <cell r="C2232" t="str">
            <v>Un</v>
          </cell>
          <cell r="D2232">
            <v>565250</v>
          </cell>
        </row>
        <row r="2233">
          <cell r="B2233" t="str">
            <v>SEÑAL NORMATIVA METALICA TUBULAR</v>
          </cell>
          <cell r="C2233" t="str">
            <v>Un</v>
          </cell>
          <cell r="D2233">
            <v>290884</v>
          </cell>
        </row>
        <row r="2234">
          <cell r="B2234" t="str">
            <v>SEÑAL POLIESTIRENO INFORMATIVA PARA PISO PISO 28X28 CM.</v>
          </cell>
          <cell r="C2234" t="str">
            <v>Un</v>
          </cell>
          <cell r="D2234">
            <v>49980</v>
          </cell>
        </row>
        <row r="2235">
          <cell r="B2235" t="str">
            <v>SEÑAL VERTICAL EN TUBO REDONDO DE 2 ", ALTI 3 M. BANDEJA 60X60</v>
          </cell>
          <cell r="C2235" t="str">
            <v>Un</v>
          </cell>
          <cell r="D2235">
            <v>386750</v>
          </cell>
        </row>
        <row r="2236">
          <cell r="B2236" t="str">
            <v>SEÑALES FOTOLUMINISCENTE 17X24CM, EN POLIESTIRENO DE 1.5 MM. (INCLUYE SUMINISTRO, TRANSPORTE, INSTALACIÓN, ACCESORIOS DE FIJACIÓN, Y TODO LO DEMÁS REQUERIDO PARA SU CORRECTA CONSTRUCCIÓN Y FUNCIONAMIENTO)</v>
          </cell>
          <cell r="C2236" t="str">
            <v>Un</v>
          </cell>
          <cell r="D2236">
            <v>49980</v>
          </cell>
        </row>
        <row r="2237">
          <cell r="B2237" t="str">
            <v>SEÑALES PINTADAS CON PLANTILLA 100X30CM,INCLUYE INSTALACIÓN</v>
          </cell>
          <cell r="C2237" t="str">
            <v>Un</v>
          </cell>
          <cell r="D2237">
            <v>160650</v>
          </cell>
        </row>
        <row r="2238">
          <cell r="B2238" t="str">
            <v>SEÑALES PINTADAS CON PLANTILLA 19X24CM,INCLUYE INSTALACIÓN</v>
          </cell>
          <cell r="C2238" t="str">
            <v>Un</v>
          </cell>
          <cell r="D2238">
            <v>61055</v>
          </cell>
        </row>
        <row r="2239">
          <cell r="B2239" t="str">
            <v>SEÑALES PINTADAS CON PLANTILLA 21X26CM,INCLUYE INSTALACIÓN</v>
          </cell>
          <cell r="C2239" t="str">
            <v>Un</v>
          </cell>
          <cell r="D2239">
            <v>78080</v>
          </cell>
        </row>
        <row r="2240">
          <cell r="B2240" t="str">
            <v>SEÑALES PINTADAS CON PLANTILLA 27X12 CM,INCLUYE INSTALACIÓN</v>
          </cell>
          <cell r="C2240" t="str">
            <v>Un</v>
          </cell>
          <cell r="D2240">
            <v>41055</v>
          </cell>
        </row>
        <row r="2241">
          <cell r="B2241" t="str">
            <v>SEÑALIZADOR VIAL TUBULAR 3 SECCIONES (COLOMBINA)</v>
          </cell>
          <cell r="C2241" t="str">
            <v>Un</v>
          </cell>
          <cell r="D2241">
            <v>30000</v>
          </cell>
        </row>
        <row r="2242">
          <cell r="B2242" t="str">
            <v>SERVIDOR CENTRAL DE TELEFONÍA (PRINCIPAL Y RESPALDO)</v>
          </cell>
          <cell r="C2242" t="str">
            <v>Un</v>
          </cell>
          <cell r="D2242">
            <v>33248600</v>
          </cell>
        </row>
        <row r="2243">
          <cell r="B2243" t="str">
            <v>SERVIDOR CON KMM , MONITOR DE 17" LCD , TECLADO TIPO TOUCH</v>
          </cell>
          <cell r="C2243" t="str">
            <v>Un</v>
          </cell>
          <cell r="D2243">
            <v>21812700</v>
          </cell>
        </row>
        <row r="2244">
          <cell r="B2244" t="str">
            <v>SERVIDOR DE SEÑAL DIGITAL Y VIDEO</v>
          </cell>
          <cell r="C2244" t="str">
            <v>Un</v>
          </cell>
          <cell r="D2244">
            <v>37247000</v>
          </cell>
        </row>
        <row r="2245">
          <cell r="B2245" t="str">
            <v>SERVIDOR PC PARA BASE DE DATOS SQL ( BASE DATOS CENTRALIZADA)</v>
          </cell>
          <cell r="C2245" t="str">
            <v>Un</v>
          </cell>
          <cell r="D2245">
            <v>28044398</v>
          </cell>
        </row>
        <row r="2246">
          <cell r="B2246" t="str">
            <v>SERVILLETERO ABS.  MODELO PLÁSTICO 1 PAQUETE. MEDIDAS 14.5HX99AX123P</v>
          </cell>
          <cell r="C2246" t="str">
            <v>Un</v>
          </cell>
          <cell r="D2246">
            <v>25466</v>
          </cell>
        </row>
        <row r="2247">
          <cell r="B2247" t="str">
            <v>SHUT AUTOSERVICIO .  MODELO CANECA INTERNA . MEDIDAS 67HX42X53</v>
          </cell>
          <cell r="C2247" t="str">
            <v>Un</v>
          </cell>
          <cell r="D2247">
            <v>168076</v>
          </cell>
        </row>
        <row r="2248">
          <cell r="B2248" t="str">
            <v>SHUT AUTOSERVICIO ACERO 304, 
CALIBRE 22.  MODELO AUTOSERVICIO CON RODACHINAS. MEDIDAS 110HX56X56</v>
          </cell>
          <cell r="C2248" t="str">
            <v>Un</v>
          </cell>
          <cell r="D2248">
            <v>1095038</v>
          </cell>
        </row>
        <row r="2249">
          <cell r="B2249" t="str">
            <v>SHUT AUTOSERVICIO ACERO 430, 
CALIBRE 22.  MODELO AUTOSERVICIO CON RODACHINAS. MEDIDAS 110HX56X56</v>
          </cell>
          <cell r="C2249" t="str">
            <v>Un</v>
          </cell>
          <cell r="D2249">
            <v>858205</v>
          </cell>
        </row>
        <row r="2250">
          <cell r="B2250" t="str">
            <v>SHUT EN NEOPRENO. DIMENSIONES: DIÁMETRO: 26CM. ALTO: 6.5CM.</v>
          </cell>
          <cell r="C2250" t="str">
            <v>Un</v>
          </cell>
          <cell r="D2250">
            <v>155219</v>
          </cell>
        </row>
        <row r="2251">
          <cell r="B2251" t="str">
            <v>SIAMESA BRONCE 4"X2 1/2"X2 1/2"</v>
          </cell>
          <cell r="C2251" t="str">
            <v>Un</v>
          </cell>
          <cell r="D2251">
            <v>2448965</v>
          </cell>
        </row>
        <row r="2252">
          <cell r="B2252" t="str">
            <v>SIAMESA BRONCE 8"x 2-1/2" x 2-1/2"</v>
          </cell>
          <cell r="C2252" t="str">
            <v>Un</v>
          </cell>
          <cell r="D2252">
            <v>1865018</v>
          </cell>
        </row>
        <row r="2253">
          <cell r="B2253" t="str">
            <v>SIFÓN ANTIVANDALICO</v>
          </cell>
          <cell r="C2253" t="str">
            <v>Un</v>
          </cell>
          <cell r="D2253">
            <v>214705</v>
          </cell>
        </row>
        <row r="2254">
          <cell r="B2254" t="str">
            <v>SIFÓN BOTELLA BLANCO  REF: 931460001</v>
          </cell>
          <cell r="C2254" t="str">
            <v>Un</v>
          </cell>
          <cell r="D2254">
            <v>7380</v>
          </cell>
        </row>
        <row r="2255">
          <cell r="B2255" t="str">
            <v>SIFÓN INDUSTRIAL. DIMENSIONES: 1 1/2".</v>
          </cell>
          <cell r="C2255" t="str">
            <v>Un</v>
          </cell>
          <cell r="D2255">
            <v>94142</v>
          </cell>
        </row>
        <row r="2256">
          <cell r="B2256" t="str">
            <v>SIFÓN METALIZADO FLEXIBLE 68CM GRIVAL</v>
          </cell>
          <cell r="C2256" t="str">
            <v>Un</v>
          </cell>
          <cell r="D2256">
            <v>39407</v>
          </cell>
        </row>
        <row r="2257">
          <cell r="B2257" t="str">
            <v>SIFON PVC 3"</v>
          </cell>
          <cell r="C2257" t="str">
            <v>Un</v>
          </cell>
          <cell r="D2257">
            <v>6725</v>
          </cell>
        </row>
        <row r="2258">
          <cell r="B2258" t="str">
            <v>SIFON PVC SANITARIO 135° 3"</v>
          </cell>
          <cell r="C2258" t="str">
            <v>Un</v>
          </cell>
          <cell r="D2258">
            <v>11944</v>
          </cell>
        </row>
        <row r="2259">
          <cell r="B2259" t="str">
            <v>SIFON PVC SANITARIO 135° 4"</v>
          </cell>
          <cell r="C2259" t="str">
            <v>Un</v>
          </cell>
          <cell r="D2259">
            <v>25868</v>
          </cell>
        </row>
        <row r="2260">
          <cell r="B2260" t="str">
            <v>SIFON PVC SANITARIO 180° 2"</v>
          </cell>
          <cell r="C2260" t="str">
            <v>Un</v>
          </cell>
          <cell r="D2260">
            <v>5921</v>
          </cell>
        </row>
        <row r="2261">
          <cell r="B2261" t="str">
            <v>SIFON PVC SANITARIO CON TAPON 2"</v>
          </cell>
          <cell r="C2261" t="str">
            <v>Un</v>
          </cell>
          <cell r="D2261">
            <v>9632</v>
          </cell>
        </row>
        <row r="2262">
          <cell r="B2262" t="str">
            <v>SIKA 1</v>
          </cell>
          <cell r="C2262" t="str">
            <v>Kg</v>
          </cell>
          <cell r="D2262">
            <v>4145</v>
          </cell>
        </row>
        <row r="2263">
          <cell r="B2263" t="str">
            <v xml:space="preserve">SIKA LATEX </v>
          </cell>
          <cell r="C2263" t="str">
            <v>Kg</v>
          </cell>
          <cell r="D2263">
            <v>22661</v>
          </cell>
        </row>
        <row r="2264">
          <cell r="B2264" t="str">
            <v>SIKA URETANO</v>
          </cell>
          <cell r="C2264" t="str">
            <v>Kg</v>
          </cell>
          <cell r="D2264">
            <v>68708</v>
          </cell>
        </row>
        <row r="2265">
          <cell r="B2265" t="str">
            <v>SIKA WATERBAR  - CINTA FLEXIBLE PARA SELLO PRIMARIO DE PVC O-22</v>
          </cell>
          <cell r="C2265" t="str">
            <v>Rll</v>
          </cell>
          <cell r="D2265">
            <v>538097</v>
          </cell>
        </row>
        <row r="2266">
          <cell r="B2266" t="str">
            <v>SIKADUR ANCHORFIX-4 X 600CC</v>
          </cell>
          <cell r="C2266" t="str">
            <v>Un</v>
          </cell>
          <cell r="D2266">
            <v>50770</v>
          </cell>
        </row>
        <row r="2267">
          <cell r="B2267" t="str">
            <v>SIKADUR-501</v>
          </cell>
          <cell r="C2267" t="str">
            <v>Kg</v>
          </cell>
          <cell r="D2267">
            <v>20308</v>
          </cell>
        </row>
        <row r="2268">
          <cell r="B2268" t="str">
            <v>SIKADUR-504 (COMPONENTE C)</v>
          </cell>
          <cell r="C2268" t="str">
            <v>Kg</v>
          </cell>
          <cell r="D2268">
            <v>18278</v>
          </cell>
        </row>
        <row r="2269">
          <cell r="B2269" t="str">
            <v>SIKAFLEX - 1A BLANCO</v>
          </cell>
          <cell r="C2269" t="str">
            <v>Un</v>
          </cell>
          <cell r="D2269">
            <v>23000</v>
          </cell>
        </row>
        <row r="2270">
          <cell r="B2270" t="str">
            <v>SIKAFLEX - 1CSL GRIS</v>
          </cell>
          <cell r="C2270" t="str">
            <v>Un</v>
          </cell>
          <cell r="D2270">
            <v>24360</v>
          </cell>
        </row>
        <row r="2271">
          <cell r="B2271" t="str">
            <v>SIKAFLOOR 3 QUARTZ TOP</v>
          </cell>
          <cell r="C2271" t="str">
            <v>Kg</v>
          </cell>
          <cell r="D2271">
            <v>1032</v>
          </cell>
        </row>
        <row r="2272">
          <cell r="B2272" t="str">
            <v>SIKAFLOOR-156 CO (A+B)</v>
          </cell>
          <cell r="C2272" t="str">
            <v>Kg</v>
          </cell>
          <cell r="D2272">
            <v>36099</v>
          </cell>
        </row>
        <row r="2273">
          <cell r="B2273" t="str">
            <v>SIKAFLOOR-220W CONDUCTIVE CA</v>
          </cell>
          <cell r="C2273" t="str">
            <v>Kg</v>
          </cell>
          <cell r="D2273">
            <v>77000</v>
          </cell>
        </row>
        <row r="2274">
          <cell r="B2274" t="str">
            <v>SIKAFLOOR-261 (A+B+C)</v>
          </cell>
          <cell r="C2274" t="str">
            <v>Kg</v>
          </cell>
          <cell r="D2274">
            <v>1135</v>
          </cell>
        </row>
        <row r="2275">
          <cell r="B2275" t="str">
            <v>SIKAGUARD-68 BRILLANTE</v>
          </cell>
          <cell r="C2275" t="str">
            <v>Kg</v>
          </cell>
          <cell r="D2275">
            <v>35224</v>
          </cell>
        </row>
        <row r="2276">
          <cell r="B2276" t="str">
            <v>SIKALASTIC 841 (1.55 M. DE ANCHO)</v>
          </cell>
          <cell r="C2276" t="str">
            <v>m</v>
          </cell>
          <cell r="D2276">
            <v>104686.71048449285</v>
          </cell>
        </row>
        <row r="2277">
          <cell r="B2277" t="str">
            <v>SIKAMANTO. MEMBRANA ASFALTICA PARA CUBIERTAS. 3MM ALUMINIO</v>
          </cell>
          <cell r="C2277" t="str">
            <v>m2</v>
          </cell>
          <cell r="D2277">
            <v>20349</v>
          </cell>
        </row>
        <row r="2278">
          <cell r="B2278" t="str">
            <v>SIKAMANTO. MEMBRANA ASFALTICA PARA CUBIERTAS. 3MM LISO</v>
          </cell>
          <cell r="C2278" t="str">
            <v>m2</v>
          </cell>
          <cell r="D2278">
            <v>17493</v>
          </cell>
        </row>
        <row r="2279">
          <cell r="B2279" t="str">
            <v>SIKAMANTO. MEMBRANA ASFALTICA PARA CUBIERTAS. 3MM POLIESTER</v>
          </cell>
          <cell r="C2279" t="str">
            <v>m2</v>
          </cell>
          <cell r="D2279">
            <v>23324</v>
          </cell>
        </row>
        <row r="2280">
          <cell r="B2280" t="str">
            <v>SIKAPLAN 15G CO CUBIERTAS</v>
          </cell>
          <cell r="C2280" t="str">
            <v>m2</v>
          </cell>
          <cell r="D2280">
            <v>53879</v>
          </cell>
        </row>
        <row r="2281">
          <cell r="B2281" t="str">
            <v xml:space="preserve">SIKAROD DE 1/4" </v>
          </cell>
          <cell r="C2281" t="str">
            <v>m</v>
          </cell>
          <cell r="D2281">
            <v>533.6</v>
          </cell>
        </row>
        <row r="2282">
          <cell r="B2282" t="str">
            <v>SIKASIL 1A (300CC)</v>
          </cell>
          <cell r="C2282" t="str">
            <v>Un</v>
          </cell>
          <cell r="D2282">
            <v>8000</v>
          </cell>
        </row>
        <row r="2283">
          <cell r="B2283" t="str">
            <v>SIKATECHO. IMPERMEABILIZANTE ASFÁLTICO PARA CUBIERTAS</v>
          </cell>
          <cell r="C2283" t="str">
            <v>Kg</v>
          </cell>
          <cell r="D2283">
            <v>4939</v>
          </cell>
        </row>
        <row r="2284">
          <cell r="B2284" t="str">
            <v>Silenciador</v>
          </cell>
          <cell r="C2284" t="str">
            <v>Un</v>
          </cell>
          <cell r="D2284">
            <v>856200</v>
          </cell>
        </row>
        <row r="2285">
          <cell r="B2285" t="str">
            <v>SILLA DE RUEDAS REPOSA PIES ABATIBLE Y AJUSTABLE</v>
          </cell>
          <cell r="C2285" t="str">
            <v>Un</v>
          </cell>
          <cell r="D2285">
            <v>2036402</v>
          </cell>
        </row>
        <row r="2286">
          <cell r="B2286" t="str">
            <v>SILLA DE RUEDAS SILLA PLEGABLE PARA ADULTO, CON RUEDAS TRASERAS DE 24” CON RINES INYECTADOS, APOYADOS EN RODAMIENTOS RADIALES, LLANTA INFLABLE DE 24” X 1 1/8” (OPCIONAL MACIZA), AROS DE IMPULSO ANATÓMICOS, FRENOS DE PARQUEO,  TAPICERÍA EN CORDOBÁN.</v>
          </cell>
          <cell r="C2286" t="str">
            <v>Un</v>
          </cell>
          <cell r="D2286">
            <v>2592209</v>
          </cell>
        </row>
        <row r="2287">
          <cell r="B2287" t="str">
            <v>SILLA DETECTORA DE METALES EN CUERPO</v>
          </cell>
          <cell r="C2287" t="str">
            <v>Un</v>
          </cell>
          <cell r="D2287">
            <v>54198503</v>
          </cell>
        </row>
        <row r="2288">
          <cell r="B2288" t="str">
            <v>SILLA PARA INSTRUCTOR EN MADERA CONTRACHAPADA TIPO 1 GRADO 1 COMO LO ESPECIFICA LA NTC 698, PATAS TUBO DE ACERO CR 1.21 MIN (CAL.18)</v>
          </cell>
          <cell r="C2288" t="str">
            <v>Un</v>
          </cell>
          <cell r="D2288">
            <v>220000</v>
          </cell>
        </row>
        <row r="2289">
          <cell r="B2289" t="str">
            <v>SILLA UNIVERSITARIA</v>
          </cell>
          <cell r="C2289" t="str">
            <v>Un</v>
          </cell>
          <cell r="D2289">
            <v>257576</v>
          </cell>
        </row>
        <row r="2290">
          <cell r="B2290" t="str">
            <v xml:space="preserve">SILLAR ALUMINIO SISTEMA 3831 </v>
          </cell>
          <cell r="C2290" t="str">
            <v>m</v>
          </cell>
          <cell r="D2290">
            <v>4400.8466666666673</v>
          </cell>
        </row>
        <row r="2291">
          <cell r="B2291" t="str">
            <v>SILLAS  SILLAS INTERLOCUTORA SIN BRAZOS, CON ESTRUCTURA EN TUBERÍA METÁLICA, BASTIDOR DE MADERA TERCIADA, ESPUMA DE POLIURETANO RECUBIERTA EN PAÑO SINTÉTICO DE HILAT.</v>
          </cell>
          <cell r="C2291" t="str">
            <v>Un</v>
          </cell>
          <cell r="D2291">
            <v>274419</v>
          </cell>
        </row>
        <row r="2292">
          <cell r="B2292" t="str">
            <v>SILLAS DE 4 PATA  SIN DESCANSABRAZOS TAPIZADA EN MICROFIBRA</v>
          </cell>
          <cell r="C2292" t="str">
            <v>Un</v>
          </cell>
          <cell r="D2292">
            <v>142698</v>
          </cell>
        </row>
        <row r="2293">
          <cell r="B2293" t="str">
            <v>SILLAS DE OFICINA DE RODACHINES CON DESCANSABRAZOS TAPIZADA EN MICROFIBRA</v>
          </cell>
          <cell r="C2293" t="str">
            <v>Un</v>
          </cell>
          <cell r="D2293">
            <v>307349</v>
          </cell>
        </row>
        <row r="2294">
          <cell r="B2294" t="str">
            <v>SILLAS GIRATORIAS SILLA TIPO EJECUTIVA, ESTRUCTURA EN MADERA, ESPUMA DE POLIURETANO, TAPIZADA EN PAÑO SINTÉTICO DE HILAT, CON MECANISMO PARA GRADUACIÓN DE ALTURA TIPO NEUMÁTICO, CON BASE EN NYLON REFORZADO, CON RODACHINAS.</v>
          </cell>
          <cell r="C2294" t="str">
            <v>Un</v>
          </cell>
          <cell r="D2294">
            <v>713488</v>
          </cell>
        </row>
        <row r="2295">
          <cell r="B2295" t="str">
            <v>SINTONIZADOR AM/FM</v>
          </cell>
          <cell r="C2295" t="str">
            <v>Un</v>
          </cell>
          <cell r="D2295">
            <v>1691515</v>
          </cell>
        </row>
        <row r="2296">
          <cell r="B2296" t="str">
            <v>SIRENA CON ESTROBO - DIRECCIONABLE CON MODULO INCLUIDO Y FUENTE</v>
          </cell>
          <cell r="C2296" t="str">
            <v>Un</v>
          </cell>
          <cell r="D2296">
            <v>1171342</v>
          </cell>
        </row>
        <row r="2297">
          <cell r="B2297" t="str">
            <v>Sirena estroboscópica</v>
          </cell>
          <cell r="C2297" t="str">
            <v>Un</v>
          </cell>
          <cell r="D2297">
            <v>206000</v>
          </cell>
        </row>
        <row r="2298">
          <cell r="B2298" t="str">
            <v>SISTEMA DE ADMINISTRACIÓN 1</v>
          </cell>
          <cell r="C2298" t="str">
            <v>Un</v>
          </cell>
          <cell r="D2298">
            <v>9282000</v>
          </cell>
        </row>
        <row r="2299">
          <cell r="B2299" t="str">
            <v>SISTEMA DE ADMINISTRACIÓN 2</v>
          </cell>
          <cell r="C2299" t="str">
            <v>Un</v>
          </cell>
          <cell r="D2299">
            <v>11245500</v>
          </cell>
        </row>
        <row r="2300">
          <cell r="B2300" t="str">
            <v>SISTEMA DE ARRANQUE, PARADA Y CONTROL DEL EXTRACTOR 11AMP.</v>
          </cell>
          <cell r="C2300" t="str">
            <v>Un</v>
          </cell>
          <cell r="D2300">
            <v>370141</v>
          </cell>
        </row>
        <row r="2301">
          <cell r="B2301" t="str">
            <v>SISTEMA DE ARRANQUE, PARADA Y CONTROL DEL EXTRACTOR 22AMP.</v>
          </cell>
          <cell r="C2301" t="str">
            <v>Un</v>
          </cell>
          <cell r="D2301">
            <v>627025</v>
          </cell>
        </row>
        <row r="2302">
          <cell r="B2302" t="str">
            <v>SISTEMA DE ARRANQUE, PARADA Y CONTROL DEL EXTRACTOR 32AMP.</v>
          </cell>
          <cell r="C2302" t="str">
            <v>Un</v>
          </cell>
          <cell r="D2302">
            <v>958512</v>
          </cell>
        </row>
        <row r="2303">
          <cell r="B2303" t="str">
            <v>SISTEMA DE BLOQUEADORES DE TELEFONOS CELULARES - PARA PATIOS Y COMEDORES</v>
          </cell>
          <cell r="C2303" t="str">
            <v>Un</v>
          </cell>
          <cell r="D2303">
            <v>102988503</v>
          </cell>
        </row>
        <row r="2304">
          <cell r="B2304" t="str">
            <v>SISTEMA DE DETECCIUÓN EN MALLA - CABLE FIBRA OPTICA INCLUYE ACCESORIOS, FUENTES, SENSORES</v>
          </cell>
          <cell r="C2304" t="str">
            <v>m</v>
          </cell>
          <cell r="D2304">
            <v>297500</v>
          </cell>
        </row>
        <row r="2305">
          <cell r="B2305" t="str">
            <v>SISTEMA PROVISIONAL DE ENERGÍA -TRANSFORMADOR 30KVA-MEDIDOR-TABLERO MANIOBRAS</v>
          </cell>
          <cell r="C2305" t="str">
            <v>Un</v>
          </cell>
          <cell r="D2305">
            <v>20007173</v>
          </cell>
        </row>
        <row r="2306">
          <cell r="B2306" t="str">
            <v>SISTEMA RAISER</v>
          </cell>
          <cell r="C2306" t="str">
            <v>Un</v>
          </cell>
          <cell r="D2306">
            <v>3168980</v>
          </cell>
        </row>
        <row r="2307">
          <cell r="B2307" t="str">
            <v>SOFTWARE DE AUDIO RED IP</v>
          </cell>
          <cell r="C2307" t="str">
            <v>Un</v>
          </cell>
          <cell r="D2307">
            <v>8047828</v>
          </cell>
        </row>
        <row r="2308">
          <cell r="B2308" t="str">
            <v>SOFTWARE DE GERENCIA E INTEGRACIÓN, CON LICENCIA MODBUS Y BACNET - TIPO RED</v>
          </cell>
          <cell r="C2308" t="str">
            <v>Un</v>
          </cell>
          <cell r="D2308">
            <v>33281920</v>
          </cell>
        </row>
        <row r="2309">
          <cell r="B2309" t="str">
            <v>Software de instalación</v>
          </cell>
          <cell r="C2309" t="str">
            <v>Un</v>
          </cell>
          <cell r="D2309">
            <v>1200000</v>
          </cell>
        </row>
        <row r="2310">
          <cell r="B2310" t="str">
            <v>SOLDADURA 6013-3/16</v>
          </cell>
          <cell r="C2310" t="str">
            <v>Un</v>
          </cell>
          <cell r="D2310">
            <v>7026</v>
          </cell>
        </row>
        <row r="2311">
          <cell r="B2311" t="str">
            <v>Soldadura cadweld 120gramos</v>
          </cell>
          <cell r="C2311" t="str">
            <v>Un</v>
          </cell>
          <cell r="D2311">
            <v>15600</v>
          </cell>
        </row>
        <row r="2312">
          <cell r="B2312" t="str">
            <v>Soldadura Conduit PVC</v>
          </cell>
          <cell r="C2312" t="str">
            <v>⅛ gal</v>
          </cell>
          <cell r="D2312">
            <v>23900</v>
          </cell>
        </row>
        <row r="2313">
          <cell r="B2313" t="str">
            <v>SOLDADURA CPVC BLAZE MASTER (1/4 GAL)</v>
          </cell>
          <cell r="C2313" t="str">
            <v>Un</v>
          </cell>
          <cell r="D2313">
            <v>175000</v>
          </cell>
        </row>
        <row r="2314">
          <cell r="B2314" t="str">
            <v>SOLDADURA ELECTRICA</v>
          </cell>
          <cell r="C2314" t="str">
            <v>Kg</v>
          </cell>
          <cell r="D2314">
            <v>8797</v>
          </cell>
        </row>
        <row r="2315">
          <cell r="B2315" t="str">
            <v>SOLDADURA ELECTRICA 004-3/23"</v>
          </cell>
          <cell r="C2315" t="str">
            <v>Kg</v>
          </cell>
          <cell r="D2315">
            <v>5047</v>
          </cell>
        </row>
        <row r="2316">
          <cell r="B2316" t="str">
            <v>SOLDADURA ELECTRICA DE 3/32" 68 BARRAS X KG</v>
          </cell>
          <cell r="C2316" t="str">
            <v>Kg</v>
          </cell>
          <cell r="D2316">
            <v>8600</v>
          </cell>
        </row>
        <row r="2317">
          <cell r="B2317" t="str">
            <v>SOLDADURA PVC + LIMPIADOR PVC 2:1 X 1/4</v>
          </cell>
          <cell r="C2317" t="str">
            <v>Un</v>
          </cell>
          <cell r="D2317">
            <v>75119</v>
          </cell>
        </row>
        <row r="2318">
          <cell r="B2318" t="str">
            <v>SOLDADURA PVC LIQUIDA 1/4 GL</v>
          </cell>
          <cell r="C2318" t="str">
            <v>GL</v>
          </cell>
          <cell r="D2318">
            <v>110277</v>
          </cell>
        </row>
        <row r="2319">
          <cell r="B2319" t="str">
            <v>SOLDADURA PVC NTC 579-1/8 GL</v>
          </cell>
          <cell r="C2319" t="str">
            <v>Un</v>
          </cell>
          <cell r="D2319">
            <v>55411</v>
          </cell>
        </row>
        <row r="2320">
          <cell r="B2320" t="str">
            <v>SOLDADURA PVC WET BONDING 1/4 GAL</v>
          </cell>
          <cell r="C2320" t="str">
            <v>Un</v>
          </cell>
          <cell r="D2320">
            <v>118242</v>
          </cell>
        </row>
        <row r="2321">
          <cell r="B2321" t="str">
            <v>SOLDADURA SEGÚN ESPECIFICACIONES</v>
          </cell>
          <cell r="C2321" t="str">
            <v>Kg</v>
          </cell>
          <cell r="D2321">
            <v>6725</v>
          </cell>
        </row>
        <row r="2322">
          <cell r="B2322" t="str">
            <v>SOPORTE DE BAJANTE</v>
          </cell>
          <cell r="C2322" t="str">
            <v>Un</v>
          </cell>
          <cell r="D2322">
            <v>2961</v>
          </cell>
        </row>
        <row r="2323">
          <cell r="B2323" t="str">
            <v>SOPORTE DE CANAL AMAZONA</v>
          </cell>
          <cell r="C2323" t="str">
            <v>Un</v>
          </cell>
          <cell r="D2323">
            <v>10734</v>
          </cell>
        </row>
        <row r="2324">
          <cell r="B2324" t="str">
            <v>SOPORTE ESTRUCTURAL MALLAS PARA SEGURIDAD CANCHAS DEPORTIVAS</v>
          </cell>
          <cell r="C2324" t="str">
            <v>Un</v>
          </cell>
          <cell r="D2324">
            <v>361000</v>
          </cell>
        </row>
        <row r="2325">
          <cell r="B2325" t="str">
            <v>Soporte para punta captora</v>
          </cell>
          <cell r="C2325" t="str">
            <v>Un</v>
          </cell>
          <cell r="D2325">
            <v>75300</v>
          </cell>
        </row>
        <row r="2326">
          <cell r="B2326" t="str">
            <v>SOPORTE PARA TUBOS DE WINTROBE PINZAS METÁLICAS PARA LA MANIPULACIÓN DE LOS TUBOS DE ENSAYO WINTROBE.</v>
          </cell>
          <cell r="C2326" t="str">
            <v>Un</v>
          </cell>
          <cell r="D2326">
            <v>40000</v>
          </cell>
        </row>
        <row r="2327">
          <cell r="B2327" t="str">
            <v>SOPORTE TIPO CANASTILLA PARA MANGUERA</v>
          </cell>
          <cell r="C2327" t="str">
            <v>Un</v>
          </cell>
          <cell r="D2327">
            <v>33156</v>
          </cell>
        </row>
        <row r="2328">
          <cell r="B2328" t="str">
            <v>Soporte tipo U para tubo 1"</v>
          </cell>
          <cell r="C2328" t="str">
            <v xml:space="preserve">Un </v>
          </cell>
          <cell r="D2328">
            <v>2560</v>
          </cell>
        </row>
        <row r="2329">
          <cell r="B2329" t="str">
            <v>Soporte tipo U para tubo 1-1/2"</v>
          </cell>
          <cell r="C2329" t="str">
            <v xml:space="preserve">Un </v>
          </cell>
          <cell r="D2329">
            <v>3150</v>
          </cell>
        </row>
        <row r="2330">
          <cell r="B2330" t="str">
            <v>Soporte tipo U para tubo 1-1/4"</v>
          </cell>
          <cell r="C2330" t="str">
            <v xml:space="preserve">Un </v>
          </cell>
          <cell r="D2330">
            <v>2890</v>
          </cell>
        </row>
        <row r="2331">
          <cell r="B2331" t="str">
            <v>Soporte tipo U para tubo 2"</v>
          </cell>
          <cell r="C2331" t="str">
            <v xml:space="preserve">Un </v>
          </cell>
          <cell r="D2331">
            <v>5450</v>
          </cell>
        </row>
        <row r="2332">
          <cell r="B2332" t="str">
            <v>Soporte tipo U para tubo 3"</v>
          </cell>
          <cell r="C2332" t="str">
            <v xml:space="preserve">Un </v>
          </cell>
          <cell r="D2332">
            <v>9850</v>
          </cell>
        </row>
        <row r="2333">
          <cell r="B2333" t="str">
            <v>Soporte tipo U para tubo 3/4"</v>
          </cell>
          <cell r="C2333" t="str">
            <v xml:space="preserve">Un </v>
          </cell>
          <cell r="D2333">
            <v>2040</v>
          </cell>
        </row>
        <row r="2334">
          <cell r="B2334" t="str">
            <v>SOPORTE TUBERIA Ø3"</v>
          </cell>
          <cell r="C2334" t="str">
            <v>Un</v>
          </cell>
          <cell r="D2334">
            <v>15000</v>
          </cell>
        </row>
        <row r="2335">
          <cell r="B2335" t="str">
            <v>SOPORTE TUBERIA Ø4"</v>
          </cell>
          <cell r="C2335" t="str">
            <v>Un</v>
          </cell>
          <cell r="D2335">
            <v>24300</v>
          </cell>
        </row>
        <row r="2336">
          <cell r="B2336" t="str">
            <v>SOPORTE SISMORESISTENTE 6" CUATRO VIAS</v>
          </cell>
          <cell r="C2336" t="str">
            <v>Un</v>
          </cell>
          <cell r="D2336">
            <v>159000</v>
          </cell>
        </row>
        <row r="2337">
          <cell r="B2337" t="str">
            <v>SOPORTE SISMORESISTENTE 4" CUATRO VIAS</v>
          </cell>
          <cell r="C2337" t="str">
            <v>Un</v>
          </cell>
          <cell r="D2337">
            <v>124900</v>
          </cell>
        </row>
        <row r="2338">
          <cell r="B2338" t="str">
            <v>SOPORTE SISMORESISTENTE 2-1/2" TRES VIAS</v>
          </cell>
          <cell r="C2338" t="str">
            <v>Un</v>
          </cell>
          <cell r="D2338">
            <v>82000</v>
          </cell>
        </row>
        <row r="2339">
          <cell r="B2339" t="str">
            <v>SOPORTE, MANTENIMIENTO POST-VENTA DE ACUERDO A CONDICIONES SOLICTADAS EN LAS ESPECIFICACIONES TÉCNICAS</v>
          </cell>
          <cell r="C2339" t="str">
            <v>mm</v>
          </cell>
          <cell r="D2339">
            <v>3927000</v>
          </cell>
        </row>
        <row r="2340">
          <cell r="B2340" t="str">
            <v>STRAP RANURADO 1-1/2"</v>
          </cell>
          <cell r="C2340" t="str">
            <v>Un</v>
          </cell>
          <cell r="D2340">
            <v>75000</v>
          </cell>
        </row>
        <row r="2341">
          <cell r="B2341" t="str">
            <v>STRAP RANURADO 1-1/4"</v>
          </cell>
          <cell r="C2341" t="str">
            <v>Un</v>
          </cell>
          <cell r="D2341">
            <v>65000</v>
          </cell>
        </row>
        <row r="2342">
          <cell r="B2342" t="str">
            <v>STRAP RANURADO 2"</v>
          </cell>
          <cell r="C2342" t="str">
            <v>Un</v>
          </cell>
          <cell r="D2342">
            <v>81761</v>
          </cell>
        </row>
        <row r="2343">
          <cell r="B2343" t="str">
            <v>STRAP RANURADO 2-1/2"</v>
          </cell>
          <cell r="C2343" t="str">
            <v>Un</v>
          </cell>
          <cell r="D2343">
            <v>100761</v>
          </cell>
        </row>
        <row r="2344">
          <cell r="B2344" t="str">
            <v>STRONGMX MARMOL Y GRANITO X 25 KG</v>
          </cell>
          <cell r="C2344" t="str">
            <v>Kg</v>
          </cell>
          <cell r="D2344">
            <v>3800</v>
          </cell>
        </row>
        <row r="2345">
          <cell r="B2345" t="str">
            <v>SUBBASE GRANULAR CLASE C (BG_C)</v>
          </cell>
          <cell r="C2345" t="str">
            <v>m3</v>
          </cell>
          <cell r="D2345">
            <v>53879</v>
          </cell>
        </row>
        <row r="2346">
          <cell r="B2346" t="str">
            <v>Switch de 48 x 10/100/1000 puertos,PoE, 4 x 1000X SFP, Capa 3</v>
          </cell>
          <cell r="C2346" t="str">
            <v>Un</v>
          </cell>
          <cell r="D2346">
            <v>5265000</v>
          </cell>
        </row>
        <row r="2347">
          <cell r="B2347" t="str">
            <v>RELLENO GRANULAR (CARACTERISTICAS IP&lt;6%, TAMAÑO MAXIMO 3,0", LL&lt;25% Y CBR&gt;40%)</v>
          </cell>
          <cell r="C2347" t="str">
            <v>m3</v>
          </cell>
          <cell r="D2347">
            <v>47000</v>
          </cell>
        </row>
        <row r="2348">
          <cell r="B2348" t="str">
            <v>RELLENO ARCILLOSO</v>
          </cell>
          <cell r="C2348" t="str">
            <v>m3</v>
          </cell>
          <cell r="D2348">
            <v>35000</v>
          </cell>
        </row>
        <row r="2349">
          <cell r="B2349" t="str">
            <v>SUCCIONADOR SUCCIONADOR DE MESA.</v>
          </cell>
          <cell r="C2349" t="str">
            <v>Un</v>
          </cell>
          <cell r="D2349">
            <v>101000</v>
          </cell>
        </row>
        <row r="2350">
          <cell r="B2350" t="str">
            <v>SUMINISTRO E INSTALACION DE TUBERIA DE PROLONGACIÓN PARA EL SERVICIO DE AGUA POTABLE REFORZANDO LA RED EXISTENTE CON TUBERIA DE DIAMETRO 8"</v>
          </cell>
          <cell r="C2350" t="str">
            <v>Un</v>
          </cell>
          <cell r="D2350">
            <v>5344741380</v>
          </cell>
        </row>
        <row r="2351">
          <cell r="B2351" t="str">
            <v>SUPERFICIE EN ACERO INOXIDABLE LAMINA HR CL-18. ANCLAJE A MURO CON PLATINA HR CL-16 + ESPÁRRAGOS CON TUERCA ∅1/2".</v>
          </cell>
          <cell r="C2351" t="str">
            <v>m2</v>
          </cell>
          <cell r="D2351">
            <v>215000</v>
          </cell>
        </row>
        <row r="2352">
          <cell r="B2352" t="str">
            <v>SUPERSPIKE PARA 8 POLLOS. DIMENSIONES: 1/1 GN (325 X 530 MM)</v>
          </cell>
          <cell r="C2352" t="str">
            <v>Un</v>
          </cell>
          <cell r="D2352">
            <v>263872</v>
          </cell>
        </row>
        <row r="2353">
          <cell r="B2353" t="str">
            <v xml:space="preserve">Suplemento para caja 2400 </v>
          </cell>
          <cell r="C2353" t="str">
            <v xml:space="preserve">Un </v>
          </cell>
          <cell r="D2353">
            <v>660</v>
          </cell>
        </row>
        <row r="2354">
          <cell r="B2354" t="str">
            <v>SUVIAZADOR: SISTEMA DE SUAVISACIÓN DE INTERCAMBIO IÓNICO, TIPO VERTICAL, CON MOTBOMBA DE INYECCIÓN DE SALMUERA Y TANQUE DE SALMUERA.</v>
          </cell>
          <cell r="C2354" t="str">
            <v>Un</v>
          </cell>
          <cell r="D2354">
            <v>16824138</v>
          </cell>
        </row>
        <row r="2355">
          <cell r="B2355" t="str">
            <v>Switch de 24  x 10/100/1000 puertos,PoE, 4 x 1000X SFP, Capa 3</v>
          </cell>
          <cell r="C2355" t="str">
            <v>Un</v>
          </cell>
          <cell r="D2355">
            <v>3652000</v>
          </cell>
        </row>
        <row r="2356">
          <cell r="B2356" t="str">
            <v>Switch de 48 puertos de auto negociación 10BASE-T/100BASE-TX.</v>
          </cell>
          <cell r="C2356" t="str">
            <v xml:space="preserve">Un </v>
          </cell>
          <cell r="D2356">
            <v>3652000</v>
          </cell>
        </row>
        <row r="2357">
          <cell r="B2357" t="str">
            <v>Switch de red PoE para 24 puertos</v>
          </cell>
          <cell r="C2357" t="str">
            <v xml:space="preserve">Un </v>
          </cell>
          <cell r="D2357">
            <v>5265000</v>
          </cell>
        </row>
        <row r="2358">
          <cell r="B2358" t="str">
            <v>TABIQUE MAYOR (DIVISIÓN INTERMEDIA) DE ACERO INOXIDABLE 304 CAL.20 SATINADO, ANCLADO A PARED, TIPO SOCODA LÍNEA INSTITUCIONAL O EQUIVALENTE DE IGUAL CALIDAD O SUPERIOR, APLICA PARA SISTEMAS DE PISO O SISTEMA CANTILÉVER</v>
          </cell>
          <cell r="C2358" t="str">
            <v>m2</v>
          </cell>
          <cell r="D2358">
            <v>326000</v>
          </cell>
        </row>
        <row r="2359">
          <cell r="B2359" t="str">
            <v>TABLA BURRA CEDRO MACHO 0.28</v>
          </cell>
          <cell r="C2359" t="str">
            <v>m</v>
          </cell>
          <cell r="D2359">
            <v>12351</v>
          </cell>
        </row>
        <row r="2360">
          <cell r="B2360" t="str">
            <v>TABLA BURRA EN ORDINARIO 2.90 X 0.28 X 0.025</v>
          </cell>
          <cell r="C2360" t="str">
            <v>Un</v>
          </cell>
          <cell r="D2360">
            <v>16810.5</v>
          </cell>
        </row>
        <row r="2361">
          <cell r="B2361" t="str">
            <v>TABLA BURRA ORDINARIO 0.30</v>
          </cell>
          <cell r="C2361" t="str">
            <v>m</v>
          </cell>
          <cell r="D2361">
            <v>6383</v>
          </cell>
        </row>
        <row r="2362">
          <cell r="B2362" t="str">
            <v>TABLA BURRA TERMINADA 1 CARA 0.30</v>
          </cell>
          <cell r="C2362" t="str">
            <v>m</v>
          </cell>
          <cell r="D2362">
            <v>2798</v>
          </cell>
        </row>
        <row r="2363">
          <cell r="B2363" t="str">
            <v>TABLA CHAPA ORDINARIO 0.10</v>
          </cell>
          <cell r="C2363" t="str">
            <v>m</v>
          </cell>
          <cell r="D2363">
            <v>674</v>
          </cell>
        </row>
        <row r="2364">
          <cell r="B2364" t="str">
            <v>TABLA CHAPA ORDINARIO 0.30</v>
          </cell>
          <cell r="C2364" t="str">
            <v>m</v>
          </cell>
          <cell r="D2364">
            <v>3751</v>
          </cell>
        </row>
        <row r="2365">
          <cell r="B2365" t="str">
            <v>TABLERO DE FUERZA Y CONTROL PARA CUARTO REFRIGERADO O DE CONGELACIÓN.</v>
          </cell>
          <cell r="C2365" t="str">
            <v>Un</v>
          </cell>
          <cell r="D2365">
            <v>418000</v>
          </cell>
        </row>
        <row r="2366">
          <cell r="B2366" t="str">
            <v>Tablero minipragma con espacio entre 13 y 24 circuitos</v>
          </cell>
          <cell r="C2366" t="str">
            <v xml:space="preserve">Un </v>
          </cell>
          <cell r="D2366">
            <v>156000</v>
          </cell>
        </row>
        <row r="2367">
          <cell r="B2367" t="str">
            <v>Tablero minipragma con espacio entre 2 y 12 circuitos</v>
          </cell>
          <cell r="C2367" t="str">
            <v xml:space="preserve">Un </v>
          </cell>
          <cell r="D2367">
            <v>99560</v>
          </cell>
        </row>
        <row r="2368">
          <cell r="B2368" t="str">
            <v>Tablero minipragma con espacio para 8 circuitos</v>
          </cell>
          <cell r="C2368" t="str">
            <v>Un</v>
          </cell>
          <cell r="D2368">
            <v>75800</v>
          </cell>
        </row>
        <row r="2369">
          <cell r="B2369" t="str">
            <v>TABLERO PARCIALES 4 CIRCUITOS</v>
          </cell>
          <cell r="C2369" t="str">
            <v>Un</v>
          </cell>
          <cell r="D2369">
            <v>29136</v>
          </cell>
        </row>
        <row r="2370">
          <cell r="B2370" t="str">
            <v>Tablero bifásico con espacio totalizador 12 circuitos</v>
          </cell>
          <cell r="C2370" t="str">
            <v>Un</v>
          </cell>
          <cell r="D2370">
            <v>256400</v>
          </cell>
        </row>
        <row r="2371">
          <cell r="B2371" t="str">
            <v>Tablero bifásico con espacio totalizador 18 circuitos</v>
          </cell>
          <cell r="C2371" t="str">
            <v>Un</v>
          </cell>
          <cell r="D2371">
            <v>378000</v>
          </cell>
        </row>
        <row r="2372">
          <cell r="B2372" t="str">
            <v>Tablero bifásico con espacio totalizador 24 circuitos</v>
          </cell>
          <cell r="C2372" t="str">
            <v>Un</v>
          </cell>
          <cell r="D2372">
            <v>362900</v>
          </cell>
        </row>
        <row r="2373">
          <cell r="B2373" t="str">
            <v>Tablero trifásico con espacio totalizador 12 circuitos</v>
          </cell>
          <cell r="C2373" t="str">
            <v xml:space="preserve">Un </v>
          </cell>
          <cell r="D2373">
            <v>356800</v>
          </cell>
        </row>
        <row r="2374">
          <cell r="B2374" t="str">
            <v>Tablero trifásico con espacio totalizador 18 circuitos</v>
          </cell>
          <cell r="C2374" t="str">
            <v xml:space="preserve">Un </v>
          </cell>
          <cell r="D2374">
            <v>443500</v>
          </cell>
        </row>
        <row r="2375">
          <cell r="B2375" t="str">
            <v>Tablero trifásico con espacio totalizador 24 circuitos</v>
          </cell>
          <cell r="C2375" t="str">
            <v xml:space="preserve">Un </v>
          </cell>
          <cell r="D2375">
            <v>499600</v>
          </cell>
        </row>
        <row r="2376">
          <cell r="B2376" t="str">
            <v>Tablero trifásico con espacio totalizador 30 circuitos</v>
          </cell>
          <cell r="C2376" t="str">
            <v xml:space="preserve">Un </v>
          </cell>
          <cell r="D2376">
            <v>555800</v>
          </cell>
        </row>
        <row r="2377">
          <cell r="B2377" t="str">
            <v>Tablero trifásico con espacio totalizador 36 circuitos</v>
          </cell>
          <cell r="C2377" t="str">
            <v xml:space="preserve">Un </v>
          </cell>
          <cell r="D2377">
            <v>561200</v>
          </cell>
        </row>
        <row r="2378">
          <cell r="B2378" t="str">
            <v>Tablero trifásico con espacio totalizador 42 circuitos</v>
          </cell>
          <cell r="C2378" t="str">
            <v xml:space="preserve">Un </v>
          </cell>
          <cell r="D2378">
            <v>605300</v>
          </cell>
        </row>
        <row r="2379">
          <cell r="B2379" t="str">
            <v>TABLETA 20 X 20 COLOR ARENA</v>
          </cell>
          <cell r="C2379" t="str">
            <v>m2</v>
          </cell>
          <cell r="D2379">
            <v>31833</v>
          </cell>
        </row>
        <row r="2380">
          <cell r="B2380" t="str">
            <v>TABLETA CERAMICA 30 X 60 CM  REF. SPADA, BLANCO, TRAFICO PESADO</v>
          </cell>
          <cell r="C2380" t="str">
            <v>m2</v>
          </cell>
          <cell r="D2380">
            <v>35000</v>
          </cell>
        </row>
        <row r="2381">
          <cell r="B2381" t="str">
            <v xml:space="preserve">TABLON TRADICION ROJO 30,5 X 30,5 </v>
          </cell>
          <cell r="C2381" t="str">
            <v>m2</v>
          </cell>
          <cell r="D2381">
            <v>36397</v>
          </cell>
        </row>
        <row r="2382">
          <cell r="B2382" t="str">
            <v>TAJADORAS DE CARNÉS Y QUESOS, 25CM DIÁMETRO CUCHILLA. DIMENSIONES: ALTO 36CM. ANCHO 53CM. PROFUNDIDAD 44CM.</v>
          </cell>
          <cell r="C2382" t="str">
            <v>Un</v>
          </cell>
          <cell r="D2382">
            <v>3274928</v>
          </cell>
        </row>
        <row r="2383">
          <cell r="B2383" t="str">
            <v>TALA DE ARBOL</v>
          </cell>
          <cell r="C2383" t="str">
            <v>Un</v>
          </cell>
          <cell r="D2383">
            <v>150000</v>
          </cell>
        </row>
        <row r="2384">
          <cell r="B2384" t="str">
            <v>TALANQUERA NICE BARRERA ITALIANA WIL 4 TIPO DOINTECH</v>
          </cell>
          <cell r="C2384" t="str">
            <v>Un</v>
          </cell>
          <cell r="D2384">
            <v>3636545</v>
          </cell>
        </row>
        <row r="2385">
          <cell r="B2385" t="str">
            <v>TANQUE DE AGUA CALIENTE: TANQUE DE AGUA CALIENTE CON CPAACIDAD DE 400GLS., TIPO VERTICO, MOEDELO A VAPOR, CONSTRUIDO EN LÁMINA DE ACERO INOXIDABLE, SERPENTÍN EN TUBERÍA DE COBRE Y CABEZOTE EN ACERO AL CARBÓN</v>
          </cell>
          <cell r="C2385" t="str">
            <v>Un</v>
          </cell>
          <cell r="D2385">
            <v>61991444</v>
          </cell>
        </row>
        <row r="2386">
          <cell r="B2386" t="str">
            <v>TANQUE DE CONDENSADOS: TANQUE DE CONDESANDOS DÚPLEX, CON CAPACIDAD DE 10061S, TIPO HORIZONTAL, DOS MOTOBOMBAS PARA ALTA PRESI{ON DE INYECCI{ON DE AGUA A LAS CALDERAS, MODELO MONOBLOCK CONN FLOTADOR Y NIVEL VISIBLE</v>
          </cell>
          <cell r="C2386" t="str">
            <v>Un</v>
          </cell>
          <cell r="D2386">
            <v>32138858</v>
          </cell>
        </row>
        <row r="2387">
          <cell r="B2387" t="str">
            <v>TANQUE HIDRONEUMATICO DE MEMBRANA VERTICAL DE 100 LTS PEDROLLO. TEMP MAX 99°C;  PRES MAX 150 PSI</v>
          </cell>
          <cell r="C2387" t="str">
            <v>Un</v>
          </cell>
          <cell r="D2387">
            <v>736900</v>
          </cell>
        </row>
        <row r="2388">
          <cell r="B2388" t="str">
            <v>TANQUE HIDRONEUMATICO HORIZONTAL DE 200 LTS PEDROLLO. PRES MAX 145 PSI. MEMBRANA BUTILICA</v>
          </cell>
          <cell r="C2388" t="str">
            <v>Un</v>
          </cell>
          <cell r="D2388">
            <v>1843900</v>
          </cell>
        </row>
        <row r="2389">
          <cell r="B2389" t="str">
            <v>TANQUE SEPTICO + FAFA DE 12.500 LT TIPO ROTOPLAS</v>
          </cell>
          <cell r="C2389" t="str">
            <v>Un</v>
          </cell>
          <cell r="D2389">
            <v>10990900</v>
          </cell>
        </row>
        <row r="2390">
          <cell r="B2390" t="str">
            <v>TANQUE SEPTICO + FAFA DE 15.000 LT TIPO ROTOPLAS</v>
          </cell>
          <cell r="C2390" t="str">
            <v>Un</v>
          </cell>
          <cell r="D2390">
            <v>13912600</v>
          </cell>
        </row>
        <row r="2391">
          <cell r="B2391" t="str">
            <v>TANQUE DE PAQUETES CALIENTES TANQUE CON CAPACIDAD PARA OCHO (8) A DIEZ (10) PAQUETES DE CALOR HÚMEDO, CONTROL DE ENCENDIDO Y APAGADO, CONTROL DE TEMPERATURA, VISUALIZACIÓN DE ENCENDIDO Y APAGADO, DIMENSIÓN: ANCHO: 41CM X LARGO: 26CM X ALTO: 48CM.</v>
          </cell>
          <cell r="C2391" t="str">
            <v>Un</v>
          </cell>
          <cell r="D2391">
            <v>418000</v>
          </cell>
        </row>
        <row r="2392">
          <cell r="B2392" t="str">
            <v>TANQUE O POCETA PARA LAVADO DE OLLAS Y UTENSILIOS DE COCINAS. DIMENSIONES: FRENTE: 0.80. ANCHO: 0.60. PROF.: 0.40.</v>
          </cell>
          <cell r="C2392" t="str">
            <v>Un</v>
          </cell>
          <cell r="D2392">
            <v>600374</v>
          </cell>
        </row>
        <row r="2393">
          <cell r="B2393" t="str">
            <v>TANQUE O POCETA PARA LAVADO DE VAJILLAS.</v>
          </cell>
          <cell r="C2393" t="str">
            <v>Un</v>
          </cell>
          <cell r="D2393">
            <v>453941</v>
          </cell>
        </row>
        <row r="2394">
          <cell r="B2394" t="str">
            <v>TANQUE PARA LAVADO DE TRAPEROS. DIMENSIONES: LARGO: 1.00. ANCHO: 0.70. PROFUNDIDAD: 0.40 - 0.53</v>
          </cell>
          <cell r="C2394" t="str">
            <v>Un</v>
          </cell>
          <cell r="D2394">
            <v>1618103</v>
          </cell>
        </row>
        <row r="2395">
          <cell r="B2395" t="str">
            <v>TANQUE PARA ZONAS DE LAVADO DE UTENSILIOS DE COCINAS X 60 CM.DIMENSIONES: LARGO: 0.60. ANCHO: 0.60. PROFUNDIDAD: 0.35.</v>
          </cell>
          <cell r="C2395" t="str">
            <v>Un</v>
          </cell>
          <cell r="D2395">
            <v>527157</v>
          </cell>
        </row>
        <row r="2396">
          <cell r="B2396" t="str">
            <v>TANQUE PARA ZONAS DE PREPARACIÓN</v>
          </cell>
          <cell r="C2396" t="str">
            <v>Un</v>
          </cell>
          <cell r="D2396">
            <v>396270</v>
          </cell>
        </row>
        <row r="2397">
          <cell r="B2397" t="str">
            <v>TANQUE PARA ZONAS DE PREPARACIÓN DIMENSIONES: LARGO: 0.60. ANCHO: 0.50. PROF.: 0.25.</v>
          </cell>
          <cell r="C2397" t="str">
            <v>Un</v>
          </cell>
          <cell r="D2397">
            <v>409479</v>
          </cell>
        </row>
        <row r="2398">
          <cell r="B2398" t="str">
            <v>TANQUE PARA ZONAS DE PREPARACIÓN. DIMENSIONES: LARGO: 0.50. ANCHO: 0.50. PROF.: 0.25.</v>
          </cell>
          <cell r="C2398" t="str">
            <v>Un</v>
          </cell>
          <cell r="D2398">
            <v>381990</v>
          </cell>
        </row>
        <row r="2399">
          <cell r="B2399" t="str">
            <v>TANQUE PLASTICO 1000 LTS</v>
          </cell>
          <cell r="C2399" t="str">
            <v>Un</v>
          </cell>
          <cell r="D2399">
            <v>331058</v>
          </cell>
        </row>
        <row r="2400">
          <cell r="B2400" t="str">
            <v>TANQUE PLÁSTICO 1000 LTS DE USO ESPECÍFICO PARA CONTENCIÓN DE AGUA POTABLE.</v>
          </cell>
          <cell r="C2400" t="str">
            <v>Un</v>
          </cell>
          <cell r="D2400">
            <v>345658</v>
          </cell>
        </row>
        <row r="2401">
          <cell r="B2401" t="str">
            <v>TANQUE PLÁSTICO 10000 LTS DE USO ESPECÍFICO PARA CONTENCIÓN DE AGUA POTABLE.</v>
          </cell>
          <cell r="C2401" t="str">
            <v>Un</v>
          </cell>
          <cell r="D2401">
            <v>5849387</v>
          </cell>
        </row>
        <row r="2402">
          <cell r="B2402" t="str">
            <v>TANQUE PLÁSTICO 2000 LTS DE USO ESPECÍFICO PARA CONTENCIÓN DE AGUA POTABLE.</v>
          </cell>
          <cell r="C2402" t="str">
            <v>Un</v>
          </cell>
          <cell r="D2402">
            <v>646420</v>
          </cell>
        </row>
        <row r="2403">
          <cell r="B2403" t="str">
            <v xml:space="preserve">TANQUE PLÁSTICO 250 LTS DE USO ESPECÍFICO PARA CONTENCIÓN DE AGUA POTABLE. CON ADITIVO UV, PVC. </v>
          </cell>
          <cell r="C2403" t="str">
            <v>Un</v>
          </cell>
          <cell r="D2403">
            <v>114049</v>
          </cell>
        </row>
        <row r="2404">
          <cell r="B2404" t="str">
            <v>TANQUE PLÁSTICO 500 LTS DE USO ESPECÍFICO PARA CONTENCIÓN DE AGUA POTABLE.</v>
          </cell>
          <cell r="C2404" t="str">
            <v>Un</v>
          </cell>
          <cell r="D2404">
            <v>205155</v>
          </cell>
        </row>
        <row r="2405">
          <cell r="B2405" t="str">
            <v>TANQUE PLÁSTICO 5000 LTS DE USO ESPECÍFICO PARA CONTENCIÓN DE AGUA POTABLE.</v>
          </cell>
          <cell r="C2405" t="str">
            <v>Un</v>
          </cell>
          <cell r="D2405">
            <v>2083383</v>
          </cell>
        </row>
        <row r="2406">
          <cell r="B2406" t="str">
            <v>TANQUE SIMILAR MARMITA PARA 100 GALONES NEUTRO. DIMENSIONES: DIÁMETRO. 0.95 ALTO. OLLA. 0.87 ALTO CON PATAS. 1.10</v>
          </cell>
          <cell r="C2406" t="str">
            <v>Un</v>
          </cell>
          <cell r="D2406">
            <v>11202085</v>
          </cell>
        </row>
        <row r="2407">
          <cell r="B2407" t="str">
            <v>TANQUE SIMILAR MARMITA PARA 120 GALONES NEUTRO DIMENSIONES: DIÁMETRO. 0.95 ALTO. OLLA. 0.87 ALTO CON PATAS. 1.10</v>
          </cell>
          <cell r="C2407" t="str">
            <v>Un</v>
          </cell>
          <cell r="D2407">
            <v>10980328</v>
          </cell>
        </row>
        <row r="2408">
          <cell r="B2408" t="str">
            <v>TANQUE TIPO ABIERTO CON SUB-FONDO. DIMENSIONES: LARGO: 0.87. ANCHO: 0.70. PROF.: 0.18.</v>
          </cell>
          <cell r="C2408" t="str">
            <v>m</v>
          </cell>
          <cell r="D2408">
            <v>1553232</v>
          </cell>
        </row>
        <row r="2409">
          <cell r="B2409" t="str">
            <v>TANQUE-TAPA-GRIFERIA ACUACER PLUS BLANCO</v>
          </cell>
          <cell r="C2409" t="str">
            <v>Un</v>
          </cell>
          <cell r="D2409">
            <v>85900</v>
          </cell>
        </row>
        <row r="2410">
          <cell r="B2410" t="str">
            <v>TAPA EXTERNA CANAL RAINGO</v>
          </cell>
          <cell r="C2410" t="str">
            <v>Un</v>
          </cell>
          <cell r="D2410">
            <v>8202</v>
          </cell>
        </row>
        <row r="2411">
          <cell r="B2411" t="str">
            <v>Tapa metálica para bandeja tipo malla de 10cm de ancho</v>
          </cell>
          <cell r="C2411" t="str">
            <v>Un</v>
          </cell>
          <cell r="D2411">
            <v>11005</v>
          </cell>
        </row>
        <row r="2412">
          <cell r="B2412" t="str">
            <v>Tapa metálica para bandeja tipo malla de 20cm de ancho</v>
          </cell>
          <cell r="C2412" t="str">
            <v>Un</v>
          </cell>
          <cell r="D2412">
            <v>18250</v>
          </cell>
        </row>
        <row r="2413">
          <cell r="B2413" t="str">
            <v>Tapa para caja de 30x30x30cm</v>
          </cell>
          <cell r="C2413" t="str">
            <v xml:space="preserve">Un </v>
          </cell>
          <cell r="D2413">
            <v>22500</v>
          </cell>
        </row>
        <row r="2414">
          <cell r="B2414" t="str">
            <v>Tapa para caja en mampostería tipo 1 SB 300</v>
          </cell>
          <cell r="C2414" t="str">
            <v xml:space="preserve">Un </v>
          </cell>
          <cell r="D2414">
            <v>180300</v>
          </cell>
        </row>
        <row r="2415">
          <cell r="B2415" t="str">
            <v>Tapa para caja en mampostería tipo 2 SB 305 (obra civil)</v>
          </cell>
          <cell r="C2415" t="str">
            <v xml:space="preserve">Un </v>
          </cell>
          <cell r="D2415">
            <v>210500</v>
          </cell>
        </row>
        <row r="2416">
          <cell r="B2416" t="str">
            <v>Tapa para caja en mampostería tipo BT SB 325</v>
          </cell>
          <cell r="C2416" t="str">
            <v xml:space="preserve">Un </v>
          </cell>
          <cell r="D2416">
            <v>164500</v>
          </cell>
        </row>
        <row r="2417">
          <cell r="B2417" t="str">
            <v>TAPA PARA LOS AZAFATES FULL SIZE (1/1). DIMENSIONES: LARGO: 53CM. ANCHO: 32.5CM</v>
          </cell>
          <cell r="C2417" t="str">
            <v>Un</v>
          </cell>
          <cell r="D2417">
            <v>122711</v>
          </cell>
        </row>
        <row r="2418">
          <cell r="B2418" t="str">
            <v>TAPA PREFABRICADA CAJA DE INSPECCION 100X100</v>
          </cell>
          <cell r="C2418" t="str">
            <v>Un</v>
          </cell>
          <cell r="D2418">
            <v>210000</v>
          </cell>
        </row>
        <row r="2419">
          <cell r="B2419" t="str">
            <v>TAPA PREFABRICADA CAJA DE INSPECCION 110X110</v>
          </cell>
          <cell r="C2419" t="str">
            <v>Un</v>
          </cell>
          <cell r="D2419">
            <v>250000</v>
          </cell>
        </row>
        <row r="2420">
          <cell r="B2420" t="str">
            <v>TAPA PREFABRICADA CAJA DE INSPECCION 120X120</v>
          </cell>
          <cell r="C2420" t="str">
            <v>Un</v>
          </cell>
          <cell r="D2420">
            <v>302000</v>
          </cell>
        </row>
        <row r="2421">
          <cell r="B2421" t="str">
            <v>TAPA PREFABRICADA CAJA DE INSPECCION 60X60</v>
          </cell>
          <cell r="C2421" t="str">
            <v>Un</v>
          </cell>
          <cell r="D2421">
            <v>130000</v>
          </cell>
        </row>
        <row r="2422">
          <cell r="B2422" t="str">
            <v>TAPA PREFABRICADA CAJA DE INSPECCION 70X70</v>
          </cell>
          <cell r="C2422" t="str">
            <v>Un</v>
          </cell>
          <cell r="D2422">
            <v>140000</v>
          </cell>
        </row>
        <row r="2423">
          <cell r="B2423" t="str">
            <v>TAPA PREFABRICADA CAJA DE INSPECCION 80X80</v>
          </cell>
          <cell r="C2423" t="str">
            <v>Un</v>
          </cell>
          <cell r="D2423">
            <v>160000</v>
          </cell>
        </row>
        <row r="2424">
          <cell r="B2424" t="str">
            <v>TAPA PREFABRICADA CAJA DE INSPECCION 90X90</v>
          </cell>
          <cell r="C2424" t="str">
            <v>Un</v>
          </cell>
          <cell r="D2424">
            <v>170000</v>
          </cell>
        </row>
        <row r="2425">
          <cell r="B2425" t="str">
            <v>TAPA REGISTROS ACERO 304, CALIBRE 22.  MODELO DE EMPOTRAR . MEDIDAS 15X15</v>
          </cell>
          <cell r="C2425" t="str">
            <v>Un</v>
          </cell>
          <cell r="D2425">
            <v>40746</v>
          </cell>
        </row>
        <row r="2426">
          <cell r="B2426" t="str">
            <v>TAPA REGISTROS ACERO 304, CALIBRE 22.  MODELO DE EMPOTRAR . MEDIDAS 20X20</v>
          </cell>
          <cell r="C2426" t="str">
            <v>Un</v>
          </cell>
          <cell r="D2426">
            <v>49659</v>
          </cell>
        </row>
        <row r="2427">
          <cell r="B2427" t="str">
            <v>TAPA REGISTROS ACERO 304, CALIBRE 22.  MODELO DE EMPOTRAR . MEDIDAS 30X30</v>
          </cell>
          <cell r="C2427" t="str">
            <v>Un</v>
          </cell>
          <cell r="D2427">
            <v>64939</v>
          </cell>
        </row>
        <row r="2428">
          <cell r="B2428" t="str">
            <v>TAPA REGISTROS ACERO 304, CALIBRE 22.  MODELO RESIDENCIAL BOTÓN. MEDIDAS 15X15</v>
          </cell>
          <cell r="C2428" t="str">
            <v>Un</v>
          </cell>
          <cell r="D2428">
            <v>35653</v>
          </cell>
        </row>
        <row r="2429">
          <cell r="B2429" t="str">
            <v>TAPA REGISTROS ACERO 304, CALIBRE 22.  MODELO RESIDENCIAL BOTÓN. MEDIDAS 20X20</v>
          </cell>
          <cell r="C2429" t="str">
            <v>Un</v>
          </cell>
          <cell r="D2429">
            <v>40746</v>
          </cell>
        </row>
        <row r="2430">
          <cell r="B2430" t="str">
            <v>TAPA REGISTROS ACERO 304, CALIBRE 22.  MODELO RESIDENCIAL BOTÓN. MEDIDAS 25X25</v>
          </cell>
          <cell r="C2430" t="str">
            <v>Un</v>
          </cell>
          <cell r="D2430">
            <v>45839</v>
          </cell>
        </row>
        <row r="2431">
          <cell r="B2431" t="str">
            <v>TAPA REGISTROS ACERO 304, CALIBRE 22.  MODELO RESIDENCIAL BOTÓN. MEDIDAS 30X30</v>
          </cell>
          <cell r="C2431" t="str">
            <v>Un</v>
          </cell>
          <cell r="D2431">
            <v>64939</v>
          </cell>
        </row>
        <row r="2432">
          <cell r="B2432" t="str">
            <v>TAPA REGISTROS ACERO 304, CALIBRE 22.  MODELO TRADICIONAL CHAPA. MEDIDAS 15X15</v>
          </cell>
          <cell r="C2432" t="str">
            <v>Un</v>
          </cell>
          <cell r="D2432">
            <v>35653</v>
          </cell>
        </row>
        <row r="2433">
          <cell r="B2433" t="str">
            <v>TAPA REGISTROS ACERO 304, CALIBRE 22.  MODELO TRADICIONAL CHAPA. MEDIDAS 20X20</v>
          </cell>
          <cell r="C2433" t="str">
            <v>Un</v>
          </cell>
          <cell r="D2433">
            <v>40746</v>
          </cell>
        </row>
        <row r="2434">
          <cell r="B2434" t="str">
            <v>TAPA REGISTROS ACERO 304, CALIBRE 22.  MODELO TRADICIONAL CHAPA. MEDIDAS 25X25</v>
          </cell>
          <cell r="C2434" t="str">
            <v>Un</v>
          </cell>
          <cell r="D2434">
            <v>45839</v>
          </cell>
        </row>
        <row r="2435">
          <cell r="B2435" t="str">
            <v>TAPA REGISTROS ACERO 304, CALIBRE 22.  MODELO TRADICIONAL CHAPA. MEDIDAS 30X30</v>
          </cell>
          <cell r="C2435" t="str">
            <v>Un</v>
          </cell>
          <cell r="D2435">
            <v>64939</v>
          </cell>
        </row>
        <row r="2436">
          <cell r="B2436" t="str">
            <v>Tapa salida cordón caja octagonal</v>
          </cell>
          <cell r="C2436" t="str">
            <v xml:space="preserve">Un </v>
          </cell>
          <cell r="D2436">
            <v>935</v>
          </cell>
        </row>
        <row r="2437">
          <cell r="B2437" t="str">
            <v>TAPA SHUTS BASURAS ACERO 430, CALIBRE 22.  MODELO PARA BASURAS CIERRE CON IMÁN. MEDIDAS 49HX43A</v>
          </cell>
          <cell r="C2437" t="str">
            <v>Un</v>
          </cell>
          <cell r="D2437">
            <v>147067</v>
          </cell>
        </row>
        <row r="2438">
          <cell r="B2438" t="str">
            <v>TAPON DE PRUEBA SANITARIO PVC 2"</v>
          </cell>
          <cell r="C2438" t="str">
            <v>Un</v>
          </cell>
          <cell r="D2438">
            <v>1020.8266666666667</v>
          </cell>
        </row>
        <row r="2439">
          <cell r="B2439" t="str">
            <v>TAPON DE PRUEBA SANITARIO PVC 2"</v>
          </cell>
          <cell r="C2439" t="str">
            <v>Un</v>
          </cell>
          <cell r="D2439">
            <v>1020.8266666666667</v>
          </cell>
        </row>
        <row r="2440">
          <cell r="B2440" t="str">
            <v>TAPON DE PRUEBA SANITARIO PVC 3"</v>
          </cell>
          <cell r="C2440" t="str">
            <v>Un</v>
          </cell>
          <cell r="D2440">
            <v>1294.1466666666665</v>
          </cell>
        </row>
        <row r="2441">
          <cell r="B2441" t="str">
            <v>TAPON DE PRUEBA SANITARIO PVC 3"</v>
          </cell>
          <cell r="C2441" t="str">
            <v>Un</v>
          </cell>
          <cell r="D2441">
            <v>1294.1466666666665</v>
          </cell>
        </row>
        <row r="2442">
          <cell r="B2442" t="str">
            <v>TAPON DE PRUEBA SANITARIO PVC 4"</v>
          </cell>
          <cell r="C2442" t="str">
            <v>Un</v>
          </cell>
          <cell r="D2442">
            <v>2548.0533333333333</v>
          </cell>
        </row>
        <row r="2443">
          <cell r="B2443" t="str">
            <v>TAPON DE PRUEBA SANITARIO PVC 4"</v>
          </cell>
          <cell r="C2443" t="str">
            <v>Un</v>
          </cell>
          <cell r="D2443">
            <v>2548.0533333333333</v>
          </cell>
        </row>
        <row r="2444">
          <cell r="B2444" t="str">
            <v>TAPON HEMBRA ACERO GALVANIZADO 1/2"</v>
          </cell>
          <cell r="C2444" t="str">
            <v>Un</v>
          </cell>
          <cell r="D2444">
            <v>804</v>
          </cell>
        </row>
        <row r="2445">
          <cell r="B2445" t="str">
            <v>TAPON ROSCADO PVCP 1 1/4"</v>
          </cell>
          <cell r="C2445" t="str">
            <v>Un</v>
          </cell>
          <cell r="D2445">
            <v>2280</v>
          </cell>
        </row>
        <row r="2446">
          <cell r="B2446" t="str">
            <v>TAPON ROSCADO PVCP 1"</v>
          </cell>
          <cell r="C2446" t="str">
            <v>Un</v>
          </cell>
          <cell r="D2446">
            <v>1793</v>
          </cell>
        </row>
        <row r="2447">
          <cell r="B2447" t="str">
            <v>TAPON SOLDADO PVC SANITARIO 1"</v>
          </cell>
          <cell r="C2447" t="str">
            <v>Un</v>
          </cell>
          <cell r="D2447">
            <v>5863</v>
          </cell>
        </row>
        <row r="2448">
          <cell r="B2448" t="str">
            <v>TAPON SOLDADO PVC SANITARIO 1/2"</v>
          </cell>
          <cell r="C2448" t="str">
            <v>Un</v>
          </cell>
          <cell r="D2448">
            <v>1623</v>
          </cell>
        </row>
        <row r="2449">
          <cell r="B2449" t="str">
            <v>TAPON SOLDADO PVC SANITARIO 1-1/2"</v>
          </cell>
          <cell r="C2449" t="str">
            <v>Un</v>
          </cell>
          <cell r="D2449">
            <v>14617</v>
          </cell>
        </row>
        <row r="2450">
          <cell r="B2450" t="str">
            <v>TAPON SOLDADO PVC SANITARIO 1-1/4"</v>
          </cell>
          <cell r="C2450" t="str">
            <v>Un</v>
          </cell>
          <cell r="D2450">
            <v>9450</v>
          </cell>
        </row>
        <row r="2451">
          <cell r="B2451" t="str">
            <v>TAPON SOLDADO PVC SANITARIO 2"</v>
          </cell>
          <cell r="C2451" t="str">
            <v>Un</v>
          </cell>
          <cell r="D2451">
            <v>35492</v>
          </cell>
        </row>
        <row r="2452">
          <cell r="B2452" t="str">
            <v>TAPON SOLDADO PVC SANITARIO 3/4"</v>
          </cell>
          <cell r="C2452" t="str">
            <v>Un</v>
          </cell>
          <cell r="D2452">
            <v>1623</v>
          </cell>
        </row>
        <row r="2453">
          <cell r="B2453" t="str">
            <v>TAPON SOLDADO PVCP 1/2"</v>
          </cell>
          <cell r="C2453" t="str">
            <v>Un</v>
          </cell>
          <cell r="D2453">
            <v>622</v>
          </cell>
        </row>
        <row r="2454">
          <cell r="B2454" t="str">
            <v>TAPON SOLDADO PVCP 3/4"</v>
          </cell>
          <cell r="C2454" t="str">
            <v>Un</v>
          </cell>
          <cell r="D2454">
            <v>622</v>
          </cell>
        </row>
        <row r="2455">
          <cell r="B2455" t="str">
            <v>TARIMA MOVIL MODULAR FLOTANTE EN MADERA INCLUYE ESCALERAS.</v>
          </cell>
          <cell r="C2455" t="str">
            <v>Un</v>
          </cell>
          <cell r="D2455">
            <v>315000</v>
          </cell>
        </row>
        <row r="2456">
          <cell r="B2456" t="str">
            <v>TARIMAS PARA BULTOS EN PLÁSTICO. DIMENSIONES: LARGO. 1.00 ANCHO. 0.80 ALTO. 0.20</v>
          </cell>
          <cell r="C2456" t="str">
            <v>Un</v>
          </cell>
          <cell r="D2456">
            <v>329474</v>
          </cell>
        </row>
        <row r="2457">
          <cell r="B2457" t="str">
            <v>TARJETA DE PROXIMIDAD</v>
          </cell>
          <cell r="C2457" t="str">
            <v>Un</v>
          </cell>
          <cell r="D2457">
            <v>9140</v>
          </cell>
        </row>
        <row r="2458">
          <cell r="B2458" t="str">
            <v>TARRO ALGODONERO TARRO ALGODONERO EN LÁMINA DE ACERO INOXIDABLE DE 7 X 8 ½”.</v>
          </cell>
          <cell r="C2458" t="str">
            <v>Un</v>
          </cell>
          <cell r="D2458">
            <v>21954</v>
          </cell>
        </row>
        <row r="2459">
          <cell r="B2459" t="str">
            <v>TAZA ACUACER TREVI CLASICO BLANCO</v>
          </cell>
          <cell r="C2459" t="str">
            <v>Un</v>
          </cell>
          <cell r="D2459">
            <v>107900</v>
          </cell>
        </row>
        <row r="2460">
          <cell r="B2460" t="str">
            <v>TAZA ADRIATICO SIN FLUXOMETRO ANTIBACTERIAL</v>
          </cell>
          <cell r="C2460" t="str">
            <v>Un</v>
          </cell>
          <cell r="D2460">
            <v>378185</v>
          </cell>
        </row>
        <row r="2461">
          <cell r="B2461" t="str">
            <v>Tee para Bandeja Tipo Malla 100x60mm</v>
          </cell>
          <cell r="C2461" t="str">
            <v>Ml</v>
          </cell>
          <cell r="D2461">
            <v>34980</v>
          </cell>
        </row>
        <row r="2462">
          <cell r="B2462" t="str">
            <v>Tee para Bandeja Tipo Malla 200x60mm</v>
          </cell>
          <cell r="C2462" t="str">
            <v>Ml</v>
          </cell>
          <cell r="D2462">
            <v>43310</v>
          </cell>
        </row>
        <row r="2463">
          <cell r="B2463" t="str">
            <v>Tee para Bandeja Tipo Malla 300x60mm</v>
          </cell>
          <cell r="C2463" t="str">
            <v>Ml</v>
          </cell>
          <cell r="D2463">
            <v>54360</v>
          </cell>
        </row>
        <row r="2464">
          <cell r="B2464" t="str">
            <v>TEE CPVC 1/2"</v>
          </cell>
          <cell r="C2464" t="str">
            <v>Un</v>
          </cell>
          <cell r="D2464">
            <v>1583</v>
          </cell>
        </row>
        <row r="2465">
          <cell r="B2465" t="str">
            <v>TEE CPVC 3/4"</v>
          </cell>
          <cell r="C2465" t="str">
            <v>Un</v>
          </cell>
          <cell r="D2465">
            <v>2507</v>
          </cell>
        </row>
        <row r="2466">
          <cell r="B2466" t="str">
            <v>TEE CPVC 1"</v>
          </cell>
          <cell r="C2466" t="str">
            <v>Un</v>
          </cell>
          <cell r="D2466">
            <v>14386</v>
          </cell>
        </row>
        <row r="2467">
          <cell r="B2467" t="str">
            <v>TEE PVCP SCH40 1/2"</v>
          </cell>
          <cell r="C2467" t="str">
            <v>Un</v>
          </cell>
          <cell r="D2467">
            <v>463</v>
          </cell>
        </row>
        <row r="2468">
          <cell r="B2468" t="str">
            <v>TEE PVCP SCH40 3/4"</v>
          </cell>
          <cell r="C2468" t="str">
            <v>Un</v>
          </cell>
          <cell r="D2468">
            <v>1085</v>
          </cell>
        </row>
        <row r="2469">
          <cell r="B2469" t="str">
            <v>TEE PVCP SCH40 1"</v>
          </cell>
          <cell r="C2469" t="str">
            <v>Un</v>
          </cell>
          <cell r="D2469">
            <v>2121</v>
          </cell>
        </row>
        <row r="2470">
          <cell r="B2470" t="str">
            <v>TEE PVCP SCH40 1-1/4"</v>
          </cell>
          <cell r="C2470" t="str">
            <v>Un</v>
          </cell>
          <cell r="D2470">
            <v>5475</v>
          </cell>
        </row>
        <row r="2471">
          <cell r="B2471" t="str">
            <v>TEE PVC SANITARIA 10"</v>
          </cell>
          <cell r="C2471" t="str">
            <v>Un</v>
          </cell>
          <cell r="D2471">
            <v>834968</v>
          </cell>
        </row>
        <row r="2472">
          <cell r="B2472" t="str">
            <v>TEE PVC SANITARIA 1-1/2"</v>
          </cell>
          <cell r="C2472" t="str">
            <v>Un</v>
          </cell>
          <cell r="D2472">
            <v>6366</v>
          </cell>
        </row>
        <row r="2473">
          <cell r="B2473" t="str">
            <v>TEE PVC SANITARIA 2"</v>
          </cell>
          <cell r="C2473" t="str">
            <v>Un</v>
          </cell>
          <cell r="D2473">
            <v>7298</v>
          </cell>
        </row>
        <row r="2474">
          <cell r="B2474" t="str">
            <v>TEE PVC SANITARIA 3"</v>
          </cell>
          <cell r="C2474" t="str">
            <v>Un</v>
          </cell>
          <cell r="D2474">
            <v>9157</v>
          </cell>
        </row>
        <row r="2475">
          <cell r="B2475" t="str">
            <v>TEE PVC SANITARIA 4"</v>
          </cell>
          <cell r="C2475" t="str">
            <v>Un</v>
          </cell>
          <cell r="D2475">
            <v>18909</v>
          </cell>
        </row>
        <row r="2476">
          <cell r="B2476" t="str">
            <v>TEE PVC SANITARIA 6"</v>
          </cell>
          <cell r="C2476" t="str">
            <v>Un</v>
          </cell>
          <cell r="D2476">
            <v>173287</v>
          </cell>
        </row>
        <row r="2477">
          <cell r="B2477" t="str">
            <v>TEE PVC SANITARIA 8"</v>
          </cell>
          <cell r="C2477" t="str">
            <v>Un</v>
          </cell>
          <cell r="D2477">
            <v>529343</v>
          </cell>
        </row>
        <row r="2478">
          <cell r="B2478" t="str">
            <v>TEE PVC SANITARIA REDUCIDA 2"X1-1/2"</v>
          </cell>
          <cell r="C2478" t="str">
            <v>Un</v>
          </cell>
          <cell r="D2478">
            <v>7003</v>
          </cell>
        </row>
        <row r="2479">
          <cell r="B2479" t="str">
            <v>TEE PVC SANITARIA REDUCIDA 3"X2"</v>
          </cell>
          <cell r="C2479" t="str">
            <v>Un</v>
          </cell>
          <cell r="D2479">
            <v>17583</v>
          </cell>
        </row>
        <row r="2480">
          <cell r="B2480" t="str">
            <v>TEE PVC SANITARIA REDUCIDA 4"X2"</v>
          </cell>
          <cell r="C2480" t="str">
            <v>Un</v>
          </cell>
          <cell r="D2480">
            <v>30388</v>
          </cell>
        </row>
        <row r="2481">
          <cell r="B2481" t="str">
            <v>TEE PVC SANITARIA REDUCIDA 4"X3"</v>
          </cell>
          <cell r="C2481" t="str">
            <v>Un</v>
          </cell>
          <cell r="D2481">
            <v>30388</v>
          </cell>
        </row>
        <row r="2482">
          <cell r="B2482" t="str">
            <v>TEE PVC SANITARIA REDUCIDA 6"X4"</v>
          </cell>
          <cell r="C2482" t="str">
            <v>Un</v>
          </cell>
          <cell r="D2482">
            <v>173287</v>
          </cell>
        </row>
        <row r="2483">
          <cell r="B2483" t="str">
            <v>TEE ROSCADO 1"</v>
          </cell>
          <cell r="C2483" t="str">
            <v>Un</v>
          </cell>
          <cell r="D2483">
            <v>12074.396551724141</v>
          </cell>
        </row>
        <row r="2484">
          <cell r="B2484" t="str">
            <v>TEE RANURADA 1-1/4"</v>
          </cell>
          <cell r="C2484" t="str">
            <v>Un</v>
          </cell>
          <cell r="D2484">
            <v>15092.995689655176</v>
          </cell>
        </row>
        <row r="2485">
          <cell r="B2485" t="str">
            <v>TEE RANURADA REDUCIDA 1-1/4" x 1"</v>
          </cell>
          <cell r="C2485" t="str">
            <v>Un</v>
          </cell>
          <cell r="D2485">
            <v>45882.706896551732</v>
          </cell>
        </row>
        <row r="2486">
          <cell r="B2486" t="str">
            <v>TEE RANURADA 1-1/2"</v>
          </cell>
          <cell r="C2486" t="str">
            <v>Un</v>
          </cell>
          <cell r="D2486">
            <v>18111.59482758621</v>
          </cell>
        </row>
        <row r="2487">
          <cell r="B2487" t="str">
            <v>TEE RANURADA REDUCIDA 1-1/2" x 1-1/4"</v>
          </cell>
          <cell r="C2487" t="str">
            <v>Un</v>
          </cell>
          <cell r="D2487">
            <v>54334.78448275863</v>
          </cell>
        </row>
        <row r="2488">
          <cell r="B2488" t="str">
            <v>TEE RANURADA REDUCIDA 1-1/2" x 1"</v>
          </cell>
          <cell r="C2488" t="str">
            <v>Un</v>
          </cell>
          <cell r="D2488">
            <v>48297.586206896565</v>
          </cell>
        </row>
        <row r="2489">
          <cell r="B2489" t="str">
            <v>TEE RANURADA 2"</v>
          </cell>
          <cell r="C2489" t="str">
            <v>Un</v>
          </cell>
          <cell r="D2489">
            <v>24148.793103448283</v>
          </cell>
        </row>
        <row r="2490">
          <cell r="B2490" t="str">
            <v>TEE RANURADA REDUCIDA 2" x 1-1/2"</v>
          </cell>
          <cell r="C2490" t="str">
            <v>Un</v>
          </cell>
          <cell r="D2490">
            <v>72446.379310344841</v>
          </cell>
        </row>
        <row r="2491">
          <cell r="B2491" t="str">
            <v>TEE RANURADA REDUCIDA 2" x 1-1/4"</v>
          </cell>
          <cell r="C2491" t="str">
            <v>Un</v>
          </cell>
          <cell r="D2491">
            <v>66409.181034482768</v>
          </cell>
        </row>
        <row r="2492">
          <cell r="B2492" t="str">
            <v>TEE RANURADA REDUCIDA 2" x 1"</v>
          </cell>
          <cell r="C2492" t="str">
            <v>Un</v>
          </cell>
          <cell r="D2492">
            <v>61382.609750000003</v>
          </cell>
        </row>
        <row r="2493">
          <cell r="B2493" t="str">
            <v>TEE RANURADA 2-1/2"</v>
          </cell>
          <cell r="C2493" t="str">
            <v>Un</v>
          </cell>
          <cell r="D2493">
            <v>30185.991379310351</v>
          </cell>
        </row>
        <row r="2494">
          <cell r="B2494" t="str">
            <v>TEE RANURADA REDUCIDA 2-1/2" x 2"</v>
          </cell>
          <cell r="C2494" t="str">
            <v>Un</v>
          </cell>
          <cell r="D2494">
            <v>90557.974137931058</v>
          </cell>
        </row>
        <row r="2495">
          <cell r="B2495" t="str">
            <v>TEE RANURADA REDUCIDA 2-1/2" x 1-1/2"</v>
          </cell>
          <cell r="C2495" t="str">
            <v>Un</v>
          </cell>
          <cell r="D2495">
            <v>84520.775862068971</v>
          </cell>
        </row>
        <row r="2496">
          <cell r="B2496" t="str">
            <v>TEE RANURADA REDUCIDA 2-1/2" x 1-1/4"</v>
          </cell>
          <cell r="C2496" t="str">
            <v>Un</v>
          </cell>
          <cell r="D2496">
            <v>78483.577586206913</v>
          </cell>
        </row>
        <row r="2497">
          <cell r="B2497" t="str">
            <v>TEE RANURADA REDUCIDA 2-1/2" x 1"</v>
          </cell>
          <cell r="C2497" t="str">
            <v>Un</v>
          </cell>
          <cell r="D2497">
            <v>72446.379310344841</v>
          </cell>
        </row>
        <row r="2498">
          <cell r="B2498" t="str">
            <v>TEE RANURADA 4"</v>
          </cell>
          <cell r="C2498" t="str">
            <v>Un</v>
          </cell>
          <cell r="D2498">
            <v>54624.570000000014</v>
          </cell>
        </row>
        <row r="2499">
          <cell r="B2499" t="str">
            <v>TEE RANURADA REDUCIDA 4" x 2-1/2"</v>
          </cell>
          <cell r="C2499" t="str">
            <v>Un</v>
          </cell>
          <cell r="D2499">
            <v>163004.35344827588</v>
          </cell>
        </row>
        <row r="2500">
          <cell r="B2500" t="str">
            <v>TEE RANURADA REDUCIDA 4" x 1-1/2"</v>
          </cell>
          <cell r="C2500" t="str">
            <v>Un</v>
          </cell>
          <cell r="D2500">
            <v>144892.75862068968</v>
          </cell>
        </row>
        <row r="2501">
          <cell r="B2501" t="str">
            <v>TEE RANURADA 6"</v>
          </cell>
          <cell r="C2501" t="str">
            <v>Un</v>
          </cell>
          <cell r="D2501">
            <v>84520.775862068971</v>
          </cell>
        </row>
        <row r="2502">
          <cell r="B2502" t="str">
            <v>TEE RANURADA REDUCIDA 6" x 2-1/2"</v>
          </cell>
          <cell r="C2502" t="str">
            <v>Un</v>
          </cell>
          <cell r="D2502">
            <v>253562.32758620693</v>
          </cell>
        </row>
        <row r="2503">
          <cell r="B2503" t="str">
            <v>TEE REDUCIDA PVC TUB.UP. 2-1/2" X 1-1/2"</v>
          </cell>
          <cell r="C2503" t="str">
            <v>Un</v>
          </cell>
          <cell r="D2503">
            <v>139125.28</v>
          </cell>
        </row>
        <row r="2504">
          <cell r="B2504" t="str">
            <v>TEE REDUCIDA PVC TUB.UP. 2-1/2" X 2"</v>
          </cell>
          <cell r="C2504" t="str">
            <v>Un</v>
          </cell>
          <cell r="D2504">
            <v>147575.47</v>
          </cell>
        </row>
        <row r="2505">
          <cell r="B2505" t="str">
            <v>TEE REDUCIDA PVC TUB.UP. 3" X 2"</v>
          </cell>
          <cell r="C2505" t="str">
            <v>Un</v>
          </cell>
          <cell r="D2505">
            <v>155941.16999999998</v>
          </cell>
        </row>
        <row r="2506">
          <cell r="B2506" t="str">
            <v>TEE REDUCIDA PVC TUB.UP. 3" X 2-1/2"</v>
          </cell>
          <cell r="C2506" t="str">
            <v>Un</v>
          </cell>
          <cell r="D2506">
            <v>191624.0296645161</v>
          </cell>
        </row>
        <row r="2507">
          <cell r="B2507" t="str">
            <v>TEE REDUCIDA PVC TUB.UP. 4" X 2"</v>
          </cell>
          <cell r="C2507" t="str">
            <v>Un</v>
          </cell>
          <cell r="D2507">
            <v>372191.03060071677</v>
          </cell>
        </row>
        <row r="2508">
          <cell r="B2508" t="str">
            <v>TEE REDUCIDA PVC TUB.UP. 4" X 2-1/2"</v>
          </cell>
          <cell r="C2508" t="str">
            <v>Un</v>
          </cell>
          <cell r="D2508">
            <v>295508.75827741931</v>
          </cell>
        </row>
        <row r="2509">
          <cell r="B2509" t="str">
            <v>TEE REDUCIDA PVC TUB.UP. 4" X 3"</v>
          </cell>
          <cell r="C2509" t="str">
            <v>Un</v>
          </cell>
          <cell r="D2509">
            <v>276959.25907096773</v>
          </cell>
        </row>
        <row r="2510">
          <cell r="B2510" t="str">
            <v>TEE REDUCIDA PVC TUB.UP. 6" X 3"</v>
          </cell>
          <cell r="C2510" t="str">
            <v>Un</v>
          </cell>
          <cell r="D2510">
            <v>833574.97877763456</v>
          </cell>
        </row>
        <row r="2511">
          <cell r="B2511" t="str">
            <v>TEE REDUCIDA PVC TUB.UP. 6" X 4"</v>
          </cell>
          <cell r="C2511" t="str">
            <v>Un</v>
          </cell>
          <cell r="D2511">
            <v>754218.45299612894</v>
          </cell>
        </row>
        <row r="2512">
          <cell r="B2512" t="str">
            <v>TEE REDUCIDA PVC TUB.UP. 8" X 4"</v>
          </cell>
          <cell r="C2512" t="str">
            <v>Un</v>
          </cell>
          <cell r="D2512">
            <v>1046991.8295741936</v>
          </cell>
        </row>
        <row r="2513">
          <cell r="B2513" t="str">
            <v>TEE REDUCIDA PVC TUB.UP. 8" X 6"</v>
          </cell>
          <cell r="C2513" t="str">
            <v>Un</v>
          </cell>
          <cell r="D2513">
            <v>1302909.9614322581</v>
          </cell>
        </row>
        <row r="2514">
          <cell r="B2514" t="str">
            <v>TEFLON</v>
          </cell>
          <cell r="C2514" t="str">
            <v>Un</v>
          </cell>
          <cell r="D2514">
            <v>1461</v>
          </cell>
        </row>
        <row r="2515">
          <cell r="B2515" t="str">
            <v xml:space="preserve">TEJA P-1000 NO.2 </v>
          </cell>
          <cell r="C2515" t="str">
            <v>Un</v>
          </cell>
          <cell r="D2515">
            <v>20450</v>
          </cell>
        </row>
        <row r="2516">
          <cell r="B2516" t="str">
            <v>TEJA SANDWICH POLIURET. 2" MULTYPANEL INST.</v>
          </cell>
          <cell r="C2516" t="str">
            <v>M2</v>
          </cell>
          <cell r="D2516">
            <v>72000</v>
          </cell>
        </row>
        <row r="2517">
          <cell r="B2517" t="str">
            <v>TELÉFONO BÁSICO OFICINA</v>
          </cell>
          <cell r="C2517" t="str">
            <v>Un</v>
          </cell>
          <cell r="D2517">
            <v>669970</v>
          </cell>
        </row>
        <row r="2518">
          <cell r="B2518" t="str">
            <v>TELEFONO PUBLICO DE SOBREPONER</v>
          </cell>
          <cell r="C2518" t="str">
            <v>Un</v>
          </cell>
          <cell r="D2518">
            <v>385200</v>
          </cell>
        </row>
        <row r="2519">
          <cell r="B2519" t="str">
            <v>Telerruptor bipolar 220V - 16 amperios</v>
          </cell>
          <cell r="C2519" t="str">
            <v xml:space="preserve">Un </v>
          </cell>
          <cell r="D2519">
            <v>218850</v>
          </cell>
        </row>
        <row r="2520">
          <cell r="B2520" t="str">
            <v>Telerruptor monopolar 120V - 16 amperios</v>
          </cell>
          <cell r="C2520" t="str">
            <v xml:space="preserve">Un </v>
          </cell>
          <cell r="D2520">
            <v>119800</v>
          </cell>
        </row>
        <row r="2521">
          <cell r="B2521" t="str">
            <v>TELEVISOR 47" TIPO INDUSTRIAL PABELLONES</v>
          </cell>
          <cell r="C2521" t="str">
            <v>Un</v>
          </cell>
          <cell r="D2521">
            <v>9436700</v>
          </cell>
        </row>
        <row r="2522">
          <cell r="B2522" t="str">
            <v>TELEVISOR LCD DE 26" DORMITORIOS CUSTODIOS</v>
          </cell>
          <cell r="C2522" t="str">
            <v>Un</v>
          </cell>
          <cell r="D2522">
            <v>1611260</v>
          </cell>
        </row>
        <row r="2523">
          <cell r="B2523" t="str">
            <v>TENS EQUIPO DE USO PORTÁTIL CON ADAPTADOR DE CORRIENTE Y DISPOSITIVO PARA GRADUAR FRECUENCIA E INTENSIDAD Y MODALIDAD Y CORRIENTE, TIMER DE 30 MINUTOS Y 60 MINUTOS.</v>
          </cell>
          <cell r="C2523" t="str">
            <v>Un</v>
          </cell>
          <cell r="D2523">
            <v>600000</v>
          </cell>
        </row>
        <row r="2524">
          <cell r="B2524" t="str">
            <v>TENSIOMETRO CON EL MANÓMETRO Y PERA UNIDOS.</v>
          </cell>
          <cell r="C2524" t="str">
            <v>Un</v>
          </cell>
          <cell r="D2524">
            <v>347611</v>
          </cell>
        </row>
        <row r="2525">
          <cell r="B2525" t="str">
            <v>TENSIOMETRO DE PARED  TAMAÑO ADULTO CON BRAZALETE, PERA INSUFLADORA EN GOMA CON VÁLVULA UNIDOS.</v>
          </cell>
          <cell r="C2525" t="str">
            <v>Un</v>
          </cell>
          <cell r="D2525">
            <v>777587</v>
          </cell>
        </row>
        <row r="2526">
          <cell r="B2526" t="str">
            <v>TERMINAL DE OPERADOR CON TECLADO Y ADMINISTRADOR DE 2 MONITORES</v>
          </cell>
          <cell r="C2526" t="str">
            <v>Un</v>
          </cell>
          <cell r="D2526">
            <v>34470779</v>
          </cell>
        </row>
        <row r="2527">
          <cell r="B2527" t="str">
            <v>Terminal de ponchar para cable No.1/0 AWG</v>
          </cell>
          <cell r="C2527" t="str">
            <v xml:space="preserve">Un </v>
          </cell>
          <cell r="D2527">
            <v>1280</v>
          </cell>
        </row>
        <row r="2528">
          <cell r="B2528" t="str">
            <v>Terminal de ponchar para cable No.10 AWG</v>
          </cell>
          <cell r="C2528" t="str">
            <v xml:space="preserve">Un </v>
          </cell>
          <cell r="D2528">
            <v>3441</v>
          </cell>
        </row>
        <row r="2529">
          <cell r="B2529" t="str">
            <v>Terminal de ponchar para cable No.2 AWG</v>
          </cell>
          <cell r="C2529" t="str">
            <v xml:space="preserve">Un </v>
          </cell>
          <cell r="D2529">
            <v>1010</v>
          </cell>
        </row>
        <row r="2530">
          <cell r="B2530" t="str">
            <v>Terminal de ponchar para cable No.2/0 AWG</v>
          </cell>
          <cell r="C2530" t="str">
            <v xml:space="preserve">Un </v>
          </cell>
          <cell r="D2530">
            <v>1650</v>
          </cell>
        </row>
        <row r="2531">
          <cell r="B2531" t="str">
            <v>Terminal de ponchar para cable No.250 AWG</v>
          </cell>
          <cell r="C2531" t="str">
            <v xml:space="preserve">Un </v>
          </cell>
          <cell r="D2531">
            <v>2850</v>
          </cell>
        </row>
        <row r="2532">
          <cell r="B2532" t="str">
            <v>Terminal de ponchar para cable No.350 AWG</v>
          </cell>
          <cell r="C2532" t="str">
            <v xml:space="preserve">Un </v>
          </cell>
          <cell r="D2532">
            <v>8150</v>
          </cell>
        </row>
        <row r="2533">
          <cell r="B2533" t="str">
            <v>Terminal de ponchar para cable No.4 AWG</v>
          </cell>
          <cell r="C2533" t="str">
            <v xml:space="preserve">Un </v>
          </cell>
          <cell r="D2533">
            <v>610</v>
          </cell>
        </row>
        <row r="2534">
          <cell r="B2534" t="str">
            <v>Terminal de ponchar para cable No.4/0 AWG</v>
          </cell>
          <cell r="C2534" t="str">
            <v xml:space="preserve">Un </v>
          </cell>
          <cell r="D2534">
            <v>1890</v>
          </cell>
        </row>
        <row r="2535">
          <cell r="B2535" t="str">
            <v>Terminal de ponchar para cable No.400 AWG</v>
          </cell>
          <cell r="C2535" t="str">
            <v xml:space="preserve">Un </v>
          </cell>
          <cell r="D2535">
            <v>10050</v>
          </cell>
        </row>
        <row r="2536">
          <cell r="B2536" t="str">
            <v>Terminal de ponchar para cable No.500 AWG</v>
          </cell>
          <cell r="C2536" t="str">
            <v xml:space="preserve">Un </v>
          </cell>
          <cell r="D2536">
            <v>13350</v>
          </cell>
        </row>
        <row r="2537">
          <cell r="B2537" t="str">
            <v>Terminal de ponchar para cable No.6 AWG</v>
          </cell>
          <cell r="C2537" t="str">
            <v xml:space="preserve">Un </v>
          </cell>
          <cell r="D2537">
            <v>560</v>
          </cell>
        </row>
        <row r="2538">
          <cell r="B2538" t="str">
            <v>Terminal de ponchar para cable No.8 AWG</v>
          </cell>
          <cell r="C2538" t="str">
            <v xml:space="preserve">Un </v>
          </cell>
          <cell r="D2538">
            <v>320</v>
          </cell>
        </row>
        <row r="2539">
          <cell r="B2539" t="str">
            <v>TERMINAL EMT DE 3/4"</v>
          </cell>
          <cell r="C2539" t="str">
            <v>Un</v>
          </cell>
          <cell r="D2539">
            <v>975</v>
          </cell>
        </row>
        <row r="2540">
          <cell r="B2540" t="str">
            <v>Terminal premoldeado 15 KV de uso exterior</v>
          </cell>
          <cell r="C2540" t="str">
            <v xml:space="preserve">Un </v>
          </cell>
          <cell r="D2540">
            <v>356100</v>
          </cell>
        </row>
        <row r="2541">
          <cell r="B2541" t="str">
            <v>Terminal premoldeado 15 KV tipo codo de uso exterior</v>
          </cell>
          <cell r="C2541" t="str">
            <v xml:space="preserve">Un </v>
          </cell>
          <cell r="D2541">
            <v>379620</v>
          </cell>
        </row>
        <row r="2542">
          <cell r="B2542" t="str">
            <v>Terminal premoldeado 15 KV uso exterior</v>
          </cell>
          <cell r="C2542" t="str">
            <v xml:space="preserve">Un </v>
          </cell>
          <cell r="D2542">
            <v>356100</v>
          </cell>
        </row>
        <row r="2543">
          <cell r="B2543" t="str">
            <v>Terminal premoldeado 15 KV uso interior</v>
          </cell>
          <cell r="C2543" t="str">
            <v xml:space="preserve">Un </v>
          </cell>
          <cell r="D2543">
            <v>289620</v>
          </cell>
        </row>
        <row r="2544">
          <cell r="B2544" t="str">
            <v>Terminal premoldeado 35 KV uso exterior</v>
          </cell>
          <cell r="C2544" t="str">
            <v xml:space="preserve">Un </v>
          </cell>
          <cell r="D2544">
            <v>452300</v>
          </cell>
        </row>
        <row r="2545">
          <cell r="B2545" t="str">
            <v>Terminal premoldeado 35 KV uso interior</v>
          </cell>
          <cell r="C2545" t="str">
            <v xml:space="preserve">Un </v>
          </cell>
          <cell r="D2545">
            <v>401500</v>
          </cell>
        </row>
        <row r="2546">
          <cell r="B2546" t="str">
            <v>TERMOMETRO  NEVERA TERMÓMETRO DE LECTURA MÍNIMA DE 40°C A UNA LECTURA MÁXIMA  DE 50°C.</v>
          </cell>
          <cell r="C2546" t="str">
            <v>Un</v>
          </cell>
          <cell r="D2546">
            <v>68000</v>
          </cell>
        </row>
        <row r="2547">
          <cell r="B2547" t="str">
            <v>TERMOMETRO MEDIO AMBIENTE TERMÓMETRO DE LECTURA MÍNIMA DE –10°C A UNA LECTURA MÁXIMA DE 50°C.</v>
          </cell>
          <cell r="C2547" t="str">
            <v>Un</v>
          </cell>
          <cell r="D2547">
            <v>55000</v>
          </cell>
        </row>
        <row r="2548">
          <cell r="B2548" t="str">
            <v>TIERRA NEGRA</v>
          </cell>
          <cell r="C2548" t="str">
            <v>m3</v>
          </cell>
          <cell r="D2548">
            <v>19210</v>
          </cell>
        </row>
        <row r="2549">
          <cell r="B2549" t="str">
            <v>TIMER TEMPORIZADOR DE DISPLAY TIPO JUMBO DE DOS (2) CANALES CON RELOJ, DOS (2) CANALES PARA CONTADORES INDEPENDIENTES EN FORMAS ASCENDENTES Y VAN HASTA 99 HORAS, 59 MINUTOS Y 59 SEGUNDOS.</v>
          </cell>
          <cell r="C2549" t="str">
            <v>Un</v>
          </cell>
          <cell r="D2549">
            <v>127000</v>
          </cell>
        </row>
        <row r="2550">
          <cell r="B2550" t="str">
            <v>TIRADOR BARRA EN ACERO INOX. DIAMETRO 1-1/2", L=60CM</v>
          </cell>
          <cell r="C2550" t="str">
            <v>Un</v>
          </cell>
          <cell r="D2550">
            <v>95000</v>
          </cell>
        </row>
        <row r="2551">
          <cell r="B2551" t="str">
            <v>TIRADOR PUERTA 1"</v>
          </cell>
          <cell r="C2551" t="str">
            <v>Un</v>
          </cell>
          <cell r="D2551">
            <v>20000</v>
          </cell>
        </row>
        <row r="2552">
          <cell r="B2552" t="str">
            <v>TIRAS 3X3X3</v>
          </cell>
          <cell r="C2552" t="str">
            <v>m</v>
          </cell>
          <cell r="D2552">
            <v>1347</v>
          </cell>
        </row>
        <row r="2553">
          <cell r="B2553" t="str">
            <v xml:space="preserve">TOMA DOBLE GFCI 20A 125V BLANCA </v>
          </cell>
          <cell r="C2553" t="str">
            <v>unidad</v>
          </cell>
          <cell r="D2553">
            <v>25143</v>
          </cell>
        </row>
        <row r="2554">
          <cell r="B2554" t="str">
            <v>Toma para HDMI</v>
          </cell>
          <cell r="C2554" t="str">
            <v xml:space="preserve">Un </v>
          </cell>
          <cell r="D2554">
            <v>83650</v>
          </cell>
        </row>
        <row r="2555">
          <cell r="B2555" t="str">
            <v>Toma para sonido</v>
          </cell>
          <cell r="C2555" t="str">
            <v xml:space="preserve">Un </v>
          </cell>
          <cell r="D2555">
            <v>33850</v>
          </cell>
        </row>
        <row r="2556">
          <cell r="B2556" t="str">
            <v>Toma para TV</v>
          </cell>
          <cell r="C2556" t="str">
            <v xml:space="preserve">Un </v>
          </cell>
          <cell r="D2556">
            <v>32450</v>
          </cell>
        </row>
        <row r="2557">
          <cell r="B2557" t="str">
            <v>TOMA TRIFASICA</v>
          </cell>
          <cell r="C2557" t="str">
            <v>Un</v>
          </cell>
          <cell r="D2557">
            <v>13895</v>
          </cell>
        </row>
        <row r="2558">
          <cell r="B2558" t="str">
            <v>Tomacorriente Bifásica 30A</v>
          </cell>
          <cell r="C2558" t="str">
            <v xml:space="preserve">Un </v>
          </cell>
          <cell r="D2558">
            <v>21005</v>
          </cell>
        </row>
        <row r="2559">
          <cell r="B2559" t="str">
            <v>Tomacorriente Bifásica 20A</v>
          </cell>
          <cell r="C2559" t="str">
            <v xml:space="preserve">Un </v>
          </cell>
          <cell r="D2559">
            <v>21005</v>
          </cell>
        </row>
        <row r="2560">
          <cell r="B2560" t="str">
            <v>Tomacorriente de caucho (aérea) con polo</v>
          </cell>
          <cell r="C2560" t="str">
            <v>Un</v>
          </cell>
          <cell r="D2560">
            <v>2400</v>
          </cell>
        </row>
        <row r="2561">
          <cell r="B2561" t="str">
            <v>Tomacorriente monofásica aérea de seguridad con polo a tierra</v>
          </cell>
          <cell r="C2561" t="str">
            <v xml:space="preserve">Un </v>
          </cell>
          <cell r="D2561">
            <v>215000</v>
          </cell>
        </row>
        <row r="2562">
          <cell r="B2562" t="str">
            <v>Tomacorriente monofásica doble con polo</v>
          </cell>
          <cell r="C2562" t="str">
            <v xml:space="preserve">Un </v>
          </cell>
          <cell r="D2562">
            <v>4598</v>
          </cell>
        </row>
        <row r="2563">
          <cell r="B2563" t="str">
            <v>Tomacorriente monofásica doble con polo a tierra asilado, grado hospitalario</v>
          </cell>
          <cell r="C2563" t="str">
            <v xml:space="preserve">Un </v>
          </cell>
          <cell r="D2563">
            <v>31560</v>
          </cell>
        </row>
        <row r="2564">
          <cell r="B2564" t="str">
            <v>Tomacorriente monofásica doble con polo tipo tamper resistant</v>
          </cell>
          <cell r="C2564" t="str">
            <v xml:space="preserve">Un </v>
          </cell>
          <cell r="D2564">
            <v>9550</v>
          </cell>
        </row>
        <row r="2565">
          <cell r="B2565" t="str">
            <v>Tomacorriente monofásica doble GFCI con polo</v>
          </cell>
          <cell r="C2565" t="str">
            <v xml:space="preserve">Un </v>
          </cell>
          <cell r="D2565">
            <v>33950</v>
          </cell>
        </row>
        <row r="2566">
          <cell r="B2566" t="str">
            <v>Tomacorriente trifásica 20A</v>
          </cell>
          <cell r="C2566" t="str">
            <v xml:space="preserve">Un </v>
          </cell>
          <cell r="D2566">
            <v>39500</v>
          </cell>
        </row>
        <row r="2567">
          <cell r="B2567" t="str">
            <v>Tomacorriente trifásica 30A</v>
          </cell>
          <cell r="C2567" t="str">
            <v xml:space="preserve">Un </v>
          </cell>
          <cell r="D2567">
            <v>46800</v>
          </cell>
        </row>
        <row r="2568">
          <cell r="B2568" t="str">
            <v>TOPELLANTAS DE ESTACIONAMIENTO PARA CAMIONES EN CAUCHO NATURAL DE ALTA DENSIDAD SBR</v>
          </cell>
          <cell r="C2568" t="str">
            <v>Un</v>
          </cell>
          <cell r="D2568">
            <v>29750</v>
          </cell>
        </row>
        <row r="2569">
          <cell r="B2569" t="str">
            <v>TORNILLERIA SEGÚN ESPECIFICACIONES</v>
          </cell>
          <cell r="C2569" t="str">
            <v>Kg</v>
          </cell>
          <cell r="D2569">
            <v>7844</v>
          </cell>
        </row>
        <row r="2570">
          <cell r="B2570" t="str">
            <v>TORNILLO 1-1/4" PUNTA FINA</v>
          </cell>
          <cell r="C2570" t="str">
            <v>Un</v>
          </cell>
          <cell r="D2570">
            <v>17</v>
          </cell>
        </row>
        <row r="2571">
          <cell r="B2571" t="str">
            <v>TORNILLO 7/16" PUNTA FINA</v>
          </cell>
          <cell r="C2571" t="str">
            <v>Un</v>
          </cell>
          <cell r="D2571">
            <v>14</v>
          </cell>
        </row>
        <row r="2572">
          <cell r="B2572" t="str">
            <v>TORNILLO 7X7/16</v>
          </cell>
          <cell r="C2572" t="str">
            <v>Un</v>
          </cell>
          <cell r="D2572">
            <v>26</v>
          </cell>
        </row>
        <row r="2573">
          <cell r="B2573" t="str">
            <v>Tornillo autoperforante</v>
          </cell>
          <cell r="C2573" t="str">
            <v xml:space="preserve">Un </v>
          </cell>
          <cell r="D2573">
            <v>120</v>
          </cell>
        </row>
        <row r="2574">
          <cell r="B2574" t="str">
            <v>TORNILLO DE ACERO 1/2" x 1/4"</v>
          </cell>
          <cell r="C2574" t="str">
            <v>Un</v>
          </cell>
          <cell r="D2574">
            <v>7</v>
          </cell>
        </row>
        <row r="2575">
          <cell r="B2575" t="str">
            <v>TORNILLO DE ACERO 4x1/2"</v>
          </cell>
          <cell r="C2575" t="str">
            <v>Un</v>
          </cell>
          <cell r="D2575">
            <v>1387</v>
          </cell>
        </row>
        <row r="2576">
          <cell r="B2576" t="str">
            <v>TORNILLO GRABBER 6X1"</v>
          </cell>
          <cell r="C2576" t="str">
            <v>Un</v>
          </cell>
          <cell r="D2576">
            <v>22</v>
          </cell>
        </row>
        <row r="2577">
          <cell r="B2577" t="str">
            <v>TORNILLO LÁMINA 3/8"</v>
          </cell>
          <cell r="C2577" t="str">
            <v>Un</v>
          </cell>
          <cell r="D2577">
            <v>53</v>
          </cell>
        </row>
        <row r="2578">
          <cell r="B2578" t="str">
            <v>TORNILLO LÁMINA RANURADO DE 6 X 1".</v>
          </cell>
          <cell r="C2578" t="str">
            <v>Un</v>
          </cell>
          <cell r="D2578">
            <v>31</v>
          </cell>
        </row>
        <row r="2579">
          <cell r="B2579" t="str">
            <v>TORNILLO PARA MADERA 1" NO.6</v>
          </cell>
          <cell r="C2579" t="str">
            <v>Un</v>
          </cell>
          <cell r="D2579">
            <v>14</v>
          </cell>
        </row>
        <row r="2580">
          <cell r="B2580" t="str">
            <v>TORNILLOS AUTOPERFORANTES</v>
          </cell>
          <cell r="C2580" t="str">
            <v>Un</v>
          </cell>
          <cell r="D2580">
            <v>1528</v>
          </cell>
        </row>
        <row r="2581">
          <cell r="B2581" t="str">
            <v>TORNILLOS DE FIJACION TOPELLANTAS</v>
          </cell>
          <cell r="C2581" t="str">
            <v>Un</v>
          </cell>
          <cell r="D2581">
            <v>800</v>
          </cell>
        </row>
        <row r="2582">
          <cell r="B2582" t="str">
            <v>TORNILLOS ZINCADOS DE CABEZA HEXAGONAL 3/4"</v>
          </cell>
          <cell r="C2582" t="str">
            <v>Un</v>
          </cell>
          <cell r="D2582">
            <v>446</v>
          </cell>
        </row>
        <row r="2583">
          <cell r="B2583" t="str">
            <v>TORNIQUETE PEATONAL EN ACERO Y CARBON, Bidireccional, Espacio para Lectora de Prox, Interiores</v>
          </cell>
          <cell r="C2583" t="str">
            <v>Un</v>
          </cell>
          <cell r="D2583">
            <v>2142000</v>
          </cell>
        </row>
        <row r="2584">
          <cell r="B2584" t="str">
            <v>TOTEM DOBLE CARA SEGÚN RENDER</v>
          </cell>
          <cell r="C2584" t="str">
            <v>Un</v>
          </cell>
          <cell r="D2584">
            <v>1963500</v>
          </cell>
        </row>
        <row r="2585">
          <cell r="B2585" t="str">
            <v xml:space="preserve">TOXEMEN 1-A IMPERMEABILIZANTE </v>
          </cell>
          <cell r="C2585" t="str">
            <v>KG</v>
          </cell>
          <cell r="D2585">
            <v>7540.0000000000009</v>
          </cell>
        </row>
        <row r="2586">
          <cell r="B2586" t="str">
            <v>TRACCIÓN CERVICAL CON SOPORTES PARA FIJAR EN LA PARED INCLUYE MÍNIMO 17,5 LBS DE PESO, SE ADAPTA A CUALQUIER TAMAÑO DE CUELLO.</v>
          </cell>
          <cell r="C2586" t="str">
            <v>Un</v>
          </cell>
          <cell r="D2586">
            <v>346850</v>
          </cell>
        </row>
        <row r="2587">
          <cell r="B2587" t="str">
            <v>TRAMO MANGUERA 1 1/2" X 100 CON ACOPLES</v>
          </cell>
          <cell r="C2587" t="str">
            <v>Un</v>
          </cell>
          <cell r="D2587">
            <v>155419</v>
          </cell>
        </row>
        <row r="2588">
          <cell r="B2588" t="str">
            <v>TRAMPA PARA GRASAS EN ZONAS DE LAVADO. DIMENSIONES: LARGO: 0.55. ANCHO: 0.45. ALTO: 0.45.</v>
          </cell>
          <cell r="C2588" t="str">
            <v>Un</v>
          </cell>
          <cell r="D2588">
            <v>1121172</v>
          </cell>
        </row>
        <row r="2589">
          <cell r="B2589" t="str">
            <v>TRAMPA PARA GRASAS EN ZONAS DE LAVADO. DIMENSIONES: LARGO: 0.85. ANCHO: 0.45. ALTO: 0.45.</v>
          </cell>
          <cell r="C2589" t="str">
            <v>Un</v>
          </cell>
          <cell r="D2589">
            <v>1461749</v>
          </cell>
        </row>
        <row r="2590">
          <cell r="B2590" t="str">
            <v>TRAMPA PARA GRASAS EN ZONAS DE LAVADO.DIMENSIONES: LARGO: 0.45. ANCHO: 0.50. ALTO: 0.45.</v>
          </cell>
          <cell r="C2590" t="str">
            <v>Un</v>
          </cell>
          <cell r="D2590">
            <v>1281418</v>
          </cell>
        </row>
        <row r="2591">
          <cell r="B2591" t="str">
            <v xml:space="preserve">TRAMPA DE GRASAS 250 LT TIPO AJOVER </v>
          </cell>
          <cell r="C2591" t="str">
            <v>Un</v>
          </cell>
          <cell r="D2591">
            <v>654000</v>
          </cell>
        </row>
        <row r="2592">
          <cell r="B2592" t="str">
            <v>Transferencia automática motorizada para 1000 amperios 440/254V</v>
          </cell>
          <cell r="C2592" t="str">
            <v xml:space="preserve">Un </v>
          </cell>
          <cell r="D2592">
            <v>18630000</v>
          </cell>
        </row>
        <row r="2593">
          <cell r="B2593" t="str">
            <v>Transferencia automática motorizada para 1200 amperios 440/254V</v>
          </cell>
          <cell r="C2593" t="str">
            <v xml:space="preserve">Un </v>
          </cell>
          <cell r="D2593">
            <v>21490000</v>
          </cell>
        </row>
        <row r="2594">
          <cell r="B2594" t="str">
            <v>Transferencia automática motorizada para 400 amperios 440/254V</v>
          </cell>
          <cell r="C2594" t="str">
            <v xml:space="preserve">Un </v>
          </cell>
          <cell r="D2594">
            <v>11620000</v>
          </cell>
        </row>
        <row r="2595">
          <cell r="B2595" t="str">
            <v>Transferencia automática motorizada para 500 amperios 208/120V</v>
          </cell>
          <cell r="C2595" t="str">
            <v xml:space="preserve">Un </v>
          </cell>
          <cell r="D2595">
            <v>11310000</v>
          </cell>
        </row>
        <row r="2596">
          <cell r="B2596" t="str">
            <v>Transferencia automática motorizada para 600 amperios 440/254V</v>
          </cell>
          <cell r="C2596" t="str">
            <v xml:space="preserve">Un </v>
          </cell>
          <cell r="D2596">
            <v>12530000</v>
          </cell>
        </row>
        <row r="2597">
          <cell r="B2597" t="str">
            <v>Transferencia automática motorizada para 630 amperios</v>
          </cell>
          <cell r="C2597" t="str">
            <v>Un</v>
          </cell>
          <cell r="D2597">
            <v>10565000</v>
          </cell>
        </row>
        <row r="2598">
          <cell r="B2598" t="str">
            <v>Transferencia automática motorizada para 700 amperios 208/120V</v>
          </cell>
          <cell r="C2598" t="str">
            <v xml:space="preserve">Un </v>
          </cell>
          <cell r="D2598">
            <v>12850000</v>
          </cell>
        </row>
        <row r="2599">
          <cell r="B2599" t="str">
            <v>Transferencia automática motorizada para 900 amperios 440/254V</v>
          </cell>
          <cell r="C2599" t="str">
            <v xml:space="preserve">Un </v>
          </cell>
          <cell r="D2599">
            <v>14440000</v>
          </cell>
        </row>
        <row r="2600">
          <cell r="B2600" t="str">
            <v>Transformador de Corriente (C.T.) de 150/5 para medida en B.T.</v>
          </cell>
          <cell r="C2600" t="str">
            <v xml:space="preserve">Un </v>
          </cell>
          <cell r="D2600">
            <v>175200</v>
          </cell>
        </row>
        <row r="2601">
          <cell r="B2601" t="str">
            <v>Transformador de Corriente (C.T.) de 400/5 para medida en B.T.</v>
          </cell>
          <cell r="C2601" t="str">
            <v xml:space="preserve">Un </v>
          </cell>
          <cell r="D2601">
            <v>296500</v>
          </cell>
        </row>
        <row r="2602">
          <cell r="B2602" t="str">
            <v>Transformador de Corriente (C.T.) para medida en M.T.</v>
          </cell>
          <cell r="C2602" t="str">
            <v xml:space="preserve">Un </v>
          </cell>
          <cell r="D2602">
            <v>1560000</v>
          </cell>
        </row>
        <row r="2603">
          <cell r="B2603" t="str">
            <v>Transformador de Corriente (C.T.) para medida en M.T. 34.5 KV</v>
          </cell>
          <cell r="C2603" t="str">
            <v xml:space="preserve">Un </v>
          </cell>
          <cell r="D2603">
            <v>1960000</v>
          </cell>
        </row>
        <row r="2604">
          <cell r="B2604" t="str">
            <v>Transformador de Potencial (P.T.) para medida en M.T</v>
          </cell>
          <cell r="C2604" t="str">
            <v xml:space="preserve">Un </v>
          </cell>
          <cell r="D2604">
            <v>1860000</v>
          </cell>
        </row>
        <row r="2605">
          <cell r="B2605" t="str">
            <v>Transformador de Potencial (P.T.) para medida en M.T 34.5 KV</v>
          </cell>
          <cell r="C2605" t="str">
            <v xml:space="preserve">Un </v>
          </cell>
          <cell r="D2605">
            <v>2120000</v>
          </cell>
        </row>
        <row r="2606">
          <cell r="B2606" t="str">
            <v>Transformador trifásico tipo pedestal de 150 kVA</v>
          </cell>
          <cell r="C2606" t="str">
            <v xml:space="preserve">Un </v>
          </cell>
          <cell r="D2606">
            <v>22835418</v>
          </cell>
        </row>
        <row r="2607">
          <cell r="B2607" t="str">
            <v>Transformador trifásico tipo pedestal de 75 kVA</v>
          </cell>
          <cell r="C2607" t="str">
            <v xml:space="preserve">Un </v>
          </cell>
          <cell r="D2607">
            <v>14560000</v>
          </cell>
        </row>
        <row r="2608">
          <cell r="B2608" t="str">
            <v>Transformador trifásico tipo seco de 112.5 kVA</v>
          </cell>
          <cell r="C2608" t="str">
            <v xml:space="preserve">Un </v>
          </cell>
          <cell r="D2608">
            <v>17320000</v>
          </cell>
        </row>
        <row r="2609">
          <cell r="B2609" t="str">
            <v>Transformador trifásico tipo seco de 112.5 kVA 440/208 V</v>
          </cell>
          <cell r="C2609" t="str">
            <v>Un</v>
          </cell>
          <cell r="D2609">
            <v>9870000</v>
          </cell>
        </row>
        <row r="2610">
          <cell r="B2610" t="str">
            <v>Transformador trifásico tipo seco de 150 kVA</v>
          </cell>
          <cell r="C2610" t="str">
            <v xml:space="preserve">Un </v>
          </cell>
          <cell r="D2610">
            <v>19850000</v>
          </cell>
        </row>
        <row r="2611">
          <cell r="B2611" t="str">
            <v>Transformador trifásico tipo seco de 150 kVA 34,500/208/120 V</v>
          </cell>
          <cell r="C2611" t="str">
            <v xml:space="preserve">Un </v>
          </cell>
          <cell r="D2611">
            <v>14630000</v>
          </cell>
        </row>
        <row r="2612">
          <cell r="B2612" t="str">
            <v>Transformador trifásico tipo seco de 150 kVA 440/208 V</v>
          </cell>
          <cell r="C2612" t="str">
            <v>Un</v>
          </cell>
          <cell r="D2612">
            <v>12620000</v>
          </cell>
        </row>
        <row r="2613">
          <cell r="B2613" t="str">
            <v>Transformador trifásico tipo seco de 225 kVA</v>
          </cell>
          <cell r="C2613" t="str">
            <v xml:space="preserve">Un </v>
          </cell>
          <cell r="D2613">
            <v>21644280</v>
          </cell>
        </row>
        <row r="2614">
          <cell r="B2614" t="str">
            <v>Transformador trifásico tipo seco de 225 kVA 440/208 V</v>
          </cell>
          <cell r="C2614" t="str">
            <v>Un</v>
          </cell>
          <cell r="D2614">
            <v>17980000</v>
          </cell>
        </row>
        <row r="2615">
          <cell r="B2615" t="str">
            <v>Transformador trifásico tipo seco de 2500 kVA 34,500/440/254 V</v>
          </cell>
          <cell r="C2615" t="str">
            <v>Un</v>
          </cell>
          <cell r="D2615">
            <v>62300000</v>
          </cell>
        </row>
        <row r="2616">
          <cell r="B2616" t="str">
            <v>Transformador trifásico tipo seco de 30 kVA 440/208 V</v>
          </cell>
          <cell r="C2616" t="str">
            <v>Un</v>
          </cell>
          <cell r="D2616">
            <v>3980000</v>
          </cell>
        </row>
        <row r="2617">
          <cell r="B2617" t="str">
            <v>Transformador trifásico tipo seco de 300 kVA 440/208 V</v>
          </cell>
          <cell r="C2617" t="str">
            <v>Un</v>
          </cell>
          <cell r="D2617">
            <v>23650000</v>
          </cell>
        </row>
        <row r="2618">
          <cell r="B2618" t="str">
            <v>Transformador trifásico tipo seco de 400 kVA 34,500/440/254 V</v>
          </cell>
          <cell r="C2618" t="str">
            <v xml:space="preserve">Un </v>
          </cell>
          <cell r="D2618">
            <v>25630000</v>
          </cell>
        </row>
        <row r="2619">
          <cell r="B2619" t="str">
            <v>Transformador trifásico tipo seco de 45 kVA 440/208 V</v>
          </cell>
          <cell r="C2619" t="str">
            <v>Un</v>
          </cell>
          <cell r="D2619">
            <v>4560000</v>
          </cell>
        </row>
        <row r="2620">
          <cell r="B2620" t="str">
            <v>Transformador trifásico tipo seco de 500 kVA 34,500/440/254 V</v>
          </cell>
          <cell r="C2620" t="str">
            <v xml:space="preserve">Un </v>
          </cell>
          <cell r="D2620">
            <v>29880000</v>
          </cell>
        </row>
        <row r="2621">
          <cell r="B2621" t="str">
            <v>Transformador trifásico tipo seco de 630 kVA 34,500/440/254 V</v>
          </cell>
          <cell r="C2621" t="str">
            <v xml:space="preserve">Un </v>
          </cell>
          <cell r="D2621">
            <v>42870000</v>
          </cell>
        </row>
        <row r="2622">
          <cell r="B2622" t="str">
            <v>Transformador trifásico tipo seco de 75 kVA 440/208 V</v>
          </cell>
          <cell r="C2622" t="str">
            <v>Un</v>
          </cell>
          <cell r="D2622">
            <v>6230000</v>
          </cell>
        </row>
        <row r="2623">
          <cell r="B2623" t="str">
            <v>Troquel para aparato en canaleta</v>
          </cell>
          <cell r="C2623" t="str">
            <v xml:space="preserve">Un </v>
          </cell>
          <cell r="D2623">
            <v>3450</v>
          </cell>
        </row>
        <row r="2624">
          <cell r="B2624" t="str">
            <v>TUBERÍA 1"CON ACCESORIOS</v>
          </cell>
          <cell r="C2624" t="str">
            <v>m</v>
          </cell>
          <cell r="D2624">
            <v>38199</v>
          </cell>
        </row>
        <row r="2625">
          <cell r="B2625" t="str">
            <v>TUBERÍA 3/4"CON ACCESORIOS</v>
          </cell>
          <cell r="C2625" t="str">
            <v>m</v>
          </cell>
          <cell r="D2625">
            <v>32487</v>
          </cell>
        </row>
        <row r="2626">
          <cell r="B2626" t="str">
            <v>TUBERIA ACERO 2-1/2"</v>
          </cell>
          <cell r="C2626" t="str">
            <v>m</v>
          </cell>
          <cell r="D2626">
            <v>41600</v>
          </cell>
        </row>
        <row r="2627">
          <cell r="B2627" t="str">
            <v>TUBERIA ACERO CARBON C/C SCH 40 1-1/4"</v>
          </cell>
          <cell r="C2627" t="str">
            <v>m</v>
          </cell>
          <cell r="D2627">
            <v>13227</v>
          </cell>
        </row>
        <row r="2628">
          <cell r="B2628" t="str">
            <v>TUBERIA ACERO CARBON S/C SCH 40 1"</v>
          </cell>
          <cell r="C2628" t="str">
            <v>m</v>
          </cell>
          <cell r="D2628">
            <v>23762.818655172421</v>
          </cell>
        </row>
        <row r="2629">
          <cell r="B2629" t="str">
            <v>TUBERIA ACERO CARBON S/C SCH 40 1-1/2"</v>
          </cell>
          <cell r="C2629" t="str">
            <v>m</v>
          </cell>
          <cell r="D2629">
            <v>37598.745534482761</v>
          </cell>
        </row>
        <row r="2630">
          <cell r="B2630" t="str">
            <v>TUBERIA ACERO CARBON S/C SCH 40 1-1/4"</v>
          </cell>
          <cell r="C2630" t="str">
            <v>m</v>
          </cell>
          <cell r="D2630">
            <v>34591.611431034486</v>
          </cell>
        </row>
        <row r="2631">
          <cell r="B2631" t="str">
            <v>TUBERIA ACERO CARBON S/C SCH 40 2"</v>
          </cell>
          <cell r="C2631" t="str">
            <v>m</v>
          </cell>
          <cell r="D2631">
            <v>51133.241310344827</v>
          </cell>
        </row>
        <row r="2632">
          <cell r="B2632" t="str">
            <v>TUBERIA ACERO CARBON S/C SCH 40 2-1/2"</v>
          </cell>
          <cell r="C2632" t="str">
            <v>m</v>
          </cell>
          <cell r="D2632">
            <v>84220.089534482759</v>
          </cell>
        </row>
        <row r="2633">
          <cell r="B2633" t="str">
            <v>TUBERIA ACERO CARBON S/C SCH 40 3"</v>
          </cell>
          <cell r="C2633" t="str">
            <v>m</v>
          </cell>
          <cell r="D2633">
            <v>100762.91556896553</v>
          </cell>
        </row>
        <row r="2634">
          <cell r="B2634" t="str">
            <v>TUBERIA ACERO CARBON S/C SCH 40 3/4"</v>
          </cell>
          <cell r="C2634" t="str">
            <v>m</v>
          </cell>
          <cell r="D2634">
            <v>20312.068965517243</v>
          </cell>
        </row>
        <row r="2635">
          <cell r="B2635" t="str">
            <v>TUBERIA ACERO CARBON S/C SCH 40 4"</v>
          </cell>
          <cell r="C2635" t="str">
            <v>m</v>
          </cell>
          <cell r="D2635">
            <v>150392.58982758623</v>
          </cell>
        </row>
        <row r="2636">
          <cell r="B2636" t="str">
            <v>TUBERIA ACERO CARBON S/C SCH 40 6"</v>
          </cell>
          <cell r="C2636" t="str">
            <v>m</v>
          </cell>
          <cell r="D2636">
            <v>255666.20655172417</v>
          </cell>
        </row>
        <row r="2637">
          <cell r="B2637" t="str">
            <v>TUBERIA ACERO CARBON S/C SCH 40 8"</v>
          </cell>
          <cell r="C2637" t="str">
            <v>m</v>
          </cell>
          <cell r="D2637">
            <v>406057.60022413795</v>
          </cell>
        </row>
        <row r="2638">
          <cell r="B2638" t="str">
            <v>TUBERÍA ACERO CARBON SCH 40 2"</v>
          </cell>
          <cell r="C2638" t="str">
            <v>m</v>
          </cell>
          <cell r="D2638">
            <v>23172</v>
          </cell>
        </row>
        <row r="2639">
          <cell r="B2639" t="str">
            <v>TUBERIA ALCANTARILLADO NOVAFORT 8"</v>
          </cell>
          <cell r="C2639" t="str">
            <v>m</v>
          </cell>
          <cell r="D2639">
            <v>65000</v>
          </cell>
        </row>
        <row r="2640">
          <cell r="B2640" t="str">
            <v>TUBERIA DE ACERO GALVANIZADO GAS SCH 40 DE 1"</v>
          </cell>
          <cell r="C2640" t="str">
            <v>m</v>
          </cell>
          <cell r="D2640">
            <v>16385</v>
          </cell>
        </row>
        <row r="2641">
          <cell r="B2641" t="str">
            <v>TUBERIA DE ACERO GALVANIZADO GAS SCH 40 DE 1/2"</v>
          </cell>
          <cell r="C2641" t="str">
            <v>m</v>
          </cell>
          <cell r="D2641">
            <v>8348.5</v>
          </cell>
        </row>
        <row r="2642">
          <cell r="B2642" t="str">
            <v>TUBERIA DE ACERO GALVANIZADO GAS SCH 40 DE 1-1/2"</v>
          </cell>
          <cell r="C2642" t="str">
            <v>m</v>
          </cell>
          <cell r="D2642">
            <v>26480</v>
          </cell>
        </row>
        <row r="2643">
          <cell r="B2643" t="str">
            <v>TUBERIA DE ACERO GALVANIZADO GAS SCH 40 DE 1-1/4"</v>
          </cell>
          <cell r="C2643" t="str">
            <v>m</v>
          </cell>
          <cell r="D2643">
            <v>22160</v>
          </cell>
        </row>
        <row r="2644">
          <cell r="B2644" t="str">
            <v>TUBERIA DE ACERO GALVANIZADO GAS SCH 40 DE 2"</v>
          </cell>
          <cell r="C2644" t="str">
            <v>m</v>
          </cell>
          <cell r="D2644">
            <v>52211</v>
          </cell>
        </row>
        <row r="2645">
          <cell r="B2645" t="str">
            <v>TUBERIA DE ACERO GALVANIZADO GAS SCH 40 DE 2-1/2"</v>
          </cell>
          <cell r="C2645" t="str">
            <v>m</v>
          </cell>
          <cell r="D2645">
            <v>61462</v>
          </cell>
        </row>
        <row r="2646">
          <cell r="B2646" t="str">
            <v>TUBERIA DE ACERO GALVANIZADO GAS SCH 40 DE 3"</v>
          </cell>
          <cell r="C2646" t="str">
            <v>m</v>
          </cell>
          <cell r="D2646">
            <v>95668</v>
          </cell>
        </row>
        <row r="2647">
          <cell r="B2647" t="str">
            <v>TUBERIA DE ACERO GALVANIZADO GAS SCH 40 DE 3/4"</v>
          </cell>
          <cell r="C2647" t="str">
            <v>m</v>
          </cell>
          <cell r="D2647">
            <v>11092</v>
          </cell>
        </row>
        <row r="2648">
          <cell r="B2648" t="str">
            <v>TUBERIA DE ACERO GALVANIZADO GAS SCH 40 DE 4"</v>
          </cell>
          <cell r="C2648" t="str">
            <v>m</v>
          </cell>
          <cell r="D2648">
            <v>143765</v>
          </cell>
        </row>
        <row r="2649">
          <cell r="B2649" t="str">
            <v>TUBERIA DE ACERO GALVANIZADO GAS SCH 40 DE 6"</v>
          </cell>
          <cell r="C2649" t="str">
            <v>m</v>
          </cell>
          <cell r="D2649">
            <v>252121</v>
          </cell>
        </row>
        <row r="2650">
          <cell r="B2650" t="str">
            <v>TUBERIA DE COLD ROLLED 1"x1" (1.10mm)</v>
          </cell>
          <cell r="C2650" t="str">
            <v>m</v>
          </cell>
          <cell r="D2650">
            <v>2500</v>
          </cell>
        </row>
        <row r="2651">
          <cell r="B2651" t="str">
            <v>TUBERIA DE CONDUIT METALICO TIPO EMT DE 3/4"</v>
          </cell>
          <cell r="C2651" t="str">
            <v>m</v>
          </cell>
          <cell r="D2651">
            <v>4350</v>
          </cell>
        </row>
        <row r="2652">
          <cell r="B2652" t="str">
            <v>TUBERIA DE DE PVC SANITARIO DE 2"</v>
          </cell>
          <cell r="C2652" t="str">
            <v>m</v>
          </cell>
          <cell r="D2652">
            <v>11790</v>
          </cell>
        </row>
        <row r="2653">
          <cell r="B2653" t="str">
            <v>TUBERIA DE DE PVC SANITARIO DE 3"</v>
          </cell>
          <cell r="C2653" t="str">
            <v>m</v>
          </cell>
          <cell r="D2653">
            <v>19859</v>
          </cell>
        </row>
        <row r="2654">
          <cell r="B2654" t="str">
            <v>TUBERIA DE PVC SANITARIA 6"</v>
          </cell>
          <cell r="C2654" t="str">
            <v>m</v>
          </cell>
          <cell r="D2654">
            <v>58607</v>
          </cell>
        </row>
        <row r="2655">
          <cell r="B2655" t="str">
            <v>TUBERIA DE PVC SANITARIA 8"</v>
          </cell>
          <cell r="C2655" t="str">
            <v>m</v>
          </cell>
          <cell r="D2655">
            <v>90000</v>
          </cell>
        </row>
        <row r="2656">
          <cell r="B2656" t="str">
            <v>TUBERIA DE PVC SANITARIO DE 4"</v>
          </cell>
          <cell r="C2656" t="str">
            <v>m</v>
          </cell>
          <cell r="D2656">
            <v>27676</v>
          </cell>
        </row>
        <row r="2657">
          <cell r="B2657" t="str">
            <v>TUBERIA DE PVC.P RDE 21 3"</v>
          </cell>
          <cell r="C2657" t="str">
            <v>m</v>
          </cell>
          <cell r="D2657">
            <v>58200</v>
          </cell>
        </row>
        <row r="2658">
          <cell r="B2658" t="str">
            <v>TUBERIA DE PVC.P RDE 21 4"</v>
          </cell>
          <cell r="C2658" t="str">
            <v>m</v>
          </cell>
          <cell r="D2658">
            <v>70616</v>
          </cell>
        </row>
        <row r="2659">
          <cell r="B2659" t="str">
            <v>TUBERIA DE PVCP RDE 11 3/4"</v>
          </cell>
          <cell r="C2659" t="str">
            <v>m</v>
          </cell>
          <cell r="D2659">
            <v>5694</v>
          </cell>
        </row>
        <row r="2660">
          <cell r="B2660" t="str">
            <v>TUBERIA DE PVCP RDE 11 3/4"</v>
          </cell>
          <cell r="C2660" t="str">
            <v>m</v>
          </cell>
          <cell r="D2660">
            <v>5694</v>
          </cell>
        </row>
        <row r="2661">
          <cell r="B2661" t="str">
            <v>TUBERIA DE PVCP RDE 13,5 1"</v>
          </cell>
          <cell r="C2661" t="str">
            <v>m</v>
          </cell>
          <cell r="D2661">
            <v>7683</v>
          </cell>
        </row>
        <row r="2662">
          <cell r="B2662" t="str">
            <v>TUBERIA DE PVC-P RDE 21  DE 3/4"</v>
          </cell>
          <cell r="C2662" t="str">
            <v>m</v>
          </cell>
          <cell r="D2662">
            <v>4800</v>
          </cell>
        </row>
        <row r="2663">
          <cell r="B2663" t="str">
            <v>TUBERÍA DE PVCP RDE 21 1 1/2"</v>
          </cell>
          <cell r="C2663" t="str">
            <v>m</v>
          </cell>
          <cell r="D2663">
            <v>12477</v>
          </cell>
        </row>
        <row r="2664">
          <cell r="B2664" t="str">
            <v>TUBERIA DE PVCP RDE 21 11/4"</v>
          </cell>
          <cell r="C2664" t="str">
            <v>m</v>
          </cell>
          <cell r="D2664">
            <v>9555</v>
          </cell>
        </row>
        <row r="2665">
          <cell r="B2665" t="str">
            <v>TUBERIA DE PVCP RDE 9 1/2"</v>
          </cell>
          <cell r="C2665" t="str">
            <v>m</v>
          </cell>
          <cell r="D2665">
            <v>4277</v>
          </cell>
        </row>
        <row r="2666">
          <cell r="B2666" t="str">
            <v>TUBERIA DE VENTILACION PVC 3"</v>
          </cell>
          <cell r="C2666" t="str">
            <v>m</v>
          </cell>
          <cell r="D2666">
            <v>11622</v>
          </cell>
        </row>
        <row r="2667">
          <cell r="B2667" t="str">
            <v>TUBERIA DRENAJE 100MM TUBO 5MTS, CON UNION</v>
          </cell>
          <cell r="C2667" t="str">
            <v>Un</v>
          </cell>
          <cell r="D2667">
            <v>82527</v>
          </cell>
        </row>
        <row r="2668">
          <cell r="B2668" t="str">
            <v>TUBERIA DRENAJE 200MM TUBO 5MTS, CON UNION</v>
          </cell>
          <cell r="C2668" t="str">
            <v>Un</v>
          </cell>
          <cell r="D2668">
            <v>267897</v>
          </cell>
        </row>
        <row r="2669">
          <cell r="B2669" t="str">
            <v>TUBERÍA EMT 3/4,INCLUYE ACCESORIOS ( INCENDIOS, ACCESOS, CCTV, SEGURIDAD, SONIDO)</v>
          </cell>
          <cell r="C2669" t="str">
            <v>Un</v>
          </cell>
          <cell r="D2669">
            <v>27419</v>
          </cell>
        </row>
        <row r="2670">
          <cell r="B2670" t="str">
            <v>TUBERÍA EXTERIOR PVC DE 3" SUMINISTRO E INSTALACIÓN</v>
          </cell>
          <cell r="C2670" t="str">
            <v>m</v>
          </cell>
          <cell r="D2670">
            <v>90321</v>
          </cell>
        </row>
        <row r="2671">
          <cell r="B2671" t="str">
            <v>TUBERÍA PE 80 AMARILLA RDE 11 PARA GAS 1"</v>
          </cell>
          <cell r="C2671" t="str">
            <v>m</v>
          </cell>
          <cell r="D2671">
            <v>4686</v>
          </cell>
        </row>
        <row r="2672">
          <cell r="B2672" t="str">
            <v>TUBERÍA PE 80 AMARILLA RDE 11 PARA GAS 1/2"</v>
          </cell>
          <cell r="C2672" t="str">
            <v>m</v>
          </cell>
          <cell r="D2672">
            <v>2290</v>
          </cell>
        </row>
        <row r="2673">
          <cell r="B2673" t="str">
            <v>TUBERÍA PE 80 AMARILLA RDE 11 PARA GAS 1-1/2"</v>
          </cell>
          <cell r="C2673" t="str">
            <v>m</v>
          </cell>
          <cell r="D2673">
            <v>12500</v>
          </cell>
        </row>
        <row r="2674">
          <cell r="B2674" t="str">
            <v>TUBERÍA PE 80 AMARILLA RDE 11 PARA GAS 1-1/4"</v>
          </cell>
          <cell r="C2674" t="str">
            <v>m</v>
          </cell>
          <cell r="D2674">
            <v>7499</v>
          </cell>
        </row>
        <row r="2675">
          <cell r="B2675" t="str">
            <v>TUBERÍA PE 80 AMARILLA RDE 11 PARA GAS 2"</v>
          </cell>
          <cell r="C2675" t="str">
            <v>m</v>
          </cell>
          <cell r="D2675">
            <v>15327</v>
          </cell>
        </row>
        <row r="2676">
          <cell r="B2676" t="str">
            <v>TUBERÍA PE 80 AMARILLA RDE 11 PARA GAS 3"</v>
          </cell>
          <cell r="C2676" t="str">
            <v>m</v>
          </cell>
          <cell r="D2676">
            <v>33271</v>
          </cell>
        </row>
        <row r="2677">
          <cell r="B2677" t="str">
            <v>TUBERÍA PE 80 AMARILLA RDE 11 PARA GAS 3/4"</v>
          </cell>
          <cell r="C2677" t="str">
            <v>m</v>
          </cell>
          <cell r="D2677">
            <v>2992</v>
          </cell>
        </row>
        <row r="2678">
          <cell r="B2678" t="str">
            <v>TUBERÍA PE 80 AMARILLA RDE 11 PARA GAS 4"</v>
          </cell>
          <cell r="C2678" t="str">
            <v>m</v>
          </cell>
          <cell r="D2678">
            <v>56890</v>
          </cell>
        </row>
        <row r="2679">
          <cell r="B2679" t="str">
            <v>TUBERÍA PE 80 AMARILLA RDE 11 PARA GAS 6"</v>
          </cell>
          <cell r="C2679" t="str">
            <v>m</v>
          </cell>
          <cell r="D2679">
            <v>107749</v>
          </cell>
        </row>
        <row r="2680">
          <cell r="B2680" t="str">
            <v xml:space="preserve">TUBERIA PEAD ACUAFLEX PE-100 / PN-12.5 (RDE-14) 110 MM </v>
          </cell>
          <cell r="C2680" t="str">
            <v>m</v>
          </cell>
          <cell r="D2680">
            <v>57783</v>
          </cell>
        </row>
        <row r="2681">
          <cell r="B2681" t="str">
            <v xml:space="preserve">TUBERIA PEAD ACUAFLEX PE-100 / PN-12.5 (RDE-14) 13 MM </v>
          </cell>
          <cell r="C2681" t="str">
            <v>m</v>
          </cell>
          <cell r="D2681">
            <v>2900</v>
          </cell>
        </row>
        <row r="2682">
          <cell r="B2682" t="str">
            <v xml:space="preserve">TUBERIA PEAD ACUAFLEX PE-100 / PN-12.5 (RDE-14) 160 MM </v>
          </cell>
          <cell r="C2682" t="str">
            <v>m</v>
          </cell>
          <cell r="D2682">
            <v>122639</v>
          </cell>
        </row>
        <row r="2683">
          <cell r="B2683" t="str">
            <v xml:space="preserve">TUBERIA PEAD ACUAFLEX PE-100 / PN-12.5 (RDE-14) 20 MM </v>
          </cell>
          <cell r="C2683" t="str">
            <v>m</v>
          </cell>
          <cell r="D2683">
            <v>6000</v>
          </cell>
        </row>
        <row r="2684">
          <cell r="B2684" t="str">
            <v xml:space="preserve">TUBERIA PEAD ACUAFLEX PE-100 / PN-12.5 (RDE-14) 200 MM </v>
          </cell>
          <cell r="C2684" t="str">
            <v>m</v>
          </cell>
          <cell r="D2684">
            <v>240000</v>
          </cell>
        </row>
        <row r="2685">
          <cell r="B2685" t="str">
            <v xml:space="preserve">TUBERIA PEAD ACUAFLEX PE-100 / PN-12.5 (RDE-14) 25 MM </v>
          </cell>
          <cell r="C2685" t="str">
            <v>m</v>
          </cell>
          <cell r="D2685">
            <v>8000</v>
          </cell>
        </row>
        <row r="2686">
          <cell r="B2686" t="str">
            <v xml:space="preserve">TUBERIA PEAD ACUAFLEX PE-100 / PN-12.5 (RDE-14) 250 MM </v>
          </cell>
          <cell r="C2686" t="str">
            <v>m</v>
          </cell>
          <cell r="D2686">
            <v>298214</v>
          </cell>
        </row>
        <row r="2687">
          <cell r="B2687" t="str">
            <v xml:space="preserve">TUBERIA PEAD ACUAFLEX PE-100 / PN-12.5 (RDE-14) 315 MM </v>
          </cell>
          <cell r="C2687" t="str">
            <v>m</v>
          </cell>
          <cell r="D2687">
            <v>420000</v>
          </cell>
        </row>
        <row r="2688">
          <cell r="B2688" t="str">
            <v xml:space="preserve">TUBERIA PEAD ACUAFLEX PE-100 / PN-12.5 (RDE-14) 32 MM </v>
          </cell>
          <cell r="C2688" t="str">
            <v>m</v>
          </cell>
          <cell r="D2688">
            <v>10000</v>
          </cell>
        </row>
        <row r="2689">
          <cell r="B2689" t="str">
            <v xml:space="preserve">TUBERIA PEAD ACUAFLEX PE-100 / PN-12.5 (RDE-14) 355 MM </v>
          </cell>
          <cell r="C2689" t="str">
            <v>m</v>
          </cell>
          <cell r="D2689">
            <v>590000</v>
          </cell>
        </row>
        <row r="2690">
          <cell r="B2690" t="str">
            <v xml:space="preserve">TUBERIA PEAD ACUAFLEX PE-100 / PN-12.5 (RDE-14) 40 MM </v>
          </cell>
          <cell r="C2690" t="str">
            <v>m</v>
          </cell>
          <cell r="D2690">
            <v>12000</v>
          </cell>
        </row>
        <row r="2691">
          <cell r="B2691" t="str">
            <v xml:space="preserve">TUBERIA PEAD ACUAFLEX PE-100 / PN-12.5 (RDE-14) 400 MM </v>
          </cell>
          <cell r="C2691" t="str">
            <v>m</v>
          </cell>
          <cell r="D2691">
            <v>762990</v>
          </cell>
        </row>
        <row r="2692">
          <cell r="B2692" t="str">
            <v xml:space="preserve">TUBERIA PEAD ACUAFLEX PE-100 / PN-12.5 (RDE-14) 50 MM </v>
          </cell>
          <cell r="C2692" t="str">
            <v>m</v>
          </cell>
          <cell r="D2692">
            <v>15000</v>
          </cell>
        </row>
        <row r="2693">
          <cell r="B2693" t="str">
            <v xml:space="preserve">TUBERIA PEAD ACUAFLEX PE-100 / PN-12.5 (RDE-14) 63 MM </v>
          </cell>
          <cell r="C2693" t="str">
            <v>m</v>
          </cell>
          <cell r="D2693">
            <v>18626</v>
          </cell>
        </row>
        <row r="2694">
          <cell r="B2694" t="str">
            <v xml:space="preserve">TUBERIA PEAD ACUAFLEX PE-100 / PN-12.5 (RDE-14) 75 MM </v>
          </cell>
          <cell r="C2694" t="str">
            <v>m</v>
          </cell>
          <cell r="D2694">
            <v>25000</v>
          </cell>
        </row>
        <row r="2695">
          <cell r="B2695" t="str">
            <v xml:space="preserve">TUBERIA PEAD ACUAFLEX PE-100 / PN-12.5 (RDE-14) 90 MM </v>
          </cell>
          <cell r="C2695" t="str">
            <v>m</v>
          </cell>
          <cell r="D2695">
            <v>37463</v>
          </cell>
        </row>
        <row r="2696">
          <cell r="B2696" t="str">
            <v xml:space="preserve">TUBERIA PEAD ACUAFLEX PE-100 / PN-16 (RDE-11) 110 MM </v>
          </cell>
          <cell r="C2696" t="str">
            <v>m</v>
          </cell>
          <cell r="D2696">
            <v>56327</v>
          </cell>
        </row>
        <row r="2697">
          <cell r="B2697" t="str">
            <v xml:space="preserve">TUBERIA PEAD ACUAFLEX PE-100 / PN-16 (RDE-11) 160 MM </v>
          </cell>
          <cell r="C2697" t="str">
            <v>m</v>
          </cell>
          <cell r="D2697">
            <v>119123</v>
          </cell>
        </row>
        <row r="2698">
          <cell r="B2698" t="str">
            <v xml:space="preserve">TUBERIA PEAD ACUAFLEX PE-100 / PN-16 (RDE-11) 200 MM </v>
          </cell>
          <cell r="C2698" t="str">
            <v>m</v>
          </cell>
          <cell r="D2698">
            <v>240000</v>
          </cell>
        </row>
        <row r="2699">
          <cell r="B2699" t="str">
            <v xml:space="preserve">TUBERIA PEAD ACUAFLEX PE-100 / PN-16 (RDE-11) 250 MM </v>
          </cell>
          <cell r="C2699" t="str">
            <v>m</v>
          </cell>
          <cell r="D2699">
            <v>298214</v>
          </cell>
        </row>
        <row r="2700">
          <cell r="B2700" t="str">
            <v xml:space="preserve">TUBERIA PEAD ACUAFLEX PE-100 / PN-16 (RDE-11) 315 MM </v>
          </cell>
          <cell r="C2700" t="str">
            <v>m</v>
          </cell>
          <cell r="D2700">
            <v>420000</v>
          </cell>
        </row>
        <row r="2701">
          <cell r="B2701" t="str">
            <v xml:space="preserve">TUBERIA PEAD ACUAFLEX PE-100 / PN-16 (RDE-11) 355 MM </v>
          </cell>
          <cell r="C2701" t="str">
            <v>m</v>
          </cell>
          <cell r="D2701">
            <v>590000</v>
          </cell>
        </row>
        <row r="2702">
          <cell r="B2702" t="str">
            <v xml:space="preserve">TUBERIA PEAD ACUAFLEX PE-100 / PN-16 (RDE-11) 400 MM </v>
          </cell>
          <cell r="C2702" t="str">
            <v>m</v>
          </cell>
          <cell r="D2702">
            <v>762990</v>
          </cell>
        </row>
        <row r="2703">
          <cell r="B2703" t="str">
            <v xml:space="preserve">TUBERIA PEAD ACUAFLEX PE-100 / PN-16 (RDE-11) 50 MM </v>
          </cell>
          <cell r="C2703" t="str">
            <v>m</v>
          </cell>
          <cell r="D2703">
            <v>15000</v>
          </cell>
        </row>
        <row r="2704">
          <cell r="B2704" t="str">
            <v xml:space="preserve">TUBERIA PEAD ACUAFLEX PE-100 / PN-16 (RDE-11) 63 MM </v>
          </cell>
          <cell r="C2704" t="str">
            <v>m</v>
          </cell>
          <cell r="D2704">
            <v>18626</v>
          </cell>
        </row>
        <row r="2705">
          <cell r="B2705" t="str">
            <v xml:space="preserve">TUBERIA PEAD ACUAFLEX PE-100 / PN-16 (RDE-11) 75 MM </v>
          </cell>
          <cell r="C2705" t="str">
            <v>m</v>
          </cell>
          <cell r="D2705">
            <v>25000</v>
          </cell>
        </row>
        <row r="2706">
          <cell r="B2706" t="str">
            <v xml:space="preserve">TUBERIA PEAD ACUAFLEX PE-100 / PN-16 (RDE-11) 90 MM </v>
          </cell>
          <cell r="C2706" t="str">
            <v>m</v>
          </cell>
          <cell r="D2706">
            <v>37463</v>
          </cell>
        </row>
        <row r="2707">
          <cell r="B2707" t="str">
            <v>TUBERIA PVC SCH 80 4"</v>
          </cell>
          <cell r="C2707" t="str">
            <v>m</v>
          </cell>
          <cell r="D2707">
            <v>80929</v>
          </cell>
        </row>
        <row r="2708">
          <cell r="B2708" t="str">
            <v>TUBERIA PVC SCH-80 3"</v>
          </cell>
          <cell r="C2708" t="str">
            <v>m</v>
          </cell>
          <cell r="D2708">
            <v>56166</v>
          </cell>
        </row>
        <row r="2709">
          <cell r="B2709" t="str">
            <v>TUBERIA PVC UNION PLATINO RDE 21 2". TRAMO DE 6 METROS</v>
          </cell>
          <cell r="C2709" t="str">
            <v>Un</v>
          </cell>
          <cell r="D2709">
            <v>51214.03</v>
          </cell>
        </row>
        <row r="2710">
          <cell r="B2710" t="str">
            <v>TUBERIA PVC UNION PLATINO RDE 21 2-1/2". TRAMO DE 6 METROS</v>
          </cell>
          <cell r="C2710" t="str">
            <v>Un</v>
          </cell>
          <cell r="D2710">
            <v>75125.89</v>
          </cell>
        </row>
        <row r="2711">
          <cell r="B2711" t="str">
            <v>TUBERIA PVC UNION PLATINO RDE 21 3". TRAMO DE 6 METROS</v>
          </cell>
          <cell r="C2711" t="str">
            <v>Un</v>
          </cell>
          <cell r="D2711">
            <v>112086.09999999999</v>
          </cell>
        </row>
        <row r="2712">
          <cell r="B2712" t="str">
            <v>TUBERIA PVC UNION PLATINO RDE 21 4". TRAMO DE 6 METROS</v>
          </cell>
          <cell r="C2712" t="str">
            <v>Un</v>
          </cell>
          <cell r="D2712">
            <v>184935.52</v>
          </cell>
        </row>
        <row r="2713">
          <cell r="B2713" t="str">
            <v>TUBERIA PVC UNION PLATINO RDE 21 6". TRAMO DE 6 METROS</v>
          </cell>
          <cell r="C2713" t="str">
            <v>Un</v>
          </cell>
          <cell r="D2713">
            <v>403808.64999999997</v>
          </cell>
        </row>
        <row r="2714">
          <cell r="B2714" t="str">
            <v>TUBERIA PVC UNION PLATINO RDE 21 8". TRAMO DE 6 METROS</v>
          </cell>
          <cell r="C2714" t="str">
            <v>Un</v>
          </cell>
          <cell r="D2714">
            <v>684004.86</v>
          </cell>
        </row>
        <row r="2715">
          <cell r="B2715" t="str">
            <v>TUBERIA PVC UNION PLATINO RDE 21 10". TRAMO DE 6 METROS</v>
          </cell>
          <cell r="C2715" t="str">
            <v>Un</v>
          </cell>
          <cell r="D2715">
            <v>1076761.98</v>
          </cell>
        </row>
        <row r="2716">
          <cell r="B2716" t="str">
            <v>TUBERIA PVC UNION PLATINO RDE 21 12". TRAMO DE 6 METROS</v>
          </cell>
          <cell r="C2716" t="str">
            <v>Un</v>
          </cell>
          <cell r="D2716">
            <v>1506594.74</v>
          </cell>
        </row>
        <row r="2717">
          <cell r="B2717" t="str">
            <v>TUBERIA PVC UNION PLATINO RDE 21 14". TRAMO DE 6 METROS</v>
          </cell>
          <cell r="C2717" t="str">
            <v>Un</v>
          </cell>
          <cell r="D2717">
            <v>1868363.0699999998</v>
          </cell>
        </row>
        <row r="2718">
          <cell r="B2718" t="str">
            <v>TUBERIA PVC VENTILACION 1-1/2"  TUBO 6MTS</v>
          </cell>
          <cell r="C2718" t="str">
            <v>Un</v>
          </cell>
          <cell r="D2718">
            <v>36154</v>
          </cell>
        </row>
        <row r="2719">
          <cell r="B2719" t="str">
            <v>TUBERIA PVC VENTILACION 2"  TUBO 6MTS</v>
          </cell>
          <cell r="C2719" t="str">
            <v>Un</v>
          </cell>
          <cell r="D2719">
            <v>52269</v>
          </cell>
        </row>
        <row r="2720">
          <cell r="B2720" t="str">
            <v>TUBERIA PVC VENTILACION 3"  TUBO 6MTS</v>
          </cell>
          <cell r="C2720" t="str">
            <v>Un</v>
          </cell>
          <cell r="D2720">
            <v>69761</v>
          </cell>
        </row>
        <row r="2721">
          <cell r="B2721" t="str">
            <v>TUBERIA PVC VENTILACION 4"  TUBO 6MTS</v>
          </cell>
          <cell r="C2721" t="str">
            <v>Un</v>
          </cell>
          <cell r="D2721">
            <v>120295</v>
          </cell>
        </row>
        <row r="2722">
          <cell r="B2722" t="str">
            <v>TUBERIA SANITARIA NOVATEC 2" TUBO 6MTS</v>
          </cell>
          <cell r="C2722" t="str">
            <v>Un</v>
          </cell>
          <cell r="D2722">
            <v>79774</v>
          </cell>
        </row>
        <row r="2723">
          <cell r="B2723" t="str">
            <v>TUBERIA SANITARIA NOVATEC 3" TUBO 6MTS</v>
          </cell>
          <cell r="C2723" t="str">
            <v>Un</v>
          </cell>
          <cell r="D2723">
            <v>119154</v>
          </cell>
        </row>
        <row r="2724">
          <cell r="B2724" t="str">
            <v>TUBERIA SANITARIA NOVATEC 4" TUBO 6MTS</v>
          </cell>
          <cell r="C2724" t="str">
            <v>Un</v>
          </cell>
          <cell r="D2724">
            <v>166054</v>
          </cell>
        </row>
        <row r="2725">
          <cell r="B2725" t="str">
            <v>TUBERIA SANITARIA NOVATEC 6" TUBO 6MTS</v>
          </cell>
          <cell r="C2725" t="str">
            <v>Un</v>
          </cell>
          <cell r="D2725">
            <v>351644</v>
          </cell>
        </row>
        <row r="2726">
          <cell r="B2726" t="str">
            <v>TUBO ACERO CARBON SCH 40 - 3"</v>
          </cell>
          <cell r="C2726" t="str">
            <v>m</v>
          </cell>
          <cell r="D2726">
            <v>56987</v>
          </cell>
        </row>
        <row r="2727">
          <cell r="B2727" t="str">
            <v>TUBO ACERO CARBON SCH 40 1 1/2"</v>
          </cell>
          <cell r="C2727" t="str">
            <v>m</v>
          </cell>
          <cell r="D2727">
            <v>20723</v>
          </cell>
        </row>
        <row r="2728">
          <cell r="B2728" t="str">
            <v>TUBO ACERO CARBON SCH 40 1 1/4"</v>
          </cell>
          <cell r="C2728" t="str">
            <v>m</v>
          </cell>
          <cell r="D2728">
            <v>17096</v>
          </cell>
        </row>
        <row r="2729">
          <cell r="B2729" t="str">
            <v>TUBO ACERO CARBON SCH 40 1"</v>
          </cell>
          <cell r="C2729" t="str">
            <v>m</v>
          </cell>
          <cell r="D2729">
            <v>23762.818655172421</v>
          </cell>
        </row>
        <row r="2730">
          <cell r="B2730" t="str">
            <v>TUBO ACERO CARBON SCH 40 2 1/2"</v>
          </cell>
          <cell r="C2730" t="str">
            <v>m</v>
          </cell>
          <cell r="D2730">
            <v>43518</v>
          </cell>
        </row>
        <row r="2731">
          <cell r="B2731" t="str">
            <v>TUBO ACERO CARBON SCH 40 2"</v>
          </cell>
          <cell r="C2731" t="str">
            <v>m</v>
          </cell>
          <cell r="D2731">
            <v>26940</v>
          </cell>
        </row>
        <row r="2732">
          <cell r="B2732" t="str">
            <v>TUBO ACERO CARBON SCH 40 4"</v>
          </cell>
          <cell r="C2732" t="str">
            <v>m</v>
          </cell>
          <cell r="D2732">
            <v>88071</v>
          </cell>
        </row>
        <row r="2733">
          <cell r="B2733" t="str">
            <v>TUBERIA ACERO CARBON S/C SCH 10 UL/FM 1-1/4"</v>
          </cell>
          <cell r="C2733" t="str">
            <v>m</v>
          </cell>
          <cell r="D2733">
            <v>44257.741379310355</v>
          </cell>
        </row>
        <row r="2734">
          <cell r="B2734" t="str">
            <v>TUBERIA ACERO CARBON S/C SCH 10 UL/FM 1-1/2"</v>
          </cell>
          <cell r="C2734" t="str">
            <v>m</v>
          </cell>
          <cell r="D2734">
            <v>46650.051724137935</v>
          </cell>
        </row>
        <row r="2735">
          <cell r="B2735" t="str">
            <v>TUBERIA ACERO CARBON S/C SCH 10 UL/FM 2"</v>
          </cell>
          <cell r="C2735" t="str">
            <v>m</v>
          </cell>
          <cell r="D2735">
            <v>50238.517241379312</v>
          </cell>
        </row>
        <row r="2736">
          <cell r="B2736" t="str">
            <v>TUBERIA ACERO CARBON S/C SCH 10 UL/FM 2-1/2"</v>
          </cell>
          <cell r="C2736" t="str">
            <v>m</v>
          </cell>
          <cell r="D2736">
            <v>57415.448275862072</v>
          </cell>
        </row>
        <row r="2737">
          <cell r="B2737" t="str">
            <v>TUBERIA ACERO CARBON S/C SCH 10 UL/FM 3"</v>
          </cell>
          <cell r="C2737" t="str">
            <v>m</v>
          </cell>
          <cell r="D2737">
            <v>62978.765982758625</v>
          </cell>
        </row>
        <row r="2738">
          <cell r="B2738" t="str">
            <v>TUBERIA ACERO CARBON S/C SCH 10 UL/FM 4"</v>
          </cell>
          <cell r="C2738" t="str">
            <v>m</v>
          </cell>
          <cell r="D2738">
            <v>82023.948637931055</v>
          </cell>
        </row>
        <row r="2739">
          <cell r="B2739" t="str">
            <v>TUBERIA ACERO CARBON S/C SCH 10 UL/FM 6"</v>
          </cell>
          <cell r="C2739" t="str">
            <v>m</v>
          </cell>
          <cell r="D2739">
            <v>221946.59224137932</v>
          </cell>
        </row>
        <row r="2740">
          <cell r="B2740" t="str">
            <v>TUBERIA ACERO CARBON S/C SCH 10 UL/FM 8"</v>
          </cell>
          <cell r="C2740" t="str">
            <v>m</v>
          </cell>
          <cell r="D2740">
            <v>440084.62641379313</v>
          </cell>
        </row>
        <row r="2741">
          <cell r="B2741" t="str">
            <v>TUBO ACERO NEGRO 4"- CALIBRE 10 ASTM A53 - TIPO COLMENA</v>
          </cell>
          <cell r="C2741" t="str">
            <v>Un</v>
          </cell>
          <cell r="D2741">
            <v>35437</v>
          </cell>
        </row>
        <row r="2742">
          <cell r="B2742" t="str">
            <v>TUBO AGUA NEGRA 2" HOT ROLL</v>
          </cell>
          <cell r="C2742" t="str">
            <v>m</v>
          </cell>
          <cell r="D2742">
            <v>26899</v>
          </cell>
        </row>
        <row r="2743">
          <cell r="B2743" t="str">
            <v>TUBO ALCANTARILLADO PVC NOVAFORT 10"</v>
          </cell>
          <cell r="C2743" t="str">
            <v>m</v>
          </cell>
          <cell r="D2743">
            <v>4490</v>
          </cell>
        </row>
        <row r="2744">
          <cell r="B2744" t="str">
            <v>TUBO ALCANTARILLADO PVC NOVAFORT 10" X 6 MTS</v>
          </cell>
          <cell r="C2744" t="str">
            <v>Un</v>
          </cell>
          <cell r="D2744">
            <v>453622</v>
          </cell>
        </row>
        <row r="2745">
          <cell r="B2745" t="str">
            <v>TUBO ALCANTARILLADO PVC NOVAFORT 12" X 6 MTS</v>
          </cell>
          <cell r="C2745" t="str">
            <v>Un</v>
          </cell>
          <cell r="D2745">
            <v>670699</v>
          </cell>
        </row>
        <row r="2746">
          <cell r="B2746" t="str">
            <v>TUBO ALCANTARILLADO PVC NOVAFORT 14" X 6 MTS</v>
          </cell>
          <cell r="C2746" t="str">
            <v>Un</v>
          </cell>
          <cell r="D2746">
            <v>782247</v>
          </cell>
        </row>
        <row r="2747">
          <cell r="B2747" t="str">
            <v>TUBO ALCANTARILLADO PVC NOVAFORT 16" X 6 MTS</v>
          </cell>
          <cell r="C2747" t="str">
            <v>Un</v>
          </cell>
          <cell r="D2747">
            <v>1097099</v>
          </cell>
        </row>
        <row r="2748">
          <cell r="B2748" t="str">
            <v>TUBO ALCANTARILLADO PVC NOVAFORT 18" X 6 MTS</v>
          </cell>
          <cell r="C2748" t="str">
            <v>Un</v>
          </cell>
          <cell r="D2748">
            <v>1455721</v>
          </cell>
        </row>
        <row r="2749">
          <cell r="B2749" t="str">
            <v>TUBO ALCANTARILLADO PVC NOVAFORT 20" X 6 MTS</v>
          </cell>
          <cell r="C2749" t="str">
            <v>Un</v>
          </cell>
          <cell r="D2749">
            <v>1822918</v>
          </cell>
        </row>
        <row r="2750">
          <cell r="B2750" t="str">
            <v>TUBO ALCANTARILLADO PVC NOVAFORT 24" X 6,5 MTS</v>
          </cell>
          <cell r="C2750" t="str">
            <v>Un</v>
          </cell>
          <cell r="D2750">
            <v>2790968</v>
          </cell>
        </row>
        <row r="2751">
          <cell r="B2751" t="str">
            <v>TUBO ALCANTARILLADO PVC NOVAFORT 27" X 6,5 MTS</v>
          </cell>
          <cell r="C2751" t="str">
            <v>Un</v>
          </cell>
          <cell r="D2751">
            <v>3201422</v>
          </cell>
        </row>
        <row r="2752">
          <cell r="B2752" t="str">
            <v>TUBO ALCANTARILLADO PVC NOVAFORT 30" X 6,5 MTS</v>
          </cell>
          <cell r="C2752" t="str">
            <v>Un</v>
          </cell>
          <cell r="D2752">
            <v>4170287</v>
          </cell>
        </row>
        <row r="2753">
          <cell r="B2753" t="str">
            <v>TUBO ALCANTARILLADO PVC NOVAFORT 33" X 6,5 MTS</v>
          </cell>
          <cell r="C2753" t="str">
            <v>Un</v>
          </cell>
          <cell r="D2753">
            <v>5168140</v>
          </cell>
        </row>
        <row r="2754">
          <cell r="B2754" t="str">
            <v>TUBO ALCANTARILLADO PVC NOVAFORT 36" X 6,5 MTS</v>
          </cell>
          <cell r="C2754" t="str">
            <v>Un</v>
          </cell>
          <cell r="D2754">
            <v>7525552</v>
          </cell>
        </row>
        <row r="2755">
          <cell r="B2755" t="str">
            <v>TUBO ALCANTARILLADO PVC NOVAFORT 39" X 6,5 MTS</v>
          </cell>
          <cell r="C2755" t="str">
            <v>Un</v>
          </cell>
          <cell r="D2755">
            <v>10356551</v>
          </cell>
        </row>
        <row r="2756">
          <cell r="B2756" t="str">
            <v>TUBO ALCANTARILLADO PVC NOVAFORT 4" X 6 MTS</v>
          </cell>
          <cell r="C2756" t="str">
            <v>Un</v>
          </cell>
          <cell r="D2756">
            <v>116435</v>
          </cell>
        </row>
        <row r="2757">
          <cell r="B2757" t="str">
            <v>TUBO ALCANTARILLADO PVC NOVAFORT 42" X 6,5 MTS</v>
          </cell>
          <cell r="C2757" t="str">
            <v>Un</v>
          </cell>
          <cell r="D2757">
            <v>11846735</v>
          </cell>
        </row>
        <row r="2758">
          <cell r="B2758" t="str">
            <v>TUBO ALCANTARILLADO PVC NOVAFORT 6"</v>
          </cell>
          <cell r="C2758" t="str">
            <v>m</v>
          </cell>
          <cell r="D2758">
            <v>1726092</v>
          </cell>
        </row>
        <row r="2759">
          <cell r="B2759" t="str">
            <v>TUBO ALCANTARILLADO PVC NOVAFORT 6" X 6 MTS</v>
          </cell>
          <cell r="C2759" t="str">
            <v>Un</v>
          </cell>
          <cell r="D2759">
            <v>227419</v>
          </cell>
        </row>
        <row r="2760">
          <cell r="B2760" t="str">
            <v>TUBO ALCANTARILLADO PVC NOVAFORT 8"</v>
          </cell>
          <cell r="C2760" t="str">
            <v>m</v>
          </cell>
          <cell r="D2760">
            <v>65000</v>
          </cell>
        </row>
        <row r="2761">
          <cell r="B2761" t="str">
            <v>TUBO ALCANTARILLADO PVC NOVAFORT 8" X 6 MTS</v>
          </cell>
          <cell r="C2761" t="str">
            <v>Un</v>
          </cell>
          <cell r="D2761">
            <v>310582</v>
          </cell>
        </row>
        <row r="2762">
          <cell r="B2762" t="str">
            <v>Tubo conduit EMT 1"</v>
          </cell>
          <cell r="C2762" t="str">
            <v>m</v>
          </cell>
          <cell r="D2762">
            <v>5960</v>
          </cell>
        </row>
        <row r="2763">
          <cell r="B2763" t="str">
            <v>Tubo conduit EMT 1-1/2"</v>
          </cell>
          <cell r="C2763" t="str">
            <v>m</v>
          </cell>
          <cell r="D2763">
            <v>7750</v>
          </cell>
        </row>
        <row r="2764">
          <cell r="B2764" t="str">
            <v>Tubo conduit EMT 1-1/4"</v>
          </cell>
          <cell r="C2764" t="str">
            <v>m</v>
          </cell>
          <cell r="D2764">
            <v>11340</v>
          </cell>
        </row>
        <row r="2765">
          <cell r="B2765" t="str">
            <v>Tubo conduit EMT 2"</v>
          </cell>
          <cell r="C2765" t="str">
            <v>m</v>
          </cell>
          <cell r="D2765">
            <v>15680</v>
          </cell>
        </row>
        <row r="2766">
          <cell r="B2766" t="str">
            <v>Tubo conduit EMT 3"</v>
          </cell>
          <cell r="C2766" t="str">
            <v>m</v>
          </cell>
          <cell r="D2766">
            <v>22750</v>
          </cell>
        </row>
        <row r="2767">
          <cell r="B2767" t="str">
            <v>Tubo conduit EMT 3/4"</v>
          </cell>
          <cell r="C2767" t="str">
            <v>m</v>
          </cell>
          <cell r="D2767">
            <v>4110</v>
          </cell>
        </row>
        <row r="2768">
          <cell r="B2768" t="str">
            <v>Tubo conduit IMC 3/4"</v>
          </cell>
          <cell r="C2768" t="str">
            <v>m</v>
          </cell>
          <cell r="D2768">
            <v>9440</v>
          </cell>
        </row>
        <row r="2769">
          <cell r="B2769" t="str">
            <v>Tubo conduit PVC 1 1/2"</v>
          </cell>
          <cell r="C2769" t="str">
            <v>m</v>
          </cell>
          <cell r="D2769">
            <v>5900</v>
          </cell>
        </row>
        <row r="2770">
          <cell r="B2770" t="str">
            <v>Tubo conduit PVC 1"</v>
          </cell>
          <cell r="C2770" t="str">
            <v>m</v>
          </cell>
          <cell r="D2770">
            <v>3600</v>
          </cell>
        </row>
        <row r="2771">
          <cell r="B2771" t="str">
            <v>TUBO CONDUIT PVC 1/2"</v>
          </cell>
          <cell r="C2771" t="str">
            <v>m</v>
          </cell>
          <cell r="D2771">
            <v>2073</v>
          </cell>
        </row>
        <row r="2772">
          <cell r="B2772" t="str">
            <v>Tubo conduit PVC 2"</v>
          </cell>
          <cell r="C2772" t="str">
            <v>m</v>
          </cell>
          <cell r="D2772">
            <v>8690</v>
          </cell>
        </row>
        <row r="2773">
          <cell r="B2773" t="str">
            <v>Tubo conduit PVC 3"</v>
          </cell>
          <cell r="C2773" t="str">
            <v>m</v>
          </cell>
          <cell r="D2773">
            <v>12060</v>
          </cell>
        </row>
        <row r="2774">
          <cell r="B2774" t="str">
            <v>Tubo conduit PVC 3/4"</v>
          </cell>
          <cell r="C2774" t="str">
            <v>m</v>
          </cell>
          <cell r="D2774">
            <v>2900</v>
          </cell>
        </row>
        <row r="2775">
          <cell r="B2775" t="str">
            <v>Tubo conduit PVC 4"</v>
          </cell>
          <cell r="C2775" t="str">
            <v>m</v>
          </cell>
          <cell r="D2775">
            <v>18650</v>
          </cell>
        </row>
        <row r="2776">
          <cell r="B2776" t="str">
            <v>Tubo conduit PVC 6"</v>
          </cell>
          <cell r="C2776" t="str">
            <v>m</v>
          </cell>
          <cell r="D2776">
            <v>26500</v>
          </cell>
        </row>
        <row r="2777">
          <cell r="B2777" t="str">
            <v>TUBO CPVC ULTRATEMP 1/2"</v>
          </cell>
          <cell r="C2777" t="str">
            <v>m</v>
          </cell>
          <cell r="D2777">
            <v>2720</v>
          </cell>
        </row>
        <row r="2778">
          <cell r="B2778" t="str">
            <v>TUBO CPVC ULTRATEMP 3/4"</v>
          </cell>
          <cell r="C2778" t="str">
            <v>m</v>
          </cell>
          <cell r="D2778">
            <v>4469</v>
          </cell>
        </row>
        <row r="2779">
          <cell r="B2779" t="str">
            <v>TUBO CPVC ULTRATEMP 1"</v>
          </cell>
          <cell r="C2779" t="str">
            <v>m</v>
          </cell>
          <cell r="D2779">
            <v>7560</v>
          </cell>
        </row>
        <row r="2780">
          <cell r="B2780" t="str">
            <v>TUBO ESTRUCT CUADRADO GALV 25X25X1.50MM</v>
          </cell>
          <cell r="C2780" t="str">
            <v>m</v>
          </cell>
          <cell r="D2780">
            <v>5699</v>
          </cell>
        </row>
        <row r="2781">
          <cell r="B2781" t="str">
            <v>TUBO ESTRUCT CUADRADO GALV 50X50X1.50MM</v>
          </cell>
          <cell r="C2781" t="str">
            <v>m</v>
          </cell>
          <cell r="D2781">
            <v>11916</v>
          </cell>
        </row>
        <row r="2782">
          <cell r="B2782" t="str">
            <v>TUBO ESTRUCTURAL REDONDO NEGRO 2" ESP 4MM</v>
          </cell>
          <cell r="C2782" t="str">
            <v>m</v>
          </cell>
          <cell r="D2782">
            <v>20260</v>
          </cell>
        </row>
        <row r="2783">
          <cell r="B2783" t="str">
            <v>TUBO GALVANIZADO 1"</v>
          </cell>
          <cell r="C2783" t="str">
            <v>m</v>
          </cell>
          <cell r="D2783">
            <v>16806</v>
          </cell>
        </row>
        <row r="2784">
          <cell r="B2784" t="str">
            <v>TUBO GALVANIZADO 2 1/2"</v>
          </cell>
          <cell r="C2784" t="str">
            <v>m</v>
          </cell>
          <cell r="D2784">
            <v>43518</v>
          </cell>
        </row>
        <row r="2785">
          <cell r="B2785" t="str">
            <v>TUBO GALVANIZADO 2"</v>
          </cell>
          <cell r="C2785" t="str">
            <v>m</v>
          </cell>
          <cell r="D2785">
            <v>39383</v>
          </cell>
        </row>
        <row r="2786">
          <cell r="B2786" t="str">
            <v>Tubo galvanizado 4"</v>
          </cell>
          <cell r="C2786" t="str">
            <v>Ml</v>
          </cell>
          <cell r="D2786">
            <v>168900</v>
          </cell>
        </row>
        <row r="2787">
          <cell r="B2787" t="str">
            <v>Tubo galvanizado 4"</v>
          </cell>
          <cell r="C2787" t="str">
            <v>Ml</v>
          </cell>
          <cell r="D2787">
            <v>328500</v>
          </cell>
        </row>
        <row r="2788">
          <cell r="B2788" t="str">
            <v>TUBO PVC ALL 2"</v>
          </cell>
          <cell r="C2788" t="str">
            <v>m</v>
          </cell>
          <cell r="D2788">
            <v>4342</v>
          </cell>
        </row>
        <row r="2789">
          <cell r="B2789" t="str">
            <v>TUBO PVC ALL 3"</v>
          </cell>
          <cell r="C2789" t="str">
            <v>m</v>
          </cell>
          <cell r="D2789">
            <v>5937</v>
          </cell>
        </row>
        <row r="2790">
          <cell r="B2790" t="str">
            <v>TUBO PVC C900 AZUL AWWA UL/FM X5,8MTS 10"</v>
          </cell>
          <cell r="C2790" t="str">
            <v>Un</v>
          </cell>
          <cell r="D2790">
            <v>2566435.8720000004</v>
          </cell>
        </row>
        <row r="2791">
          <cell r="B2791" t="str">
            <v>TUBO PVC C900 AZUL AWWA UL/FM X5,8MTS 12"</v>
          </cell>
          <cell r="C2791" t="str">
            <v>Un</v>
          </cell>
          <cell r="D2791">
            <v>3459955.3449999997</v>
          </cell>
        </row>
        <row r="2792">
          <cell r="B2792" t="str">
            <v>TUBO PVC C900 AZUL AWWA UL/FM X5,8MTS 4"</v>
          </cell>
          <cell r="C2792" t="str">
            <v>Un</v>
          </cell>
          <cell r="D2792">
            <v>456881.57899999997</v>
          </cell>
        </row>
        <row r="2793">
          <cell r="B2793" t="str">
            <v>TUBO PVC C900 AZUL AWWA UL/FM X5,8MTS 6"</v>
          </cell>
          <cell r="C2793" t="str">
            <v>Un</v>
          </cell>
          <cell r="D2793">
            <v>985032.97199999995</v>
          </cell>
        </row>
        <row r="2794">
          <cell r="B2794" t="str">
            <v>TUBO PVC C900 AZUL AWWA UL/FM X5,8MTS 8"</v>
          </cell>
          <cell r="C2794" t="str">
            <v>Un</v>
          </cell>
          <cell r="D2794">
            <v>1686416.1159999999</v>
          </cell>
        </row>
        <row r="2795">
          <cell r="B2795" t="str">
            <v>CODO 90° PVC C900 (C X C) 4"</v>
          </cell>
          <cell r="C2795" t="str">
            <v>Un</v>
          </cell>
          <cell r="D2795">
            <v>374332.35</v>
          </cell>
        </row>
        <row r="2796">
          <cell r="B2796" t="str">
            <v>CODO 90° PVC C900 (C X C) 6"</v>
          </cell>
          <cell r="C2796" t="str">
            <v>Un</v>
          </cell>
          <cell r="D2796">
            <v>660732.03</v>
          </cell>
        </row>
        <row r="2797">
          <cell r="B2797" t="str">
            <v>TEE PVC C900 (C X C X C) 4"</v>
          </cell>
          <cell r="C2797" t="str">
            <v>Un</v>
          </cell>
          <cell r="D2797">
            <v>608617.16999999993</v>
          </cell>
        </row>
        <row r="2798">
          <cell r="B2798" t="str">
            <v>TUBO PVC SANITARIO 10"</v>
          </cell>
          <cell r="C2798" t="str">
            <v>m</v>
          </cell>
          <cell r="D2798">
            <v>164685</v>
          </cell>
        </row>
        <row r="2799">
          <cell r="B2799" t="str">
            <v>TUBO PVC SANITARIO 1-1/2"</v>
          </cell>
          <cell r="C2799" t="str">
            <v>m</v>
          </cell>
          <cell r="D2799">
            <v>10724</v>
          </cell>
        </row>
        <row r="2800">
          <cell r="B2800" t="str">
            <v>TUBO PVC SANITARIO 2"</v>
          </cell>
          <cell r="C2800" t="str">
            <v>m</v>
          </cell>
          <cell r="D2800">
            <v>11790</v>
          </cell>
        </row>
        <row r="2801">
          <cell r="B2801" t="str">
            <v>TUBO PVC SANITARIO 3"</v>
          </cell>
          <cell r="C2801" t="str">
            <v>m</v>
          </cell>
          <cell r="D2801">
            <v>19859</v>
          </cell>
        </row>
        <row r="2802">
          <cell r="B2802" t="str">
            <v>TUBO PVC SANITARIO 4"</v>
          </cell>
          <cell r="C2802" t="str">
            <v>m</v>
          </cell>
          <cell r="D2802">
            <v>27676</v>
          </cell>
        </row>
        <row r="2803">
          <cell r="B2803" t="str">
            <v>TUBO PVC SANITARIO 6"</v>
          </cell>
          <cell r="C2803" t="str">
            <v>m</v>
          </cell>
          <cell r="D2803">
            <v>58607</v>
          </cell>
        </row>
        <row r="2804">
          <cell r="B2804" t="str">
            <v>TUBO PVC SANITARIO 8"</v>
          </cell>
          <cell r="C2804" t="str">
            <v>m</v>
          </cell>
          <cell r="D2804">
            <v>90000</v>
          </cell>
        </row>
        <row r="2805">
          <cell r="B2805" t="str">
            <v>TUBO PVCP 1" RDE 13.5 (TUBO DE 6 MTS)</v>
          </cell>
          <cell r="C2805" t="str">
            <v>m</v>
          </cell>
          <cell r="D2805">
            <v>7683</v>
          </cell>
        </row>
        <row r="2806">
          <cell r="B2806" t="str">
            <v>TUBO PVCP 1" RDE 21  (TUBO DE 6 MTS)</v>
          </cell>
          <cell r="C2806" t="str">
            <v>m</v>
          </cell>
          <cell r="D2806">
            <v>5306</v>
          </cell>
        </row>
        <row r="2807">
          <cell r="B2807" t="str">
            <v>TUBO PVCP 1/2" RDE 13.5  (TUBO DE 6 MTS)</v>
          </cell>
          <cell r="C2807" t="str">
            <v>m</v>
          </cell>
          <cell r="D2807">
            <v>3052</v>
          </cell>
        </row>
        <row r="2808">
          <cell r="B2808" t="str">
            <v>TUBO PVCP 1/2" RDE 9 (TUBO DE 6 MTS)</v>
          </cell>
          <cell r="C2808" t="str">
            <v>m</v>
          </cell>
          <cell r="D2808">
            <v>4277</v>
          </cell>
        </row>
        <row r="2809">
          <cell r="B2809" t="str">
            <v>TUBO PVCP 1-1/2" RDE 21  (TUBO DE 6 MTS)</v>
          </cell>
          <cell r="C2809" t="str">
            <v>m</v>
          </cell>
          <cell r="D2809">
            <v>12477</v>
          </cell>
        </row>
        <row r="2810">
          <cell r="B2810" t="str">
            <v>TUBO PVCP 1-1/4" RDE 21  (TUBO DE 6 MTS)</v>
          </cell>
          <cell r="C2810" t="str">
            <v>m</v>
          </cell>
          <cell r="D2810">
            <v>9555</v>
          </cell>
        </row>
        <row r="2811">
          <cell r="B2811" t="str">
            <v>TUBO PVCP 2" RDE 21  (TUBO DE 6 MTS)</v>
          </cell>
          <cell r="C2811" t="str">
            <v>m</v>
          </cell>
          <cell r="D2811">
            <v>19134</v>
          </cell>
        </row>
        <row r="2812">
          <cell r="B2812" t="str">
            <v>TUBO PVCP 2" RDE 26  (TUBO DE 6 MTS)</v>
          </cell>
          <cell r="C2812" t="str">
            <v>m</v>
          </cell>
          <cell r="D2812">
            <v>15797</v>
          </cell>
        </row>
        <row r="2813">
          <cell r="B2813" t="str">
            <v>TUBO PVCP 2-1/2" RDE 21  (TUBO DE 6 MTS)</v>
          </cell>
          <cell r="C2813" t="str">
            <v>m</v>
          </cell>
          <cell r="D2813">
            <v>31009</v>
          </cell>
        </row>
        <row r="2814">
          <cell r="B2814" t="str">
            <v>TUBO PVCP 3" RDE 21  (TUBO DE 6 MTS)</v>
          </cell>
          <cell r="C2814" t="str">
            <v>m</v>
          </cell>
          <cell r="D2814">
            <v>58200</v>
          </cell>
        </row>
        <row r="2815">
          <cell r="B2815" t="str">
            <v>TUBO PVCP 3" RDE 26  (TUBO DE 6 MTS)</v>
          </cell>
          <cell r="C2815" t="str">
            <v>m</v>
          </cell>
          <cell r="D2815">
            <v>33749</v>
          </cell>
        </row>
        <row r="2816">
          <cell r="B2816" t="str">
            <v>TUBO PVCP 3/4" RDE 11  (TUBO DE 6 MTS)</v>
          </cell>
          <cell r="C2816" t="str">
            <v>m</v>
          </cell>
          <cell r="D2816">
            <v>5694</v>
          </cell>
        </row>
        <row r="2817">
          <cell r="B2817" t="str">
            <v>TUBO PVCP 3/4" RDE 21  (TUBO DE 6 MTS)</v>
          </cell>
          <cell r="C2817" t="str">
            <v>m</v>
          </cell>
          <cell r="D2817">
            <v>4800</v>
          </cell>
        </row>
        <row r="2818">
          <cell r="B2818" t="str">
            <v>TUBO PVCP 4" RDE 21  (TUBO DE 6 MTS)</v>
          </cell>
          <cell r="C2818" t="str">
            <v>m</v>
          </cell>
          <cell r="D2818">
            <v>70616</v>
          </cell>
        </row>
        <row r="2819">
          <cell r="B2819" t="str">
            <v>TUBO PVCP 6" RDE 21  (TUBO DE 6 MTS)</v>
          </cell>
          <cell r="C2819" t="str">
            <v>m</v>
          </cell>
          <cell r="D2819">
            <v>150257</v>
          </cell>
        </row>
        <row r="2820">
          <cell r="B2820" t="str">
            <v>TUBO PVCS 2"</v>
          </cell>
          <cell r="C2820" t="str">
            <v>m</v>
          </cell>
          <cell r="D2820">
            <v>10341</v>
          </cell>
        </row>
        <row r="2821">
          <cell r="B2821" t="str">
            <v>TUBO PVCS 3"</v>
          </cell>
          <cell r="C2821" t="str">
            <v>m</v>
          </cell>
          <cell r="D2821">
            <v>16247</v>
          </cell>
        </row>
        <row r="2822">
          <cell r="B2822" t="str">
            <v>TUBO PVCS 4"</v>
          </cell>
          <cell r="C2822" t="str">
            <v>m</v>
          </cell>
          <cell r="D2822">
            <v>21293</v>
          </cell>
        </row>
        <row r="2823">
          <cell r="B2823" t="str">
            <v>TUBO PVCS 6"</v>
          </cell>
          <cell r="C2823" t="str">
            <v>m</v>
          </cell>
          <cell r="D2823">
            <v>40409</v>
          </cell>
        </row>
        <row r="2824">
          <cell r="B2824" t="str">
            <v>Tubo y accesorios combustible</v>
          </cell>
          <cell r="C2824" t="str">
            <v>Gl</v>
          </cell>
          <cell r="D2824">
            <v>520000</v>
          </cell>
        </row>
        <row r="2825">
          <cell r="B2825" t="str">
            <v>Tubo y accesorios defogue</v>
          </cell>
          <cell r="C2825" t="str">
            <v>Gl</v>
          </cell>
          <cell r="D2825">
            <v>856000</v>
          </cell>
        </row>
        <row r="2826">
          <cell r="B2826" t="str">
            <v>TUBOS DE ENSAYO TUBO DE ENSAYO EN VITEX HEPARIMIZADO Y SIN HEPARINA.</v>
          </cell>
          <cell r="C2826" t="str">
            <v>Un</v>
          </cell>
          <cell r="D2826">
            <v>5000</v>
          </cell>
        </row>
        <row r="2827">
          <cell r="B2827" t="str">
            <v>TUBULAR METALICO PARA CUBIERTA</v>
          </cell>
          <cell r="C2827" t="str">
            <v>m</v>
          </cell>
          <cell r="D2827">
            <v>105000</v>
          </cell>
        </row>
        <row r="2828">
          <cell r="B2828" t="str">
            <v>TUERCA DE ACERO 1/4"</v>
          </cell>
          <cell r="C2828" t="str">
            <v>Un</v>
          </cell>
          <cell r="D2828">
            <v>34</v>
          </cell>
        </row>
        <row r="2829">
          <cell r="B2829" t="str">
            <v>TUERCA DE ACERO 5/8"</v>
          </cell>
          <cell r="C2829" t="str">
            <v>Un</v>
          </cell>
          <cell r="D2829">
            <v>508</v>
          </cell>
        </row>
        <row r="2830">
          <cell r="B2830" t="str">
            <v>Tuerca para espárrago de 5/8"</v>
          </cell>
          <cell r="C2830" t="str">
            <v xml:space="preserve">Un </v>
          </cell>
          <cell r="D2830">
            <v>50</v>
          </cell>
        </row>
        <row r="2831">
          <cell r="B2831" t="str">
            <v>ULTRASONIDO  EQUIPO MICROCENTRADO EN UN MISMO TRANSDUCTOR, POSEE SEIS (6) MÓDULOS DE EMISIÓN, CONTINUO Y PULSADO: 10% - 20% - 50%, DE DOS FRECUENCIAS: 1MHZ Y 3.3 MHZ, PARA ACELERAR CONSOLIDACIÓN DE FRACTURAS Y REGENERACIÓN DE TEJIDOS BLANDOS.</v>
          </cell>
          <cell r="C2831" t="str">
            <v>Un</v>
          </cell>
          <cell r="D2831">
            <v>3450000</v>
          </cell>
        </row>
        <row r="2832">
          <cell r="B2832" t="str">
            <v>UNIDAD DE ARCHIVO DE CUATRO (4) GAVETAS, TAPA, BASE Y COSTADOS EN MADERA AGLOMERADA DE 19MM, FORRADA EN LÁMINA MELAMÍNICA, GAVETAS DE ARCHIVO PARA FORMATO OFICIO, CERRADURA Y TRAMPA, CORREDERAS METÁLICAS Y RODACHINES. DIMENSIONES: 0.48M X 0.60M X 1.20M.</v>
          </cell>
          <cell r="C2832" t="str">
            <v>Un</v>
          </cell>
          <cell r="D2832">
            <v>450000</v>
          </cell>
        </row>
        <row r="2833">
          <cell r="B2833" t="str">
            <v>UNIDAD DE CONTROL IPTV</v>
          </cell>
          <cell r="C2833" t="str">
            <v>Un</v>
          </cell>
          <cell r="D2833">
            <v>3165400</v>
          </cell>
        </row>
        <row r="2834">
          <cell r="B2834" t="str">
            <v>Unidad de control y manejo de potencia para sensores (power pack), 20 Amp - 120 V</v>
          </cell>
          <cell r="C2834" t="str">
            <v>Un</v>
          </cell>
          <cell r="D2834">
            <v>95319</v>
          </cell>
        </row>
        <row r="2835">
          <cell r="B2835" t="str">
            <v>UNION ACERO NEGRO X 150 SCI 1"</v>
          </cell>
          <cell r="C2835" t="str">
            <v>Un</v>
          </cell>
          <cell r="D2835">
            <v>5050</v>
          </cell>
        </row>
        <row r="2836">
          <cell r="B2836" t="str">
            <v>UNIÓN CANAL AMAZONA BLACO</v>
          </cell>
          <cell r="C2836" t="str">
            <v>Un</v>
          </cell>
          <cell r="D2836">
            <v>21563</v>
          </cell>
        </row>
        <row r="2837">
          <cell r="B2837" t="str">
            <v>Unión EMT 1"</v>
          </cell>
          <cell r="C2837" t="str">
            <v xml:space="preserve">Un </v>
          </cell>
          <cell r="D2837">
            <v>1590</v>
          </cell>
        </row>
        <row r="2838">
          <cell r="B2838" t="str">
            <v>Unión EMT 1-1/2"</v>
          </cell>
          <cell r="C2838" t="str">
            <v xml:space="preserve">Un </v>
          </cell>
          <cell r="D2838">
            <v>1980</v>
          </cell>
        </row>
        <row r="2839">
          <cell r="B2839" t="str">
            <v>Unión EMT 1-1/4"</v>
          </cell>
          <cell r="C2839" t="str">
            <v xml:space="preserve">Un </v>
          </cell>
          <cell r="D2839">
            <v>2090</v>
          </cell>
        </row>
        <row r="2840">
          <cell r="B2840" t="str">
            <v>Unión EMT 2"</v>
          </cell>
          <cell r="C2840" t="str">
            <v xml:space="preserve">Un </v>
          </cell>
          <cell r="D2840">
            <v>6130</v>
          </cell>
        </row>
        <row r="2841">
          <cell r="B2841" t="str">
            <v>Unión EMT 3"</v>
          </cell>
          <cell r="C2841" t="str">
            <v xml:space="preserve">Un </v>
          </cell>
          <cell r="D2841">
            <v>9350</v>
          </cell>
        </row>
        <row r="2842">
          <cell r="B2842" t="str">
            <v>Unión EMT 3/4"</v>
          </cell>
          <cell r="C2842" t="str">
            <v xml:space="preserve">Un </v>
          </cell>
          <cell r="D2842">
            <v>1145</v>
          </cell>
        </row>
        <row r="2843">
          <cell r="B2843" t="str">
            <v>UNION EMT DE 3/4"</v>
          </cell>
          <cell r="C2843" t="str">
            <v>Un</v>
          </cell>
          <cell r="D2843">
            <v>3839</v>
          </cell>
        </row>
        <row r="2844">
          <cell r="B2844" t="str">
            <v>UNION EXPANSION ANTIVIBR 2" EPDM SCI 150PSI</v>
          </cell>
          <cell r="C2844" t="str">
            <v>Un</v>
          </cell>
          <cell r="D2844">
            <v>67348</v>
          </cell>
        </row>
        <row r="2845">
          <cell r="B2845" t="str">
            <v>UNION EXPANSION ANTIVIBR 4" EPDM SCI 150PSI</v>
          </cell>
          <cell r="C2845" t="str">
            <v>Un</v>
          </cell>
          <cell r="D2845">
            <v>95324</v>
          </cell>
        </row>
        <row r="2846">
          <cell r="B2846" t="str">
            <v>UNION FLEXIBLE DE CAUCHO 1-1/2"</v>
          </cell>
          <cell r="C2846" t="str">
            <v>Un</v>
          </cell>
          <cell r="D2846">
            <v>165942.94999999998</v>
          </cell>
        </row>
        <row r="2847">
          <cell r="B2847" t="str">
            <v>UNION FLEXIBLE DE CAUCHO 1"</v>
          </cell>
          <cell r="C2847" t="str">
            <v>Un</v>
          </cell>
          <cell r="D2847">
            <v>136658.9</v>
          </cell>
        </row>
        <row r="2848">
          <cell r="B2848" t="str">
            <v>UNION FLEXIBLE DE CAUCHO 2"</v>
          </cell>
          <cell r="C2848" t="str">
            <v>Un</v>
          </cell>
          <cell r="D2848">
            <v>195227</v>
          </cell>
        </row>
        <row r="2849">
          <cell r="B2849" t="str">
            <v>UNION FLEXIBLE BORRACHA 2" (INCLUYE FLACHE , TUERCA, TORNILLO Y ARANDELA)</v>
          </cell>
          <cell r="C2849" t="str">
            <v>Un</v>
          </cell>
          <cell r="D2849">
            <v>195227</v>
          </cell>
        </row>
        <row r="2850">
          <cell r="B2850" t="str">
            <v>UNION FLEXIBLE BORRACHA 2" X 1-1/2" (INCLUYE FLACHE , TUERCA, TORNILLO Y ARANDELA)</v>
          </cell>
          <cell r="C2850" t="str">
            <v>Un</v>
          </cell>
          <cell r="D2850">
            <v>244033.75</v>
          </cell>
        </row>
        <row r="2851">
          <cell r="B2851" t="str">
            <v>Unión IMC 3/4"</v>
          </cell>
          <cell r="C2851" t="str">
            <v xml:space="preserve">Un </v>
          </cell>
          <cell r="D2851">
            <v>2190</v>
          </cell>
        </row>
        <row r="2852">
          <cell r="B2852" t="str">
            <v>UNIÓN PVC SANITARIA 1-1/2"</v>
          </cell>
          <cell r="C2852" t="str">
            <v>Un</v>
          </cell>
          <cell r="D2852">
            <v>2453</v>
          </cell>
        </row>
        <row r="2853">
          <cell r="B2853" t="str">
            <v>UNION PVC SANITARIA 2"</v>
          </cell>
          <cell r="C2853" t="str">
            <v>Un</v>
          </cell>
          <cell r="D2853">
            <v>2807</v>
          </cell>
        </row>
        <row r="2854">
          <cell r="B2854" t="str">
            <v>UNION PVC SANITARIA 3"</v>
          </cell>
          <cell r="C2854" t="str">
            <v>Un</v>
          </cell>
          <cell r="D2854">
            <v>4052</v>
          </cell>
        </row>
        <row r="2855">
          <cell r="B2855" t="str">
            <v>UNION PVC SANITARIA 4"</v>
          </cell>
          <cell r="C2855" t="str">
            <v>Un</v>
          </cell>
          <cell r="D2855">
            <v>8091</v>
          </cell>
        </row>
        <row r="2856">
          <cell r="B2856" t="str">
            <v>UNION PVC SANITARIA 6"</v>
          </cell>
          <cell r="C2856" t="str">
            <v>Un</v>
          </cell>
          <cell r="D2856">
            <v>35468</v>
          </cell>
        </row>
        <row r="2857">
          <cell r="B2857" t="str">
            <v>UNION SIMPLE ACERO GALVANIZADO 1/2"</v>
          </cell>
          <cell r="C2857" t="str">
            <v>Un</v>
          </cell>
          <cell r="D2857">
            <v>865</v>
          </cell>
        </row>
        <row r="2858">
          <cell r="B2858" t="str">
            <v>UNION RAPIDA PVC TUBERIA UP 2"</v>
          </cell>
          <cell r="C2858" t="str">
            <v>Un</v>
          </cell>
          <cell r="D2858">
            <v>17544.169999999998</v>
          </cell>
        </row>
        <row r="2859">
          <cell r="B2859" t="str">
            <v>UNION RAPIDA PVC TUBERIA UP 2-1/2"</v>
          </cell>
          <cell r="C2859" t="str">
            <v>Un</v>
          </cell>
          <cell r="D2859">
            <v>22859.899999999998</v>
          </cell>
        </row>
        <row r="2860">
          <cell r="B2860" t="str">
            <v>UNION RAPIDA PVC TUBERIA UP 3"</v>
          </cell>
          <cell r="C2860" t="str">
            <v>Un</v>
          </cell>
          <cell r="D2860">
            <v>30039.17</v>
          </cell>
        </row>
        <row r="2861">
          <cell r="B2861" t="str">
            <v>UNION RAPIDA PVC TUBERIA UP 4"</v>
          </cell>
          <cell r="C2861" t="str">
            <v>Un</v>
          </cell>
          <cell r="D2861">
            <v>48850.689999999995</v>
          </cell>
        </row>
        <row r="2862">
          <cell r="B2862" t="str">
            <v>UNION RAPIDA PVC TUBERIA UP 6"</v>
          </cell>
          <cell r="C2862" t="str">
            <v>Un</v>
          </cell>
          <cell r="D2862">
            <v>114057.93</v>
          </cell>
        </row>
        <row r="2863">
          <cell r="B2863" t="str">
            <v>UNION RAPIDA PVC TUBERIA UP 8"</v>
          </cell>
          <cell r="C2863" t="str">
            <v>Un</v>
          </cell>
          <cell r="D2863">
            <v>209549.47999999998</v>
          </cell>
        </row>
        <row r="2864">
          <cell r="B2864" t="str">
            <v>UNION PVC TUBERIA UP 2"</v>
          </cell>
          <cell r="C2864" t="str">
            <v>Un</v>
          </cell>
          <cell r="D2864">
            <v>18420.009999999998</v>
          </cell>
        </row>
        <row r="2865">
          <cell r="B2865" t="str">
            <v>UNION PVC TUBERIA UP 2-1/2"</v>
          </cell>
          <cell r="C2865" t="str">
            <v>Un</v>
          </cell>
          <cell r="D2865">
            <v>24004.68</v>
          </cell>
        </row>
        <row r="2866">
          <cell r="B2866" t="str">
            <v>UNION PVC TUBERIA UP 3"</v>
          </cell>
          <cell r="C2866" t="str">
            <v>Un</v>
          </cell>
          <cell r="D2866">
            <v>31552.85</v>
          </cell>
        </row>
        <row r="2867">
          <cell r="B2867" t="str">
            <v>UNION PVC TUBERIA UP 4"</v>
          </cell>
          <cell r="C2867" t="str">
            <v>Un</v>
          </cell>
          <cell r="D2867">
            <v>51289</v>
          </cell>
        </row>
        <row r="2868">
          <cell r="B2868" t="str">
            <v>UNION PVC TUBERIA UP 6"</v>
          </cell>
          <cell r="C2868" t="str">
            <v>Un</v>
          </cell>
          <cell r="D2868">
            <v>119756.84</v>
          </cell>
        </row>
        <row r="2869">
          <cell r="B2869" t="str">
            <v>UNION PVC TUBERIA UP 8"</v>
          </cell>
          <cell r="C2869" t="str">
            <v>Un</v>
          </cell>
          <cell r="D2869">
            <v>220026.23999999999</v>
          </cell>
        </row>
        <row r="2870">
          <cell r="B2870" t="str">
            <v>UNION DE RAPARACION PVC TUBERIA UP 2"</v>
          </cell>
          <cell r="C2870" t="str">
            <v>Un</v>
          </cell>
          <cell r="D2870">
            <v>20310.919999999998</v>
          </cell>
        </row>
        <row r="2871">
          <cell r="B2871" t="str">
            <v>UNION DE RAPARACION PVC TUBERIA UP 2-1/2"</v>
          </cell>
          <cell r="C2871" t="str">
            <v>Un</v>
          </cell>
          <cell r="D2871">
            <v>23646.489999999998</v>
          </cell>
        </row>
        <row r="2872">
          <cell r="B2872" t="str">
            <v>UNION DE RAPARACION PVC TUBERIA UP 3"</v>
          </cell>
          <cell r="C2872" t="str">
            <v>Un</v>
          </cell>
          <cell r="D2872">
            <v>33646.06</v>
          </cell>
        </row>
        <row r="2873">
          <cell r="B2873" t="str">
            <v>UNION DE RAPARACION PVC TUBERIA UP 4"</v>
          </cell>
          <cell r="C2873" t="str">
            <v>Un</v>
          </cell>
          <cell r="D2873">
            <v>57693.579999999994</v>
          </cell>
        </row>
        <row r="2874">
          <cell r="B2874" t="str">
            <v>UNION DE RAPARACION PVC TUBERIA UP 6"</v>
          </cell>
          <cell r="C2874" t="str">
            <v>Un</v>
          </cell>
          <cell r="D2874">
            <v>133598.91999999998</v>
          </cell>
        </row>
        <row r="2875">
          <cell r="B2875" t="str">
            <v>UNION UNIVERSAL PVCP 1"</v>
          </cell>
          <cell r="C2875" t="str">
            <v>Un</v>
          </cell>
          <cell r="D2875">
            <v>1148</v>
          </cell>
        </row>
        <row r="2876">
          <cell r="B2876" t="str">
            <v>UNION UNIVERSAL PVCP 1/2"</v>
          </cell>
          <cell r="C2876" t="str">
            <v>Un</v>
          </cell>
          <cell r="D2876">
            <v>446</v>
          </cell>
        </row>
        <row r="2877">
          <cell r="B2877" t="str">
            <v>UNION UNIVERSAL PVCP 1-1/2"</v>
          </cell>
          <cell r="C2877" t="str">
            <v>Un</v>
          </cell>
          <cell r="D2877">
            <v>2874</v>
          </cell>
        </row>
        <row r="2878">
          <cell r="B2878" t="str">
            <v>UNION UNIVERSAL PVCP 1-1/4"</v>
          </cell>
          <cell r="C2878" t="str">
            <v>Un</v>
          </cell>
          <cell r="D2878">
            <v>2104</v>
          </cell>
        </row>
        <row r="2879">
          <cell r="B2879" t="str">
            <v>UNION UNIVERSAL PVCP 2"</v>
          </cell>
          <cell r="C2879" t="str">
            <v>Un</v>
          </cell>
          <cell r="D2879">
            <v>4708</v>
          </cell>
        </row>
        <row r="2880">
          <cell r="B2880" t="str">
            <v>UNION UNIVERSAL PVCP 2-1/2"</v>
          </cell>
          <cell r="C2880" t="str">
            <v>Un</v>
          </cell>
          <cell r="D2880">
            <v>18625</v>
          </cell>
        </row>
        <row r="2881">
          <cell r="B2881" t="str">
            <v>UNION UNIVERSAL PVCP 3"</v>
          </cell>
          <cell r="C2881" t="str">
            <v>Un</v>
          </cell>
          <cell r="D2881">
            <v>23073</v>
          </cell>
        </row>
        <row r="2882">
          <cell r="B2882" t="str">
            <v>UNION UNIVERSAL PVCP 3/4"</v>
          </cell>
          <cell r="C2882" t="str">
            <v>Un</v>
          </cell>
          <cell r="D2882">
            <v>703</v>
          </cell>
        </row>
        <row r="2883">
          <cell r="B2883" t="str">
            <v>UNION UNIVERSAL PVCP 4"</v>
          </cell>
          <cell r="C2883" t="str">
            <v>Un</v>
          </cell>
          <cell r="D2883">
            <v>50119</v>
          </cell>
        </row>
        <row r="2884">
          <cell r="B2884" t="str">
            <v>UNIVERSAL GALVANIZADA 1"</v>
          </cell>
          <cell r="C2884" t="str">
            <v>Un</v>
          </cell>
          <cell r="D2884">
            <v>9605</v>
          </cell>
        </row>
        <row r="2885">
          <cell r="B2885" t="str">
            <v>UNIVERSAL GALVANIZADA 1/2"</v>
          </cell>
          <cell r="C2885" t="str">
            <v>Un</v>
          </cell>
          <cell r="D2885">
            <v>6125</v>
          </cell>
        </row>
        <row r="2886">
          <cell r="B2886" t="str">
            <v>UNIVERSAL GALVANIZADA 1-1/2"</v>
          </cell>
          <cell r="C2886" t="str">
            <v>Un</v>
          </cell>
          <cell r="D2886">
            <v>17261</v>
          </cell>
        </row>
        <row r="2887">
          <cell r="B2887" t="str">
            <v>UNIVERSAL GALVANIZADA 1-1/4"</v>
          </cell>
          <cell r="C2887" t="str">
            <v>Un</v>
          </cell>
          <cell r="D2887">
            <v>12946</v>
          </cell>
        </row>
        <row r="2888">
          <cell r="B2888" t="str">
            <v>UNIVERSAL GALVANIZADA 2"</v>
          </cell>
          <cell r="C2888" t="str">
            <v>Un</v>
          </cell>
          <cell r="D2888">
            <v>26680</v>
          </cell>
        </row>
        <row r="2889">
          <cell r="B2889" t="str">
            <v>UNIVERSAL GALVANIZADA 3"</v>
          </cell>
          <cell r="C2889" t="str">
            <v>Un</v>
          </cell>
          <cell r="D2889">
            <v>56000</v>
          </cell>
        </row>
        <row r="2890">
          <cell r="B2890" t="str">
            <v>UNIVERSAL GALVANIZADA 3/4"</v>
          </cell>
          <cell r="C2890" t="str">
            <v>Un</v>
          </cell>
          <cell r="D2890">
            <v>8213</v>
          </cell>
        </row>
        <row r="2891">
          <cell r="B2891" t="str">
            <v>UNIVERSAL GALVANIZADA 4"</v>
          </cell>
          <cell r="C2891" t="str">
            <v>Un</v>
          </cell>
          <cell r="D2891">
            <v>147320</v>
          </cell>
        </row>
        <row r="2892">
          <cell r="B2892" t="str">
            <v>UNIVERSAL GALVANIZADA 6"</v>
          </cell>
          <cell r="C2892" t="str">
            <v>Un</v>
          </cell>
          <cell r="D2892">
            <v>266000</v>
          </cell>
        </row>
        <row r="2893">
          <cell r="B2893" t="str">
            <v>UNIVERSAL GALVANIZADA 8"</v>
          </cell>
          <cell r="C2893" t="str">
            <v>Un</v>
          </cell>
          <cell r="D2893">
            <v>315000</v>
          </cell>
        </row>
        <row r="2894">
          <cell r="B2894" t="str">
            <v>UNIVERSAL PVC SANITARIA 1/2"</v>
          </cell>
          <cell r="C2894" t="str">
            <v>Un</v>
          </cell>
          <cell r="D2894">
            <v>11806</v>
          </cell>
        </row>
        <row r="2895">
          <cell r="B2895" t="str">
            <v>UNIVERSAL PVC SANITARIA 3/4"</v>
          </cell>
          <cell r="C2895" t="str">
            <v>Un</v>
          </cell>
          <cell r="D2895">
            <v>13153</v>
          </cell>
        </row>
        <row r="2896">
          <cell r="B2896" t="str">
            <v>UNIVERSALES PARA LA CONEXIÓN.</v>
          </cell>
          <cell r="C2896" t="str">
            <v>Un</v>
          </cell>
          <cell r="D2896">
            <v>43930</v>
          </cell>
        </row>
        <row r="2897">
          <cell r="B2897" t="str">
            <v>UPS 20  KVA CUARTO DE CONTROL PRINCIPAL YCUARTO DE COMUNICACIONES</v>
          </cell>
          <cell r="C2897" t="str">
            <v>Un</v>
          </cell>
          <cell r="D2897">
            <v>71205031</v>
          </cell>
        </row>
        <row r="2898">
          <cell r="B2898" t="str">
            <v>UPS trifásica 24 kW In-out 208/120V , 6 min de respaldo.</v>
          </cell>
          <cell r="C2898" t="str">
            <v>Un</v>
          </cell>
          <cell r="D2898">
            <v>33650000</v>
          </cell>
        </row>
        <row r="2899">
          <cell r="B2899" t="str">
            <v>UPS 6  KVA CUARTO TECNICOS DISTRIBUIDOS</v>
          </cell>
          <cell r="C2899" t="str">
            <v>Un</v>
          </cell>
          <cell r="D2899">
            <v>15784923</v>
          </cell>
        </row>
        <row r="2900">
          <cell r="B2900" t="str">
            <v>UPS monofásica 1,6 kW-2kVA, In-out 120/120V , 6 min de respaldo</v>
          </cell>
          <cell r="C2900" t="str">
            <v xml:space="preserve">Un </v>
          </cell>
          <cell r="D2900">
            <v>2100000</v>
          </cell>
        </row>
        <row r="2901">
          <cell r="B2901" t="str">
            <v>UPS monofásica 2,4 kW-4kVA, In-out 120/120V , 6 min de respaldo</v>
          </cell>
          <cell r="C2901" t="str">
            <v xml:space="preserve">Un </v>
          </cell>
          <cell r="D2901">
            <v>3300000</v>
          </cell>
        </row>
        <row r="2902">
          <cell r="B2902" t="str">
            <v>UPS bifásica 4,25 kW-5kVA, In-out 208/120V , 6 min de respaldo.</v>
          </cell>
          <cell r="C2902" t="str">
            <v>Un</v>
          </cell>
          <cell r="D2902">
            <v>7400000</v>
          </cell>
        </row>
        <row r="2903">
          <cell r="B2903" t="str">
            <v>UPS trifásica 10kW-12kVA, In-out 208/120V , 6 min de respaldo</v>
          </cell>
          <cell r="C2903" t="str">
            <v xml:space="preserve">Un </v>
          </cell>
          <cell r="D2903">
            <v>17800000</v>
          </cell>
        </row>
        <row r="2904">
          <cell r="B2904" t="str">
            <v>UPS trifásica 16kW-20kVA, In-out 208/120V , 6 min de respaldo</v>
          </cell>
          <cell r="C2904" t="str">
            <v xml:space="preserve">Un </v>
          </cell>
          <cell r="D2904">
            <v>31000000</v>
          </cell>
        </row>
        <row r="2905">
          <cell r="B2905" t="str">
            <v>UPS trifásica 24kW-30kVA, In-out 208/120V , 6 min de respaldo</v>
          </cell>
          <cell r="C2905" t="str">
            <v xml:space="preserve">Un </v>
          </cell>
          <cell r="D2905">
            <v>41000000</v>
          </cell>
        </row>
        <row r="2906">
          <cell r="B2906" t="str">
            <v>UPS trifásica 47kW-55kVA, In-out 208/120V , 6 min de respaldo</v>
          </cell>
          <cell r="C2906" t="str">
            <v xml:space="preserve">Un </v>
          </cell>
          <cell r="D2906">
            <v>56320000</v>
          </cell>
        </row>
        <row r="2907">
          <cell r="B2907" t="str">
            <v>UPS trifásica 7kW-9kVA, In-out 208/120V , 6 min de respaldo</v>
          </cell>
          <cell r="C2907" t="str">
            <v xml:space="preserve">Un </v>
          </cell>
          <cell r="D2907">
            <v>11600000</v>
          </cell>
        </row>
        <row r="2908">
          <cell r="B2908" t="str">
            <v>UPS trifásica 8kW-10kVA, In-out 208/120V , 6 min de respaldo</v>
          </cell>
          <cell r="C2908" t="str">
            <v xml:space="preserve">Un </v>
          </cell>
          <cell r="D2908">
            <v>12300000</v>
          </cell>
        </row>
        <row r="2909">
          <cell r="B2909" t="str">
            <v>VALVULA ANGULAR GLOBO 1 1/2" X 1 1/2" NPT</v>
          </cell>
          <cell r="C2909" t="str">
            <v>Un</v>
          </cell>
          <cell r="D2909">
            <v>259031</v>
          </cell>
        </row>
        <row r="2910">
          <cell r="B2910" t="str">
            <v>VALVULA ANGULAR GLOBO 1 1/2" X 2 1/2" NPT</v>
          </cell>
          <cell r="C2910" t="str">
            <v>Un</v>
          </cell>
          <cell r="D2910">
            <v>321198</v>
          </cell>
        </row>
        <row r="2911">
          <cell r="B2911" t="str">
            <v>VALVULA ANTI-RETORNO 12"</v>
          </cell>
          <cell r="C2911" t="str">
            <v>Un</v>
          </cell>
          <cell r="D2911">
            <v>5992863</v>
          </cell>
        </row>
        <row r="2912">
          <cell r="B2912" t="str">
            <v>VALVULA ANTI-RETORNO 16"</v>
          </cell>
          <cell r="C2912" t="str">
            <v>Un</v>
          </cell>
          <cell r="D2912">
            <v>7170946</v>
          </cell>
        </row>
        <row r="2913">
          <cell r="B2913" t="str">
            <v>VALVULA ANTIVANDALICA ORINAL DOCOL REF. 4-AA-17015106</v>
          </cell>
          <cell r="C2913" t="str">
            <v>Un</v>
          </cell>
          <cell r="D2913">
            <v>139200</v>
          </cell>
        </row>
        <row r="2914">
          <cell r="B2914" t="str">
            <v xml:space="preserve">VALVULA ANTIVANDALICA SANITARIO 1-1/4" </v>
          </cell>
          <cell r="C2914" t="str">
            <v>Un</v>
          </cell>
          <cell r="D2914">
            <v>133740</v>
          </cell>
        </row>
        <row r="2915">
          <cell r="B2915" t="str">
            <v>VALVULA BOLA ROSCAR 1"</v>
          </cell>
          <cell r="C2915" t="str">
            <v>Un</v>
          </cell>
          <cell r="D2915">
            <v>21648.48</v>
          </cell>
        </row>
        <row r="2916">
          <cell r="B2916" t="str">
            <v>VALVULA CHEQUE GLOBO 1/4"</v>
          </cell>
          <cell r="C2916" t="str">
            <v>Un</v>
          </cell>
          <cell r="D2916">
            <v>46626</v>
          </cell>
        </row>
        <row r="2917">
          <cell r="B2917" t="str">
            <v>VALVULA COMPUERTA ELASTICA UL FM 2 1/2"</v>
          </cell>
          <cell r="C2917" t="str">
            <v>Un</v>
          </cell>
          <cell r="D2917">
            <v>1056844</v>
          </cell>
        </row>
        <row r="2918">
          <cell r="B2918" t="str">
            <v>VALVULA COMPUERTA ELASTICA VAST ASC 4"</v>
          </cell>
          <cell r="C2918" t="str">
            <v>Un</v>
          </cell>
          <cell r="D2918">
            <v>1150094</v>
          </cell>
        </row>
        <row r="2919">
          <cell r="B2919" t="str">
            <v>VALVULA DE ALIVIO PRINCIPAL  (ACCESORIO INSTALACION BOMBA CONTRA INCENDIO)</v>
          </cell>
          <cell r="C2919" t="str">
            <v>Un</v>
          </cell>
          <cell r="D2919">
            <v>11000000</v>
          </cell>
        </row>
        <row r="2920">
          <cell r="B2920" t="str">
            <v>VALVULA DE BOLA ANTIFRAUDE 1"</v>
          </cell>
          <cell r="C2920" t="str">
            <v>Un</v>
          </cell>
          <cell r="D2920">
            <v>26400</v>
          </cell>
        </row>
        <row r="2921">
          <cell r="B2921" t="str">
            <v>VALVULA DE BOLA ANTIFRAUDE 1/2"</v>
          </cell>
          <cell r="C2921" t="str">
            <v>Un</v>
          </cell>
          <cell r="D2921">
            <v>13200.000000000002</v>
          </cell>
        </row>
        <row r="2922">
          <cell r="B2922" t="str">
            <v>VALVULA DE BOLA ANTIFRAUDE 3/4"</v>
          </cell>
          <cell r="C2922" t="str">
            <v>Un</v>
          </cell>
          <cell r="D2922">
            <v>17600</v>
          </cell>
        </row>
        <row r="2923">
          <cell r="B2923" t="str">
            <v>VALVULA DE BOLA RADIAL CON DOS UNIVERSALES LISAS PARA SOLDAR 3"</v>
          </cell>
          <cell r="C2923" t="str">
            <v>Un</v>
          </cell>
          <cell r="D2923">
            <v>497823</v>
          </cell>
        </row>
        <row r="2924">
          <cell r="B2924" t="str">
            <v>CHEQUE DE BOLA EN BRONCE, ROSCADO 4"</v>
          </cell>
          <cell r="C2924" t="str">
            <v>Un</v>
          </cell>
          <cell r="D2924">
            <v>1622565</v>
          </cell>
        </row>
        <row r="2925">
          <cell r="B2925" t="str">
            <v>VALVULA DE CHEQUE 2-1/2"</v>
          </cell>
          <cell r="C2925" t="str">
            <v>Un</v>
          </cell>
          <cell r="D2925">
            <v>1950000</v>
          </cell>
        </row>
        <row r="2926">
          <cell r="B2926" t="str">
            <v>VALVULA DE CIERRE RAPIDO DE 1-1/2"</v>
          </cell>
          <cell r="C2926" t="str">
            <v>Un</v>
          </cell>
          <cell r="D2926">
            <v>150000</v>
          </cell>
        </row>
        <row r="2927">
          <cell r="B2927" t="str">
            <v>VALVULA DE CONTROL 2-1/2" SUPERVISADA</v>
          </cell>
          <cell r="C2927" t="str">
            <v>Un</v>
          </cell>
          <cell r="D2927">
            <v>3500000</v>
          </cell>
        </row>
        <row r="2928">
          <cell r="B2928" t="str">
            <v>VALVULA DE FLOTADOR  (BOLA PLÁSTICA) D: 1"</v>
          </cell>
          <cell r="C2928" t="str">
            <v>Un</v>
          </cell>
          <cell r="D2928">
            <v>38000</v>
          </cell>
        </row>
        <row r="2929">
          <cell r="B2929" t="str">
            <v>VALVULA DE FLOTADOR  (BOLA PLÁSTICA) D: 3/4"</v>
          </cell>
          <cell r="C2929" t="str">
            <v>Un</v>
          </cell>
          <cell r="D2929">
            <v>37000</v>
          </cell>
        </row>
        <row r="2930">
          <cell r="B2930" t="str">
            <v>VALVULA DE MANGUERA  (ACCESORIO INSTALACION BOMBA CONTRA INCENDIO)</v>
          </cell>
          <cell r="C2930" t="str">
            <v>Un</v>
          </cell>
          <cell r="D2930">
            <v>2100000</v>
          </cell>
        </row>
        <row r="2931">
          <cell r="B2931" t="str">
            <v>VALVULA DE MANGUERA MANIFOLD (ACCESORIO INSTALACION BOMBA CONTRA INCENDIO)</v>
          </cell>
          <cell r="C2931" t="str">
            <v>Un</v>
          </cell>
          <cell r="D2931">
            <v>2100000</v>
          </cell>
        </row>
        <row r="2932">
          <cell r="B2932" t="str">
            <v>VALVULA DE PURGA DE AIRE 1-1/2"</v>
          </cell>
          <cell r="C2932" t="str">
            <v>Un</v>
          </cell>
          <cell r="D2932">
            <v>24700</v>
          </cell>
        </row>
        <row r="2933">
          <cell r="B2933" t="str">
            <v>VALVULA DE PURGA DE AIRE 3/4"</v>
          </cell>
          <cell r="C2933" t="str">
            <v>Un</v>
          </cell>
          <cell r="D2933">
            <v>23700</v>
          </cell>
        </row>
        <row r="2934">
          <cell r="B2934" t="str">
            <v>VALVULA DE PURGA DE AIRE 4"</v>
          </cell>
          <cell r="C2934" t="str">
            <v>Un</v>
          </cell>
          <cell r="D2934">
            <v>224758</v>
          </cell>
        </row>
        <row r="2935">
          <cell r="B2935" t="str">
            <v>VALVULA DE VASTAGO ASCENDENTE UL/FM 2"</v>
          </cell>
          <cell r="C2935" t="str">
            <v>Un</v>
          </cell>
          <cell r="D2935">
            <v>420793</v>
          </cell>
        </row>
        <row r="2936">
          <cell r="B2936" t="str">
            <v>VALVULA DE VASTAGO ASCENDENTE UL/FM 4"</v>
          </cell>
          <cell r="C2936" t="str">
            <v>Un</v>
          </cell>
          <cell r="D2936">
            <v>596769</v>
          </cell>
        </row>
        <row r="2937">
          <cell r="B2937" t="str">
            <v>VALVULA ESFERICA 1/4" 200PSI</v>
          </cell>
          <cell r="C2937" t="str">
            <v>Un</v>
          </cell>
          <cell r="D2937">
            <v>14506</v>
          </cell>
        </row>
        <row r="2938">
          <cell r="B2938" t="str">
            <v>VALVULA ESFERICA 2" 250PSI</v>
          </cell>
          <cell r="C2938" t="str">
            <v>Un</v>
          </cell>
          <cell r="D2938">
            <v>145575</v>
          </cell>
        </row>
        <row r="2939">
          <cell r="B2939" t="str">
            <v>VALVULA EXPULSORA DE AIRE 1"</v>
          </cell>
          <cell r="C2939" t="str">
            <v>Un</v>
          </cell>
          <cell r="D2939">
            <v>467670</v>
          </cell>
        </row>
        <row r="2940">
          <cell r="B2940" t="str">
            <v>VALVULA EXPULSORA DE AIRE 1-1/4"</v>
          </cell>
          <cell r="C2940" t="str">
            <v>Un</v>
          </cell>
          <cell r="D2940">
            <v>701505</v>
          </cell>
        </row>
        <row r="2941">
          <cell r="B2941" t="str">
            <v>VALVULA MARIPOSA BRIDADA PAL 4"</v>
          </cell>
          <cell r="C2941" t="str">
            <v>Un</v>
          </cell>
          <cell r="D2941">
            <v>1108650</v>
          </cell>
        </row>
        <row r="2942">
          <cell r="B2942" t="str">
            <v>VALVULA MARIPOSA/DAMPER INDICAD 2"</v>
          </cell>
          <cell r="C2942" t="str">
            <v>Un</v>
          </cell>
          <cell r="D2942">
            <v>86255</v>
          </cell>
        </row>
        <row r="2943">
          <cell r="B2943" t="str">
            <v>VALVULA P.D 2"</v>
          </cell>
          <cell r="C2943" t="str">
            <v>Un</v>
          </cell>
          <cell r="D2943">
            <v>145575</v>
          </cell>
        </row>
        <row r="2944">
          <cell r="B2944" t="str">
            <v>VÁLVULA PARA ACCIONAR CON EL PIE PARA (2) AGUAS, FRÍA Y CALIENTE. ENCORE</v>
          </cell>
          <cell r="C2944" t="str">
            <v>Un</v>
          </cell>
          <cell r="D2944">
            <v>628196</v>
          </cell>
        </row>
        <row r="2945">
          <cell r="B2945" t="str">
            <v>VALVULA REGULACION METAL + ACOPLE LVM/LVP PLAST 1/2X1/2 CORONA</v>
          </cell>
          <cell r="C2945" t="str">
            <v>Un</v>
          </cell>
          <cell r="D2945">
            <v>29528</v>
          </cell>
        </row>
        <row r="2946">
          <cell r="B2946" t="str">
            <v>VALVULA DE PRUEBA Y DRENAJE 1"</v>
          </cell>
          <cell r="C2946" t="str">
            <v>Un</v>
          </cell>
          <cell r="D2946">
            <v>297500</v>
          </cell>
        </row>
        <row r="2947">
          <cell r="B2947" t="str">
            <v>VALVULA DE PIE CANASTILLA METALICA 3/4"</v>
          </cell>
          <cell r="C2947" t="str">
            <v>Un</v>
          </cell>
          <cell r="D2947">
            <v>47302.5</v>
          </cell>
        </row>
        <row r="2948">
          <cell r="B2948" t="str">
            <v>VALVULA DE PIE CANASTILLA METALICA 1"</v>
          </cell>
          <cell r="C2948" t="str">
            <v>Un</v>
          </cell>
          <cell r="D2948">
            <v>57772.119999999995</v>
          </cell>
        </row>
        <row r="2949">
          <cell r="B2949" t="str">
            <v>VALVULA DE PIE CANASTILLA METALICA 1-1/4"</v>
          </cell>
          <cell r="C2949" t="str">
            <v>Un</v>
          </cell>
          <cell r="D2949">
            <v>89054.84</v>
          </cell>
        </row>
        <row r="2950">
          <cell r="B2950" t="str">
            <v>VALVULA DE PIE CANASTILLA METALICA 1-1/2"</v>
          </cell>
          <cell r="C2950" t="str">
            <v>Un</v>
          </cell>
          <cell r="D2950">
            <v>108480.4</v>
          </cell>
        </row>
        <row r="2951">
          <cell r="B2951" t="str">
            <v>VALVULA DE PIE CANASTILLA METALICA 2"</v>
          </cell>
          <cell r="C2951" t="str">
            <v>Un</v>
          </cell>
          <cell r="D2951">
            <v>185299.66</v>
          </cell>
        </row>
        <row r="2952">
          <cell r="B2952" t="str">
            <v>VALVULA DE PIE CANASTILLA METALICA 2-1/2"</v>
          </cell>
          <cell r="C2952" t="str">
            <v>Un</v>
          </cell>
          <cell r="D2952">
            <v>214942.56</v>
          </cell>
        </row>
        <row r="2953">
          <cell r="B2953" t="str">
            <v>VALVULA DE PIE ALUMINIO 2"</v>
          </cell>
          <cell r="C2953" t="str">
            <v>Un</v>
          </cell>
          <cell r="D2953">
            <v>49951.439999999995</v>
          </cell>
        </row>
        <row r="2954">
          <cell r="B2954" t="str">
            <v>VALVULA DE PIE ALUMINIO 3"</v>
          </cell>
          <cell r="C2954" t="str">
            <v>Un</v>
          </cell>
          <cell r="D2954">
            <v>69629.279999999999</v>
          </cell>
        </row>
        <row r="2955">
          <cell r="B2955" t="str">
            <v>VALVULA DE PIE ALUMINIO 4"</v>
          </cell>
          <cell r="C2955" t="str">
            <v>Un</v>
          </cell>
          <cell r="D2955">
            <v>134717.51999999999</v>
          </cell>
        </row>
        <row r="2956">
          <cell r="B2956" t="str">
            <v>VALVULA DE PIE 3/4"</v>
          </cell>
          <cell r="C2956" t="str">
            <v>Un</v>
          </cell>
          <cell r="D2956">
            <v>26741.68</v>
          </cell>
        </row>
        <row r="2957">
          <cell r="B2957" t="str">
            <v>VALVULA DE PIE 1"</v>
          </cell>
          <cell r="C2957" t="str">
            <v>Un</v>
          </cell>
          <cell r="D2957">
            <v>32165.699999999997</v>
          </cell>
        </row>
        <row r="2958">
          <cell r="B2958" t="str">
            <v>VALVULA DE PIE 1-1/4"</v>
          </cell>
          <cell r="C2958" t="str">
            <v>Un</v>
          </cell>
          <cell r="D2958">
            <v>46924.079999999994</v>
          </cell>
        </row>
        <row r="2959">
          <cell r="B2959" t="str">
            <v>VALVULA DE PIE 1-1/2"</v>
          </cell>
          <cell r="C2959" t="str">
            <v>Un</v>
          </cell>
          <cell r="D2959">
            <v>67863.319999999992</v>
          </cell>
        </row>
        <row r="2960">
          <cell r="B2960" t="str">
            <v>VALVULA DE PIE 2"</v>
          </cell>
          <cell r="C2960" t="str">
            <v>Un</v>
          </cell>
          <cell r="D2960">
            <v>91073.08</v>
          </cell>
        </row>
        <row r="2961">
          <cell r="B2961" t="str">
            <v>VALVULA DE BOLA PCP TIPO PESADO EN PVC 1/2"</v>
          </cell>
          <cell r="C2961" t="str">
            <v>Un</v>
          </cell>
          <cell r="D2961">
            <v>11983.3</v>
          </cell>
        </row>
        <row r="2962">
          <cell r="B2962" t="str">
            <v>VALVULA DE BOLA PCP TIPO PESADO EN PVC 3/4"</v>
          </cell>
          <cell r="C2962" t="str">
            <v>Un</v>
          </cell>
          <cell r="D2962">
            <v>16145.92</v>
          </cell>
        </row>
        <row r="2963">
          <cell r="B2963" t="str">
            <v>VALVULA DE BOLA PCP TIPO PESADO EN PVC 1"</v>
          </cell>
          <cell r="C2963" t="str">
            <v>Un</v>
          </cell>
          <cell r="D2963">
            <v>22074.5</v>
          </cell>
        </row>
        <row r="2964">
          <cell r="B2964" t="str">
            <v>VALVULA DE BOLA PCP TIPO PESADO EN PVC 1-1/4"</v>
          </cell>
          <cell r="C2964" t="str">
            <v>Un</v>
          </cell>
          <cell r="D2964">
            <v>26993.96</v>
          </cell>
        </row>
        <row r="2965">
          <cell r="B2965" t="str">
            <v>VALVULA DE BOLA PCP TIPO PESADO EN PVC 1-1/2"</v>
          </cell>
          <cell r="C2965" t="str">
            <v>Un</v>
          </cell>
          <cell r="D2965">
            <v>38977.259999999995</v>
          </cell>
        </row>
        <row r="2966">
          <cell r="B2966" t="str">
            <v>VALVULA DE BOLA PCP TIPO PESADO EN PVC 1-1/2"</v>
          </cell>
          <cell r="C2966" t="str">
            <v>Un</v>
          </cell>
          <cell r="D2966">
            <v>38977.259999999995</v>
          </cell>
        </row>
        <row r="2967">
          <cell r="B2967" t="str">
            <v>VALVULA DE BOLA PCP TIPO PESADO EN PVC EXTREMO ROSCADO 2"</v>
          </cell>
          <cell r="C2967" t="str">
            <v>Un</v>
          </cell>
          <cell r="D2967">
            <v>123491.06</v>
          </cell>
        </row>
        <row r="2968">
          <cell r="B2968" t="str">
            <v>VARA CLAVO 3M</v>
          </cell>
          <cell r="C2968" t="str">
            <v>m</v>
          </cell>
          <cell r="D2968">
            <v>2798</v>
          </cell>
        </row>
        <row r="2969">
          <cell r="B2969" t="str">
            <v>VARA DE CLAVO</v>
          </cell>
          <cell r="C2969" t="str">
            <v>m</v>
          </cell>
          <cell r="D2969">
            <v>1500</v>
          </cell>
        </row>
        <row r="2970">
          <cell r="B2970" t="str">
            <v xml:space="preserve">VARA DE CLAVO </v>
          </cell>
          <cell r="C2970" t="str">
            <v>m</v>
          </cell>
          <cell r="D2970">
            <v>1500</v>
          </cell>
        </row>
        <row r="2971">
          <cell r="B2971" t="str">
            <v>Varilla de cobre de 2,40 mts x 5/8"</v>
          </cell>
          <cell r="C2971" t="str">
            <v xml:space="preserve">Un </v>
          </cell>
          <cell r="D2971">
            <v>119800</v>
          </cell>
        </row>
        <row r="2972">
          <cell r="B2972" t="str">
            <v>VASO DAPPEN VASO DAPPEN DE VIDRIO.</v>
          </cell>
          <cell r="C2972" t="str">
            <v>Un</v>
          </cell>
          <cell r="D2972">
            <v>80000</v>
          </cell>
        </row>
        <row r="2973">
          <cell r="B2973" t="str">
            <v>VENTANA DE PASO CON GUÍAS. DIMENSIONES: LARGO: 0.50. ALTO: 0.50. ANCHO: 0.17.</v>
          </cell>
          <cell r="C2973" t="str">
            <v>Un</v>
          </cell>
          <cell r="D2973">
            <v>754049</v>
          </cell>
        </row>
        <row r="2974">
          <cell r="B2974" t="str">
            <v>VENTANA DE PASO CON GUÍAS.DIMENSIONES: LARGO: 0.60. ALTO: 0.60. ANCHO: 0.17.</v>
          </cell>
          <cell r="C2974" t="str">
            <v>m</v>
          </cell>
          <cell r="D2974">
            <v>754049</v>
          </cell>
        </row>
        <row r="2975">
          <cell r="B2975" t="str">
            <v>VENTANA EN MADERA PLASTICA</v>
          </cell>
          <cell r="C2975" t="str">
            <v>m2</v>
          </cell>
          <cell r="D2975">
            <v>315000</v>
          </cell>
        </row>
        <row r="2976">
          <cell r="B2976" t="str">
            <v>VENTILADOR CENTRÍFUGO DE MEDIA PRESIÓN Y SIMPLE ASPIRACIÓN CON ENVOLVENTE Y RODETE EN CHAPA DE ACERO, TURBINA CON ÁLABES HACIA ADELANTE, CAUDAL MAX: 1652M3/H (972,33CFM), VELOCIDAD 2900RPM, ACABADO EN ANTICORROSIVO EN RESINA DE POLIESTER.</v>
          </cell>
          <cell r="C2976" t="str">
            <v>Un</v>
          </cell>
          <cell r="D2976">
            <v>6250000</v>
          </cell>
        </row>
        <row r="2977">
          <cell r="B2977" t="str">
            <v>VENTILADOR EXTRACTOR CENTRIFUGO DE 1100 RPM, SOLER PALAU.</v>
          </cell>
          <cell r="C2977" t="str">
            <v>Un</v>
          </cell>
          <cell r="D2977">
            <v>20568346</v>
          </cell>
        </row>
        <row r="2978">
          <cell r="B2978" t="str">
            <v>VIGA 18 X 8 CM X 5,90 M ORDINARIO</v>
          </cell>
          <cell r="C2978" t="str">
            <v>Un</v>
          </cell>
          <cell r="D2978">
            <v>166000</v>
          </cell>
        </row>
        <row r="2979">
          <cell r="B2979" t="str">
            <v>VIDRIO CRUDO TRANSPARENTE 4MM</v>
          </cell>
          <cell r="C2979" t="str">
            <v>m2</v>
          </cell>
          <cell r="D2979">
            <v>22411</v>
          </cell>
        </row>
        <row r="2980">
          <cell r="B2980" t="str">
            <v xml:space="preserve">VIDRIO DE SEGURIDAD </v>
          </cell>
          <cell r="C2980" t="str">
            <v>m2</v>
          </cell>
          <cell r="D2980">
            <v>205000</v>
          </cell>
        </row>
        <row r="2981">
          <cell r="B2981" t="str">
            <v>VIDRIO TEMPLADA 6 MM</v>
          </cell>
          <cell r="C2981" t="str">
            <v>M2</v>
          </cell>
          <cell r="D2981">
            <v>120000</v>
          </cell>
        </row>
        <row r="2982">
          <cell r="B2982" t="str">
            <v>VIDRIO TEMPLADO INCOLORO 6MM</v>
          </cell>
          <cell r="C2982" t="str">
            <v>m2</v>
          </cell>
          <cell r="D2982">
            <v>186300</v>
          </cell>
        </row>
        <row r="2983">
          <cell r="B2983" t="str">
            <v>VIDRIO TEMPLADO MONOLÍTICO COOL LITE ST 150 -10MM</v>
          </cell>
          <cell r="C2983" t="str">
            <v>M2</v>
          </cell>
          <cell r="D2983">
            <v>250000</v>
          </cell>
        </row>
        <row r="2984">
          <cell r="B2984" t="str">
            <v>VIGUETA BASE 4 CAL.26 (2,44M)</v>
          </cell>
          <cell r="C2984" t="str">
            <v>Un</v>
          </cell>
          <cell r="D2984">
            <v>2745</v>
          </cell>
        </row>
        <row r="2985">
          <cell r="B2985" t="str">
            <v>VINILO</v>
          </cell>
          <cell r="C2985" t="str">
            <v>Gal</v>
          </cell>
          <cell r="D2985">
            <v>51191.566500000001</v>
          </cell>
        </row>
        <row r="2986">
          <cell r="B2986" t="str">
            <v>VINILO ANTIBACTERIAL BAÑOS Y COCINAS</v>
          </cell>
          <cell r="C2986" t="str">
            <v>Gal</v>
          </cell>
          <cell r="D2986">
            <v>77710</v>
          </cell>
        </row>
        <row r="2987">
          <cell r="B2987" t="str">
            <v>VINILO TIPO 1</v>
          </cell>
          <cell r="C2987" t="str">
            <v>GLN</v>
          </cell>
          <cell r="D2987">
            <v>51191.566500000001</v>
          </cell>
        </row>
        <row r="2988">
          <cell r="B2988" t="str">
            <v>VINILO TIPO 1 ACRILTEX BLANCO</v>
          </cell>
          <cell r="C2988" t="str">
            <v>Gal</v>
          </cell>
          <cell r="D2988">
            <v>64653</v>
          </cell>
        </row>
        <row r="2989">
          <cell r="B2989" t="str">
            <v>VINILO TIPO 2 INTERVINIL BLANCO</v>
          </cell>
          <cell r="C2989" t="str">
            <v>Gal</v>
          </cell>
          <cell r="D2989">
            <v>38309</v>
          </cell>
        </row>
        <row r="2990">
          <cell r="B2990" t="str">
            <v>VINILO TIPO 3 PINTURAMA BLANCO</v>
          </cell>
          <cell r="C2990" t="str">
            <v>Gal</v>
          </cell>
          <cell r="D2990">
            <v>19649</v>
          </cell>
        </row>
        <row r="2991">
          <cell r="B2991" t="str">
            <v>VINILTEX ADVANCED BLANCO PURO</v>
          </cell>
          <cell r="C2991" t="str">
            <v>CÑ</v>
          </cell>
          <cell r="D2991">
            <v>247000</v>
          </cell>
        </row>
        <row r="2992">
          <cell r="B2992" t="str">
            <v>VINIPEL</v>
          </cell>
          <cell r="C2992" t="str">
            <v>M2</v>
          </cell>
          <cell r="D2992">
            <v>200</v>
          </cell>
        </row>
        <row r="2993">
          <cell r="B2993" t="str">
            <v>VISOR DE FLUJO</v>
          </cell>
          <cell r="C2993" t="str">
            <v>Un</v>
          </cell>
          <cell r="D2993">
            <v>265247</v>
          </cell>
        </row>
        <row r="2994">
          <cell r="B2994" t="str">
            <v>VITRINA DE MEDICAMENTOS VITRINA DOBLE EN CALIBRE 20, CON ACABADO EN PINTURA HORNEADA, CON DIMENSIONES DE: 0.78M X 0.36M X 1.50M, CON CHAPA Y ENTREPAÑOS EN VIDRIO.</v>
          </cell>
          <cell r="C2994" t="str">
            <v>Un</v>
          </cell>
          <cell r="D2994">
            <v>325000</v>
          </cell>
        </row>
        <row r="2995">
          <cell r="B2995" t="str">
            <v>WIN ALUMINIO</v>
          </cell>
          <cell r="C2995" t="str">
            <v>m</v>
          </cell>
          <cell r="D2995">
            <v>60372</v>
          </cell>
        </row>
        <row r="2996">
          <cell r="B2996" t="str">
            <v>YEE PVC SANITARIA 10"</v>
          </cell>
          <cell r="C2996" t="str">
            <v>Un</v>
          </cell>
          <cell r="D2996">
            <v>1085429</v>
          </cell>
        </row>
        <row r="2997">
          <cell r="B2997" t="str">
            <v>YEE PVC SANITARIA 2"</v>
          </cell>
          <cell r="C2997" t="str">
            <v>Un</v>
          </cell>
          <cell r="D2997">
            <v>8207</v>
          </cell>
        </row>
        <row r="2998">
          <cell r="B2998" t="str">
            <v>YEE PVC SANITARIA 3"</v>
          </cell>
          <cell r="C2998" t="str">
            <v>Un</v>
          </cell>
          <cell r="D2998">
            <v>16855</v>
          </cell>
        </row>
        <row r="2999">
          <cell r="B2999" t="str">
            <v>YEE PVC SANITARIA 4"</v>
          </cell>
          <cell r="C2999" t="str">
            <v>Un</v>
          </cell>
          <cell r="D2999">
            <v>29063</v>
          </cell>
        </row>
        <row r="3000">
          <cell r="B3000" t="str">
            <v>YEE PVC SANITARIA 6"</v>
          </cell>
          <cell r="C3000" t="str">
            <v>Un</v>
          </cell>
          <cell r="D3000">
            <v>138777</v>
          </cell>
        </row>
        <row r="3001">
          <cell r="B3001" t="str">
            <v>YEE PVC SANITARIA 8"</v>
          </cell>
          <cell r="C3001" t="str">
            <v>Un</v>
          </cell>
          <cell r="D3001">
            <v>380968</v>
          </cell>
        </row>
        <row r="3002">
          <cell r="B3002" t="str">
            <v>YEE PVC SANITARIA REDUCIDA 10"X4"</v>
          </cell>
          <cell r="C3002" t="str">
            <v>Un</v>
          </cell>
          <cell r="D3002">
            <v>589004</v>
          </cell>
        </row>
        <row r="3003">
          <cell r="B3003" t="str">
            <v>YEE PVC SANITARIA REDUCIDA 10"X6"</v>
          </cell>
          <cell r="C3003" t="str">
            <v>Un</v>
          </cell>
          <cell r="D3003">
            <v>763994</v>
          </cell>
        </row>
        <row r="3004">
          <cell r="B3004" t="str">
            <v>YEE PVC SANITARIA REDUCIDA 10"X8"</v>
          </cell>
          <cell r="C3004" t="str">
            <v>Un</v>
          </cell>
          <cell r="D3004">
            <v>904140</v>
          </cell>
        </row>
        <row r="3005">
          <cell r="B3005" t="str">
            <v>YEE PVC SANITARIA REDUCIDA 3"X2"</v>
          </cell>
          <cell r="C3005" t="str">
            <v>Un</v>
          </cell>
          <cell r="D3005">
            <v>15921</v>
          </cell>
        </row>
        <row r="3006">
          <cell r="B3006" t="str">
            <v>YEE PVC SANITARIA REDUCIDA 4"X2"</v>
          </cell>
          <cell r="C3006" t="str">
            <v>Un</v>
          </cell>
          <cell r="D3006">
            <v>24947</v>
          </cell>
        </row>
        <row r="3007">
          <cell r="B3007" t="str">
            <v>YEE PVC SANITARIA REDUCIDA 4"X3"</v>
          </cell>
          <cell r="C3007" t="str">
            <v>Un</v>
          </cell>
          <cell r="D3007">
            <v>24947</v>
          </cell>
        </row>
        <row r="3008">
          <cell r="B3008" t="str">
            <v>YEE PVC SANITARIA REDUCIDA 6"X4"</v>
          </cell>
          <cell r="C3008" t="str">
            <v>Un</v>
          </cell>
          <cell r="D3008">
            <v>132168</v>
          </cell>
        </row>
        <row r="3009">
          <cell r="B3009" t="str">
            <v>YEE PVC SANITARIA REDUCIDA 8"X4"</v>
          </cell>
          <cell r="C3009" t="str">
            <v>Un</v>
          </cell>
          <cell r="D3009">
            <v>295851</v>
          </cell>
        </row>
        <row r="3010">
          <cell r="B3010" t="str">
            <v>YEE PVC SANITARIA REDUCIDA 8"X6"</v>
          </cell>
          <cell r="C3010" t="str">
            <v>Un</v>
          </cell>
          <cell r="D3010">
            <v>287622</v>
          </cell>
        </row>
        <row r="3011">
          <cell r="B3011" t="str">
            <v>YESO</v>
          </cell>
          <cell r="C3011" t="str">
            <v>Bto</v>
          </cell>
          <cell r="D3011">
            <v>12807</v>
          </cell>
        </row>
        <row r="3012">
          <cell r="B3012" t="str">
            <v>MODULO PUERTA PLEGABLE EN MDF, INCLUYE RIEL Y RODACHINES 0,90 X 2,00</v>
          </cell>
          <cell r="C3012" t="str">
            <v>Un</v>
          </cell>
          <cell r="D3012">
            <v>80000</v>
          </cell>
        </row>
        <row r="3013">
          <cell r="B3013" t="str">
            <v>ZAFATES Ó FUENTES FULL SIZE 1/1 X 15 CM DE PROF. CAPACIDAD 19.5 LITROS. DIMENSIONES: LARGO: 53CM. ANCHO: 32.5CM PROFUNDIDAD: 15CM</v>
          </cell>
          <cell r="C3013" t="str">
            <v>Un</v>
          </cell>
          <cell r="D3013">
            <v>201345</v>
          </cell>
        </row>
        <row r="3014">
          <cell r="B3014" t="str">
            <v>GRAMOQUIN 40X40X8</v>
          </cell>
          <cell r="C3014" t="str">
            <v>Un</v>
          </cell>
          <cell r="D3014">
            <v>8200</v>
          </cell>
        </row>
        <row r="3015">
          <cell r="B3015" t="str">
            <v>ZOCALO CON CERRADURA 100 CM</v>
          </cell>
          <cell r="C3015" t="str">
            <v>Un</v>
          </cell>
          <cell r="D3015">
            <v>140000</v>
          </cell>
        </row>
      </sheetData>
      <sheetData sheetId="5" refreshError="1"/>
      <sheetData sheetId="6">
        <row r="2">
          <cell r="B2" t="str">
            <v>LISTADO DE TARIFAS MANO DE OBRA</v>
          </cell>
        </row>
        <row r="4">
          <cell r="B4" t="str">
            <v>INSUMO MANO DE OBRA</v>
          </cell>
          <cell r="C4" t="str">
            <v>UNIDAD</v>
          </cell>
          <cell r="D4" t="str">
            <v>VRUNIT</v>
          </cell>
        </row>
        <row r="6">
          <cell r="B6" t="str">
            <v>Cuadrilla Topografía: 2 Ayudantes +1 Ayudante avanzado</v>
          </cell>
          <cell r="C6" t="str">
            <v>dd</v>
          </cell>
          <cell r="D6">
            <v>247203.94725180004</v>
          </cell>
        </row>
        <row r="7">
          <cell r="B7" t="str">
            <v>MANO DE OBRA 2 AYUDANTES</v>
          </cell>
          <cell r="C7" t="str">
            <v>dd</v>
          </cell>
          <cell r="D7">
            <v>133485.75451200004</v>
          </cell>
        </row>
        <row r="8">
          <cell r="B8" t="str">
            <v>MANO DE OBRA 2 AYUDANTES CARGUE</v>
          </cell>
          <cell r="C8" t="str">
            <v>dd</v>
          </cell>
          <cell r="D8">
            <v>133485.75451200004</v>
          </cell>
        </row>
        <row r="9">
          <cell r="B9" t="str">
            <v>MANO DE OBRA AYUDANTE</v>
          </cell>
          <cell r="C9" t="str">
            <v>dd</v>
          </cell>
          <cell r="D9">
            <v>66742.877256000022</v>
          </cell>
        </row>
        <row r="10">
          <cell r="B10" t="str">
            <v>MANO DE OBRA CUADRILLA 1 OFICIAL + 1 AYUDANTE</v>
          </cell>
          <cell r="C10" t="str">
            <v>dd</v>
          </cell>
          <cell r="D10">
            <v>171900.17880400002</v>
          </cell>
        </row>
        <row r="11">
          <cell r="B11" t="str">
            <v>MANO DE OBRA CUADRILLA ACABADOS 1 OFICIAL + 1 AYUDANTE</v>
          </cell>
          <cell r="C11" t="str">
            <v>dd</v>
          </cell>
          <cell r="D11">
            <v>194247.20204852</v>
          </cell>
        </row>
        <row r="12">
          <cell r="B12" t="str">
            <v>MANO DE OBRA CUADRILLA CARPINTERIA C5 1 OFICIAL + 3 AYUDANTES</v>
          </cell>
          <cell r="C12" t="str">
            <v>dd</v>
          </cell>
          <cell r="D12">
            <v>351193.82331340009</v>
          </cell>
        </row>
        <row r="13">
          <cell r="B13" t="str">
            <v>MANO DE OBRA CUADRILLA CARPINTERIA CERT ALTURA C5 1 OFICIAL ADELANTADO + 3 AYUDANTES ADELANTADOS</v>
          </cell>
          <cell r="C13" t="str">
            <v>dd</v>
          </cell>
          <cell r="D13">
            <v>452839.94762499991</v>
          </cell>
        </row>
        <row r="14">
          <cell r="B14" t="str">
            <v>MANO DE OBRA CUADRILLA CERT ALTURA CB 1 OFICIAL ADELANTADO + 1 AYUDANTE ADELANTADO</v>
          </cell>
          <cell r="C14" t="str">
            <v>dd</v>
          </cell>
          <cell r="D14">
            <v>230825.46825999997</v>
          </cell>
        </row>
        <row r="15">
          <cell r="B15" t="str">
            <v>MANO DE OBRA CUADRILLA ELECTRICA C4 1 OFICIAL + 2 AYUDANTES ADELANTADOS</v>
          </cell>
          <cell r="C15" t="str">
            <v>dd</v>
          </cell>
          <cell r="D15">
            <v>305640.49889832002</v>
          </cell>
        </row>
        <row r="16">
          <cell r="B16" t="str">
            <v>MANO DE OBRA CUADRILLA OPERARIOS CB 1 OFICIAL ADELANTADO + 1 AYUDANTE</v>
          </cell>
          <cell r="C16" t="str">
            <v>dd</v>
          </cell>
          <cell r="D16">
            <v>216094.14589599997</v>
          </cell>
        </row>
        <row r="17">
          <cell r="B17" t="str">
            <v>MANO DE OBRA CUADRILLA PAVIMENTOS  CB 1 OFICIAL ADELANTADO + 1 AYUDANTE</v>
          </cell>
          <cell r="C17" t="str">
            <v>dd</v>
          </cell>
          <cell r="D17">
            <v>216094.14589599997</v>
          </cell>
        </row>
        <row r="18">
          <cell r="B18" t="str">
            <v>MANO DE OBRA CUADRILLA PLOMERIA C4 1 OFICIAL + 1 AYUDANTE</v>
          </cell>
          <cell r="C18" t="str">
            <v>dd</v>
          </cell>
          <cell r="D18">
            <v>195966.20383656005</v>
          </cell>
        </row>
        <row r="19">
          <cell r="B19" t="str">
            <v>MANO DE OBRA ESPECIALISTAS C5 1 AYUDANTE ADELANTADO + 1 TECNICO</v>
          </cell>
          <cell r="C19" t="str">
            <v>dd</v>
          </cell>
          <cell r="D19">
            <v>321919.35756100004</v>
          </cell>
        </row>
        <row r="20">
          <cell r="B20" t="str">
            <v>MANO DE OBRA INSTALACION C4 1 OFICIAL + 1 AYUDANTE</v>
          </cell>
          <cell r="C20" t="str">
            <v>dd</v>
          </cell>
          <cell r="D20">
            <v>195966.20383656005</v>
          </cell>
        </row>
        <row r="21">
          <cell r="B21" t="str">
            <v>MANO DE OBRA INSTALACION COCINA  C4 1 OFICIAL + 1 AYUDANTE</v>
          </cell>
          <cell r="C21" t="str">
            <v>dd</v>
          </cell>
          <cell r="D21">
            <v>195966.20383656005</v>
          </cell>
        </row>
        <row r="22">
          <cell r="B22" t="str">
            <v>MANO DE OBRA OPERARIO CB 1 OFICIAL</v>
          </cell>
          <cell r="C22" t="str">
            <v>dd</v>
          </cell>
          <cell r="D22">
            <v>105157.301548</v>
          </cell>
        </row>
        <row r="23">
          <cell r="B23" t="str">
            <v>MANO DE OBRA SOLDADOR C5 1 OFICIAL</v>
          </cell>
          <cell r="C23" t="str">
            <v>dd</v>
          </cell>
          <cell r="D23">
            <v>120930.8967802</v>
          </cell>
        </row>
        <row r="24">
          <cell r="B24" t="str">
            <v>MANO DE OBRA ORNAMENTACION C5 1 OFICIAL AVANZADO + 1 AYUDANTE</v>
          </cell>
          <cell r="C24" t="str">
            <v>dd</v>
          </cell>
          <cell r="D24">
            <v>248508.26778039997</v>
          </cell>
        </row>
        <row r="25">
          <cell r="B25" t="str">
            <v>MANO DE OBRA ESPECIALISTA INSTALACION EQUIPOS +TECNICO ADELANTADO</v>
          </cell>
          <cell r="C25" t="str">
            <v>dd</v>
          </cell>
          <cell r="D25">
            <v>689135.80031999992</v>
          </cell>
        </row>
        <row r="26">
          <cell r="B26" t="str">
            <v>COMISION (1 TOP + 2 CAD)</v>
          </cell>
          <cell r="C26" t="str">
            <v>dd</v>
          </cell>
          <cell r="D26">
            <v>470703.60618599993</v>
          </cell>
        </row>
        <row r="27">
          <cell r="B27" t="str">
            <v>DÍA CUADRILLA BASICA</v>
          </cell>
          <cell r="C27" t="str">
            <v>dd</v>
          </cell>
          <cell r="D27">
            <v>133485.75451200004</v>
          </cell>
        </row>
        <row r="28">
          <cell r="B28" t="str">
            <v>UN OFICIAL CUADRILLA 1 + DOS AYUDANTES</v>
          </cell>
          <cell r="C28" t="str">
            <v>dd</v>
          </cell>
          <cell r="D28">
            <v>130869</v>
          </cell>
        </row>
        <row r="29">
          <cell r="B29" t="str">
            <v>UN OFICIAL CUADRILLA 2 + UN AYUDANTE</v>
          </cell>
          <cell r="C29" t="str">
            <v>dd</v>
          </cell>
          <cell r="D29">
            <v>133248</v>
          </cell>
        </row>
        <row r="30">
          <cell r="B30" t="str">
            <v>UN OFICIAL CUADRILLA 3 + UN AYUDANTE</v>
          </cell>
          <cell r="C30" t="str">
            <v>dd</v>
          </cell>
          <cell r="D30">
            <v>134438</v>
          </cell>
        </row>
        <row r="31">
          <cell r="B31" t="str">
            <v>UN OFICIAL CUADRILLA 4 + UN AYUDANTE</v>
          </cell>
          <cell r="C31" t="str">
            <v>dd</v>
          </cell>
          <cell r="D31">
            <v>135628</v>
          </cell>
        </row>
        <row r="32">
          <cell r="B32" t="str">
            <v>UN OFICIAL CUADRILLA 5 + UN AYUDANTE</v>
          </cell>
          <cell r="C32" t="str">
            <v>dd</v>
          </cell>
          <cell r="D32">
            <v>136817</v>
          </cell>
        </row>
        <row r="33">
          <cell r="B33" t="str">
            <v>Ayudante Electrico</v>
          </cell>
          <cell r="C33" t="str">
            <v>dd</v>
          </cell>
          <cell r="D33">
            <v>57959.999999999971</v>
          </cell>
        </row>
        <row r="34">
          <cell r="B34" t="str">
            <v>Electricista</v>
          </cell>
          <cell r="C34" t="str">
            <v>dd</v>
          </cell>
          <cell r="D34">
            <v>75696.000000000044</v>
          </cell>
        </row>
        <row r="35">
          <cell r="B35" t="str">
            <v>Liniero</v>
          </cell>
          <cell r="C35" t="str">
            <v>dd</v>
          </cell>
          <cell r="D35">
            <v>107811.39600000001</v>
          </cell>
        </row>
        <row r="36">
          <cell r="B36" t="str">
            <v>Oficial Electricista</v>
          </cell>
          <cell r="C36" t="str">
            <v>dd</v>
          </cell>
          <cell r="D36">
            <v>95580.000000000262</v>
          </cell>
        </row>
        <row r="37">
          <cell r="B37" t="str">
            <v>Ingeniero Especialista</v>
          </cell>
          <cell r="C37" t="str">
            <v>dd</v>
          </cell>
          <cell r="D37">
            <v>285934.57199999999</v>
          </cell>
        </row>
        <row r="38">
          <cell r="B38" t="str">
            <v>Informe inspector RETIE red media tensión</v>
          </cell>
          <cell r="C38" t="str">
            <v>dd</v>
          </cell>
          <cell r="D38">
            <v>2806221.264</v>
          </cell>
        </row>
        <row r="39">
          <cell r="B39" t="str">
            <v>Informe inspector RETIE subestación</v>
          </cell>
          <cell r="C39" t="str">
            <v>dd</v>
          </cell>
          <cell r="D39">
            <v>2541380.2260000003</v>
          </cell>
        </row>
        <row r="40">
          <cell r="B40" t="str">
            <v>Informe Inspector RETIE instalaciones internas</v>
          </cell>
          <cell r="C40" t="str">
            <v>dd</v>
          </cell>
          <cell r="D40">
            <v>2224195.9739999999</v>
          </cell>
        </row>
        <row r="41">
          <cell r="B41" t="str">
            <v>Informe Inspector RETILAP</v>
          </cell>
          <cell r="C41" t="str">
            <v>dd</v>
          </cell>
          <cell r="D41">
            <v>1906230.48</v>
          </cell>
        </row>
        <row r="42">
          <cell r="B42" t="str">
            <v>Residentes plan de Manejo Ambiental</v>
          </cell>
          <cell r="C42" t="str">
            <v>dd</v>
          </cell>
          <cell r="D42">
            <v>511536.97505800001</v>
          </cell>
        </row>
        <row r="43">
          <cell r="B43" t="str">
            <v>VISITA TECNICA ENTIDAD AMBIENTAL</v>
          </cell>
          <cell r="C43" t="str">
            <v>dd</v>
          </cell>
          <cell r="D43">
            <v>370308.70799999998</v>
          </cell>
        </row>
        <row r="44">
          <cell r="B44" t="str">
            <v>TRAMITES Y PERMISOS ANTE LA EMPRESA DE ENERGÍA</v>
          </cell>
          <cell r="C44" t="str">
            <v>GLO</v>
          </cell>
          <cell r="D44">
            <v>3706212.048</v>
          </cell>
        </row>
        <row r="45">
          <cell r="B45" t="str">
            <v>TRAMITES Y PERMISOS ANTE LA EMPRESA DE ACUEDUCTO Y ALCANTARILLADO</v>
          </cell>
          <cell r="C45" t="str">
            <v>GLO</v>
          </cell>
          <cell r="D45">
            <v>1599202.3740000001</v>
          </cell>
        </row>
        <row r="46">
          <cell r="B46" t="str">
            <v>TECNICO EN EXPLOSIVOS</v>
          </cell>
          <cell r="C46" t="str">
            <v>dd</v>
          </cell>
          <cell r="D46">
            <v>428120.61600000004</v>
          </cell>
        </row>
        <row r="47">
          <cell r="B47" t="str">
            <v>SUB-CONTRATO INSTALACIÓN EQUIPOS</v>
          </cell>
          <cell r="C47" t="str">
            <v>%</v>
          </cell>
          <cell r="D47">
            <v>0.2</v>
          </cell>
        </row>
        <row r="48">
          <cell r="B48" t="str">
            <v>SUB-CONTRATO PINTURA</v>
          </cell>
          <cell r="C48" t="str">
            <v>%</v>
          </cell>
          <cell r="D48">
            <v>0.3</v>
          </cell>
        </row>
      </sheetData>
      <sheetData sheetId="7">
        <row r="2">
          <cell r="B2" t="str">
            <v>LISTADO DE TARIFAS TRANSPORTES</v>
          </cell>
        </row>
        <row r="4">
          <cell r="B4" t="str">
            <v>INSUMO TRANSPORTE</v>
          </cell>
          <cell r="C4" t="str">
            <v>UNIDAD</v>
          </cell>
          <cell r="D4" t="str">
            <v>VR. UNITARIO</v>
          </cell>
          <cell r="E4" t="str">
            <v>DIST/KM</v>
          </cell>
        </row>
        <row r="6">
          <cell r="B6" t="str">
            <v>CAMION FVR/LARGO TIPO CHEVROLET</v>
          </cell>
          <cell r="C6" t="str">
            <v>m3.km</v>
          </cell>
          <cell r="D6">
            <v>660</v>
          </cell>
          <cell r="E6">
            <v>80</v>
          </cell>
        </row>
        <row r="7">
          <cell r="B7" t="str">
            <v>CAMION TURBO FURGON 2.5TON/12M3</v>
          </cell>
          <cell r="C7" t="str">
            <v>m3.km</v>
          </cell>
          <cell r="D7">
            <v>440</v>
          </cell>
          <cell r="E7">
            <v>80</v>
          </cell>
        </row>
        <row r="8">
          <cell r="B8" t="str">
            <v>ESCOLTA MILITAR</v>
          </cell>
          <cell r="C8" t="str">
            <v>m3.km</v>
          </cell>
          <cell r="D8">
            <v>1500</v>
          </cell>
          <cell r="E8">
            <v>40</v>
          </cell>
        </row>
        <row r="9">
          <cell r="B9" t="str">
            <v>GRÚA EXTENSIÓN PARA POSTES</v>
          </cell>
          <cell r="C9" t="str">
            <v>hr</v>
          </cell>
          <cell r="D9">
            <v>37800</v>
          </cell>
          <cell r="E9">
            <v>60</v>
          </cell>
        </row>
        <row r="10">
          <cell r="B10" t="str">
            <v>TRANSPORTE MATERIAL</v>
          </cell>
          <cell r="C10" t="str">
            <v>vj</v>
          </cell>
          <cell r="D10">
            <v>132000</v>
          </cell>
          <cell r="E10">
            <v>40</v>
          </cell>
        </row>
        <row r="11">
          <cell r="B11" t="str">
            <v>TRANSPORTE CARPINTERÍA METALICA</v>
          </cell>
          <cell r="C11" t="str">
            <v>vj</v>
          </cell>
          <cell r="D11">
            <v>100000</v>
          </cell>
          <cell r="E11">
            <v>40</v>
          </cell>
        </row>
        <row r="12">
          <cell r="B12" t="str">
            <v>TRANSPORTE MATERIAL ELECTRICO</v>
          </cell>
          <cell r="C12" t="str">
            <v>vj</v>
          </cell>
          <cell r="D12">
            <v>154000</v>
          </cell>
          <cell r="E12">
            <v>40</v>
          </cell>
        </row>
        <row r="13">
          <cell r="B13" t="str">
            <v>TRANSPORTE MATERIAL A BODEGA</v>
          </cell>
          <cell r="C13" t="str">
            <v>vj</v>
          </cell>
          <cell r="D13">
            <v>100000</v>
          </cell>
          <cell r="E13">
            <v>20</v>
          </cell>
        </row>
        <row r="14">
          <cell r="B14" t="str">
            <v>TRANSPORTE DE BODEGA A OBRA</v>
          </cell>
          <cell r="C14" t="str">
            <v>vj</v>
          </cell>
          <cell r="D14">
            <v>200000</v>
          </cell>
          <cell r="E14">
            <v>20</v>
          </cell>
        </row>
        <row r="15">
          <cell r="B15" t="str">
            <v>VALE DE BOTADERO</v>
          </cell>
          <cell r="C15" t="str">
            <v>m3</v>
          </cell>
          <cell r="D15">
            <v>6500</v>
          </cell>
          <cell r="E15">
            <v>0</v>
          </cell>
        </row>
        <row r="16">
          <cell r="B16" t="str">
            <v>VOLQUETA (M3)</v>
          </cell>
          <cell r="C16" t="str">
            <v>hr</v>
          </cell>
          <cell r="D16">
            <v>56250</v>
          </cell>
          <cell r="E16">
            <v>35</v>
          </cell>
        </row>
        <row r="17">
          <cell r="B17" t="str">
            <v>VOLQUETA SENCILLA 6M - MATERIALES BITUMINOSOS</v>
          </cell>
          <cell r="C17" t="str">
            <v>m3.km</v>
          </cell>
          <cell r="D17">
            <v>830</v>
          </cell>
          <cell r="E17">
            <v>80</v>
          </cell>
        </row>
        <row r="18">
          <cell r="B18" t="str">
            <v>VOLQUETA SENCILLA 6M - MATERIALES PETREOS</v>
          </cell>
          <cell r="C18" t="str">
            <v>m3.km</v>
          </cell>
          <cell r="D18">
            <v>770</v>
          </cell>
          <cell r="E18">
            <v>80</v>
          </cell>
        </row>
        <row r="19">
          <cell r="B19" t="str">
            <v>VOLQUETA SENCILLA 6M - RETIRO DE SOBRANTES</v>
          </cell>
          <cell r="C19" t="str">
            <v>m3.km</v>
          </cell>
          <cell r="D19">
            <v>770</v>
          </cell>
          <cell r="E19">
            <v>40</v>
          </cell>
        </row>
      </sheetData>
      <sheetData sheetId="8">
        <row r="2">
          <cell r="B2" t="str">
            <v>LISTADO DE TARIFAS ALQUILER DE EQUIPOS</v>
          </cell>
        </row>
        <row r="4">
          <cell r="B4" t="str">
            <v>INSUMO EQUIPO / HERRAMIENTA</v>
          </cell>
          <cell r="C4" t="str">
            <v>UNIDAD</v>
          </cell>
          <cell r="D4" t="str">
            <v>VR. UNITARIO</v>
          </cell>
        </row>
        <row r="5">
          <cell r="B5" t="str">
            <v>ALICATES</v>
          </cell>
          <cell r="C5" t="str">
            <v>Un</v>
          </cell>
          <cell r="D5">
            <v>30188</v>
          </cell>
        </row>
        <row r="6">
          <cell r="B6" t="str">
            <v>ALLANADORA DE CONCRETO</v>
          </cell>
          <cell r="C6" t="str">
            <v>dd</v>
          </cell>
          <cell r="D6">
            <v>44000</v>
          </cell>
        </row>
        <row r="7">
          <cell r="B7" t="str">
            <v>ANDAMIO</v>
          </cell>
          <cell r="C7" t="str">
            <v>dd</v>
          </cell>
          <cell r="D7">
            <v>15200</v>
          </cell>
        </row>
        <row r="8">
          <cell r="B8" t="str">
            <v>ANDAMIO MULTIDIRECCIONAL 1,4 X 3,0 ALTURA 2M.</v>
          </cell>
          <cell r="C8" t="str">
            <v>dd</v>
          </cell>
          <cell r="D8">
            <v>11440</v>
          </cell>
        </row>
        <row r="9">
          <cell r="B9" t="str">
            <v>ANDAMIO PLOMERIA +SOPORTE Y BARANDA</v>
          </cell>
          <cell r="C9" t="str">
            <v>dd</v>
          </cell>
          <cell r="D9">
            <v>440</v>
          </cell>
        </row>
        <row r="10">
          <cell r="B10" t="str">
            <v>ANDAMIO SECCION</v>
          </cell>
          <cell r="C10" t="str">
            <v>sm</v>
          </cell>
          <cell r="D10">
            <v>9020</v>
          </cell>
        </row>
        <row r="11">
          <cell r="B11" t="str">
            <v>ANDAMIO TUBULAR</v>
          </cell>
          <cell r="C11" t="str">
            <v>dd</v>
          </cell>
          <cell r="D11">
            <v>1200</v>
          </cell>
        </row>
        <row r="12">
          <cell r="B12" t="str">
            <v>ANDAMIO TUBULAR 1,5 X 1,5 CON CRUCETA</v>
          </cell>
          <cell r="C12" t="str">
            <v>dd</v>
          </cell>
          <cell r="D12">
            <v>870</v>
          </cell>
        </row>
        <row r="13">
          <cell r="B13" t="str">
            <v>APISONADOR CANGURO</v>
          </cell>
          <cell r="C13" t="str">
            <v>dd</v>
          </cell>
          <cell r="D13">
            <v>95000</v>
          </cell>
        </row>
        <row r="14">
          <cell r="B14" t="str">
            <v>ATORNILLADOR</v>
          </cell>
          <cell r="C14" t="str">
            <v>Un</v>
          </cell>
          <cell r="D14">
            <v>21735</v>
          </cell>
        </row>
        <row r="15">
          <cell r="B15" t="str">
            <v>BAÑO CABINA SENCILLO FLUSHING + 2 ASEO SEMANAL - ALQUILER</v>
          </cell>
          <cell r="C15" t="str">
            <v>ms</v>
          </cell>
          <cell r="D15">
            <v>442363.68000000005</v>
          </cell>
        </row>
        <row r="16">
          <cell r="B16" t="str">
            <v>BENITIN</v>
          </cell>
          <cell r="C16" t="str">
            <v>dd</v>
          </cell>
          <cell r="D16">
            <v>71500</v>
          </cell>
        </row>
        <row r="17">
          <cell r="B17" t="str">
            <v>BOMBA DE INYECCION</v>
          </cell>
          <cell r="C17" t="str">
            <v>hr</v>
          </cell>
          <cell r="D17">
            <v>27500</v>
          </cell>
        </row>
        <row r="18">
          <cell r="B18" t="str">
            <v>BOMBA PARA CONCRETO</v>
          </cell>
          <cell r="C18" t="str">
            <v>m3</v>
          </cell>
          <cell r="D18">
            <v>36000</v>
          </cell>
        </row>
        <row r="19">
          <cell r="B19" t="str">
            <v>BOMBEO CONCRETO</v>
          </cell>
          <cell r="C19" t="str">
            <v>m3</v>
          </cell>
          <cell r="D19">
            <v>36000</v>
          </cell>
        </row>
        <row r="20">
          <cell r="B20" t="str">
            <v>BULLDOZER</v>
          </cell>
          <cell r="C20" t="str">
            <v>hr</v>
          </cell>
          <cell r="D20">
            <v>160000</v>
          </cell>
        </row>
        <row r="21">
          <cell r="B21" t="str">
            <v>CARGADOR BOBCAT</v>
          </cell>
          <cell r="C21" t="str">
            <v>hr</v>
          </cell>
          <cell r="D21">
            <v>81200</v>
          </cell>
        </row>
        <row r="22">
          <cell r="B22" t="str">
            <v>CASETA RECUPERACION DE POLVO</v>
          </cell>
          <cell r="C22" t="str">
            <v>dd</v>
          </cell>
          <cell r="D22">
            <v>55000</v>
          </cell>
        </row>
        <row r="23">
          <cell r="B23" t="str">
            <v>CERTIFICADOR</v>
          </cell>
          <cell r="C23" t="str">
            <v>dd</v>
          </cell>
          <cell r="D23">
            <v>50000</v>
          </cell>
        </row>
        <row r="24">
          <cell r="B24" t="str">
            <v>CILINDRO COMPACTADOR 3 Tn</v>
          </cell>
          <cell r="C24" t="str">
            <v>hr</v>
          </cell>
          <cell r="D24">
            <v>44000</v>
          </cell>
        </row>
        <row r="25">
          <cell r="B25" t="str">
            <v>CILINDRO GALION</v>
          </cell>
          <cell r="C25" t="str">
            <v>hr</v>
          </cell>
          <cell r="D25">
            <v>82500</v>
          </cell>
        </row>
        <row r="26">
          <cell r="B26" t="str">
            <v>COMPRESOR 2HP ALTA Y BAJA</v>
          </cell>
          <cell r="C26" t="str">
            <v>dd</v>
          </cell>
          <cell r="D26">
            <v>15000</v>
          </cell>
        </row>
        <row r="27">
          <cell r="B27" t="str">
            <v>COMPRESOR DE AIRE 5.4 CFM, PRESION 200 PSI CAPACIDAD 15 galones</v>
          </cell>
          <cell r="C27" t="str">
            <v>hr</v>
          </cell>
          <cell r="D27">
            <v>43000</v>
          </cell>
        </row>
        <row r="28">
          <cell r="B28" t="str">
            <v>CORTADORA</v>
          </cell>
          <cell r="C28" t="str">
            <v>dd</v>
          </cell>
          <cell r="D28">
            <v>31000</v>
          </cell>
        </row>
        <row r="29">
          <cell r="B29" t="str">
            <v>CORTADORA DE CONCRETO</v>
          </cell>
          <cell r="C29" t="str">
            <v>dd</v>
          </cell>
          <cell r="D29">
            <v>44000</v>
          </cell>
        </row>
        <row r="30">
          <cell r="B30" t="str">
            <v>DOBLADORA</v>
          </cell>
          <cell r="C30" t="str">
            <v>dd</v>
          </cell>
          <cell r="D30">
            <v>60000</v>
          </cell>
        </row>
        <row r="31">
          <cell r="B31" t="str">
            <v>EQUIPO DE CARPINTERIA</v>
          </cell>
          <cell r="C31" t="str">
            <v>dd</v>
          </cell>
          <cell r="D31">
            <v>77000</v>
          </cell>
        </row>
        <row r="32">
          <cell r="B32" t="str">
            <v>EQUIPO DE ORNAMENTACION</v>
          </cell>
          <cell r="C32" t="str">
            <v>dd</v>
          </cell>
          <cell r="D32">
            <v>88000</v>
          </cell>
        </row>
        <row r="33">
          <cell r="B33" t="str">
            <v>EQUIPO DE SOLDADURA</v>
          </cell>
          <cell r="C33" t="str">
            <v>dd</v>
          </cell>
          <cell r="D33">
            <v>88000</v>
          </cell>
        </row>
        <row r="34">
          <cell r="B34" t="str">
            <v>EQUIPO DE SOLDADURA BASICA</v>
          </cell>
          <cell r="C34" t="str">
            <v>dd</v>
          </cell>
          <cell r="D34">
            <v>36000</v>
          </cell>
        </row>
        <row r="35">
          <cell r="B35" t="str">
            <v>EQUIPO DE TOPOGRAFIA</v>
          </cell>
          <cell r="C35" t="str">
            <v>dd</v>
          </cell>
          <cell r="D35">
            <v>165000</v>
          </cell>
        </row>
        <row r="36">
          <cell r="B36" t="str">
            <v>EQUIPO DE TOPOGRAFIA BASICO</v>
          </cell>
          <cell r="C36" t="str">
            <v>dd</v>
          </cell>
          <cell r="D36">
            <v>60000</v>
          </cell>
        </row>
        <row r="37">
          <cell r="B37" t="str">
            <v>EQUIPO MANUAL DRY-WALL</v>
          </cell>
          <cell r="C37" t="str">
            <v>dd</v>
          </cell>
          <cell r="D37">
            <v>57200</v>
          </cell>
        </row>
        <row r="38">
          <cell r="B38" t="str">
            <v>EQUIPO-TALLER DE ORNAMENTACION</v>
          </cell>
          <cell r="C38" t="str">
            <v>dd</v>
          </cell>
          <cell r="D38">
            <v>360000</v>
          </cell>
        </row>
        <row r="39">
          <cell r="B39" t="str">
            <v>FINISHER</v>
          </cell>
          <cell r="C39" t="str">
            <v>hr</v>
          </cell>
          <cell r="D39">
            <v>385000</v>
          </cell>
        </row>
        <row r="40">
          <cell r="B40" t="str">
            <v>FORMALETA ENTREPISOS</v>
          </cell>
          <cell r="C40" t="str">
            <v>ms</v>
          </cell>
          <cell r="D40">
            <v>6400</v>
          </cell>
        </row>
        <row r="41">
          <cell r="B41" t="str">
            <v>FORMALETA METALICA</v>
          </cell>
          <cell r="C41" t="str">
            <v>ms</v>
          </cell>
          <cell r="D41">
            <v>16500</v>
          </cell>
        </row>
        <row r="42">
          <cell r="B42" t="str">
            <v>GRUA</v>
          </cell>
          <cell r="C42" t="str">
            <v>dd</v>
          </cell>
          <cell r="D42">
            <v>700000</v>
          </cell>
        </row>
        <row r="43">
          <cell r="B43" t="str">
            <v>HERRAMIENTA DE PONCHADO</v>
          </cell>
          <cell r="C43" t="str">
            <v>Un</v>
          </cell>
          <cell r="D43">
            <v>380000</v>
          </cell>
        </row>
        <row r="44">
          <cell r="B44" t="str">
            <v>HERRAMIENTA MENOR 3%</v>
          </cell>
          <cell r="C44" t="str">
            <v>glo</v>
          </cell>
          <cell r="D44">
            <v>0.03</v>
          </cell>
        </row>
        <row r="45">
          <cell r="B45" t="str">
            <v>HERRAMIENTA MENOR 5%</v>
          </cell>
          <cell r="C45" t="str">
            <v>glo</v>
          </cell>
          <cell r="D45">
            <v>0.05</v>
          </cell>
        </row>
        <row r="46">
          <cell r="B46" t="str">
            <v>HERRAMIENTA MENOR 7%</v>
          </cell>
          <cell r="C46" t="str">
            <v>glo</v>
          </cell>
          <cell r="D46">
            <v>7.0000000000000007E-2</v>
          </cell>
        </row>
        <row r="47">
          <cell r="B47" t="str">
            <v>HORNO DE CURADO</v>
          </cell>
          <cell r="C47" t="str">
            <v>dd</v>
          </cell>
          <cell r="D47">
            <v>120000</v>
          </cell>
        </row>
        <row r="48">
          <cell r="B48" t="str">
            <v>LLANA DENTADA 12X12MM 48CM PARA FORMATO GRANDE RUBI</v>
          </cell>
          <cell r="C48" t="str">
            <v>Un</v>
          </cell>
          <cell r="D48">
            <v>62590</v>
          </cell>
        </row>
        <row r="49">
          <cell r="B49" t="str">
            <v>MACETA</v>
          </cell>
          <cell r="C49" t="str">
            <v>Un</v>
          </cell>
          <cell r="D49">
            <v>28113</v>
          </cell>
        </row>
        <row r="50">
          <cell r="B50" t="str">
            <v>MAQUINA TERMOFUSION TUBERIA HIDRAULICA</v>
          </cell>
          <cell r="C50" t="str">
            <v>Un</v>
          </cell>
          <cell r="D50">
            <v>10581420</v>
          </cell>
        </row>
        <row r="51">
          <cell r="B51" t="str">
            <v>MARQUILLADORA</v>
          </cell>
          <cell r="C51" t="str">
            <v>Un</v>
          </cell>
          <cell r="D51">
            <v>1600000</v>
          </cell>
        </row>
        <row r="52">
          <cell r="B52" t="str">
            <v>MARTILLO DEMOLEDOR 60 LB</v>
          </cell>
          <cell r="C52" t="str">
            <v>hr</v>
          </cell>
          <cell r="D52">
            <v>12000</v>
          </cell>
        </row>
        <row r="53">
          <cell r="B53" t="str">
            <v>MEZCLADORA ELECT/GASOLINA 2BT</v>
          </cell>
          <cell r="C53" t="str">
            <v>dd</v>
          </cell>
          <cell r="D53">
            <v>58000</v>
          </cell>
        </row>
        <row r="54">
          <cell r="B54" t="str">
            <v>MINICARGADOR BOB CAT</v>
          </cell>
          <cell r="C54" t="str">
            <v>hr</v>
          </cell>
          <cell r="D54">
            <v>50000</v>
          </cell>
        </row>
        <row r="55">
          <cell r="B55" t="str">
            <v>MONTACARGA</v>
          </cell>
          <cell r="C55" t="str">
            <v>dd</v>
          </cell>
          <cell r="D55">
            <v>400000</v>
          </cell>
        </row>
        <row r="56">
          <cell r="B56" t="str">
            <v>MORDAZAS</v>
          </cell>
          <cell r="C56" t="str">
            <v>ms</v>
          </cell>
          <cell r="D56">
            <v>2090</v>
          </cell>
        </row>
        <row r="57">
          <cell r="B57" t="str">
            <v>MOTOBOMBA AUTOCEBANTE 2" A GASOLINA</v>
          </cell>
          <cell r="C57" t="str">
            <v>dd</v>
          </cell>
          <cell r="D57">
            <v>30000</v>
          </cell>
        </row>
        <row r="58">
          <cell r="B58" t="str">
            <v>MOTOBOMBA DE CONCRETO</v>
          </cell>
          <cell r="C58" t="str">
            <v>hr</v>
          </cell>
          <cell r="D58">
            <v>38500</v>
          </cell>
        </row>
        <row r="59">
          <cell r="B59" t="str">
            <v xml:space="preserve">MOTOSIERRA A GASOLINA 65.1CC </v>
          </cell>
          <cell r="C59" t="str">
            <v>dd</v>
          </cell>
          <cell r="D59">
            <v>24690</v>
          </cell>
        </row>
        <row r="60">
          <cell r="B60" t="str">
            <v>PALA</v>
          </cell>
          <cell r="C60" t="str">
            <v>Un</v>
          </cell>
          <cell r="D60">
            <v>35650</v>
          </cell>
        </row>
        <row r="61">
          <cell r="B61" t="str">
            <v>PARAL CORRIENTE 2.80 A 3.50 MTS</v>
          </cell>
          <cell r="C61" t="str">
            <v>dd</v>
          </cell>
          <cell r="D61">
            <v>161</v>
          </cell>
        </row>
        <row r="62">
          <cell r="B62" t="str">
            <v>PARAL LARGO DE 3.0 A 5.0 MTRS</v>
          </cell>
          <cell r="C62" t="str">
            <v>dd</v>
          </cell>
          <cell r="D62">
            <v>202</v>
          </cell>
        </row>
        <row r="63">
          <cell r="B63" t="str">
            <v>PARAL TELESCOPICO 2.2m</v>
          </cell>
          <cell r="C63" t="str">
            <v>ms</v>
          </cell>
          <cell r="D63">
            <v>1980</v>
          </cell>
        </row>
        <row r="64">
          <cell r="B64" t="str">
            <v>PICA</v>
          </cell>
          <cell r="C64" t="str">
            <v>Un</v>
          </cell>
          <cell r="D64">
            <v>35650</v>
          </cell>
        </row>
        <row r="65">
          <cell r="B65" t="str">
            <v>PILOTEADORA</v>
          </cell>
          <cell r="C65" t="str">
            <v>hr</v>
          </cell>
          <cell r="D65">
            <v>440000</v>
          </cell>
        </row>
        <row r="66">
          <cell r="B66" t="str">
            <v>PISTOLA</v>
          </cell>
          <cell r="C66" t="str">
            <v>Un</v>
          </cell>
          <cell r="D66">
            <v>10500</v>
          </cell>
        </row>
        <row r="67">
          <cell r="B67" t="str">
            <v>PISTOLA PULVERIZADORA</v>
          </cell>
          <cell r="C67" t="str">
            <v>dd</v>
          </cell>
          <cell r="D67">
            <v>38500</v>
          </cell>
        </row>
        <row r="68">
          <cell r="B68" t="str">
            <v>PLANCHON ORDINARIO 3m ALQ</v>
          </cell>
          <cell r="C68" t="str">
            <v>sm</v>
          </cell>
          <cell r="D68">
            <v>6600</v>
          </cell>
        </row>
        <row r="69">
          <cell r="B69" t="str">
            <v>PLUMA GRUA AGASOLINA</v>
          </cell>
          <cell r="C69" t="str">
            <v>dd</v>
          </cell>
          <cell r="D69">
            <v>35000</v>
          </cell>
        </row>
        <row r="70">
          <cell r="B70" t="str">
            <v>PRETALES</v>
          </cell>
          <cell r="C70" t="str">
            <v>Un</v>
          </cell>
          <cell r="D70">
            <v>12630</v>
          </cell>
        </row>
        <row r="71">
          <cell r="B71" t="str">
            <v>PULIDORA</v>
          </cell>
          <cell r="C71" t="str">
            <v>dd</v>
          </cell>
          <cell r="D71">
            <v>27500</v>
          </cell>
        </row>
        <row r="72">
          <cell r="B72" t="str">
            <v>PULIDORA MANUAL ELECTRICA</v>
          </cell>
          <cell r="C72" t="str">
            <v>hr</v>
          </cell>
          <cell r="D72">
            <v>2088</v>
          </cell>
        </row>
        <row r="73">
          <cell r="B73" t="str">
            <v>PUNTERO</v>
          </cell>
          <cell r="C73" t="str">
            <v>Un</v>
          </cell>
          <cell r="D73">
            <v>21735</v>
          </cell>
        </row>
        <row r="74">
          <cell r="B74" t="str">
            <v>QUEMADOR A GAS</v>
          </cell>
          <cell r="C74" t="str">
            <v>hr</v>
          </cell>
          <cell r="D74">
            <v>16500</v>
          </cell>
        </row>
        <row r="75">
          <cell r="B75" t="str">
            <v>RANURADORA</v>
          </cell>
          <cell r="C75" t="str">
            <v>dd</v>
          </cell>
          <cell r="D75">
            <v>330</v>
          </cell>
        </row>
        <row r="76">
          <cell r="B76" t="str">
            <v>RETROCARGADOR</v>
          </cell>
          <cell r="C76" t="str">
            <v>hr</v>
          </cell>
          <cell r="D76">
            <v>121096</v>
          </cell>
        </row>
        <row r="77">
          <cell r="B77" t="str">
            <v>RETROCARGADOR BOBCAT</v>
          </cell>
          <cell r="C77" t="str">
            <v>hr</v>
          </cell>
          <cell r="D77">
            <v>70000</v>
          </cell>
        </row>
        <row r="78">
          <cell r="B78" t="str">
            <v>RETROEXCAVADORA</v>
          </cell>
          <cell r="C78" t="str">
            <v>hr</v>
          </cell>
          <cell r="D78">
            <v>150000</v>
          </cell>
        </row>
        <row r="79">
          <cell r="B79" t="str">
            <v>RETROEXCAVADORA  90 HP</v>
          </cell>
          <cell r="C79" t="str">
            <v>hr</v>
          </cell>
          <cell r="D79">
            <v>90000</v>
          </cell>
        </row>
        <row r="80">
          <cell r="B80" t="str">
            <v>RETROGARGADOR</v>
          </cell>
          <cell r="C80" t="str">
            <v>hr</v>
          </cell>
          <cell r="D80">
            <v>90000</v>
          </cell>
        </row>
        <row r="81">
          <cell r="B81" t="str">
            <v>RODILLO DE PÚAS DE ACERO</v>
          </cell>
          <cell r="C81" t="str">
            <v>Un</v>
          </cell>
          <cell r="D81">
            <v>24200</v>
          </cell>
        </row>
        <row r="82">
          <cell r="B82" t="str">
            <v>RODILLO PIEL CARNERO 3 PULGADAS ATLAS</v>
          </cell>
          <cell r="C82" t="str">
            <v>Un</v>
          </cell>
          <cell r="D82">
            <v>9020</v>
          </cell>
        </row>
        <row r="83">
          <cell r="B83" t="str">
            <v>SEGUETA</v>
          </cell>
          <cell r="C83" t="str">
            <v>Un</v>
          </cell>
          <cell r="D83">
            <v>13900</v>
          </cell>
        </row>
        <row r="84">
          <cell r="B84" t="str">
            <v>SONDA</v>
          </cell>
          <cell r="C84" t="str">
            <v>Un</v>
          </cell>
          <cell r="D84">
            <v>56300</v>
          </cell>
        </row>
        <row r="85">
          <cell r="B85" t="str">
            <v>TALADRO</v>
          </cell>
          <cell r="C85" t="str">
            <v>hr</v>
          </cell>
          <cell r="D85">
            <v>6050</v>
          </cell>
        </row>
        <row r="86">
          <cell r="B86" t="str">
            <v>TALADRO</v>
          </cell>
          <cell r="C86" t="str">
            <v>Un</v>
          </cell>
          <cell r="D86">
            <v>1026375</v>
          </cell>
        </row>
        <row r="87">
          <cell r="B87" t="str">
            <v>TALADRO HILTI</v>
          </cell>
          <cell r="C87" t="str">
            <v>hr</v>
          </cell>
          <cell r="D87">
            <v>38500</v>
          </cell>
        </row>
        <row r="88">
          <cell r="B88" t="str">
            <v>TRONZADORA</v>
          </cell>
          <cell r="C88" t="str">
            <v>dd</v>
          </cell>
          <cell r="D88">
            <v>35000</v>
          </cell>
        </row>
        <row r="89">
          <cell r="B89" t="str">
            <v>VIBRADOR A GASOLINA</v>
          </cell>
          <cell r="C89" t="str">
            <v>dd</v>
          </cell>
          <cell r="D89">
            <v>33000</v>
          </cell>
        </row>
        <row r="90">
          <cell r="B90" t="str">
            <v>VIBRADOR DE CONCRETO A GASOLINA TIPO AGUJA</v>
          </cell>
          <cell r="C90" t="str">
            <v>dd</v>
          </cell>
          <cell r="D90">
            <v>33000</v>
          </cell>
        </row>
        <row r="91">
          <cell r="B91" t="str">
            <v xml:space="preserve">VIBROCOMPACTADOR 8 TON </v>
          </cell>
          <cell r="C91" t="str">
            <v>hr</v>
          </cell>
          <cell r="D91">
            <v>70000</v>
          </cell>
        </row>
        <row r="92">
          <cell r="B92" t="str">
            <v>VIBROCOMPACTADOR TIPO RANA</v>
          </cell>
          <cell r="C92" t="str">
            <v>dd</v>
          </cell>
          <cell r="D92">
            <v>60500</v>
          </cell>
        </row>
        <row r="93">
          <cell r="D93">
            <v>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final"/>
      <sheetName val="CRONOGRAMA"/>
      <sheetName val="DESGLOSE AIU"/>
      <sheetName val="herramienta y equipo"/>
      <sheetName val="Prestaciones  80%  CORREGIR "/>
      <sheetName val="lista de personal con jornal "/>
      <sheetName val="lista de material con precios"/>
      <sheetName val="APUS"/>
      <sheetName val="03 Análisis de precio unitario"/>
      <sheetName val="AIU"/>
      <sheetName val="analisis utilidad"/>
      <sheetName val="OPCIÓN 1 REVISADA"/>
      <sheetName val="Cantidades"/>
      <sheetName val="Precios"/>
      <sheetName val="Hoja3"/>
      <sheetName val="OPCIO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UNIDAD_MEDIDA"/>
      <sheetName val="HERRAMIENTA"/>
      <sheetName val="MATERIALES"/>
      <sheetName val="TRANSPORTE"/>
      <sheetName val="MANO_OBRA"/>
      <sheetName val="PPTO"/>
      <sheetName val="1.0"/>
      <sheetName val="2.0"/>
      <sheetName val="3.0"/>
      <sheetName val="4.0"/>
      <sheetName val="5.0"/>
      <sheetName val="6.0"/>
      <sheetName val="7.0"/>
      <sheetName val="8.0"/>
      <sheetName val="9.0"/>
      <sheetName val="10.0"/>
    </sheetNames>
    <sheetDataSet>
      <sheetData sheetId="0" refreshError="1">
        <row r="2">
          <cell r="D2" t="str">
            <v>ESTUDIOS Y DISEÑOS ACCESOS A BARRIOS</v>
          </cell>
        </row>
        <row r="3">
          <cell r="D3" t="str">
            <v>GRUPO 2 BOGOTA D.C.</v>
          </cell>
        </row>
        <row r="7">
          <cell r="D7" t="str">
            <v>DIN S.A.</v>
          </cell>
        </row>
        <row r="8">
          <cell r="D8">
            <v>0.1</v>
          </cell>
        </row>
        <row r="9">
          <cell r="D9">
            <v>0.05</v>
          </cell>
        </row>
        <row r="10">
          <cell r="D10">
            <v>0.05</v>
          </cell>
        </row>
        <row r="11">
          <cell r="D11">
            <v>0.16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Personal"/>
      <sheetName val="Equipo"/>
      <sheetName val="Transporte"/>
      <sheetName val="FP"/>
      <sheetName val="Jornal"/>
      <sheetName val="Cuadrillas"/>
      <sheetName val="Datos"/>
    </sheetNames>
    <sheetDataSet>
      <sheetData sheetId="0"/>
      <sheetData sheetId="1"/>
      <sheetData sheetId="2"/>
      <sheetData sheetId="3"/>
      <sheetData sheetId="4"/>
      <sheetData sheetId="5" refreshError="1">
        <row r="12">
          <cell r="A12" t="str">
            <v>Trabajador</v>
          </cell>
          <cell r="B12" t="str">
            <v>Salario Básico Mensual</v>
          </cell>
          <cell r="D12" t="str">
            <v>Jornal</v>
          </cell>
          <cell r="E12" t="str">
            <v>Prestaciones</v>
          </cell>
          <cell r="F12" t="str">
            <v>Días no</v>
          </cell>
          <cell r="G12" t="str">
            <v>Total</v>
          </cell>
          <cell r="H12" t="str">
            <v>Jornal Real $</v>
          </cell>
        </row>
        <row r="13">
          <cell r="B13" t="str">
            <v>S.M.</v>
          </cell>
          <cell r="C13" t="str">
            <v>$</v>
          </cell>
          <cell r="D13" t="str">
            <v>Básico</v>
          </cell>
          <cell r="E13" t="str">
            <v>Sociales</v>
          </cell>
          <cell r="F13" t="str">
            <v>habiles</v>
          </cell>
          <cell r="G13" t="str">
            <v>Prestaciones</v>
          </cell>
          <cell r="H13" t="str">
            <v>Jornal Real</v>
          </cell>
          <cell r="I13" t="str">
            <v>Jornal Real</v>
          </cell>
        </row>
        <row r="14">
          <cell r="F14">
            <v>0.19</v>
          </cell>
          <cell r="H14" t="str">
            <v>día</v>
          </cell>
          <cell r="I14" t="str">
            <v>hora</v>
          </cell>
        </row>
        <row r="15">
          <cell r="B15">
            <v>1</v>
          </cell>
          <cell r="C15">
            <v>496900</v>
          </cell>
        </row>
        <row r="16">
          <cell r="A16" t="str">
            <v>Obrero</v>
          </cell>
          <cell r="B16">
            <v>1.4</v>
          </cell>
          <cell r="C16">
            <v>695660</v>
          </cell>
          <cell r="D16">
            <v>23188.666666666668</v>
          </cell>
          <cell r="E16">
            <v>39530</v>
          </cell>
          <cell r="F16">
            <v>4406</v>
          </cell>
          <cell r="G16">
            <v>43936</v>
          </cell>
          <cell r="H16">
            <v>67124.666666666672</v>
          </cell>
          <cell r="I16">
            <v>8390.5833333333339</v>
          </cell>
        </row>
        <row r="17">
          <cell r="A17" t="str">
            <v>Ayudante</v>
          </cell>
          <cell r="B17">
            <v>1.4</v>
          </cell>
          <cell r="C17">
            <v>695660</v>
          </cell>
          <cell r="D17">
            <v>23188.666666666668</v>
          </cell>
          <cell r="E17">
            <v>39530</v>
          </cell>
          <cell r="F17">
            <v>4406</v>
          </cell>
          <cell r="G17">
            <v>43936</v>
          </cell>
          <cell r="H17">
            <v>67124.666666666672</v>
          </cell>
          <cell r="I17">
            <v>8390.5833333333339</v>
          </cell>
        </row>
        <row r="18">
          <cell r="A18" t="str">
            <v>Oficial</v>
          </cell>
          <cell r="B18">
            <v>2.62</v>
          </cell>
          <cell r="C18">
            <v>1302000</v>
          </cell>
          <cell r="D18">
            <v>43400</v>
          </cell>
          <cell r="E18">
            <v>68698</v>
          </cell>
          <cell r="F18">
            <v>8246</v>
          </cell>
          <cell r="G18">
            <v>76944</v>
          </cell>
          <cell r="H18">
            <v>120344</v>
          </cell>
          <cell r="I18">
            <v>15043</v>
          </cell>
        </row>
        <row r="19">
          <cell r="A19" t="str">
            <v>Inspector</v>
          </cell>
          <cell r="B19">
            <v>3.14</v>
          </cell>
          <cell r="C19">
            <v>1560000</v>
          </cell>
          <cell r="D19">
            <v>52000</v>
          </cell>
          <cell r="E19">
            <v>82311</v>
          </cell>
          <cell r="F19">
            <v>9880</v>
          </cell>
          <cell r="G19">
            <v>92191</v>
          </cell>
          <cell r="H19">
            <v>144191</v>
          </cell>
          <cell r="I19">
            <v>18023.875</v>
          </cell>
        </row>
        <row r="20">
          <cell r="A20" t="str">
            <v>Maestro</v>
          </cell>
          <cell r="B20">
            <v>4.1500000000000004</v>
          </cell>
          <cell r="C20">
            <v>2062000</v>
          </cell>
          <cell r="D20">
            <v>68733.333333333328</v>
          </cell>
          <cell r="E20">
            <v>108798</v>
          </cell>
          <cell r="F20">
            <v>13059</v>
          </cell>
          <cell r="G20">
            <v>121857</v>
          </cell>
          <cell r="H20">
            <v>190590.33333333331</v>
          </cell>
          <cell r="I20">
            <v>23823.791666666664</v>
          </cell>
        </row>
        <row r="21">
          <cell r="A21" t="str">
            <v>Perforador</v>
          </cell>
          <cell r="B21">
            <v>4.1500000000000004</v>
          </cell>
          <cell r="C21">
            <v>2062000</v>
          </cell>
          <cell r="D21">
            <v>68733.333333333328</v>
          </cell>
          <cell r="E21">
            <v>108798</v>
          </cell>
          <cell r="F21">
            <v>13059</v>
          </cell>
          <cell r="G21">
            <v>121857</v>
          </cell>
          <cell r="H21">
            <v>190590.33333333331</v>
          </cell>
          <cell r="I21">
            <v>23823.791666666664</v>
          </cell>
        </row>
        <row r="22">
          <cell r="A22" t="str">
            <v>Cadenero</v>
          </cell>
          <cell r="B22">
            <v>2.1800000000000002</v>
          </cell>
          <cell r="C22">
            <v>1083000</v>
          </cell>
          <cell r="D22">
            <v>36100</v>
          </cell>
          <cell r="E22">
            <v>57143</v>
          </cell>
          <cell r="F22">
            <v>6859</v>
          </cell>
          <cell r="G22">
            <v>64002</v>
          </cell>
          <cell r="H22">
            <v>100102</v>
          </cell>
          <cell r="I22">
            <v>12512.75</v>
          </cell>
        </row>
        <row r="23">
          <cell r="A23" t="str">
            <v>Topógrafo</v>
          </cell>
          <cell r="B23">
            <v>3.66</v>
          </cell>
          <cell r="C23">
            <v>1819000</v>
          </cell>
          <cell r="D23">
            <v>60633.333333333336</v>
          </cell>
          <cell r="E23">
            <v>95977</v>
          </cell>
          <cell r="F23">
            <v>11520</v>
          </cell>
          <cell r="G23">
            <v>107497</v>
          </cell>
          <cell r="H23">
            <v>168130.33333333334</v>
          </cell>
          <cell r="I23">
            <v>21016.291666666668</v>
          </cell>
        </row>
        <row r="24">
          <cell r="A24" t="str">
            <v>Machinero</v>
          </cell>
          <cell r="B24">
            <v>2.97</v>
          </cell>
          <cell r="C24">
            <v>1476000</v>
          </cell>
          <cell r="D24">
            <v>49200</v>
          </cell>
          <cell r="E24">
            <v>77879</v>
          </cell>
          <cell r="F24">
            <v>9348</v>
          </cell>
          <cell r="G24">
            <v>87227</v>
          </cell>
          <cell r="H24">
            <v>136427</v>
          </cell>
          <cell r="I24">
            <v>17053.375</v>
          </cell>
        </row>
        <row r="25">
          <cell r="A25" t="str">
            <v>Polvorero</v>
          </cell>
          <cell r="B25">
            <v>2.09</v>
          </cell>
          <cell r="C25">
            <v>1039000</v>
          </cell>
          <cell r="D25">
            <v>34633.333333333336</v>
          </cell>
          <cell r="E25">
            <v>54821</v>
          </cell>
          <cell r="F25">
            <v>6580</v>
          </cell>
          <cell r="G25">
            <v>61401</v>
          </cell>
          <cell r="H25">
            <v>96034.333333333343</v>
          </cell>
          <cell r="I25">
            <v>12004.291666666668</v>
          </cell>
        </row>
      </sheetData>
      <sheetData sheetId="6" refreshError="1">
        <row r="13">
          <cell r="C13" t="str">
            <v>Descripción</v>
          </cell>
          <cell r="D13" t="str">
            <v>Jornal</v>
          </cell>
          <cell r="E13" t="str">
            <v>Prestaciones</v>
          </cell>
          <cell r="F13" t="str">
            <v>Total</v>
          </cell>
        </row>
        <row r="15">
          <cell r="C15" t="str">
            <v>Oficial</v>
          </cell>
          <cell r="D15">
            <v>43400</v>
          </cell>
          <cell r="E15">
            <v>76944</v>
          </cell>
          <cell r="F15">
            <v>120344</v>
          </cell>
        </row>
        <row r="16">
          <cell r="C16" t="str">
            <v>Ayudante</v>
          </cell>
          <cell r="D16">
            <v>92755</v>
          </cell>
          <cell r="E16">
            <v>175744</v>
          </cell>
          <cell r="F16">
            <v>268499</v>
          </cell>
        </row>
        <row r="17">
          <cell r="C17">
            <v>1</v>
          </cell>
          <cell r="D17">
            <v>136155</v>
          </cell>
          <cell r="E17">
            <v>252688</v>
          </cell>
          <cell r="F17">
            <v>388843</v>
          </cell>
        </row>
        <row r="19">
          <cell r="C19" t="str">
            <v>Machinero</v>
          </cell>
          <cell r="D19">
            <v>49200</v>
          </cell>
          <cell r="E19">
            <v>87227</v>
          </cell>
          <cell r="F19">
            <v>136427</v>
          </cell>
        </row>
        <row r="20">
          <cell r="C20" t="str">
            <v>Polvorero</v>
          </cell>
          <cell r="D20">
            <v>34633</v>
          </cell>
          <cell r="E20">
            <v>61401</v>
          </cell>
          <cell r="F20">
            <v>96034</v>
          </cell>
        </row>
        <row r="21">
          <cell r="C21">
            <v>2</v>
          </cell>
          <cell r="D21">
            <v>83833</v>
          </cell>
          <cell r="E21">
            <v>148628</v>
          </cell>
          <cell r="F21">
            <v>232461</v>
          </cell>
        </row>
        <row r="23">
          <cell r="C23" t="str">
            <v>Oficial</v>
          </cell>
          <cell r="D23">
            <v>43400</v>
          </cell>
          <cell r="E23">
            <v>76944</v>
          </cell>
          <cell r="F23">
            <v>120344</v>
          </cell>
        </row>
        <row r="24">
          <cell r="C24" t="str">
            <v>Ayudante</v>
          </cell>
          <cell r="D24">
            <v>46377</v>
          </cell>
          <cell r="E24">
            <v>87872</v>
          </cell>
          <cell r="F24">
            <v>134249</v>
          </cell>
        </row>
        <row r="25">
          <cell r="C25">
            <v>3</v>
          </cell>
          <cell r="D25">
            <v>89777</v>
          </cell>
          <cell r="E25">
            <v>164816</v>
          </cell>
          <cell r="F25">
            <v>254593</v>
          </cell>
        </row>
        <row r="27">
          <cell r="C27" t="str">
            <v>Maestro</v>
          </cell>
          <cell r="D27">
            <v>68733</v>
          </cell>
          <cell r="E27">
            <v>121857</v>
          </cell>
          <cell r="F27">
            <v>190590</v>
          </cell>
        </row>
        <row r="28">
          <cell r="C28" t="str">
            <v>Oficial</v>
          </cell>
          <cell r="D28">
            <v>43400</v>
          </cell>
          <cell r="E28">
            <v>76944</v>
          </cell>
          <cell r="F28">
            <v>120344</v>
          </cell>
        </row>
        <row r="29">
          <cell r="C29" t="str">
            <v>Obrero</v>
          </cell>
          <cell r="D29">
            <v>139132</v>
          </cell>
          <cell r="E29">
            <v>263616</v>
          </cell>
          <cell r="F29">
            <v>402748</v>
          </cell>
        </row>
        <row r="30">
          <cell r="C30">
            <v>4</v>
          </cell>
          <cell r="D30">
            <v>251265</v>
          </cell>
          <cell r="E30">
            <v>462417</v>
          </cell>
          <cell r="F30">
            <v>713682</v>
          </cell>
        </row>
        <row r="32">
          <cell r="C32" t="str">
            <v>Perforador</v>
          </cell>
          <cell r="D32">
            <v>68733</v>
          </cell>
          <cell r="E32">
            <v>121857</v>
          </cell>
          <cell r="F32">
            <v>190590</v>
          </cell>
        </row>
        <row r="33">
          <cell r="C33" t="str">
            <v>Ayudante</v>
          </cell>
          <cell r="D33">
            <v>46377</v>
          </cell>
          <cell r="E33">
            <v>87872</v>
          </cell>
          <cell r="F33">
            <v>134249</v>
          </cell>
        </row>
        <row r="34">
          <cell r="C34">
            <v>5</v>
          </cell>
          <cell r="D34">
            <v>115110</v>
          </cell>
          <cell r="E34">
            <v>209729</v>
          </cell>
          <cell r="F34">
            <v>324839</v>
          </cell>
        </row>
        <row r="36">
          <cell r="C36" t="str">
            <v>Topógrafo</v>
          </cell>
          <cell r="D36">
            <v>60633</v>
          </cell>
          <cell r="E36">
            <v>107497</v>
          </cell>
          <cell r="F36">
            <v>168130</v>
          </cell>
        </row>
        <row r="37">
          <cell r="C37" t="str">
            <v>Cadenero</v>
          </cell>
          <cell r="D37">
            <v>72200</v>
          </cell>
          <cell r="E37">
            <v>128004</v>
          </cell>
          <cell r="F37">
            <v>200204</v>
          </cell>
        </row>
        <row r="38">
          <cell r="C38" t="str">
            <v>Ayudante</v>
          </cell>
          <cell r="D38">
            <v>69566</v>
          </cell>
          <cell r="E38">
            <v>131808</v>
          </cell>
          <cell r="F38">
            <v>201374</v>
          </cell>
        </row>
        <row r="39">
          <cell r="C39">
            <v>6</v>
          </cell>
          <cell r="D39">
            <v>202399</v>
          </cell>
          <cell r="E39">
            <v>367309</v>
          </cell>
          <cell r="F39">
            <v>569708</v>
          </cell>
        </row>
        <row r="41">
          <cell r="C41" t="str">
            <v>Inspector</v>
          </cell>
          <cell r="D41">
            <v>52000</v>
          </cell>
          <cell r="E41">
            <v>92191</v>
          </cell>
          <cell r="F41">
            <v>144191</v>
          </cell>
        </row>
        <row r="42">
          <cell r="C42" t="str">
            <v>Obrero</v>
          </cell>
          <cell r="D42">
            <v>162321</v>
          </cell>
          <cell r="E42">
            <v>307552</v>
          </cell>
          <cell r="F42">
            <v>469873</v>
          </cell>
        </row>
        <row r="43">
          <cell r="C43">
            <v>7</v>
          </cell>
          <cell r="D43">
            <v>214321</v>
          </cell>
          <cell r="E43">
            <v>399743</v>
          </cell>
          <cell r="F43">
            <v>614064</v>
          </cell>
        </row>
      </sheetData>
      <sheetData sheetId="7" refreshError="1">
        <row r="8">
          <cell r="B8">
            <v>2.8888699999999998</v>
          </cell>
        </row>
        <row r="11">
          <cell r="B11">
            <v>2.25027</v>
          </cell>
        </row>
      </sheetData>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A.P.U."/>
      <sheetName val="A.P.U. (2)"/>
      <sheetName val="RESUMEN VIAS"/>
      <sheetName val="Hoja1"/>
      <sheetName val="COSTOS POR KM"/>
      <sheetName val="RESUMEN UNITARIOS"/>
      <sheetName val="Datos"/>
      <sheetName val="Presup"/>
      <sheetName val="Unitarios"/>
      <sheetName val="Insum"/>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1.01.01(1)"/>
      <sheetName val="A. P. U."/>
      <sheetName val="INDICMICROEMP"/>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 val="Otros"/>
      <sheetName val="Equipo"/>
      <sheetName val="Accidentalidad"/>
      <sheetName val="Causa Posible"/>
      <sheetName val="Elementos Involucrados"/>
      <sheetName val="ESTADO RED"/>
      <sheetName val="CARRETERAS"/>
      <sheetName val="GENERALIDADES "/>
      <sheetName val="Res-Accide-10"/>
      <sheetName val="PORTADA "/>
      <sheetName val="INDICE"/>
      <sheetName val="Materiales"/>
      <sheetName val="200.1"/>
      <sheetName val="200.2"/>
      <sheetName val="201.1"/>
      <sheetName val="201.2"/>
      <sheetName val="201.3"/>
      <sheetName val="201.4"/>
      <sheetName val="201.8"/>
      <sheetName val="201.10"/>
      <sheetName val="201.11"/>
      <sheetName val="201.12"/>
      <sheetName val="201.13"/>
      <sheetName val="201.14"/>
      <sheetName val="201.15"/>
      <sheetName val="201.16"/>
      <sheetName val="201.17"/>
      <sheetName val="201.18"/>
      <sheetName val="201.19"/>
      <sheetName val="201.20"/>
      <sheetName val="201.21"/>
      <sheetName val="201.5"/>
      <sheetName val="201.6"/>
      <sheetName val="201.7"/>
      <sheetName val="201.9"/>
      <sheetName val="203.1"/>
      <sheetName val="203.2"/>
      <sheetName val="203.3"/>
      <sheetName val="203.4"/>
      <sheetName val="203.5"/>
      <sheetName val="203.6"/>
      <sheetName val="203.7"/>
      <sheetName val="203.8"/>
      <sheetName val="203.9"/>
      <sheetName val="203.10"/>
      <sheetName val="203.11"/>
      <sheetName val="203.12"/>
      <sheetName val="210.1.1"/>
      <sheetName val="210.1.2"/>
      <sheetName val="210.2.1"/>
      <sheetName val="210.2.2"/>
      <sheetName val="210.2.3"/>
      <sheetName val="210.2.4"/>
      <sheetName val="211.1"/>
      <sheetName val="220.1"/>
      <sheetName val="221.1"/>
      <sheetName val="221.2"/>
      <sheetName val="223.1"/>
      <sheetName val="223.2"/>
      <sheetName val="223.3"/>
      <sheetName val="230.1"/>
      <sheetName val="231.1"/>
      <sheetName val="232.1"/>
      <sheetName val="233.1"/>
      <sheetName val="233.10"/>
      <sheetName val="234.1"/>
      <sheetName val="235.1"/>
      <sheetName val="235.10"/>
      <sheetName val="235.11"/>
      <sheetName val="236.1"/>
      <sheetName val="236.10"/>
      <sheetName val="236.11"/>
      <sheetName val="310.1"/>
      <sheetName val="311.1"/>
      <sheetName val="312.1"/>
      <sheetName val="312.2"/>
      <sheetName val="312.3"/>
      <sheetName val="312.4"/>
      <sheetName val="320.1"/>
      <sheetName val="320.2"/>
      <sheetName val="320.3"/>
      <sheetName val="320.4"/>
      <sheetName val="320.5"/>
      <sheetName val="320.6"/>
      <sheetName val="330.1"/>
      <sheetName val="330.2"/>
      <sheetName val="330.3"/>
      <sheetName val="330.4"/>
      <sheetName val="330.5"/>
      <sheetName val="330.6"/>
      <sheetName val="340.1"/>
      <sheetName val="340.2"/>
      <sheetName val="340.3"/>
      <sheetName val="350.1"/>
      <sheetName val="350.10"/>
      <sheetName val="350.11"/>
      <sheetName val="350.12"/>
      <sheetName val="350.13"/>
      <sheetName val="350.14"/>
      <sheetName val="350.2"/>
      <sheetName val="350.3"/>
      <sheetName val="350.4"/>
      <sheetName val="351.1"/>
      <sheetName val="351.10"/>
      <sheetName val="351.11"/>
      <sheetName val="351.12"/>
      <sheetName val="351.2"/>
      <sheetName val="410.1"/>
      <sheetName val="410.2"/>
      <sheetName val="410.3"/>
      <sheetName val="411.1"/>
      <sheetName val="411.2"/>
      <sheetName val="411.3"/>
      <sheetName val="411.4"/>
      <sheetName val="413.1"/>
      <sheetName val="413.2"/>
      <sheetName val="413.3"/>
      <sheetName val="414.1"/>
      <sheetName val="414.2"/>
      <sheetName val="414.3"/>
      <sheetName val="414.4"/>
      <sheetName val="414.5"/>
      <sheetName val="414.6"/>
      <sheetName val="415.1"/>
      <sheetName val="420.1"/>
      <sheetName val="420.2"/>
      <sheetName val="420.3"/>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2"/>
      <sheetName val="440.3"/>
      <sheetName val="440.4"/>
      <sheetName val="441.1"/>
      <sheetName val="441.2"/>
      <sheetName val="441.3"/>
      <sheetName val="441.4"/>
      <sheetName val="450.1"/>
      <sheetName val="450.10"/>
      <sheetName val="450.11"/>
      <sheetName val="450.12"/>
      <sheetName val="450.2"/>
      <sheetName val="450.3"/>
      <sheetName val="450.4"/>
      <sheetName val="450.5"/>
      <sheetName val="450.6"/>
      <sheetName val="450.7"/>
      <sheetName val="450.8"/>
      <sheetName val="451.1"/>
      <sheetName val="451.2"/>
      <sheetName val="451.3"/>
      <sheetName val="451.4"/>
      <sheetName val="452.1"/>
      <sheetName val="452.2"/>
      <sheetName val="452.3"/>
      <sheetName val="452.4"/>
      <sheetName val="453.1"/>
      <sheetName val="460.1"/>
      <sheetName val="461.1"/>
      <sheetName val="461.2"/>
      <sheetName val="462.1"/>
      <sheetName val="462.2"/>
      <sheetName val="464.1"/>
      <sheetName val="465.1"/>
      <sheetName val="465.2"/>
      <sheetName val="466.1"/>
      <sheetName val="466.2"/>
      <sheetName val="500.1"/>
      <sheetName val="500.2"/>
      <sheetName val="501.1"/>
      <sheetName val="501.10"/>
      <sheetName val="501.20"/>
      <sheetName val="505.1"/>
      <sheetName val="510.1"/>
      <sheetName val="600.1.1"/>
      <sheetName val="600.2.1"/>
      <sheetName val="600.2.2"/>
      <sheetName val="600.2.3"/>
      <sheetName val="600.2.3P"/>
      <sheetName val="600.2.4"/>
      <sheetName val="610.1"/>
      <sheetName val="610.2"/>
      <sheetName val="610.3"/>
      <sheetName val="610.4"/>
      <sheetName val="610.5"/>
      <sheetName val="610.6"/>
      <sheetName val="610.7"/>
      <sheetName val="620.1"/>
      <sheetName val="620.2"/>
      <sheetName val="620.3"/>
      <sheetName val="621.1"/>
      <sheetName val="621.2"/>
      <sheetName val="621.3"/>
      <sheetName val="621.4"/>
      <sheetName val="621.5"/>
      <sheetName val="621.6"/>
      <sheetName val="621.7"/>
      <sheetName val="622.1"/>
      <sheetName val="622.2"/>
      <sheetName val="622.3"/>
      <sheetName val="622.4"/>
      <sheetName val="622.5"/>
      <sheetName val="623.1"/>
      <sheetName val="623.2"/>
      <sheetName val="630.1"/>
      <sheetName val="630.1P"/>
      <sheetName val="630.2"/>
      <sheetName val="630.3"/>
      <sheetName val="630.4"/>
      <sheetName val="632.1"/>
      <sheetName val="640.1"/>
      <sheetName val="640.2"/>
      <sheetName val="641.1"/>
      <sheetName val="641.2"/>
      <sheetName val="642.1"/>
      <sheetName val="642.2"/>
      <sheetName val="650.1"/>
      <sheetName val="650.2"/>
      <sheetName val="650.3"/>
      <sheetName val="650.4"/>
      <sheetName val="660.1"/>
      <sheetName val="661.1 "/>
      <sheetName val="662.1"/>
      <sheetName val="662.2"/>
      <sheetName val="663.1"/>
      <sheetName val="670.1"/>
      <sheetName val="670.2"/>
      <sheetName val="670.3"/>
      <sheetName val="670.4"/>
      <sheetName val="670.5"/>
      <sheetName val="671.1"/>
      <sheetName val="671.2"/>
      <sheetName val="671.3"/>
      <sheetName val="671.4"/>
      <sheetName val="672.1"/>
      <sheetName val="672.2"/>
      <sheetName val="672.3"/>
      <sheetName val="672.4"/>
      <sheetName val="673.1"/>
      <sheetName val="COSTOS SEMANALES"/>
      <sheetName val="Prog.Inver (2)"/>
      <sheetName val="673.2"/>
      <sheetName val="673.3"/>
      <sheetName val="673.3 (2)"/>
      <sheetName val="674.1"/>
      <sheetName val="674.2"/>
      <sheetName val="680.1"/>
      <sheetName val="680.2"/>
      <sheetName val="680.3"/>
      <sheetName val="681.1"/>
      <sheetName val="681.2"/>
      <sheetName val="681.3"/>
      <sheetName val="681.4"/>
      <sheetName val="682.1"/>
      <sheetName val="682.2"/>
      <sheetName val="682.3"/>
      <sheetName val="682.4"/>
      <sheetName val="683.1"/>
      <sheetName val="COSTOS OFICINA"/>
      <sheetName val="Formatos"/>
    </sheetNames>
    <sheetDataSet>
      <sheetData sheetId="0" refreshError="1">
        <row r="4">
          <cell r="D4">
            <v>7</v>
          </cell>
        </row>
        <row r="169">
          <cell r="D169">
            <v>1601.38</v>
          </cell>
        </row>
        <row r="181">
          <cell r="D181">
            <v>4189.9000000000005</v>
          </cell>
        </row>
        <row r="275">
          <cell r="D275">
            <v>18375</v>
          </cell>
        </row>
        <row r="688">
          <cell r="D688">
            <v>1046.32</v>
          </cell>
        </row>
        <row r="932">
          <cell r="D932">
            <v>880.00000000000011</v>
          </cell>
        </row>
        <row r="1404">
          <cell r="D1404">
            <v>17241.37931034483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refreshError="1"/>
      <sheetData sheetId="700" refreshError="1"/>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refreshError="1"/>
      <sheetData sheetId="719"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TACIONES SOCIALES"/>
      <sheetName val="PERSONAL"/>
      <sheetName val="lisprecios"/>
      <sheetName val="PRESU"/>
    </sheetNames>
    <sheetDataSet>
      <sheetData sheetId="0"/>
      <sheetData sheetId="1"/>
      <sheetData sheetId="2"/>
      <sheetData sheetId="3"/>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ow r="5">
          <cell r="N5">
            <v>30</v>
          </cell>
          <cell r="O5">
            <v>10</v>
          </cell>
          <cell r="P5">
            <v>50</v>
          </cell>
          <cell r="Q5">
            <v>1</v>
          </cell>
        </row>
      </sheetData>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aCCIDENTES DE 1995 - 1996"/>
      <sheetName val="Informacion"/>
      <sheetName val="a%20%20aaInformaci%C3%B3n"/>
      <sheetName val="BASES"/>
      <sheetName val="CDItem"/>
      <sheetName val="\MANTENIMIENTO RUTA 1001_MARZO "/>
      <sheetName val="Presupuesto"/>
      <sheetName val="ANEXO IX"/>
      <sheetName val="otros"/>
      <sheetName val="\Users\USUARIO\Downloads\MANTEN"/>
      <sheetName val="APUs"/>
      <sheetName val="INSUMOS"/>
      <sheetName val="PptoGral"/>
      <sheetName val="\I\MANTENIMIENTO RUTA 1001_MARZ"/>
      <sheetName val="\F\MANTENIMIENTO RUTA 1001_MARZ"/>
      <sheetName val="a__aaInformación"/>
      <sheetName val="a__aaInformación1"/>
      <sheetName val="a__aaInformación2"/>
      <sheetName val="Formulario N° 4"/>
      <sheetName val="MATERIALES"/>
      <sheetName val="EQUIPO"/>
      <sheetName val="\\SERVIDOR\Public2\MANTENIMIENT"/>
      <sheetName val="CONT_ADI"/>
      <sheetName val="INDICMICROEMP"/>
      <sheetName val="INDICE"/>
      <sheetName val="\I\I\MANTENIMIENTO RUTA 1001_MA"/>
      <sheetName val="\Users\Personal\Downloads\MANTE"/>
      <sheetName val="TOTALES"/>
      <sheetName val="Datos"/>
      <sheetName val="Cuadrillas"/>
      <sheetName val="Jornal"/>
      <sheetName val="\G\I\MANTENIMIENTO RUTA 1001_MA"/>
      <sheetName val="\D\MANTENIMIENTO RUTA 1001_MARZ"/>
      <sheetName val="\G\D\MANTENIMIENTO RUTA 1001_MA"/>
      <sheetName val="#REF"/>
      <sheetName val="Fornato 6"/>
      <sheetName val="Concretos y morteros"/>
      <sheetName val="Datos iniciales "/>
      <sheetName val="Transporte"/>
      <sheetName val="[a  aaInformación]__cceficien_2"/>
      <sheetName val="[a  aaInformación]//cceficiente"/>
      <sheetName val="[a  aaInformación]__cceficien_3"/>
      <sheetName val="a__aaInformación3"/>
      <sheetName val="aCCIDENTES_DE_1995_-_1996"/>
      <sheetName val="a__aaInformación5"/>
      <sheetName val="aCCIDENTES_DE_1995_-_19962"/>
      <sheetName val="a__aaInformación4"/>
      <sheetName val="aCCIDENTES_DE_1995_-_19961"/>
      <sheetName val="a__aaInformación6"/>
      <sheetName val="aCCIDENTES_DE_1995_-_19963"/>
      <sheetName val="[a  aaInformación][a  aaInforma"/>
      <sheetName val="lisprecios"/>
      <sheetName val="PERSONAL"/>
      <sheetName val="PRESTACIONES SOCIALES"/>
      <sheetName val="precios-básicos2002"/>
      <sheetName val="[a  aaInformación]__cceficien_4"/>
      <sheetName val="\Users\LENOVO\Downloads\Users\A"/>
      <sheetName val="M.O."/>
      <sheetName val="[a  aaInformación]__cceficien_5"/>
      <sheetName val="[a  aaInformación]__cceficien_8"/>
      <sheetName val="[a  aaInformación]__cceficien_6"/>
      <sheetName val="[a  aaInformación]__cceficien_7"/>
      <sheetName val="[a  aaInformación]__cceficien_9"/>
      <sheetName val="[a  aaInformación]__cceficie_11"/>
      <sheetName val="[a  aaInformación]__cceficie_10"/>
      <sheetName val="[a  aaInformación]__cceficie_12"/>
      <sheetName val="[a  aaInformación]__cceficie_13"/>
      <sheetName val="ITEMS"/>
      <sheetName val="[a  aaInformación]__cceficie_15"/>
      <sheetName val="[a  aaInformación]__cceficie_14"/>
      <sheetName val="INFORME SEMANAL"/>
      <sheetName val="AVANCE SEMANAL"/>
      <sheetName val="CLIMA mes"/>
      <sheetName val="REG FOTO"/>
      <sheetName val="SISOMA"/>
      <sheetName val="[a  aaInformación]__cceficie_22"/>
      <sheetName val="[a  aaInformación]__cceficie_16"/>
      <sheetName val="[a  aaInformación]__cceficie_17"/>
      <sheetName val="[a  aaInformación]__cceficie_18"/>
      <sheetName val="[a  aaInformación]__cceficie_21"/>
      <sheetName val="[a  aaInformación]__cceficie_19"/>
      <sheetName val="[a  aaInformación]__cceficie_20"/>
      <sheetName val="[a  aaInformación]__cceficie_57"/>
      <sheetName val="[a  aaInformación]__cceficie_26"/>
      <sheetName val="[a  aaInformación]__cceficie_23"/>
      <sheetName val="[a  aaInformación]__cceficie_25"/>
      <sheetName val="[a  aaInformación]__cceficie_24"/>
      <sheetName val="[a  aaInformación]__cceficie_38"/>
      <sheetName val="[a  aaInformación]__cceficie_28"/>
      <sheetName val="[a  aaInformación]__cceficie_27"/>
      <sheetName val="[a  aaInformación]__cceficie_29"/>
      <sheetName val="[a  aaInformación]__cceficie_34"/>
      <sheetName val="[a  aaInformación]__cceficie_32"/>
      <sheetName val="[a  aaInformación]__cceficie_30"/>
      <sheetName val="[a  aaInformación]__cceficie_31"/>
      <sheetName val="[a  aaInformación]__cceficie_33"/>
      <sheetName val="[a  aaInformación]__cceficie_35"/>
      <sheetName val="[a  aaInformación]__cceficie_36"/>
      <sheetName val="[a  aaInformación]__cceficie_37"/>
      <sheetName val="[a  aaInformación]__cceficie_39"/>
      <sheetName val="[a  aaInformación]__cceficie_47"/>
      <sheetName val="[a  aaInformación]__cceficie_40"/>
      <sheetName val="[a  aaInformación]__cceficie_41"/>
      <sheetName val="[a  aaInformación]__cceficie_45"/>
      <sheetName val="[a  aaInformación]__cceficie_42"/>
      <sheetName val="[a  aaInformación]__cceficie_43"/>
      <sheetName val="[a  aaInformación]__cceficie_44"/>
      <sheetName val="[a  aaInformación]__cceficie_46"/>
      <sheetName val="[a  aaInformación]__cceficie_48"/>
      <sheetName val="[a  aaInformación]__cceficie_54"/>
      <sheetName val="[a  aaInformación]__cceficie_49"/>
      <sheetName val="[a  aaInformación]__cceficie_50"/>
      <sheetName val="[a  aaInformación]__cceficie_53"/>
      <sheetName val="[a  aaInformación]__cceficie_51"/>
      <sheetName val="[a  aaInformación]__cceficie_52"/>
      <sheetName val="[a  aaInformación]__cceficie_55"/>
      <sheetName val="[a  aaInformación]__cceficie_56"/>
      <sheetName val="Emboquillar"/>
      <sheetName val="Acometidacobrerígido"/>
      <sheetName val="Acometidatoma"/>
      <sheetName val="Acometidahasta1&quot;"/>
      <sheetName val="_MANTENIMIENTO RUTA 1001_MARZO "/>
      <sheetName val="_Users_USUARIO_Downloads_MANTEN"/>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CCIDENTES%20DE%201995%20-%2019"/>
      <sheetName val="aCCIDENTES DE 1995 - 1996.xls"/>
    </sheetNames>
    <definedNames>
      <definedName name="absc"/>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QS2"/>
      <sheetName val="NQS3"/>
      <sheetName val="Porce3"/>
      <sheetName val="Mina"/>
      <sheetName val="Wilches"/>
      <sheetName val="Frontino"/>
      <sheetName val="Villavicencio"/>
      <sheetName val="Totoró"/>
      <sheetName val="Palmas"/>
      <sheetName val="PalmasResumen"/>
      <sheetName val="Mocoa"/>
      <sheetName val="Mocoa131"/>
      <sheetName val="Icein"/>
      <sheetName val="YOLOMBO2002-3"/>
      <sheetName val="ResumenyoL"/>
      <sheetName val="Isnos"/>
      <sheetName val="Arboletes1"/>
      <sheetName val="Arboletes"/>
      <sheetName val="Manizales"/>
      <sheetName val="VIAS CESAR"/>
      <sheetName val="MIEL"/>
      <sheetName val="TRASMILENIO"/>
      <sheetName val="ELDORADO"/>
      <sheetName val="SAN ROQUE"/>
      <sheetName val="STA ROSA"/>
      <sheetName val="SUAZA1"/>
      <sheetName val="IBAGUE"/>
      <sheetName val="SUAZA2"/>
      <sheetName val="YOLOMBO"/>
      <sheetName val="IBAGUElinea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2">
          <cell r="A2" t="str">
            <v>ACTA No</v>
          </cell>
          <cell r="B2" t="str">
            <v>MES</v>
          </cell>
          <cell r="C2" t="str">
            <v>VALOR BASICO</v>
          </cell>
          <cell r="D2" t="str">
            <v>AJ_ PROVISIONAL</v>
          </cell>
          <cell r="E2" t="str">
            <v>AJ_ DEFINITIVO</v>
          </cell>
          <cell r="F2" t="str">
            <v>VR_ TOTAL</v>
          </cell>
          <cell r="G2" t="str">
            <v>VR_ ACUMULADO</v>
          </cell>
        </row>
        <row r="3">
          <cell r="A3">
            <v>1</v>
          </cell>
          <cell r="B3">
            <v>36192</v>
          </cell>
        </row>
        <row r="4">
          <cell r="A4">
            <v>2</v>
          </cell>
          <cell r="B4">
            <v>36220</v>
          </cell>
        </row>
        <row r="5">
          <cell r="A5">
            <v>3</v>
          </cell>
          <cell r="B5">
            <v>36251</v>
          </cell>
          <cell r="C5">
            <v>579764725</v>
          </cell>
          <cell r="F5">
            <v>579764725</v>
          </cell>
        </row>
        <row r="6">
          <cell r="A6">
            <v>4</v>
          </cell>
          <cell r="B6">
            <v>36281</v>
          </cell>
          <cell r="C6">
            <v>566116643</v>
          </cell>
          <cell r="F6">
            <v>566116643</v>
          </cell>
        </row>
        <row r="7">
          <cell r="A7">
            <v>5</v>
          </cell>
          <cell r="B7">
            <v>36312</v>
          </cell>
          <cell r="C7">
            <v>581651546</v>
          </cell>
          <cell r="F7">
            <v>581651546</v>
          </cell>
        </row>
        <row r="8">
          <cell r="A8">
            <v>6</v>
          </cell>
          <cell r="B8">
            <v>36342</v>
          </cell>
          <cell r="C8">
            <v>1619370374</v>
          </cell>
          <cell r="F8">
            <v>1619370374</v>
          </cell>
        </row>
        <row r="9">
          <cell r="A9">
            <v>7</v>
          </cell>
          <cell r="B9">
            <v>36373</v>
          </cell>
          <cell r="C9">
            <v>1532000000</v>
          </cell>
          <cell r="F9">
            <v>1532000000</v>
          </cell>
        </row>
        <row r="10">
          <cell r="A10">
            <v>8</v>
          </cell>
          <cell r="B10">
            <v>36404</v>
          </cell>
          <cell r="C10">
            <v>1171000000</v>
          </cell>
          <cell r="F10">
            <v>1171000000</v>
          </cell>
        </row>
        <row r="11">
          <cell r="A11">
            <v>9</v>
          </cell>
          <cell r="B11">
            <v>36434</v>
          </cell>
          <cell r="C11">
            <v>127000000</v>
          </cell>
          <cell r="F11">
            <v>127000000</v>
          </cell>
        </row>
        <row r="12">
          <cell r="A12">
            <v>10</v>
          </cell>
          <cell r="B12">
            <v>36465</v>
          </cell>
          <cell r="C12">
            <v>1088000000</v>
          </cell>
          <cell r="F12">
            <v>1088000000</v>
          </cell>
        </row>
        <row r="13">
          <cell r="A13">
            <v>11</v>
          </cell>
          <cell r="B13">
            <v>36495</v>
          </cell>
          <cell r="C13">
            <v>951000000</v>
          </cell>
          <cell r="F13">
            <v>951000000</v>
          </cell>
        </row>
        <row r="14">
          <cell r="A14">
            <v>12</v>
          </cell>
          <cell r="B14">
            <v>36526</v>
          </cell>
          <cell r="C14">
            <v>940000000</v>
          </cell>
          <cell r="F14">
            <v>940000000</v>
          </cell>
        </row>
        <row r="15">
          <cell r="A15">
            <v>13</v>
          </cell>
          <cell r="B15">
            <v>36557</v>
          </cell>
          <cell r="C15">
            <v>1121155609</v>
          </cell>
          <cell r="F15">
            <v>1121155609</v>
          </cell>
        </row>
      </sheetData>
      <sheetData sheetId="23"/>
      <sheetData sheetId="24"/>
      <sheetData sheetId="25"/>
      <sheetData sheetId="26"/>
      <sheetData sheetId="27"/>
      <sheetData sheetId="28"/>
      <sheetData sheetId="29"/>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C SF GAVIONES"/>
      <sheetName val="MC MALLA DE RETENCION EN VIA"/>
      <sheetName val="SF ANCLAJES  Y CONCRETO LANZADO"/>
      <sheetName val="SF ANCLAJES M DE RETENCION"/>
      <sheetName val="VEGETALIZACIÓN"/>
      <sheetName val="Cantiades_Zonas_Inestables_Jul_"/>
    </sheetNames>
    <sheetDataSet>
      <sheetData sheetId="0"/>
      <sheetData sheetId="1" refreshError="1"/>
      <sheetData sheetId="2"/>
      <sheetData sheetId="3" refreshError="1"/>
      <sheetData sheetId="4" refreshError="1"/>
      <sheetData sheetId="5"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L. MAT."/>
      <sheetName val="A.BAS."/>
      <sheetName val="CUAD."/>
      <sheetName val="APU"/>
      <sheetName val="AUI"/>
      <sheetName val="C.FIN."/>
      <sheetName val="P.INV"/>
      <sheetName val="P.S."/>
      <sheetName val="P.INV.ANTIC."/>
      <sheetName val="Hoja1"/>
    </sheetNames>
    <sheetDataSet>
      <sheetData sheetId="0"/>
      <sheetData sheetId="1"/>
      <sheetData sheetId="2"/>
      <sheetData sheetId="3"/>
      <sheetData sheetId="4"/>
      <sheetData sheetId="5"/>
      <sheetData sheetId="6"/>
      <sheetData sheetId="7"/>
      <sheetData sheetId="8">
        <row r="33">
          <cell r="C33">
            <v>0.77967625899280601</v>
          </cell>
        </row>
      </sheetData>
      <sheetData sheetId="9"/>
      <sheetData sheetId="10"/>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items"/>
      <sheetName val="Hoja1"/>
      <sheetName val="AMC"/>
      <sheetName val="Basico"/>
      <sheetName val="Iva"/>
      <sheetName val="Total"/>
      <sheetName val="amc_acta"/>
      <sheetName val="amc_bas"/>
      <sheetName val="amc_iva"/>
      <sheetName val="amc_total"/>
      <sheetName val="amc_anticip"/>
      <sheetName val="aCCIDENTES%20DE%201995%20-%2019"/>
      <sheetName val="#¡REF"/>
      <sheetName val="\a  aaInformación GRUPO 4\A MIn"/>
      <sheetName val="aCCIDENTES DE 1995 - 1996.xls"/>
      <sheetName val="ACTA DE MODIFICACION  (2)"/>
      <sheetName val="CONT_ADI"/>
      <sheetName val="otros"/>
      <sheetName val="PRESUPUESTO"/>
      <sheetName val="Informe"/>
      <sheetName val="Seguim-16"/>
      <sheetName val="Informacion"/>
      <sheetName val="INDICMICROEMP"/>
      <sheetName val="Datos"/>
      <sheetName val="MATERIALES"/>
      <sheetName val="Lista obra"/>
      <sheetName val="PR 1"/>
      <sheetName val="Res-Accide-10"/>
      <sheetName val="Datos Básicos"/>
      <sheetName val="SALARIOS"/>
      <sheetName val="SUB APU"/>
      <sheetName val="INV"/>
      <sheetName val="AASHTO"/>
      <sheetName val="PESOS"/>
      <sheetName val="Formulario N° 4"/>
      <sheetName val="EQUIPO"/>
      <sheetName val="Base Muestras"/>
      <sheetName val="aCCIDENTES_DE_1995_-_1996"/>
      <sheetName val="aCCIDENTES_DE_1995_-_1996_xls"/>
      <sheetName val="\a__aaInformación_GRUPO_4\A_MIn"/>
      <sheetName val="ACTA_DE_MODIFICACION__(2)"/>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 val="precios-básicos2002"/>
      <sheetName val="APUs"/>
      <sheetName val="\AMV _ no borrar\PRESUPUESTOS\a"/>
      <sheetName val="\I\AMV _ no borrar\PRESUPUESTOS"/>
      <sheetName val="\G\I\AMV _ no borrar\PRESUPUEST"/>
      <sheetName val="\A\a  aaInformación GRUPO 4\A M"/>
      <sheetName val="\G\A\a  aaInformación GRUPO 4\A"/>
      <sheetName val="[aCCIDENTES DE 1995 - 1996.xls]"/>
      <sheetName val="\Documents and Settings\Pedro "/>
      <sheetName val="\Users\Administrador\Desktop\AM"/>
      <sheetName val="\\Escritorio\amv 2011\a  aaInfo"/>
      <sheetName val="\\Giovanni\administracion vial\"/>
      <sheetName val="\MONTO AGOTABLE 2010\a  aaInfor"/>
      <sheetName val="\I\A\a  aaInformación GRUPO 4\A"/>
      <sheetName val="\K\a  aaInformación GRUPO 4\A M"/>
      <sheetName val="\I\K\a  aaInformación GRUPO 4\A"/>
      <sheetName val="\H\a  aaInformación GRUPO 4\A M"/>
      <sheetName val="\I\H\a  aaInformación GRUPO 4\A"/>
      <sheetName val="\\INTERVIALNUBE\Documents and S"/>
      <sheetName val="\\Ing-her"/>
      <sheetName val="\Users\cmeza\Documents\INVIAS\D"/>
      <sheetName val="\Documents and Settings\jviteri"/>
      <sheetName val="\\Sistemas_serv1\xx\Documents a"/>
      <sheetName val="aCCIDENTES_DE_1995_-_19963"/>
      <sheetName val="aCCIDENTES_DE_1995_-_19964"/>
      <sheetName val="aCCIDENTES_DE_1995_-_19965"/>
      <sheetName val="aCCIDENTES_DE_1995_-_19966"/>
      <sheetName val="aCCIDENTES_DE_1995_-_19967"/>
      <sheetName val="aCCIDENTES_DE_1995_-_19969"/>
      <sheetName val="aCCIDENTES_DE_1995_-_19968"/>
      <sheetName val="aCCIDENTES_DE_1995_-_199610"/>
      <sheetName val="aCCIDENTES_DE_1995_-_199614"/>
      <sheetName val="aCCIDENTES_DE_1995_-_1996_xls5"/>
      <sheetName val="aCCIDENTES_DE_1995_-_1996_xls3"/>
      <sheetName val="aCCIDENTES_DE_1995_-_199611"/>
      <sheetName val="aCCIDENTES_DE_1995_-_199612"/>
      <sheetName val="aCCIDENTES_DE_1995_-_199613"/>
      <sheetName val="aCCIDENTES_DE_1995_-_1996_xls4"/>
      <sheetName val="aCCIDENTES_DE_1995_-_199615"/>
      <sheetName val="aCCIDENTES_DE_1995_-_199616"/>
      <sheetName val="aCCIDENTES_DE_1995_-_199617"/>
      <sheetName val="aCCIDENTES_DE_1995_-_199618"/>
      <sheetName val="aCCIDENTES_DE_1995_-_1996_xls6"/>
      <sheetName val="aCCIDENTES_DE_1995_-_199619"/>
      <sheetName val="aCCIDENTES_DE_1995_-_199620"/>
      <sheetName val="aCCIDENTES_DE_1995_-_1996_xls7"/>
      <sheetName val="aCCIDENTES_DE_1995_-_199621"/>
      <sheetName val="aCCIDENTES_DE_1995_-_199622"/>
      <sheetName val="aCCIDENTES_DE_1995_-_199623"/>
      <sheetName val="aCCIDENTES_DE_1995_-_199624"/>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 val="\Users\avargase\AppData\Local\M"/>
      <sheetName val="\Mini HP Enero 2015\Proyectos i"/>
      <sheetName val="\C\Users\avargase\AppData\Local"/>
      <sheetName val="\Volumes\USB PIOLIN\Escritorio\"/>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 val="\Users\HP\AppData\Local\Microso"/>
      <sheetName val="Insumos"/>
      <sheetName val="Analisis Mano de Obra"/>
      <sheetName val="SEÑALIZACION CINTA"/>
      <sheetName val="TUBERIA DESAGUE DE 2&quot;"/>
      <sheetName val="TUBERIA  DE SUCCIÓN DE 2"/>
      <sheetName val="TUBERIA DE PRESIÓN 1 1-2 RDE21"/>
      <sheetName val="TUBERIA DE 1 1-2"/>
      <sheetName val="CODO DE 1 1 2&quot;X90°"/>
      <sheetName val="VALBULA DE PASO DE 2&quot;"/>
      <sheetName val="VALBULA DE CIERRE DE 1 1 2&quot; "/>
      <sheetName val="TANQUE HIDROACUMULADOR"/>
      <sheetName val="ELECTROBOMBAS CENTRIFUGAS"/>
      <sheetName val="LOSA SUPERIOR DEL TANQUE "/>
      <sheetName val="PAREDES DEL TANQUE"/>
      <sheetName val="LOSA DE FONDO DEL TANQUE"/>
      <sheetName val="SOLADO DE LIMP. 2500 PSI"/>
      <sheetName val="CUPULAS TRAG 4X3"/>
      <sheetName val="SALIDA SONIDO"/>
      <sheetName val="CANAL EN LAMINA GALV"/>
      <sheetName val="CUBIERTA LUXALON"/>
      <sheetName val="TENDIDO DE CABLE No.8 "/>
      <sheetName val="VAR. COBRE 2.44X5-8"/>
      <sheetName val="CAJA EN MAMPOSTERÍA"/>
      <sheetName val="CAJA DE PASO METÁLICA"/>
      <sheetName val="BAJANTE ACOM. ELECTRICA 1&quot;"/>
      <sheetName val="SISTEMA DE TIERRA Y MALLA"/>
      <sheetName val="CERTIFICADO DE RECIBO"/>
      <sheetName val="TRAMITE APROBAR"/>
      <sheetName val="APLIQUE DE 25W"/>
      <sheetName val="LUMINARIA FLUORESCENTE DE 2X32W"/>
      <sheetName val="LÁMPARA METAL HALIDE 250W"/>
      <sheetName val="DUCTO PVC DE 3&quot;"/>
      <sheetName val="DUCTO PVC DE 1&quot;"/>
      <sheetName val="TENDIDO DE ACOMETIDA BIFÁSICA"/>
      <sheetName val="TELERRUPTOR BIPOLAR DE 16 AM"/>
      <sheetName val="TABLERO MINIPRAGMA DE 12 C"/>
      <sheetName val="AUTOMÁTICO INDUSTRIAL"/>
      <sheetName val="AUTOMÁTICO TIPO RIEL 2"/>
      <sheetName val="AUTOMÁTICO TIPO RIEL 1"/>
      <sheetName val="SALIDA PARA PULSADOR"/>
      <sheetName val="SALIDA TOMA MONOFACISA 10"/>
      <sheetName val="SALIDA TOMA MONOFASICA 12"/>
      <sheetName val="SALIDA PARA APLIQUE"/>
      <sheetName val="SALIDA LAMPARA FLUORESCENTE"/>
      <sheetName val="DERIVACION DE LUMINARIA"/>
      <sheetName val="SALIDA PARA LÁMPARA METAL"/>
      <sheetName val="Transformador 25 KVA"/>
      <sheetName val="Acometida Subt Baja Tensión"/>
      <sheetName val="Puesta a Tierra"/>
      <sheetName val="Tablero Bifasico 24 Circuitos"/>
      <sheetName val="Salida Luminaria Cerrada"/>
      <sheetName val="Salida Toma 120 V"/>
      <sheetName val="Salida Toma 220 V"/>
      <sheetName val="Tendido Alumbrado Publico"/>
      <sheetName val="Ducto Tuberia Conduit PVC 3 -4"/>
      <sheetName val="Sumin e Inst luminaria Brika"/>
      <sheetName val="Sumin e Inst luminaria Cerrada"/>
      <sheetName val="Sumin e Inst Poste ITO"/>
      <sheetName val="Sumin y mont Caja metal"/>
      <sheetName val="Sardinel prefabricado Tipo A"/>
      <sheetName val="LIMPIEZA Y DESCAPOTE"/>
      <sheetName val="LOCALIZACIÓN Y REPLANTEO"/>
      <sheetName val="DEMOLICON DE MUROS"/>
      <sheetName val="EXCAVACION MANUAL"/>
      <sheetName val="Demolicion de Graderias Exist"/>
      <sheetName val="RELLENO BASE GRANULAR"/>
      <sheetName val="RELLENO TIERRA NEGRA"/>
      <sheetName val="EMPRADIZACIÓN"/>
      <sheetName val="CONCRETO DE LIMPIEZA"/>
      <sheetName val="ZAPATAS"/>
      <sheetName val="VIGA DE CIMIENTO"/>
      <sheetName val="COLUMNAS"/>
      <sheetName val="VIGA AEREA"/>
      <sheetName val="GRADERIAS"/>
      <sheetName val="CERCHAS CELOSIA"/>
      <sheetName val="CORREAS"/>
      <sheetName val="Sum e Inst de Medidor"/>
      <sheetName val="Sum e Inst de lavamanos de empo"/>
      <sheetName val="Muros divisorios bloque No. 4"/>
      <sheetName val="Pañete sobre muros"/>
      <sheetName val="Pintura tipo koraza"/>
      <sheetName val="Ceramica 30x30, incluye win "/>
      <sheetName val="Granito Pulido"/>
      <sheetName val="Bordillos ducha ceram."/>
      <sheetName val="poceta de aseo en granito"/>
      <sheetName val="Alistado de piso mortero imp."/>
      <sheetName val="Piso en baldosa de granito"/>
      <sheetName val="media caña en granito"/>
      <sheetName val="Alfajia a la vista"/>
      <sheetName val="Tubería PVCS 2&quot; "/>
      <sheetName val="Tuberia aguas lluvias bajante"/>
      <sheetName val="Tuberia PVC aguas lluvias 3&quot;"/>
      <sheetName val="Puntos Hidráulicos 1 2&quot; "/>
      <sheetName val="tuberia pvc ag lluvia 4&quot;"/>
      <sheetName val="tuberia pvc corrugada 6&quot; "/>
      <sheetName val="tuberia pvc corrugada 8&quot; "/>
      <sheetName val="Tubería PVC 6&quot; Tipo Fort"/>
      <sheetName val="FILTRO DRENAJE 4&quot;"/>
      <sheetName val="FILTRO DRENAJE 6&quot;"/>
      <sheetName val="FILTRO DRENAJE 8&quot;"/>
      <sheetName val="Tubería PVC 4&quot; corrugada AN"/>
      <sheetName val="Tuberia PVC 6&quot; Corrugada AN"/>
      <sheetName val="Tuberia PVC 8&quot; Corrugada AN"/>
      <sheetName val="Tubería PVC 3&quot; sanitaria"/>
      <sheetName val="Tubería PVC 4&quot; sanitaria"/>
      <sheetName val="Registro RW de 1&quot;"/>
      <sheetName val="Registro RW de 1 1 2&quot;"/>
      <sheetName val="Válvula de corte tipo RW 3 ,4&quot; "/>
      <sheetName val="Sum e inst. lavamanos de colg"/>
      <sheetName val="Sum e inst. lavaplatos"/>
      <sheetName val="Tubería PVC san 2&quot; "/>
      <sheetName val="Puntos Sanitarios 2&quot; "/>
      <sheetName val="Puntos Sanitarios 4&quot;  "/>
      <sheetName val="TUBERIA PVC V D  3&quot; "/>
      <sheetName val="TUBERIA PVC VD 4&quot;"/>
      <sheetName val="TUBERIA PVC V D  3&quot; A. LL"/>
      <sheetName val="TERMINAL DE VENTILACIÓN D  3&quot; "/>
      <sheetName val="TUBERIA PVCP 1 1- 2&quot; "/>
      <sheetName val="TUBERIA PVC P D  1- 2&quot;"/>
      <sheetName val="Tuberioa PVC 3- 4&quot; "/>
      <sheetName val="TUBERIA PVC P D  1&quot;"/>
      <sheetName val="TUBERIA PVC P D  1 1-2&quot;"/>
      <sheetName val="CAJA PLASTICA PARA VALVULAS "/>
      <sheetName val="Sum. e inst. Inodoro tanque"/>
      <sheetName val="Sum. e inst. orinal de llave"/>
      <sheetName val="Sum. e inst. ducha"/>
      <sheetName val="Sum. e inst. sanitario niño"/>
      <sheetName val="Canal en lamina galv cal 20"/>
      <sheetName val="Ventana con marco lam."/>
      <sheetName val="Ventana con marco corrediza"/>
      <sheetName val="Puerta doble con marco"/>
      <sheetName val="Puerta division baño 1,12x1,60"/>
      <sheetName val="Puerta division baño 60x1,60"/>
      <sheetName val="Puerta con marco entamborada"/>
      <sheetName val="Espejo en cristal 4 mm"/>
      <sheetName val="Espejo en cristal 4 mm con marc"/>
      <sheetName val="Excavación a maquina"/>
      <sheetName val="Cerramiento exterior"/>
      <sheetName val="\Users\USUARIO\Downloads\a  aaI"/>
      <sheetName val="SEGUIM Y REPROG MES 1 (2)"/>
      <sheetName val="Inicio"/>
      <sheetName val="Conceptos básicos"/>
      <sheetName val="Introducción a las funciones"/>
      <sheetName val="PROMEDIO"/>
      <sheetName val="MIN y MAX"/>
      <sheetName val="Fecha y hora"/>
      <sheetName val="Unir texto y números"/>
      <sheetName val="Instrucciones SI"/>
      <sheetName val="BUSCARV"/>
      <sheetName val="Funciones condicionales"/>
      <sheetName val="Asistente para funciones"/>
      <sheetName val="Errores de fórmula"/>
      <sheetName val="Obtener más información"/>
      <sheetName val="_a  aaInformación GRUPO 4_A MIn"/>
      <sheetName val="Hoja1 (2)"/>
      <sheetName val="Hoja1 (3)"/>
      <sheetName val="#REF"/>
      <sheetName val="aCCIDENTES_DE_1995_-_199633"/>
      <sheetName val="aCCIDENTES_DE_1995_-_1996_xls10"/>
      <sheetName val="aCCIDENTES_DE_1995_-_199634"/>
      <sheetName val="aCCIDENTES_DE_1995_-_1996_xls11"/>
      <sheetName val="aCCIDENTES_DE_1995_-_199635"/>
      <sheetName val="aCCIDENTES_DE_1995_-_1996_xls12"/>
      <sheetName val="aCCIDENTES_DE_1995_-_199636"/>
      <sheetName val="aCCIDENTES_DE_1995_-_1996_xls13"/>
      <sheetName val="SUB_APU2"/>
      <sheetName val="Datos_Básicos2"/>
      <sheetName val="aCCIDENTES_DE_1995_-_199637"/>
      <sheetName val="aCCIDENTES_DE_1995_-_1996_xls14"/>
      <sheetName val="SUB_APU3"/>
      <sheetName val="ACTA_DE_MODIFICACION__(2)3"/>
      <sheetName val="\a__aaInformación_GRUPO_4\A_MI3"/>
      <sheetName val="Datos_Básicos3"/>
      <sheetName val="MURO PR25+221-235"/>
      <sheetName val="MURO PR25+261-267"/>
      <sheetName val="MURO PR25+267-273"/>
      <sheetName val="MURO PR25+273-277"/>
      <sheetName val="MURO PR25+407,20-409,90"/>
      <sheetName val="MURO PR25+409,90-416,40"/>
      <sheetName val="MURO PR25+435-447"/>
      <sheetName val="MURO PR25+557,5-572.56I"/>
      <sheetName val="MURO PR25+572.56-576.56I"/>
      <sheetName val="MURO PR25+565-571D"/>
      <sheetName val="MURO PR25+587.5-596.5I"/>
      <sheetName val="MURO PR25+600-607,1I"/>
      <sheetName val="MURO PR25+607,1-614,1"/>
      <sheetName val="MURO PR25+725-734D"/>
      <sheetName val="MURO PR25+786-792,4D"/>
      <sheetName val="MURO PR25+980D"/>
      <sheetName val="MURO PR25+019,5-PR26+026,8D"/>
      <sheetName val="MURO PR26+026,8-032,7D"/>
      <sheetName val="MURO PR26+032,7-038,7D"/>
      <sheetName val="MURO 4  PR26+038,7-045.9D"/>
      <sheetName val="MURO PR26+059,6-066,4D"/>
      <sheetName val="MURO PR26+132,5-143,4D"/>
      <sheetName val="MURO PR26+159,25-169,38D"/>
      <sheetName val="PR26+290"/>
      <sheetName val="PR26+580-592"/>
      <sheetName val="PR26+844-850"/>
      <sheetName val="PR26+850-856"/>
      <sheetName val="PR26+856-862"/>
      <sheetName val="MURO PR26+870-874"/>
      <sheetName val="MURO PR26+874,3-882,3"/>
      <sheetName val="MURO PR27+128,6-133,33"/>
      <sheetName val="MURO PR27+133,33-139,3D"/>
      <sheetName val="MURO PR27+281.9-287.9"/>
      <sheetName val="MURO PR27+344-352,1"/>
      <sheetName val="MURO PR27+352,1-358,2"/>
      <sheetName val="MURO PR27+358,2-364"/>
      <sheetName val="MURO PR27+364-370"/>
      <sheetName val="MURO PR27+360-374D"/>
      <sheetName val="MURO PR27+388-394I"/>
      <sheetName val="MURO PR27+394-400I "/>
      <sheetName val="MURO PR27+397-404D"/>
      <sheetName val="MURO PR27+457-463D "/>
      <sheetName val="MURO PR27+480,20-488,95D "/>
      <sheetName val="MURO PR27+785-793,6"/>
      <sheetName val="MURO PR27+796,10,800D"/>
      <sheetName val="MURO PR27+819.8-829.95I"/>
      <sheetName val="MURO PR27+820-840D"/>
      <sheetName val="MURO PR27+852-864I"/>
      <sheetName val="MURO PR28+030-041D "/>
      <sheetName val="MURO PR28+060-066.08D"/>
      <sheetName val="MURO PR28+105-111,25D "/>
      <sheetName val="MURO PR28+111,25-115.75D "/>
      <sheetName val="MURO PR28+240-263I"/>
      <sheetName val="MURO PR28+295-300.10D"/>
      <sheetName val="MURO PR28+300.10-306.1D "/>
      <sheetName val="MURO PR28+306.10-312.1D "/>
      <sheetName val="MURO PR28+312.1-318D "/>
      <sheetName val="MURO PR28+318.1-324.1D"/>
      <sheetName val="MURO PR28+652.7-662.7D "/>
      <sheetName val="MURO PR28+662.7D-668.8D"/>
      <sheetName val="MURO PR28+886-892.4D "/>
      <sheetName val="MURO PR28+895-899.5"/>
    </sheetNames>
    <definedNames>
      <definedName name="absc"/>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sheetData sheetId="127"/>
      <sheetData sheetId="128"/>
      <sheetData sheetId="129"/>
      <sheetData sheetId="130"/>
      <sheetData sheetId="131"/>
      <sheetData sheetId="132"/>
      <sheetData sheetId="133" refreshError="1"/>
      <sheetData sheetId="134" refreshError="1"/>
      <sheetData sheetId="135"/>
      <sheetData sheetId="136" refreshError="1"/>
      <sheetData sheetId="137"/>
      <sheetData sheetId="138" refreshError="1"/>
      <sheetData sheetId="139" refreshError="1"/>
      <sheetData sheetId="140" refreshError="1"/>
      <sheetData sheetId="141" refreshError="1"/>
      <sheetData sheetId="142" refreshError="1"/>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refreshError="1"/>
      <sheetData sheetId="314" refreshError="1"/>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efreshError="1"/>
      <sheetData sheetId="329"/>
      <sheetData sheetId="330"/>
      <sheetData sheetId="331" refreshError="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S"/>
      <sheetName val="CDItem"/>
    </sheetNames>
    <sheetDataSet>
      <sheetData sheetId="0" refreshError="1"/>
      <sheetData sheetId="1"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 val="ANEXO 7"/>
      <sheetName val="A. P. U."/>
      <sheetName val="Análisis de precios"/>
      <sheetName val="DATOS"/>
    </sheetNames>
    <sheetDataSet>
      <sheetData sheetId="0" refreshError="1">
        <row r="26">
          <cell r="E26">
            <v>36739</v>
          </cell>
        </row>
        <row r="27">
          <cell r="E27">
            <v>18</v>
          </cell>
        </row>
        <row r="31">
          <cell r="B31">
            <v>31000000</v>
          </cell>
          <cell r="E31">
            <v>0.1</v>
          </cell>
        </row>
        <row r="33">
          <cell r="B33">
            <v>0.3</v>
          </cell>
        </row>
        <row r="41">
          <cell r="E41">
            <v>261</v>
          </cell>
        </row>
      </sheetData>
      <sheetData sheetId="1"/>
      <sheetData sheetId="2">
        <row r="8">
          <cell r="G8">
            <v>32500000.417525001</v>
          </cell>
        </row>
      </sheetData>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S"/>
      <sheetName val="CDItem"/>
      <sheetName val="AIU"/>
      <sheetName val="VentaMes"/>
      <sheetName val="ForPago"/>
      <sheetName val="PryFinc"/>
      <sheetName val="APO"/>
      <sheetName val="Tecnicos"/>
      <sheetName val="AiuApoSaraBrut2000"/>
    </sheetNames>
    <sheetDataSet>
      <sheetData sheetId="0" refreshError="1">
        <row r="26">
          <cell r="E26">
            <v>36739</v>
          </cell>
        </row>
        <row r="27">
          <cell r="E27">
            <v>18</v>
          </cell>
        </row>
        <row r="31">
          <cell r="B31">
            <v>31000000</v>
          </cell>
          <cell r="E31">
            <v>0.1</v>
          </cell>
        </row>
        <row r="33">
          <cell r="B33">
            <v>0.3</v>
          </cell>
        </row>
        <row r="41">
          <cell r="E41">
            <v>261</v>
          </cell>
        </row>
      </sheetData>
      <sheetData sheetId="1"/>
      <sheetData sheetId="2">
        <row r="8">
          <cell r="G8">
            <v>32500000.417525001</v>
          </cell>
        </row>
      </sheetData>
      <sheetData sheetId="3"/>
      <sheetData sheetId="4"/>
      <sheetData sheetId="5"/>
      <sheetData sheetId="6"/>
      <sheetData sheetId="7"/>
      <sheetData sheetId="8"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ARRETERAS"/>
      <sheetName val="TABLA DE CONTENIDO"/>
      <sheetName val="GENERALIDADES "/>
      <sheetName val="CUMPLIMIENTO % "/>
      <sheetName val="CUMPLIMIENTO %  (2)"/>
      <sheetName val="ESTADO RED"/>
      <sheetName val="SEMAFORO 45A-04"/>
      <sheetName val="SEMAFORO 55CN-01"/>
      <sheetName val="SEMAFORO 55CN-03"/>
      <sheetName val="SEMAFORO 56-07"/>
      <sheetName val="TORTA EST. VIAS "/>
      <sheetName val="EST. VIAS"/>
      <sheetName val="MAPA EST RED"/>
      <sheetName val="NECESIDAD VIA"/>
      <sheetName val="Necesidades cr."/>
      <sheetName val="SITIOS CRITICOS"/>
      <sheetName val="CANT OBRA C-G"/>
      <sheetName val="CANT OBRA B-T"/>
      <sheetName val="CANT OBRA S-B"/>
      <sheetName val="INF. EMERGENCIAS"/>
      <sheetName val="PUENTES"/>
      <sheetName val="NEC PTES"/>
      <sheetName val="PONTONES"/>
      <sheetName val="NEC. PONTONES"/>
      <sheetName val="señal v"/>
      <sheetName val="señal H"/>
      <sheetName val="ACCIDENTALIDAD NOV"/>
      <sheetName val="ACCIDENT."/>
      <sheetName val="DEFENSA VIAS"/>
      <sheetName val="ZONAS RETIRO"/>
      <sheetName val="SEGUIMIENTO"/>
      <sheetName val="CUANTI AMV"/>
      <sheetName val="CUALI AMV"/>
      <sheetName val="CUANTI MICRO"/>
      <sheetName val="CUALI MICRO"/>
      <sheetName val="CALIDAD"/>
      <sheetName val="PRENSA"/>
      <sheetName val="COMENTARIOS"/>
      <sheetName val="CUMPLIMIENTO"/>
      <sheetName val="BASES"/>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ontenido"/>
      <sheetName val="Generalidades 1"/>
      <sheetName val="Generalidades 2,3"/>
      <sheetName val="Mapa estado 4"/>
      <sheetName val="Semáforo 5"/>
      <sheetName val="Semáforo 6"/>
      <sheetName val="Tortas 7"/>
      <sheetName val="Acciden-Señal 7A"/>
      <sheetName val="Puentes 8"/>
      <sheetName val="Críticos 9"/>
      <sheetName val="Emerg 9A"/>
      <sheetName val="Res-Accide-10"/>
      <sheetName val="Acci-Ago-11"/>
      <sheetName val="Acc-Ago-11a"/>
      <sheetName val="Acci-Sep-12"/>
      <sheetName val="Acci-Sep-12 (2)"/>
      <sheetName val="ACCI-JUL-13"/>
      <sheetName val="Acc Ago-Sep"/>
      <sheetName val="BASES"/>
      <sheetName val="ESTADO RED"/>
      <sheetName val="CDItem"/>
      <sheetName val="Plan auditoría"/>
      <sheetName val="Presupuesto"/>
      <sheetName val="Acc Ago-Sep.xls"/>
      <sheetName val="Aerocivil - Cantidades "/>
      <sheetName val="Aerocivil Acta"/>
      <sheetName val="Aerocivil IVA"/>
      <sheetName val="101 Loc Y Repl"/>
      <sheetName val="CRONOGRAMA AMBIENTAL"/>
      <sheetName val="DATA"/>
      <sheetName val="COSTOS INDIRECTOS"/>
      <sheetName val="M&amp;E "/>
      <sheetName val="UTILIDAD ESPERADA"/>
      <sheetName val="SOLICITUDES DE PERSONAL"/>
      <sheetName val="PLAN DE INVERSIÓN ANTICIPO"/>
      <sheetName val="DL"/>
      <sheetName val="2)"/>
      <sheetName val="3) PRESUPUESTO"/>
      <sheetName val="PRIMARIO APU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EYD"/>
      <sheetName val="5) P-INVERSIONES"/>
      <sheetName val="6) FLUJO DE CAJA"/>
      <sheetName val="7) INST PROV"/>
      <sheetName val="PRE-ACTA 05SC-2019"/>
      <sheetName val="MINFRA-MN-IN-6-FR-1(5)"/>
      <sheetName val="1.2 Exc."/>
      <sheetName val="1.5.Derrum"/>
      <sheetName val="1,6 Ad.Zodme"/>
      <sheetName val="1,7 conform"/>
      <sheetName val="1,14 Lleno mec"/>
      <sheetName val="1,17. topog"/>
      <sheetName val="1,19 Desm"/>
      <sheetName val="2,5 Sub base"/>
      <sheetName val="2.6 Base"/>
      <sheetName val="3.4 Trans &gt;3000"/>
      <sheetName val="4,1 Acero"/>
      <sheetName val="4,2 Señal I"/>
      <sheetName val="4,5 Baranda"/>
      <sheetName val="4,21,2, neopreno"/>
      <sheetName val="6,1 Exc.roca"/>
      <sheetName val="6,2 Excav.mat.com"/>
      <sheetName val="6,4 Excav.pil-2"/>
      <sheetName val="6,5 Excav.pil-4"/>
      <sheetName val="6,6 Excav.pil-6"/>
      <sheetName val="6,7 Excav.pil-8"/>
      <sheetName val="6,18 Pila"/>
      <sheetName val="6,25 Concreto D"/>
      <sheetName val="6,27 Concreto C"/>
      <sheetName val="6,28 Concret F"/>
      <sheetName val="6,29 Cunetas"/>
      <sheetName val="6,44 Mat,filtrante"/>
      <sheetName val="6,46,1 Demolic"/>
      <sheetName val="6,55 Reveg."/>
      <sheetName val="6,69,2 Concreto 42mpa"/>
      <sheetName val="6,71 Alcanta."/>
      <sheetName val="8,1 Geotextil"/>
      <sheetName val="8,4,1 Tub.filtro"/>
      <sheetName val="8,5 Geo Dren"/>
      <sheetName val="8,10 Imprima"/>
      <sheetName val="8,14 MDC-2"/>
      <sheetName val="8,15 Lineas"/>
      <sheetName val="12,1 Tachas"/>
      <sheetName val="12,10 Defensa"/>
      <sheetName val="12,11 Seccion"/>
      <sheetName val="12,13 Captafaros"/>
      <sheetName val="220,1 Terraplen"/>
      <sheetName val="230,P -Mejor.4&quot;"/>
      <sheetName val="310,10 Conformacion"/>
      <sheetName val="610,1-Relleno"/>
      <sheetName val="630,3P Caisson"/>
      <sheetName val="630,7- Concret G"/>
      <sheetName val="671,1 Cuneta"/>
      <sheetName val="681,1, Gavion"/>
      <sheetName val="710,1,2 Señal IV"/>
      <sheetName val="710,1,3 Señal V"/>
      <sheetName val="720,1 Poste"/>
      <sheetName val="900,1 Trans &lt;1000"/>
      <sheetName val="900,3 Trans.Derrum"/>
      <sheetName val="Información de la Empresa"/>
      <sheetName val="List. Análisis"/>
      <sheetName val="List. Materiales"/>
      <sheetName val="List. Equipo"/>
      <sheetName val="List. Mano de Obra"/>
      <sheetName val="Módulo2"/>
      <sheetName val="Módulo3"/>
      <sheetName val="CANTIDADES"/>
      <sheetName val="resumen de cantidades"/>
      <sheetName val="1,01"/>
      <sheetName val="1,02"/>
      <sheetName val="2,01"/>
      <sheetName val="2,02"/>
      <sheetName val="3,01"/>
      <sheetName val="3,02"/>
      <sheetName val="3,03"/>
      <sheetName val="3,04"/>
      <sheetName val="3,05"/>
      <sheetName val="3,06"/>
      <sheetName val="3,07"/>
      <sheetName val="4,01"/>
      <sheetName val="4,02"/>
      <sheetName val="4,07"/>
      <sheetName val="4,09"/>
      <sheetName val="4,10"/>
      <sheetName val="4,11"/>
      <sheetName val="5,01"/>
      <sheetName val="5,02"/>
      <sheetName val="5,03"/>
      <sheetName val="5,04"/>
      <sheetName val="5,05"/>
      <sheetName val="5,06"/>
      <sheetName val="6,01"/>
      <sheetName val="6,02"/>
      <sheetName val="6,03"/>
      <sheetName val="6,04"/>
      <sheetName val="6,05"/>
      <sheetName val="Hoja12"/>
      <sheetName val="8,01"/>
      <sheetName val="\\Amd\documentos c\Documentos-W"/>
      <sheetName val="Hoja2"/>
      <sheetName val="Hoja1"/>
      <sheetName val="PREACTA 10"/>
      <sheetName val="Mezcla "/>
      <sheetName val="Fresado "/>
      <sheetName val="Imprimación "/>
      <sheetName val="Transporte Mezcla "/>
      <sheetName val="Defensas Metalicas"/>
      <sheetName val="Captafaros"/>
      <sheetName val="Excavación"/>
      <sheetName val="Base "/>
      <sheetName val="Transporte Base "/>
      <sheetName val="Demarcación H."/>
      <sheetName val="Señalizacion Vertical 90 cm"/>
      <sheetName val="S. Vertical 90 cm TIPO XI"/>
      <sheetName val="Señalizacion Vertical 120 cm"/>
      <sheetName val="Señalizacion Vertical DCH"/>
      <sheetName val="MINFRA-MN-IN-6-FR-2 SEGUIMIENTO"/>
      <sheetName val="Materiales"/>
      <sheetName val="Cuadrillas"/>
      <sheetName val="Concretos y morteros"/>
      <sheetName val="Equipo"/>
      <sheetName val="Datos iniciales "/>
      <sheetName val="Transporte"/>
      <sheetName val="Acc%20Ago-Sep.xls"/>
      <sheetName val="EMPRESA"/>
      <sheetName val="INSUMOS"/>
      <sheetName val="ACTA PARCIAL No 01"/>
      <sheetName val="FORMATO-FORMATO E PARA EFECTO K"/>
      <sheetName val="FORMATO-FACTOR CT PARA EFECTO K"/>
      <sheetName val="FORMATO - SCE PARA EFECTO DEL K"/>
      <sheetName val="TEXT-ACTA PARCIAL No1"/>
      <sheetName val="Hoja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ow r="2">
          <cell r="R2">
            <v>0</v>
          </cell>
        </row>
      </sheetData>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refreshError="1"/>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BaseUnitarios"/>
      <sheetName val="Insumos"/>
      <sheetName val="BaseDatos"/>
      <sheetName val="Res-Accide-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2">
          <cell r="A2">
            <v>101</v>
          </cell>
          <cell r="B2" t="str">
            <v>Teodolito</v>
          </cell>
          <cell r="C2">
            <v>2250</v>
          </cell>
          <cell r="D2" t="str">
            <v>Alquiler / hora</v>
          </cell>
        </row>
        <row r="3">
          <cell r="A3">
            <v>102</v>
          </cell>
          <cell r="B3" t="str">
            <v>Nivel de precisión</v>
          </cell>
          <cell r="C3">
            <v>1562.5</v>
          </cell>
          <cell r="D3" t="str">
            <v>Alquiler / hora</v>
          </cell>
        </row>
        <row r="4">
          <cell r="A4">
            <v>103</v>
          </cell>
          <cell r="B4" t="str">
            <v>Equipo menor</v>
          </cell>
          <cell r="C4">
            <v>625</v>
          </cell>
          <cell r="D4" t="str">
            <v>Alquiler / hora</v>
          </cell>
        </row>
        <row r="5">
          <cell r="A5">
            <v>104</v>
          </cell>
          <cell r="B5" t="str">
            <v>Herramientas</v>
          </cell>
          <cell r="C5" t="str">
            <v>Variable</v>
          </cell>
          <cell r="D5" t="str">
            <v>Glb.</v>
          </cell>
        </row>
        <row r="6">
          <cell r="A6">
            <v>105</v>
          </cell>
          <cell r="B6" t="str">
            <v>Mezcladora</v>
          </cell>
          <cell r="C6">
            <v>9000</v>
          </cell>
          <cell r="D6" t="str">
            <v>Alquiler / hora</v>
          </cell>
        </row>
        <row r="7">
          <cell r="A7">
            <v>106</v>
          </cell>
          <cell r="B7" t="str">
            <v>Vibrador</v>
          </cell>
          <cell r="C7">
            <v>5000</v>
          </cell>
          <cell r="D7" t="str">
            <v>Alquiler / hora</v>
          </cell>
        </row>
        <row r="8">
          <cell r="A8">
            <v>107</v>
          </cell>
          <cell r="B8" t="str">
            <v>Formaleta</v>
          </cell>
          <cell r="C8">
            <v>5000</v>
          </cell>
          <cell r="D8" t="str">
            <v>m²</v>
          </cell>
        </row>
        <row r="9">
          <cell r="A9">
            <v>108</v>
          </cell>
          <cell r="B9" t="str">
            <v>Andamio</v>
          </cell>
          <cell r="C9">
            <v>50</v>
          </cell>
          <cell r="D9" t="str">
            <v>Alquiler / hora</v>
          </cell>
        </row>
        <row r="10">
          <cell r="A10">
            <v>109</v>
          </cell>
          <cell r="B10" t="str">
            <v>Mira</v>
          </cell>
          <cell r="C10">
            <v>437.5</v>
          </cell>
          <cell r="D10" t="str">
            <v>Alquiler / hora</v>
          </cell>
        </row>
        <row r="11">
          <cell r="A11">
            <v>110</v>
          </cell>
          <cell r="B11" t="str">
            <v>Compresor</v>
          </cell>
          <cell r="C11">
            <v>35000</v>
          </cell>
          <cell r="D11" t="str">
            <v>Alquiler / hora</v>
          </cell>
        </row>
        <row r="12">
          <cell r="A12">
            <v>111</v>
          </cell>
          <cell r="B12" t="str">
            <v>Compactador mecánico (rana)</v>
          </cell>
          <cell r="C12">
            <v>4000</v>
          </cell>
          <cell r="D12" t="str">
            <v>Alquiler / hora</v>
          </cell>
        </row>
        <row r="13">
          <cell r="A13">
            <v>112</v>
          </cell>
          <cell r="C13">
            <v>0</v>
          </cell>
        </row>
        <row r="14">
          <cell r="A14">
            <v>113</v>
          </cell>
          <cell r="C14">
            <v>0</v>
          </cell>
        </row>
        <row r="15">
          <cell r="A15">
            <v>114</v>
          </cell>
          <cell r="C15">
            <v>0</v>
          </cell>
        </row>
        <row r="16">
          <cell r="A16">
            <v>115</v>
          </cell>
          <cell r="C16">
            <v>0</v>
          </cell>
        </row>
        <row r="17">
          <cell r="A17">
            <v>116</v>
          </cell>
          <cell r="C17">
            <v>0</v>
          </cell>
        </row>
        <row r="18">
          <cell r="A18">
            <v>117</v>
          </cell>
          <cell r="C18">
            <v>0</v>
          </cell>
        </row>
        <row r="19">
          <cell r="A19">
            <v>118</v>
          </cell>
          <cell r="C19">
            <v>0</v>
          </cell>
        </row>
        <row r="20">
          <cell r="A20">
            <v>119</v>
          </cell>
          <cell r="C20">
            <v>0</v>
          </cell>
        </row>
        <row r="21">
          <cell r="A21">
            <v>120</v>
          </cell>
          <cell r="C21">
            <v>0</v>
          </cell>
        </row>
        <row r="22">
          <cell r="A22">
            <v>121</v>
          </cell>
          <cell r="C22">
            <v>0</v>
          </cell>
        </row>
        <row r="23">
          <cell r="A23">
            <v>122</v>
          </cell>
          <cell r="C23">
            <v>0</v>
          </cell>
        </row>
        <row r="24">
          <cell r="A24">
            <v>123</v>
          </cell>
          <cell r="C24">
            <v>0</v>
          </cell>
        </row>
        <row r="25">
          <cell r="A25">
            <v>124</v>
          </cell>
          <cell r="C25">
            <v>0</v>
          </cell>
        </row>
        <row r="26">
          <cell r="A26">
            <v>125</v>
          </cell>
          <cell r="C26">
            <v>0</v>
          </cell>
        </row>
        <row r="27">
          <cell r="A27">
            <v>126</v>
          </cell>
          <cell r="C27">
            <v>0</v>
          </cell>
        </row>
        <row r="28">
          <cell r="A28">
            <v>127</v>
          </cell>
          <cell r="C28">
            <v>0</v>
          </cell>
        </row>
        <row r="29">
          <cell r="A29">
            <v>128</v>
          </cell>
          <cell r="C29">
            <v>0</v>
          </cell>
        </row>
        <row r="30">
          <cell r="A30">
            <v>129</v>
          </cell>
          <cell r="C30">
            <v>0</v>
          </cell>
        </row>
        <row r="31">
          <cell r="A31">
            <v>130</v>
          </cell>
          <cell r="C31">
            <v>0</v>
          </cell>
        </row>
        <row r="32">
          <cell r="A32">
            <v>131</v>
          </cell>
          <cell r="C32">
            <v>0</v>
          </cell>
        </row>
        <row r="33">
          <cell r="A33">
            <v>132</v>
          </cell>
          <cell r="C33">
            <v>0</v>
          </cell>
        </row>
        <row r="34">
          <cell r="A34">
            <v>133</v>
          </cell>
          <cell r="C34">
            <v>0</v>
          </cell>
        </row>
        <row r="35">
          <cell r="A35">
            <v>134</v>
          </cell>
          <cell r="C35">
            <v>0</v>
          </cell>
        </row>
        <row r="36">
          <cell r="A36">
            <v>135</v>
          </cell>
          <cell r="C36">
            <v>0</v>
          </cell>
        </row>
        <row r="37">
          <cell r="A37">
            <v>136</v>
          </cell>
          <cell r="C37">
            <v>0</v>
          </cell>
        </row>
        <row r="38">
          <cell r="A38">
            <v>137</v>
          </cell>
          <cell r="C38">
            <v>0</v>
          </cell>
        </row>
        <row r="39">
          <cell r="A39">
            <v>138</v>
          </cell>
          <cell r="C39">
            <v>0</v>
          </cell>
        </row>
        <row r="40">
          <cell r="A40">
            <v>139</v>
          </cell>
          <cell r="C40">
            <v>0</v>
          </cell>
        </row>
        <row r="41">
          <cell r="A41">
            <v>140</v>
          </cell>
          <cell r="C41">
            <v>0</v>
          </cell>
        </row>
        <row r="42">
          <cell r="A42">
            <v>141</v>
          </cell>
          <cell r="C42">
            <v>0</v>
          </cell>
        </row>
        <row r="43">
          <cell r="A43">
            <v>142</v>
          </cell>
          <cell r="C43">
            <v>0</v>
          </cell>
        </row>
        <row r="44">
          <cell r="A44">
            <v>143</v>
          </cell>
          <cell r="C44">
            <v>0</v>
          </cell>
        </row>
        <row r="45">
          <cell r="A45">
            <v>144</v>
          </cell>
          <cell r="C45">
            <v>0</v>
          </cell>
        </row>
        <row r="46">
          <cell r="A46">
            <v>145</v>
          </cell>
          <cell r="C46">
            <v>0</v>
          </cell>
        </row>
        <row r="47">
          <cell r="A47">
            <v>146</v>
          </cell>
          <cell r="C47">
            <v>0</v>
          </cell>
        </row>
        <row r="48">
          <cell r="A48">
            <v>147</v>
          </cell>
          <cell r="C48">
            <v>0</v>
          </cell>
        </row>
        <row r="49">
          <cell r="A49">
            <v>148</v>
          </cell>
          <cell r="C49">
            <v>0</v>
          </cell>
        </row>
        <row r="50">
          <cell r="A50">
            <v>149</v>
          </cell>
          <cell r="C50">
            <v>0</v>
          </cell>
        </row>
        <row r="51">
          <cell r="A51">
            <v>150</v>
          </cell>
          <cell r="C51">
            <v>0</v>
          </cell>
        </row>
        <row r="52">
          <cell r="A52">
            <v>151</v>
          </cell>
          <cell r="C52">
            <v>0</v>
          </cell>
        </row>
        <row r="53">
          <cell r="A53">
            <v>152</v>
          </cell>
          <cell r="C53">
            <v>0</v>
          </cell>
        </row>
        <row r="54">
          <cell r="A54">
            <v>153</v>
          </cell>
          <cell r="C54">
            <v>0</v>
          </cell>
        </row>
        <row r="55">
          <cell r="A55">
            <v>154</v>
          </cell>
          <cell r="C55">
            <v>0</v>
          </cell>
        </row>
        <row r="56">
          <cell r="A56">
            <v>155</v>
          </cell>
          <cell r="C56">
            <v>0</v>
          </cell>
        </row>
        <row r="57">
          <cell r="A57">
            <v>156</v>
          </cell>
          <cell r="C57">
            <v>0</v>
          </cell>
        </row>
        <row r="58">
          <cell r="A58">
            <v>157</v>
          </cell>
          <cell r="C58">
            <v>0</v>
          </cell>
        </row>
        <row r="59">
          <cell r="A59">
            <v>158</v>
          </cell>
          <cell r="C59">
            <v>0</v>
          </cell>
        </row>
        <row r="60">
          <cell r="A60">
            <v>159</v>
          </cell>
          <cell r="C60">
            <v>0</v>
          </cell>
        </row>
        <row r="61">
          <cell r="A61">
            <v>160</v>
          </cell>
          <cell r="C61">
            <v>0</v>
          </cell>
        </row>
        <row r="62">
          <cell r="A62">
            <v>161</v>
          </cell>
          <cell r="C62">
            <v>0</v>
          </cell>
        </row>
        <row r="63">
          <cell r="A63">
            <v>162</v>
          </cell>
          <cell r="C63">
            <v>0</v>
          </cell>
        </row>
        <row r="64">
          <cell r="A64">
            <v>163</v>
          </cell>
          <cell r="C64">
            <v>0</v>
          </cell>
        </row>
        <row r="65">
          <cell r="A65">
            <v>164</v>
          </cell>
          <cell r="C65">
            <v>0</v>
          </cell>
        </row>
        <row r="66">
          <cell r="A66">
            <v>165</v>
          </cell>
          <cell r="C66">
            <v>0</v>
          </cell>
        </row>
        <row r="67">
          <cell r="A67">
            <v>166</v>
          </cell>
          <cell r="C67">
            <v>0</v>
          </cell>
        </row>
        <row r="68">
          <cell r="A68">
            <v>167</v>
          </cell>
          <cell r="C68">
            <v>0</v>
          </cell>
        </row>
        <row r="69">
          <cell r="A69">
            <v>168</v>
          </cell>
          <cell r="C69">
            <v>0</v>
          </cell>
        </row>
        <row r="70">
          <cell r="A70">
            <v>169</v>
          </cell>
          <cell r="C70">
            <v>0</v>
          </cell>
        </row>
        <row r="71">
          <cell r="A71">
            <v>170</v>
          </cell>
          <cell r="C71">
            <v>0</v>
          </cell>
        </row>
        <row r="72">
          <cell r="A72">
            <v>171</v>
          </cell>
          <cell r="C72">
            <v>0</v>
          </cell>
        </row>
        <row r="73">
          <cell r="A73">
            <v>172</v>
          </cell>
          <cell r="C73">
            <v>0</v>
          </cell>
        </row>
        <row r="74">
          <cell r="A74">
            <v>173</v>
          </cell>
          <cell r="C74">
            <v>0</v>
          </cell>
        </row>
        <row r="75">
          <cell r="A75">
            <v>174</v>
          </cell>
          <cell r="C75">
            <v>0</v>
          </cell>
        </row>
        <row r="76">
          <cell r="A76">
            <v>175</v>
          </cell>
          <cell r="C76">
            <v>0</v>
          </cell>
        </row>
        <row r="77">
          <cell r="A77">
            <v>176</v>
          </cell>
          <cell r="C77">
            <v>0</v>
          </cell>
        </row>
        <row r="78">
          <cell r="A78">
            <v>177</v>
          </cell>
          <cell r="C78">
            <v>0</v>
          </cell>
        </row>
        <row r="79">
          <cell r="A79">
            <v>178</v>
          </cell>
          <cell r="C79">
            <v>0</v>
          </cell>
        </row>
        <row r="80">
          <cell r="A80">
            <v>179</v>
          </cell>
          <cell r="C80">
            <v>0</v>
          </cell>
        </row>
        <row r="81">
          <cell r="A81">
            <v>180</v>
          </cell>
          <cell r="C81">
            <v>0</v>
          </cell>
        </row>
        <row r="82">
          <cell r="A82">
            <v>181</v>
          </cell>
          <cell r="C82">
            <v>0</v>
          </cell>
        </row>
        <row r="83">
          <cell r="A83">
            <v>182</v>
          </cell>
          <cell r="C83">
            <v>0</v>
          </cell>
        </row>
        <row r="84">
          <cell r="A84">
            <v>183</v>
          </cell>
          <cell r="C84">
            <v>0</v>
          </cell>
        </row>
        <row r="85">
          <cell r="A85">
            <v>184</v>
          </cell>
          <cell r="C85">
            <v>0</v>
          </cell>
        </row>
        <row r="86">
          <cell r="A86">
            <v>185</v>
          </cell>
          <cell r="C86">
            <v>0</v>
          </cell>
        </row>
        <row r="87">
          <cell r="A87">
            <v>186</v>
          </cell>
          <cell r="C87">
            <v>0</v>
          </cell>
        </row>
        <row r="88">
          <cell r="A88">
            <v>187</v>
          </cell>
          <cell r="C88">
            <v>0</v>
          </cell>
        </row>
        <row r="89">
          <cell r="A89">
            <v>188</v>
          </cell>
          <cell r="C89">
            <v>0</v>
          </cell>
        </row>
        <row r="90">
          <cell r="A90">
            <v>189</v>
          </cell>
          <cell r="C90">
            <v>0</v>
          </cell>
        </row>
        <row r="91">
          <cell r="A91">
            <v>190</v>
          </cell>
          <cell r="B91" t="str">
            <v>Dinamita</v>
          </cell>
          <cell r="C91">
            <v>3500</v>
          </cell>
          <cell r="D91" t="str">
            <v>Taco</v>
          </cell>
        </row>
        <row r="92">
          <cell r="A92">
            <v>191</v>
          </cell>
          <cell r="B92" t="str">
            <v>Estopín</v>
          </cell>
          <cell r="C92">
            <v>1000</v>
          </cell>
          <cell r="D92" t="str">
            <v>Und.</v>
          </cell>
        </row>
        <row r="93">
          <cell r="A93">
            <v>192</v>
          </cell>
          <cell r="B93" t="str">
            <v>Mecha lenta</v>
          </cell>
          <cell r="C93">
            <v>2000</v>
          </cell>
          <cell r="D93" t="str">
            <v>ml.</v>
          </cell>
        </row>
        <row r="94">
          <cell r="A94">
            <v>193</v>
          </cell>
          <cell r="C94">
            <v>0</v>
          </cell>
        </row>
        <row r="95">
          <cell r="A95">
            <v>194</v>
          </cell>
          <cell r="C95">
            <v>0</v>
          </cell>
        </row>
        <row r="96">
          <cell r="A96">
            <v>195</v>
          </cell>
          <cell r="C96">
            <v>0</v>
          </cell>
        </row>
        <row r="97">
          <cell r="A97">
            <v>196</v>
          </cell>
          <cell r="C97">
            <v>0</v>
          </cell>
        </row>
        <row r="98">
          <cell r="A98">
            <v>197</v>
          </cell>
          <cell r="C98">
            <v>0</v>
          </cell>
        </row>
        <row r="99">
          <cell r="A99">
            <v>198</v>
          </cell>
          <cell r="C99">
            <v>0</v>
          </cell>
        </row>
        <row r="100">
          <cell r="A100">
            <v>199</v>
          </cell>
          <cell r="B100" t="str">
            <v>Madera para estacas</v>
          </cell>
          <cell r="C100">
            <v>50</v>
          </cell>
          <cell r="D100" t="str">
            <v>Und.</v>
          </cell>
        </row>
        <row r="101">
          <cell r="A101">
            <v>200</v>
          </cell>
          <cell r="B101" t="str">
            <v>Estacas para topografía</v>
          </cell>
          <cell r="C101">
            <v>100</v>
          </cell>
          <cell r="D101" t="str">
            <v>Und.</v>
          </cell>
          <cell r="E101">
            <v>0.2</v>
          </cell>
        </row>
        <row r="102">
          <cell r="A102">
            <v>201</v>
          </cell>
          <cell r="B102" t="str">
            <v>Pintura</v>
          </cell>
          <cell r="C102">
            <v>25000</v>
          </cell>
          <cell r="D102" t="str">
            <v>Galón</v>
          </cell>
          <cell r="E102">
            <v>50</v>
          </cell>
        </row>
        <row r="103">
          <cell r="A103">
            <v>202</v>
          </cell>
          <cell r="B103" t="str">
            <v>Cemento gris</v>
          </cell>
          <cell r="C103">
            <v>320</v>
          </cell>
          <cell r="D103" t="str">
            <v>kg.</v>
          </cell>
          <cell r="E103">
            <v>2.56</v>
          </cell>
        </row>
        <row r="104">
          <cell r="A104">
            <v>203</v>
          </cell>
          <cell r="B104" t="str">
            <v>Arena</v>
          </cell>
          <cell r="C104">
            <v>25000</v>
          </cell>
          <cell r="D104" t="str">
            <v>m³</v>
          </cell>
          <cell r="E104">
            <v>500</v>
          </cell>
        </row>
        <row r="105">
          <cell r="A105">
            <v>204</v>
          </cell>
          <cell r="B105" t="str">
            <v>Triturado</v>
          </cell>
          <cell r="C105">
            <v>32000</v>
          </cell>
          <cell r="D105" t="str">
            <v>m³</v>
          </cell>
          <cell r="E105">
            <v>640</v>
          </cell>
        </row>
        <row r="106">
          <cell r="A106">
            <v>205</v>
          </cell>
          <cell r="B106" t="str">
            <v>Agua</v>
          </cell>
          <cell r="C106">
            <v>10</v>
          </cell>
          <cell r="D106" t="str">
            <v>lts</v>
          </cell>
          <cell r="E106">
            <v>0.02</v>
          </cell>
        </row>
        <row r="107">
          <cell r="A107">
            <v>206</v>
          </cell>
          <cell r="B107" t="str">
            <v>Piedra rajón</v>
          </cell>
          <cell r="C107">
            <v>8000</v>
          </cell>
          <cell r="D107" t="str">
            <v>m³</v>
          </cell>
          <cell r="E107">
            <v>160</v>
          </cell>
        </row>
        <row r="108">
          <cell r="A108">
            <v>207</v>
          </cell>
          <cell r="B108" t="str">
            <v>Puntillas</v>
          </cell>
          <cell r="C108">
            <v>1900</v>
          </cell>
          <cell r="D108" t="str">
            <v>kg.</v>
          </cell>
          <cell r="E108">
            <v>3.8000000000000003</v>
          </cell>
        </row>
        <row r="109">
          <cell r="A109">
            <v>208</v>
          </cell>
          <cell r="B109" t="str">
            <v>Puntillón para fijación</v>
          </cell>
          <cell r="C109">
            <v>50</v>
          </cell>
          <cell r="D109" t="str">
            <v>Und.</v>
          </cell>
          <cell r="E109">
            <v>0.1</v>
          </cell>
        </row>
        <row r="110">
          <cell r="A110">
            <v>209</v>
          </cell>
          <cell r="B110" t="str">
            <v>Malla para friso sin vena 0.53 x 2.4 m</v>
          </cell>
          <cell r="C110">
            <v>1176</v>
          </cell>
          <cell r="D110" t="str">
            <v>Und.</v>
          </cell>
          <cell r="E110">
            <v>2.3519999999999999</v>
          </cell>
        </row>
        <row r="111">
          <cell r="A111">
            <v>210</v>
          </cell>
          <cell r="B111" t="str">
            <v>Acero fy=60000PSI</v>
          </cell>
          <cell r="C111">
            <v>990</v>
          </cell>
          <cell r="D111" t="str">
            <v>kg</v>
          </cell>
          <cell r="E111">
            <v>1.98</v>
          </cell>
        </row>
        <row r="112">
          <cell r="A112">
            <v>211</v>
          </cell>
          <cell r="B112" t="str">
            <v>Acero fy=37000PSI</v>
          </cell>
          <cell r="C112">
            <v>990</v>
          </cell>
          <cell r="D112" t="str">
            <v>kg</v>
          </cell>
          <cell r="E112">
            <v>1.98</v>
          </cell>
        </row>
        <row r="113">
          <cell r="A113">
            <v>212</v>
          </cell>
          <cell r="C113">
            <v>0</v>
          </cell>
          <cell r="E113">
            <v>0</v>
          </cell>
        </row>
        <row r="114">
          <cell r="A114">
            <v>213</v>
          </cell>
          <cell r="C114">
            <v>0</v>
          </cell>
          <cell r="E114">
            <v>0</v>
          </cell>
        </row>
        <row r="115">
          <cell r="A115">
            <v>214</v>
          </cell>
          <cell r="C115">
            <v>0</v>
          </cell>
          <cell r="E115">
            <v>0</v>
          </cell>
        </row>
        <row r="116">
          <cell r="A116">
            <v>215</v>
          </cell>
          <cell r="B116" t="str">
            <v>Alambre</v>
          </cell>
          <cell r="C116">
            <v>1250</v>
          </cell>
          <cell r="D116" t="str">
            <v>kg</v>
          </cell>
          <cell r="E116">
            <v>1.25</v>
          </cell>
        </row>
        <row r="117">
          <cell r="A117">
            <v>216</v>
          </cell>
          <cell r="C117">
            <v>0</v>
          </cell>
          <cell r="E117">
            <v>0</v>
          </cell>
        </row>
        <row r="118">
          <cell r="A118">
            <v>217</v>
          </cell>
          <cell r="B118" t="str">
            <v>Tabla para entibar</v>
          </cell>
          <cell r="C118">
            <v>3000</v>
          </cell>
          <cell r="D118" t="str">
            <v>Und.</v>
          </cell>
          <cell r="E118">
            <v>3</v>
          </cell>
        </row>
        <row r="119">
          <cell r="A119">
            <v>218</v>
          </cell>
          <cell r="B119" t="str">
            <v>Cerco de 4 x 4 x 240</v>
          </cell>
          <cell r="C119">
            <v>4000</v>
          </cell>
          <cell r="D119" t="str">
            <v>Und.</v>
          </cell>
          <cell r="E119">
            <v>4</v>
          </cell>
        </row>
        <row r="120">
          <cell r="A120">
            <v>219</v>
          </cell>
          <cell r="C120">
            <v>0</v>
          </cell>
          <cell r="E120">
            <v>0</v>
          </cell>
        </row>
        <row r="121">
          <cell r="A121">
            <v>220</v>
          </cell>
          <cell r="B121" t="str">
            <v>Cimbra sencilla</v>
          </cell>
          <cell r="C121">
            <v>46880</v>
          </cell>
          <cell r="D121" t="str">
            <v>ml.</v>
          </cell>
          <cell r="E121">
            <v>140.64000000000001</v>
          </cell>
        </row>
        <row r="122">
          <cell r="A122">
            <v>221</v>
          </cell>
          <cell r="B122" t="str">
            <v>Cimbra semidoble</v>
          </cell>
          <cell r="C122">
            <v>54690</v>
          </cell>
          <cell r="D122" t="str">
            <v>ml.</v>
          </cell>
          <cell r="E122">
            <v>164.07</v>
          </cell>
        </row>
        <row r="123">
          <cell r="A123">
            <v>222</v>
          </cell>
          <cell r="B123" t="str">
            <v>Cimbra doble</v>
          </cell>
          <cell r="C123">
            <v>62500</v>
          </cell>
          <cell r="D123" t="str">
            <v>ml.</v>
          </cell>
          <cell r="E123">
            <v>187.5</v>
          </cell>
        </row>
        <row r="124">
          <cell r="A124">
            <v>223</v>
          </cell>
          <cell r="C124">
            <v>0</v>
          </cell>
          <cell r="E124">
            <v>0</v>
          </cell>
        </row>
        <row r="125">
          <cell r="A125">
            <v>224</v>
          </cell>
          <cell r="C125">
            <v>0</v>
          </cell>
          <cell r="E125">
            <v>0</v>
          </cell>
        </row>
        <row r="126">
          <cell r="A126">
            <v>225</v>
          </cell>
          <cell r="B126" t="str">
            <v>Icopor</v>
          </cell>
          <cell r="C126">
            <v>4690</v>
          </cell>
          <cell r="D126" t="str">
            <v>m²</v>
          </cell>
          <cell r="E126">
            <v>4.6900000000000004</v>
          </cell>
        </row>
        <row r="127">
          <cell r="A127">
            <v>226</v>
          </cell>
          <cell r="C127">
            <v>0</v>
          </cell>
          <cell r="E127">
            <v>0</v>
          </cell>
        </row>
        <row r="128">
          <cell r="A128">
            <v>227</v>
          </cell>
          <cell r="C128">
            <v>0</v>
          </cell>
          <cell r="E128">
            <v>0</v>
          </cell>
        </row>
        <row r="129">
          <cell r="A129">
            <v>228</v>
          </cell>
          <cell r="C129">
            <v>0</v>
          </cell>
          <cell r="E129">
            <v>0</v>
          </cell>
        </row>
        <row r="130">
          <cell r="A130">
            <v>229</v>
          </cell>
          <cell r="C130">
            <v>0</v>
          </cell>
          <cell r="E130">
            <v>0</v>
          </cell>
        </row>
        <row r="131">
          <cell r="A131">
            <v>230</v>
          </cell>
          <cell r="B131" t="str">
            <v>Caseta (campamento, bodega etc.)</v>
          </cell>
          <cell r="C131">
            <v>2000000</v>
          </cell>
          <cell r="D131" t="str">
            <v>Glb.</v>
          </cell>
          <cell r="E131">
            <v>4000</v>
          </cell>
        </row>
        <row r="132">
          <cell r="A132">
            <v>231</v>
          </cell>
          <cell r="B132" t="str">
            <v>Caseta oficinas</v>
          </cell>
          <cell r="C132">
            <v>1500000</v>
          </cell>
          <cell r="D132" t="str">
            <v>Glb.</v>
          </cell>
          <cell r="E132">
            <v>3000</v>
          </cell>
        </row>
        <row r="133">
          <cell r="A133">
            <v>232</v>
          </cell>
          <cell r="B133" t="str">
            <v>Valla de aviso de la obra</v>
          </cell>
          <cell r="C133">
            <v>400000</v>
          </cell>
          <cell r="D133" t="str">
            <v>Glb.</v>
          </cell>
          <cell r="E133">
            <v>800</v>
          </cell>
        </row>
        <row r="134">
          <cell r="A134">
            <v>233</v>
          </cell>
          <cell r="C134">
            <v>0</v>
          </cell>
          <cell r="E134">
            <v>0</v>
          </cell>
        </row>
        <row r="135">
          <cell r="A135">
            <v>234</v>
          </cell>
          <cell r="C135">
            <v>0</v>
          </cell>
          <cell r="E135">
            <v>0</v>
          </cell>
        </row>
        <row r="136">
          <cell r="A136">
            <v>235</v>
          </cell>
          <cell r="C136">
            <v>0</v>
          </cell>
          <cell r="E136">
            <v>0</v>
          </cell>
        </row>
        <row r="137">
          <cell r="A137">
            <v>236</v>
          </cell>
          <cell r="C137">
            <v>0</v>
          </cell>
          <cell r="E137">
            <v>0</v>
          </cell>
        </row>
        <row r="138">
          <cell r="A138">
            <v>237</v>
          </cell>
          <cell r="C138">
            <v>0</v>
          </cell>
          <cell r="E138">
            <v>0</v>
          </cell>
        </row>
        <row r="139">
          <cell r="A139">
            <v>238</v>
          </cell>
          <cell r="C139">
            <v>0</v>
          </cell>
          <cell r="E139">
            <v>0</v>
          </cell>
        </row>
        <row r="140">
          <cell r="A140">
            <v>239</v>
          </cell>
          <cell r="C140">
            <v>0</v>
          </cell>
          <cell r="E140">
            <v>0</v>
          </cell>
        </row>
        <row r="141">
          <cell r="A141">
            <v>240</v>
          </cell>
          <cell r="B141" t="str">
            <v>Tubería sanitaria PVC 2"</v>
          </cell>
          <cell r="C141">
            <v>3653</v>
          </cell>
          <cell r="D141" t="str">
            <v>ml.</v>
          </cell>
          <cell r="E141">
            <v>3.653</v>
          </cell>
        </row>
        <row r="142">
          <cell r="A142">
            <v>241</v>
          </cell>
          <cell r="B142" t="str">
            <v>Tubería sanitaria PVC 3"</v>
          </cell>
          <cell r="C142">
            <v>5274</v>
          </cell>
          <cell r="D142" t="str">
            <v>ml.</v>
          </cell>
          <cell r="E142">
            <v>5.274</v>
          </cell>
        </row>
        <row r="143">
          <cell r="A143">
            <v>242</v>
          </cell>
          <cell r="B143" t="str">
            <v>Tubería sanitaria PVC 4"</v>
          </cell>
          <cell r="C143">
            <v>7608</v>
          </cell>
          <cell r="D143" t="str">
            <v>ml.</v>
          </cell>
          <cell r="E143">
            <v>7.6080000000000005</v>
          </cell>
        </row>
        <row r="144">
          <cell r="A144">
            <v>243</v>
          </cell>
          <cell r="B144" t="str">
            <v>Tubería sanitaria PVC 6"</v>
          </cell>
          <cell r="C144">
            <v>15402</v>
          </cell>
          <cell r="D144" t="str">
            <v>ml.</v>
          </cell>
          <cell r="E144">
            <v>15.402000000000001</v>
          </cell>
        </row>
        <row r="145">
          <cell r="A145">
            <v>244</v>
          </cell>
          <cell r="C145">
            <v>0</v>
          </cell>
          <cell r="E145">
            <v>0</v>
          </cell>
        </row>
        <row r="146">
          <cell r="A146">
            <v>245</v>
          </cell>
          <cell r="C146">
            <v>0</v>
          </cell>
          <cell r="E146">
            <v>0</v>
          </cell>
        </row>
        <row r="147">
          <cell r="A147">
            <v>246</v>
          </cell>
          <cell r="B147" t="str">
            <v>Rejilla para drenaje  Ø = 4"</v>
          </cell>
          <cell r="C147">
            <v>4000</v>
          </cell>
          <cell r="D147" t="str">
            <v>Und.</v>
          </cell>
          <cell r="E147">
            <v>4</v>
          </cell>
        </row>
        <row r="148">
          <cell r="A148">
            <v>247</v>
          </cell>
          <cell r="C148">
            <v>0</v>
          </cell>
          <cell r="E148">
            <v>0</v>
          </cell>
        </row>
        <row r="149">
          <cell r="A149">
            <v>248</v>
          </cell>
          <cell r="C149">
            <v>0</v>
          </cell>
          <cell r="E149">
            <v>0</v>
          </cell>
        </row>
        <row r="150">
          <cell r="A150">
            <v>249</v>
          </cell>
          <cell r="C150">
            <v>0</v>
          </cell>
          <cell r="E150">
            <v>0</v>
          </cell>
        </row>
        <row r="151">
          <cell r="A151">
            <v>250</v>
          </cell>
          <cell r="B151" t="str">
            <v>Escombros</v>
          </cell>
          <cell r="C151">
            <v>0</v>
          </cell>
          <cell r="D151" t="str">
            <v>m³</v>
          </cell>
          <cell r="E151">
            <v>100</v>
          </cell>
        </row>
        <row r="152">
          <cell r="A152">
            <v>251</v>
          </cell>
          <cell r="C152">
            <v>0</v>
          </cell>
          <cell r="E152">
            <v>0</v>
          </cell>
        </row>
        <row r="153">
          <cell r="A153">
            <v>252</v>
          </cell>
          <cell r="C153">
            <v>0</v>
          </cell>
          <cell r="E153">
            <v>0</v>
          </cell>
        </row>
        <row r="154">
          <cell r="A154">
            <v>253</v>
          </cell>
          <cell r="C154">
            <v>0</v>
          </cell>
          <cell r="E154">
            <v>0</v>
          </cell>
        </row>
        <row r="155">
          <cell r="A155">
            <v>254</v>
          </cell>
          <cell r="C155">
            <v>0</v>
          </cell>
          <cell r="E155">
            <v>0</v>
          </cell>
        </row>
        <row r="156">
          <cell r="A156">
            <v>255</v>
          </cell>
          <cell r="B156" t="str">
            <v>Almoadilla de Neopreno dureza 60  e=4"</v>
          </cell>
          <cell r="C156">
            <v>150000</v>
          </cell>
          <cell r="D156" t="str">
            <v>m²</v>
          </cell>
          <cell r="E156">
            <v>150</v>
          </cell>
        </row>
        <row r="157">
          <cell r="A157">
            <v>256</v>
          </cell>
          <cell r="C157">
            <v>0</v>
          </cell>
          <cell r="E157">
            <v>0</v>
          </cell>
        </row>
        <row r="158">
          <cell r="A158">
            <v>257</v>
          </cell>
          <cell r="C158">
            <v>0</v>
          </cell>
          <cell r="E158">
            <v>0</v>
          </cell>
        </row>
        <row r="159">
          <cell r="A159">
            <v>258</v>
          </cell>
          <cell r="C159">
            <v>0</v>
          </cell>
          <cell r="E159">
            <v>0</v>
          </cell>
        </row>
        <row r="160">
          <cell r="A160">
            <v>259</v>
          </cell>
          <cell r="C160">
            <v>0</v>
          </cell>
          <cell r="E160">
            <v>0</v>
          </cell>
        </row>
        <row r="161">
          <cell r="A161">
            <v>260</v>
          </cell>
          <cell r="B161" t="str">
            <v>Ladrillo tolette</v>
          </cell>
          <cell r="C161">
            <v>365</v>
          </cell>
          <cell r="D161" t="str">
            <v>Und</v>
          </cell>
          <cell r="E161">
            <v>3.65</v>
          </cell>
        </row>
        <row r="162">
          <cell r="A162">
            <v>261</v>
          </cell>
          <cell r="C162">
            <v>0</v>
          </cell>
          <cell r="E162">
            <v>0</v>
          </cell>
        </row>
        <row r="163">
          <cell r="A163">
            <v>262</v>
          </cell>
          <cell r="C163">
            <v>0</v>
          </cell>
          <cell r="E163">
            <v>0</v>
          </cell>
        </row>
        <row r="164">
          <cell r="A164">
            <v>263</v>
          </cell>
          <cell r="C164">
            <v>0</v>
          </cell>
          <cell r="E164">
            <v>0</v>
          </cell>
        </row>
        <row r="165">
          <cell r="A165">
            <v>264</v>
          </cell>
          <cell r="C165">
            <v>0</v>
          </cell>
          <cell r="E165">
            <v>0</v>
          </cell>
        </row>
        <row r="166">
          <cell r="A166">
            <v>265</v>
          </cell>
          <cell r="C166">
            <v>0</v>
          </cell>
          <cell r="E166">
            <v>0</v>
          </cell>
        </row>
        <row r="167">
          <cell r="A167">
            <v>266</v>
          </cell>
          <cell r="C167">
            <v>0</v>
          </cell>
          <cell r="E167">
            <v>0</v>
          </cell>
        </row>
        <row r="168">
          <cell r="A168">
            <v>267</v>
          </cell>
          <cell r="C168">
            <v>0</v>
          </cell>
          <cell r="E168">
            <v>0</v>
          </cell>
        </row>
        <row r="169">
          <cell r="A169">
            <v>268</v>
          </cell>
          <cell r="C169">
            <v>0</v>
          </cell>
          <cell r="E169">
            <v>0</v>
          </cell>
        </row>
        <row r="170">
          <cell r="A170">
            <v>269</v>
          </cell>
          <cell r="C170">
            <v>0</v>
          </cell>
          <cell r="E170">
            <v>0</v>
          </cell>
        </row>
        <row r="171">
          <cell r="A171">
            <v>270</v>
          </cell>
          <cell r="B171" t="str">
            <v>Tubería Novafort de 8"</v>
          </cell>
          <cell r="C171">
            <v>27237</v>
          </cell>
          <cell r="D171" t="str">
            <v>ml.</v>
          </cell>
          <cell r="E171">
            <v>13.618500000000001</v>
          </cell>
        </row>
        <row r="172">
          <cell r="A172">
            <v>271</v>
          </cell>
          <cell r="B172" t="str">
            <v>Tubería Novafort de 10"</v>
          </cell>
          <cell r="C172">
            <v>40064</v>
          </cell>
          <cell r="D172" t="str">
            <v>ml.</v>
          </cell>
          <cell r="E172">
            <v>20.032</v>
          </cell>
        </row>
        <row r="173">
          <cell r="A173">
            <v>272</v>
          </cell>
          <cell r="B173" t="str">
            <v>Tubería Novafort de 12"</v>
          </cell>
          <cell r="C173">
            <v>56807</v>
          </cell>
          <cell r="D173" t="str">
            <v>ml.</v>
          </cell>
          <cell r="E173">
            <v>28.403500000000001</v>
          </cell>
        </row>
        <row r="174">
          <cell r="A174">
            <v>273</v>
          </cell>
          <cell r="B174" t="str">
            <v>Tubería Novafort de 16"</v>
          </cell>
          <cell r="C174">
            <v>89622</v>
          </cell>
          <cell r="D174" t="str">
            <v>ml.</v>
          </cell>
          <cell r="E174">
            <v>44.811</v>
          </cell>
        </row>
        <row r="175">
          <cell r="A175">
            <v>274</v>
          </cell>
          <cell r="C175">
            <v>0</v>
          </cell>
          <cell r="E175">
            <v>0</v>
          </cell>
        </row>
        <row r="176">
          <cell r="A176">
            <v>275</v>
          </cell>
          <cell r="B176" t="str">
            <v>Lubricante PVC</v>
          </cell>
          <cell r="C176">
            <v>8450</v>
          </cell>
          <cell r="D176" t="str">
            <v>lb</v>
          </cell>
          <cell r="E176">
            <v>8.4499999999999993</v>
          </cell>
        </row>
        <row r="177">
          <cell r="A177">
            <v>276</v>
          </cell>
          <cell r="C177">
            <v>0</v>
          </cell>
          <cell r="E177">
            <v>0</v>
          </cell>
        </row>
        <row r="178">
          <cell r="A178">
            <v>277</v>
          </cell>
          <cell r="C178">
            <v>0</v>
          </cell>
          <cell r="E178">
            <v>0</v>
          </cell>
        </row>
        <row r="179">
          <cell r="A179">
            <v>278</v>
          </cell>
          <cell r="C179">
            <v>0</v>
          </cell>
          <cell r="E179">
            <v>0</v>
          </cell>
        </row>
        <row r="180">
          <cell r="A180">
            <v>279</v>
          </cell>
          <cell r="C180">
            <v>0</v>
          </cell>
          <cell r="E180">
            <v>0</v>
          </cell>
        </row>
        <row r="181">
          <cell r="A181">
            <v>280</v>
          </cell>
          <cell r="B181" t="str">
            <v>Mortero 1:3</v>
          </cell>
          <cell r="C181">
            <v>122850</v>
          </cell>
          <cell r="D181" t="str">
            <v>m³</v>
          </cell>
          <cell r="E181">
            <v>122.85000000000001</v>
          </cell>
        </row>
        <row r="182">
          <cell r="A182">
            <v>281</v>
          </cell>
          <cell r="B182" t="str">
            <v>Concreto 3000psi</v>
          </cell>
          <cell r="C182">
            <v>0</v>
          </cell>
          <cell r="D182" t="str">
            <v>m³</v>
          </cell>
          <cell r="E182">
            <v>0</v>
          </cell>
        </row>
        <row r="183">
          <cell r="A183">
            <v>282</v>
          </cell>
          <cell r="B183" t="str">
            <v>Concreto 4000psi</v>
          </cell>
          <cell r="C183">
            <v>0</v>
          </cell>
          <cell r="D183" t="str">
            <v>m³</v>
          </cell>
          <cell r="E183">
            <v>0</v>
          </cell>
        </row>
        <row r="184">
          <cell r="A184">
            <v>283</v>
          </cell>
          <cell r="B184" t="str">
            <v>Mortero de pega</v>
          </cell>
          <cell r="C184">
            <v>135135</v>
          </cell>
          <cell r="D184" t="str">
            <v>m³</v>
          </cell>
          <cell r="E184">
            <v>135.13499999999999</v>
          </cell>
        </row>
        <row r="185">
          <cell r="A185">
            <v>284</v>
          </cell>
          <cell r="C185">
            <v>0</v>
          </cell>
          <cell r="E185">
            <v>0</v>
          </cell>
        </row>
        <row r="186">
          <cell r="A186">
            <v>285</v>
          </cell>
          <cell r="C186">
            <v>0</v>
          </cell>
          <cell r="E186">
            <v>0</v>
          </cell>
        </row>
        <row r="187">
          <cell r="A187">
            <v>286</v>
          </cell>
          <cell r="C187">
            <v>0</v>
          </cell>
          <cell r="E187">
            <v>0</v>
          </cell>
        </row>
        <row r="188">
          <cell r="A188">
            <v>287</v>
          </cell>
          <cell r="C188">
            <v>0</v>
          </cell>
          <cell r="E188">
            <v>0</v>
          </cell>
        </row>
        <row r="189">
          <cell r="A189">
            <v>288</v>
          </cell>
          <cell r="C189">
            <v>0</v>
          </cell>
          <cell r="E189">
            <v>0</v>
          </cell>
        </row>
        <row r="190">
          <cell r="A190">
            <v>289</v>
          </cell>
          <cell r="C190">
            <v>0</v>
          </cell>
          <cell r="E190">
            <v>0</v>
          </cell>
        </row>
        <row r="191">
          <cell r="A191">
            <v>290</v>
          </cell>
          <cell r="B191" t="str">
            <v>Sika-1</v>
          </cell>
          <cell r="C191">
            <v>2430</v>
          </cell>
          <cell r="D191" t="str">
            <v>kg</v>
          </cell>
          <cell r="E191">
            <v>2.4300000000000002</v>
          </cell>
        </row>
        <row r="192">
          <cell r="A192">
            <v>291</v>
          </cell>
          <cell r="C192">
            <v>0</v>
          </cell>
          <cell r="E192">
            <v>0</v>
          </cell>
        </row>
        <row r="193">
          <cell r="A193">
            <v>292</v>
          </cell>
          <cell r="C193">
            <v>0</v>
          </cell>
          <cell r="E193">
            <v>0</v>
          </cell>
        </row>
        <row r="194">
          <cell r="A194">
            <v>293</v>
          </cell>
          <cell r="C194">
            <v>0</v>
          </cell>
          <cell r="E194">
            <v>0</v>
          </cell>
        </row>
        <row r="195">
          <cell r="A195">
            <v>294</v>
          </cell>
          <cell r="C195">
            <v>0</v>
          </cell>
          <cell r="E195">
            <v>0</v>
          </cell>
        </row>
        <row r="196">
          <cell r="A196">
            <v>295</v>
          </cell>
          <cell r="C196">
            <v>0</v>
          </cell>
          <cell r="E196">
            <v>0</v>
          </cell>
        </row>
        <row r="197">
          <cell r="A197">
            <v>296</v>
          </cell>
          <cell r="C197">
            <v>0</v>
          </cell>
          <cell r="E197">
            <v>0</v>
          </cell>
        </row>
        <row r="198">
          <cell r="A198">
            <v>297</v>
          </cell>
          <cell r="C198">
            <v>0</v>
          </cell>
          <cell r="E198">
            <v>0</v>
          </cell>
        </row>
        <row r="199">
          <cell r="A199">
            <v>298</v>
          </cell>
          <cell r="C199">
            <v>0</v>
          </cell>
          <cell r="E199">
            <v>0</v>
          </cell>
        </row>
        <row r="200">
          <cell r="A200">
            <v>299</v>
          </cell>
          <cell r="C200">
            <v>0</v>
          </cell>
          <cell r="E200">
            <v>0</v>
          </cell>
        </row>
        <row r="201">
          <cell r="A201">
            <v>300</v>
          </cell>
          <cell r="B201" t="str">
            <v>Material común de relleno</v>
          </cell>
          <cell r="C201">
            <v>3000</v>
          </cell>
          <cell r="D201" t="str">
            <v>m³</v>
          </cell>
          <cell r="E201">
            <v>30</v>
          </cell>
        </row>
        <row r="202">
          <cell r="A202">
            <v>301</v>
          </cell>
          <cell r="B202" t="str">
            <v>Material seleccionado de relleno</v>
          </cell>
          <cell r="C202">
            <v>8500</v>
          </cell>
          <cell r="D202" t="str">
            <v>m³</v>
          </cell>
          <cell r="E202">
            <v>85</v>
          </cell>
        </row>
        <row r="203">
          <cell r="A203">
            <v>302</v>
          </cell>
          <cell r="C203">
            <v>0</v>
          </cell>
        </row>
        <row r="204">
          <cell r="A204">
            <v>303</v>
          </cell>
          <cell r="C204">
            <v>0</v>
          </cell>
        </row>
        <row r="205">
          <cell r="A205">
            <v>304</v>
          </cell>
          <cell r="C205">
            <v>0</v>
          </cell>
        </row>
        <row r="206">
          <cell r="A206">
            <v>305</v>
          </cell>
          <cell r="C206">
            <v>0</v>
          </cell>
        </row>
        <row r="207">
          <cell r="A207">
            <v>306</v>
          </cell>
          <cell r="C207">
            <v>0</v>
          </cell>
        </row>
        <row r="208">
          <cell r="A208">
            <v>307</v>
          </cell>
          <cell r="C208">
            <v>0</v>
          </cell>
        </row>
        <row r="209">
          <cell r="A209">
            <v>308</v>
          </cell>
          <cell r="C209">
            <v>0</v>
          </cell>
        </row>
        <row r="210">
          <cell r="A210">
            <v>309</v>
          </cell>
          <cell r="C210">
            <v>0</v>
          </cell>
        </row>
        <row r="211">
          <cell r="A211">
            <v>310</v>
          </cell>
          <cell r="B211" t="str">
            <v>Tapa y anillo en hierro fundido</v>
          </cell>
          <cell r="C211">
            <v>132600</v>
          </cell>
          <cell r="D211" t="str">
            <v>Und.</v>
          </cell>
        </row>
        <row r="212">
          <cell r="A212">
            <v>311</v>
          </cell>
          <cell r="C212">
            <v>0</v>
          </cell>
        </row>
        <row r="213">
          <cell r="A213">
            <v>312</v>
          </cell>
          <cell r="C213">
            <v>0</v>
          </cell>
        </row>
        <row r="214">
          <cell r="A214">
            <v>313</v>
          </cell>
          <cell r="C214">
            <v>0</v>
          </cell>
        </row>
        <row r="215">
          <cell r="A215">
            <v>314</v>
          </cell>
          <cell r="C215">
            <v>0</v>
          </cell>
        </row>
        <row r="216">
          <cell r="A216">
            <v>315</v>
          </cell>
          <cell r="C216">
            <v>0</v>
          </cell>
        </row>
        <row r="217">
          <cell r="A217">
            <v>316</v>
          </cell>
          <cell r="C217">
            <v>0</v>
          </cell>
        </row>
        <row r="218">
          <cell r="A218">
            <v>317</v>
          </cell>
          <cell r="C218">
            <v>0</v>
          </cell>
        </row>
        <row r="219">
          <cell r="A219">
            <v>318</v>
          </cell>
          <cell r="C219">
            <v>0</v>
          </cell>
        </row>
        <row r="220">
          <cell r="A220">
            <v>319</v>
          </cell>
          <cell r="C220">
            <v>0</v>
          </cell>
        </row>
        <row r="221">
          <cell r="A221">
            <v>320</v>
          </cell>
          <cell r="C221">
            <v>0</v>
          </cell>
        </row>
        <row r="222">
          <cell r="A222">
            <v>321</v>
          </cell>
          <cell r="C222">
            <v>0</v>
          </cell>
        </row>
        <row r="223">
          <cell r="A223">
            <v>322</v>
          </cell>
          <cell r="C223">
            <v>0</v>
          </cell>
        </row>
        <row r="224">
          <cell r="A224">
            <v>323</v>
          </cell>
          <cell r="C224">
            <v>0</v>
          </cell>
        </row>
        <row r="225">
          <cell r="A225">
            <v>324</v>
          </cell>
          <cell r="C225">
            <v>0</v>
          </cell>
        </row>
        <row r="226">
          <cell r="A226">
            <v>325</v>
          </cell>
          <cell r="C226">
            <v>0</v>
          </cell>
        </row>
        <row r="227">
          <cell r="A227">
            <v>326</v>
          </cell>
          <cell r="C227">
            <v>0</v>
          </cell>
        </row>
        <row r="228">
          <cell r="A228">
            <v>327</v>
          </cell>
          <cell r="C228">
            <v>0</v>
          </cell>
        </row>
        <row r="229">
          <cell r="A229">
            <v>328</v>
          </cell>
          <cell r="C229">
            <v>0</v>
          </cell>
        </row>
        <row r="230">
          <cell r="A230">
            <v>329</v>
          </cell>
          <cell r="C230">
            <v>0</v>
          </cell>
        </row>
        <row r="231">
          <cell r="A231">
            <v>330</v>
          </cell>
          <cell r="C231">
            <v>0</v>
          </cell>
        </row>
        <row r="232">
          <cell r="A232">
            <v>331</v>
          </cell>
          <cell r="C232">
            <v>0</v>
          </cell>
        </row>
        <row r="233">
          <cell r="A233">
            <v>332</v>
          </cell>
          <cell r="C233">
            <v>0</v>
          </cell>
        </row>
        <row r="234">
          <cell r="A234">
            <v>333</v>
          </cell>
          <cell r="C234">
            <v>0</v>
          </cell>
        </row>
        <row r="235">
          <cell r="A235">
            <v>334</v>
          </cell>
          <cell r="C235">
            <v>0</v>
          </cell>
        </row>
        <row r="236">
          <cell r="A236">
            <v>335</v>
          </cell>
          <cell r="C236">
            <v>0</v>
          </cell>
        </row>
        <row r="237">
          <cell r="A237">
            <v>336</v>
          </cell>
          <cell r="C237">
            <v>0</v>
          </cell>
        </row>
        <row r="238">
          <cell r="A238">
            <v>337</v>
          </cell>
          <cell r="C238">
            <v>0</v>
          </cell>
        </row>
        <row r="239">
          <cell r="A239">
            <v>338</v>
          </cell>
          <cell r="C239">
            <v>0</v>
          </cell>
        </row>
        <row r="240">
          <cell r="A240">
            <v>339</v>
          </cell>
          <cell r="C240">
            <v>0</v>
          </cell>
        </row>
        <row r="241">
          <cell r="A241">
            <v>340</v>
          </cell>
          <cell r="C241">
            <v>0</v>
          </cell>
        </row>
        <row r="242">
          <cell r="A242">
            <v>341</v>
          </cell>
          <cell r="C242">
            <v>0</v>
          </cell>
        </row>
        <row r="243">
          <cell r="A243">
            <v>342</v>
          </cell>
          <cell r="C243">
            <v>0</v>
          </cell>
        </row>
        <row r="244">
          <cell r="A244">
            <v>343</v>
          </cell>
          <cell r="C244">
            <v>0</v>
          </cell>
        </row>
        <row r="245">
          <cell r="A245">
            <v>344</v>
          </cell>
          <cell r="C245">
            <v>0</v>
          </cell>
        </row>
        <row r="246">
          <cell r="A246">
            <v>345</v>
          </cell>
          <cell r="C246">
            <v>0</v>
          </cell>
        </row>
        <row r="247">
          <cell r="A247">
            <v>346</v>
          </cell>
          <cell r="C247">
            <v>0</v>
          </cell>
        </row>
        <row r="248">
          <cell r="A248">
            <v>347</v>
          </cell>
          <cell r="C248">
            <v>0</v>
          </cell>
        </row>
        <row r="249">
          <cell r="A249">
            <v>348</v>
          </cell>
          <cell r="C249">
            <v>0</v>
          </cell>
        </row>
        <row r="250">
          <cell r="A250">
            <v>349</v>
          </cell>
          <cell r="C250">
            <v>0</v>
          </cell>
        </row>
        <row r="251">
          <cell r="A251">
            <v>350</v>
          </cell>
          <cell r="C251">
            <v>0</v>
          </cell>
        </row>
        <row r="252">
          <cell r="A252">
            <v>351</v>
          </cell>
          <cell r="C252">
            <v>0</v>
          </cell>
        </row>
        <row r="253">
          <cell r="A253">
            <v>352</v>
          </cell>
          <cell r="C253">
            <v>0</v>
          </cell>
        </row>
        <row r="254">
          <cell r="A254">
            <v>353</v>
          </cell>
          <cell r="C254">
            <v>0</v>
          </cell>
        </row>
        <row r="255">
          <cell r="A255">
            <v>354</v>
          </cell>
          <cell r="C255">
            <v>0</v>
          </cell>
        </row>
        <row r="256">
          <cell r="A256">
            <v>355</v>
          </cell>
          <cell r="C256">
            <v>0</v>
          </cell>
        </row>
        <row r="257">
          <cell r="A257">
            <v>356</v>
          </cell>
          <cell r="C257">
            <v>0</v>
          </cell>
        </row>
        <row r="258">
          <cell r="A258">
            <v>357</v>
          </cell>
          <cell r="C258">
            <v>0</v>
          </cell>
        </row>
        <row r="259">
          <cell r="A259">
            <v>358</v>
          </cell>
          <cell r="C259">
            <v>0</v>
          </cell>
        </row>
        <row r="260">
          <cell r="A260">
            <v>359</v>
          </cell>
          <cell r="C260">
            <v>0</v>
          </cell>
        </row>
        <row r="261">
          <cell r="A261">
            <v>360</v>
          </cell>
          <cell r="C261">
            <v>0</v>
          </cell>
        </row>
        <row r="262">
          <cell r="A262">
            <v>361</v>
          </cell>
          <cell r="C262">
            <v>0</v>
          </cell>
        </row>
        <row r="263">
          <cell r="A263">
            <v>362</v>
          </cell>
          <cell r="C263">
            <v>0</v>
          </cell>
        </row>
        <row r="264">
          <cell r="A264">
            <v>363</v>
          </cell>
          <cell r="C264">
            <v>0</v>
          </cell>
        </row>
        <row r="265">
          <cell r="A265">
            <v>364</v>
          </cell>
          <cell r="C265">
            <v>0</v>
          </cell>
        </row>
        <row r="266">
          <cell r="A266">
            <v>365</v>
          </cell>
          <cell r="C266">
            <v>0</v>
          </cell>
        </row>
        <row r="267">
          <cell r="A267">
            <v>366</v>
          </cell>
          <cell r="C267">
            <v>0</v>
          </cell>
        </row>
        <row r="268">
          <cell r="A268">
            <v>367</v>
          </cell>
          <cell r="C268">
            <v>0</v>
          </cell>
        </row>
        <row r="269">
          <cell r="A269">
            <v>368</v>
          </cell>
          <cell r="C269">
            <v>0</v>
          </cell>
        </row>
        <row r="270">
          <cell r="A270">
            <v>369</v>
          </cell>
          <cell r="C270">
            <v>0</v>
          </cell>
        </row>
        <row r="271">
          <cell r="A271">
            <v>370</v>
          </cell>
          <cell r="C271">
            <v>0</v>
          </cell>
        </row>
        <row r="272">
          <cell r="A272">
            <v>371</v>
          </cell>
          <cell r="C272">
            <v>0</v>
          </cell>
        </row>
        <row r="273">
          <cell r="A273">
            <v>372</v>
          </cell>
          <cell r="C273">
            <v>0</v>
          </cell>
        </row>
        <row r="274">
          <cell r="A274">
            <v>373</v>
          </cell>
          <cell r="C274">
            <v>0</v>
          </cell>
        </row>
        <row r="275">
          <cell r="A275">
            <v>374</v>
          </cell>
          <cell r="C275">
            <v>0</v>
          </cell>
        </row>
        <row r="276">
          <cell r="A276">
            <v>375</v>
          </cell>
          <cell r="C276">
            <v>0</v>
          </cell>
        </row>
        <row r="277">
          <cell r="A277">
            <v>376</v>
          </cell>
          <cell r="C277">
            <v>0</v>
          </cell>
        </row>
        <row r="278">
          <cell r="A278">
            <v>377</v>
          </cell>
          <cell r="C278">
            <v>0</v>
          </cell>
        </row>
        <row r="279">
          <cell r="A279">
            <v>378</v>
          </cell>
          <cell r="C279">
            <v>0</v>
          </cell>
        </row>
        <row r="280">
          <cell r="A280">
            <v>379</v>
          </cell>
          <cell r="C280">
            <v>0</v>
          </cell>
        </row>
        <row r="281">
          <cell r="A281">
            <v>380</v>
          </cell>
          <cell r="C281">
            <v>0</v>
          </cell>
        </row>
        <row r="282">
          <cell r="A282">
            <v>381</v>
          </cell>
          <cell r="C282">
            <v>0</v>
          </cell>
        </row>
        <row r="283">
          <cell r="A283">
            <v>382</v>
          </cell>
          <cell r="C283">
            <v>0</v>
          </cell>
        </row>
        <row r="284">
          <cell r="A284">
            <v>383</v>
          </cell>
          <cell r="C284">
            <v>0</v>
          </cell>
        </row>
        <row r="285">
          <cell r="A285">
            <v>384</v>
          </cell>
          <cell r="C285">
            <v>0</v>
          </cell>
        </row>
        <row r="286">
          <cell r="A286">
            <v>385</v>
          </cell>
          <cell r="C286">
            <v>0</v>
          </cell>
        </row>
        <row r="287">
          <cell r="A287">
            <v>386</v>
          </cell>
          <cell r="C287">
            <v>0</v>
          </cell>
        </row>
        <row r="288">
          <cell r="A288">
            <v>387</v>
          </cell>
          <cell r="C288">
            <v>0</v>
          </cell>
        </row>
        <row r="289">
          <cell r="A289">
            <v>388</v>
          </cell>
          <cell r="C289">
            <v>0</v>
          </cell>
        </row>
        <row r="290">
          <cell r="A290">
            <v>389</v>
          </cell>
          <cell r="C290">
            <v>0</v>
          </cell>
        </row>
        <row r="291">
          <cell r="A291">
            <v>390</v>
          </cell>
          <cell r="C291">
            <v>0</v>
          </cell>
        </row>
        <row r="292">
          <cell r="A292">
            <v>391</v>
          </cell>
          <cell r="C292">
            <v>0</v>
          </cell>
        </row>
        <row r="293">
          <cell r="A293">
            <v>392</v>
          </cell>
          <cell r="C293">
            <v>0</v>
          </cell>
        </row>
        <row r="294">
          <cell r="A294">
            <v>393</v>
          </cell>
          <cell r="C294">
            <v>0</v>
          </cell>
        </row>
        <row r="295">
          <cell r="A295">
            <v>394</v>
          </cell>
          <cell r="C295">
            <v>0</v>
          </cell>
        </row>
        <row r="296">
          <cell r="A296">
            <v>395</v>
          </cell>
          <cell r="C296">
            <v>0</v>
          </cell>
        </row>
        <row r="297">
          <cell r="A297">
            <v>396</v>
          </cell>
          <cell r="C297">
            <v>0</v>
          </cell>
        </row>
        <row r="298">
          <cell r="A298">
            <v>397</v>
          </cell>
          <cell r="C298">
            <v>0</v>
          </cell>
        </row>
        <row r="299">
          <cell r="A299">
            <v>398</v>
          </cell>
          <cell r="C299">
            <v>0</v>
          </cell>
        </row>
        <row r="300">
          <cell r="A300">
            <v>399</v>
          </cell>
          <cell r="C300">
            <v>0</v>
          </cell>
        </row>
        <row r="301">
          <cell r="A301">
            <v>400</v>
          </cell>
          <cell r="B301" t="str">
            <v>Ingeniero</v>
          </cell>
          <cell r="C301">
            <v>25000</v>
          </cell>
        </row>
        <row r="302">
          <cell r="A302">
            <v>401</v>
          </cell>
          <cell r="B302" t="str">
            <v>Topógrafo</v>
          </cell>
          <cell r="C302">
            <v>12500</v>
          </cell>
        </row>
        <row r="303">
          <cell r="A303">
            <v>402</v>
          </cell>
          <cell r="B303" t="str">
            <v>Maestro</v>
          </cell>
          <cell r="C303">
            <v>12500</v>
          </cell>
        </row>
        <row r="304">
          <cell r="A304">
            <v>403</v>
          </cell>
          <cell r="B304" t="str">
            <v>Oficial</v>
          </cell>
          <cell r="C304">
            <v>5000</v>
          </cell>
        </row>
        <row r="305">
          <cell r="A305">
            <v>404</v>
          </cell>
          <cell r="B305" t="str">
            <v>Ayudante</v>
          </cell>
          <cell r="C305">
            <v>5000</v>
          </cell>
        </row>
        <row r="306">
          <cell r="A306">
            <v>405</v>
          </cell>
          <cell r="B306" t="str">
            <v>Cadenero 1º</v>
          </cell>
          <cell r="C306">
            <v>8000</v>
          </cell>
        </row>
        <row r="307">
          <cell r="A307">
            <v>406</v>
          </cell>
          <cell r="B307" t="str">
            <v>Cadenero 2º</v>
          </cell>
          <cell r="C307">
            <v>5000</v>
          </cell>
        </row>
        <row r="308">
          <cell r="A308">
            <v>407</v>
          </cell>
          <cell r="B308" t="str">
            <v>Técnico especializado</v>
          </cell>
          <cell r="C308">
            <v>15000</v>
          </cell>
        </row>
        <row r="309">
          <cell r="A309">
            <v>408</v>
          </cell>
          <cell r="C309">
            <v>0</v>
          </cell>
        </row>
        <row r="310">
          <cell r="A310">
            <v>409</v>
          </cell>
          <cell r="C310">
            <v>0</v>
          </cell>
        </row>
        <row r="311">
          <cell r="A311">
            <v>410</v>
          </cell>
          <cell r="C311">
            <v>0</v>
          </cell>
        </row>
        <row r="312">
          <cell r="A312">
            <v>411</v>
          </cell>
          <cell r="C312">
            <v>0</v>
          </cell>
        </row>
        <row r="313">
          <cell r="A313">
            <v>412</v>
          </cell>
          <cell r="C313">
            <v>0</v>
          </cell>
        </row>
        <row r="314">
          <cell r="A314">
            <v>413</v>
          </cell>
          <cell r="C314">
            <v>0</v>
          </cell>
        </row>
        <row r="315">
          <cell r="A315">
            <v>414</v>
          </cell>
          <cell r="C315">
            <v>0</v>
          </cell>
        </row>
        <row r="316">
          <cell r="A316">
            <v>415</v>
          </cell>
          <cell r="C316">
            <v>0</v>
          </cell>
        </row>
        <row r="317">
          <cell r="A317">
            <v>416</v>
          </cell>
          <cell r="C317">
            <v>0</v>
          </cell>
        </row>
        <row r="318">
          <cell r="A318">
            <v>417</v>
          </cell>
          <cell r="C318">
            <v>0</v>
          </cell>
        </row>
        <row r="319">
          <cell r="A319">
            <v>418</v>
          </cell>
          <cell r="C319">
            <v>0</v>
          </cell>
        </row>
        <row r="320">
          <cell r="A320">
            <v>419</v>
          </cell>
          <cell r="C320">
            <v>0</v>
          </cell>
        </row>
        <row r="321">
          <cell r="A321">
            <v>420</v>
          </cell>
          <cell r="C321">
            <v>0</v>
          </cell>
        </row>
        <row r="322">
          <cell r="A322">
            <v>421</v>
          </cell>
          <cell r="C322">
            <v>0</v>
          </cell>
        </row>
        <row r="323">
          <cell r="A323">
            <v>422</v>
          </cell>
          <cell r="C323">
            <v>0</v>
          </cell>
        </row>
        <row r="324">
          <cell r="A324">
            <v>423</v>
          </cell>
          <cell r="C324">
            <v>0</v>
          </cell>
        </row>
        <row r="325">
          <cell r="A325">
            <v>424</v>
          </cell>
          <cell r="C325">
            <v>0</v>
          </cell>
        </row>
        <row r="326">
          <cell r="A326">
            <v>425</v>
          </cell>
          <cell r="C326">
            <v>0</v>
          </cell>
        </row>
        <row r="327">
          <cell r="A327">
            <v>426</v>
          </cell>
          <cell r="C327">
            <v>0</v>
          </cell>
        </row>
        <row r="328">
          <cell r="A328">
            <v>427</v>
          </cell>
          <cell r="C328">
            <v>0</v>
          </cell>
        </row>
        <row r="329">
          <cell r="A329">
            <v>428</v>
          </cell>
          <cell r="C329">
            <v>0</v>
          </cell>
        </row>
        <row r="330">
          <cell r="A330">
            <v>429</v>
          </cell>
          <cell r="C330">
            <v>0</v>
          </cell>
        </row>
        <row r="331">
          <cell r="A331">
            <v>430</v>
          </cell>
          <cell r="C331">
            <v>0</v>
          </cell>
        </row>
        <row r="332">
          <cell r="A332">
            <v>431</v>
          </cell>
          <cell r="C332">
            <v>0</v>
          </cell>
        </row>
        <row r="333">
          <cell r="A333">
            <v>432</v>
          </cell>
          <cell r="C333">
            <v>0</v>
          </cell>
        </row>
        <row r="334">
          <cell r="A334">
            <v>433</v>
          </cell>
          <cell r="C334">
            <v>0</v>
          </cell>
        </row>
        <row r="335">
          <cell r="A335">
            <v>434</v>
          </cell>
          <cell r="C335">
            <v>0</v>
          </cell>
        </row>
        <row r="336">
          <cell r="A336">
            <v>435</v>
          </cell>
          <cell r="C336">
            <v>0</v>
          </cell>
        </row>
        <row r="337">
          <cell r="A337">
            <v>436</v>
          </cell>
          <cell r="C337">
            <v>0</v>
          </cell>
        </row>
        <row r="338">
          <cell r="A338">
            <v>437</v>
          </cell>
          <cell r="C338">
            <v>0</v>
          </cell>
        </row>
        <row r="339">
          <cell r="A339">
            <v>438</v>
          </cell>
          <cell r="C339">
            <v>0</v>
          </cell>
        </row>
        <row r="340">
          <cell r="A340">
            <v>439</v>
          </cell>
          <cell r="C340">
            <v>0</v>
          </cell>
        </row>
        <row r="341">
          <cell r="A341">
            <v>440</v>
          </cell>
          <cell r="C341">
            <v>0</v>
          </cell>
        </row>
        <row r="342">
          <cell r="A342">
            <v>441</v>
          </cell>
          <cell r="C342">
            <v>0</v>
          </cell>
        </row>
        <row r="343">
          <cell r="A343">
            <v>442</v>
          </cell>
          <cell r="C343">
            <v>0</v>
          </cell>
        </row>
        <row r="344">
          <cell r="A344">
            <v>443</v>
          </cell>
          <cell r="C344">
            <v>0</v>
          </cell>
        </row>
        <row r="345">
          <cell r="A345">
            <v>444</v>
          </cell>
          <cell r="C345">
            <v>0</v>
          </cell>
        </row>
        <row r="346">
          <cell r="A346">
            <v>445</v>
          </cell>
          <cell r="C346">
            <v>0</v>
          </cell>
        </row>
        <row r="347">
          <cell r="A347">
            <v>446</v>
          </cell>
          <cell r="C347">
            <v>0</v>
          </cell>
        </row>
        <row r="348">
          <cell r="A348">
            <v>447</v>
          </cell>
          <cell r="C348">
            <v>0</v>
          </cell>
        </row>
        <row r="349">
          <cell r="A349">
            <v>448</v>
          </cell>
          <cell r="C349">
            <v>0</v>
          </cell>
        </row>
        <row r="350">
          <cell r="A350">
            <v>449</v>
          </cell>
          <cell r="C350">
            <v>0</v>
          </cell>
        </row>
        <row r="351">
          <cell r="A351">
            <v>450</v>
          </cell>
          <cell r="C351">
            <v>0</v>
          </cell>
        </row>
        <row r="352">
          <cell r="A352">
            <v>451</v>
          </cell>
          <cell r="C352">
            <v>0</v>
          </cell>
        </row>
        <row r="353">
          <cell r="A353">
            <v>452</v>
          </cell>
          <cell r="C353">
            <v>0</v>
          </cell>
        </row>
        <row r="354">
          <cell r="A354">
            <v>453</v>
          </cell>
          <cell r="C354">
            <v>0</v>
          </cell>
        </row>
        <row r="355">
          <cell r="A355">
            <v>454</v>
          </cell>
          <cell r="C355">
            <v>0</v>
          </cell>
        </row>
        <row r="356">
          <cell r="A356">
            <v>455</v>
          </cell>
          <cell r="C356">
            <v>0</v>
          </cell>
        </row>
        <row r="357">
          <cell r="A357">
            <v>456</v>
          </cell>
          <cell r="C357">
            <v>0</v>
          </cell>
        </row>
        <row r="358">
          <cell r="A358">
            <v>457</v>
          </cell>
          <cell r="C358">
            <v>0</v>
          </cell>
        </row>
        <row r="359">
          <cell r="A359">
            <v>458</v>
          </cell>
          <cell r="C359">
            <v>0</v>
          </cell>
        </row>
        <row r="360">
          <cell r="A360">
            <v>459</v>
          </cell>
          <cell r="C360">
            <v>0</v>
          </cell>
        </row>
        <row r="361">
          <cell r="A361">
            <v>460</v>
          </cell>
          <cell r="C361">
            <v>0</v>
          </cell>
        </row>
        <row r="362">
          <cell r="A362">
            <v>461</v>
          </cell>
          <cell r="C362">
            <v>0</v>
          </cell>
        </row>
        <row r="363">
          <cell r="A363">
            <v>462</v>
          </cell>
          <cell r="C363">
            <v>0</v>
          </cell>
        </row>
        <row r="364">
          <cell r="A364">
            <v>463</v>
          </cell>
          <cell r="C364">
            <v>0</v>
          </cell>
        </row>
        <row r="365">
          <cell r="A365">
            <v>464</v>
          </cell>
          <cell r="C365">
            <v>0</v>
          </cell>
        </row>
        <row r="366">
          <cell r="A366">
            <v>465</v>
          </cell>
          <cell r="C366">
            <v>0</v>
          </cell>
        </row>
        <row r="367">
          <cell r="A367">
            <v>466</v>
          </cell>
          <cell r="C367">
            <v>0</v>
          </cell>
        </row>
        <row r="368">
          <cell r="A368">
            <v>467</v>
          </cell>
          <cell r="C368">
            <v>0</v>
          </cell>
        </row>
        <row r="369">
          <cell r="A369">
            <v>468</v>
          </cell>
          <cell r="C369">
            <v>0</v>
          </cell>
        </row>
        <row r="370">
          <cell r="A370">
            <v>469</v>
          </cell>
          <cell r="C370">
            <v>0</v>
          </cell>
        </row>
        <row r="371">
          <cell r="A371">
            <v>470</v>
          </cell>
          <cell r="C371">
            <v>0</v>
          </cell>
        </row>
        <row r="372">
          <cell r="A372">
            <v>471</v>
          </cell>
          <cell r="C372">
            <v>0</v>
          </cell>
        </row>
        <row r="373">
          <cell r="A373">
            <v>472</v>
          </cell>
          <cell r="C373">
            <v>0</v>
          </cell>
        </row>
        <row r="374">
          <cell r="A374">
            <v>473</v>
          </cell>
          <cell r="C374">
            <v>0</v>
          </cell>
        </row>
        <row r="375">
          <cell r="A375">
            <v>474</v>
          </cell>
          <cell r="C375">
            <v>0</v>
          </cell>
        </row>
        <row r="376">
          <cell r="A376">
            <v>475</v>
          </cell>
          <cell r="C376">
            <v>0</v>
          </cell>
        </row>
        <row r="377">
          <cell r="A377">
            <v>476</v>
          </cell>
          <cell r="C377">
            <v>0</v>
          </cell>
        </row>
        <row r="378">
          <cell r="A378">
            <v>477</v>
          </cell>
          <cell r="C378">
            <v>0</v>
          </cell>
        </row>
        <row r="379">
          <cell r="A379">
            <v>478</v>
          </cell>
          <cell r="C379">
            <v>0</v>
          </cell>
        </row>
        <row r="380">
          <cell r="A380">
            <v>479</v>
          </cell>
          <cell r="C380">
            <v>0</v>
          </cell>
        </row>
        <row r="381">
          <cell r="A381">
            <v>480</v>
          </cell>
          <cell r="C381">
            <v>0</v>
          </cell>
        </row>
        <row r="382">
          <cell r="A382">
            <v>481</v>
          </cell>
          <cell r="C382">
            <v>0</v>
          </cell>
        </row>
        <row r="383">
          <cell r="A383">
            <v>482</v>
          </cell>
          <cell r="C383">
            <v>0</v>
          </cell>
        </row>
        <row r="384">
          <cell r="A384">
            <v>483</v>
          </cell>
          <cell r="C384">
            <v>0</v>
          </cell>
        </row>
        <row r="385">
          <cell r="A385">
            <v>484</v>
          </cell>
          <cell r="C385">
            <v>0</v>
          </cell>
        </row>
        <row r="386">
          <cell r="A386">
            <v>485</v>
          </cell>
          <cell r="C386">
            <v>0</v>
          </cell>
        </row>
        <row r="387">
          <cell r="A387">
            <v>486</v>
          </cell>
          <cell r="C387">
            <v>0</v>
          </cell>
        </row>
        <row r="388">
          <cell r="A388">
            <v>487</v>
          </cell>
          <cell r="C388">
            <v>0</v>
          </cell>
        </row>
        <row r="389">
          <cell r="A389">
            <v>488</v>
          </cell>
          <cell r="C389">
            <v>0</v>
          </cell>
        </row>
        <row r="390">
          <cell r="A390">
            <v>489</v>
          </cell>
          <cell r="C390">
            <v>0</v>
          </cell>
        </row>
        <row r="391">
          <cell r="A391">
            <v>490</v>
          </cell>
          <cell r="C391">
            <v>0</v>
          </cell>
        </row>
        <row r="392">
          <cell r="A392">
            <v>491</v>
          </cell>
          <cell r="C392">
            <v>0</v>
          </cell>
        </row>
        <row r="393">
          <cell r="A393">
            <v>492</v>
          </cell>
          <cell r="C393">
            <v>0</v>
          </cell>
        </row>
        <row r="394">
          <cell r="A394">
            <v>493</v>
          </cell>
          <cell r="C394">
            <v>0</v>
          </cell>
        </row>
        <row r="395">
          <cell r="A395">
            <v>494</v>
          </cell>
          <cell r="C395">
            <v>0</v>
          </cell>
        </row>
        <row r="396">
          <cell r="A396">
            <v>495</v>
          </cell>
          <cell r="C396">
            <v>0</v>
          </cell>
        </row>
        <row r="397">
          <cell r="A397">
            <v>496</v>
          </cell>
          <cell r="C397">
            <v>0</v>
          </cell>
        </row>
        <row r="398">
          <cell r="A398">
            <v>497</v>
          </cell>
          <cell r="C398">
            <v>0</v>
          </cell>
        </row>
        <row r="399">
          <cell r="A399">
            <v>498</v>
          </cell>
          <cell r="C399">
            <v>0</v>
          </cell>
        </row>
        <row r="400">
          <cell r="A400">
            <v>499</v>
          </cell>
          <cell r="C400">
            <v>0</v>
          </cell>
        </row>
        <row r="401">
          <cell r="A401">
            <v>500</v>
          </cell>
          <cell r="B401" t="str">
            <v>A. I .U</v>
          </cell>
          <cell r="C401">
            <v>0.25</v>
          </cell>
        </row>
        <row r="402">
          <cell r="A402">
            <v>501</v>
          </cell>
          <cell r="B402" t="str">
            <v>Interventoría</v>
          </cell>
          <cell r="C402">
            <v>0.08</v>
          </cell>
        </row>
        <row r="403">
          <cell r="A403">
            <v>502</v>
          </cell>
          <cell r="B403" t="str">
            <v>Prestaciones Sociales de los Trabajadores</v>
          </cell>
          <cell r="C403">
            <v>0.25</v>
          </cell>
        </row>
        <row r="404">
          <cell r="A404">
            <v>503</v>
          </cell>
          <cell r="B404" t="str">
            <v>Desperdicio materiales</v>
          </cell>
          <cell r="C404">
            <v>0.05</v>
          </cell>
        </row>
        <row r="405">
          <cell r="A405">
            <v>504</v>
          </cell>
          <cell r="B405" t="str">
            <v>Estudios y diseños</v>
          </cell>
          <cell r="C405">
            <v>0.1</v>
          </cell>
        </row>
        <row r="406">
          <cell r="A406">
            <v>505</v>
          </cell>
          <cell r="B406" t="str">
            <v>Administración Mano de Obra O.N.G.</v>
          </cell>
          <cell r="C406">
            <v>0.06</v>
          </cell>
        </row>
        <row r="407">
          <cell r="A407">
            <v>506</v>
          </cell>
          <cell r="B407" t="str">
            <v>Administración Materiales O.N.G.</v>
          </cell>
          <cell r="C407">
            <v>0.04</v>
          </cell>
        </row>
        <row r="408">
          <cell r="A408">
            <v>507</v>
          </cell>
          <cell r="B408" t="str">
            <v>Administración de aportes en especie del municipio</v>
          </cell>
          <cell r="C408">
            <v>0.04</v>
          </cell>
        </row>
        <row r="409">
          <cell r="A409">
            <v>508</v>
          </cell>
        </row>
        <row r="410">
          <cell r="A410">
            <v>509</v>
          </cell>
        </row>
        <row r="411">
          <cell r="A411">
            <v>510</v>
          </cell>
          <cell r="B411" t="str">
            <v>Total Costos Indirectos según presupuesto</v>
          </cell>
          <cell r="C411">
            <v>0.23771416420831784</v>
          </cell>
        </row>
        <row r="412">
          <cell r="A412">
            <v>511</v>
          </cell>
        </row>
        <row r="413">
          <cell r="A413">
            <v>512</v>
          </cell>
        </row>
        <row r="414">
          <cell r="A414">
            <v>513</v>
          </cell>
        </row>
        <row r="415">
          <cell r="A415">
            <v>514</v>
          </cell>
        </row>
        <row r="416">
          <cell r="A416">
            <v>515</v>
          </cell>
        </row>
        <row r="417">
          <cell r="A417">
            <v>516</v>
          </cell>
        </row>
        <row r="418">
          <cell r="A418">
            <v>517</v>
          </cell>
        </row>
        <row r="419">
          <cell r="A419">
            <v>518</v>
          </cell>
        </row>
        <row r="420">
          <cell r="A420">
            <v>519</v>
          </cell>
        </row>
        <row r="421">
          <cell r="A421">
            <v>520</v>
          </cell>
        </row>
        <row r="422">
          <cell r="A422">
            <v>521</v>
          </cell>
        </row>
        <row r="423">
          <cell r="A423">
            <v>522</v>
          </cell>
        </row>
        <row r="424">
          <cell r="A424">
            <v>523</v>
          </cell>
        </row>
        <row r="425">
          <cell r="A425">
            <v>524</v>
          </cell>
        </row>
        <row r="426">
          <cell r="A426">
            <v>525</v>
          </cell>
        </row>
        <row r="427">
          <cell r="A427">
            <v>526</v>
          </cell>
        </row>
        <row r="428">
          <cell r="A428">
            <v>527</v>
          </cell>
        </row>
        <row r="429">
          <cell r="A429">
            <v>528</v>
          </cell>
        </row>
        <row r="430">
          <cell r="A430">
            <v>529</v>
          </cell>
        </row>
        <row r="431">
          <cell r="A431">
            <v>530</v>
          </cell>
        </row>
        <row r="432">
          <cell r="A432">
            <v>531</v>
          </cell>
        </row>
        <row r="433">
          <cell r="A433">
            <v>532</v>
          </cell>
        </row>
        <row r="434">
          <cell r="A434">
            <v>533</v>
          </cell>
        </row>
        <row r="435">
          <cell r="A435">
            <v>534</v>
          </cell>
        </row>
        <row r="436">
          <cell r="A436">
            <v>535</v>
          </cell>
        </row>
        <row r="437">
          <cell r="A437">
            <v>536</v>
          </cell>
        </row>
        <row r="438">
          <cell r="A438">
            <v>537</v>
          </cell>
        </row>
        <row r="439">
          <cell r="A439">
            <v>538</v>
          </cell>
        </row>
        <row r="440">
          <cell r="A440">
            <v>539</v>
          </cell>
        </row>
        <row r="441">
          <cell r="A441">
            <v>540</v>
          </cell>
        </row>
        <row r="442">
          <cell r="A442">
            <v>541</v>
          </cell>
        </row>
        <row r="443">
          <cell r="A443">
            <v>542</v>
          </cell>
        </row>
        <row r="444">
          <cell r="A444">
            <v>543</v>
          </cell>
        </row>
        <row r="445">
          <cell r="A445">
            <v>544</v>
          </cell>
        </row>
        <row r="446">
          <cell r="A446">
            <v>545</v>
          </cell>
        </row>
        <row r="447">
          <cell r="A447">
            <v>546</v>
          </cell>
        </row>
        <row r="448">
          <cell r="A448">
            <v>547</v>
          </cell>
        </row>
        <row r="449">
          <cell r="A449">
            <v>548</v>
          </cell>
        </row>
        <row r="450">
          <cell r="A450">
            <v>549</v>
          </cell>
        </row>
        <row r="504">
          <cell r="A504" t="str">
            <v>OTROS</v>
          </cell>
          <cell r="B504" t="str">
            <v>Distancia Puente 1</v>
          </cell>
          <cell r="C504">
            <v>62</v>
          </cell>
        </row>
        <row r="505">
          <cell r="A505" t="str">
            <v>DATOS</v>
          </cell>
          <cell r="B505" t="str">
            <v>Distancia Puente 2</v>
          </cell>
          <cell r="C505">
            <v>70</v>
          </cell>
        </row>
      </sheetData>
      <sheetData sheetId="26"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GRAFICO"/>
      <sheetName val="LIMITES (3)"/>
      <sheetName val="Hoja1"/>
      <sheetName val="RESUMEN"/>
    </sheetNames>
    <sheetDataSet>
      <sheetData sheetId="0">
        <row r="5">
          <cell r="A5">
            <v>1</v>
          </cell>
          <cell r="Z5">
            <v>43</v>
          </cell>
          <cell r="AF5">
            <v>20.2</v>
          </cell>
        </row>
      </sheetData>
      <sheetData sheetId="1"/>
      <sheetData sheetId="2"/>
      <sheetData sheetId="3"/>
      <sheetData sheetId="4"/>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ENTRADA"/>
      <sheetName val="MANO DE OBRA"/>
      <sheetName val="MATERIALES"/>
      <sheetName val="APU BASICOS"/>
      <sheetName val="APU"/>
      <sheetName val="CANTIDADES Y PRECIOS"/>
    </sheetNames>
    <sheetDataSet>
      <sheetData sheetId="0"/>
      <sheetData sheetId="1"/>
      <sheetData sheetId="2" refreshError="1">
        <row r="10">
          <cell r="A10" t="str">
            <v>Jornal - dia</v>
          </cell>
        </row>
        <row r="11">
          <cell r="A11" t="str">
            <v>Ayudante</v>
          </cell>
        </row>
        <row r="12">
          <cell r="A12" t="str">
            <v>Oficial</v>
          </cell>
        </row>
      </sheetData>
      <sheetData sheetId="3"/>
      <sheetData sheetId="4"/>
      <sheetData sheetId="5"/>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U"/>
    </sheetNames>
    <sheetDataSet>
      <sheetData sheetId="0"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ulario"/>
      <sheetName val="equipos"/>
      <sheetName val="ACARREO"/>
      <sheetName val="MATERIALES"/>
      <sheetName val="CUADBASI"/>
    </sheetNames>
    <sheetDataSet>
      <sheetData sheetId="0">
        <row r="6">
          <cell r="A6" t="str">
            <v>Número</v>
          </cell>
          <cell r="B6" t="str">
            <v>Descripción</v>
          </cell>
          <cell r="C6" t="str">
            <v>Unidad</v>
          </cell>
          <cell r="D6" t="str">
            <v>Cantidad</v>
          </cell>
        </row>
        <row r="7">
          <cell r="A7">
            <v>1</v>
          </cell>
          <cell r="B7" t="str">
            <v>Desmonte y limpieza</v>
          </cell>
          <cell r="C7" t="str">
            <v>Há</v>
          </cell>
          <cell r="D7">
            <v>11.69</v>
          </cell>
        </row>
        <row r="8">
          <cell r="A8">
            <v>2</v>
          </cell>
          <cell r="B8" t="str">
            <v>Excavación en material común de cortes, canales y préstamos</v>
          </cell>
          <cell r="C8" t="str">
            <v>m3</v>
          </cell>
          <cell r="D8">
            <v>115099.61</v>
          </cell>
        </row>
        <row r="9">
          <cell r="A9">
            <v>3</v>
          </cell>
          <cell r="B9" t="str">
            <v>Transporte de materiales de excavación</v>
          </cell>
          <cell r="C9" t="str">
            <v>m3-Km</v>
          </cell>
          <cell r="D9">
            <v>690597.6</v>
          </cell>
        </row>
        <row r="10">
          <cell r="A10">
            <v>4</v>
          </cell>
          <cell r="B10" t="str">
            <v>Terraplenes</v>
          </cell>
          <cell r="C10" t="str">
            <v>m3</v>
          </cell>
          <cell r="D10">
            <v>20058.3</v>
          </cell>
        </row>
        <row r="11">
          <cell r="A11">
            <v>5</v>
          </cell>
          <cell r="B11" t="str">
            <v>Excavación para reparación del pavimento existente</v>
          </cell>
          <cell r="C11" t="str">
            <v>m3</v>
          </cell>
          <cell r="D11">
            <v>585.32000000000005</v>
          </cell>
        </row>
        <row r="12">
          <cell r="A12">
            <v>6</v>
          </cell>
          <cell r="B12" t="str">
            <v>Derrumbes</v>
          </cell>
          <cell r="C12" t="str">
            <v>m3</v>
          </cell>
          <cell r="D12">
            <v>17513.86</v>
          </cell>
        </row>
        <row r="13">
          <cell r="A13">
            <v>7</v>
          </cell>
          <cell r="B13" t="str">
            <v>Demolición de estructuras</v>
          </cell>
          <cell r="C13" t="str">
            <v>m3</v>
          </cell>
          <cell r="D13">
            <v>247.32</v>
          </cell>
        </row>
        <row r="14">
          <cell r="A14">
            <v>8</v>
          </cell>
          <cell r="B14" t="str">
            <v>Sub-base granular</v>
          </cell>
          <cell r="C14" t="str">
            <v>m3</v>
          </cell>
          <cell r="D14">
            <v>25670.49</v>
          </cell>
        </row>
        <row r="15">
          <cell r="A15">
            <v>9</v>
          </cell>
          <cell r="B15" t="str">
            <v>Base granular</v>
          </cell>
          <cell r="C15" t="str">
            <v>m3</v>
          </cell>
          <cell r="D15">
            <v>23980.61</v>
          </cell>
        </row>
        <row r="16">
          <cell r="A16">
            <v>10</v>
          </cell>
          <cell r="B16" t="str">
            <v>Concreto asfáltico capa base</v>
          </cell>
          <cell r="C16" t="str">
            <v>m3</v>
          </cell>
          <cell r="D16">
            <v>5912.63</v>
          </cell>
        </row>
        <row r="17">
          <cell r="A17">
            <v>11</v>
          </cell>
          <cell r="B17" t="str">
            <v>Transporte de materiales de sub-base</v>
          </cell>
          <cell r="C17" t="str">
            <v>m3-Km</v>
          </cell>
          <cell r="D17">
            <v>420625.76</v>
          </cell>
        </row>
        <row r="18">
          <cell r="A18">
            <v>12</v>
          </cell>
          <cell r="B18" t="str">
            <v>Transporte de materiales para base</v>
          </cell>
          <cell r="C18" t="str">
            <v>m3-Km</v>
          </cell>
          <cell r="D18">
            <v>390760.77</v>
          </cell>
        </row>
        <row r="19">
          <cell r="A19">
            <v>13</v>
          </cell>
          <cell r="B19" t="str">
            <v>Transporte materiales pétreos para concreto asfáltico</v>
          </cell>
          <cell r="C19" t="str">
            <v>m3-Km</v>
          </cell>
          <cell r="D19">
            <v>220296.13</v>
          </cell>
        </row>
        <row r="20">
          <cell r="A20">
            <v>14</v>
          </cell>
          <cell r="B20" t="str">
            <v>Concreto asfáltico Capa Base</v>
          </cell>
          <cell r="C20" t="str">
            <v>m3</v>
          </cell>
          <cell r="D20">
            <v>721.54</v>
          </cell>
        </row>
        <row r="21">
          <cell r="A21">
            <v>15</v>
          </cell>
          <cell r="B21" t="str">
            <v>Concreto asfáltico para parcheo</v>
          </cell>
          <cell r="C21" t="str">
            <v>m3</v>
          </cell>
          <cell r="D21">
            <v>585.32000000000005</v>
          </cell>
        </row>
        <row r="22">
          <cell r="A22">
            <v>16</v>
          </cell>
          <cell r="B22" t="str">
            <v>Concreto asfáltico capa de rodadura</v>
          </cell>
          <cell r="C22" t="str">
            <v>m3</v>
          </cell>
          <cell r="D22">
            <v>6004.98</v>
          </cell>
        </row>
        <row r="23">
          <cell r="A23">
            <v>17</v>
          </cell>
          <cell r="B23" t="str">
            <v>Excavaciones varias sin clasificar</v>
          </cell>
          <cell r="C23" t="str">
            <v>m3</v>
          </cell>
          <cell r="D23">
            <v>10657.19</v>
          </cell>
        </row>
        <row r="24">
          <cell r="A24">
            <v>18</v>
          </cell>
          <cell r="B24" t="str">
            <v>Concreto clase D (f 'c= 210 kg/cm2)</v>
          </cell>
          <cell r="C24" t="str">
            <v>m3</v>
          </cell>
          <cell r="D24">
            <v>3816.93</v>
          </cell>
        </row>
        <row r="25">
          <cell r="A25">
            <v>19</v>
          </cell>
          <cell r="B25" t="str">
            <v>Concreto clase F (f 'c= 140 kg/cm2), para cabezales de alcantarillas</v>
          </cell>
          <cell r="C25" t="str">
            <v>m3</v>
          </cell>
          <cell r="D25">
            <v>1689.06</v>
          </cell>
        </row>
        <row r="26">
          <cell r="A26">
            <v>20</v>
          </cell>
          <cell r="B26" t="str">
            <v>Concreto clase G (f 'c= 140 kg/cm2)</v>
          </cell>
          <cell r="C26" t="str">
            <v>m3</v>
          </cell>
          <cell r="D26">
            <v>2797.09</v>
          </cell>
        </row>
        <row r="27">
          <cell r="A27">
            <v>21</v>
          </cell>
          <cell r="B27" t="str">
            <v>Acero de refuerzo</v>
          </cell>
          <cell r="C27" t="str">
            <v>Kg.</v>
          </cell>
          <cell r="D27">
            <v>373019.96</v>
          </cell>
        </row>
        <row r="28">
          <cell r="A28">
            <v>22</v>
          </cell>
          <cell r="B28" t="str">
            <v>Tubería de diámetro 0,90 m.</v>
          </cell>
          <cell r="C28" t="str">
            <v>m</v>
          </cell>
          <cell r="D28">
            <v>593.26</v>
          </cell>
        </row>
        <row r="29">
          <cell r="A29">
            <v>23</v>
          </cell>
          <cell r="B29" t="str">
            <v>Cuneta revestida en concreto</v>
          </cell>
          <cell r="C29" t="str">
            <v>m3</v>
          </cell>
          <cell r="D29">
            <v>2507.2800000000002</v>
          </cell>
        </row>
        <row r="30">
          <cell r="A30">
            <v>24</v>
          </cell>
          <cell r="B30" t="str">
            <v>Geotextil</v>
          </cell>
          <cell r="C30" t="str">
            <v>m2</v>
          </cell>
          <cell r="D30">
            <v>59577.3</v>
          </cell>
        </row>
        <row r="31">
          <cell r="A31">
            <v>25</v>
          </cell>
          <cell r="B31" t="str">
            <v>Material filtrante</v>
          </cell>
          <cell r="C31" t="str">
            <v>m3</v>
          </cell>
          <cell r="D31">
            <v>9661.9500000000007</v>
          </cell>
        </row>
        <row r="32">
          <cell r="A32">
            <v>26</v>
          </cell>
          <cell r="B32" t="str">
            <v>Cercas</v>
          </cell>
          <cell r="C32" t="str">
            <v>m</v>
          </cell>
          <cell r="D32">
            <v>4169.6099999999997</v>
          </cell>
        </row>
        <row r="33">
          <cell r="A33">
            <v>27</v>
          </cell>
          <cell r="B33" t="str">
            <v>Defensas metálicas</v>
          </cell>
          <cell r="C33" t="str">
            <v>m</v>
          </cell>
          <cell r="D33">
            <v>4084.47</v>
          </cell>
        </row>
        <row r="34">
          <cell r="A34">
            <v>28</v>
          </cell>
          <cell r="B34" t="str">
            <v>Terminales para defensas metálicas</v>
          </cell>
          <cell r="C34" t="str">
            <v>Un</v>
          </cell>
          <cell r="D34">
            <v>35</v>
          </cell>
        </row>
        <row r="35">
          <cell r="A35">
            <v>29</v>
          </cell>
          <cell r="B35" t="str">
            <v>Empradización</v>
          </cell>
          <cell r="C35" t="str">
            <v>m2</v>
          </cell>
          <cell r="D35">
            <v>41877.06</v>
          </cell>
        </row>
        <row r="36">
          <cell r="A36">
            <v>30</v>
          </cell>
          <cell r="B36" t="str">
            <v>Juntas de dilatación</v>
          </cell>
          <cell r="C36" t="str">
            <v>m</v>
          </cell>
          <cell r="D36">
            <v>30.9</v>
          </cell>
        </row>
        <row r="37">
          <cell r="A37">
            <v>31</v>
          </cell>
          <cell r="B37" t="str">
            <v>Drenes horizontales</v>
          </cell>
          <cell r="C37" t="str">
            <v>m</v>
          </cell>
          <cell r="D37">
            <v>1122.81</v>
          </cell>
        </row>
      </sheetData>
      <sheetData sheetId="1">
        <row r="2">
          <cell r="A2" t="str">
            <v>EQ08</v>
          </cell>
          <cell r="B2" t="str">
            <v>BULLDOZER D6D</v>
          </cell>
          <cell r="C2" t="str">
            <v>CATERPILLAR</v>
          </cell>
          <cell r="D2" t="str">
            <v>140 HP</v>
          </cell>
          <cell r="E2">
            <v>57221.9</v>
          </cell>
        </row>
        <row r="3">
          <cell r="A3" t="str">
            <v>EQ09</v>
          </cell>
          <cell r="B3" t="str">
            <v>BULLDOZER D6H</v>
          </cell>
          <cell r="C3" t="str">
            <v>CATERPILLAR</v>
          </cell>
          <cell r="D3" t="str">
            <v>165 HP</v>
          </cell>
          <cell r="E3">
            <v>57221.9</v>
          </cell>
        </row>
        <row r="4">
          <cell r="A4" t="str">
            <v>EQ10</v>
          </cell>
          <cell r="B4" t="str">
            <v>BULLDOZER D8L</v>
          </cell>
          <cell r="C4" t="str">
            <v>CATERPILLAR</v>
          </cell>
          <cell r="D4" t="str">
            <v>335 HP</v>
          </cell>
          <cell r="E4">
            <v>79285.179999999993</v>
          </cell>
        </row>
        <row r="5">
          <cell r="A5" t="str">
            <v>EQ11</v>
          </cell>
          <cell r="B5" t="str">
            <v>BULLDOZER D9L</v>
          </cell>
          <cell r="C5" t="str">
            <v>CATERPILLAR</v>
          </cell>
          <cell r="D5" t="str">
            <v>460 HP</v>
          </cell>
          <cell r="E5">
            <v>88895.24</v>
          </cell>
        </row>
        <row r="6">
          <cell r="A6" t="str">
            <v>EQ45</v>
          </cell>
          <cell r="B6" t="str">
            <v>CAMION HORMIGONERO BM-20</v>
          </cell>
          <cell r="C6" t="str">
            <v>ASTRA</v>
          </cell>
          <cell r="D6" t="str">
            <v>7 M3 , 300 HP</v>
          </cell>
          <cell r="E6">
            <v>47132.42</v>
          </cell>
        </row>
        <row r="7">
          <cell r="A7" t="str">
            <v>EQ12</v>
          </cell>
          <cell r="B7" t="str">
            <v>CARGADOR 4500</v>
          </cell>
          <cell r="C7" t="str">
            <v>VOLVO</v>
          </cell>
          <cell r="D7" t="str">
            <v>2,48 M3, 186 HP</v>
          </cell>
          <cell r="E7">
            <v>46560.12</v>
          </cell>
        </row>
        <row r="8">
          <cell r="A8" t="str">
            <v>EQ13</v>
          </cell>
          <cell r="B8" t="str">
            <v>CARGADOR 4600</v>
          </cell>
          <cell r="C8" t="str">
            <v>VOLVO</v>
          </cell>
          <cell r="D8" t="str">
            <v>4,2 M3, 264 HP</v>
          </cell>
          <cell r="E8">
            <v>63704.19</v>
          </cell>
        </row>
        <row r="9">
          <cell r="A9" t="str">
            <v>EQ14</v>
          </cell>
          <cell r="B9" t="str">
            <v>CARGADOR 910</v>
          </cell>
          <cell r="C9" t="str">
            <v>CATERPILLAR</v>
          </cell>
          <cell r="D9" t="str">
            <v>1,0 M3, 65 HP</v>
          </cell>
          <cell r="E9">
            <v>30019.48</v>
          </cell>
        </row>
        <row r="10">
          <cell r="A10" t="str">
            <v>EQ15</v>
          </cell>
          <cell r="B10" t="str">
            <v>CARGADOR 938F</v>
          </cell>
          <cell r="C10" t="str">
            <v>CATERPILLAR</v>
          </cell>
          <cell r="D10">
            <v>0</v>
          </cell>
          <cell r="E10">
            <v>57970.74</v>
          </cell>
        </row>
        <row r="11">
          <cell r="A11" t="str">
            <v>EQ16</v>
          </cell>
          <cell r="B11" t="str">
            <v>CARGADOR 955L</v>
          </cell>
          <cell r="C11" t="str">
            <v>CATERPILLAR</v>
          </cell>
          <cell r="D11" t="str">
            <v>1,52 M3, 130 HP</v>
          </cell>
          <cell r="E11">
            <v>41948.62</v>
          </cell>
        </row>
        <row r="12">
          <cell r="A12" t="str">
            <v>EQ17</v>
          </cell>
          <cell r="B12" t="str">
            <v>CARGADOR 966D</v>
          </cell>
          <cell r="C12" t="str">
            <v>CATERPILLAR</v>
          </cell>
          <cell r="D12" t="str">
            <v>3 M3, 200 HP</v>
          </cell>
          <cell r="E12">
            <v>57061.97</v>
          </cell>
        </row>
        <row r="13">
          <cell r="A13" t="str">
            <v>EQ18</v>
          </cell>
          <cell r="B13" t="str">
            <v>CARGADOR 966F</v>
          </cell>
          <cell r="C13" t="str">
            <v>CATERPILLAR</v>
          </cell>
          <cell r="D13" t="str">
            <v>3.8 M3, 220 HP</v>
          </cell>
          <cell r="E13">
            <v>74256.97</v>
          </cell>
        </row>
        <row r="14">
          <cell r="A14" t="str">
            <v>EQ19</v>
          </cell>
          <cell r="B14" t="str">
            <v>CARGADOR 980C</v>
          </cell>
          <cell r="C14" t="str">
            <v>CATERPILLAR</v>
          </cell>
          <cell r="D14" t="str">
            <v>4,2 M3, 260 HP</v>
          </cell>
          <cell r="E14">
            <v>66728.350000000006</v>
          </cell>
        </row>
        <row r="15">
          <cell r="A15" t="str">
            <v>EQ65</v>
          </cell>
          <cell r="B15" t="str">
            <v>CARRO IMPRIMADOR</v>
          </cell>
          <cell r="C15">
            <v>0</v>
          </cell>
          <cell r="D15">
            <v>0</v>
          </cell>
          <cell r="E15">
            <v>38690.980000000003</v>
          </cell>
        </row>
        <row r="16">
          <cell r="A16" t="str">
            <v>EQ20</v>
          </cell>
          <cell r="B16" t="str">
            <v>CARROTANQUE</v>
          </cell>
          <cell r="C16" t="str">
            <v>CHEVROLET</v>
          </cell>
          <cell r="D16" t="str">
            <v>C-70, 170 HP</v>
          </cell>
          <cell r="E16">
            <v>37390.76</v>
          </cell>
        </row>
        <row r="17">
          <cell r="A17" t="str">
            <v>EQ21</v>
          </cell>
          <cell r="B17" t="str">
            <v>COMP.LLANTAS 9PC</v>
          </cell>
          <cell r="C17" t="str">
            <v>GALION</v>
          </cell>
          <cell r="D17" t="str">
            <v>60 HP</v>
          </cell>
          <cell r="E17">
            <v>32622.38</v>
          </cell>
        </row>
        <row r="18">
          <cell r="A18" t="str">
            <v>EQ22</v>
          </cell>
          <cell r="B18" t="str">
            <v>COMP.LLANTAS C530A</v>
          </cell>
          <cell r="C18" t="str">
            <v>HYSTER</v>
          </cell>
          <cell r="D18" t="str">
            <v>81 HP</v>
          </cell>
          <cell r="E18">
            <v>27206.17</v>
          </cell>
        </row>
        <row r="19">
          <cell r="A19" t="str">
            <v>EQ23</v>
          </cell>
          <cell r="B19" t="str">
            <v>COMP.LLANTAS PT125R</v>
          </cell>
          <cell r="C19" t="str">
            <v>INGERSOLL RAND</v>
          </cell>
          <cell r="D19" t="str">
            <v>76 HP</v>
          </cell>
          <cell r="E19">
            <v>34990.019999999997</v>
          </cell>
        </row>
        <row r="20">
          <cell r="A20" t="str">
            <v>EQ24</v>
          </cell>
          <cell r="B20" t="str">
            <v>COMPACTADOR CA25</v>
          </cell>
          <cell r="C20" t="str">
            <v>DYNAPAC</v>
          </cell>
          <cell r="D20" t="str">
            <v>125 HP</v>
          </cell>
          <cell r="E20">
            <v>33578.129999999997</v>
          </cell>
        </row>
        <row r="21">
          <cell r="A21" t="str">
            <v>EQ25</v>
          </cell>
          <cell r="B21" t="str">
            <v>COMPACTADOR CC21A</v>
          </cell>
          <cell r="C21" t="str">
            <v>DYNAPAC</v>
          </cell>
          <cell r="D21" t="str">
            <v>71 HP</v>
          </cell>
          <cell r="E21">
            <v>24390.720000000001</v>
          </cell>
        </row>
        <row r="22">
          <cell r="A22" t="str">
            <v>EQ66</v>
          </cell>
          <cell r="B22" t="str">
            <v>COMPACTADOR CS563</v>
          </cell>
          <cell r="C22" t="str">
            <v>CATERPILLAR</v>
          </cell>
          <cell r="D22" t="str">
            <v>145 HP</v>
          </cell>
          <cell r="E22">
            <v>35937.17</v>
          </cell>
        </row>
        <row r="23">
          <cell r="A23" t="str">
            <v>EQ26</v>
          </cell>
          <cell r="B23" t="str">
            <v>COMPACTADOR DD22</v>
          </cell>
          <cell r="C23" t="str">
            <v>INGERSOLL RAND</v>
          </cell>
          <cell r="D23" t="str">
            <v>31 HP</v>
          </cell>
          <cell r="E23">
            <v>19932.82</v>
          </cell>
        </row>
        <row r="24">
          <cell r="A24" t="str">
            <v>EQ27</v>
          </cell>
          <cell r="B24" t="str">
            <v>COMPACTADOR DD90</v>
          </cell>
          <cell r="C24" t="str">
            <v>INGERSOLL RAND</v>
          </cell>
          <cell r="D24" t="str">
            <v>82 HP</v>
          </cell>
          <cell r="E24">
            <v>34182.129999999997</v>
          </cell>
        </row>
        <row r="25">
          <cell r="A25" t="str">
            <v>EQ28</v>
          </cell>
          <cell r="B25" t="str">
            <v>COMPACTADOR SD100</v>
          </cell>
          <cell r="C25" t="str">
            <v>INGERSOLL RAND</v>
          </cell>
          <cell r="D25" t="str">
            <v>112 HP</v>
          </cell>
          <cell r="E25">
            <v>40704.04</v>
          </cell>
        </row>
        <row r="26">
          <cell r="A26" t="str">
            <v>EQ29</v>
          </cell>
          <cell r="B26" t="str">
            <v>COMPACTADOR SD70</v>
          </cell>
          <cell r="C26" t="str">
            <v>INGERSOLL RAND</v>
          </cell>
          <cell r="D26" t="str">
            <v>82 HP</v>
          </cell>
          <cell r="E26">
            <v>35708.03</v>
          </cell>
        </row>
        <row r="27">
          <cell r="A27" t="str">
            <v>EQ30</v>
          </cell>
          <cell r="B27" t="str">
            <v>COMPACTADOR SP48</v>
          </cell>
          <cell r="C27" t="str">
            <v>INGERSOLL RAND</v>
          </cell>
          <cell r="D27" t="str">
            <v>94 HP</v>
          </cell>
          <cell r="E27">
            <v>29265.63</v>
          </cell>
        </row>
        <row r="28">
          <cell r="A28" t="str">
            <v>EQ31</v>
          </cell>
          <cell r="B28" t="str">
            <v>COMPACTADOR SP700</v>
          </cell>
          <cell r="C28" t="str">
            <v>REX</v>
          </cell>
          <cell r="D28" t="str">
            <v>75 HP</v>
          </cell>
          <cell r="E28">
            <v>40807.120000000003</v>
          </cell>
        </row>
        <row r="29">
          <cell r="A29" t="str">
            <v>EQ32</v>
          </cell>
          <cell r="B29" t="str">
            <v>COMPRESOR DXL-850</v>
          </cell>
          <cell r="C29" t="str">
            <v>INGERSOLL RAND</v>
          </cell>
          <cell r="D29" t="str">
            <v>850 PCM, 280 HP</v>
          </cell>
          <cell r="E29">
            <v>42300.25</v>
          </cell>
        </row>
        <row r="30">
          <cell r="A30" t="str">
            <v>EQ01</v>
          </cell>
          <cell r="B30">
            <v>0</v>
          </cell>
          <cell r="C30">
            <v>0</v>
          </cell>
          <cell r="D30">
            <v>0</v>
          </cell>
          <cell r="E30" t="str">
            <v>ND</v>
          </cell>
        </row>
        <row r="31">
          <cell r="A31" t="str">
            <v>EQ33</v>
          </cell>
          <cell r="B31" t="str">
            <v>COMPRESOR P-100WD</v>
          </cell>
          <cell r="C31" t="str">
            <v>INGERSOLL RAND</v>
          </cell>
          <cell r="D31" t="str">
            <v>100 PCM, 50 HP</v>
          </cell>
          <cell r="E31">
            <v>17778.669999999998</v>
          </cell>
        </row>
        <row r="32">
          <cell r="A32" t="str">
            <v>EQ06</v>
          </cell>
          <cell r="B32">
            <v>0</v>
          </cell>
          <cell r="C32">
            <v>0</v>
          </cell>
          <cell r="D32">
            <v>0</v>
          </cell>
          <cell r="E32" t="str">
            <v>ND</v>
          </cell>
        </row>
        <row r="33">
          <cell r="A33" t="str">
            <v>EQ34</v>
          </cell>
          <cell r="B33" t="str">
            <v>COMPRESOR P-300</v>
          </cell>
          <cell r="C33" t="str">
            <v>INGERSOLL RAND</v>
          </cell>
          <cell r="D33" t="str">
            <v>300 PCM, 87 HP</v>
          </cell>
          <cell r="E33">
            <v>19536.98</v>
          </cell>
        </row>
        <row r="34">
          <cell r="A34" t="str">
            <v>EQ02</v>
          </cell>
          <cell r="B34">
            <v>0</v>
          </cell>
          <cell r="C34">
            <v>0</v>
          </cell>
          <cell r="D34">
            <v>0</v>
          </cell>
          <cell r="E34" t="str">
            <v>ND</v>
          </cell>
        </row>
        <row r="35">
          <cell r="A35" t="str">
            <v>EQ35</v>
          </cell>
          <cell r="B35" t="str">
            <v>COMPRESOR XA-120</v>
          </cell>
          <cell r="C35" t="str">
            <v>ATLAS COPCO</v>
          </cell>
          <cell r="D35" t="str">
            <v>252 PCM, 120 HP</v>
          </cell>
          <cell r="E35">
            <v>25420.880000000001</v>
          </cell>
        </row>
        <row r="36">
          <cell r="A36" t="str">
            <v>EQ36</v>
          </cell>
          <cell r="B36" t="str">
            <v>COMPRESOR XA-210</v>
          </cell>
          <cell r="C36" t="str">
            <v>ATLAS COPCO</v>
          </cell>
          <cell r="D36" t="str">
            <v>445 PCM, 180 HP</v>
          </cell>
          <cell r="E36">
            <v>29051</v>
          </cell>
        </row>
        <row r="37">
          <cell r="A37" t="str">
            <v>EQ37</v>
          </cell>
          <cell r="B37" t="str">
            <v>DOBLETROQUE 2674</v>
          </cell>
          <cell r="C37" t="str">
            <v>INTERNATIONAL</v>
          </cell>
          <cell r="D37" t="str">
            <v>10 M3,300 HP</v>
          </cell>
          <cell r="E37">
            <v>45119.44</v>
          </cell>
        </row>
        <row r="38">
          <cell r="A38" t="str">
            <v>EQ38</v>
          </cell>
          <cell r="B38" t="str">
            <v>DUMPER A20</v>
          </cell>
          <cell r="C38" t="str">
            <v>VOLVO</v>
          </cell>
          <cell r="D38" t="str">
            <v>12 M3, 201 HP</v>
          </cell>
          <cell r="E38">
            <v>47921.919999999998</v>
          </cell>
        </row>
        <row r="39">
          <cell r="A39" t="str">
            <v>EQ39</v>
          </cell>
          <cell r="B39" t="str">
            <v>DUMPER D250E</v>
          </cell>
          <cell r="C39" t="str">
            <v>CATERPILLAR</v>
          </cell>
          <cell r="D39" t="str">
            <v>13.7 M3, 275 HP</v>
          </cell>
          <cell r="E39">
            <v>71478.86</v>
          </cell>
        </row>
        <row r="40">
          <cell r="A40" t="str">
            <v>EQ40</v>
          </cell>
          <cell r="B40" t="str">
            <v>FINISHER 500P</v>
          </cell>
          <cell r="C40" t="str">
            <v>INGERSOLL RAND</v>
          </cell>
          <cell r="D40" t="str">
            <v>50 HP</v>
          </cell>
          <cell r="E40">
            <v>43507.25</v>
          </cell>
        </row>
        <row r="41">
          <cell r="A41" t="str">
            <v>EQ41</v>
          </cell>
          <cell r="B41" t="str">
            <v>FINISHER 780T</v>
          </cell>
          <cell r="C41" t="str">
            <v>INGERSOLL RAND</v>
          </cell>
          <cell r="D41" t="str">
            <v>78 HP</v>
          </cell>
          <cell r="E41">
            <v>31534.89</v>
          </cell>
        </row>
        <row r="42">
          <cell r="A42" t="str">
            <v>EQ04</v>
          </cell>
          <cell r="B42" t="str">
            <v>HERRAMIENTA MENOR</v>
          </cell>
          <cell r="C42" t="str">
            <v>VARIAS</v>
          </cell>
          <cell r="E42" t="e">
            <v>#N/A</v>
          </cell>
        </row>
        <row r="43">
          <cell r="A43" t="str">
            <v>EQ42</v>
          </cell>
          <cell r="B43" t="str">
            <v>IMPRIMADOR</v>
          </cell>
          <cell r="C43" t="str">
            <v>FORD F-700</v>
          </cell>
          <cell r="D43" t="str">
            <v>170 HP</v>
          </cell>
          <cell r="E43">
            <v>28012.32</v>
          </cell>
        </row>
        <row r="44">
          <cell r="A44" t="str">
            <v>EQ43</v>
          </cell>
          <cell r="B44" t="str">
            <v>IMPRIMADOR MC57</v>
          </cell>
          <cell r="C44" t="str">
            <v>ASTECNIA+CABEZOTE</v>
          </cell>
          <cell r="D44" t="str">
            <v xml:space="preserve">260 HP , </v>
          </cell>
          <cell r="E44">
            <v>31867.38</v>
          </cell>
        </row>
        <row r="45">
          <cell r="A45" t="str">
            <v>EQ44</v>
          </cell>
          <cell r="B45" t="str">
            <v>MACK RD690S</v>
          </cell>
          <cell r="C45" t="str">
            <v>MACK</v>
          </cell>
          <cell r="D45" t="str">
            <v>12 M3,300 HP</v>
          </cell>
          <cell r="E45">
            <v>44131.32</v>
          </cell>
        </row>
        <row r="46">
          <cell r="A46" t="str">
            <v>EQ03</v>
          </cell>
          <cell r="B46" t="str">
            <v>MINICARGADOR</v>
          </cell>
          <cell r="C46" t="str">
            <v>CATERPILLAR</v>
          </cell>
          <cell r="D46" t="str">
            <v>0,6 M3, 50 HP</v>
          </cell>
          <cell r="E46">
            <v>25791.18</v>
          </cell>
        </row>
        <row r="47">
          <cell r="A47" t="str">
            <v>EQ46</v>
          </cell>
          <cell r="B47" t="str">
            <v>MOTONIVELADORA 104G</v>
          </cell>
          <cell r="C47" t="str">
            <v>GALION</v>
          </cell>
          <cell r="D47" t="str">
            <v>120HP</v>
          </cell>
          <cell r="E47">
            <v>50793.87</v>
          </cell>
        </row>
        <row r="48">
          <cell r="A48" t="str">
            <v>EQ47</v>
          </cell>
          <cell r="B48" t="str">
            <v>MOTONIVELADORA 120G</v>
          </cell>
          <cell r="C48" t="str">
            <v>CATERPILLAR</v>
          </cell>
          <cell r="D48" t="str">
            <v>125HP</v>
          </cell>
          <cell r="E48">
            <v>50661.16</v>
          </cell>
        </row>
        <row r="49">
          <cell r="A49" t="str">
            <v>EQ48</v>
          </cell>
          <cell r="B49" t="str">
            <v>MOTONIVELADORA 140G</v>
          </cell>
          <cell r="C49" t="str">
            <v>CATERPILLAR</v>
          </cell>
          <cell r="D49" t="str">
            <v>150HP</v>
          </cell>
          <cell r="E49">
            <v>53886.75</v>
          </cell>
        </row>
        <row r="50">
          <cell r="A50" t="str">
            <v>EQ49</v>
          </cell>
          <cell r="B50" t="str">
            <v>MOTONIVELADORA 14G</v>
          </cell>
          <cell r="C50" t="str">
            <v>CATERPILLAR</v>
          </cell>
          <cell r="D50" t="str">
            <v>200HP</v>
          </cell>
          <cell r="E50">
            <v>66561.539999999994</v>
          </cell>
        </row>
        <row r="51">
          <cell r="A51" t="str">
            <v>EQ50</v>
          </cell>
          <cell r="B51" t="str">
            <v>MOTONIVELADORA 16G</v>
          </cell>
          <cell r="C51" t="str">
            <v>CATERPILLAR</v>
          </cell>
          <cell r="D51" t="str">
            <v>275HP</v>
          </cell>
          <cell r="E51">
            <v>73947.03</v>
          </cell>
        </row>
        <row r="52">
          <cell r="A52" t="str">
            <v>EQ51</v>
          </cell>
          <cell r="B52" t="str">
            <v>MOTONIVELADORA 720-A</v>
          </cell>
          <cell r="C52" t="str">
            <v>CHAMPION</v>
          </cell>
          <cell r="D52" t="str">
            <v>152HP</v>
          </cell>
          <cell r="E52">
            <v>34211.71</v>
          </cell>
        </row>
        <row r="53">
          <cell r="A53" t="str">
            <v>EQ52</v>
          </cell>
          <cell r="B53" t="str">
            <v>MOTONIVELADORA GD505</v>
          </cell>
          <cell r="C53" t="str">
            <v>KOMATSU</v>
          </cell>
          <cell r="D53" t="str">
            <v>130HP</v>
          </cell>
          <cell r="E53">
            <v>36377.47</v>
          </cell>
        </row>
        <row r="54">
          <cell r="A54" t="str">
            <v>EQ53</v>
          </cell>
          <cell r="B54" t="str">
            <v>PLANTA ASFALTO DM-45</v>
          </cell>
          <cell r="C54" t="str">
            <v>ASTECNIA</v>
          </cell>
          <cell r="D54" t="str">
            <v>60 TON/HR</v>
          </cell>
          <cell r="E54">
            <v>86919.98</v>
          </cell>
        </row>
        <row r="55">
          <cell r="A55" t="str">
            <v>EQ54</v>
          </cell>
          <cell r="B55" t="str">
            <v>PLANTA ASFALTO DM-50</v>
          </cell>
          <cell r="C55" t="str">
            <v>ASTECNIA</v>
          </cell>
          <cell r="D55" t="str">
            <v>100 TON/HR</v>
          </cell>
          <cell r="E55">
            <v>92427.98</v>
          </cell>
        </row>
        <row r="56">
          <cell r="A56" t="str">
            <v>EQ55</v>
          </cell>
          <cell r="B56" t="str">
            <v>PLANTA ELECTRICA</v>
          </cell>
          <cell r="C56" t="str">
            <v>CATERPILLAR CD150</v>
          </cell>
          <cell r="D56">
            <v>0</v>
          </cell>
          <cell r="E56">
            <v>49274.41</v>
          </cell>
        </row>
        <row r="57">
          <cell r="A57" t="str">
            <v>EQ56</v>
          </cell>
          <cell r="B57" t="str">
            <v>RETRO 320BL</v>
          </cell>
          <cell r="C57" t="str">
            <v>CATERPILLAR</v>
          </cell>
          <cell r="D57" t="str">
            <v>128 HP</v>
          </cell>
          <cell r="E57">
            <v>63387.26</v>
          </cell>
        </row>
        <row r="58">
          <cell r="A58" t="str">
            <v>EQ05</v>
          </cell>
          <cell r="B58">
            <v>0</v>
          </cell>
          <cell r="C58">
            <v>0</v>
          </cell>
          <cell r="D58">
            <v>0</v>
          </cell>
          <cell r="E58" t="str">
            <v>ND</v>
          </cell>
        </row>
        <row r="59">
          <cell r="A59" t="str">
            <v>EQ57</v>
          </cell>
          <cell r="B59" t="str">
            <v>RETRO 330L</v>
          </cell>
          <cell r="C59" t="str">
            <v>CATERPILLAR</v>
          </cell>
          <cell r="D59" t="str">
            <v>222 HP</v>
          </cell>
          <cell r="E59">
            <v>64753.46</v>
          </cell>
        </row>
        <row r="60">
          <cell r="A60" t="str">
            <v>EQ58</v>
          </cell>
          <cell r="B60" t="str">
            <v>RETRO 428B</v>
          </cell>
          <cell r="C60" t="str">
            <v>CATERPILLAR</v>
          </cell>
          <cell r="D60" t="str">
            <v>85 HP</v>
          </cell>
          <cell r="E60">
            <v>34951.879999999997</v>
          </cell>
        </row>
        <row r="61">
          <cell r="A61" t="str">
            <v>EQ59</v>
          </cell>
          <cell r="B61" t="str">
            <v>RETRO 646</v>
          </cell>
          <cell r="C61" t="str">
            <v>VOLVO</v>
          </cell>
          <cell r="D61" t="str">
            <v>0,7 M3, 92 HP</v>
          </cell>
          <cell r="E61">
            <v>36461.42</v>
          </cell>
        </row>
        <row r="62">
          <cell r="A62" t="str">
            <v>EQ60</v>
          </cell>
          <cell r="B62" t="str">
            <v>RETRO E200B</v>
          </cell>
          <cell r="C62" t="str">
            <v>CATERPILLAR</v>
          </cell>
          <cell r="D62" t="str">
            <v>0,8 M3,118 HP</v>
          </cell>
          <cell r="E62">
            <v>35184.879999999997</v>
          </cell>
        </row>
        <row r="63">
          <cell r="A63" t="str">
            <v>EQ61A</v>
          </cell>
          <cell r="B63" t="str">
            <v>ROCK DRILL 712H</v>
          </cell>
          <cell r="E63">
            <v>45573.05</v>
          </cell>
        </row>
        <row r="64">
          <cell r="A64" t="str">
            <v>EQ07</v>
          </cell>
          <cell r="B64">
            <v>0</v>
          </cell>
          <cell r="C64">
            <v>0</v>
          </cell>
          <cell r="D64">
            <v>0</v>
          </cell>
          <cell r="E64" t="str">
            <v>ND</v>
          </cell>
        </row>
        <row r="65">
          <cell r="A65" t="str">
            <v>EQ61</v>
          </cell>
          <cell r="B65" t="str">
            <v>TRACK DRILL LM-100-YD</v>
          </cell>
          <cell r="C65" t="str">
            <v>INGERSOLL RAND</v>
          </cell>
          <cell r="D65">
            <v>0</v>
          </cell>
          <cell r="E65">
            <v>37923.050000000003</v>
          </cell>
        </row>
        <row r="66">
          <cell r="A66" t="str">
            <v>EQ62</v>
          </cell>
          <cell r="B66" t="str">
            <v>TRITURADORA</v>
          </cell>
          <cell r="C66">
            <v>0</v>
          </cell>
          <cell r="D66" t="str">
            <v>100 TON/HR</v>
          </cell>
          <cell r="E66">
            <v>137723.26</v>
          </cell>
        </row>
        <row r="67">
          <cell r="A67" t="str">
            <v>EQ63</v>
          </cell>
          <cell r="B67" t="str">
            <v>VOLQ. SENCILLA C-70</v>
          </cell>
          <cell r="C67" t="str">
            <v>CHEVROLET</v>
          </cell>
          <cell r="D67" t="str">
            <v>5 M3, 170 HP</v>
          </cell>
          <cell r="E67">
            <v>24618.92</v>
          </cell>
        </row>
        <row r="68">
          <cell r="A68" t="str">
            <v>EQ64</v>
          </cell>
          <cell r="B68" t="str">
            <v>VOLQ. SENCILLA DT408</v>
          </cell>
          <cell r="C68" t="str">
            <v>INTERNATIONAL</v>
          </cell>
          <cell r="D68" t="str">
            <v>5 M3, 170 HP</v>
          </cell>
          <cell r="E68">
            <v>27809.98</v>
          </cell>
        </row>
        <row r="69">
          <cell r="A69" t="str">
            <v>NA</v>
          </cell>
          <cell r="B69">
            <v>0</v>
          </cell>
          <cell r="C69">
            <v>0</v>
          </cell>
          <cell r="D69">
            <v>0</v>
          </cell>
        </row>
        <row r="70">
          <cell r="A70" t="str">
            <v>EQ68</v>
          </cell>
          <cell r="B70" t="str">
            <v>MOTOBOMBA</v>
          </cell>
          <cell r="D70" t="str">
            <v>3 PUL</v>
          </cell>
          <cell r="E70">
            <v>3500</v>
          </cell>
        </row>
      </sheetData>
      <sheetData sheetId="2">
        <row r="3">
          <cell r="A3" t="str">
            <v>NA</v>
          </cell>
        </row>
        <row r="4">
          <cell r="A4" t="str">
            <v>AC1</v>
          </cell>
          <cell r="B4" t="str">
            <v>GRANULAR</v>
          </cell>
          <cell r="C4">
            <v>300</v>
          </cell>
        </row>
        <row r="5">
          <cell r="A5" t="str">
            <v>AC2</v>
          </cell>
          <cell r="B5" t="str">
            <v>CONCRETO</v>
          </cell>
          <cell r="C5">
            <v>300</v>
          </cell>
        </row>
        <row r="6">
          <cell r="A6" t="str">
            <v>AC3</v>
          </cell>
          <cell r="B6" t="str">
            <v>PAVIMENTO</v>
          </cell>
          <cell r="C6">
            <v>350</v>
          </cell>
        </row>
        <row r="7">
          <cell r="A7" t="str">
            <v>AC4</v>
          </cell>
          <cell r="B7" t="str">
            <v>ESCOMBROS</v>
          </cell>
          <cell r="C7">
            <v>300</v>
          </cell>
        </row>
        <row r="8">
          <cell r="A8" t="str">
            <v>AC5</v>
          </cell>
          <cell r="B8" t="str">
            <v>EXCAVACIÓN</v>
          </cell>
          <cell r="C8">
            <v>300</v>
          </cell>
        </row>
        <row r="9">
          <cell r="A9" t="str">
            <v>AC6</v>
          </cell>
          <cell r="B9" t="str">
            <v>VARIOS - CORTO</v>
          </cell>
          <cell r="C9">
            <v>550</v>
          </cell>
        </row>
        <row r="10">
          <cell r="A10" t="str">
            <v>AC7</v>
          </cell>
          <cell r="B10" t="str">
            <v>MATERIAL PLAYA</v>
          </cell>
          <cell r="C10">
            <v>300</v>
          </cell>
        </row>
        <row r="11">
          <cell r="A11" t="str">
            <v>AC8</v>
          </cell>
          <cell r="B11" t="str">
            <v>PRESTAMO</v>
          </cell>
          <cell r="C11">
            <v>300</v>
          </cell>
        </row>
        <row r="12">
          <cell r="A12" t="str">
            <v>AC9</v>
          </cell>
          <cell r="B12" t="str">
            <v>ARBOLES</v>
          </cell>
          <cell r="C12">
            <v>750</v>
          </cell>
        </row>
        <row r="13">
          <cell r="A13" t="str">
            <v>AC10</v>
          </cell>
          <cell r="B13" t="str">
            <v>VARIOS - LARGO</v>
          </cell>
          <cell r="C13">
            <v>300</v>
          </cell>
        </row>
        <row r="14">
          <cell r="A14" t="str">
            <v>AC11</v>
          </cell>
          <cell r="B14" t="str">
            <v>DESMONTE Y LIMPIEZA</v>
          </cell>
          <cell r="C14">
            <v>300</v>
          </cell>
        </row>
        <row r="15">
          <cell r="A15" t="str">
            <v>AC12</v>
          </cell>
          <cell r="B15" t="str">
            <v>DERRUMBES</v>
          </cell>
          <cell r="C15">
            <v>300</v>
          </cell>
        </row>
      </sheetData>
      <sheetData sheetId="3">
        <row r="3">
          <cell r="A3" t="str">
            <v>MA001</v>
          </cell>
          <cell r="B3" t="str">
            <v>A.C.P.M.</v>
          </cell>
          <cell r="C3" t="str">
            <v>GL</v>
          </cell>
          <cell r="D3">
            <v>2070</v>
          </cell>
        </row>
        <row r="4">
          <cell r="A4" t="str">
            <v>MA002</v>
          </cell>
          <cell r="B4" t="str">
            <v>ACEITE HIDRAULICO</v>
          </cell>
          <cell r="C4" t="str">
            <v>GL</v>
          </cell>
          <cell r="D4">
            <v>9856</v>
          </cell>
        </row>
        <row r="5">
          <cell r="A5" t="str">
            <v>MA003</v>
          </cell>
          <cell r="B5" t="str">
            <v>ACEITE MOTOR</v>
          </cell>
          <cell r="C5" t="str">
            <v>GL</v>
          </cell>
          <cell r="D5">
            <v>14467</v>
          </cell>
        </row>
        <row r="6">
          <cell r="A6" t="str">
            <v>MA004</v>
          </cell>
          <cell r="B6" t="str">
            <v>ACEITE TRANSMISION</v>
          </cell>
          <cell r="C6" t="str">
            <v>GL</v>
          </cell>
          <cell r="D6">
            <v>12281</v>
          </cell>
        </row>
        <row r="7">
          <cell r="A7" t="str">
            <v>MA005</v>
          </cell>
          <cell r="B7" t="str">
            <v>ACERO DE REFUERZO G60</v>
          </cell>
          <cell r="C7" t="str">
            <v>KG</v>
          </cell>
          <cell r="D7">
            <v>950</v>
          </cell>
        </row>
        <row r="8">
          <cell r="A8" t="str">
            <v>MA006</v>
          </cell>
          <cell r="B8" t="str">
            <v>ADITIVOS</v>
          </cell>
          <cell r="C8" t="str">
            <v>GLOBAL</v>
          </cell>
          <cell r="D8">
            <v>2800</v>
          </cell>
        </row>
        <row r="9">
          <cell r="A9" t="str">
            <v>MA007</v>
          </cell>
          <cell r="B9" t="str">
            <v>ASFALTO</v>
          </cell>
          <cell r="C9" t="str">
            <v>KG</v>
          </cell>
          <cell r="D9">
            <v>424</v>
          </cell>
        </row>
        <row r="10">
          <cell r="A10" t="str">
            <v>MA008</v>
          </cell>
          <cell r="B10" t="str">
            <v>BROCAS, VARILLAS , ANFO Y OTROS</v>
          </cell>
          <cell r="C10" t="str">
            <v>GLOBAL</v>
          </cell>
          <cell r="D10">
            <v>300</v>
          </cell>
        </row>
        <row r="11">
          <cell r="A11" t="str">
            <v>MA009</v>
          </cell>
          <cell r="B11" t="str">
            <v>CANASTA PARA GAVIONES</v>
          </cell>
          <cell r="C11" t="str">
            <v>UN</v>
          </cell>
          <cell r="D11">
            <v>28000</v>
          </cell>
        </row>
        <row r="12">
          <cell r="A12" t="str">
            <v>MA010</v>
          </cell>
          <cell r="B12" t="str">
            <v>CEMENTO</v>
          </cell>
          <cell r="C12" t="str">
            <v>BULTO</v>
          </cell>
          <cell r="D12">
            <v>14300</v>
          </cell>
        </row>
        <row r="13">
          <cell r="A13" t="str">
            <v>MA011</v>
          </cell>
          <cell r="B13" t="str">
            <v>CONCRETO DE 140 KG/CM2</v>
          </cell>
          <cell r="C13" t="str">
            <v>M3</v>
          </cell>
          <cell r="D13">
            <v>155000</v>
          </cell>
        </row>
        <row r="14">
          <cell r="A14" t="str">
            <v>MA012</v>
          </cell>
          <cell r="B14" t="str">
            <v>CONCRETO DE 175 KG/CM2</v>
          </cell>
          <cell r="C14" t="str">
            <v>M3</v>
          </cell>
          <cell r="D14">
            <v>158000</v>
          </cell>
        </row>
        <row r="15">
          <cell r="A15" t="str">
            <v>MA013</v>
          </cell>
          <cell r="B15" t="str">
            <v>CONCRETO DE 210 KG/CM2</v>
          </cell>
          <cell r="C15" t="str">
            <v>M3</v>
          </cell>
          <cell r="D15">
            <v>170000</v>
          </cell>
        </row>
        <row r="16">
          <cell r="A16" t="str">
            <v>MA014</v>
          </cell>
          <cell r="B16" t="str">
            <v>CONCRETO DE 280 KG/CM2</v>
          </cell>
          <cell r="C16" t="str">
            <v>M3</v>
          </cell>
          <cell r="D16">
            <v>180000</v>
          </cell>
        </row>
        <row r="17">
          <cell r="A17" t="str">
            <v>MA015</v>
          </cell>
          <cell r="B17" t="str">
            <v>CONCRETO DE 350 KG/CM2</v>
          </cell>
          <cell r="C17" t="str">
            <v>M3</v>
          </cell>
          <cell r="D17">
            <v>185000</v>
          </cell>
        </row>
        <row r="18">
          <cell r="A18" t="str">
            <v>MA016</v>
          </cell>
          <cell r="B18" t="str">
            <v>CORDON DETONANTE</v>
          </cell>
          <cell r="C18" t="str">
            <v>ML</v>
          </cell>
          <cell r="D18">
            <v>500</v>
          </cell>
        </row>
        <row r="19">
          <cell r="A19" t="str">
            <v>MA017</v>
          </cell>
          <cell r="B19" t="str">
            <v>CRUDO</v>
          </cell>
          <cell r="C19" t="str">
            <v>GAL</v>
          </cell>
          <cell r="D19">
            <v>390</v>
          </cell>
        </row>
        <row r="20">
          <cell r="A20" t="str">
            <v>MA018</v>
          </cell>
          <cell r="B20" t="str">
            <v>DEFENSAS METALICAS</v>
          </cell>
          <cell r="C20" t="str">
            <v>ML</v>
          </cell>
          <cell r="D20">
            <v>60000</v>
          </cell>
        </row>
        <row r="21">
          <cell r="A21" t="str">
            <v>MA019</v>
          </cell>
          <cell r="B21" t="str">
            <v>GEOTEXTIL NO TEJIDO</v>
          </cell>
          <cell r="C21" t="str">
            <v>M2</v>
          </cell>
          <cell r="D21">
            <v>1700</v>
          </cell>
        </row>
        <row r="22">
          <cell r="A22" t="str">
            <v>MA020</v>
          </cell>
          <cell r="B22" t="str">
            <v>GRAMA</v>
          </cell>
          <cell r="C22" t="str">
            <v>M2</v>
          </cell>
          <cell r="D22">
            <v>2000</v>
          </cell>
        </row>
        <row r="23">
          <cell r="A23" t="str">
            <v>MA021</v>
          </cell>
          <cell r="B23" t="str">
            <v>GRASA</v>
          </cell>
          <cell r="C23" t="str">
            <v>LB</v>
          </cell>
          <cell r="D23">
            <v>3107</v>
          </cell>
        </row>
        <row r="24">
          <cell r="A24" t="str">
            <v>MA022</v>
          </cell>
          <cell r="B24" t="str">
            <v>INDUGEL</v>
          </cell>
          <cell r="C24" t="str">
            <v>KG</v>
          </cell>
          <cell r="D24">
            <v>7000</v>
          </cell>
        </row>
        <row r="25">
          <cell r="A25" t="str">
            <v>MA023</v>
          </cell>
          <cell r="B25" t="str">
            <v>MATERIAL LIGANTE</v>
          </cell>
          <cell r="C25" t="str">
            <v>LT</v>
          </cell>
          <cell r="D25">
            <v>375</v>
          </cell>
        </row>
        <row r="26">
          <cell r="A26" t="str">
            <v>MA024</v>
          </cell>
          <cell r="B26" t="str">
            <v>MATERIAL DE PRESTAMO</v>
          </cell>
          <cell r="C26" t="str">
            <v>M3</v>
          </cell>
          <cell r="D26">
            <v>2500</v>
          </cell>
        </row>
        <row r="27">
          <cell r="A27" t="str">
            <v>MA025</v>
          </cell>
          <cell r="B27" t="str">
            <v>MATERIAL PARA FILTROS</v>
          </cell>
          <cell r="C27" t="str">
            <v>M3</v>
          </cell>
          <cell r="D27">
            <v>12760</v>
          </cell>
        </row>
        <row r="28">
          <cell r="A28" t="str">
            <v>MA026</v>
          </cell>
          <cell r="B28" t="str">
            <v>MATERIAL PARA SUB-BASE</v>
          </cell>
          <cell r="C28" t="str">
            <v>M3</v>
          </cell>
          <cell r="D28">
            <v>9280</v>
          </cell>
        </row>
        <row r="29">
          <cell r="A29" t="str">
            <v>MA027</v>
          </cell>
          <cell r="B29" t="str">
            <v>MATERIAL TRITURADO 3/4"</v>
          </cell>
          <cell r="C29" t="str">
            <v>M3</v>
          </cell>
          <cell r="D29">
            <v>14500</v>
          </cell>
        </row>
        <row r="30">
          <cell r="A30" t="str">
            <v>MA028</v>
          </cell>
          <cell r="B30" t="str">
            <v>NITRON</v>
          </cell>
          <cell r="C30" t="str">
            <v>UN</v>
          </cell>
          <cell r="D30">
            <v>400</v>
          </cell>
        </row>
        <row r="31">
          <cell r="A31" t="str">
            <v>MA028A</v>
          </cell>
          <cell r="B31" t="str">
            <v>TIERRA NEGRA</v>
          </cell>
          <cell r="C31" t="str">
            <v>M3</v>
          </cell>
          <cell r="D31">
            <v>25000</v>
          </cell>
        </row>
        <row r="32">
          <cell r="A32" t="str">
            <v>MA029</v>
          </cell>
          <cell r="B32" t="str">
            <v>RAJON PARA RELLENO</v>
          </cell>
          <cell r="C32" t="str">
            <v>M3</v>
          </cell>
          <cell r="D32">
            <v>16500</v>
          </cell>
        </row>
        <row r="33">
          <cell r="A33" t="str">
            <v>MA029A</v>
          </cell>
          <cell r="B33" t="str">
            <v>PARAL</v>
          </cell>
          <cell r="C33" t="str">
            <v>UN</v>
          </cell>
          <cell r="D33">
            <v>25000</v>
          </cell>
        </row>
        <row r="34">
          <cell r="A34" t="str">
            <v>MA030</v>
          </cell>
          <cell r="B34" t="str">
            <v>DEMARCACION VIAL</v>
          </cell>
          <cell r="C34" t="str">
            <v>ML</v>
          </cell>
          <cell r="D34">
            <v>600</v>
          </cell>
        </row>
        <row r="35">
          <cell r="A35" t="str">
            <v>MA031</v>
          </cell>
          <cell r="B35" t="str">
            <v>SEÑALES METALICAS</v>
          </cell>
          <cell r="C35" t="str">
            <v>UN</v>
          </cell>
          <cell r="D35">
            <v>88000</v>
          </cell>
        </row>
        <row r="36">
          <cell r="A36" t="str">
            <v>MA031A</v>
          </cell>
          <cell r="B36" t="str">
            <v>SEÑAL PREVENTIVA</v>
          </cell>
          <cell r="C36" t="str">
            <v>UN</v>
          </cell>
          <cell r="D36">
            <v>101925</v>
          </cell>
        </row>
        <row r="37">
          <cell r="A37" t="str">
            <v>MA031B</v>
          </cell>
          <cell r="B37" t="str">
            <v>SEÑAL REGALMETARIA</v>
          </cell>
          <cell r="C37" t="str">
            <v>UN</v>
          </cell>
          <cell r="D37">
            <v>110258</v>
          </cell>
        </row>
        <row r="38">
          <cell r="A38" t="str">
            <v>MA032</v>
          </cell>
          <cell r="B38" t="str">
            <v>TACHAS BIDIRECCIONALES</v>
          </cell>
          <cell r="C38" t="str">
            <v>UN</v>
          </cell>
          <cell r="D38">
            <v>4550</v>
          </cell>
        </row>
        <row r="39">
          <cell r="A39" t="str">
            <v>MA033</v>
          </cell>
          <cell r="B39" t="str">
            <v>TERMINALES DEFENSA METÁLICA</v>
          </cell>
          <cell r="C39" t="str">
            <v>UN</v>
          </cell>
          <cell r="D39">
            <v>20000</v>
          </cell>
        </row>
        <row r="40">
          <cell r="A40" t="str">
            <v>MA034</v>
          </cell>
          <cell r="B40" t="str">
            <v>TORNILLERIA</v>
          </cell>
          <cell r="C40" t="str">
            <v>UN</v>
          </cell>
          <cell r="D40">
            <v>750</v>
          </cell>
        </row>
        <row r="41">
          <cell r="A41" t="str">
            <v>MA040</v>
          </cell>
          <cell r="B41" t="str">
            <v>TUBERIA PERFORADA</v>
          </cell>
          <cell r="C41" t="str">
            <v>ML</v>
          </cell>
          <cell r="D41">
            <v>8542</v>
          </cell>
        </row>
        <row r="42">
          <cell r="A42" t="str">
            <v>MA041</v>
          </cell>
          <cell r="B42" t="str">
            <v>FORMALETA TUBERIA CONCRETO</v>
          </cell>
          <cell r="C42" t="str">
            <v>M2</v>
          </cell>
          <cell r="D42">
            <v>3000</v>
          </cell>
        </row>
        <row r="43">
          <cell r="A43" t="str">
            <v>MA042</v>
          </cell>
          <cell r="B43" t="str">
            <v>FORMALETA CUNETAS</v>
          </cell>
          <cell r="C43" t="str">
            <v>M2</v>
          </cell>
          <cell r="D43">
            <v>2500</v>
          </cell>
        </row>
        <row r="44">
          <cell r="A44" t="str">
            <v>MA043</v>
          </cell>
          <cell r="B44" t="str">
            <v>FORMALETA CONCRETOS</v>
          </cell>
          <cell r="C44" t="str">
            <v>M2</v>
          </cell>
          <cell r="D44">
            <v>3500</v>
          </cell>
        </row>
        <row r="45">
          <cell r="A45" t="str">
            <v>MA044</v>
          </cell>
          <cell r="B45" t="str">
            <v>CIMBRA</v>
          </cell>
          <cell r="C45" t="str">
            <v>ML</v>
          </cell>
          <cell r="D45">
            <v>2500</v>
          </cell>
        </row>
        <row r="46">
          <cell r="A46" t="str">
            <v>MA045</v>
          </cell>
          <cell r="B46" t="str">
            <v>PIEDRA</v>
          </cell>
          <cell r="C46" t="str">
            <v>M3</v>
          </cell>
          <cell r="D46">
            <v>15000</v>
          </cell>
        </row>
        <row r="47">
          <cell r="A47" t="str">
            <v>MA046</v>
          </cell>
          <cell r="B47" t="str">
            <v>ALAMBRE PARA AMARRAR</v>
          </cell>
          <cell r="C47" t="str">
            <v>KG</v>
          </cell>
          <cell r="D47">
            <v>1500</v>
          </cell>
        </row>
        <row r="48">
          <cell r="A48" t="str">
            <v>MA047</v>
          </cell>
          <cell r="B48" t="str">
            <v>TUBERIA A PRESION PVC DE 2"</v>
          </cell>
          <cell r="C48" t="str">
            <v>ML</v>
          </cell>
          <cell r="D48">
            <v>3751</v>
          </cell>
        </row>
        <row r="49">
          <cell r="A49" t="str">
            <v>MA048</v>
          </cell>
          <cell r="B49" t="str">
            <v>ARENA</v>
          </cell>
          <cell r="C49" t="str">
            <v>M3</v>
          </cell>
          <cell r="D49">
            <v>14500</v>
          </cell>
        </row>
        <row r="50">
          <cell r="A50" t="str">
            <v>MA049</v>
          </cell>
          <cell r="B50" t="str">
            <v>DISCOS METALICOS</v>
          </cell>
          <cell r="C50" t="str">
            <v>U</v>
          </cell>
          <cell r="D50">
            <v>1300000</v>
          </cell>
        </row>
        <row r="51">
          <cell r="A51" t="str">
            <v>MA050</v>
          </cell>
          <cell r="B51" t="str">
            <v>DISCOS PASTA</v>
          </cell>
          <cell r="C51" t="str">
            <v>U</v>
          </cell>
          <cell r="D51">
            <v>585000</v>
          </cell>
        </row>
        <row r="52">
          <cell r="A52" t="str">
            <v>MA051</v>
          </cell>
          <cell r="B52" t="str">
            <v>MANGUERAS Y ACCESORIOS</v>
          </cell>
          <cell r="C52" t="str">
            <v>S.G.</v>
          </cell>
          <cell r="D52">
            <v>1000</v>
          </cell>
        </row>
        <row r="53">
          <cell r="A53" t="str">
            <v>MA052</v>
          </cell>
          <cell r="B53" t="str">
            <v>VARILLA INTEGRAL</v>
          </cell>
          <cell r="C53" t="str">
            <v>UN</v>
          </cell>
          <cell r="D53">
            <v>115000</v>
          </cell>
        </row>
        <row r="54">
          <cell r="A54" t="str">
            <v>MA053</v>
          </cell>
          <cell r="B54" t="str">
            <v>PERNO DE ANCLAJE No.10</v>
          </cell>
          <cell r="C54" t="str">
            <v>UN</v>
          </cell>
          <cell r="D54">
            <v>4516</v>
          </cell>
        </row>
        <row r="55">
          <cell r="A55" t="str">
            <v>MA054</v>
          </cell>
          <cell r="B55" t="str">
            <v>PLATINA 0.15 * 0.15</v>
          </cell>
          <cell r="C55" t="str">
            <v>UN</v>
          </cell>
          <cell r="D55">
            <v>1024</v>
          </cell>
        </row>
        <row r="56">
          <cell r="A56" t="str">
            <v>MA055</v>
          </cell>
          <cell r="B56" t="str">
            <v>ARANDELA SEMIESFERICA</v>
          </cell>
          <cell r="C56" t="str">
            <v>UN</v>
          </cell>
          <cell r="D56">
            <v>2000</v>
          </cell>
        </row>
        <row r="57">
          <cell r="A57" t="str">
            <v>MA056</v>
          </cell>
          <cell r="B57" t="str">
            <v>RESINA 38 MM</v>
          </cell>
          <cell r="C57" t="str">
            <v>UN</v>
          </cell>
          <cell r="D57">
            <v>1555</v>
          </cell>
        </row>
        <row r="58">
          <cell r="A58" t="str">
            <v>MA057</v>
          </cell>
          <cell r="B58" t="str">
            <v>TUERCA</v>
          </cell>
          <cell r="C58" t="str">
            <v>UN</v>
          </cell>
          <cell r="D58">
            <v>250</v>
          </cell>
        </row>
        <row r="59">
          <cell r="A59" t="str">
            <v>MA058</v>
          </cell>
          <cell r="B59" t="str">
            <v>MALLA ELECTROSOLDADA D188 SIMESA</v>
          </cell>
          <cell r="C59" t="str">
            <v>M2</v>
          </cell>
          <cell r="D59">
            <v>2500</v>
          </cell>
        </row>
        <row r="60">
          <cell r="A60" t="str">
            <v>MA059</v>
          </cell>
          <cell r="B60" t="str">
            <v>PANELA DE APOYO</v>
          </cell>
          <cell r="C60" t="str">
            <v>UN</v>
          </cell>
          <cell r="D60">
            <v>6</v>
          </cell>
        </row>
        <row r="61">
          <cell r="A61" t="str">
            <v>MA060</v>
          </cell>
          <cell r="B61" t="str">
            <v>CURADO</v>
          </cell>
          <cell r="C61" t="str">
            <v>GLOBAL</v>
          </cell>
          <cell r="D61">
            <v>1000</v>
          </cell>
        </row>
        <row r="62">
          <cell r="A62" t="str">
            <v>MA061</v>
          </cell>
          <cell r="B62" t="str">
            <v>CONCRETO ASFALTICO</v>
          </cell>
          <cell r="C62" t="str">
            <v>M3</v>
          </cell>
          <cell r="D62">
            <v>109250</v>
          </cell>
        </row>
        <row r="63">
          <cell r="A63" t="str">
            <v>MA062</v>
          </cell>
          <cell r="B63" t="str">
            <v>TUBERIA D=10" PARA SUMIDERO</v>
          </cell>
          <cell r="C63" t="str">
            <v>ML</v>
          </cell>
          <cell r="D63">
            <v>16800</v>
          </cell>
        </row>
        <row r="64">
          <cell r="A64" t="str">
            <v>MA063</v>
          </cell>
          <cell r="B64" t="str">
            <v>SUMIDEROS TIPO B</v>
          </cell>
          <cell r="C64" t="str">
            <v>UN</v>
          </cell>
          <cell r="D64">
            <v>200000</v>
          </cell>
        </row>
        <row r="65">
          <cell r="A65" t="str">
            <v>MA064</v>
          </cell>
          <cell r="B65" t="str">
            <v>CORDONES PREFABRICADOS</v>
          </cell>
          <cell r="C65" t="str">
            <v>ML</v>
          </cell>
          <cell r="D65">
            <v>18500</v>
          </cell>
        </row>
        <row r="66">
          <cell r="A66" t="str">
            <v>MA065</v>
          </cell>
          <cell r="B66" t="str">
            <v>ANDENES EN CONCRETO</v>
          </cell>
          <cell r="C66" t="str">
            <v>M2</v>
          </cell>
          <cell r="D66">
            <v>13600</v>
          </cell>
        </row>
        <row r="67">
          <cell r="A67" t="str">
            <v>MA066</v>
          </cell>
          <cell r="B67" t="str">
            <v>BANDERA SENCILLA</v>
          </cell>
          <cell r="C67" t="str">
            <v>UN</v>
          </cell>
          <cell r="D67">
            <v>624000</v>
          </cell>
        </row>
        <row r="68">
          <cell r="A68" t="str">
            <v>MA067</v>
          </cell>
          <cell r="B68" t="str">
            <v>BANDERA SEÑAL INFORMATIVA</v>
          </cell>
          <cell r="C68" t="str">
            <v>UN</v>
          </cell>
          <cell r="D68">
            <v>224000</v>
          </cell>
        </row>
        <row r="69">
          <cell r="A69" t="str">
            <v>MA068</v>
          </cell>
          <cell r="B69" t="str">
            <v>TUBERIA DE DRENAJE PVC CALIBRE 40</v>
          </cell>
          <cell r="C69" t="str">
            <v>ML</v>
          </cell>
          <cell r="D69">
            <v>5000</v>
          </cell>
        </row>
        <row r="70">
          <cell r="A70" t="str">
            <v>MA069</v>
          </cell>
          <cell r="B70" t="str">
            <v>MATERIAL PARA BASE</v>
          </cell>
          <cell r="C70" t="str">
            <v>M3</v>
          </cell>
          <cell r="D70">
            <v>13920</v>
          </cell>
        </row>
        <row r="71">
          <cell r="A71" t="str">
            <v>MA070</v>
          </cell>
          <cell r="B71" t="str">
            <v>POSTES EN MADERA 6"</v>
          </cell>
          <cell r="C71" t="str">
            <v>ML</v>
          </cell>
          <cell r="D71">
            <v>7000</v>
          </cell>
        </row>
        <row r="72">
          <cell r="A72" t="str">
            <v>MA071</v>
          </cell>
          <cell r="B72" t="str">
            <v>TRAVESAÑOS EN MADERA 4"</v>
          </cell>
          <cell r="C72" t="str">
            <v>ML</v>
          </cell>
          <cell r="D72">
            <v>4500</v>
          </cell>
        </row>
        <row r="73">
          <cell r="A73" t="str">
            <v>MA072</v>
          </cell>
          <cell r="B73" t="str">
            <v>ARBOLES PEQUEÑOS</v>
          </cell>
          <cell r="C73" t="str">
            <v>UN</v>
          </cell>
          <cell r="D73">
            <v>5500</v>
          </cell>
        </row>
        <row r="74">
          <cell r="A74" t="str">
            <v>MA074</v>
          </cell>
          <cell r="B74" t="str">
            <v>EMULSION ASFALTICA</v>
          </cell>
          <cell r="C74" t="str">
            <v>LT</v>
          </cell>
          <cell r="D74">
            <v>515</v>
          </cell>
        </row>
        <row r="75">
          <cell r="A75" t="str">
            <v>MA075</v>
          </cell>
          <cell r="B75" t="str">
            <v>MATERIAL LLENANTE</v>
          </cell>
          <cell r="C75" t="str">
            <v>M3</v>
          </cell>
          <cell r="D75">
            <v>1500</v>
          </cell>
        </row>
        <row r="76">
          <cell r="A76" t="str">
            <v>MA076</v>
          </cell>
          <cell r="B76" t="str">
            <v>GEOTEXTIL TEJIDO</v>
          </cell>
          <cell r="C76" t="str">
            <v>M2</v>
          </cell>
          <cell r="D76">
            <v>1700</v>
          </cell>
        </row>
        <row r="77">
          <cell r="A77" t="str">
            <v>MA082</v>
          </cell>
          <cell r="B77" t="str">
            <v>CEMENTO</v>
          </cell>
          <cell r="C77" t="str">
            <v>KG</v>
          </cell>
          <cell r="D77">
            <v>317.77999999999997</v>
          </cell>
        </row>
        <row r="78">
          <cell r="A78" t="str">
            <v>MA087</v>
          </cell>
          <cell r="B78" t="str">
            <v>ALAMBRE DE PUAS</v>
          </cell>
          <cell r="C78" t="str">
            <v>ML</v>
          </cell>
          <cell r="D78">
            <v>70</v>
          </cell>
        </row>
        <row r="79">
          <cell r="A79" t="str">
            <v>MA088</v>
          </cell>
          <cell r="B79" t="str">
            <v>BLOQUES DE CONCRETO</v>
          </cell>
          <cell r="C79" t="str">
            <v>UN</v>
          </cell>
          <cell r="D79">
            <v>1100</v>
          </cell>
        </row>
        <row r="80">
          <cell r="A80" t="str">
            <v>MA089</v>
          </cell>
          <cell r="B80" t="str">
            <v>POSTES EN CONCRETO</v>
          </cell>
          <cell r="C80" t="str">
            <v>UN</v>
          </cell>
          <cell r="D80">
            <v>9000</v>
          </cell>
        </row>
        <row r="81">
          <cell r="A81" t="str">
            <v>MA090</v>
          </cell>
          <cell r="B81" t="str">
            <v>DOTACION EQUIPOS DE OFICINA</v>
          </cell>
          <cell r="C81" t="str">
            <v>MES</v>
          </cell>
          <cell r="D81">
            <v>250000</v>
          </cell>
        </row>
        <row r="82">
          <cell r="A82" t="str">
            <v>MA091</v>
          </cell>
          <cell r="B82" t="str">
            <v>CASCAJO</v>
          </cell>
          <cell r="C82" t="str">
            <v>M3</v>
          </cell>
          <cell r="D82">
            <v>8600</v>
          </cell>
        </row>
        <row r="83">
          <cell r="A83" t="str">
            <v>MA092</v>
          </cell>
          <cell r="B83" t="str">
            <v>CASCAJO PROCESADO</v>
          </cell>
          <cell r="C83" t="str">
            <v>M3</v>
          </cell>
          <cell r="D83">
            <v>10000</v>
          </cell>
        </row>
        <row r="84">
          <cell r="A84" t="str">
            <v>MA093</v>
          </cell>
          <cell r="B84" t="str">
            <v>TUBERIA EN CONCRETO DE D=0.30M</v>
          </cell>
          <cell r="C84" t="str">
            <v>ML</v>
          </cell>
          <cell r="D84">
            <v>15160</v>
          </cell>
        </row>
        <row r="85">
          <cell r="A85" t="str">
            <v>MA094</v>
          </cell>
          <cell r="B85" t="str">
            <v>TUBERIA EN CONCRETO DE D=0.90M</v>
          </cell>
          <cell r="C85" t="str">
            <v>ML</v>
          </cell>
          <cell r="D85">
            <v>185000</v>
          </cell>
        </row>
        <row r="86">
          <cell r="A86" t="str">
            <v>MA095</v>
          </cell>
          <cell r="B86" t="str">
            <v>TUBERIA EN CONCRETO DE D=1.20M</v>
          </cell>
          <cell r="C86" t="str">
            <v>ML</v>
          </cell>
          <cell r="D86">
            <v>220651</v>
          </cell>
        </row>
        <row r="87">
          <cell r="A87" t="str">
            <v>MA096</v>
          </cell>
          <cell r="B87" t="str">
            <v>TUBERIA EN CONCRETO DE D=1.50M</v>
          </cell>
          <cell r="C87" t="str">
            <v>ML</v>
          </cell>
          <cell r="D87">
            <v>288546</v>
          </cell>
        </row>
        <row r="88">
          <cell r="A88" t="str">
            <v>MA097</v>
          </cell>
          <cell r="B88" t="str">
            <v>FORMALETA POSTENSADOS</v>
          </cell>
          <cell r="C88" t="str">
            <v>M2</v>
          </cell>
          <cell r="D88">
            <v>7500</v>
          </cell>
        </row>
        <row r="89">
          <cell r="A89" t="str">
            <v>MA104</v>
          </cell>
          <cell r="B89" t="str">
            <v>ALMOHADILLAS DE NEOPRENO - REFORZADAS</v>
          </cell>
          <cell r="C89" t="str">
            <v>CM3</v>
          </cell>
          <cell r="D89">
            <v>5000</v>
          </cell>
        </row>
        <row r="90">
          <cell r="A90" t="str">
            <v>MA105</v>
          </cell>
          <cell r="B90" t="str">
            <v xml:space="preserve">JUNTAS DE EXPANSION </v>
          </cell>
          <cell r="C90" t="str">
            <v>KN</v>
          </cell>
        </row>
        <row r="91">
          <cell r="A91" t="str">
            <v>MA106</v>
          </cell>
          <cell r="B91" t="str">
            <v>BARRA DE ACERO GALVANIZADO DE D=32 mm</v>
          </cell>
          <cell r="C91" t="str">
            <v>ML</v>
          </cell>
        </row>
        <row r="92">
          <cell r="A92" t="str">
            <v>MA107</v>
          </cell>
          <cell r="B92" t="str">
            <v>TUBERIA DE PVC DE 50 mm DE DIAMETRO</v>
          </cell>
          <cell r="C92" t="str">
            <v>ML</v>
          </cell>
          <cell r="D92">
            <v>2680</v>
          </cell>
        </row>
        <row r="93">
          <cell r="A93" t="str">
            <v>MA111</v>
          </cell>
          <cell r="B93" t="str">
            <v>CINTA DE PVC TIPO SIKA 0-22</v>
          </cell>
          <cell r="C93" t="str">
            <v>ML</v>
          </cell>
        </row>
        <row r="94">
          <cell r="A94" t="str">
            <v>MA113</v>
          </cell>
          <cell r="B94" t="str">
            <v>PASAMANOS METALICOS</v>
          </cell>
          <cell r="C94" t="str">
            <v>KN</v>
          </cell>
        </row>
        <row r="95">
          <cell r="A95" t="str">
            <v>MA114</v>
          </cell>
          <cell r="B95" t="str">
            <v>GEOMALLA</v>
          </cell>
          <cell r="C95" t="str">
            <v>M2</v>
          </cell>
          <cell r="D95">
            <v>12500</v>
          </cell>
        </row>
        <row r="96">
          <cell r="A96" t="str">
            <v>MA135</v>
          </cell>
          <cell r="B96" t="str">
            <v>GEOMEMBRANA</v>
          </cell>
          <cell r="C96" t="str">
            <v>M2</v>
          </cell>
          <cell r="D96">
            <v>5600</v>
          </cell>
        </row>
        <row r="97">
          <cell r="A97" t="str">
            <v>MA136</v>
          </cell>
          <cell r="B97" t="str">
            <v>TUBERIA DE CONCRETO SIMPLE DE 0.20 M DE DIAMETRO</v>
          </cell>
          <cell r="C97" t="str">
            <v>M</v>
          </cell>
          <cell r="D97">
            <v>7656</v>
          </cell>
        </row>
        <row r="98">
          <cell r="A98" t="str">
            <v>MA137</v>
          </cell>
          <cell r="B98" t="str">
            <v xml:space="preserve">TUBERIA PERFORADA DE CONCRETO SIMPLE DE 0.30 M </v>
          </cell>
          <cell r="C98" t="str">
            <v>M</v>
          </cell>
          <cell r="D98">
            <v>16008</v>
          </cell>
        </row>
        <row r="99">
          <cell r="A99" t="str">
            <v>MA138</v>
          </cell>
          <cell r="B99" t="str">
            <v>INYECCION DE MORTERO</v>
          </cell>
          <cell r="C99" t="str">
            <v>M3</v>
          </cell>
          <cell r="D99">
            <v>103040</v>
          </cell>
        </row>
        <row r="100">
          <cell r="A100" t="str">
            <v>MA139</v>
          </cell>
          <cell r="B100" t="str">
            <v>LECHADA PARAINYECCIÓN CABLES</v>
          </cell>
          <cell r="C100" t="str">
            <v>M3</v>
          </cell>
          <cell r="D100">
            <v>103040</v>
          </cell>
        </row>
        <row r="101">
          <cell r="A101" t="str">
            <v>MA140</v>
          </cell>
          <cell r="B101" t="str">
            <v>BENTONITA</v>
          </cell>
          <cell r="C101" t="str">
            <v>KG</v>
          </cell>
        </row>
        <row r="102">
          <cell r="A102" t="str">
            <v>MA141</v>
          </cell>
          <cell r="B102" t="str">
            <v>MORTERO</v>
          </cell>
          <cell r="C102" t="str">
            <v>M3</v>
          </cell>
          <cell r="D102">
            <v>176000</v>
          </cell>
        </row>
        <row r="103">
          <cell r="A103" t="str">
            <v>MA142</v>
          </cell>
          <cell r="B103" t="str">
            <v>CONCRETO DE 240 KG/CM2</v>
          </cell>
          <cell r="C103" t="str">
            <v>M3</v>
          </cell>
          <cell r="D103">
            <v>235000</v>
          </cell>
        </row>
        <row r="104">
          <cell r="A104" t="str">
            <v>MA143</v>
          </cell>
          <cell r="B104" t="str">
            <v>FIBRAS DE ACERO</v>
          </cell>
          <cell r="C104" t="str">
            <v>KN</v>
          </cell>
          <cell r="D104">
            <v>230000</v>
          </cell>
        </row>
        <row r="105">
          <cell r="A105" t="str">
            <v>MA144</v>
          </cell>
          <cell r="B105" t="str">
            <v>PUNTAS PARA MARTILLO</v>
          </cell>
          <cell r="C105" t="str">
            <v>UN</v>
          </cell>
          <cell r="D105">
            <v>30000</v>
          </cell>
        </row>
        <row r="106">
          <cell r="A106" t="str">
            <v>MA145</v>
          </cell>
          <cell r="B106" t="str">
            <v>TUBERIAS Y ACCESORIOS PARA INYECCIONES</v>
          </cell>
          <cell r="C106" t="str">
            <v>KN</v>
          </cell>
          <cell r="D106">
            <v>3000</v>
          </cell>
        </row>
        <row r="107">
          <cell r="A107" t="str">
            <v>MA146</v>
          </cell>
          <cell r="B107" t="str">
            <v>TUBERIAS PVC</v>
          </cell>
          <cell r="C107" t="str">
            <v>KN</v>
          </cell>
          <cell r="D107">
            <v>1500</v>
          </cell>
        </row>
        <row r="108">
          <cell r="A108" t="str">
            <v>MA147</v>
          </cell>
          <cell r="B108" t="str">
            <v>ELEMENTOS METALICOS</v>
          </cell>
          <cell r="C108" t="str">
            <v>KN</v>
          </cell>
          <cell r="D108">
            <v>200000</v>
          </cell>
        </row>
        <row r="109">
          <cell r="A109" t="str">
            <v>MA148</v>
          </cell>
          <cell r="B109" t="str">
            <v>DERECHOS DE BOTADERO - CIUDAD</v>
          </cell>
          <cell r="C109" t="str">
            <v>M3</v>
          </cell>
          <cell r="D109">
            <v>1000</v>
          </cell>
        </row>
        <row r="110">
          <cell r="A110" t="str">
            <v>MA149</v>
          </cell>
          <cell r="B110" t="str">
            <v>MATERIAL SELECCIONADO TIPO B-200</v>
          </cell>
          <cell r="C110" t="str">
            <v>M3</v>
          </cell>
          <cell r="D110">
            <v>10000</v>
          </cell>
        </row>
        <row r="111">
          <cell r="A111" t="str">
            <v>MA168</v>
          </cell>
          <cell r="B111" t="str">
            <v xml:space="preserve">DERECHOS DE BOTADERO </v>
          </cell>
          <cell r="C111" t="str">
            <v>M3</v>
          </cell>
          <cell r="D111">
            <v>800</v>
          </cell>
        </row>
        <row r="112">
          <cell r="A112" t="str">
            <v>MA169</v>
          </cell>
          <cell r="B112" t="str">
            <v>MEZCLA MDC-2/MDC-3</v>
          </cell>
          <cell r="C112" t="str">
            <v>M3</v>
          </cell>
          <cell r="D112">
            <v>134560</v>
          </cell>
        </row>
        <row r="113">
          <cell r="A113" t="str">
            <v>MA169B</v>
          </cell>
          <cell r="B113" t="str">
            <v>MEZCLA ASFALTICA EN PLANTA - INCLUYE IVA</v>
          </cell>
          <cell r="C113" t="str">
            <v>M3</v>
          </cell>
          <cell r="D113">
            <v>116000</v>
          </cell>
        </row>
        <row r="114">
          <cell r="A114" t="str">
            <v>MA169A</v>
          </cell>
          <cell r="B114" t="str">
            <v>MEZCLA DENSA MAC3</v>
          </cell>
          <cell r="C114" t="str">
            <v>M3</v>
          </cell>
          <cell r="D114">
            <v>110200</v>
          </cell>
        </row>
        <row r="115">
          <cell r="A115" t="str">
            <v>MA170</v>
          </cell>
          <cell r="B115" t="str">
            <v>MEZCLA MDC-1</v>
          </cell>
          <cell r="C115" t="str">
            <v>M3</v>
          </cell>
          <cell r="D115">
            <v>133400</v>
          </cell>
        </row>
        <row r="116">
          <cell r="A116" t="str">
            <v>MA170A</v>
          </cell>
          <cell r="B116" t="str">
            <v>BASE ASFALTICA</v>
          </cell>
          <cell r="C116" t="str">
            <v>M3</v>
          </cell>
          <cell r="D116">
            <v>116000</v>
          </cell>
        </row>
        <row r="117">
          <cell r="A117" t="str">
            <v>MA170B</v>
          </cell>
          <cell r="B117" t="str">
            <v>BASE ASFALTICA CON ASF ESPUMADO</v>
          </cell>
          <cell r="C117" t="str">
            <v>M3</v>
          </cell>
          <cell r="D117">
            <v>113520</v>
          </cell>
        </row>
        <row r="118">
          <cell r="A118" t="str">
            <v>MA171</v>
          </cell>
          <cell r="B118" t="str">
            <v>MATERIAL RELLENO - RECEBO</v>
          </cell>
          <cell r="C118" t="str">
            <v>M3</v>
          </cell>
          <cell r="D118">
            <v>10925</v>
          </cell>
        </row>
        <row r="119">
          <cell r="A119" t="str">
            <v>MA172</v>
          </cell>
          <cell r="B119" t="str">
            <v>ESTRUCTURA DE CONTENCIÓN</v>
          </cell>
          <cell r="C119" t="str">
            <v>UN</v>
          </cell>
          <cell r="D119">
            <v>7500000</v>
          </cell>
        </row>
        <row r="120">
          <cell r="A120" t="str">
            <v>MA173</v>
          </cell>
          <cell r="B120" t="str">
            <v>RELLENO FLUIDO F'C=30 KG/CM2</v>
          </cell>
          <cell r="C120" t="str">
            <v>M3</v>
          </cell>
          <cell r="D120">
            <v>93700</v>
          </cell>
        </row>
        <row r="121">
          <cell r="A121" t="str">
            <v>MA174</v>
          </cell>
          <cell r="B121" t="str">
            <v>CONCRETO MR=43 KG/CM2</v>
          </cell>
          <cell r="C121" t="str">
            <v>M3</v>
          </cell>
          <cell r="D121">
            <v>183077.7</v>
          </cell>
        </row>
        <row r="122">
          <cell r="A122" t="str">
            <v>MA174A</v>
          </cell>
          <cell r="B122" t="str">
            <v>CONCRETO MR=50 KG/CM2</v>
          </cell>
          <cell r="C122" t="str">
            <v>M3</v>
          </cell>
          <cell r="D122">
            <v>249000</v>
          </cell>
        </row>
        <row r="123">
          <cell r="A123" t="str">
            <v>MA174B</v>
          </cell>
          <cell r="B123" t="str">
            <v>CONCRETO WHITETOPPING</v>
          </cell>
          <cell r="C123" t="str">
            <v>M3</v>
          </cell>
          <cell r="D123">
            <v>249000</v>
          </cell>
        </row>
        <row r="124">
          <cell r="A124" t="str">
            <v>MA175</v>
          </cell>
          <cell r="B124" t="str">
            <v>JUNTAS EXPANSIÓN ML</v>
          </cell>
          <cell r="C124" t="str">
            <v>ML</v>
          </cell>
          <cell r="D124">
            <v>8428</v>
          </cell>
        </row>
        <row r="125">
          <cell r="A125" t="str">
            <v>MA176</v>
          </cell>
          <cell r="B125" t="str">
            <v>CURADO</v>
          </cell>
          <cell r="C125" t="str">
            <v>GL</v>
          </cell>
          <cell r="D125">
            <v>1000</v>
          </cell>
        </row>
        <row r="126">
          <cell r="A126" t="str">
            <v>MA177</v>
          </cell>
          <cell r="B126" t="str">
            <v>DOVELAS</v>
          </cell>
          <cell r="C126" t="str">
            <v>ML</v>
          </cell>
          <cell r="D126">
            <v>8000</v>
          </cell>
        </row>
        <row r="127">
          <cell r="A127" t="str">
            <v>MA178</v>
          </cell>
          <cell r="B127" t="str">
            <v>ACERO DE REFUERZO G40</v>
          </cell>
          <cell r="C127" t="str">
            <v>KG</v>
          </cell>
          <cell r="D127">
            <v>950</v>
          </cell>
        </row>
        <row r="128">
          <cell r="A128" t="str">
            <v>MA179</v>
          </cell>
          <cell r="B128" t="str">
            <v>DISCO PARA CORTE</v>
          </cell>
          <cell r="C128" t="str">
            <v>ML</v>
          </cell>
          <cell r="D128">
            <v>4250</v>
          </cell>
        </row>
        <row r="129">
          <cell r="A129" t="str">
            <v>MA180</v>
          </cell>
          <cell r="B129" t="str">
            <v>SELLO PARA JUNTAS</v>
          </cell>
          <cell r="C129" t="str">
            <v>ML</v>
          </cell>
          <cell r="D129">
            <v>2600</v>
          </cell>
        </row>
        <row r="130">
          <cell r="A130" t="str">
            <v>MA181</v>
          </cell>
          <cell r="B130" t="str">
            <v>MATERIAL FRESADO Y RECICLADO CON ASFALTO ESPUMADO</v>
          </cell>
          <cell r="C130" t="str">
            <v>M3</v>
          </cell>
          <cell r="D130">
            <v>30025</v>
          </cell>
        </row>
        <row r="131">
          <cell r="A131" t="str">
            <v>MA200</v>
          </cell>
          <cell r="B131" t="str">
            <v>AGROMANTO</v>
          </cell>
          <cell r="C131" t="str">
            <v>M2</v>
          </cell>
          <cell r="D131">
            <v>2000</v>
          </cell>
        </row>
        <row r="132">
          <cell r="A132" t="str">
            <v>MA201</v>
          </cell>
          <cell r="B132" t="str">
            <v>CESPEDON</v>
          </cell>
          <cell r="C132" t="str">
            <v>M2</v>
          </cell>
          <cell r="D132">
            <v>2000</v>
          </cell>
        </row>
        <row r="133">
          <cell r="A133" t="str">
            <v>MA924</v>
          </cell>
          <cell r="B133" t="str">
            <v>GEODREN CON TUBERIA DE  4"</v>
          </cell>
          <cell r="C133" t="str">
            <v>ML</v>
          </cell>
          <cell r="D133">
            <v>18203</v>
          </cell>
        </row>
        <row r="134">
          <cell r="A134" t="str">
            <v>NA</v>
          </cell>
        </row>
      </sheetData>
      <sheetData sheetId="4">
        <row r="13">
          <cell r="A13" t="str">
            <v>MO01</v>
          </cell>
          <cell r="B13" t="str">
            <v>CARGA</v>
          </cell>
          <cell r="C13">
            <v>1</v>
          </cell>
          <cell r="D13">
            <v>1</v>
          </cell>
          <cell r="E13">
            <v>8008.02</v>
          </cell>
          <cell r="F13">
            <v>4004</v>
          </cell>
        </row>
        <row r="14">
          <cell r="A14" t="str">
            <v>MO02</v>
          </cell>
          <cell r="B14" t="str">
            <v xml:space="preserve">EXCAVACIONES </v>
          </cell>
          <cell r="C14">
            <v>1</v>
          </cell>
          <cell r="D14">
            <v>3</v>
          </cell>
          <cell r="E14">
            <v>13346.7</v>
          </cell>
          <cell r="F14">
            <v>3337</v>
          </cell>
        </row>
        <row r="15">
          <cell r="A15" t="str">
            <v>MO03</v>
          </cell>
          <cell r="B15" t="str">
            <v>ELABORACION CONCRETO</v>
          </cell>
          <cell r="C15">
            <v>1</v>
          </cell>
          <cell r="D15">
            <v>3</v>
          </cell>
          <cell r="E15">
            <v>13346.7</v>
          </cell>
          <cell r="F15">
            <v>3337</v>
          </cell>
        </row>
        <row r="16">
          <cell r="A16" t="str">
            <v>MO04</v>
          </cell>
          <cell r="B16" t="str">
            <v>COLOCACIÓN CONCRETOS</v>
          </cell>
          <cell r="C16">
            <v>2</v>
          </cell>
          <cell r="D16">
            <v>8</v>
          </cell>
          <cell r="E16">
            <v>32032.080000000002</v>
          </cell>
          <cell r="F16">
            <v>3203</v>
          </cell>
        </row>
        <row r="17">
          <cell r="A17" t="str">
            <v>MO05</v>
          </cell>
          <cell r="B17" t="str">
            <v>FORMA Y DESFORMA</v>
          </cell>
          <cell r="C17">
            <v>1</v>
          </cell>
          <cell r="D17">
            <v>1</v>
          </cell>
          <cell r="E17">
            <v>8008.02</v>
          </cell>
          <cell r="F17">
            <v>4004</v>
          </cell>
        </row>
        <row r="18">
          <cell r="A18" t="str">
            <v>MO06</v>
          </cell>
          <cell r="B18" t="str">
            <v>CIMBRA</v>
          </cell>
          <cell r="C18">
            <v>1</v>
          </cell>
          <cell r="D18">
            <v>1</v>
          </cell>
          <cell r="E18">
            <v>8008.02</v>
          </cell>
          <cell r="F18">
            <v>4004</v>
          </cell>
        </row>
        <row r="19">
          <cell r="A19" t="str">
            <v>MO07</v>
          </cell>
          <cell r="B19" t="str">
            <v>APUNTALAMIENTO</v>
          </cell>
          <cell r="C19">
            <v>1</v>
          </cell>
          <cell r="D19">
            <v>1</v>
          </cell>
          <cell r="E19">
            <v>8008.02</v>
          </cell>
          <cell r="F19">
            <v>4004</v>
          </cell>
        </row>
        <row r="20">
          <cell r="A20" t="str">
            <v>MO08</v>
          </cell>
          <cell r="B20" t="str">
            <v>BARRIDO IMPRIMACION</v>
          </cell>
          <cell r="C20">
            <v>2</v>
          </cell>
          <cell r="D20">
            <v>8</v>
          </cell>
          <cell r="E20">
            <v>32032.080000000002</v>
          </cell>
          <cell r="F20">
            <v>3203</v>
          </cell>
        </row>
        <row r="21">
          <cell r="A21" t="str">
            <v>MO09</v>
          </cell>
          <cell r="B21" t="str">
            <v>COLOCACIONES VARIAS</v>
          </cell>
          <cell r="C21">
            <v>1</v>
          </cell>
          <cell r="D21">
            <v>4</v>
          </cell>
          <cell r="E21">
            <v>16016.04</v>
          </cell>
          <cell r="F21">
            <v>3203</v>
          </cell>
        </row>
        <row r="22">
          <cell r="A22" t="str">
            <v>MO10</v>
          </cell>
          <cell r="B22" t="str">
            <v>COLOCACION ASFALTO</v>
          </cell>
          <cell r="C22">
            <v>1</v>
          </cell>
          <cell r="D22">
            <v>4</v>
          </cell>
          <cell r="E22">
            <v>16016.04</v>
          </cell>
          <cell r="F22">
            <v>3203</v>
          </cell>
        </row>
        <row r="23">
          <cell r="A23" t="str">
            <v>MO11</v>
          </cell>
          <cell r="B23" t="str">
            <v>FIGURACION</v>
          </cell>
          <cell r="C23">
            <v>1</v>
          </cell>
          <cell r="D23">
            <v>4</v>
          </cell>
          <cell r="E23">
            <v>16016.04</v>
          </cell>
          <cell r="F23">
            <v>3203</v>
          </cell>
        </row>
        <row r="24">
          <cell r="A24" t="str">
            <v>MO13</v>
          </cell>
          <cell r="B24" t="str">
            <v>DEMOLICIONES</v>
          </cell>
          <cell r="C24">
            <v>1</v>
          </cell>
          <cell r="D24">
            <v>4</v>
          </cell>
          <cell r="E24">
            <v>16016.04</v>
          </cell>
          <cell r="F24">
            <v>3203</v>
          </cell>
        </row>
        <row r="25">
          <cell r="A25" t="str">
            <v>MO14</v>
          </cell>
          <cell r="B25" t="str">
            <v>LIMPIEZA Y REMOCION</v>
          </cell>
          <cell r="C25">
            <v>1</v>
          </cell>
          <cell r="D25">
            <v>10</v>
          </cell>
          <cell r="E25">
            <v>32032.080000000002</v>
          </cell>
          <cell r="F25">
            <v>2912</v>
          </cell>
        </row>
        <row r="26">
          <cell r="A26" t="str">
            <v>MO15</v>
          </cell>
          <cell r="B26" t="str">
            <v>MAMPOSTERIA</v>
          </cell>
          <cell r="C26">
            <v>1</v>
          </cell>
          <cell r="D26">
            <v>4</v>
          </cell>
          <cell r="E26">
            <v>16016.04</v>
          </cell>
          <cell r="F26">
            <v>3203</v>
          </cell>
        </row>
        <row r="27">
          <cell r="A27" t="str">
            <v>MO17</v>
          </cell>
          <cell r="B27" t="str">
            <v>EXCAVACIONES MANUALES</v>
          </cell>
          <cell r="C27">
            <v>1</v>
          </cell>
          <cell r="D27">
            <v>4</v>
          </cell>
          <cell r="E27">
            <v>16016.04</v>
          </cell>
          <cell r="F27">
            <v>3203</v>
          </cell>
        </row>
        <row r="28">
          <cell r="A28" t="str">
            <v>MO18</v>
          </cell>
          <cell r="B28" t="str">
            <v>COLOCACIÓN EMPRADIZACIÓN</v>
          </cell>
          <cell r="C28">
            <v>2</v>
          </cell>
          <cell r="D28">
            <v>8</v>
          </cell>
          <cell r="E28">
            <v>32032.080000000002</v>
          </cell>
          <cell r="F28">
            <v>3203</v>
          </cell>
        </row>
        <row r="29">
          <cell r="A29" t="str">
            <v>MO19</v>
          </cell>
          <cell r="B29" t="str">
            <v>COLOCACIÓN ELEMENTOS METÁLICOS</v>
          </cell>
          <cell r="C29">
            <v>2</v>
          </cell>
          <cell r="D29">
            <v>8</v>
          </cell>
          <cell r="E29">
            <v>32032.080000000002</v>
          </cell>
          <cell r="F29">
            <v>3203</v>
          </cell>
        </row>
        <row r="30">
          <cell r="A30" t="str">
            <v>MO20</v>
          </cell>
          <cell r="B30" t="str">
            <v>COLOCACIÓN SEÑALES</v>
          </cell>
          <cell r="C30">
            <v>2</v>
          </cell>
          <cell r="D30">
            <v>8</v>
          </cell>
          <cell r="E30">
            <v>32032.080000000002</v>
          </cell>
          <cell r="F30">
            <v>3203</v>
          </cell>
        </row>
        <row r="31">
          <cell r="A31" t="str">
            <v>MO21</v>
          </cell>
          <cell r="B31" t="str">
            <v>COLOCACIÓN TUBERIAS</v>
          </cell>
          <cell r="C31">
            <v>2</v>
          </cell>
          <cell r="D31">
            <v>8</v>
          </cell>
          <cell r="E31">
            <v>32032.080000000002</v>
          </cell>
          <cell r="F31">
            <v>3203</v>
          </cell>
        </row>
        <row r="32">
          <cell r="A32" t="str">
            <v>MO22</v>
          </cell>
          <cell r="B32" t="str">
            <v>COLOCACIÓN MATERIAL DE FILTROS</v>
          </cell>
          <cell r="C32">
            <v>2</v>
          </cell>
          <cell r="D32">
            <v>8</v>
          </cell>
          <cell r="E32">
            <v>32032.080000000002</v>
          </cell>
          <cell r="F32">
            <v>3203</v>
          </cell>
        </row>
        <row r="33">
          <cell r="A33" t="str">
            <v>MO23</v>
          </cell>
          <cell r="B33" t="str">
            <v>COLOCACIÓN GAVIONES</v>
          </cell>
          <cell r="C33">
            <v>2</v>
          </cell>
          <cell r="D33">
            <v>8</v>
          </cell>
          <cell r="E33">
            <v>32032.080000000002</v>
          </cell>
          <cell r="F33">
            <v>3203</v>
          </cell>
        </row>
        <row r="34">
          <cell r="A34" t="str">
            <v>MO24</v>
          </cell>
          <cell r="B34" t="str">
            <v>COLOCACIÓN GEOTEXTIL</v>
          </cell>
          <cell r="C34">
            <v>2</v>
          </cell>
          <cell r="D34">
            <v>8</v>
          </cell>
          <cell r="E34">
            <v>32032.080000000002</v>
          </cell>
          <cell r="F34">
            <v>3203</v>
          </cell>
        </row>
        <row r="35">
          <cell r="A35" t="str">
            <v>MO25</v>
          </cell>
          <cell r="B35" t="str">
            <v>COLOCACION  DE FORMALETA</v>
          </cell>
          <cell r="C35">
            <v>1</v>
          </cell>
          <cell r="D35">
            <v>1</v>
          </cell>
          <cell r="E35">
            <v>8008.02</v>
          </cell>
          <cell r="F35">
            <v>4004</v>
          </cell>
        </row>
        <row r="36">
          <cell r="A36" t="str">
            <v>MO26</v>
          </cell>
          <cell r="B36" t="str">
            <v>RETIROS VARIOS</v>
          </cell>
          <cell r="C36">
            <v>1</v>
          </cell>
          <cell r="D36">
            <v>4</v>
          </cell>
          <cell r="E36">
            <v>16016.04</v>
          </cell>
          <cell r="F36">
            <v>3203</v>
          </cell>
        </row>
        <row r="37">
          <cell r="A37" t="str">
            <v>MO27</v>
          </cell>
          <cell r="B37" t="str">
            <v>PREFABRICADOS</v>
          </cell>
          <cell r="C37">
            <v>1</v>
          </cell>
          <cell r="D37">
            <v>4</v>
          </cell>
          <cell r="E37">
            <v>16016.04</v>
          </cell>
          <cell r="F37">
            <v>3203</v>
          </cell>
        </row>
        <row r="38">
          <cell r="A38" t="str">
            <v>MO28</v>
          </cell>
          <cell r="B38" t="str">
            <v>SEGURIDAD</v>
          </cell>
          <cell r="C38">
            <v>1</v>
          </cell>
          <cell r="D38">
            <v>3</v>
          </cell>
          <cell r="E38">
            <v>13346.7</v>
          </cell>
          <cell r="F38">
            <v>3337</v>
          </cell>
        </row>
        <row r="39">
          <cell r="A39" t="str">
            <v>MO29</v>
          </cell>
          <cell r="B39" t="str">
            <v>SEÑALIZACION</v>
          </cell>
          <cell r="C39">
            <v>1</v>
          </cell>
          <cell r="D39">
            <v>4</v>
          </cell>
          <cell r="E39">
            <v>16016.04</v>
          </cell>
          <cell r="F39">
            <v>3203</v>
          </cell>
        </row>
        <row r="40">
          <cell r="A40" t="str">
            <v>MO30</v>
          </cell>
          <cell r="B40" t="str">
            <v>LLENOS</v>
          </cell>
          <cell r="C40">
            <v>1</v>
          </cell>
          <cell r="D40">
            <v>4</v>
          </cell>
          <cell r="E40">
            <v>16016.04</v>
          </cell>
          <cell r="F40">
            <v>3203</v>
          </cell>
        </row>
        <row r="41">
          <cell r="A41" t="str">
            <v>MO31</v>
          </cell>
          <cell r="B41" t="str">
            <v>AYUDANTES</v>
          </cell>
          <cell r="C41">
            <v>0</v>
          </cell>
          <cell r="D41">
            <v>6</v>
          </cell>
          <cell r="E41">
            <v>16016.04</v>
          </cell>
          <cell r="F41">
            <v>2669</v>
          </cell>
        </row>
        <row r="42">
          <cell r="A42" t="str">
            <v>MO32</v>
          </cell>
          <cell r="B42" t="str">
            <v>REFERENCIACIÓN DE REDES</v>
          </cell>
          <cell r="C42">
            <v>4</v>
          </cell>
          <cell r="D42">
            <v>4</v>
          </cell>
          <cell r="E42">
            <v>32032.080000000002</v>
          </cell>
          <cell r="F42">
            <v>4004</v>
          </cell>
        </row>
        <row r="43">
          <cell r="A43" t="str">
            <v>MO35</v>
          </cell>
          <cell r="B43" t="str">
            <v>MANTENIMIENTO VIAL</v>
          </cell>
          <cell r="C43">
            <v>1</v>
          </cell>
          <cell r="D43">
            <v>10</v>
          </cell>
          <cell r="E43">
            <v>32032.080000000002</v>
          </cell>
          <cell r="F43">
            <v>2912</v>
          </cell>
        </row>
        <row r="44">
          <cell r="A44" t="str">
            <v>MO33</v>
          </cell>
          <cell r="B44" t="str">
            <v>COLOCACIÓN ACERO DE REFUERZO</v>
          </cell>
          <cell r="C44">
            <v>1</v>
          </cell>
          <cell r="D44">
            <v>4</v>
          </cell>
          <cell r="E44">
            <v>16016.04</v>
          </cell>
          <cell r="F44">
            <v>3203</v>
          </cell>
        </row>
        <row r="45">
          <cell r="A45" t="str">
            <v>MO34</v>
          </cell>
          <cell r="B45" t="str">
            <v>DESMONTE Y LIMPIEZA</v>
          </cell>
          <cell r="C45">
            <v>1</v>
          </cell>
          <cell r="D45">
            <v>20</v>
          </cell>
          <cell r="E45">
            <v>58725.48</v>
          </cell>
          <cell r="F45">
            <v>2796</v>
          </cell>
        </row>
        <row r="46">
          <cell r="A46" t="str">
            <v>NA</v>
          </cell>
        </row>
      </sheetData>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RCUITOS CODENSA"/>
      <sheetName val="CIRCUITOS eec"/>
      <sheetName val="CIRCUITOS rc"/>
      <sheetName val="CIRCUITOS rn"/>
      <sheetName val="CIRCUITOS ro"/>
      <sheetName val="CIRCUITOS r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s>
    <sheetDataSet>
      <sheetData sheetId="0">
        <row r="17">
          <cell r="B17">
            <v>9000</v>
          </cell>
        </row>
        <row r="18">
          <cell r="B18">
            <v>5000</v>
          </cell>
        </row>
        <row r="19">
          <cell r="B19">
            <v>15000</v>
          </cell>
        </row>
        <row r="40">
          <cell r="B40">
            <v>5700</v>
          </cell>
        </row>
        <row r="41">
          <cell r="B41">
            <v>6700</v>
          </cell>
        </row>
        <row r="43">
          <cell r="B43">
            <v>67180</v>
          </cell>
        </row>
      </sheetData>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 table"/>
      <sheetName val="Summary"/>
      <sheetName val="Pivot table (2)"/>
      <sheetName val="Budget Book"/>
      <sheetName val="Cal forecast"/>
      <sheetName val="Items"/>
      <sheetName val="% aprobados"/>
      <sheetName val="M1-157"/>
      <sheetName val="M1-158"/>
      <sheetName val="M1-161"/>
      <sheetName val="M1-166"/>
      <sheetName val="M1-179"/>
      <sheetName val="M1-188 A"/>
      <sheetName val="M1-188 B"/>
      <sheetName val="M1-188 2009 C"/>
      <sheetName val="M1-188 2010 C"/>
      <sheetName val="M1-188 D"/>
      <sheetName val="M1-188 E"/>
      <sheetName val="M1-193"/>
      <sheetName val="M1-196"/>
      <sheetName val="M1-204"/>
      <sheetName val="M1-228 A"/>
      <sheetName val="M1-228 B"/>
      <sheetName val="M1-228 C"/>
      <sheetName val="M1-229-2009"/>
      <sheetName val="M1-229-2010"/>
      <sheetName val="M1-229-2011"/>
      <sheetName val="M1-234"/>
      <sheetName val="M1-244"/>
      <sheetName val="M1-251"/>
      <sheetName val="M1-252"/>
      <sheetName val="M1-256"/>
      <sheetName val="M1-257"/>
      <sheetName val="M1-259"/>
      <sheetName val="M1-260"/>
      <sheetName val="M1-261"/>
      <sheetName val="M1-262"/>
      <sheetName val="M1-263"/>
      <sheetName val="M1-264"/>
      <sheetName val="M1-266"/>
      <sheetName val="M1-267 A"/>
      <sheetName val="M1-267 B"/>
      <sheetName val="M1-267 C"/>
      <sheetName val="M1-267 D"/>
      <sheetName val="M1-267 E"/>
      <sheetName val="M1-267 F"/>
      <sheetName val="M1-267 G"/>
      <sheetName val="M1-268"/>
      <sheetName val="M1-270"/>
      <sheetName val="M1-272"/>
      <sheetName val="M1-273"/>
      <sheetName val="M1-274"/>
      <sheetName val="M1-275"/>
      <sheetName val="M1-276"/>
      <sheetName val="M1-277"/>
      <sheetName val="M1-279"/>
      <sheetName val="M1-283"/>
      <sheetName val="M1-289"/>
      <sheetName val="M1-290"/>
      <sheetName val="M1-291"/>
      <sheetName val="M1-293"/>
      <sheetName val="M1-294"/>
      <sheetName val="M1-308"/>
      <sheetName val="M1-313"/>
      <sheetName val="M1-314"/>
      <sheetName val="M1-315"/>
      <sheetName val="M1-316"/>
      <sheetName val="M1-317"/>
      <sheetName val="M1-318"/>
      <sheetName val="M1-319"/>
      <sheetName val="M1-320"/>
      <sheetName val="M1-322-2009"/>
      <sheetName val="M1-322-2010"/>
      <sheetName val="M1-322-2011"/>
      <sheetName val="M1-324"/>
      <sheetName val="M1-325"/>
      <sheetName val="M1-326"/>
      <sheetName val="REF - Listas"/>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ow r="4">
          <cell r="B4" t="str">
            <v>TBD</v>
          </cell>
          <cell r="F4" t="str">
            <v>Exploration works</v>
          </cell>
        </row>
        <row r="5">
          <cell r="B5" t="str">
            <v>Defining scope</v>
          </cell>
          <cell r="F5" t="str">
            <v>Mining operations</v>
          </cell>
        </row>
        <row r="6">
          <cell r="B6" t="str">
            <v>In progress</v>
          </cell>
          <cell r="F6" t="str">
            <v>Health, Safety, Environment &amp; Community (HSEC)</v>
          </cell>
        </row>
        <row r="7">
          <cell r="B7" t="str">
            <v>For Approval</v>
          </cell>
          <cell r="F7" t="str">
            <v>Other</v>
          </cell>
        </row>
        <row r="8">
          <cell r="B8" t="str">
            <v>Partially Approved</v>
          </cell>
        </row>
        <row r="9">
          <cell r="B9" t="str">
            <v>Approved</v>
          </cell>
        </row>
        <row r="10">
          <cell r="B10" t="str">
            <v>Voided</v>
          </cell>
        </row>
        <row r="11">
          <cell r="B11" t="str">
            <v>Completed</v>
          </cell>
        </row>
        <row r="14">
          <cell r="B14" t="str">
            <v>Capital projects</v>
          </cell>
        </row>
        <row r="15">
          <cell r="B15" t="str">
            <v>Project Responsible</v>
          </cell>
        </row>
        <row r="16">
          <cell r="B16" t="str">
            <v>Purchasing</v>
          </cell>
          <cell r="D16" t="str">
            <v>Admin &amp; Infrastructure</v>
          </cell>
        </row>
        <row r="17">
          <cell r="B17" t="str">
            <v>Legal</v>
          </cell>
          <cell r="D17" t="str">
            <v>Mining - Support</v>
          </cell>
        </row>
        <row r="18">
          <cell r="B18" t="str">
            <v>Peter Tilston</v>
          </cell>
          <cell r="D18" t="str">
            <v>Mining - Waste Removal</v>
          </cell>
        </row>
        <row r="19">
          <cell r="B19" t="str">
            <v>Edward Delilla</v>
          </cell>
          <cell r="D19" t="str">
            <v>Coal Handling</v>
          </cell>
        </row>
        <row r="20">
          <cell r="B20" t="str">
            <v>Harold McBride</v>
          </cell>
          <cell r="D20" t="str">
            <v>HO &amp; Marketing</v>
          </cell>
        </row>
        <row r="21">
          <cell r="B21" t="str">
            <v>Chris Phillips</v>
          </cell>
          <cell r="D21" t="str">
            <v>Mining - Coal Mining</v>
          </cell>
        </row>
        <row r="22">
          <cell r="B22" t="str">
            <v>Darren Bowden</v>
          </cell>
          <cell r="D22" t="str">
            <v>Rail &amp; Transport</v>
          </cell>
        </row>
        <row r="23">
          <cell r="B23" t="str">
            <v>Gary Nagle</v>
          </cell>
          <cell r="D23" t="str">
            <v>Fenoco: Access Fees</v>
          </cell>
        </row>
        <row r="24">
          <cell r="D24" t="str">
            <v>Port</v>
          </cell>
        </row>
        <row r="27">
          <cell r="D27" t="str">
            <v>Expansion</v>
          </cell>
        </row>
        <row r="28">
          <cell r="D28" t="str">
            <v>Stay in business</v>
          </cell>
        </row>
        <row r="32">
          <cell r="D32" t="str">
            <v>Other</v>
          </cell>
        </row>
        <row r="33">
          <cell r="D33" t="str">
            <v>Electrical Infrastructure</v>
          </cell>
        </row>
        <row r="34">
          <cell r="D34" t="str">
            <v>Purchase New Equip</v>
          </cell>
        </row>
        <row r="35">
          <cell r="D35" t="str">
            <v>Civil Infrastructure</v>
          </cell>
        </row>
        <row r="36">
          <cell r="D36" t="str">
            <v>Overhaul</v>
          </cell>
        </row>
        <row r="37">
          <cell r="D37" t="str">
            <v>Engineering Studies</v>
          </cell>
        </row>
        <row r="38">
          <cell r="D38" t="str">
            <v>Purchase Used Equip</v>
          </cell>
        </row>
      </sheetData>
      <sheetData sheetId="78"/>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F PVC"/>
      <sheetName val="Presupuesto 2003"/>
      <sheetName val="1r.Localiz. Estac"/>
      <sheetName val="Reforestación"/>
      <sheetName val="Empradización"/>
      <sheetName val="Dom 2&quot;"/>
      <sheetName val="Instal. 2&quot; PVC"/>
      <sheetName val="Instal. 3&quot;-4&quot; PVC"/>
      <sheetName val="ANÁLISIS Y PRECIOS (Final) "/>
      <sheetName val="B-Morteros"/>
      <sheetName val="B-Formaleta-columnas"/>
      <sheetName val="B-form-cajas"/>
      <sheetName val="B-form-muros"/>
      <sheetName val="B-form-recipiente"/>
      <sheetName val="B-form-losa aerea"/>
      <sheetName val="B-Formaleta-solado"/>
      <sheetName val="Ccto-solado-atraque"/>
      <sheetName val="B-Formaleta-cimiento"/>
      <sheetName val="5e.Ccto-cimiento"/>
      <sheetName val="Ccto-losa-piso"/>
      <sheetName val="Ccto-losa imperm-piso"/>
      <sheetName val="Ccto-losa imperm aérea"/>
      <sheetName val="Ccto-losa aérea"/>
      <sheetName val="Ccto-muros"/>
      <sheetName val="Ccto-muros imperm"/>
      <sheetName val="Ccto-caja-canal"/>
      <sheetName val="Ccto-columnas"/>
      <sheetName val="Ccto-recipiente"/>
      <sheetName val="6e.Columnas 0.12 x 0.15"/>
      <sheetName val="6e.Columnas 0.15 x 0.20"/>
      <sheetName val="6e.Columnas 0.20x 0.20 "/>
      <sheetName val="6e.Columnas 0.25x 0.25"/>
      <sheetName val="6e.Viga 0.15 x 0.25"/>
      <sheetName val="básico-ccto2000"/>
      <sheetName val="básico-ccto2400"/>
      <sheetName val="básico-ccto3000"/>
      <sheetName val="6e.Mampostería 0,10"/>
      <sheetName val="6e.Filos y dilataciones"/>
      <sheetName val="Pintura"/>
      <sheetName val="23e.Promical"/>
      <sheetName val="1r.Localiz.inicial-redes"/>
      <sheetName val="5r.Topografía instalación tub."/>
      <sheetName val="Desmonte y retiro"/>
      <sheetName val="Taponamiento drenes"/>
      <sheetName val="Descapote"/>
      <sheetName val="Exc. a  maquina"/>
      <sheetName val="Diques "/>
      <sheetName val="Campamento 30M2"/>
      <sheetName val="Adecuación enrrocado"/>
      <sheetName val="Piedra pegada"/>
      <sheetName val="Púas"/>
      <sheetName val="Exc. a mano"/>
      <sheetName val="Ref-60ksi"/>
      <sheetName val="Malla eslabonada"/>
      <sheetName val="Experiencias"/>
      <sheetName val="Anden-2400"/>
      <sheetName val="Relleno-sitio"/>
      <sheetName val="Relleno-seleccionado"/>
      <sheetName val="22e.Retiro 1000mts-manual"/>
      <sheetName val="Retiro 1000mts-maquina"/>
      <sheetName val="Cinta PVC O-22"/>
      <sheetName val="Gravilla-clasificada"/>
    </sheetNames>
    <sheetDataSet>
      <sheetData sheetId="0"/>
      <sheetData sheetId="1" refreshError="1">
        <row r="1">
          <cell r="J1">
            <v>2.1003416575999996</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_Dise"/>
    </sheetNames>
    <sheetDataSet>
      <sheetData sheetId="0"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ARRETERAS"/>
      <sheetName val="TABLA DE CONTENIDO"/>
      <sheetName val="GENERALIDADES "/>
      <sheetName val="CUMPLIMIENTO % "/>
      <sheetName val="CUMPLIMIENTO %  (2)"/>
      <sheetName val="ESTADO RED"/>
      <sheetName val="SEMAFORO 45A-04"/>
      <sheetName val="SEMAFORO 55-01"/>
      <sheetName val="SEMAFORO 56-07"/>
      <sheetName val="SEMAFORO 55CN-03"/>
      <sheetName val="SEMAFORO 55CN-01"/>
      <sheetName val="TORTA EST. VIAS "/>
      <sheetName val="EST. VIAS"/>
      <sheetName val="MAPA EST RED"/>
      <sheetName val="NECESIDAD VIA"/>
      <sheetName val="Necesidades cr."/>
      <sheetName val="SITIOS CRITICOS"/>
      <sheetName val="CANT OBRA B-C"/>
      <sheetName val="CANT OBRA C-G"/>
      <sheetName val="CANT OBRA Z-U"/>
      <sheetName val="CANT OBRA B-T"/>
      <sheetName val="INF. EMERGENCIAS"/>
      <sheetName val="PUENTES"/>
      <sheetName val="NEC PTES"/>
      <sheetName val="PONTONES"/>
      <sheetName val="NEC. PONTONES"/>
      <sheetName val="señal v"/>
      <sheetName val="señal H"/>
      <sheetName val="ACCIDENTALIDAD junio"/>
      <sheetName val="ACCIDENTALIDAD julio"/>
      <sheetName val="ACCIDENTALIDAD agosto"/>
      <sheetName val="ACCIDENT."/>
      <sheetName val="DEFENSA VIAS"/>
      <sheetName val="ZONAS RETIRO"/>
      <sheetName val="SEGUIMIENTO"/>
      <sheetName val="CUANTI AMV"/>
      <sheetName val="CUALI AMV"/>
      <sheetName val="CUANTI MICRO"/>
      <sheetName val="CUALI MICRO"/>
      <sheetName val="CALIDAD"/>
      <sheetName val="FOTOG"/>
      <sheetName val="PRENSA"/>
      <sheetName val="COMENTARIOS"/>
      <sheetName val="ACC.EJECUTIVO"/>
      <sheetName val="RESUM.ACCID"/>
      <sheetName val="RESUM.ACCID (2)"/>
      <sheetName val="CRA.MODI"/>
      <sheetName val="BaseDatos"/>
      <sheetName val="Cotización"/>
      <sheetName val="BD100-45-P1"/>
      <sheetName val="TABLA_DE_CONTENIDO"/>
      <sheetName val="GENERALIDADES_"/>
      <sheetName val="CUMPLIMIENTO_%_"/>
      <sheetName val="CUMPLIMIENTO_%__(2)"/>
      <sheetName val="ESTADO_RED"/>
      <sheetName val="SEMAFORO_45A-04"/>
      <sheetName val="SEMAFORO_55-01"/>
      <sheetName val="SEMAFORO_56-07"/>
      <sheetName val="SEMAFORO_55CN-03"/>
      <sheetName val="SEMAFORO_55CN-01"/>
      <sheetName val="TORTA_EST__VIAS_"/>
      <sheetName val="EST__VIAS"/>
      <sheetName val="MAPA_EST_RED"/>
      <sheetName val="NECESIDAD_VIA"/>
      <sheetName val="Necesidades_cr_"/>
      <sheetName val="SITIOS_CRITICOS"/>
      <sheetName val="CANT_OBRA_B-C"/>
      <sheetName val="CANT_OBRA_C-G"/>
      <sheetName val="CANT_OBRA_Z-U"/>
      <sheetName val="CANT_OBRA_B-T"/>
      <sheetName val="INF__EMERGENCIAS"/>
      <sheetName val="NEC_PTES"/>
      <sheetName val="NEC__PONTONES"/>
      <sheetName val="señal_v"/>
      <sheetName val="señal_H"/>
      <sheetName val="ACCIDENTALIDAD_junio"/>
      <sheetName val="ACCIDENTALIDAD_julio"/>
      <sheetName val="ACCIDENTALIDAD_agosto"/>
      <sheetName val="ACCIDENT_"/>
      <sheetName val="DEFENSA_VIAS"/>
      <sheetName val="ZONAS_RETIRO"/>
      <sheetName val="CUANTI_AMV"/>
      <sheetName val="CUALI_AMV"/>
      <sheetName val="CUANTI_MICRO"/>
      <sheetName val="CUALI_MICRO"/>
      <sheetName val="ACC_EJECUTIVO"/>
      <sheetName val="RESUM_ACCID"/>
      <sheetName val="RESUM_ACCID_(2)"/>
    </sheetNames>
    <sheetDataSet>
      <sheetData sheetId="0"/>
      <sheetData sheetId="1">
        <row r="2">
          <cell r="A2" t="str">
            <v>REGIONAL CUNDINAMARCA</v>
          </cell>
        </row>
      </sheetData>
      <sheetData sheetId="2"/>
      <sheetData sheetId="3">
        <row r="2">
          <cell r="A2" t="str">
            <v>REGIONAL CUNDINAMARCA</v>
          </cell>
        </row>
      </sheetData>
      <sheetData sheetId="4">
        <row r="8">
          <cell r="E8" t="str">
            <v>BIMESTRE: JULIO - AGOSTO DE 2001</v>
          </cell>
        </row>
      </sheetData>
      <sheetData sheetId="5"/>
      <sheetData sheetId="6">
        <row r="8">
          <cell r="E8" t="str">
            <v>BIMESTRE: JULIO - AGOSTO DE 2001</v>
          </cell>
        </row>
      </sheetData>
      <sheetData sheetId="7">
        <row r="8">
          <cell r="E8" t="str">
            <v>BIMESTRE: JULIO - AGOSTO DE 2001</v>
          </cell>
        </row>
      </sheetData>
      <sheetData sheetId="8">
        <row r="8">
          <cell r="E8" t="str">
            <v>BIMESTRE: JULIO - AGOSTO DE 2001</v>
          </cell>
        </row>
      </sheetData>
      <sheetData sheetId="9">
        <row r="8">
          <cell r="E8" t="str">
            <v>BIMESTRE: JULIO - AGOSTO DE 2001</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ow r="2">
          <cell r="A2" t="str">
            <v>REGIONAL CUNDINAMARCA</v>
          </cell>
        </row>
      </sheetData>
      <sheetData sheetId="44">
        <row r="2">
          <cell r="A2" t="str">
            <v>REGIONAL CUNDINAMARCA</v>
          </cell>
        </row>
      </sheetData>
      <sheetData sheetId="45">
        <row r="2">
          <cell r="A2" t="str">
            <v>REGIONAL CUNDINAMARCA</v>
          </cell>
        </row>
      </sheetData>
      <sheetData sheetId="46">
        <row r="2">
          <cell r="A2" t="str">
            <v>REGIONAL CUNDINAMARCA</v>
          </cell>
        </row>
      </sheetData>
      <sheetData sheetId="47" refreshError="1"/>
      <sheetData sheetId="48" refreshError="1"/>
      <sheetData sheetId="49">
        <row r="2">
          <cell r="A2" t="str">
            <v>REGIONAL CUNDINAMARCA</v>
          </cell>
        </row>
      </sheetData>
      <sheetData sheetId="50" refreshError="1"/>
      <sheetData sheetId="51"/>
      <sheetData sheetId="52">
        <row r="8">
          <cell r="E8" t="str">
            <v>BIMESTRE: JULIO - AGOSTO DE 2001</v>
          </cell>
        </row>
      </sheetData>
      <sheetData sheetId="53">
        <row r="8">
          <cell r="E8" t="str">
            <v>BIMESTRE: JULIO - AGOSTO DE 2001</v>
          </cell>
        </row>
      </sheetData>
      <sheetData sheetId="54"/>
      <sheetData sheetId="55">
        <row r="8">
          <cell r="E8" t="str">
            <v>BIMESTRE: JULIO - AGOSTO DE 2001</v>
          </cell>
        </row>
      </sheetData>
      <sheetData sheetId="56">
        <row r="8">
          <cell r="E8" t="str">
            <v>BIMESTRE: JULIO - AGOSTO DE 2001</v>
          </cell>
        </row>
      </sheetData>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row r="2">
          <cell r="A2" t="str">
            <v>REGIONAL CUNDINAMARCA</v>
          </cell>
        </row>
      </sheetData>
      <sheetData sheetId="87">
        <row r="2">
          <cell r="A2" t="str">
            <v>REGIONAL CUNDINAMARCA</v>
          </cell>
        </row>
      </sheetData>
      <sheetData sheetId="88">
        <row r="2">
          <cell r="A2" t="str">
            <v>REGIONAL CUNDINAMARCA</v>
          </cell>
        </row>
      </sheetData>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U"/>
      <sheetName val="materiales"/>
      <sheetName val="PRESUPUESTO GRAL"/>
      <sheetName val="Hoja4"/>
      <sheetName val="Hoja3"/>
      <sheetName val="Hoja2"/>
      <sheetName val="Hoja5"/>
    </sheetNames>
    <sheetDataSet>
      <sheetData sheetId="0" refreshError="1"/>
      <sheetData sheetId="1" refreshError="1">
        <row r="3">
          <cell r="C3">
            <v>3</v>
          </cell>
          <cell r="D3" t="str">
            <v>Adaptador 1/2"</v>
          </cell>
          <cell r="E3" t="str">
            <v>Un</v>
          </cell>
          <cell r="F3">
            <v>220</v>
          </cell>
        </row>
        <row r="4">
          <cell r="C4">
            <v>4</v>
          </cell>
          <cell r="D4" t="str">
            <v>Adaptador 3/4"</v>
          </cell>
          <cell r="E4" t="str">
            <v>Un</v>
          </cell>
          <cell r="F4">
            <v>300</v>
          </cell>
        </row>
        <row r="5">
          <cell r="C5">
            <v>5</v>
          </cell>
          <cell r="D5" t="str">
            <v>Adaptador 1"</v>
          </cell>
          <cell r="E5" t="str">
            <v>Un</v>
          </cell>
          <cell r="F5">
            <v>500</v>
          </cell>
        </row>
        <row r="6">
          <cell r="C6">
            <v>6</v>
          </cell>
          <cell r="D6" t="str">
            <v>Adaptador  1-1/4"</v>
          </cell>
          <cell r="E6" t="str">
            <v>Un</v>
          </cell>
          <cell r="F6">
            <v>900</v>
          </cell>
        </row>
        <row r="7">
          <cell r="C7">
            <v>7</v>
          </cell>
          <cell r="D7" t="str">
            <v>Adaptador  1- 1/2"</v>
          </cell>
          <cell r="E7" t="str">
            <v>Un</v>
          </cell>
          <cell r="F7">
            <v>1500</v>
          </cell>
        </row>
        <row r="8">
          <cell r="C8">
            <v>8</v>
          </cell>
          <cell r="D8" t="str">
            <v>Adaptador  2"</v>
          </cell>
          <cell r="E8" t="str">
            <v>Un</v>
          </cell>
          <cell r="F8">
            <v>2000</v>
          </cell>
        </row>
        <row r="9">
          <cell r="C9">
            <v>9</v>
          </cell>
          <cell r="D9" t="str">
            <v>Adaptador  3"</v>
          </cell>
          <cell r="E9" t="str">
            <v>Un</v>
          </cell>
          <cell r="F9">
            <v>3500</v>
          </cell>
        </row>
        <row r="10">
          <cell r="C10">
            <v>10</v>
          </cell>
          <cell r="D10" t="str">
            <v>Alambre de Thw-Cu # 14</v>
          </cell>
          <cell r="E10" t="str">
            <v>ml</v>
          </cell>
          <cell r="F10">
            <v>400</v>
          </cell>
        </row>
        <row r="11">
          <cell r="C11">
            <v>11</v>
          </cell>
          <cell r="D11" t="str">
            <v>Alambre de Tw-Cu # 12</v>
          </cell>
          <cell r="E11" t="str">
            <v>ml</v>
          </cell>
          <cell r="F11">
            <v>622</v>
          </cell>
        </row>
        <row r="12">
          <cell r="C12">
            <v>12</v>
          </cell>
          <cell r="D12" t="str">
            <v>Alambre de Tw-Cu # 10</v>
          </cell>
          <cell r="E12" t="str">
            <v>ml</v>
          </cell>
          <cell r="F12">
            <v>950</v>
          </cell>
        </row>
        <row r="13">
          <cell r="C13">
            <v>13</v>
          </cell>
          <cell r="D13" t="str">
            <v>Alambre de Tw-Cu # 8</v>
          </cell>
          <cell r="E13" t="str">
            <v>ml</v>
          </cell>
          <cell r="F13">
            <v>1430</v>
          </cell>
        </row>
        <row r="14">
          <cell r="C14">
            <v>14</v>
          </cell>
          <cell r="D14" t="str">
            <v>Alambre de Cu # 14 desnudo</v>
          </cell>
          <cell r="E14" t="str">
            <v>ml</v>
          </cell>
          <cell r="F14">
            <v>250</v>
          </cell>
        </row>
        <row r="15">
          <cell r="C15">
            <v>15</v>
          </cell>
          <cell r="D15" t="str">
            <v>Alambre de Cu # 12 desnudo</v>
          </cell>
          <cell r="E15" t="str">
            <v>ml</v>
          </cell>
          <cell r="F15">
            <v>561</v>
          </cell>
        </row>
        <row r="16">
          <cell r="C16">
            <v>16</v>
          </cell>
          <cell r="D16" t="str">
            <v>Alambre de Cu # 10 desnudo</v>
          </cell>
          <cell r="E16" t="str">
            <v>ml</v>
          </cell>
          <cell r="F16">
            <v>700</v>
          </cell>
        </row>
        <row r="17">
          <cell r="C17">
            <v>17</v>
          </cell>
          <cell r="D17" t="str">
            <v>Automatico enchufable 1x15 A</v>
          </cell>
          <cell r="E17" t="str">
            <v>Un</v>
          </cell>
          <cell r="F17">
            <v>6500</v>
          </cell>
        </row>
        <row r="18">
          <cell r="C18">
            <v>18</v>
          </cell>
          <cell r="D18" t="str">
            <v>Automatico enchufable 1x20 A</v>
          </cell>
          <cell r="E18" t="str">
            <v>Un</v>
          </cell>
          <cell r="F18">
            <v>6700</v>
          </cell>
        </row>
        <row r="19">
          <cell r="C19">
            <v>19</v>
          </cell>
          <cell r="D19" t="str">
            <v>Automatico enchufable 1x30 A</v>
          </cell>
          <cell r="E19" t="str">
            <v>un</v>
          </cell>
          <cell r="F19">
            <v>7000</v>
          </cell>
        </row>
        <row r="20">
          <cell r="C20">
            <v>20</v>
          </cell>
          <cell r="D20" t="str">
            <v>Automatico enchufable 2x15 A</v>
          </cell>
          <cell r="E20" t="str">
            <v>un</v>
          </cell>
          <cell r="F20">
            <v>20000</v>
          </cell>
        </row>
        <row r="21">
          <cell r="C21">
            <v>21</v>
          </cell>
          <cell r="D21" t="str">
            <v>Automatico enchufable 2x20 A</v>
          </cell>
          <cell r="E21" t="str">
            <v>Un</v>
          </cell>
          <cell r="F21">
            <v>22000</v>
          </cell>
        </row>
        <row r="22">
          <cell r="C22">
            <v>22</v>
          </cell>
          <cell r="D22" t="str">
            <v>Automatico enchufable 2x30 A</v>
          </cell>
          <cell r="E22" t="str">
            <v>un</v>
          </cell>
          <cell r="F22">
            <v>25000</v>
          </cell>
        </row>
        <row r="23">
          <cell r="C23">
            <v>23</v>
          </cell>
          <cell r="D23" t="str">
            <v>Automatico enchufable 3x15 A</v>
          </cell>
          <cell r="E23" t="str">
            <v>un</v>
          </cell>
          <cell r="F23">
            <v>40000</v>
          </cell>
        </row>
        <row r="24">
          <cell r="C24">
            <v>24</v>
          </cell>
          <cell r="D24" t="str">
            <v>Automatico enchufable 3x20 A</v>
          </cell>
          <cell r="E24" t="str">
            <v>un</v>
          </cell>
          <cell r="F24">
            <v>42000</v>
          </cell>
        </row>
        <row r="25">
          <cell r="C25">
            <v>25</v>
          </cell>
          <cell r="D25" t="str">
            <v>Automatico enchufable 3x30 A</v>
          </cell>
          <cell r="E25" t="str">
            <v>un</v>
          </cell>
          <cell r="F25">
            <v>45000</v>
          </cell>
        </row>
        <row r="26">
          <cell r="C26">
            <v>26</v>
          </cell>
          <cell r="D26" t="str">
            <v>Automatico atornillable 1x30 A - 10 Ka</v>
          </cell>
          <cell r="E26" t="str">
            <v>un</v>
          </cell>
          <cell r="F26">
            <v>9000</v>
          </cell>
        </row>
        <row r="27">
          <cell r="C27">
            <v>27</v>
          </cell>
          <cell r="D27" t="str">
            <v>Automatico atornillable 2x30 A - 10 Ka</v>
          </cell>
          <cell r="E27" t="str">
            <v>un</v>
          </cell>
          <cell r="F27">
            <v>22000</v>
          </cell>
        </row>
        <row r="28">
          <cell r="C28">
            <v>28</v>
          </cell>
          <cell r="D28" t="str">
            <v>Automatico atornillable 3x30 A - 10 Ka</v>
          </cell>
          <cell r="E28" t="str">
            <v>un</v>
          </cell>
          <cell r="F28">
            <v>45000</v>
          </cell>
        </row>
        <row r="29">
          <cell r="C29">
            <v>29</v>
          </cell>
          <cell r="D29" t="str">
            <v>Breaker Termomagnetico 3*30 A -25Ka</v>
          </cell>
          <cell r="E29" t="str">
            <v>un</v>
          </cell>
          <cell r="F29">
            <v>100000</v>
          </cell>
        </row>
        <row r="30">
          <cell r="C30">
            <v>30</v>
          </cell>
          <cell r="D30" t="str">
            <v>Breaker Termomagnetico 3*50 A -25Ka,Merlin Gering</v>
          </cell>
          <cell r="E30" t="str">
            <v>un</v>
          </cell>
          <cell r="F30">
            <v>120000</v>
          </cell>
        </row>
        <row r="31">
          <cell r="C31">
            <v>31</v>
          </cell>
          <cell r="D31" t="str">
            <v>Breaker Termomagnetico 3*80 A -25Ka</v>
          </cell>
          <cell r="E31" t="str">
            <v>un</v>
          </cell>
          <cell r="F31">
            <v>150000</v>
          </cell>
        </row>
        <row r="32">
          <cell r="C32">
            <v>32</v>
          </cell>
          <cell r="D32" t="str">
            <v>Breaker Termomagnetico 3*125 A -25Ka</v>
          </cell>
          <cell r="E32" t="str">
            <v>un</v>
          </cell>
          <cell r="F32">
            <v>220000</v>
          </cell>
        </row>
        <row r="33">
          <cell r="C33">
            <v>33</v>
          </cell>
          <cell r="D33" t="str">
            <v>Breaker Termomagnetico 3*200 A -25Ka</v>
          </cell>
          <cell r="E33" t="str">
            <v>un</v>
          </cell>
          <cell r="F33">
            <v>250000</v>
          </cell>
        </row>
        <row r="34">
          <cell r="C34">
            <v>34</v>
          </cell>
          <cell r="D34" t="str">
            <v>Breaker Termomagnetico 3*300 A -25Ka</v>
          </cell>
          <cell r="E34" t="str">
            <v>un</v>
          </cell>
          <cell r="F34">
            <v>935000</v>
          </cell>
        </row>
        <row r="35">
          <cell r="C35">
            <v>35</v>
          </cell>
          <cell r="D35" t="str">
            <v>Barra de cobre 12*2 mm -125 A</v>
          </cell>
          <cell r="E35" t="str">
            <v>ml</v>
          </cell>
          <cell r="F35">
            <v>20000</v>
          </cell>
        </row>
        <row r="36">
          <cell r="C36">
            <v>36</v>
          </cell>
          <cell r="D36" t="str">
            <v>Barra de cobre 20*3 mm -300 A</v>
          </cell>
          <cell r="E36" t="str">
            <v>ml</v>
          </cell>
          <cell r="F36">
            <v>25000</v>
          </cell>
        </row>
        <row r="37">
          <cell r="C37">
            <v>37</v>
          </cell>
          <cell r="D37" t="str">
            <v>Barra de cobre 30*5 mm -450 A</v>
          </cell>
          <cell r="E37" t="str">
            <v>ml</v>
          </cell>
          <cell r="F37">
            <v>30000</v>
          </cell>
        </row>
        <row r="38">
          <cell r="C38">
            <v>38</v>
          </cell>
          <cell r="D38" t="str">
            <v>Bornera equipo de medida</v>
          </cell>
          <cell r="E38" t="str">
            <v>un</v>
          </cell>
          <cell r="F38">
            <v>220000</v>
          </cell>
        </row>
        <row r="39">
          <cell r="C39">
            <v>39</v>
          </cell>
          <cell r="D39" t="str">
            <v>Cable Thw-Cu # 14</v>
          </cell>
          <cell r="E39" t="str">
            <v>ml</v>
          </cell>
          <cell r="F39">
            <v>650</v>
          </cell>
        </row>
        <row r="40">
          <cell r="C40">
            <v>40</v>
          </cell>
          <cell r="D40" t="str">
            <v>Cable Thw-Cu # 12</v>
          </cell>
          <cell r="E40" t="str">
            <v>ml</v>
          </cell>
          <cell r="F40">
            <v>1200</v>
          </cell>
        </row>
        <row r="41">
          <cell r="C41">
            <v>41</v>
          </cell>
          <cell r="D41" t="str">
            <v>Cable Thw-Cu # 10</v>
          </cell>
          <cell r="E41" t="str">
            <v>ml</v>
          </cell>
          <cell r="F41">
            <v>1300</v>
          </cell>
        </row>
        <row r="42">
          <cell r="C42">
            <v>42</v>
          </cell>
          <cell r="D42" t="str">
            <v>Cable Thw-Cu # 8</v>
          </cell>
          <cell r="E42" t="str">
            <v>ml</v>
          </cell>
          <cell r="F42">
            <v>1750</v>
          </cell>
        </row>
        <row r="43">
          <cell r="C43">
            <v>43</v>
          </cell>
          <cell r="D43" t="str">
            <v>Cable Thw-Cu # 6</v>
          </cell>
          <cell r="E43" t="str">
            <v>ml</v>
          </cell>
          <cell r="F43">
            <v>7500</v>
          </cell>
        </row>
        <row r="44">
          <cell r="C44">
            <v>44</v>
          </cell>
          <cell r="D44" t="str">
            <v>Cable Thw-Cu # 4</v>
          </cell>
          <cell r="E44" t="str">
            <v>ml</v>
          </cell>
          <cell r="F44">
            <v>8500</v>
          </cell>
        </row>
        <row r="45">
          <cell r="C45">
            <v>45</v>
          </cell>
          <cell r="D45" t="str">
            <v>Cable Thw-Cu # 2</v>
          </cell>
          <cell r="E45" t="str">
            <v>ml</v>
          </cell>
          <cell r="F45">
            <v>5500</v>
          </cell>
        </row>
        <row r="46">
          <cell r="C46">
            <v>46</v>
          </cell>
          <cell r="D46" t="str">
            <v>Cable Thw-Cu # 1/0</v>
          </cell>
          <cell r="E46" t="str">
            <v>ml</v>
          </cell>
          <cell r="F46">
            <v>15620</v>
          </cell>
        </row>
        <row r="47">
          <cell r="C47">
            <v>47</v>
          </cell>
          <cell r="D47" t="str">
            <v>Cable Thw-Cu # 2/0</v>
          </cell>
          <cell r="E47" t="str">
            <v>ml</v>
          </cell>
          <cell r="F47">
            <v>19531</v>
          </cell>
        </row>
        <row r="48">
          <cell r="C48">
            <v>48</v>
          </cell>
          <cell r="D48" t="str">
            <v>Cable XLP-Cu # 2</v>
          </cell>
          <cell r="E48" t="str">
            <v>ml</v>
          </cell>
          <cell r="F48">
            <v>18000</v>
          </cell>
        </row>
        <row r="49">
          <cell r="C49">
            <v>49</v>
          </cell>
          <cell r="D49" t="str">
            <v>Cable coaxial Rg-59</v>
          </cell>
          <cell r="E49" t="str">
            <v>ml</v>
          </cell>
          <cell r="F49">
            <v>350</v>
          </cell>
        </row>
        <row r="50">
          <cell r="C50">
            <v>50</v>
          </cell>
          <cell r="D50" t="str">
            <v>Cable coaxial Rg-6</v>
          </cell>
          <cell r="E50" t="str">
            <v>ml</v>
          </cell>
          <cell r="F50">
            <v>900</v>
          </cell>
        </row>
        <row r="51">
          <cell r="C51">
            <v>51</v>
          </cell>
          <cell r="D51" t="str">
            <v>Cable Duplex 2x14</v>
          </cell>
          <cell r="E51" t="str">
            <v>ml</v>
          </cell>
          <cell r="F51">
            <v>800</v>
          </cell>
        </row>
        <row r="52">
          <cell r="C52">
            <v>52</v>
          </cell>
          <cell r="D52" t="str">
            <v>Portero citofono intelsa</v>
          </cell>
          <cell r="E52" t="str">
            <v>ml</v>
          </cell>
          <cell r="F52">
            <v>220000</v>
          </cell>
        </row>
        <row r="53">
          <cell r="C53">
            <v>53</v>
          </cell>
          <cell r="D53" t="str">
            <v>Fuente citofono intelsa</v>
          </cell>
          <cell r="E53" t="str">
            <v>ml</v>
          </cell>
          <cell r="F53">
            <v>120000</v>
          </cell>
        </row>
        <row r="54">
          <cell r="C54">
            <v>54</v>
          </cell>
          <cell r="D54" t="str">
            <v>Contestador citofono intelsa</v>
          </cell>
          <cell r="E54" t="str">
            <v>ml</v>
          </cell>
          <cell r="F54">
            <v>35000</v>
          </cell>
        </row>
        <row r="55">
          <cell r="C55">
            <v>55</v>
          </cell>
          <cell r="D55" t="str">
            <v>Cable encauchetado 2x10</v>
          </cell>
          <cell r="E55" t="str">
            <v>ml</v>
          </cell>
          <cell r="F55">
            <v>3000</v>
          </cell>
        </row>
        <row r="56">
          <cell r="C56">
            <v>56</v>
          </cell>
          <cell r="D56" t="str">
            <v>Cable entorchado un par</v>
          </cell>
          <cell r="E56" t="str">
            <v>ml</v>
          </cell>
          <cell r="F56">
            <v>300</v>
          </cell>
        </row>
        <row r="57">
          <cell r="C57">
            <v>57</v>
          </cell>
          <cell r="D57" t="str">
            <v>Cable telefonico dos pares</v>
          </cell>
          <cell r="E57" t="str">
            <v>ml</v>
          </cell>
          <cell r="F57">
            <v>350</v>
          </cell>
        </row>
        <row r="58">
          <cell r="C58">
            <v>58</v>
          </cell>
          <cell r="D58" t="str">
            <v>Cable telefonico tres pares</v>
          </cell>
          <cell r="E58" t="str">
            <v>ml</v>
          </cell>
          <cell r="F58">
            <v>500</v>
          </cell>
        </row>
        <row r="59">
          <cell r="C59">
            <v>59</v>
          </cell>
          <cell r="D59" t="str">
            <v>Cable telefonico cuatro pares</v>
          </cell>
          <cell r="E59" t="str">
            <v>ml</v>
          </cell>
          <cell r="F59">
            <v>700</v>
          </cell>
        </row>
        <row r="60">
          <cell r="C60">
            <v>60</v>
          </cell>
          <cell r="D60" t="str">
            <v>Cable telefonico diez pares B.C.H</v>
          </cell>
          <cell r="E60" t="str">
            <v>ml</v>
          </cell>
          <cell r="F60">
            <v>2000</v>
          </cell>
        </row>
        <row r="61">
          <cell r="C61">
            <v>61</v>
          </cell>
          <cell r="D61" t="str">
            <v>Caja octogonal</v>
          </cell>
          <cell r="E61" t="str">
            <v>Un</v>
          </cell>
          <cell r="F61">
            <v>550</v>
          </cell>
        </row>
        <row r="62">
          <cell r="C62">
            <v>62</v>
          </cell>
          <cell r="D62" t="str">
            <v>Caja rectangular</v>
          </cell>
          <cell r="E62" t="str">
            <v>Un</v>
          </cell>
          <cell r="F62">
            <v>500</v>
          </cell>
        </row>
        <row r="63">
          <cell r="C63">
            <v>63</v>
          </cell>
          <cell r="D63" t="str">
            <v>Caja cuadrada mas suplemento</v>
          </cell>
          <cell r="E63" t="str">
            <v>Un</v>
          </cell>
          <cell r="F63">
            <v>1800</v>
          </cell>
        </row>
        <row r="64">
          <cell r="C64">
            <v>64</v>
          </cell>
          <cell r="D64" t="str">
            <v>Caja cuadrada especial Onda</v>
          </cell>
          <cell r="E64" t="str">
            <v>Un</v>
          </cell>
          <cell r="F64">
            <v>2000</v>
          </cell>
        </row>
        <row r="65">
          <cell r="C65">
            <v>65</v>
          </cell>
          <cell r="D65" t="str">
            <v>Caja de automaticos seis puestos</v>
          </cell>
          <cell r="E65" t="str">
            <v>Un</v>
          </cell>
          <cell r="F65">
            <v>12000</v>
          </cell>
        </row>
        <row r="66">
          <cell r="C66">
            <v>66</v>
          </cell>
          <cell r="D66" t="str">
            <v>Caja de automaticos nueve puestos</v>
          </cell>
          <cell r="E66" t="str">
            <v>Un</v>
          </cell>
          <cell r="F66">
            <v>20000</v>
          </cell>
        </row>
        <row r="67">
          <cell r="C67">
            <v>67</v>
          </cell>
          <cell r="D67" t="str">
            <v>Caja de contador trifasica con acrilicos 60x30x20 Cm</v>
          </cell>
          <cell r="E67" t="str">
            <v>Un</v>
          </cell>
          <cell r="F67">
            <v>120000</v>
          </cell>
        </row>
        <row r="68">
          <cell r="C68">
            <v>68</v>
          </cell>
          <cell r="D68" t="str">
            <v>Caja de contador dos puesto 100x30 Cm</v>
          </cell>
          <cell r="E68" t="str">
            <v>Un</v>
          </cell>
          <cell r="F68">
            <v>30000</v>
          </cell>
        </row>
        <row r="69">
          <cell r="C69">
            <v>69</v>
          </cell>
          <cell r="D69" t="str">
            <v xml:space="preserve">Caja de  de proteccion de breaker </v>
          </cell>
          <cell r="E69" t="str">
            <v>Un</v>
          </cell>
          <cell r="F69">
            <v>120000</v>
          </cell>
        </row>
        <row r="70">
          <cell r="C70">
            <v>70</v>
          </cell>
          <cell r="D70" t="str">
            <v>Modulo de Transformación 1x2,2x1 m</v>
          </cell>
          <cell r="E70" t="str">
            <v>Un</v>
          </cell>
          <cell r="F70">
            <v>1566000</v>
          </cell>
        </row>
        <row r="71">
          <cell r="C71">
            <v>71</v>
          </cell>
          <cell r="D71" t="str">
            <v>Modulo para 20 contadores 150x160x40 Cm</v>
          </cell>
          <cell r="E71" t="str">
            <v>Un</v>
          </cell>
          <cell r="F71">
            <v>120000</v>
          </cell>
        </row>
        <row r="72">
          <cell r="C72">
            <v>72</v>
          </cell>
          <cell r="D72" t="str">
            <v>Modulo de control de motores 1x1,4x0,3 m</v>
          </cell>
          <cell r="E72" t="str">
            <v>Un</v>
          </cell>
          <cell r="F72">
            <v>250000</v>
          </cell>
        </row>
        <row r="73">
          <cell r="C73">
            <v>73</v>
          </cell>
          <cell r="D73" t="str">
            <v>Caja de proteccción de breaker 30x20 Cm</v>
          </cell>
          <cell r="E73" t="str">
            <v>Un</v>
          </cell>
          <cell r="F73">
            <v>67300</v>
          </cell>
        </row>
        <row r="74">
          <cell r="C74">
            <v>74</v>
          </cell>
          <cell r="D74" t="str">
            <v>Ladrillo T-1</v>
          </cell>
          <cell r="E74" t="str">
            <v>Un</v>
          </cell>
          <cell r="F74">
            <v>500</v>
          </cell>
        </row>
        <row r="75">
          <cell r="C75">
            <v>75</v>
          </cell>
          <cell r="D75" t="str">
            <v>Marco Camara 0.6x0.60 Cm -Tapa en concreto</v>
          </cell>
          <cell r="E75" t="str">
            <v>Un</v>
          </cell>
          <cell r="F75">
            <v>45000</v>
          </cell>
        </row>
        <row r="76">
          <cell r="C76">
            <v>76</v>
          </cell>
          <cell r="D76" t="str">
            <v>Marco Camara 0.4x0.40 Cm -Tapa en concreto</v>
          </cell>
          <cell r="E76" t="str">
            <v>Un</v>
          </cell>
          <cell r="F76">
            <v>20000</v>
          </cell>
        </row>
        <row r="77">
          <cell r="C77">
            <v>77</v>
          </cell>
          <cell r="D77" t="str">
            <v xml:space="preserve">Friso </v>
          </cell>
          <cell r="E77" t="str">
            <v>M-2</v>
          </cell>
          <cell r="F77">
            <v>5000</v>
          </cell>
        </row>
        <row r="78">
          <cell r="C78">
            <v>78</v>
          </cell>
          <cell r="D78" t="str">
            <v>Cinta aislante cobra</v>
          </cell>
          <cell r="E78" t="str">
            <v>Un</v>
          </cell>
          <cell r="F78">
            <v>1300</v>
          </cell>
        </row>
        <row r="79">
          <cell r="C79">
            <v>79</v>
          </cell>
          <cell r="D79" t="str">
            <v>Capacete 3/4"</v>
          </cell>
          <cell r="E79" t="str">
            <v>Un</v>
          </cell>
          <cell r="F79">
            <v>1500</v>
          </cell>
        </row>
        <row r="80">
          <cell r="C80">
            <v>80</v>
          </cell>
          <cell r="D80" t="str">
            <v>Capacete 1"</v>
          </cell>
          <cell r="E80" t="str">
            <v>Un</v>
          </cell>
          <cell r="F80">
            <v>2000</v>
          </cell>
        </row>
        <row r="81">
          <cell r="C81">
            <v>81</v>
          </cell>
          <cell r="D81" t="str">
            <v>Capacete 1-1/4"</v>
          </cell>
          <cell r="E81" t="str">
            <v>Un</v>
          </cell>
          <cell r="F81">
            <v>2500</v>
          </cell>
        </row>
        <row r="82">
          <cell r="C82">
            <v>82</v>
          </cell>
          <cell r="D82" t="str">
            <v>Capacete 1-1/2"</v>
          </cell>
          <cell r="E82" t="str">
            <v>Un</v>
          </cell>
          <cell r="F82">
            <v>3500</v>
          </cell>
        </row>
        <row r="83">
          <cell r="C83">
            <v>83</v>
          </cell>
          <cell r="D83" t="str">
            <v>Capacete 2"</v>
          </cell>
          <cell r="E83" t="str">
            <v>Un</v>
          </cell>
          <cell r="F83">
            <v>4500</v>
          </cell>
        </row>
        <row r="84">
          <cell r="C84">
            <v>84</v>
          </cell>
          <cell r="D84" t="str">
            <v>Capacete 3 "</v>
          </cell>
          <cell r="E84" t="str">
            <v>Un</v>
          </cell>
          <cell r="F84">
            <v>6000</v>
          </cell>
        </row>
        <row r="85">
          <cell r="C85">
            <v>85</v>
          </cell>
          <cell r="D85" t="str">
            <v>Conector Killer # 6</v>
          </cell>
          <cell r="E85" t="str">
            <v>Un</v>
          </cell>
          <cell r="F85">
            <v>6000</v>
          </cell>
        </row>
        <row r="86">
          <cell r="C86">
            <v>86</v>
          </cell>
          <cell r="D86" t="str">
            <v>Conector Killer # 4</v>
          </cell>
          <cell r="E86" t="str">
            <v>Un</v>
          </cell>
          <cell r="F86">
            <v>6500</v>
          </cell>
        </row>
        <row r="87">
          <cell r="C87">
            <v>87</v>
          </cell>
          <cell r="D87" t="str">
            <v>Conector Killer # 1/0</v>
          </cell>
          <cell r="E87" t="str">
            <v>Un</v>
          </cell>
          <cell r="F87">
            <v>7000</v>
          </cell>
        </row>
        <row r="88">
          <cell r="C88">
            <v>88</v>
          </cell>
          <cell r="D88" t="str">
            <v>Conector Cu-Cu # 4</v>
          </cell>
          <cell r="E88" t="str">
            <v>Un</v>
          </cell>
          <cell r="F88">
            <v>2500</v>
          </cell>
        </row>
        <row r="89">
          <cell r="C89">
            <v>89</v>
          </cell>
          <cell r="D89" t="str">
            <v>Conector Bimetalico de compresion # 4</v>
          </cell>
          <cell r="E89" t="str">
            <v>Un</v>
          </cell>
          <cell r="F89">
            <v>10000</v>
          </cell>
        </row>
        <row r="90">
          <cell r="C90">
            <v>90</v>
          </cell>
          <cell r="D90" t="str">
            <v>Curva Pvc 1/2"</v>
          </cell>
          <cell r="E90" t="str">
            <v>Un</v>
          </cell>
          <cell r="F90">
            <v>400</v>
          </cell>
        </row>
        <row r="91">
          <cell r="C91">
            <v>91</v>
          </cell>
          <cell r="D91" t="str">
            <v>Curva Pvc 3/4"</v>
          </cell>
          <cell r="E91" t="str">
            <v>Un</v>
          </cell>
          <cell r="F91">
            <v>600</v>
          </cell>
        </row>
        <row r="92">
          <cell r="C92">
            <v>92</v>
          </cell>
          <cell r="D92" t="str">
            <v>Curva Pvc  1-1/4"</v>
          </cell>
          <cell r="E92" t="str">
            <v>Un</v>
          </cell>
          <cell r="F92">
            <v>1000</v>
          </cell>
        </row>
        <row r="93">
          <cell r="C93">
            <v>93</v>
          </cell>
          <cell r="D93" t="str">
            <v>Curva Pvc  1-1/2"</v>
          </cell>
          <cell r="E93" t="str">
            <v>Un</v>
          </cell>
          <cell r="F93">
            <v>1500</v>
          </cell>
        </row>
        <row r="94">
          <cell r="C94">
            <v>94</v>
          </cell>
          <cell r="D94" t="str">
            <v>Curva Pvc  2"</v>
          </cell>
          <cell r="E94" t="str">
            <v>Un</v>
          </cell>
          <cell r="F94">
            <v>2500</v>
          </cell>
        </row>
        <row r="95">
          <cell r="C95">
            <v>95</v>
          </cell>
          <cell r="D95" t="str">
            <v>Curva Pvc  3"</v>
          </cell>
          <cell r="E95" t="str">
            <v>Un</v>
          </cell>
          <cell r="F95">
            <v>3000</v>
          </cell>
        </row>
        <row r="96">
          <cell r="C96">
            <v>96</v>
          </cell>
          <cell r="D96" t="str">
            <v>Ducto Pvc 1/2" Tipo Semipesado</v>
          </cell>
          <cell r="E96" t="str">
            <v>ml</v>
          </cell>
          <cell r="F96">
            <v>700</v>
          </cell>
        </row>
        <row r="97">
          <cell r="C97">
            <v>97</v>
          </cell>
          <cell r="D97" t="str">
            <v>Ducto Pvc 1/2" Tipo pesado</v>
          </cell>
          <cell r="E97" t="str">
            <v>ml</v>
          </cell>
          <cell r="F97">
            <v>1000</v>
          </cell>
        </row>
        <row r="98">
          <cell r="C98">
            <v>98</v>
          </cell>
          <cell r="D98" t="str">
            <v>Ducto Pvc 3/4" Tipo pesado</v>
          </cell>
          <cell r="E98" t="str">
            <v>ml</v>
          </cell>
          <cell r="F98">
            <v>1000</v>
          </cell>
        </row>
        <row r="99">
          <cell r="C99">
            <v>99</v>
          </cell>
          <cell r="D99" t="str">
            <v>Ducto Pvc 1" Tipo pesado</v>
          </cell>
          <cell r="E99" t="str">
            <v>ml</v>
          </cell>
          <cell r="F99">
            <v>1200</v>
          </cell>
        </row>
        <row r="100">
          <cell r="C100">
            <v>100</v>
          </cell>
          <cell r="D100" t="str">
            <v>Ducto Pvc  1-1/4" Tipo pesado</v>
          </cell>
          <cell r="E100" t="str">
            <v>ml</v>
          </cell>
          <cell r="F100">
            <v>1922</v>
          </cell>
        </row>
        <row r="101">
          <cell r="C101">
            <v>101</v>
          </cell>
          <cell r="D101" t="str">
            <v>Ducto Pvc 1- 1/2" Tipo pesado</v>
          </cell>
          <cell r="E101" t="str">
            <v>ml</v>
          </cell>
          <cell r="F101">
            <v>2500</v>
          </cell>
        </row>
        <row r="102">
          <cell r="C102">
            <v>102</v>
          </cell>
          <cell r="D102" t="str">
            <v>Ducto Pvc 2" Tipo pesado</v>
          </cell>
          <cell r="E102" t="str">
            <v>ml</v>
          </cell>
          <cell r="F102">
            <v>2447</v>
          </cell>
        </row>
        <row r="103">
          <cell r="C103">
            <v>103</v>
          </cell>
          <cell r="D103" t="str">
            <v>Ducto Pvc 3" Tipo pesado</v>
          </cell>
          <cell r="E103" t="str">
            <v>ml</v>
          </cell>
          <cell r="F103">
            <v>5573</v>
          </cell>
        </row>
        <row r="104">
          <cell r="C104">
            <v>104</v>
          </cell>
          <cell r="D104" t="str">
            <v>Interruptor sencillo Lx</v>
          </cell>
          <cell r="E104" t="str">
            <v>Un</v>
          </cell>
          <cell r="F104">
            <v>3800</v>
          </cell>
        </row>
        <row r="105">
          <cell r="C105">
            <v>105</v>
          </cell>
          <cell r="D105" t="str">
            <v>Interruptor  commutable sencillo Lx</v>
          </cell>
          <cell r="E105" t="str">
            <v>Un</v>
          </cell>
          <cell r="F105">
            <v>4200</v>
          </cell>
        </row>
        <row r="106">
          <cell r="C106">
            <v>106</v>
          </cell>
          <cell r="D106" t="str">
            <v>Interruptor doble Lx</v>
          </cell>
          <cell r="E106" t="str">
            <v>Un</v>
          </cell>
          <cell r="F106">
            <v>6000</v>
          </cell>
        </row>
        <row r="107">
          <cell r="C107">
            <v>107</v>
          </cell>
          <cell r="D107" t="str">
            <v>Juego de puntas Xlpe-Interior</v>
          </cell>
          <cell r="E107" t="str">
            <v>Un</v>
          </cell>
          <cell r="F107">
            <v>500000</v>
          </cell>
        </row>
        <row r="108">
          <cell r="C108">
            <v>108</v>
          </cell>
          <cell r="D108" t="str">
            <v>Juego de puntas Xlpe-Exterior</v>
          </cell>
          <cell r="E108" t="str">
            <v>Un</v>
          </cell>
          <cell r="F108">
            <v>300000</v>
          </cell>
        </row>
        <row r="109">
          <cell r="C109">
            <v>109</v>
          </cell>
          <cell r="D109" t="str">
            <v>Lampara flourescente 2x48"</v>
          </cell>
          <cell r="E109" t="str">
            <v>Un</v>
          </cell>
          <cell r="F109">
            <v>45000</v>
          </cell>
        </row>
        <row r="110">
          <cell r="C110">
            <v>110</v>
          </cell>
          <cell r="D110" t="str">
            <v>Lampara flourescente 2x96"</v>
          </cell>
          <cell r="E110" t="str">
            <v>Un</v>
          </cell>
          <cell r="F110">
            <v>55000</v>
          </cell>
        </row>
        <row r="111">
          <cell r="C111">
            <v>111</v>
          </cell>
          <cell r="D111" t="str">
            <v>Luminaria D.J.K(Roy Alpha), Na 70 W-220V</v>
          </cell>
          <cell r="E111" t="str">
            <v>Un</v>
          </cell>
          <cell r="F111">
            <v>200000</v>
          </cell>
        </row>
        <row r="112">
          <cell r="C112">
            <v>112</v>
          </cell>
          <cell r="D112" t="str">
            <v>Luminaria de Mercurio(Ref:DJK), 70 W-220V</v>
          </cell>
          <cell r="E112" t="str">
            <v>Un</v>
          </cell>
          <cell r="F112">
            <v>185622</v>
          </cell>
        </row>
        <row r="113">
          <cell r="C113">
            <v>113</v>
          </cell>
          <cell r="D113" t="str">
            <v>Luminaria de Mercurio 250 W-220V(Ref: BC-Roy Alpha)</v>
          </cell>
          <cell r="E113" t="str">
            <v>Un</v>
          </cell>
          <cell r="F113">
            <v>280000</v>
          </cell>
        </row>
        <row r="114">
          <cell r="C114">
            <v>114</v>
          </cell>
          <cell r="D114" t="str">
            <v>Modulo de seccionador 13,2 Kv,1x2,2x1 m</v>
          </cell>
          <cell r="E114" t="str">
            <v>Un</v>
          </cell>
          <cell r="F114">
            <v>1528880</v>
          </cell>
        </row>
        <row r="115">
          <cell r="C115">
            <v>115</v>
          </cell>
          <cell r="D115" t="str">
            <v>Bandeja Portacable</v>
          </cell>
          <cell r="E115" t="str">
            <v>ml</v>
          </cell>
          <cell r="F115">
            <v>18000</v>
          </cell>
        </row>
        <row r="116">
          <cell r="C116">
            <v>116</v>
          </cell>
          <cell r="D116" t="str">
            <v>Manecilla telva # 4</v>
          </cell>
          <cell r="E116" t="str">
            <v>Un</v>
          </cell>
          <cell r="F116">
            <v>2000</v>
          </cell>
        </row>
        <row r="117">
          <cell r="C117">
            <v>117</v>
          </cell>
          <cell r="D117" t="str">
            <v>Manecilla telva # 2</v>
          </cell>
          <cell r="E117" t="str">
            <v>Un</v>
          </cell>
          <cell r="F117">
            <v>3000</v>
          </cell>
        </row>
        <row r="118">
          <cell r="C118">
            <v>118</v>
          </cell>
          <cell r="D118" t="str">
            <v>Manecilla telva # 1/0</v>
          </cell>
          <cell r="E118" t="str">
            <v>Un</v>
          </cell>
          <cell r="F118">
            <v>3500</v>
          </cell>
        </row>
        <row r="119">
          <cell r="C119">
            <v>119</v>
          </cell>
          <cell r="D119" t="str">
            <v>Transformador de corriente de 300/5A</v>
          </cell>
          <cell r="E119" t="str">
            <v>Un</v>
          </cell>
          <cell r="F119">
            <v>100000</v>
          </cell>
        </row>
        <row r="120">
          <cell r="C120">
            <v>120</v>
          </cell>
          <cell r="D120" t="str">
            <v>Pines de corte 1x100 A</v>
          </cell>
          <cell r="E120" t="str">
            <v>Un</v>
          </cell>
          <cell r="F120">
            <v>16000</v>
          </cell>
        </row>
        <row r="121">
          <cell r="C121">
            <v>121</v>
          </cell>
          <cell r="D121" t="str">
            <v>Pines de corte 2x100 A</v>
          </cell>
          <cell r="E121" t="str">
            <v>Un</v>
          </cell>
          <cell r="F121">
            <v>35000</v>
          </cell>
        </row>
        <row r="122">
          <cell r="C122">
            <v>122</v>
          </cell>
          <cell r="D122" t="str">
            <v>Pines de corte 3x100 A</v>
          </cell>
          <cell r="E122" t="str">
            <v>Un</v>
          </cell>
          <cell r="F122">
            <v>53000</v>
          </cell>
        </row>
        <row r="123">
          <cell r="C123">
            <v>123</v>
          </cell>
          <cell r="D123" t="str">
            <v>Plafon plastico Ave</v>
          </cell>
          <cell r="E123" t="str">
            <v>Un</v>
          </cell>
          <cell r="F123">
            <v>1300</v>
          </cell>
        </row>
        <row r="124">
          <cell r="C124">
            <v>124</v>
          </cell>
          <cell r="D124" t="str">
            <v>Selector voltimetro</v>
          </cell>
          <cell r="E124" t="str">
            <v>Un</v>
          </cell>
          <cell r="F124">
            <v>65000</v>
          </cell>
        </row>
        <row r="125">
          <cell r="C125">
            <v>125</v>
          </cell>
          <cell r="D125" t="str">
            <v>Voltimetro 0-500V</v>
          </cell>
          <cell r="E125" t="str">
            <v>Un</v>
          </cell>
          <cell r="F125">
            <v>35000</v>
          </cell>
        </row>
        <row r="126">
          <cell r="C126">
            <v>126</v>
          </cell>
          <cell r="D126" t="str">
            <v>Protocolo transformador</v>
          </cell>
          <cell r="E126" t="str">
            <v>Un</v>
          </cell>
          <cell r="F126">
            <v>45000</v>
          </cell>
        </row>
        <row r="127">
          <cell r="C127">
            <v>127</v>
          </cell>
          <cell r="D127" t="str">
            <v>Puentes en M.T</v>
          </cell>
          <cell r="E127" t="str">
            <v>Un</v>
          </cell>
          <cell r="F127">
            <v>300000</v>
          </cell>
        </row>
        <row r="128">
          <cell r="C128">
            <v>128</v>
          </cell>
          <cell r="D128" t="str">
            <v>Amperimetro de 0-300A</v>
          </cell>
          <cell r="E128" t="str">
            <v>Un</v>
          </cell>
          <cell r="F128">
            <v>30000</v>
          </cell>
        </row>
        <row r="129">
          <cell r="C129">
            <v>129</v>
          </cell>
          <cell r="D129" t="str">
            <v>Reflector 250 W -220V Mercurio</v>
          </cell>
          <cell r="E129" t="str">
            <v>Un</v>
          </cell>
          <cell r="F129">
            <v>280000</v>
          </cell>
        </row>
        <row r="130">
          <cell r="C130">
            <v>130</v>
          </cell>
          <cell r="D130" t="str">
            <v>Reflector 400 W -220V Sodio</v>
          </cell>
          <cell r="E130" t="str">
            <v>Un</v>
          </cell>
          <cell r="F130">
            <v>320000</v>
          </cell>
        </row>
        <row r="131">
          <cell r="C131">
            <v>131</v>
          </cell>
          <cell r="D131" t="str">
            <v>Regleta telefonica de 10 Pares</v>
          </cell>
          <cell r="E131" t="str">
            <v>Un</v>
          </cell>
          <cell r="F131">
            <v>8000</v>
          </cell>
        </row>
        <row r="132">
          <cell r="C132">
            <v>132</v>
          </cell>
          <cell r="D132" t="str">
            <v>Resane de pavimento</v>
          </cell>
          <cell r="E132" t="str">
            <v>Un</v>
          </cell>
          <cell r="F132">
            <v>250000</v>
          </cell>
        </row>
        <row r="133">
          <cell r="C133">
            <v>133</v>
          </cell>
          <cell r="D133" t="str">
            <v>Revisión de contador</v>
          </cell>
          <cell r="E133" t="str">
            <v>Un</v>
          </cell>
          <cell r="F133">
            <v>80000</v>
          </cell>
        </row>
        <row r="134">
          <cell r="C134">
            <v>134</v>
          </cell>
          <cell r="D134" t="str">
            <v xml:space="preserve">Lampara flourescente 2x20 W -Cuadrada </v>
          </cell>
          <cell r="E134" t="str">
            <v>Un</v>
          </cell>
          <cell r="F134">
            <v>35000</v>
          </cell>
        </row>
        <row r="135">
          <cell r="C135">
            <v>135</v>
          </cell>
          <cell r="D135" t="str">
            <v>Toma T.V</v>
          </cell>
          <cell r="E135" t="str">
            <v>Un</v>
          </cell>
          <cell r="F135">
            <v>4000</v>
          </cell>
        </row>
        <row r="136">
          <cell r="C136">
            <v>136</v>
          </cell>
          <cell r="D136" t="str">
            <v>Toma Telefonica</v>
          </cell>
          <cell r="E136" t="str">
            <v>Un</v>
          </cell>
          <cell r="F136">
            <v>4000</v>
          </cell>
        </row>
        <row r="137">
          <cell r="C137">
            <v>137</v>
          </cell>
          <cell r="D137" t="str">
            <v>Toma doble Luminex</v>
          </cell>
          <cell r="E137" t="str">
            <v>Un</v>
          </cell>
          <cell r="F137">
            <v>4000</v>
          </cell>
        </row>
        <row r="138">
          <cell r="C138">
            <v>138</v>
          </cell>
          <cell r="D138" t="str">
            <v>Toma con polo a tierra</v>
          </cell>
          <cell r="E138" t="str">
            <v>Un</v>
          </cell>
          <cell r="F138">
            <v>4200</v>
          </cell>
        </row>
        <row r="139">
          <cell r="C139">
            <v>139</v>
          </cell>
          <cell r="D139" t="str">
            <v>Tubo metalico Galvanizado de 1- 1/2"</v>
          </cell>
          <cell r="E139" t="str">
            <v>ml</v>
          </cell>
          <cell r="F139">
            <v>70000</v>
          </cell>
        </row>
        <row r="140">
          <cell r="C140">
            <v>140</v>
          </cell>
          <cell r="D140" t="str">
            <v>Varilla cooper-weld 5/8"x2.2 mt</v>
          </cell>
          <cell r="E140" t="str">
            <v>Un</v>
          </cell>
          <cell r="F140">
            <v>50000</v>
          </cell>
        </row>
        <row r="141">
          <cell r="C141">
            <v>141</v>
          </cell>
          <cell r="D141" t="str">
            <v>Varilla cooper-weld 5/8"x2,4 mt</v>
          </cell>
          <cell r="E141" t="str">
            <v>Un</v>
          </cell>
          <cell r="F141">
            <v>80000</v>
          </cell>
        </row>
        <row r="142">
          <cell r="C142">
            <v>142</v>
          </cell>
          <cell r="D142" t="str">
            <v>Soldadura Liquida</v>
          </cell>
          <cell r="E142" t="str">
            <v>gl</v>
          </cell>
          <cell r="F142">
            <v>700</v>
          </cell>
        </row>
        <row r="143">
          <cell r="C143">
            <v>143</v>
          </cell>
          <cell r="D143" t="str">
            <v>Limpiador Pvc</v>
          </cell>
          <cell r="E143" t="str">
            <v>gl</v>
          </cell>
          <cell r="F143">
            <v>400</v>
          </cell>
        </row>
        <row r="144">
          <cell r="C144">
            <v>144</v>
          </cell>
          <cell r="D144" t="str">
            <v>Aislador portabarra # 2</v>
          </cell>
          <cell r="E144" t="str">
            <v>Un</v>
          </cell>
          <cell r="F144">
            <v>6000</v>
          </cell>
        </row>
        <row r="145">
          <cell r="C145">
            <v>145</v>
          </cell>
          <cell r="D145" t="str">
            <v>Contador Monofasico 15A-120V</v>
          </cell>
          <cell r="E145" t="str">
            <v>Un</v>
          </cell>
          <cell r="F145">
            <v>80000</v>
          </cell>
        </row>
        <row r="146">
          <cell r="C146">
            <v>146</v>
          </cell>
          <cell r="D146" t="str">
            <v>Contador Trifilar 15A-220V</v>
          </cell>
          <cell r="E146" t="str">
            <v>Un</v>
          </cell>
          <cell r="F146">
            <v>220000</v>
          </cell>
        </row>
        <row r="147">
          <cell r="C147">
            <v>147</v>
          </cell>
          <cell r="D147" t="str">
            <v>Timbre din - dong</v>
          </cell>
          <cell r="E147" t="str">
            <v>Un</v>
          </cell>
          <cell r="F147">
            <v>12000</v>
          </cell>
        </row>
        <row r="148">
          <cell r="C148">
            <v>148</v>
          </cell>
          <cell r="D148" t="str">
            <v>Hidrosolda</v>
          </cell>
          <cell r="E148" t="str">
            <v>Un</v>
          </cell>
          <cell r="F148">
            <v>40000</v>
          </cell>
        </row>
        <row r="149">
          <cell r="C149">
            <v>149</v>
          </cell>
          <cell r="D149" t="str">
            <v>Armario telefónico 0,5x0,4x0,20 mt</v>
          </cell>
          <cell r="E149" t="str">
            <v>Un</v>
          </cell>
          <cell r="F149">
            <v>35000</v>
          </cell>
        </row>
        <row r="150">
          <cell r="C150">
            <v>150</v>
          </cell>
          <cell r="D150" t="str">
            <v>Caja de paso 0,4x0,3x0,1 mt</v>
          </cell>
          <cell r="E150" t="str">
            <v>Un</v>
          </cell>
          <cell r="F150">
            <v>25000</v>
          </cell>
        </row>
        <row r="151">
          <cell r="C151">
            <v>151</v>
          </cell>
          <cell r="D151" t="str">
            <v>Citofono Contestador apto</v>
          </cell>
          <cell r="E151" t="str">
            <v>Un</v>
          </cell>
          <cell r="F151">
            <v>40000</v>
          </cell>
        </row>
        <row r="152">
          <cell r="C152">
            <v>152</v>
          </cell>
          <cell r="D152" t="str">
            <v>Vigueta de anclaje</v>
          </cell>
          <cell r="E152" t="str">
            <v>Un</v>
          </cell>
          <cell r="F152">
            <v>3000</v>
          </cell>
        </row>
        <row r="153">
          <cell r="C153">
            <v>153</v>
          </cell>
          <cell r="D153" t="str">
            <v>Tablero luminex 12 puestos</v>
          </cell>
          <cell r="E153" t="str">
            <v>Un</v>
          </cell>
          <cell r="F153">
            <v>139600</v>
          </cell>
        </row>
        <row r="154">
          <cell r="C154">
            <v>154</v>
          </cell>
          <cell r="D154" t="str">
            <v>Tablero luminex 12 puestos con totalizador</v>
          </cell>
          <cell r="E154" t="str">
            <v>Un</v>
          </cell>
          <cell r="F154">
            <v>165200</v>
          </cell>
        </row>
        <row r="155">
          <cell r="C155">
            <v>155</v>
          </cell>
          <cell r="D155" t="str">
            <v>Tablero luminex 18  con puerta y chapa</v>
          </cell>
          <cell r="E155" t="str">
            <v>Un</v>
          </cell>
          <cell r="F155">
            <v>280000</v>
          </cell>
        </row>
        <row r="156">
          <cell r="C156">
            <v>156</v>
          </cell>
          <cell r="D156" t="str">
            <v>Tablero con espacio -total-12pts</v>
          </cell>
          <cell r="E156" t="str">
            <v>Un</v>
          </cell>
          <cell r="F156">
            <v>229900</v>
          </cell>
        </row>
        <row r="157">
          <cell r="C157">
            <v>157</v>
          </cell>
          <cell r="D157" t="str">
            <v>Varilla de anclaje</v>
          </cell>
          <cell r="E157" t="str">
            <v>Un</v>
          </cell>
          <cell r="F157">
            <v>8000</v>
          </cell>
        </row>
        <row r="158">
          <cell r="C158">
            <v>158</v>
          </cell>
          <cell r="D158" t="str">
            <v>Tensor 1/4" galvanizado</v>
          </cell>
          <cell r="E158" t="str">
            <v>Un</v>
          </cell>
          <cell r="F158">
            <v>900</v>
          </cell>
        </row>
        <row r="159">
          <cell r="C159">
            <v>159</v>
          </cell>
          <cell r="D159" t="str">
            <v>Grapa Prensahilo tres pernos</v>
          </cell>
          <cell r="E159" t="str">
            <v>Un</v>
          </cell>
          <cell r="F159">
            <v>5500</v>
          </cell>
        </row>
        <row r="160">
          <cell r="C160">
            <v>160</v>
          </cell>
          <cell r="D160" t="str">
            <v>Guardacabo</v>
          </cell>
          <cell r="E160" t="str">
            <v>Un</v>
          </cell>
          <cell r="F160">
            <v>700</v>
          </cell>
        </row>
        <row r="161">
          <cell r="C161">
            <v>161</v>
          </cell>
          <cell r="D161" t="str">
            <v>Espigo Ping cruzeta</v>
          </cell>
          <cell r="E161" t="str">
            <v>Un</v>
          </cell>
          <cell r="F161">
            <v>5500</v>
          </cell>
        </row>
        <row r="162">
          <cell r="C162">
            <v>162</v>
          </cell>
          <cell r="D162" t="str">
            <v>Aislador Tensor M.T</v>
          </cell>
          <cell r="E162" t="str">
            <v>Un</v>
          </cell>
          <cell r="F162">
            <v>8000</v>
          </cell>
        </row>
        <row r="163">
          <cell r="C163">
            <v>163</v>
          </cell>
          <cell r="D163" t="str">
            <v>Contador Trifilar 15A-220V</v>
          </cell>
          <cell r="E163" t="str">
            <v>Un</v>
          </cell>
          <cell r="F163">
            <v>220000</v>
          </cell>
        </row>
        <row r="164">
          <cell r="C164">
            <v>164</v>
          </cell>
          <cell r="D164" t="str">
            <v>Contador Trifásico de 25(100)A-220 V</v>
          </cell>
          <cell r="E164" t="str">
            <v>Un</v>
          </cell>
          <cell r="F164">
            <v>270000</v>
          </cell>
        </row>
        <row r="165">
          <cell r="C165">
            <v>165</v>
          </cell>
          <cell r="D165" t="str">
            <v>Contador eléctronico 2(6)A-3x127/220V</v>
          </cell>
          <cell r="E165" t="str">
            <v>Un</v>
          </cell>
          <cell r="F165">
            <v>3200000</v>
          </cell>
        </row>
        <row r="166">
          <cell r="C166">
            <v>166</v>
          </cell>
          <cell r="D166" t="str">
            <v>Contador Trifilar de 30 A-2*127/120V</v>
          </cell>
          <cell r="E166" t="str">
            <v>Un</v>
          </cell>
          <cell r="F166">
            <v>75000</v>
          </cell>
        </row>
        <row r="167">
          <cell r="C167">
            <v>167</v>
          </cell>
          <cell r="D167" t="str">
            <v>Tubo metalico Galvanizado de 1- 1/4",L=6m</v>
          </cell>
          <cell r="E167" t="str">
            <v>Un</v>
          </cell>
          <cell r="F167">
            <v>55000</v>
          </cell>
        </row>
        <row r="168">
          <cell r="C168">
            <v>168</v>
          </cell>
          <cell r="D168" t="str">
            <v>Tubo metalico Galvanizado de 1- 1/2", L=6m</v>
          </cell>
          <cell r="E168" t="str">
            <v>Un</v>
          </cell>
          <cell r="F168">
            <v>150000</v>
          </cell>
        </row>
        <row r="169">
          <cell r="C169">
            <v>169</v>
          </cell>
          <cell r="D169" t="str">
            <v>Tablero protecc- Acometidas 0,5*0,7*0,3 mt</v>
          </cell>
          <cell r="E169" t="str">
            <v>Un</v>
          </cell>
          <cell r="F169">
            <v>120000</v>
          </cell>
        </row>
        <row r="170">
          <cell r="C170">
            <v>170</v>
          </cell>
          <cell r="D170" t="str">
            <v>Tubo metálico de 2"</v>
          </cell>
          <cell r="E170" t="str">
            <v>Un</v>
          </cell>
          <cell r="F170">
            <v>150000</v>
          </cell>
        </row>
        <row r="171">
          <cell r="C171">
            <v>171</v>
          </cell>
          <cell r="D171" t="str">
            <v>Poste Concreto 12 mts -750 Kg.</v>
          </cell>
          <cell r="E171" t="str">
            <v>Un</v>
          </cell>
          <cell r="F171">
            <v>632000</v>
          </cell>
        </row>
        <row r="172">
          <cell r="C172">
            <v>172</v>
          </cell>
          <cell r="D172" t="str">
            <v>Aislador tipo ping</v>
          </cell>
          <cell r="E172" t="str">
            <v>Un</v>
          </cell>
          <cell r="F172">
            <v>19000</v>
          </cell>
        </row>
        <row r="173">
          <cell r="C173">
            <v>173</v>
          </cell>
          <cell r="D173" t="str">
            <v>Tubo galvanizado d=3" L=6mt</v>
          </cell>
          <cell r="E173" t="str">
            <v>Un</v>
          </cell>
          <cell r="F173">
            <v>150000</v>
          </cell>
        </row>
        <row r="174">
          <cell r="C174">
            <v>174</v>
          </cell>
          <cell r="D174" t="str">
            <v>Poste de concreto 12 mt-510 Kg.</v>
          </cell>
          <cell r="E174" t="str">
            <v>Un</v>
          </cell>
          <cell r="F174">
            <v>537000</v>
          </cell>
        </row>
        <row r="175">
          <cell r="C175">
            <v>175</v>
          </cell>
          <cell r="D175" t="str">
            <v>Toma trifásica 220 V</v>
          </cell>
          <cell r="E175" t="str">
            <v>Un</v>
          </cell>
          <cell r="F175">
            <v>5000</v>
          </cell>
        </row>
        <row r="176">
          <cell r="C176">
            <v>176</v>
          </cell>
          <cell r="D176" t="str">
            <v>Aislador Axus</v>
          </cell>
          <cell r="E176" t="str">
            <v>Un</v>
          </cell>
          <cell r="F176">
            <v>48000</v>
          </cell>
        </row>
        <row r="177">
          <cell r="C177">
            <v>177</v>
          </cell>
          <cell r="D177" t="str">
            <v>Tubo galvanizado d=3"</v>
          </cell>
          <cell r="E177" t="str">
            <v>Un</v>
          </cell>
          <cell r="F177">
            <v>150000</v>
          </cell>
        </row>
        <row r="178">
          <cell r="C178">
            <v>178</v>
          </cell>
          <cell r="D178" t="str">
            <v>Tubo PVC Tipo Pesado d=4"</v>
          </cell>
          <cell r="E178" t="str">
            <v>ml</v>
          </cell>
          <cell r="F178">
            <v>3500</v>
          </cell>
        </row>
        <row r="179">
          <cell r="C179">
            <v>179</v>
          </cell>
          <cell r="D179" t="str">
            <v>Acrilicos</v>
          </cell>
          <cell r="E179" t="str">
            <v>Un</v>
          </cell>
          <cell r="F179">
            <v>10000</v>
          </cell>
        </row>
        <row r="180">
          <cell r="C180">
            <v>180</v>
          </cell>
          <cell r="D180" t="str">
            <v>Accesorios</v>
          </cell>
          <cell r="E180" t="str">
            <v>Un</v>
          </cell>
          <cell r="F180">
            <v>5000</v>
          </cell>
        </row>
        <row r="181">
          <cell r="C181">
            <v>181</v>
          </cell>
          <cell r="D181" t="str">
            <v>Modulo de equipo de medida Semidirecta</v>
          </cell>
          <cell r="E181" t="str">
            <v>Un</v>
          </cell>
          <cell r="F181">
            <v>670000</v>
          </cell>
        </row>
        <row r="182">
          <cell r="C182">
            <v>182</v>
          </cell>
          <cell r="D182" t="str">
            <v>Planta de emergencia 100 Kw-3x127-220V</v>
          </cell>
          <cell r="E182" t="str">
            <v>Un</v>
          </cell>
          <cell r="F182">
            <v>40000000</v>
          </cell>
        </row>
        <row r="183">
          <cell r="C183">
            <v>183</v>
          </cell>
          <cell r="D183" t="str">
            <v>Transferencia Automatica 300 A - Telemecanique</v>
          </cell>
          <cell r="E183" t="str">
            <v>Un</v>
          </cell>
          <cell r="F183">
            <v>3000000</v>
          </cell>
        </row>
        <row r="184">
          <cell r="C184">
            <v>184</v>
          </cell>
          <cell r="D184" t="str">
            <v>Base en concreto</v>
          </cell>
          <cell r="E184" t="str">
            <v>gl</v>
          </cell>
          <cell r="F184">
            <v>50000</v>
          </cell>
        </row>
        <row r="185">
          <cell r="C185">
            <v>185</v>
          </cell>
          <cell r="D185" t="str">
            <v>Espigo Ping cruzeta</v>
          </cell>
          <cell r="E185" t="str">
            <v>Un</v>
          </cell>
          <cell r="F185">
            <v>5060</v>
          </cell>
        </row>
        <row r="186">
          <cell r="C186">
            <v>186</v>
          </cell>
          <cell r="D186" t="str">
            <v>Aislador tipo ping</v>
          </cell>
          <cell r="E186" t="str">
            <v>Un</v>
          </cell>
          <cell r="F186">
            <v>17240</v>
          </cell>
        </row>
        <row r="187">
          <cell r="C187">
            <v>187</v>
          </cell>
          <cell r="D187" t="str">
            <v>Cruzeta metalica de 2 mts 2x2x1/4"</v>
          </cell>
          <cell r="E187" t="str">
            <v>Un</v>
          </cell>
          <cell r="F187">
            <v>38000</v>
          </cell>
        </row>
        <row r="188">
          <cell r="C188">
            <v>188</v>
          </cell>
          <cell r="D188" t="str">
            <v>Arandela redonda 5/8"</v>
          </cell>
          <cell r="E188" t="str">
            <v>Un</v>
          </cell>
          <cell r="F188">
            <v>500</v>
          </cell>
        </row>
        <row r="189">
          <cell r="C189">
            <v>189</v>
          </cell>
          <cell r="D189" t="str">
            <v>Perno de maquina 5/8x2"</v>
          </cell>
          <cell r="E189" t="str">
            <v>Un</v>
          </cell>
          <cell r="F189">
            <v>1160</v>
          </cell>
        </row>
        <row r="190">
          <cell r="C190">
            <v>190</v>
          </cell>
          <cell r="D190" t="str">
            <v>Perno de maquina 5/8"x10"</v>
          </cell>
          <cell r="E190" t="str">
            <v>Un</v>
          </cell>
          <cell r="F190">
            <v>3320</v>
          </cell>
        </row>
        <row r="191">
          <cell r="C191">
            <v>191</v>
          </cell>
          <cell r="D191" t="str">
            <v>Diagonal en angulo 0,64 Cmt</v>
          </cell>
          <cell r="E191" t="str">
            <v>Un</v>
          </cell>
          <cell r="F191">
            <v>6500</v>
          </cell>
        </row>
        <row r="192">
          <cell r="C192">
            <v>192</v>
          </cell>
          <cell r="D192" t="str">
            <v>Puentes y Suspenciones</v>
          </cell>
          <cell r="E192" t="str">
            <v>Un</v>
          </cell>
          <cell r="F192">
            <v>300000</v>
          </cell>
        </row>
        <row r="193">
          <cell r="C193">
            <v>193</v>
          </cell>
          <cell r="D193" t="str">
            <v>Perno de maquina 5/8"x8"</v>
          </cell>
          <cell r="E193" t="str">
            <v>Un</v>
          </cell>
          <cell r="F193">
            <v>2500</v>
          </cell>
        </row>
        <row r="194">
          <cell r="C194">
            <v>194</v>
          </cell>
          <cell r="D194" t="str">
            <v>Cortacircuito 15 Kv-100A</v>
          </cell>
          <cell r="E194" t="str">
            <v>Un</v>
          </cell>
          <cell r="F194">
            <v>115000</v>
          </cell>
        </row>
        <row r="195">
          <cell r="C195">
            <v>195</v>
          </cell>
          <cell r="D195" t="str">
            <v>Pararrayo 12 Kv-10 Ka</v>
          </cell>
          <cell r="E195" t="str">
            <v>Un</v>
          </cell>
          <cell r="F195">
            <v>120000</v>
          </cell>
        </row>
        <row r="196">
          <cell r="C196">
            <v>196</v>
          </cell>
          <cell r="D196" t="str">
            <v>Tubo Coduit de 1/2" L=3mts</v>
          </cell>
          <cell r="E196" t="str">
            <v>Un</v>
          </cell>
          <cell r="F196">
            <v>15000</v>
          </cell>
        </row>
        <row r="197">
          <cell r="C197">
            <v>197</v>
          </cell>
          <cell r="D197" t="str">
            <v>Cable de cobre desnudo 1/0</v>
          </cell>
          <cell r="E197" t="str">
            <v>ml</v>
          </cell>
          <cell r="F197">
            <v>7500</v>
          </cell>
        </row>
        <row r="198">
          <cell r="C198">
            <v>198</v>
          </cell>
          <cell r="D198" t="str">
            <v>Cruzeta metalica de proteccion 2,2 mt 2x2x1/4"</v>
          </cell>
          <cell r="E198" t="str">
            <v>Un</v>
          </cell>
          <cell r="F198">
            <v>45000</v>
          </cell>
        </row>
        <row r="199">
          <cell r="C199">
            <v>199</v>
          </cell>
          <cell r="D199" t="str">
            <v>Hebilla cinta bandit</v>
          </cell>
          <cell r="E199" t="str">
            <v>Un</v>
          </cell>
          <cell r="F199">
            <v>600</v>
          </cell>
        </row>
        <row r="200">
          <cell r="C200">
            <v>200</v>
          </cell>
          <cell r="D200" t="str">
            <v>Cruzeta metalica de proteeción 1,5 mts 2x2x1/4"</v>
          </cell>
          <cell r="E200" t="str">
            <v>Un</v>
          </cell>
          <cell r="F200">
            <v>40000</v>
          </cell>
        </row>
        <row r="201">
          <cell r="C201">
            <v>201</v>
          </cell>
          <cell r="D201" t="str">
            <v>Esparrago 5/8"x12"</v>
          </cell>
          <cell r="E201" t="str">
            <v>Un</v>
          </cell>
          <cell r="F201">
            <v>5600</v>
          </cell>
        </row>
        <row r="202">
          <cell r="C202">
            <v>202</v>
          </cell>
          <cell r="D202" t="str">
            <v>Aislador epoxico  13.2 Kv</v>
          </cell>
          <cell r="E202" t="str">
            <v>Un</v>
          </cell>
          <cell r="F202">
            <v>45000</v>
          </cell>
        </row>
        <row r="203">
          <cell r="C203">
            <v>203</v>
          </cell>
          <cell r="D203" t="str">
            <v>Tuerca de ojo</v>
          </cell>
          <cell r="E203" t="str">
            <v>Un</v>
          </cell>
          <cell r="F203">
            <v>5200</v>
          </cell>
        </row>
        <row r="204">
          <cell r="C204">
            <v>204</v>
          </cell>
          <cell r="D204" t="str">
            <v>Collarin doble salida de 6-8"</v>
          </cell>
          <cell r="E204" t="str">
            <v>Un</v>
          </cell>
          <cell r="F204">
            <v>10440</v>
          </cell>
        </row>
        <row r="205">
          <cell r="C205">
            <v>205</v>
          </cell>
          <cell r="D205" t="str">
            <v>Cruzeta metalica 2,2m-2x2x1/4"</v>
          </cell>
          <cell r="E205" t="str">
            <v>Un</v>
          </cell>
          <cell r="F205">
            <v>55000</v>
          </cell>
        </row>
        <row r="206">
          <cell r="C206">
            <v>206</v>
          </cell>
          <cell r="D206" t="str">
            <v>Luminaria exterior 70W-220V- Ref: RA-DJK</v>
          </cell>
          <cell r="E206" t="str">
            <v>Un</v>
          </cell>
          <cell r="F206">
            <v>180000</v>
          </cell>
        </row>
        <row r="207">
          <cell r="C207">
            <v>207</v>
          </cell>
          <cell r="D207" t="str">
            <v>Luminaria Interior 250W- Ref: RA-Metal halide</v>
          </cell>
          <cell r="E207" t="str">
            <v>Un</v>
          </cell>
          <cell r="F207">
            <v>450000</v>
          </cell>
        </row>
        <row r="208">
          <cell r="C208">
            <v>208</v>
          </cell>
          <cell r="D208" t="str">
            <v>Concreto 3000 P.S.I</v>
          </cell>
          <cell r="E208" t="str">
            <v>Un</v>
          </cell>
          <cell r="F208">
            <v>300000</v>
          </cell>
        </row>
        <row r="209">
          <cell r="C209">
            <v>209</v>
          </cell>
          <cell r="D209" t="str">
            <v>Juego de dados 2-1/4"x2-1/4"x10Cmt</v>
          </cell>
          <cell r="E209" t="str">
            <v>Un</v>
          </cell>
          <cell r="F209">
            <v>15000</v>
          </cell>
        </row>
        <row r="210">
          <cell r="C210">
            <v>210</v>
          </cell>
          <cell r="D210" t="str">
            <v>Poste metalico de 6x2" m para  alumbrado</v>
          </cell>
          <cell r="E210" t="str">
            <v>Un</v>
          </cell>
          <cell r="F210">
            <v>90000</v>
          </cell>
        </row>
        <row r="211">
          <cell r="C211">
            <v>211</v>
          </cell>
          <cell r="D211" t="str">
            <v>Protocolo del Transformador</v>
          </cell>
          <cell r="E211" t="str">
            <v>Un</v>
          </cell>
          <cell r="F211">
            <v>700000</v>
          </cell>
        </row>
        <row r="212">
          <cell r="C212">
            <v>212</v>
          </cell>
          <cell r="D212" t="str">
            <v>Cinta bandit 5/8"</v>
          </cell>
          <cell r="E212" t="str">
            <v>ml</v>
          </cell>
          <cell r="F212">
            <v>2500</v>
          </cell>
        </row>
        <row r="213">
          <cell r="C213">
            <v>213</v>
          </cell>
          <cell r="D213" t="str">
            <v>Transformador trifásico de 112,5 K-va</v>
          </cell>
          <cell r="E213" t="str">
            <v>Un</v>
          </cell>
          <cell r="F213">
            <v>5500000</v>
          </cell>
        </row>
        <row r="214">
          <cell r="C214">
            <v>214</v>
          </cell>
          <cell r="D214" t="str">
            <v>Conductor ACSR # 2</v>
          </cell>
          <cell r="E214" t="str">
            <v>ml</v>
          </cell>
          <cell r="F214">
            <v>1200</v>
          </cell>
        </row>
        <row r="215">
          <cell r="C215">
            <v>215</v>
          </cell>
          <cell r="D215" t="str">
            <v xml:space="preserve">Selector de Fases </v>
          </cell>
          <cell r="E215" t="str">
            <v>Un</v>
          </cell>
          <cell r="F215">
            <v>65000</v>
          </cell>
        </row>
        <row r="216">
          <cell r="C216">
            <v>216</v>
          </cell>
          <cell r="D216" t="str">
            <v>Voltimetro Analogico</v>
          </cell>
          <cell r="E216" t="str">
            <v>Un</v>
          </cell>
          <cell r="F216">
            <v>25000</v>
          </cell>
        </row>
        <row r="217">
          <cell r="C217">
            <v>217</v>
          </cell>
          <cell r="D217" t="str">
            <v>Arrancador estrella -triangulo de 100 A</v>
          </cell>
          <cell r="E217" t="str">
            <v>Un</v>
          </cell>
          <cell r="F217">
            <v>2508000</v>
          </cell>
        </row>
        <row r="218">
          <cell r="C218">
            <v>218</v>
          </cell>
          <cell r="D218" t="str">
            <v>Protocolo del Transformador</v>
          </cell>
          <cell r="E218" t="str">
            <v>Un</v>
          </cell>
          <cell r="F218">
            <v>700000</v>
          </cell>
        </row>
      </sheetData>
      <sheetData sheetId="2" refreshError="1"/>
      <sheetData sheetId="3" refreshError="1"/>
      <sheetData sheetId="4" refreshError="1"/>
      <sheetData sheetId="5" refreshError="1"/>
      <sheetData sheetId="6"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U"/>
      <sheetName val="materiales"/>
      <sheetName val="PRESUPUESTO GRAL"/>
      <sheetName val="Hoja4"/>
      <sheetName val="Hoja3"/>
      <sheetName val="Hoja2"/>
      <sheetName val="Hoja5"/>
    </sheetNames>
    <sheetDataSet>
      <sheetData sheetId="0" refreshError="1"/>
      <sheetData sheetId="1" refreshError="1">
        <row r="3">
          <cell r="C3">
            <v>3</v>
          </cell>
          <cell r="D3" t="str">
            <v>Adaptador 1/2"</v>
          </cell>
          <cell r="E3" t="str">
            <v>Un</v>
          </cell>
          <cell r="F3">
            <v>220</v>
          </cell>
        </row>
        <row r="4">
          <cell r="C4">
            <v>4</v>
          </cell>
          <cell r="D4" t="str">
            <v>Adaptador 3/4"</v>
          </cell>
          <cell r="E4" t="str">
            <v>Un</v>
          </cell>
          <cell r="F4">
            <v>300</v>
          </cell>
        </row>
        <row r="5">
          <cell r="C5">
            <v>5</v>
          </cell>
          <cell r="D5" t="str">
            <v>Adaptador 1"</v>
          </cell>
          <cell r="E5" t="str">
            <v>Un</v>
          </cell>
          <cell r="F5">
            <v>500</v>
          </cell>
        </row>
        <row r="6">
          <cell r="C6">
            <v>6</v>
          </cell>
          <cell r="D6" t="str">
            <v>Adaptador  1-1/4"</v>
          </cell>
          <cell r="E6" t="str">
            <v>Un</v>
          </cell>
          <cell r="F6">
            <v>900</v>
          </cell>
        </row>
        <row r="7">
          <cell r="C7">
            <v>7</v>
          </cell>
          <cell r="D7" t="str">
            <v>Adaptador  1- 1/2"</v>
          </cell>
          <cell r="E7" t="str">
            <v>Un</v>
          </cell>
          <cell r="F7">
            <v>1500</v>
          </cell>
        </row>
        <row r="8">
          <cell r="C8">
            <v>8</v>
          </cell>
          <cell r="D8" t="str">
            <v>Adaptador  2"</v>
          </cell>
          <cell r="E8" t="str">
            <v>Un</v>
          </cell>
          <cell r="F8">
            <v>2000</v>
          </cell>
        </row>
        <row r="9">
          <cell r="C9">
            <v>9</v>
          </cell>
          <cell r="D9" t="str">
            <v>Adaptador  3"</v>
          </cell>
          <cell r="E9" t="str">
            <v>Un</v>
          </cell>
          <cell r="F9">
            <v>3500</v>
          </cell>
        </row>
        <row r="10">
          <cell r="C10">
            <v>10</v>
          </cell>
          <cell r="D10" t="str">
            <v>Alambre de Thw-Cu # 14</v>
          </cell>
          <cell r="E10" t="str">
            <v>ml</v>
          </cell>
          <cell r="F10">
            <v>400</v>
          </cell>
        </row>
        <row r="11">
          <cell r="C11">
            <v>11</v>
          </cell>
          <cell r="D11" t="str">
            <v>Alambre de Tw-Cu # 12</v>
          </cell>
          <cell r="E11" t="str">
            <v>ml</v>
          </cell>
          <cell r="F11">
            <v>622</v>
          </cell>
        </row>
        <row r="12">
          <cell r="C12">
            <v>12</v>
          </cell>
          <cell r="D12" t="str">
            <v>Alambre de Tw-Cu # 10</v>
          </cell>
          <cell r="E12" t="str">
            <v>ml</v>
          </cell>
          <cell r="F12">
            <v>950</v>
          </cell>
        </row>
        <row r="13">
          <cell r="C13">
            <v>13</v>
          </cell>
          <cell r="D13" t="str">
            <v>Alambre de Tw-Cu # 8</v>
          </cell>
          <cell r="E13" t="str">
            <v>ml</v>
          </cell>
          <cell r="F13">
            <v>1430</v>
          </cell>
        </row>
        <row r="14">
          <cell r="C14">
            <v>14</v>
          </cell>
          <cell r="D14" t="str">
            <v>Alambre de Cu # 14 desnudo</v>
          </cell>
          <cell r="E14" t="str">
            <v>ml</v>
          </cell>
          <cell r="F14">
            <v>250</v>
          </cell>
        </row>
        <row r="15">
          <cell r="C15">
            <v>15</v>
          </cell>
          <cell r="D15" t="str">
            <v>Alambre de Cu # 12 desnudo</v>
          </cell>
          <cell r="E15" t="str">
            <v>ml</v>
          </cell>
          <cell r="F15">
            <v>561</v>
          </cell>
        </row>
        <row r="16">
          <cell r="C16">
            <v>16</v>
          </cell>
          <cell r="D16" t="str">
            <v>Alambre de Cu # 10 desnudo</v>
          </cell>
          <cell r="E16" t="str">
            <v>ml</v>
          </cell>
          <cell r="F16">
            <v>700</v>
          </cell>
        </row>
        <row r="17">
          <cell r="C17">
            <v>17</v>
          </cell>
          <cell r="D17" t="str">
            <v>Automatico enchufable 1x15 A</v>
          </cell>
          <cell r="E17" t="str">
            <v>Un</v>
          </cell>
          <cell r="F17">
            <v>6500</v>
          </cell>
        </row>
        <row r="18">
          <cell r="C18">
            <v>18</v>
          </cell>
          <cell r="D18" t="str">
            <v>Automatico enchufable 1x20 A</v>
          </cell>
          <cell r="E18" t="str">
            <v>Un</v>
          </cell>
          <cell r="F18">
            <v>6700</v>
          </cell>
        </row>
        <row r="19">
          <cell r="C19">
            <v>19</v>
          </cell>
          <cell r="D19" t="str">
            <v>Automatico enchufable 1x30 A</v>
          </cell>
          <cell r="E19" t="str">
            <v>un</v>
          </cell>
          <cell r="F19">
            <v>7000</v>
          </cell>
        </row>
        <row r="20">
          <cell r="C20">
            <v>20</v>
          </cell>
          <cell r="D20" t="str">
            <v>Automatico enchufable 2x15 A</v>
          </cell>
          <cell r="E20" t="str">
            <v>un</v>
          </cell>
          <cell r="F20">
            <v>20000</v>
          </cell>
        </row>
        <row r="21">
          <cell r="C21">
            <v>21</v>
          </cell>
          <cell r="D21" t="str">
            <v>Automatico enchufable 2x20 A</v>
          </cell>
          <cell r="E21" t="str">
            <v>Un</v>
          </cell>
          <cell r="F21">
            <v>22000</v>
          </cell>
        </row>
        <row r="22">
          <cell r="C22">
            <v>22</v>
          </cell>
          <cell r="D22" t="str">
            <v>Automatico enchufable 2x30 A</v>
          </cell>
          <cell r="E22" t="str">
            <v>un</v>
          </cell>
          <cell r="F22">
            <v>25000</v>
          </cell>
        </row>
        <row r="23">
          <cell r="C23">
            <v>23</v>
          </cell>
          <cell r="D23" t="str">
            <v>Automatico enchufable 3x15 A</v>
          </cell>
          <cell r="E23" t="str">
            <v>un</v>
          </cell>
          <cell r="F23">
            <v>40000</v>
          </cell>
        </row>
        <row r="24">
          <cell r="C24">
            <v>24</v>
          </cell>
          <cell r="D24" t="str">
            <v>Automatico enchufable 3x20 A</v>
          </cell>
          <cell r="E24" t="str">
            <v>un</v>
          </cell>
          <cell r="F24">
            <v>42000</v>
          </cell>
        </row>
        <row r="25">
          <cell r="C25">
            <v>25</v>
          </cell>
          <cell r="D25" t="str">
            <v>Automatico enchufable 3x30 A</v>
          </cell>
          <cell r="E25" t="str">
            <v>un</v>
          </cell>
          <cell r="F25">
            <v>45000</v>
          </cell>
        </row>
        <row r="26">
          <cell r="C26">
            <v>26</v>
          </cell>
          <cell r="D26" t="str">
            <v>Automatico atornillable 1x30 A - 10 Ka</v>
          </cell>
          <cell r="E26" t="str">
            <v>un</v>
          </cell>
          <cell r="F26">
            <v>9000</v>
          </cell>
        </row>
        <row r="27">
          <cell r="C27">
            <v>27</v>
          </cell>
          <cell r="D27" t="str">
            <v>Automatico atornillable 2x30 A - 10 Ka</v>
          </cell>
          <cell r="E27" t="str">
            <v>un</v>
          </cell>
          <cell r="F27">
            <v>22000</v>
          </cell>
        </row>
        <row r="28">
          <cell r="C28">
            <v>28</v>
          </cell>
          <cell r="D28" t="str">
            <v>Automatico atornillable 3x30 A - 10 Ka</v>
          </cell>
          <cell r="E28" t="str">
            <v>un</v>
          </cell>
          <cell r="F28">
            <v>45000</v>
          </cell>
        </row>
        <row r="29">
          <cell r="C29">
            <v>29</v>
          </cell>
          <cell r="D29" t="str">
            <v>Breaker Termomagnetico 3*30 A -25Ka</v>
          </cell>
          <cell r="E29" t="str">
            <v>un</v>
          </cell>
          <cell r="F29">
            <v>100000</v>
          </cell>
        </row>
        <row r="30">
          <cell r="C30">
            <v>30</v>
          </cell>
          <cell r="D30" t="str">
            <v>Breaker Termomagnetico 3*50 A -25Ka,Merlin Gering</v>
          </cell>
          <cell r="E30" t="str">
            <v>un</v>
          </cell>
          <cell r="F30">
            <v>120000</v>
          </cell>
        </row>
        <row r="31">
          <cell r="C31">
            <v>31</v>
          </cell>
          <cell r="D31" t="str">
            <v>Breaker Termomagnetico 3*80 A -25Ka</v>
          </cell>
          <cell r="E31" t="str">
            <v>un</v>
          </cell>
          <cell r="F31">
            <v>150000</v>
          </cell>
        </row>
        <row r="32">
          <cell r="C32">
            <v>32</v>
          </cell>
          <cell r="D32" t="str">
            <v>Breaker Termomagnetico 3*125 A -25Ka</v>
          </cell>
          <cell r="E32" t="str">
            <v>un</v>
          </cell>
          <cell r="F32">
            <v>220000</v>
          </cell>
        </row>
        <row r="33">
          <cell r="C33">
            <v>33</v>
          </cell>
          <cell r="D33" t="str">
            <v>Breaker Termomagnetico 3*200 A -25Ka</v>
          </cell>
          <cell r="E33" t="str">
            <v>un</v>
          </cell>
          <cell r="F33">
            <v>250000</v>
          </cell>
        </row>
        <row r="34">
          <cell r="C34">
            <v>34</v>
          </cell>
          <cell r="D34" t="str">
            <v>Breaker Termomagnetico 3*300 A -25Ka</v>
          </cell>
          <cell r="E34" t="str">
            <v>un</v>
          </cell>
          <cell r="F34">
            <v>935000</v>
          </cell>
        </row>
        <row r="35">
          <cell r="C35">
            <v>35</v>
          </cell>
          <cell r="D35" t="str">
            <v>Barra de cobre 12*2 mm -125 A</v>
          </cell>
          <cell r="E35" t="str">
            <v>ml</v>
          </cell>
          <cell r="F35">
            <v>20000</v>
          </cell>
        </row>
        <row r="36">
          <cell r="C36">
            <v>36</v>
          </cell>
          <cell r="D36" t="str">
            <v>Barra de cobre 20*3 mm -300 A</v>
          </cell>
          <cell r="E36" t="str">
            <v>ml</v>
          </cell>
          <cell r="F36">
            <v>25000</v>
          </cell>
        </row>
        <row r="37">
          <cell r="C37">
            <v>37</v>
          </cell>
          <cell r="D37" t="str">
            <v>Barra de cobre 30*5 mm -450 A</v>
          </cell>
          <cell r="E37" t="str">
            <v>ml</v>
          </cell>
          <cell r="F37">
            <v>30000</v>
          </cell>
        </row>
        <row r="38">
          <cell r="C38">
            <v>38</v>
          </cell>
          <cell r="D38" t="str">
            <v>Bornera equipo de medida</v>
          </cell>
          <cell r="E38" t="str">
            <v>un</v>
          </cell>
          <cell r="F38">
            <v>220000</v>
          </cell>
        </row>
        <row r="39">
          <cell r="C39">
            <v>39</v>
          </cell>
          <cell r="D39" t="str">
            <v>Cable Thw-Cu # 14</v>
          </cell>
          <cell r="E39" t="str">
            <v>ml</v>
          </cell>
          <cell r="F39">
            <v>650</v>
          </cell>
        </row>
        <row r="40">
          <cell r="C40">
            <v>40</v>
          </cell>
          <cell r="D40" t="str">
            <v>Cable Thw-Cu # 12</v>
          </cell>
          <cell r="E40" t="str">
            <v>ml</v>
          </cell>
          <cell r="F40">
            <v>1200</v>
          </cell>
        </row>
        <row r="41">
          <cell r="C41">
            <v>41</v>
          </cell>
          <cell r="D41" t="str">
            <v>Cable Thw-Cu # 10</v>
          </cell>
          <cell r="E41" t="str">
            <v>ml</v>
          </cell>
          <cell r="F41">
            <v>1300</v>
          </cell>
        </row>
        <row r="42">
          <cell r="C42">
            <v>42</v>
          </cell>
          <cell r="D42" t="str">
            <v>Cable Thw-Cu # 8</v>
          </cell>
          <cell r="E42" t="str">
            <v>ml</v>
          </cell>
          <cell r="F42">
            <v>1750</v>
          </cell>
        </row>
        <row r="43">
          <cell r="C43">
            <v>43</v>
          </cell>
          <cell r="D43" t="str">
            <v>Cable Thw-Cu # 6</v>
          </cell>
          <cell r="E43" t="str">
            <v>ml</v>
          </cell>
          <cell r="F43">
            <v>7500</v>
          </cell>
        </row>
        <row r="44">
          <cell r="C44">
            <v>44</v>
          </cell>
          <cell r="D44" t="str">
            <v>Cable Thw-Cu # 4</v>
          </cell>
          <cell r="E44" t="str">
            <v>ml</v>
          </cell>
          <cell r="F44">
            <v>8500</v>
          </cell>
        </row>
        <row r="45">
          <cell r="C45">
            <v>45</v>
          </cell>
          <cell r="D45" t="str">
            <v>Cable Thw-Cu # 2</v>
          </cell>
          <cell r="E45" t="str">
            <v>ml</v>
          </cell>
          <cell r="F45">
            <v>5500</v>
          </cell>
        </row>
        <row r="46">
          <cell r="C46">
            <v>46</v>
          </cell>
          <cell r="D46" t="str">
            <v>Cable Thw-Cu # 1/0</v>
          </cell>
          <cell r="E46" t="str">
            <v>ml</v>
          </cell>
          <cell r="F46">
            <v>15620</v>
          </cell>
        </row>
        <row r="47">
          <cell r="C47">
            <v>47</v>
          </cell>
          <cell r="D47" t="str">
            <v>Cable Thw-Cu # 2/0</v>
          </cell>
          <cell r="E47" t="str">
            <v>ml</v>
          </cell>
          <cell r="F47">
            <v>19531</v>
          </cell>
        </row>
        <row r="48">
          <cell r="C48">
            <v>48</v>
          </cell>
          <cell r="D48" t="str">
            <v>Cable XLP-Cu # 2</v>
          </cell>
          <cell r="E48" t="str">
            <v>ml</v>
          </cell>
          <cell r="F48">
            <v>18000</v>
          </cell>
        </row>
        <row r="49">
          <cell r="C49">
            <v>49</v>
          </cell>
          <cell r="D49" t="str">
            <v>Cable coaxial Rg-59</v>
          </cell>
          <cell r="E49" t="str">
            <v>ml</v>
          </cell>
          <cell r="F49">
            <v>350</v>
          </cell>
        </row>
        <row r="50">
          <cell r="C50">
            <v>50</v>
          </cell>
          <cell r="D50" t="str">
            <v>Cable coaxial Rg-6</v>
          </cell>
          <cell r="E50" t="str">
            <v>ml</v>
          </cell>
          <cell r="F50">
            <v>900</v>
          </cell>
        </row>
        <row r="51">
          <cell r="C51">
            <v>51</v>
          </cell>
          <cell r="D51" t="str">
            <v>Cable Duplex 2x14</v>
          </cell>
          <cell r="E51" t="str">
            <v>ml</v>
          </cell>
          <cell r="F51">
            <v>800</v>
          </cell>
        </row>
        <row r="52">
          <cell r="C52">
            <v>52</v>
          </cell>
          <cell r="D52" t="str">
            <v>Portero citofono intelsa</v>
          </cell>
          <cell r="E52" t="str">
            <v>ml</v>
          </cell>
          <cell r="F52">
            <v>220000</v>
          </cell>
        </row>
        <row r="53">
          <cell r="C53">
            <v>53</v>
          </cell>
          <cell r="D53" t="str">
            <v>Fuente citofono intelsa</v>
          </cell>
          <cell r="E53" t="str">
            <v>ml</v>
          </cell>
          <cell r="F53">
            <v>120000</v>
          </cell>
        </row>
        <row r="54">
          <cell r="C54">
            <v>54</v>
          </cell>
          <cell r="D54" t="str">
            <v>Contestador citofono intelsa</v>
          </cell>
          <cell r="E54" t="str">
            <v>ml</v>
          </cell>
          <cell r="F54">
            <v>35000</v>
          </cell>
        </row>
        <row r="55">
          <cell r="C55">
            <v>55</v>
          </cell>
          <cell r="D55" t="str">
            <v>Cable encauchetado 2x10</v>
          </cell>
          <cell r="E55" t="str">
            <v>ml</v>
          </cell>
          <cell r="F55">
            <v>3000</v>
          </cell>
        </row>
        <row r="56">
          <cell r="C56">
            <v>56</v>
          </cell>
          <cell r="D56" t="str">
            <v>Cable entorchado un par</v>
          </cell>
          <cell r="E56" t="str">
            <v>ml</v>
          </cell>
          <cell r="F56">
            <v>300</v>
          </cell>
        </row>
        <row r="57">
          <cell r="C57">
            <v>57</v>
          </cell>
          <cell r="D57" t="str">
            <v>Cable telefonico dos pares</v>
          </cell>
          <cell r="E57" t="str">
            <v>ml</v>
          </cell>
          <cell r="F57">
            <v>350</v>
          </cell>
        </row>
        <row r="58">
          <cell r="C58">
            <v>58</v>
          </cell>
          <cell r="D58" t="str">
            <v>Cable telefonico tres pares</v>
          </cell>
          <cell r="E58" t="str">
            <v>ml</v>
          </cell>
          <cell r="F58">
            <v>500</v>
          </cell>
        </row>
        <row r="59">
          <cell r="C59">
            <v>59</v>
          </cell>
          <cell r="D59" t="str">
            <v>Cable telefonico cuatro pares</v>
          </cell>
          <cell r="E59" t="str">
            <v>ml</v>
          </cell>
          <cell r="F59">
            <v>700</v>
          </cell>
        </row>
        <row r="60">
          <cell r="C60">
            <v>60</v>
          </cell>
          <cell r="D60" t="str">
            <v>Cable telefonico diez pares B.C.H</v>
          </cell>
          <cell r="E60" t="str">
            <v>ml</v>
          </cell>
          <cell r="F60">
            <v>2000</v>
          </cell>
        </row>
        <row r="61">
          <cell r="C61">
            <v>61</v>
          </cell>
          <cell r="D61" t="str">
            <v>Caja octogonal</v>
          </cell>
          <cell r="E61" t="str">
            <v>Un</v>
          </cell>
          <cell r="F61">
            <v>550</v>
          </cell>
        </row>
        <row r="62">
          <cell r="C62">
            <v>62</v>
          </cell>
          <cell r="D62" t="str">
            <v>Caja rectangular</v>
          </cell>
          <cell r="E62" t="str">
            <v>Un</v>
          </cell>
          <cell r="F62">
            <v>500</v>
          </cell>
        </row>
        <row r="63">
          <cell r="C63">
            <v>63</v>
          </cell>
          <cell r="D63" t="str">
            <v>Caja cuadrada mas suplemento</v>
          </cell>
          <cell r="E63" t="str">
            <v>Un</v>
          </cell>
          <cell r="F63">
            <v>1800</v>
          </cell>
        </row>
        <row r="64">
          <cell r="C64">
            <v>64</v>
          </cell>
          <cell r="D64" t="str">
            <v>Caja cuadrada especial Onda</v>
          </cell>
          <cell r="E64" t="str">
            <v>Un</v>
          </cell>
          <cell r="F64">
            <v>2000</v>
          </cell>
        </row>
        <row r="65">
          <cell r="C65">
            <v>65</v>
          </cell>
          <cell r="D65" t="str">
            <v>Caja de automaticos seis puestos</v>
          </cell>
          <cell r="E65" t="str">
            <v>Un</v>
          </cell>
          <cell r="F65">
            <v>12000</v>
          </cell>
        </row>
        <row r="66">
          <cell r="C66">
            <v>66</v>
          </cell>
          <cell r="D66" t="str">
            <v>Caja de automaticos nueve puestos</v>
          </cell>
          <cell r="E66" t="str">
            <v>Un</v>
          </cell>
          <cell r="F66">
            <v>20000</v>
          </cell>
        </row>
        <row r="67">
          <cell r="C67">
            <v>67</v>
          </cell>
          <cell r="D67" t="str">
            <v>Caja de contador trifasica con acrilicos 60x30x20 Cm</v>
          </cell>
          <cell r="E67" t="str">
            <v>Un</v>
          </cell>
          <cell r="F67">
            <v>120000</v>
          </cell>
        </row>
        <row r="68">
          <cell r="C68">
            <v>68</v>
          </cell>
          <cell r="D68" t="str">
            <v>Caja de contador dos puesto 100x30 Cm</v>
          </cell>
          <cell r="E68" t="str">
            <v>Un</v>
          </cell>
          <cell r="F68">
            <v>30000</v>
          </cell>
        </row>
        <row r="69">
          <cell r="C69">
            <v>69</v>
          </cell>
          <cell r="D69" t="str">
            <v xml:space="preserve">Caja de  de proteccion de breaker </v>
          </cell>
          <cell r="E69" t="str">
            <v>Un</v>
          </cell>
          <cell r="F69">
            <v>120000</v>
          </cell>
        </row>
        <row r="70">
          <cell r="C70">
            <v>70</v>
          </cell>
          <cell r="D70" t="str">
            <v>Modulo de Transformación 1x2,2x1 m</v>
          </cell>
          <cell r="E70" t="str">
            <v>Un</v>
          </cell>
          <cell r="F70">
            <v>1566000</v>
          </cell>
        </row>
        <row r="71">
          <cell r="C71">
            <v>71</v>
          </cell>
          <cell r="D71" t="str">
            <v>Modulo para 20 contadores 150x160x40 Cm</v>
          </cell>
          <cell r="E71" t="str">
            <v>Un</v>
          </cell>
          <cell r="F71">
            <v>120000</v>
          </cell>
        </row>
        <row r="72">
          <cell r="C72">
            <v>72</v>
          </cell>
          <cell r="D72" t="str">
            <v>Modulo de control de motores 1x1,4x0,3 m</v>
          </cell>
          <cell r="E72" t="str">
            <v>Un</v>
          </cell>
          <cell r="F72">
            <v>250000</v>
          </cell>
        </row>
        <row r="73">
          <cell r="C73">
            <v>73</v>
          </cell>
          <cell r="D73" t="str">
            <v>Caja de proteccción de breaker 30x20 Cm</v>
          </cell>
          <cell r="E73" t="str">
            <v>Un</v>
          </cell>
          <cell r="F73">
            <v>67300</v>
          </cell>
        </row>
        <row r="74">
          <cell r="C74">
            <v>74</v>
          </cell>
          <cell r="D74" t="str">
            <v>Ladrillo T-1</v>
          </cell>
          <cell r="E74" t="str">
            <v>Un</v>
          </cell>
          <cell r="F74">
            <v>500</v>
          </cell>
        </row>
        <row r="75">
          <cell r="C75">
            <v>75</v>
          </cell>
          <cell r="D75" t="str">
            <v>Marco Camara 0.6x0.60 Cm -Tapa en concreto</v>
          </cell>
          <cell r="E75" t="str">
            <v>Un</v>
          </cell>
          <cell r="F75">
            <v>45000</v>
          </cell>
        </row>
        <row r="76">
          <cell r="C76">
            <v>76</v>
          </cell>
          <cell r="D76" t="str">
            <v>Marco Camara 0.4x0.40 Cm -Tapa en concreto</v>
          </cell>
          <cell r="E76" t="str">
            <v>Un</v>
          </cell>
          <cell r="F76">
            <v>20000</v>
          </cell>
        </row>
        <row r="77">
          <cell r="C77">
            <v>77</v>
          </cell>
          <cell r="D77" t="str">
            <v xml:space="preserve">Friso </v>
          </cell>
          <cell r="E77" t="str">
            <v>M-2</v>
          </cell>
          <cell r="F77">
            <v>5000</v>
          </cell>
        </row>
        <row r="78">
          <cell r="C78">
            <v>78</v>
          </cell>
          <cell r="D78" t="str">
            <v>Cinta aislante cobra</v>
          </cell>
          <cell r="E78" t="str">
            <v>Un</v>
          </cell>
          <cell r="F78">
            <v>1300</v>
          </cell>
        </row>
        <row r="79">
          <cell r="C79">
            <v>79</v>
          </cell>
          <cell r="D79" t="str">
            <v>Capacete 3/4"</v>
          </cell>
          <cell r="E79" t="str">
            <v>Un</v>
          </cell>
          <cell r="F79">
            <v>1500</v>
          </cell>
        </row>
        <row r="80">
          <cell r="C80">
            <v>80</v>
          </cell>
          <cell r="D80" t="str">
            <v>Capacete 1"</v>
          </cell>
          <cell r="E80" t="str">
            <v>Un</v>
          </cell>
          <cell r="F80">
            <v>2000</v>
          </cell>
        </row>
        <row r="81">
          <cell r="C81">
            <v>81</v>
          </cell>
          <cell r="D81" t="str">
            <v>Capacete 1-1/4"</v>
          </cell>
          <cell r="E81" t="str">
            <v>Un</v>
          </cell>
          <cell r="F81">
            <v>2500</v>
          </cell>
        </row>
        <row r="82">
          <cell r="C82">
            <v>82</v>
          </cell>
          <cell r="D82" t="str">
            <v>Capacete 1-1/2"</v>
          </cell>
          <cell r="E82" t="str">
            <v>Un</v>
          </cell>
          <cell r="F82">
            <v>3500</v>
          </cell>
        </row>
        <row r="83">
          <cell r="C83">
            <v>83</v>
          </cell>
          <cell r="D83" t="str">
            <v>Capacete 2"</v>
          </cell>
          <cell r="E83" t="str">
            <v>Un</v>
          </cell>
          <cell r="F83">
            <v>4500</v>
          </cell>
        </row>
        <row r="84">
          <cell r="C84">
            <v>84</v>
          </cell>
          <cell r="D84" t="str">
            <v>Capacete 3 "</v>
          </cell>
          <cell r="E84" t="str">
            <v>Un</v>
          </cell>
          <cell r="F84">
            <v>6000</v>
          </cell>
        </row>
        <row r="85">
          <cell r="C85">
            <v>85</v>
          </cell>
          <cell r="D85" t="str">
            <v>Conector Killer # 6</v>
          </cell>
          <cell r="E85" t="str">
            <v>Un</v>
          </cell>
          <cell r="F85">
            <v>6000</v>
          </cell>
        </row>
        <row r="86">
          <cell r="C86">
            <v>86</v>
          </cell>
          <cell r="D86" t="str">
            <v>Conector Killer # 4</v>
          </cell>
          <cell r="E86" t="str">
            <v>Un</v>
          </cell>
          <cell r="F86">
            <v>6500</v>
          </cell>
        </row>
        <row r="87">
          <cell r="C87">
            <v>87</v>
          </cell>
          <cell r="D87" t="str">
            <v>Conector Killer # 1/0</v>
          </cell>
          <cell r="E87" t="str">
            <v>Un</v>
          </cell>
          <cell r="F87">
            <v>7000</v>
          </cell>
        </row>
        <row r="88">
          <cell r="C88">
            <v>88</v>
          </cell>
          <cell r="D88" t="str">
            <v>Conector Cu-Cu # 4</v>
          </cell>
          <cell r="E88" t="str">
            <v>Un</v>
          </cell>
          <cell r="F88">
            <v>2500</v>
          </cell>
        </row>
        <row r="89">
          <cell r="C89">
            <v>89</v>
          </cell>
          <cell r="D89" t="str">
            <v>Conector Bimetalico de compresion # 4</v>
          </cell>
          <cell r="E89" t="str">
            <v>Un</v>
          </cell>
          <cell r="F89">
            <v>10000</v>
          </cell>
        </row>
        <row r="90">
          <cell r="C90">
            <v>90</v>
          </cell>
          <cell r="D90" t="str">
            <v>Curva Pvc 1/2"</v>
          </cell>
          <cell r="E90" t="str">
            <v>Un</v>
          </cell>
          <cell r="F90">
            <v>400</v>
          </cell>
        </row>
        <row r="91">
          <cell r="C91">
            <v>91</v>
          </cell>
          <cell r="D91" t="str">
            <v>Curva Pvc 3/4"</v>
          </cell>
          <cell r="E91" t="str">
            <v>Un</v>
          </cell>
          <cell r="F91">
            <v>600</v>
          </cell>
        </row>
        <row r="92">
          <cell r="C92">
            <v>92</v>
          </cell>
          <cell r="D92" t="str">
            <v>Curva Pvc  1-1/4"</v>
          </cell>
          <cell r="E92" t="str">
            <v>Un</v>
          </cell>
          <cell r="F92">
            <v>1000</v>
          </cell>
        </row>
        <row r="93">
          <cell r="C93">
            <v>93</v>
          </cell>
          <cell r="D93" t="str">
            <v>Curva Pvc  1-1/2"</v>
          </cell>
          <cell r="E93" t="str">
            <v>Un</v>
          </cell>
          <cell r="F93">
            <v>1500</v>
          </cell>
        </row>
        <row r="94">
          <cell r="C94">
            <v>94</v>
          </cell>
          <cell r="D94" t="str">
            <v>Curva Pvc  2"</v>
          </cell>
          <cell r="E94" t="str">
            <v>Un</v>
          </cell>
          <cell r="F94">
            <v>2500</v>
          </cell>
        </row>
        <row r="95">
          <cell r="C95">
            <v>95</v>
          </cell>
          <cell r="D95" t="str">
            <v>Curva Pvc  3"</v>
          </cell>
          <cell r="E95" t="str">
            <v>Un</v>
          </cell>
          <cell r="F95">
            <v>3000</v>
          </cell>
        </row>
        <row r="96">
          <cell r="C96">
            <v>96</v>
          </cell>
          <cell r="D96" t="str">
            <v>Ducto Pvc 1/2" Tipo Semipesado</v>
          </cell>
          <cell r="E96" t="str">
            <v>ml</v>
          </cell>
          <cell r="F96">
            <v>700</v>
          </cell>
        </row>
        <row r="97">
          <cell r="C97">
            <v>97</v>
          </cell>
          <cell r="D97" t="str">
            <v>Ducto Pvc 1/2" Tipo pesado</v>
          </cell>
          <cell r="E97" t="str">
            <v>ml</v>
          </cell>
          <cell r="F97">
            <v>1000</v>
          </cell>
        </row>
        <row r="98">
          <cell r="C98">
            <v>98</v>
          </cell>
          <cell r="D98" t="str">
            <v>Ducto Pvc 3/4" Tipo pesado</v>
          </cell>
          <cell r="E98" t="str">
            <v>ml</v>
          </cell>
          <cell r="F98">
            <v>1000</v>
          </cell>
        </row>
        <row r="99">
          <cell r="C99">
            <v>99</v>
          </cell>
          <cell r="D99" t="str">
            <v>Ducto Pvc 1" Tipo pesado</v>
          </cell>
          <cell r="E99" t="str">
            <v>ml</v>
          </cell>
          <cell r="F99">
            <v>1200</v>
          </cell>
        </row>
        <row r="100">
          <cell r="C100">
            <v>100</v>
          </cell>
          <cell r="D100" t="str">
            <v>Ducto Pvc  1-1/4" Tipo pesado</v>
          </cell>
          <cell r="E100" t="str">
            <v>ml</v>
          </cell>
          <cell r="F100">
            <v>1922</v>
          </cell>
        </row>
        <row r="101">
          <cell r="C101">
            <v>101</v>
          </cell>
          <cell r="D101" t="str">
            <v>Ducto Pvc 1- 1/2" Tipo pesado</v>
          </cell>
          <cell r="E101" t="str">
            <v>ml</v>
          </cell>
          <cell r="F101">
            <v>2500</v>
          </cell>
        </row>
        <row r="102">
          <cell r="C102">
            <v>102</v>
          </cell>
          <cell r="D102" t="str">
            <v>Ducto Pvc 2" Tipo pesado</v>
          </cell>
          <cell r="E102" t="str">
            <v>ml</v>
          </cell>
          <cell r="F102">
            <v>2447</v>
          </cell>
        </row>
        <row r="103">
          <cell r="C103">
            <v>103</v>
          </cell>
          <cell r="D103" t="str">
            <v>Ducto Pvc 3" Tipo pesado</v>
          </cell>
          <cell r="E103" t="str">
            <v>ml</v>
          </cell>
          <cell r="F103">
            <v>5573</v>
          </cell>
        </row>
        <row r="104">
          <cell r="C104">
            <v>104</v>
          </cell>
          <cell r="D104" t="str">
            <v>Interruptor sencillo Lx</v>
          </cell>
          <cell r="E104" t="str">
            <v>Un</v>
          </cell>
          <cell r="F104">
            <v>3800</v>
          </cell>
        </row>
        <row r="105">
          <cell r="C105">
            <v>105</v>
          </cell>
          <cell r="D105" t="str">
            <v>Interruptor  commutable sencillo Lx</v>
          </cell>
          <cell r="E105" t="str">
            <v>Un</v>
          </cell>
          <cell r="F105">
            <v>4200</v>
          </cell>
        </row>
        <row r="106">
          <cell r="C106">
            <v>106</v>
          </cell>
          <cell r="D106" t="str">
            <v>Interruptor doble Lx</v>
          </cell>
          <cell r="E106" t="str">
            <v>Un</v>
          </cell>
          <cell r="F106">
            <v>6000</v>
          </cell>
        </row>
        <row r="107">
          <cell r="C107">
            <v>107</v>
          </cell>
          <cell r="D107" t="str">
            <v>Juego de puntas Xlpe-Interior</v>
          </cell>
          <cell r="E107" t="str">
            <v>Un</v>
          </cell>
          <cell r="F107">
            <v>500000</v>
          </cell>
        </row>
        <row r="108">
          <cell r="C108">
            <v>108</v>
          </cell>
          <cell r="D108" t="str">
            <v>Juego de puntas Xlpe-Exterior</v>
          </cell>
          <cell r="E108" t="str">
            <v>Un</v>
          </cell>
          <cell r="F108">
            <v>300000</v>
          </cell>
        </row>
        <row r="109">
          <cell r="C109">
            <v>109</v>
          </cell>
          <cell r="D109" t="str">
            <v>Lampara flourescente 2x48"</v>
          </cell>
          <cell r="E109" t="str">
            <v>Un</v>
          </cell>
          <cell r="F109">
            <v>45000</v>
          </cell>
        </row>
        <row r="110">
          <cell r="C110">
            <v>110</v>
          </cell>
          <cell r="D110" t="str">
            <v>Lampara flourescente 2x96"</v>
          </cell>
          <cell r="E110" t="str">
            <v>Un</v>
          </cell>
          <cell r="F110">
            <v>55000</v>
          </cell>
        </row>
        <row r="111">
          <cell r="C111">
            <v>111</v>
          </cell>
          <cell r="D111" t="str">
            <v>Luminaria D.J.K(Roy Alpha), Na 70 W-220V</v>
          </cell>
          <cell r="E111" t="str">
            <v>Un</v>
          </cell>
          <cell r="F111">
            <v>200000</v>
          </cell>
        </row>
        <row r="112">
          <cell r="C112">
            <v>112</v>
          </cell>
          <cell r="D112" t="str">
            <v>Luminaria de Mercurio(Ref:DJK), 70 W-220V</v>
          </cell>
          <cell r="E112" t="str">
            <v>Un</v>
          </cell>
          <cell r="F112">
            <v>185622</v>
          </cell>
        </row>
        <row r="113">
          <cell r="C113">
            <v>113</v>
          </cell>
          <cell r="D113" t="str">
            <v>Luminaria de Mercurio 250 W-220V(Ref: BC-Roy Alpha)</v>
          </cell>
          <cell r="E113" t="str">
            <v>Un</v>
          </cell>
          <cell r="F113">
            <v>280000</v>
          </cell>
        </row>
        <row r="114">
          <cell r="C114">
            <v>114</v>
          </cell>
          <cell r="D114" t="str">
            <v>Modulo de seccionador 13,2 Kv,1x2,2x1 m</v>
          </cell>
          <cell r="E114" t="str">
            <v>Un</v>
          </cell>
          <cell r="F114">
            <v>1528880</v>
          </cell>
        </row>
        <row r="115">
          <cell r="C115">
            <v>115</v>
          </cell>
          <cell r="D115" t="str">
            <v>Bandeja Portacable</v>
          </cell>
          <cell r="E115" t="str">
            <v>ml</v>
          </cell>
          <cell r="F115">
            <v>18000</v>
          </cell>
        </row>
        <row r="116">
          <cell r="C116">
            <v>116</v>
          </cell>
          <cell r="D116" t="str">
            <v>Manecilla telva # 4</v>
          </cell>
          <cell r="E116" t="str">
            <v>Un</v>
          </cell>
          <cell r="F116">
            <v>2000</v>
          </cell>
        </row>
        <row r="117">
          <cell r="C117">
            <v>117</v>
          </cell>
          <cell r="D117" t="str">
            <v>Manecilla telva # 2</v>
          </cell>
          <cell r="E117" t="str">
            <v>Un</v>
          </cell>
          <cell r="F117">
            <v>3000</v>
          </cell>
        </row>
        <row r="118">
          <cell r="C118">
            <v>118</v>
          </cell>
          <cell r="D118" t="str">
            <v>Manecilla telva # 1/0</v>
          </cell>
          <cell r="E118" t="str">
            <v>Un</v>
          </cell>
          <cell r="F118">
            <v>3500</v>
          </cell>
        </row>
        <row r="119">
          <cell r="C119">
            <v>119</v>
          </cell>
          <cell r="D119" t="str">
            <v>Transformador de corriente de 300/5A</v>
          </cell>
          <cell r="E119" t="str">
            <v>Un</v>
          </cell>
          <cell r="F119">
            <v>100000</v>
          </cell>
        </row>
        <row r="120">
          <cell r="C120">
            <v>120</v>
          </cell>
          <cell r="D120" t="str">
            <v>Pines de corte 1x100 A</v>
          </cell>
          <cell r="E120" t="str">
            <v>Un</v>
          </cell>
          <cell r="F120">
            <v>16000</v>
          </cell>
        </row>
        <row r="121">
          <cell r="C121">
            <v>121</v>
          </cell>
          <cell r="D121" t="str">
            <v>Pines de corte 2x100 A</v>
          </cell>
          <cell r="E121" t="str">
            <v>Un</v>
          </cell>
          <cell r="F121">
            <v>35000</v>
          </cell>
        </row>
        <row r="122">
          <cell r="C122">
            <v>122</v>
          </cell>
          <cell r="D122" t="str">
            <v>Pines de corte 3x100 A</v>
          </cell>
          <cell r="E122" t="str">
            <v>Un</v>
          </cell>
          <cell r="F122">
            <v>53000</v>
          </cell>
        </row>
        <row r="123">
          <cell r="C123">
            <v>123</v>
          </cell>
          <cell r="D123" t="str">
            <v>Plafon plastico Ave</v>
          </cell>
          <cell r="E123" t="str">
            <v>Un</v>
          </cell>
          <cell r="F123">
            <v>1300</v>
          </cell>
        </row>
        <row r="124">
          <cell r="C124">
            <v>124</v>
          </cell>
          <cell r="D124" t="str">
            <v>Selector voltimetro</v>
          </cell>
          <cell r="E124" t="str">
            <v>Un</v>
          </cell>
          <cell r="F124">
            <v>65000</v>
          </cell>
        </row>
        <row r="125">
          <cell r="C125">
            <v>125</v>
          </cell>
          <cell r="D125" t="str">
            <v>Voltimetro 0-500V</v>
          </cell>
          <cell r="E125" t="str">
            <v>Un</v>
          </cell>
          <cell r="F125">
            <v>35000</v>
          </cell>
        </row>
        <row r="126">
          <cell r="C126">
            <v>126</v>
          </cell>
          <cell r="D126" t="str">
            <v>Protocolo transformador</v>
          </cell>
          <cell r="E126" t="str">
            <v>Un</v>
          </cell>
          <cell r="F126">
            <v>45000</v>
          </cell>
        </row>
        <row r="127">
          <cell r="C127">
            <v>127</v>
          </cell>
          <cell r="D127" t="str">
            <v>Puentes en M.T</v>
          </cell>
          <cell r="E127" t="str">
            <v>Un</v>
          </cell>
          <cell r="F127">
            <v>300000</v>
          </cell>
        </row>
        <row r="128">
          <cell r="C128">
            <v>128</v>
          </cell>
          <cell r="D128" t="str">
            <v>Amperimetro de 0-300A</v>
          </cell>
          <cell r="E128" t="str">
            <v>Un</v>
          </cell>
          <cell r="F128">
            <v>30000</v>
          </cell>
        </row>
        <row r="129">
          <cell r="C129">
            <v>129</v>
          </cell>
          <cell r="D129" t="str">
            <v>Reflector 250 W -220V Mercurio</v>
          </cell>
          <cell r="E129" t="str">
            <v>Un</v>
          </cell>
          <cell r="F129">
            <v>280000</v>
          </cell>
        </row>
        <row r="130">
          <cell r="C130">
            <v>130</v>
          </cell>
          <cell r="D130" t="str">
            <v>Reflector 400 W -220V Sodio</v>
          </cell>
          <cell r="E130" t="str">
            <v>Un</v>
          </cell>
          <cell r="F130">
            <v>320000</v>
          </cell>
        </row>
        <row r="131">
          <cell r="C131">
            <v>131</v>
          </cell>
          <cell r="D131" t="str">
            <v>Regleta telefonica de 10 Pares</v>
          </cell>
          <cell r="E131" t="str">
            <v>Un</v>
          </cell>
          <cell r="F131">
            <v>8000</v>
          </cell>
        </row>
        <row r="132">
          <cell r="C132">
            <v>132</v>
          </cell>
          <cell r="D132" t="str">
            <v>Resane de pavimento</v>
          </cell>
          <cell r="E132" t="str">
            <v>Un</v>
          </cell>
          <cell r="F132">
            <v>250000</v>
          </cell>
        </row>
        <row r="133">
          <cell r="C133">
            <v>133</v>
          </cell>
          <cell r="D133" t="str">
            <v>Revisión de contador</v>
          </cell>
          <cell r="E133" t="str">
            <v>Un</v>
          </cell>
          <cell r="F133">
            <v>80000</v>
          </cell>
        </row>
        <row r="134">
          <cell r="C134">
            <v>134</v>
          </cell>
          <cell r="D134" t="str">
            <v xml:space="preserve">Lampara flourescente 2x20 W -Cuadrada </v>
          </cell>
          <cell r="E134" t="str">
            <v>Un</v>
          </cell>
          <cell r="F134">
            <v>35000</v>
          </cell>
        </row>
        <row r="135">
          <cell r="C135">
            <v>135</v>
          </cell>
          <cell r="D135" t="str">
            <v>Toma T.V</v>
          </cell>
          <cell r="E135" t="str">
            <v>Un</v>
          </cell>
          <cell r="F135">
            <v>4000</v>
          </cell>
        </row>
        <row r="136">
          <cell r="C136">
            <v>136</v>
          </cell>
          <cell r="D136" t="str">
            <v>Toma Telefonica</v>
          </cell>
          <cell r="E136" t="str">
            <v>Un</v>
          </cell>
          <cell r="F136">
            <v>4000</v>
          </cell>
        </row>
        <row r="137">
          <cell r="C137">
            <v>137</v>
          </cell>
          <cell r="D137" t="str">
            <v>Toma doble Luminex</v>
          </cell>
          <cell r="E137" t="str">
            <v>Un</v>
          </cell>
          <cell r="F137">
            <v>4000</v>
          </cell>
        </row>
        <row r="138">
          <cell r="C138">
            <v>138</v>
          </cell>
          <cell r="D138" t="str">
            <v>Toma con polo a tierra</v>
          </cell>
          <cell r="E138" t="str">
            <v>Un</v>
          </cell>
          <cell r="F138">
            <v>4200</v>
          </cell>
        </row>
        <row r="139">
          <cell r="C139">
            <v>139</v>
          </cell>
          <cell r="D139" t="str">
            <v>Tubo metalico Galvanizado de 1- 1/2"</v>
          </cell>
          <cell r="E139" t="str">
            <v>ml</v>
          </cell>
          <cell r="F139">
            <v>70000</v>
          </cell>
        </row>
        <row r="140">
          <cell r="C140">
            <v>140</v>
          </cell>
          <cell r="D140" t="str">
            <v>Varilla cooper-weld 5/8"x2.2 mt</v>
          </cell>
          <cell r="E140" t="str">
            <v>Un</v>
          </cell>
          <cell r="F140">
            <v>50000</v>
          </cell>
        </row>
        <row r="141">
          <cell r="C141">
            <v>141</v>
          </cell>
          <cell r="D141" t="str">
            <v>Varilla cooper-weld 5/8"x2,4 mt</v>
          </cell>
          <cell r="E141" t="str">
            <v>Un</v>
          </cell>
          <cell r="F141">
            <v>80000</v>
          </cell>
        </row>
        <row r="142">
          <cell r="C142">
            <v>142</v>
          </cell>
          <cell r="D142" t="str">
            <v>Soldadura Liquida</v>
          </cell>
          <cell r="E142" t="str">
            <v>gl</v>
          </cell>
          <cell r="F142">
            <v>700</v>
          </cell>
        </row>
        <row r="143">
          <cell r="C143">
            <v>143</v>
          </cell>
          <cell r="D143" t="str">
            <v>Limpiador Pvc</v>
          </cell>
          <cell r="E143" t="str">
            <v>gl</v>
          </cell>
          <cell r="F143">
            <v>400</v>
          </cell>
        </row>
        <row r="144">
          <cell r="C144">
            <v>144</v>
          </cell>
          <cell r="D144" t="str">
            <v>Aislador portabarra # 2</v>
          </cell>
          <cell r="E144" t="str">
            <v>Un</v>
          </cell>
          <cell r="F144">
            <v>6000</v>
          </cell>
        </row>
        <row r="145">
          <cell r="C145">
            <v>145</v>
          </cell>
          <cell r="D145" t="str">
            <v>Contador Monofasico 15A-120V</v>
          </cell>
          <cell r="E145" t="str">
            <v>Un</v>
          </cell>
          <cell r="F145">
            <v>80000</v>
          </cell>
        </row>
        <row r="146">
          <cell r="C146">
            <v>146</v>
          </cell>
          <cell r="D146" t="str">
            <v>Contador Trifilar 15A-220V</v>
          </cell>
          <cell r="E146" t="str">
            <v>Un</v>
          </cell>
          <cell r="F146">
            <v>220000</v>
          </cell>
        </row>
        <row r="147">
          <cell r="C147">
            <v>147</v>
          </cell>
          <cell r="D147" t="str">
            <v>Timbre din - dong</v>
          </cell>
          <cell r="E147" t="str">
            <v>Un</v>
          </cell>
          <cell r="F147">
            <v>12000</v>
          </cell>
        </row>
        <row r="148">
          <cell r="C148">
            <v>148</v>
          </cell>
          <cell r="D148" t="str">
            <v>Hidrosolda</v>
          </cell>
          <cell r="E148" t="str">
            <v>Un</v>
          </cell>
          <cell r="F148">
            <v>40000</v>
          </cell>
        </row>
        <row r="149">
          <cell r="C149">
            <v>149</v>
          </cell>
          <cell r="D149" t="str">
            <v>Armario telefónico 0,5x0,4x0,20 mt</v>
          </cell>
          <cell r="E149" t="str">
            <v>Un</v>
          </cell>
          <cell r="F149">
            <v>35000</v>
          </cell>
        </row>
        <row r="150">
          <cell r="C150">
            <v>150</v>
          </cell>
          <cell r="D150" t="str">
            <v>Caja de paso 0,4x0,3x0,1 mt</v>
          </cell>
          <cell r="E150" t="str">
            <v>Un</v>
          </cell>
          <cell r="F150">
            <v>25000</v>
          </cell>
        </row>
        <row r="151">
          <cell r="C151">
            <v>151</v>
          </cell>
          <cell r="D151" t="str">
            <v>Citofono Contestador apto</v>
          </cell>
          <cell r="E151" t="str">
            <v>Un</v>
          </cell>
          <cell r="F151">
            <v>40000</v>
          </cell>
        </row>
        <row r="152">
          <cell r="C152">
            <v>152</v>
          </cell>
          <cell r="D152" t="str">
            <v>Vigueta de anclaje</v>
          </cell>
          <cell r="E152" t="str">
            <v>Un</v>
          </cell>
          <cell r="F152">
            <v>3000</v>
          </cell>
        </row>
        <row r="153">
          <cell r="C153">
            <v>153</v>
          </cell>
          <cell r="D153" t="str">
            <v>Tablero luminex 12 puestos</v>
          </cell>
          <cell r="E153" t="str">
            <v>Un</v>
          </cell>
          <cell r="F153">
            <v>139600</v>
          </cell>
        </row>
        <row r="154">
          <cell r="C154">
            <v>154</v>
          </cell>
          <cell r="D154" t="str">
            <v>Tablero luminex 12 puestos con totalizador</v>
          </cell>
          <cell r="E154" t="str">
            <v>Un</v>
          </cell>
          <cell r="F154">
            <v>165200</v>
          </cell>
        </row>
        <row r="155">
          <cell r="C155">
            <v>155</v>
          </cell>
          <cell r="D155" t="str">
            <v>Tablero luminex 18  con puerta y chapa</v>
          </cell>
          <cell r="E155" t="str">
            <v>Un</v>
          </cell>
          <cell r="F155">
            <v>280000</v>
          </cell>
        </row>
        <row r="156">
          <cell r="C156">
            <v>156</v>
          </cell>
          <cell r="D156" t="str">
            <v>Tablero con espacio -total-12pts</v>
          </cell>
          <cell r="E156" t="str">
            <v>Un</v>
          </cell>
          <cell r="F156">
            <v>229900</v>
          </cell>
        </row>
        <row r="157">
          <cell r="C157">
            <v>157</v>
          </cell>
          <cell r="D157" t="str">
            <v>Varilla de anclaje</v>
          </cell>
          <cell r="E157" t="str">
            <v>Un</v>
          </cell>
          <cell r="F157">
            <v>8000</v>
          </cell>
        </row>
        <row r="158">
          <cell r="C158">
            <v>158</v>
          </cell>
          <cell r="D158" t="str">
            <v>Tensor 1/4" galvanizado</v>
          </cell>
          <cell r="E158" t="str">
            <v>Un</v>
          </cell>
          <cell r="F158">
            <v>900</v>
          </cell>
        </row>
        <row r="159">
          <cell r="C159">
            <v>159</v>
          </cell>
          <cell r="D159" t="str">
            <v>Grapa Prensahilo tres pernos</v>
          </cell>
          <cell r="E159" t="str">
            <v>Un</v>
          </cell>
          <cell r="F159">
            <v>5500</v>
          </cell>
        </row>
        <row r="160">
          <cell r="C160">
            <v>160</v>
          </cell>
          <cell r="D160" t="str">
            <v>Guardacabo</v>
          </cell>
          <cell r="E160" t="str">
            <v>Un</v>
          </cell>
          <cell r="F160">
            <v>700</v>
          </cell>
        </row>
        <row r="161">
          <cell r="C161">
            <v>161</v>
          </cell>
          <cell r="D161" t="str">
            <v>Espigo Ping cruzeta</v>
          </cell>
          <cell r="E161" t="str">
            <v>Un</v>
          </cell>
          <cell r="F161">
            <v>5500</v>
          </cell>
        </row>
        <row r="162">
          <cell r="C162">
            <v>162</v>
          </cell>
          <cell r="D162" t="str">
            <v>Aislador Tensor M.T</v>
          </cell>
          <cell r="E162" t="str">
            <v>Un</v>
          </cell>
          <cell r="F162">
            <v>8000</v>
          </cell>
        </row>
        <row r="163">
          <cell r="C163">
            <v>163</v>
          </cell>
          <cell r="D163" t="str">
            <v>Contador Trifilar 15A-220V</v>
          </cell>
          <cell r="E163" t="str">
            <v>Un</v>
          </cell>
          <cell r="F163">
            <v>220000</v>
          </cell>
        </row>
        <row r="164">
          <cell r="C164">
            <v>164</v>
          </cell>
          <cell r="D164" t="str">
            <v>Contador Trifásico de 25(100)A-220 V</v>
          </cell>
          <cell r="E164" t="str">
            <v>Un</v>
          </cell>
          <cell r="F164">
            <v>270000</v>
          </cell>
        </row>
        <row r="165">
          <cell r="C165">
            <v>165</v>
          </cell>
          <cell r="D165" t="str">
            <v>Contador eléctronico 2(6)A-3x127/220V</v>
          </cell>
          <cell r="E165" t="str">
            <v>Un</v>
          </cell>
          <cell r="F165">
            <v>3200000</v>
          </cell>
        </row>
        <row r="166">
          <cell r="C166">
            <v>166</v>
          </cell>
          <cell r="D166" t="str">
            <v>Contador Trifilar de 30 A-2*127/120V</v>
          </cell>
          <cell r="E166" t="str">
            <v>Un</v>
          </cell>
          <cell r="F166">
            <v>75000</v>
          </cell>
        </row>
        <row r="167">
          <cell r="C167">
            <v>167</v>
          </cell>
          <cell r="D167" t="str">
            <v>Tubo metalico Galvanizado de 1- 1/4",L=6m</v>
          </cell>
          <cell r="E167" t="str">
            <v>Un</v>
          </cell>
          <cell r="F167">
            <v>55000</v>
          </cell>
        </row>
        <row r="168">
          <cell r="C168">
            <v>168</v>
          </cell>
          <cell r="D168" t="str">
            <v>Tubo metalico Galvanizado de 1- 1/2", L=6m</v>
          </cell>
          <cell r="E168" t="str">
            <v>Un</v>
          </cell>
          <cell r="F168">
            <v>150000</v>
          </cell>
        </row>
        <row r="169">
          <cell r="C169">
            <v>169</v>
          </cell>
          <cell r="D169" t="str">
            <v>Tablero protecc- Acometidas 0,5*0,7*0,3 mt</v>
          </cell>
          <cell r="E169" t="str">
            <v>Un</v>
          </cell>
          <cell r="F169">
            <v>120000</v>
          </cell>
        </row>
        <row r="170">
          <cell r="C170">
            <v>170</v>
          </cell>
          <cell r="D170" t="str">
            <v>Tubo metálico de 2"</v>
          </cell>
          <cell r="E170" t="str">
            <v>Un</v>
          </cell>
          <cell r="F170">
            <v>150000</v>
          </cell>
        </row>
        <row r="171">
          <cell r="C171">
            <v>171</v>
          </cell>
          <cell r="D171" t="str">
            <v>Poste Concreto 12 mts -750 Kg.</v>
          </cell>
          <cell r="E171" t="str">
            <v>Un</v>
          </cell>
          <cell r="F171">
            <v>632000</v>
          </cell>
        </row>
        <row r="172">
          <cell r="C172">
            <v>172</v>
          </cell>
          <cell r="D172" t="str">
            <v>Aislador tipo ping</v>
          </cell>
          <cell r="E172" t="str">
            <v>Un</v>
          </cell>
          <cell r="F172">
            <v>19000</v>
          </cell>
        </row>
        <row r="173">
          <cell r="C173">
            <v>173</v>
          </cell>
          <cell r="D173" t="str">
            <v>Tubo galvanizado d=3" L=6mt</v>
          </cell>
          <cell r="E173" t="str">
            <v>Un</v>
          </cell>
          <cell r="F173">
            <v>150000</v>
          </cell>
        </row>
        <row r="174">
          <cell r="C174">
            <v>174</v>
          </cell>
          <cell r="D174" t="str">
            <v>Poste de concreto 12 mt-510 Kg.</v>
          </cell>
          <cell r="E174" t="str">
            <v>Un</v>
          </cell>
          <cell r="F174">
            <v>537000</v>
          </cell>
        </row>
        <row r="175">
          <cell r="C175">
            <v>175</v>
          </cell>
          <cell r="D175" t="str">
            <v>Toma trifásica 220 V</v>
          </cell>
          <cell r="E175" t="str">
            <v>Un</v>
          </cell>
          <cell r="F175">
            <v>5000</v>
          </cell>
        </row>
        <row r="176">
          <cell r="C176">
            <v>176</v>
          </cell>
          <cell r="D176" t="str">
            <v>Aislador Axus</v>
          </cell>
          <cell r="E176" t="str">
            <v>Un</v>
          </cell>
          <cell r="F176">
            <v>48000</v>
          </cell>
        </row>
        <row r="177">
          <cell r="C177">
            <v>177</v>
          </cell>
          <cell r="D177" t="str">
            <v>Tubo galvanizado d=3"</v>
          </cell>
          <cell r="E177" t="str">
            <v>Un</v>
          </cell>
          <cell r="F177">
            <v>150000</v>
          </cell>
        </row>
        <row r="178">
          <cell r="C178">
            <v>178</v>
          </cell>
          <cell r="D178" t="str">
            <v>Tubo PVC Tipo Pesado d=4"</v>
          </cell>
          <cell r="E178" t="str">
            <v>ml</v>
          </cell>
          <cell r="F178">
            <v>3500</v>
          </cell>
        </row>
        <row r="179">
          <cell r="C179">
            <v>179</v>
          </cell>
          <cell r="D179" t="str">
            <v>Acrilicos</v>
          </cell>
          <cell r="E179" t="str">
            <v>Un</v>
          </cell>
          <cell r="F179">
            <v>10000</v>
          </cell>
        </row>
        <row r="180">
          <cell r="C180">
            <v>180</v>
          </cell>
          <cell r="D180" t="str">
            <v>Accesorios</v>
          </cell>
          <cell r="E180" t="str">
            <v>Un</v>
          </cell>
          <cell r="F180">
            <v>5000</v>
          </cell>
        </row>
        <row r="181">
          <cell r="C181">
            <v>181</v>
          </cell>
          <cell r="D181" t="str">
            <v>Modulo de equipo de medida Semidirecta</v>
          </cell>
          <cell r="E181" t="str">
            <v>Un</v>
          </cell>
          <cell r="F181">
            <v>670000</v>
          </cell>
        </row>
        <row r="182">
          <cell r="C182">
            <v>182</v>
          </cell>
          <cell r="D182" t="str">
            <v>Planta de emergencia 100 Kw-3x127-220V</v>
          </cell>
          <cell r="E182" t="str">
            <v>Un</v>
          </cell>
          <cell r="F182">
            <v>40000000</v>
          </cell>
        </row>
        <row r="183">
          <cell r="C183">
            <v>183</v>
          </cell>
          <cell r="D183" t="str">
            <v>Transferencia Automatica 300 A - Telemecanique</v>
          </cell>
          <cell r="E183" t="str">
            <v>Un</v>
          </cell>
          <cell r="F183">
            <v>3000000</v>
          </cell>
        </row>
        <row r="184">
          <cell r="C184">
            <v>184</v>
          </cell>
          <cell r="D184" t="str">
            <v>Base en concreto</v>
          </cell>
          <cell r="E184" t="str">
            <v>gl</v>
          </cell>
          <cell r="F184">
            <v>50000</v>
          </cell>
        </row>
        <row r="185">
          <cell r="C185">
            <v>185</v>
          </cell>
          <cell r="D185" t="str">
            <v>Espigo Ping cruzeta</v>
          </cell>
          <cell r="E185" t="str">
            <v>Un</v>
          </cell>
          <cell r="F185">
            <v>5060</v>
          </cell>
        </row>
        <row r="186">
          <cell r="C186">
            <v>186</v>
          </cell>
          <cell r="D186" t="str">
            <v>Aislador tipo ping</v>
          </cell>
          <cell r="E186" t="str">
            <v>Un</v>
          </cell>
          <cell r="F186">
            <v>17240</v>
          </cell>
        </row>
        <row r="187">
          <cell r="C187">
            <v>187</v>
          </cell>
          <cell r="D187" t="str">
            <v>Cruzeta metalica de 2 mts 2x2x1/4"</v>
          </cell>
          <cell r="E187" t="str">
            <v>Un</v>
          </cell>
          <cell r="F187">
            <v>38000</v>
          </cell>
        </row>
        <row r="188">
          <cell r="C188">
            <v>188</v>
          </cell>
          <cell r="D188" t="str">
            <v>Arandela redonda 5/8"</v>
          </cell>
          <cell r="E188" t="str">
            <v>Un</v>
          </cell>
          <cell r="F188">
            <v>500</v>
          </cell>
        </row>
        <row r="189">
          <cell r="C189">
            <v>189</v>
          </cell>
          <cell r="D189" t="str">
            <v>Perno de maquina 5/8x2"</v>
          </cell>
          <cell r="E189" t="str">
            <v>Un</v>
          </cell>
          <cell r="F189">
            <v>1160</v>
          </cell>
        </row>
        <row r="190">
          <cell r="C190">
            <v>190</v>
          </cell>
          <cell r="D190" t="str">
            <v>Perno de maquina 5/8"x10"</v>
          </cell>
          <cell r="E190" t="str">
            <v>Un</v>
          </cell>
          <cell r="F190">
            <v>3320</v>
          </cell>
        </row>
        <row r="191">
          <cell r="C191">
            <v>191</v>
          </cell>
          <cell r="D191" t="str">
            <v>Diagonal en angulo 0,64 Cmt</v>
          </cell>
          <cell r="E191" t="str">
            <v>Un</v>
          </cell>
          <cell r="F191">
            <v>6500</v>
          </cell>
        </row>
        <row r="192">
          <cell r="C192">
            <v>192</v>
          </cell>
          <cell r="D192" t="str">
            <v>Puentes y Suspenciones</v>
          </cell>
          <cell r="E192" t="str">
            <v>Un</v>
          </cell>
          <cell r="F192">
            <v>300000</v>
          </cell>
        </row>
        <row r="193">
          <cell r="C193">
            <v>193</v>
          </cell>
          <cell r="D193" t="str">
            <v>Perno de maquina 5/8"x8"</v>
          </cell>
          <cell r="E193" t="str">
            <v>Un</v>
          </cell>
          <cell r="F193">
            <v>2500</v>
          </cell>
        </row>
        <row r="194">
          <cell r="C194">
            <v>194</v>
          </cell>
          <cell r="D194" t="str">
            <v>Cortacircuito 15 Kv-100A</v>
          </cell>
          <cell r="E194" t="str">
            <v>Un</v>
          </cell>
          <cell r="F194">
            <v>115000</v>
          </cell>
        </row>
        <row r="195">
          <cell r="C195">
            <v>195</v>
          </cell>
          <cell r="D195" t="str">
            <v>Pararrayo 12 Kv-10 Ka</v>
          </cell>
          <cell r="E195" t="str">
            <v>Un</v>
          </cell>
          <cell r="F195">
            <v>120000</v>
          </cell>
        </row>
        <row r="196">
          <cell r="C196">
            <v>196</v>
          </cell>
          <cell r="D196" t="str">
            <v>Tubo Coduit de 1/2" L=3mts</v>
          </cell>
          <cell r="E196" t="str">
            <v>Un</v>
          </cell>
          <cell r="F196">
            <v>15000</v>
          </cell>
        </row>
        <row r="197">
          <cell r="C197">
            <v>197</v>
          </cell>
          <cell r="D197" t="str">
            <v>Cable de cobre desnudo 1/0</v>
          </cell>
          <cell r="E197" t="str">
            <v>ml</v>
          </cell>
          <cell r="F197">
            <v>7500</v>
          </cell>
        </row>
        <row r="198">
          <cell r="C198">
            <v>198</v>
          </cell>
          <cell r="D198" t="str">
            <v>Cruzeta metalica de proteccion 2,2 mt 2x2x1/4"</v>
          </cell>
          <cell r="E198" t="str">
            <v>Un</v>
          </cell>
          <cell r="F198">
            <v>45000</v>
          </cell>
        </row>
        <row r="199">
          <cell r="C199">
            <v>199</v>
          </cell>
          <cell r="D199" t="str">
            <v>Hebilla cinta bandit</v>
          </cell>
          <cell r="E199" t="str">
            <v>Un</v>
          </cell>
          <cell r="F199">
            <v>600</v>
          </cell>
        </row>
        <row r="200">
          <cell r="C200">
            <v>200</v>
          </cell>
          <cell r="D200" t="str">
            <v>Cruzeta metalica de proteeción 1,5 mts 2x2x1/4"</v>
          </cell>
          <cell r="E200" t="str">
            <v>Un</v>
          </cell>
          <cell r="F200">
            <v>40000</v>
          </cell>
        </row>
        <row r="201">
          <cell r="C201">
            <v>201</v>
          </cell>
          <cell r="D201" t="str">
            <v>Esparrago 5/8"x12"</v>
          </cell>
          <cell r="E201" t="str">
            <v>Un</v>
          </cell>
          <cell r="F201">
            <v>5600</v>
          </cell>
        </row>
        <row r="202">
          <cell r="C202">
            <v>202</v>
          </cell>
          <cell r="D202" t="str">
            <v>Aislador epoxico  13.2 Kv</v>
          </cell>
          <cell r="E202" t="str">
            <v>Un</v>
          </cell>
          <cell r="F202">
            <v>45000</v>
          </cell>
        </row>
        <row r="203">
          <cell r="C203">
            <v>203</v>
          </cell>
          <cell r="D203" t="str">
            <v>Tuerca de ojo</v>
          </cell>
          <cell r="E203" t="str">
            <v>Un</v>
          </cell>
          <cell r="F203">
            <v>5200</v>
          </cell>
        </row>
        <row r="204">
          <cell r="C204">
            <v>204</v>
          </cell>
          <cell r="D204" t="str">
            <v>Collarin doble salida de 6-8"</v>
          </cell>
          <cell r="E204" t="str">
            <v>Un</v>
          </cell>
          <cell r="F204">
            <v>10440</v>
          </cell>
        </row>
        <row r="205">
          <cell r="C205">
            <v>205</v>
          </cell>
          <cell r="D205" t="str">
            <v>Cruzeta metalica 2,2m-2x2x1/4"</v>
          </cell>
          <cell r="E205" t="str">
            <v>Un</v>
          </cell>
          <cell r="F205">
            <v>55000</v>
          </cell>
        </row>
        <row r="206">
          <cell r="C206">
            <v>206</v>
          </cell>
          <cell r="D206" t="str">
            <v>Luminaria exterior 70W-220V- Ref: RA-DJK</v>
          </cell>
          <cell r="E206" t="str">
            <v>Un</v>
          </cell>
          <cell r="F206">
            <v>180000</v>
          </cell>
        </row>
        <row r="207">
          <cell r="C207">
            <v>207</v>
          </cell>
          <cell r="D207" t="str">
            <v>Luminaria Interior 250W- Ref: RA-Metal halide</v>
          </cell>
          <cell r="E207" t="str">
            <v>Un</v>
          </cell>
          <cell r="F207">
            <v>450000</v>
          </cell>
        </row>
        <row r="208">
          <cell r="C208">
            <v>208</v>
          </cell>
          <cell r="D208" t="str">
            <v>Concreto 3000 P.S.I</v>
          </cell>
          <cell r="E208" t="str">
            <v>Un</v>
          </cell>
          <cell r="F208">
            <v>300000</v>
          </cell>
        </row>
        <row r="209">
          <cell r="C209">
            <v>209</v>
          </cell>
          <cell r="D209" t="str">
            <v>Juego de dados 2-1/4"x2-1/4"x10Cmt</v>
          </cell>
          <cell r="E209" t="str">
            <v>Un</v>
          </cell>
          <cell r="F209">
            <v>15000</v>
          </cell>
        </row>
        <row r="210">
          <cell r="C210">
            <v>210</v>
          </cell>
          <cell r="D210" t="str">
            <v>Poste metalico de 6x2" m para  alumbrado</v>
          </cell>
          <cell r="E210" t="str">
            <v>Un</v>
          </cell>
          <cell r="F210">
            <v>90000</v>
          </cell>
        </row>
        <row r="211">
          <cell r="C211">
            <v>211</v>
          </cell>
          <cell r="D211" t="str">
            <v>Protocolo del Transformador</v>
          </cell>
          <cell r="E211" t="str">
            <v>Un</v>
          </cell>
          <cell r="F211">
            <v>700000</v>
          </cell>
        </row>
        <row r="212">
          <cell r="C212">
            <v>212</v>
          </cell>
          <cell r="D212" t="str">
            <v>Cinta bandit 5/8"</v>
          </cell>
          <cell r="E212" t="str">
            <v>ml</v>
          </cell>
          <cell r="F212">
            <v>2500</v>
          </cell>
        </row>
        <row r="213">
          <cell r="C213">
            <v>213</v>
          </cell>
          <cell r="D213" t="str">
            <v>Transformador trifásico de 112,5 K-va</v>
          </cell>
          <cell r="E213" t="str">
            <v>Un</v>
          </cell>
          <cell r="F213">
            <v>5500000</v>
          </cell>
        </row>
        <row r="214">
          <cell r="C214">
            <v>214</v>
          </cell>
          <cell r="D214" t="str">
            <v>Conductor ACSR # 2</v>
          </cell>
          <cell r="E214" t="str">
            <v>ml</v>
          </cell>
          <cell r="F214">
            <v>1200</v>
          </cell>
        </row>
        <row r="215">
          <cell r="C215">
            <v>215</v>
          </cell>
          <cell r="D215" t="str">
            <v xml:space="preserve">Selector de Fases </v>
          </cell>
          <cell r="E215" t="str">
            <v>Un</v>
          </cell>
          <cell r="F215">
            <v>65000</v>
          </cell>
        </row>
        <row r="216">
          <cell r="C216">
            <v>216</v>
          </cell>
          <cell r="D216" t="str">
            <v>Voltimetro Analogico</v>
          </cell>
          <cell r="E216" t="str">
            <v>Un</v>
          </cell>
          <cell r="F216">
            <v>25000</v>
          </cell>
        </row>
        <row r="217">
          <cell r="C217">
            <v>217</v>
          </cell>
          <cell r="D217" t="str">
            <v>Arrancador estrella -triangulo de 100 A</v>
          </cell>
          <cell r="E217" t="str">
            <v>Un</v>
          </cell>
          <cell r="F217">
            <v>2508000</v>
          </cell>
        </row>
        <row r="218">
          <cell r="C218">
            <v>218</v>
          </cell>
          <cell r="D218" t="str">
            <v>Protocolo del Transformador</v>
          </cell>
          <cell r="E218" t="str">
            <v>Un</v>
          </cell>
          <cell r="F218">
            <v>700000</v>
          </cell>
        </row>
      </sheetData>
      <sheetData sheetId="2" refreshError="1"/>
      <sheetData sheetId="3" refreshError="1"/>
      <sheetData sheetId="4" refreshError="1"/>
      <sheetData sheetId="5" refreshError="1"/>
      <sheetData sheetId="6"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enturitas Valuation Summary"/>
      <sheetName val="Title"/>
      <sheetName val="Options"/>
      <sheetName val="Project Finance"/>
      <sheetName val="Equipment Leasing"/>
      <sheetName val="Parameters"/>
      <sheetName val="Pricing"/>
      <sheetName val="NPV Summary"/>
      <sheetName val="Cost Summ"/>
      <sheetName val="Sensitivities"/>
      <sheetName val="Economic  Graphs"/>
      <sheetName val="Quantity Graphs"/>
      <sheetName val="Deprec"/>
      <sheetName val="Coal Stocks &amp; Wkg Cap"/>
      <sheetName val="Total Cap"/>
      <sheetName val="Other Cap"/>
      <sheetName val="Init Cap"/>
      <sheetName val="Repl Cap"/>
      <sheetName val="Init"/>
      <sheetName val="Repl"/>
      <sheetName val="Total Op Costs"/>
      <sheetName val="Other Op Costs"/>
      <sheetName val="Royalties"/>
      <sheetName val="Blasting"/>
      <sheetName val="Total Lab Costs"/>
      <sheetName val="Total Lab Nos"/>
      <sheetName val="Mtce Lab Costs"/>
      <sheetName val="Mtce Lab Nos"/>
      <sheetName val="Op Lab Costs"/>
      <sheetName val="Op Lab Nos"/>
      <sheetName val="Tot Equip Op Costs"/>
      <sheetName val="Equip Ownership Cost"/>
      <sheetName val="Spare parts"/>
      <sheetName val="Tyres"/>
      <sheetName val="Power"/>
      <sheetName val="Fuel &amp; lube"/>
      <sheetName val="Fuel Cons"/>
      <sheetName val="Power Consump"/>
      <sheetName val="Equip Annual Hours"/>
      <sheetName val="Fleet Cost Hrs"/>
      <sheetName val="Fleet Op Hrs"/>
      <sheetName val="Utilisation"/>
      <sheetName val="Roster"/>
      <sheetName val="Fleet"/>
      <sheetName val="Combined Schedule Summary"/>
      <sheetName val="Paste in 2007 Capex"/>
      <sheetName val="Paste In Schedule_CDJ"/>
      <sheetName val="Paste In Schedule_Cal"/>
      <sheetName val="Paste In Utilisation"/>
      <sheetName val="Paste In Fleet"/>
      <sheetName val="Paste in Roster"/>
      <sheetName val="Equip Data"/>
      <sheetName val="Not Used ------&gt;"/>
      <sheetName val="Update_Header_Footer"/>
    </sheetNames>
    <sheetDataSet>
      <sheetData sheetId="0" refreshError="1"/>
      <sheetData sheetId="1" refreshError="1"/>
      <sheetData sheetId="2" refreshError="1"/>
      <sheetData sheetId="3" refreshError="1"/>
      <sheetData sheetId="4" refreshError="1"/>
      <sheetData sheetId="5" refreshError="1">
        <row r="15">
          <cell r="K15">
            <v>0.1</v>
          </cell>
          <cell r="R15">
            <v>0.08</v>
          </cell>
        </row>
        <row r="16">
          <cell r="K16">
            <v>2.5000000000000001E-2</v>
          </cell>
        </row>
        <row r="17">
          <cell r="D17">
            <v>38353</v>
          </cell>
        </row>
        <row r="18">
          <cell r="K18">
            <v>11300</v>
          </cell>
          <cell r="R18">
            <v>0.55000000000000004</v>
          </cell>
        </row>
        <row r="19">
          <cell r="R19">
            <v>1800</v>
          </cell>
        </row>
        <row r="26">
          <cell r="O26">
            <v>4</v>
          </cell>
          <cell r="P26">
            <v>2</v>
          </cell>
          <cell r="Q26">
            <v>4</v>
          </cell>
          <cell r="R26">
            <v>5</v>
          </cell>
        </row>
        <row r="27">
          <cell r="O27">
            <v>7</v>
          </cell>
          <cell r="P27">
            <v>5</v>
          </cell>
          <cell r="Q27">
            <v>6</v>
          </cell>
          <cell r="R27">
            <v>7</v>
          </cell>
        </row>
        <row r="28">
          <cell r="O28">
            <v>2</v>
          </cell>
          <cell r="P28">
            <v>2</v>
          </cell>
          <cell r="Q28">
            <v>2</v>
          </cell>
          <cell r="R28">
            <v>3</v>
          </cell>
        </row>
        <row r="29">
          <cell r="O29">
            <v>12</v>
          </cell>
          <cell r="P29">
            <v>12</v>
          </cell>
          <cell r="Q29">
            <v>12</v>
          </cell>
          <cell r="R29">
            <v>8</v>
          </cell>
        </row>
        <row r="30">
          <cell r="O30" t="str">
            <v>4p7d</v>
          </cell>
          <cell r="P30" t="str">
            <v>2p5d2</v>
          </cell>
          <cell r="Q30" t="str">
            <v>4p6d</v>
          </cell>
          <cell r="R30" t="str">
            <v>5p7d</v>
          </cell>
        </row>
      </sheetData>
      <sheetData sheetId="6" refreshError="1"/>
      <sheetData sheetId="7" refreshError="1"/>
      <sheetData sheetId="8" refreshError="1"/>
      <sheetData sheetId="9" refreshError="1">
        <row r="10">
          <cell r="I10">
            <v>1</v>
          </cell>
        </row>
        <row r="12">
          <cell r="I12">
            <v>1</v>
          </cell>
        </row>
        <row r="13">
          <cell r="I13">
            <v>1</v>
          </cell>
        </row>
      </sheetData>
      <sheetData sheetId="10" refreshError="1"/>
      <sheetData sheetId="11" refreshError="1"/>
      <sheetData sheetId="12" refreshError="1">
        <row r="58">
          <cell r="H58">
            <v>0</v>
          </cell>
        </row>
        <row r="132">
          <cell r="H132">
            <v>0</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row r="14">
          <cell r="B14">
            <v>110</v>
          </cell>
          <cell r="C14" t="str">
            <v>Front End Loader</v>
          </cell>
          <cell r="D14" t="str">
            <v>Caterpillar992G</v>
          </cell>
          <cell r="E14" t="str">
            <v>11.5 cu.m.</v>
          </cell>
          <cell r="F14">
            <v>0.75</v>
          </cell>
          <cell r="G14" t="str">
            <v>USA</v>
          </cell>
          <cell r="I14">
            <v>1681500</v>
          </cell>
          <cell r="J14">
            <v>1681500</v>
          </cell>
          <cell r="K14">
            <v>42500</v>
          </cell>
          <cell r="L14">
            <v>2</v>
          </cell>
          <cell r="M14">
            <v>5530.91</v>
          </cell>
          <cell r="Q14">
            <v>17.411240975383745</v>
          </cell>
          <cell r="S14">
            <v>30.401868770238533</v>
          </cell>
          <cell r="T14">
            <v>3.8002335962798166</v>
          </cell>
          <cell r="Y14">
            <v>107.46</v>
          </cell>
          <cell r="Z14">
            <v>59.103000000000002</v>
          </cell>
          <cell r="AA14">
            <v>0.1</v>
          </cell>
          <cell r="AB14">
            <v>5.9103000000000003</v>
          </cell>
          <cell r="AC14">
            <v>12.1653</v>
          </cell>
          <cell r="AD14">
            <v>6.2774999999999999</v>
          </cell>
          <cell r="AE14">
            <v>30.195</v>
          </cell>
          <cell r="AI14">
            <v>113.65109999999999</v>
          </cell>
          <cell r="AJ14">
            <v>19147</v>
          </cell>
          <cell r="AN14">
            <v>0.42</v>
          </cell>
        </row>
        <row r="15">
          <cell r="B15">
            <v>111</v>
          </cell>
          <cell r="C15" t="str">
            <v>Front End Loader</v>
          </cell>
          <cell r="D15" t="str">
            <v>Caterpillar994D</v>
          </cell>
          <cell r="E15" t="str">
            <v>18.0 cu.m.</v>
          </cell>
          <cell r="F15">
            <v>0.75</v>
          </cell>
          <cell r="G15" t="str">
            <v>USA</v>
          </cell>
          <cell r="I15">
            <v>3847500</v>
          </cell>
          <cell r="J15">
            <v>3847500</v>
          </cell>
          <cell r="K15">
            <v>45000</v>
          </cell>
          <cell r="L15">
            <v>2</v>
          </cell>
          <cell r="M15">
            <v>5530.91</v>
          </cell>
          <cell r="N15">
            <v>4200</v>
          </cell>
          <cell r="Q15">
            <v>39.839280197911968</v>
          </cell>
          <cell r="S15">
            <v>69.563598033596648</v>
          </cell>
          <cell r="T15">
            <v>8.695449754199581</v>
          </cell>
          <cell r="Y15">
            <v>167.94</v>
          </cell>
          <cell r="Z15">
            <v>92.367000000000004</v>
          </cell>
          <cell r="AA15">
            <v>0.1</v>
          </cell>
          <cell r="AB15">
            <v>9.2367000000000008</v>
          </cell>
          <cell r="AC15">
            <v>44.579587500000002</v>
          </cell>
          <cell r="AD15">
            <v>6.5175000000000001</v>
          </cell>
          <cell r="AE15">
            <v>47.61</v>
          </cell>
          <cell r="AI15">
            <v>200.3107875</v>
          </cell>
          <cell r="AJ15">
            <v>19147</v>
          </cell>
          <cell r="AN15">
            <v>0.48</v>
          </cell>
        </row>
        <row r="16">
          <cell r="B16">
            <v>118</v>
          </cell>
          <cell r="C16" t="str">
            <v>Front End Loader</v>
          </cell>
          <cell r="D16" t="str">
            <v>Caterpillar988G</v>
          </cell>
          <cell r="E16" t="str">
            <v>6.4 cu.m.</v>
          </cell>
          <cell r="F16">
            <v>0.75</v>
          </cell>
          <cell r="G16" t="str">
            <v>USA</v>
          </cell>
          <cell r="I16">
            <v>754500</v>
          </cell>
          <cell r="J16">
            <v>754500</v>
          </cell>
          <cell r="K16">
            <v>30000</v>
          </cell>
          <cell r="L16">
            <v>2</v>
          </cell>
          <cell r="M16">
            <v>5530.91</v>
          </cell>
          <cell r="Q16">
            <v>7.8125372084014515</v>
          </cell>
          <cell r="S16">
            <v>13.641516495477237</v>
          </cell>
          <cell r="T16">
            <v>1.7051895619346547</v>
          </cell>
          <cell r="Y16">
            <v>53.1</v>
          </cell>
          <cell r="Z16">
            <v>29.205000000000002</v>
          </cell>
          <cell r="AA16">
            <v>0.1</v>
          </cell>
          <cell r="AB16">
            <v>2.9205000000000005</v>
          </cell>
          <cell r="AC16">
            <v>4.8399749999999999</v>
          </cell>
          <cell r="AD16">
            <v>0</v>
          </cell>
          <cell r="AE16">
            <v>0</v>
          </cell>
          <cell r="AI16">
            <v>36.965475000000005</v>
          </cell>
          <cell r="AJ16">
            <v>19147</v>
          </cell>
          <cell r="AN16">
            <v>0.36</v>
          </cell>
        </row>
        <row r="17">
          <cell r="B17">
            <v>120</v>
          </cell>
          <cell r="C17" t="str">
            <v>Front End Loader</v>
          </cell>
          <cell r="D17" t="str">
            <v>Le TourneauL1850</v>
          </cell>
          <cell r="E17" t="str">
            <v>25.2 cu.m.</v>
          </cell>
          <cell r="F17">
            <v>0.79</v>
          </cell>
          <cell r="G17" t="str">
            <v>USA</v>
          </cell>
          <cell r="I17">
            <v>4521840</v>
          </cell>
          <cell r="J17">
            <v>4521840</v>
          </cell>
          <cell r="K17">
            <v>47000</v>
          </cell>
          <cell r="L17">
            <v>2</v>
          </cell>
          <cell r="M17">
            <v>5530.91</v>
          </cell>
          <cell r="Q17">
            <v>46.821793572482463</v>
          </cell>
          <cell r="S17">
            <v>81.755805102596142</v>
          </cell>
          <cell r="T17">
            <v>10.219475637824518</v>
          </cell>
          <cell r="Y17">
            <v>201.42</v>
          </cell>
          <cell r="Z17">
            <v>110.78100000000001</v>
          </cell>
          <cell r="AA17">
            <v>0.1</v>
          </cell>
          <cell r="AB17">
            <v>11.078100000000001</v>
          </cell>
          <cell r="AC17">
            <v>40.614525</v>
          </cell>
          <cell r="AD17">
            <v>0</v>
          </cell>
          <cell r="AE17">
            <v>100.515</v>
          </cell>
          <cell r="AI17">
            <v>262.98862500000001</v>
          </cell>
          <cell r="AJ17">
            <v>19147</v>
          </cell>
          <cell r="AN17">
            <v>0.5</v>
          </cell>
        </row>
        <row r="18">
          <cell r="B18">
            <v>202</v>
          </cell>
          <cell r="C18" t="str">
            <v>Hydraulic Excavator</v>
          </cell>
          <cell r="D18" t="str">
            <v>HitachiEX 2500</v>
          </cell>
          <cell r="E18" t="str">
            <v>238 t</v>
          </cell>
          <cell r="F18">
            <v>0.74</v>
          </cell>
          <cell r="G18" t="str">
            <v>Japan</v>
          </cell>
          <cell r="I18">
            <v>2479312.5</v>
          </cell>
          <cell r="J18">
            <v>2479312.5</v>
          </cell>
          <cell r="K18">
            <v>40000</v>
          </cell>
          <cell r="L18">
            <v>2</v>
          </cell>
          <cell r="M18">
            <v>5530.91</v>
          </cell>
          <cell r="Q18">
            <v>25.672261308820186</v>
          </cell>
          <cell r="S18">
            <v>44.82648424942731</v>
          </cell>
          <cell r="T18">
            <v>5.6033105311784137</v>
          </cell>
          <cell r="Y18">
            <v>174.6</v>
          </cell>
          <cell r="Z18">
            <v>96.03</v>
          </cell>
          <cell r="AA18">
            <v>0.12</v>
          </cell>
          <cell r="AB18">
            <v>11.5236</v>
          </cell>
          <cell r="AC18">
            <v>0</v>
          </cell>
          <cell r="AD18">
            <v>15.0375</v>
          </cell>
          <cell r="AE18">
            <v>67.875</v>
          </cell>
          <cell r="AI18">
            <v>190.46609999999998</v>
          </cell>
          <cell r="AJ18">
            <v>19147</v>
          </cell>
          <cell r="AN18">
            <v>0.9</v>
          </cell>
        </row>
        <row r="19">
          <cell r="B19">
            <v>204</v>
          </cell>
          <cell r="C19" t="str">
            <v>Hydraulic Excavator</v>
          </cell>
          <cell r="D19" t="str">
            <v>HitachiEX 5500</v>
          </cell>
          <cell r="E19" t="str">
            <v>515 t</v>
          </cell>
          <cell r="F19">
            <v>0.76</v>
          </cell>
          <cell r="G19" t="str">
            <v>Japan</v>
          </cell>
          <cell r="I19">
            <v>5587275</v>
          </cell>
          <cell r="J19">
            <v>5587275</v>
          </cell>
          <cell r="K19">
            <v>50000</v>
          </cell>
          <cell r="L19">
            <v>2</v>
          </cell>
          <cell r="M19">
            <v>5530.91</v>
          </cell>
          <cell r="Q19">
            <v>57.853934832433687</v>
          </cell>
          <cell r="S19">
            <v>101.01909089101071</v>
          </cell>
          <cell r="T19">
            <v>12.627386361376338</v>
          </cell>
          <cell r="Y19">
            <v>349.2</v>
          </cell>
          <cell r="Z19">
            <v>192.06</v>
          </cell>
          <cell r="AA19">
            <v>0.12</v>
          </cell>
          <cell r="AB19">
            <v>23.0472</v>
          </cell>
          <cell r="AC19">
            <v>0</v>
          </cell>
          <cell r="AD19">
            <v>37.005000000000003</v>
          </cell>
          <cell r="AE19">
            <v>130.5</v>
          </cell>
          <cell r="AI19">
            <v>382.61220000000003</v>
          </cell>
          <cell r="AJ19">
            <v>19147</v>
          </cell>
          <cell r="AN19">
            <v>1.2</v>
          </cell>
        </row>
        <row r="20">
          <cell r="B20">
            <v>207</v>
          </cell>
          <cell r="C20" t="str">
            <v>Hydraulic Excavator</v>
          </cell>
          <cell r="D20" t="str">
            <v>O&amp;KRH120-E</v>
          </cell>
          <cell r="E20" t="str">
            <v>250 t</v>
          </cell>
          <cell r="F20">
            <v>0.84</v>
          </cell>
          <cell r="G20" t="str">
            <v>Germany</v>
          </cell>
          <cell r="I20">
            <v>2500800</v>
          </cell>
          <cell r="J20">
            <v>2500800</v>
          </cell>
          <cell r="K20">
            <v>40000</v>
          </cell>
          <cell r="L20">
            <v>2</v>
          </cell>
          <cell r="M20">
            <v>5530.91</v>
          </cell>
          <cell r="N20">
            <v>4200</v>
          </cell>
          <cell r="Q20">
            <v>25.894755534486876</v>
          </cell>
          <cell r="S20">
            <v>45.21498270628161</v>
          </cell>
          <cell r="T20">
            <v>5.6518728382852013</v>
          </cell>
          <cell r="Y20">
            <v>171.72</v>
          </cell>
          <cell r="Z20">
            <v>94.446000000000012</v>
          </cell>
          <cell r="AA20">
            <v>0.12</v>
          </cell>
          <cell r="AB20">
            <v>11.333520000000002</v>
          </cell>
          <cell r="AC20">
            <v>0</v>
          </cell>
          <cell r="AD20">
            <v>10.2225</v>
          </cell>
          <cell r="AE20">
            <v>77.88</v>
          </cell>
          <cell r="AI20">
            <v>193.88202000000001</v>
          </cell>
          <cell r="AJ20">
            <v>19147</v>
          </cell>
          <cell r="AN20">
            <v>0.9</v>
          </cell>
        </row>
        <row r="21">
          <cell r="B21">
            <v>209</v>
          </cell>
          <cell r="C21" t="str">
            <v>Hydraulic Excavator</v>
          </cell>
          <cell r="D21" t="str">
            <v>O&amp;KRH170</v>
          </cell>
          <cell r="E21" t="str">
            <v>360 t</v>
          </cell>
          <cell r="F21">
            <v>0.86</v>
          </cell>
          <cell r="G21" t="str">
            <v>Germany</v>
          </cell>
          <cell r="I21">
            <v>3520125</v>
          </cell>
          <cell r="J21">
            <v>3520125</v>
          </cell>
          <cell r="K21">
            <v>45000</v>
          </cell>
          <cell r="L21">
            <v>2</v>
          </cell>
          <cell r="M21">
            <v>5530.91</v>
          </cell>
          <cell r="Q21">
            <v>36.449446707387892</v>
          </cell>
          <cell r="S21">
            <v>63.644590130737981</v>
          </cell>
          <cell r="T21">
            <v>7.9555737663422477</v>
          </cell>
          <cell r="Y21">
            <v>201.6</v>
          </cell>
          <cell r="Z21">
            <v>110.88000000000001</v>
          </cell>
          <cell r="AA21">
            <v>0.12</v>
          </cell>
          <cell r="AB21">
            <v>13.3056</v>
          </cell>
          <cell r="AC21">
            <v>0</v>
          </cell>
          <cell r="AD21">
            <v>10.8</v>
          </cell>
          <cell r="AE21">
            <v>81.412499999999994</v>
          </cell>
          <cell r="AI21">
            <v>216.3981</v>
          </cell>
          <cell r="AJ21">
            <v>19147</v>
          </cell>
          <cell r="AN21">
            <v>1.08</v>
          </cell>
        </row>
        <row r="22">
          <cell r="B22">
            <v>210</v>
          </cell>
          <cell r="C22" t="str">
            <v>Hydraulic Excavator</v>
          </cell>
          <cell r="D22" t="str">
            <v>O&amp;KRH200</v>
          </cell>
          <cell r="E22" t="str">
            <v>480 t</v>
          </cell>
          <cell r="F22">
            <v>0.87</v>
          </cell>
          <cell r="G22" t="str">
            <v>Germany</v>
          </cell>
          <cell r="I22">
            <v>5087062.5</v>
          </cell>
          <cell r="J22">
            <v>5087062.5</v>
          </cell>
          <cell r="K22">
            <v>50000</v>
          </cell>
          <cell r="L22">
            <v>2</v>
          </cell>
          <cell r="M22">
            <v>5530.91</v>
          </cell>
          <cell r="Q22">
            <v>52.674440109627177</v>
          </cell>
          <cell r="S22">
            <v>91.975145138865045</v>
          </cell>
          <cell r="T22">
            <v>11.496893142358131</v>
          </cell>
          <cell r="Y22">
            <v>286.52</v>
          </cell>
          <cell r="Z22">
            <v>157.58600000000001</v>
          </cell>
          <cell r="AA22">
            <v>0.12</v>
          </cell>
          <cell r="AB22">
            <v>18.910320000000002</v>
          </cell>
          <cell r="AC22">
            <v>0</v>
          </cell>
          <cell r="AD22">
            <v>15.615</v>
          </cell>
          <cell r="AE22">
            <v>123</v>
          </cell>
          <cell r="AI22">
            <v>315.11131999999998</v>
          </cell>
          <cell r="AJ22">
            <v>19147</v>
          </cell>
          <cell r="AN22">
            <v>1.2</v>
          </cell>
        </row>
        <row r="23">
          <cell r="B23">
            <v>211</v>
          </cell>
          <cell r="C23" t="str">
            <v>Hydraulic Excavator</v>
          </cell>
          <cell r="D23" t="str">
            <v>O&amp;KRH400</v>
          </cell>
          <cell r="E23" t="str">
            <v>800 t</v>
          </cell>
          <cell r="F23">
            <v>0.89</v>
          </cell>
          <cell r="G23" t="str">
            <v>Germany</v>
          </cell>
          <cell r="I23">
            <v>9792187.5</v>
          </cell>
          <cell r="J23">
            <v>9792187.5</v>
          </cell>
          <cell r="K23">
            <v>60000</v>
          </cell>
          <cell r="L23">
            <v>2</v>
          </cell>
          <cell r="M23">
            <v>5530.91</v>
          </cell>
          <cell r="Q23">
            <v>101.3940744803096</v>
          </cell>
          <cell r="S23">
            <v>177.0447810577283</v>
          </cell>
          <cell r="T23">
            <v>22.130597632216038</v>
          </cell>
          <cell r="Y23">
            <v>537.12</v>
          </cell>
          <cell r="Z23">
            <v>295.41600000000005</v>
          </cell>
          <cell r="AA23">
            <v>0.12</v>
          </cell>
          <cell r="AB23">
            <v>35.449920000000006</v>
          </cell>
          <cell r="AC23">
            <v>0</v>
          </cell>
          <cell r="AD23">
            <v>30.052499999999998</v>
          </cell>
          <cell r="AE23">
            <v>213</v>
          </cell>
          <cell r="AI23">
            <v>573.91842000000008</v>
          </cell>
          <cell r="AJ23">
            <v>19147</v>
          </cell>
          <cell r="AN23">
            <v>1.2</v>
          </cell>
        </row>
        <row r="24">
          <cell r="B24">
            <v>223</v>
          </cell>
          <cell r="C24" t="str">
            <v>Hydraulic Excavator</v>
          </cell>
          <cell r="D24" t="str">
            <v>Liebherr994 B</v>
          </cell>
          <cell r="E24" t="str">
            <v>296 t</v>
          </cell>
          <cell r="F24">
            <v>0.93</v>
          </cell>
          <cell r="G24" t="str">
            <v>Europe</v>
          </cell>
          <cell r="I24">
            <v>2804234.25</v>
          </cell>
          <cell r="J24">
            <v>2804234.25</v>
          </cell>
          <cell r="K24">
            <v>45000</v>
          </cell>
          <cell r="L24">
            <v>2</v>
          </cell>
          <cell r="M24">
            <v>5530.91</v>
          </cell>
          <cell r="Q24">
            <v>29.036692404504613</v>
          </cell>
          <cell r="S24">
            <v>50.701136883442331</v>
          </cell>
          <cell r="T24">
            <v>6.3376421104302905</v>
          </cell>
          <cell r="Y24">
            <v>204.96</v>
          </cell>
          <cell r="Z24">
            <v>112.72800000000001</v>
          </cell>
          <cell r="AA24">
            <v>0.12</v>
          </cell>
          <cell r="AB24">
            <v>13.52736</v>
          </cell>
          <cell r="AC24">
            <v>0</v>
          </cell>
          <cell r="AD24">
            <v>0</v>
          </cell>
          <cell r="AE24">
            <v>112.36499999999999</v>
          </cell>
          <cell r="AI24">
            <v>238.62036000000001</v>
          </cell>
          <cell r="AJ24">
            <v>19147</v>
          </cell>
          <cell r="AN24">
            <v>0.8</v>
          </cell>
        </row>
        <row r="25">
          <cell r="B25">
            <v>224</v>
          </cell>
          <cell r="C25" t="str">
            <v>Hydraulic Excavator</v>
          </cell>
          <cell r="D25" t="str">
            <v>Liebherr995</v>
          </cell>
          <cell r="E25" t="str">
            <v>390 t</v>
          </cell>
          <cell r="F25">
            <v>0.90400000000000003</v>
          </cell>
          <cell r="G25" t="str">
            <v>Europe</v>
          </cell>
          <cell r="I25">
            <v>4917230.25</v>
          </cell>
          <cell r="J25">
            <v>4917230.25</v>
          </cell>
          <cell r="K25">
            <v>45000</v>
          </cell>
          <cell r="L25">
            <v>2</v>
          </cell>
          <cell r="M25">
            <v>5530.91</v>
          </cell>
          <cell r="Q25">
            <v>50.915897005171885</v>
          </cell>
          <cell r="S25">
            <v>88.904542832915382</v>
          </cell>
          <cell r="T25">
            <v>11.113067854114425</v>
          </cell>
          <cell r="Y25">
            <v>302.39999999999998</v>
          </cell>
          <cell r="Z25">
            <v>166.32</v>
          </cell>
          <cell r="AA25">
            <v>0.15</v>
          </cell>
          <cell r="AB25">
            <v>24.947999999999997</v>
          </cell>
          <cell r="AC25">
            <v>0</v>
          </cell>
          <cell r="AD25">
            <v>0</v>
          </cell>
          <cell r="AE25">
            <v>191.625</v>
          </cell>
          <cell r="AI25">
            <v>382.89300000000003</v>
          </cell>
          <cell r="AJ25">
            <v>19147</v>
          </cell>
          <cell r="AN25">
            <v>0.9</v>
          </cell>
        </row>
        <row r="26">
          <cell r="B26">
            <v>225</v>
          </cell>
          <cell r="C26" t="str">
            <v>Hydraulic Excavator</v>
          </cell>
          <cell r="D26" t="str">
            <v>Liebherr996</v>
          </cell>
          <cell r="E26" t="str">
            <v>530 t</v>
          </cell>
          <cell r="F26">
            <v>0.91</v>
          </cell>
          <cell r="G26" t="str">
            <v>Europe</v>
          </cell>
          <cell r="I26">
            <v>5896669.5</v>
          </cell>
          <cell r="J26">
            <v>5896669.5</v>
          </cell>
          <cell r="K26">
            <v>50000</v>
          </cell>
          <cell r="L26">
            <v>2</v>
          </cell>
          <cell r="M26">
            <v>5530.91</v>
          </cell>
          <cell r="N26">
            <v>4200</v>
          </cell>
          <cell r="Q26">
            <v>61.05758764002119</v>
          </cell>
          <cell r="S26">
            <v>106.61300762442347</v>
          </cell>
          <cell r="T26">
            <v>13.326625953052936</v>
          </cell>
          <cell r="Y26">
            <v>436.8</v>
          </cell>
          <cell r="Z26">
            <v>240.24000000000004</v>
          </cell>
          <cell r="AA26">
            <v>0.15</v>
          </cell>
          <cell r="AB26">
            <v>36.036000000000001</v>
          </cell>
          <cell r="AC26">
            <v>0</v>
          </cell>
          <cell r="AD26">
            <v>20.475000000000001</v>
          </cell>
          <cell r="AE26">
            <v>270.375</v>
          </cell>
          <cell r="AI26">
            <v>567.12599999999998</v>
          </cell>
          <cell r="AJ26">
            <v>19147</v>
          </cell>
          <cell r="AN26">
            <v>1.1000000000000001</v>
          </cell>
        </row>
        <row r="27">
          <cell r="B27">
            <v>230</v>
          </cell>
          <cell r="C27" t="str">
            <v>Hydraulic Excavator</v>
          </cell>
          <cell r="D27" t="str">
            <v>HitachiEX 1200</v>
          </cell>
          <cell r="E27" t="str">
            <v>109 t</v>
          </cell>
          <cell r="F27">
            <v>0.8</v>
          </cell>
          <cell r="G27" t="str">
            <v>Japan</v>
          </cell>
          <cell r="I27">
            <v>881250</v>
          </cell>
          <cell r="J27">
            <v>881250</v>
          </cell>
          <cell r="K27">
            <v>30000</v>
          </cell>
          <cell r="L27">
            <v>2</v>
          </cell>
          <cell r="M27">
            <v>5530.91</v>
          </cell>
          <cell r="Q27">
            <v>9.1249813318804254</v>
          </cell>
          <cell r="S27">
            <v>15.933182785472916</v>
          </cell>
          <cell r="T27">
            <v>1.9916478481841144</v>
          </cell>
          <cell r="Y27">
            <v>90.34</v>
          </cell>
          <cell r="Z27">
            <v>49.687000000000005</v>
          </cell>
          <cell r="AA27">
            <v>0.12</v>
          </cell>
          <cell r="AB27">
            <v>5.96244</v>
          </cell>
          <cell r="AC27">
            <v>0</v>
          </cell>
          <cell r="AD27">
            <v>4.125</v>
          </cell>
          <cell r="AE27">
            <v>27.3</v>
          </cell>
          <cell r="AI27">
            <v>87.07444000000001</v>
          </cell>
          <cell r="AJ27">
            <v>19147</v>
          </cell>
          <cell r="AN27">
            <v>0.52</v>
          </cell>
        </row>
        <row r="28">
          <cell r="B28">
            <v>231</v>
          </cell>
          <cell r="C28" t="str">
            <v>Hydraulic Excavator</v>
          </cell>
          <cell r="D28" t="str">
            <v>HitachiEX 1900</v>
          </cell>
          <cell r="E28" t="str">
            <v>186 t</v>
          </cell>
          <cell r="F28">
            <v>0.74</v>
          </cell>
          <cell r="G28" t="str">
            <v>Japan</v>
          </cell>
          <cell r="I28">
            <v>1770937.5</v>
          </cell>
          <cell r="J28">
            <v>1770937.5</v>
          </cell>
          <cell r="K28">
            <v>35000</v>
          </cell>
          <cell r="L28">
            <v>2</v>
          </cell>
          <cell r="M28">
            <v>5530.91</v>
          </cell>
          <cell r="Q28">
            <v>18.337329506300133</v>
          </cell>
          <cell r="S28">
            <v>32.018917321019508</v>
          </cell>
          <cell r="T28">
            <v>4.0023646651274385</v>
          </cell>
          <cell r="Y28">
            <v>140.4</v>
          </cell>
          <cell r="Z28">
            <v>77.220000000000013</v>
          </cell>
          <cell r="AA28">
            <v>0.12</v>
          </cell>
          <cell r="AB28">
            <v>9.2664000000000009</v>
          </cell>
          <cell r="AC28">
            <v>0</v>
          </cell>
          <cell r="AD28">
            <v>11.25</v>
          </cell>
          <cell r="AE28">
            <v>52.8</v>
          </cell>
          <cell r="AI28">
            <v>150.53640000000001</v>
          </cell>
          <cell r="AJ28">
            <v>19147</v>
          </cell>
          <cell r="AN28">
            <v>0.72</v>
          </cell>
        </row>
        <row r="29">
          <cell r="B29">
            <v>232</v>
          </cell>
          <cell r="C29" t="str">
            <v>Hydraulic Excavator</v>
          </cell>
          <cell r="D29" t="str">
            <v>HitachiEX 3600</v>
          </cell>
          <cell r="E29" t="str">
            <v>348 t</v>
          </cell>
          <cell r="F29">
            <v>0.74</v>
          </cell>
          <cell r="G29" t="str">
            <v>Japan</v>
          </cell>
          <cell r="I29">
            <v>3754387.5</v>
          </cell>
          <cell r="J29">
            <v>3754387.5</v>
          </cell>
          <cell r="K29">
            <v>45000</v>
          </cell>
          <cell r="L29">
            <v>2</v>
          </cell>
          <cell r="M29">
            <v>5530.91</v>
          </cell>
          <cell r="Q29">
            <v>38.875138553356258</v>
          </cell>
          <cell r="S29">
            <v>67.880104720561363</v>
          </cell>
          <cell r="T29">
            <v>8.4850130900701703</v>
          </cell>
          <cell r="Y29">
            <v>252</v>
          </cell>
          <cell r="Z29">
            <v>138.60000000000002</v>
          </cell>
          <cell r="AA29">
            <v>0.12</v>
          </cell>
          <cell r="AB29">
            <v>16.632000000000001</v>
          </cell>
          <cell r="AC29">
            <v>0</v>
          </cell>
          <cell r="AD29">
            <v>21</v>
          </cell>
          <cell r="AE29">
            <v>97.95</v>
          </cell>
          <cell r="AI29">
            <v>274.18200000000002</v>
          </cell>
          <cell r="AJ29">
            <v>19147</v>
          </cell>
          <cell r="AN29">
            <v>1.08</v>
          </cell>
        </row>
        <row r="30">
          <cell r="B30">
            <v>300</v>
          </cell>
          <cell r="C30" t="str">
            <v>Truck - Rear Dump</v>
          </cell>
          <cell r="D30" t="str">
            <v>Caterpillar769D</v>
          </cell>
          <cell r="E30" t="str">
            <v>38.0 t</v>
          </cell>
          <cell r="F30">
            <v>0.75</v>
          </cell>
          <cell r="G30" t="str">
            <v>USA</v>
          </cell>
          <cell r="I30">
            <v>618690</v>
          </cell>
          <cell r="J30">
            <v>618690</v>
          </cell>
          <cell r="K30">
            <v>30000</v>
          </cell>
          <cell r="L30">
            <v>2</v>
          </cell>
          <cell r="M30">
            <v>5765.65</v>
          </cell>
          <cell r="Q30">
            <v>6.1454581773923387</v>
          </cell>
          <cell r="S30">
            <v>10.730620138232464</v>
          </cell>
          <cell r="T30">
            <v>1.341327517279058</v>
          </cell>
          <cell r="Y30">
            <v>35.840000000000003</v>
          </cell>
          <cell r="Z30">
            <v>19.712000000000003</v>
          </cell>
          <cell r="AA30">
            <v>0.1</v>
          </cell>
          <cell r="AB30">
            <v>1.9712000000000005</v>
          </cell>
          <cell r="AC30">
            <v>3.8969437500000002</v>
          </cell>
          <cell r="AD30">
            <v>0.63749999999999996</v>
          </cell>
          <cell r="AE30">
            <v>7.3425000000000002</v>
          </cell>
          <cell r="AI30">
            <v>33.560143750000002</v>
          </cell>
          <cell r="AJ30">
            <v>19147</v>
          </cell>
          <cell r="AN30">
            <v>0.24</v>
          </cell>
        </row>
        <row r="31">
          <cell r="B31">
            <v>301</v>
          </cell>
          <cell r="C31" t="str">
            <v>Truck - Rear Dump</v>
          </cell>
          <cell r="D31" t="str">
            <v>Caterpillar773D</v>
          </cell>
          <cell r="E31" t="str">
            <v>53.0 t</v>
          </cell>
          <cell r="F31">
            <v>0.75</v>
          </cell>
          <cell r="G31" t="str">
            <v>USA</v>
          </cell>
          <cell r="I31">
            <v>867675</v>
          </cell>
          <cell r="J31">
            <v>867675</v>
          </cell>
          <cell r="K31">
            <v>35000</v>
          </cell>
          <cell r="L31">
            <v>2</v>
          </cell>
          <cell r="M31">
            <v>5765.65</v>
          </cell>
          <cell r="Q31">
            <v>8.6186303707331557</v>
          </cell>
          <cell r="S31">
            <v>15.04904043776504</v>
          </cell>
          <cell r="T31">
            <v>1.88113005472063</v>
          </cell>
          <cell r="Y31">
            <v>48.02</v>
          </cell>
          <cell r="Z31">
            <v>26.411000000000005</v>
          </cell>
          <cell r="AA31">
            <v>0.1</v>
          </cell>
          <cell r="AB31">
            <v>2.6411000000000007</v>
          </cell>
          <cell r="AC31">
            <v>6.6291750000000009</v>
          </cell>
          <cell r="AD31">
            <v>1.125</v>
          </cell>
          <cell r="AE31">
            <v>17.625</v>
          </cell>
          <cell r="AI31">
            <v>54.431275000000007</v>
          </cell>
          <cell r="AJ31">
            <v>19147</v>
          </cell>
          <cell r="AN31">
            <v>0.3</v>
          </cell>
        </row>
        <row r="32">
          <cell r="B32">
            <v>302</v>
          </cell>
          <cell r="C32" t="str">
            <v>Truck - Rear Dump</v>
          </cell>
          <cell r="D32" t="str">
            <v>Caterpillar777D</v>
          </cell>
          <cell r="E32" t="str">
            <v>97.0 t</v>
          </cell>
          <cell r="F32">
            <v>0.75</v>
          </cell>
          <cell r="G32" t="str">
            <v>USA</v>
          </cell>
          <cell r="I32">
            <v>1140000</v>
          </cell>
          <cell r="J32">
            <v>1140000</v>
          </cell>
          <cell r="K32">
            <v>40000</v>
          </cell>
          <cell r="L32">
            <v>2</v>
          </cell>
          <cell r="M32">
            <v>5765.65</v>
          </cell>
          <cell r="Q32">
            <v>11.323639176691502</v>
          </cell>
          <cell r="S32">
            <v>19.772271990148553</v>
          </cell>
          <cell r="T32">
            <v>2.4715339987685692</v>
          </cell>
          <cell r="Y32">
            <v>69.2</v>
          </cell>
          <cell r="Z32">
            <v>38.06</v>
          </cell>
          <cell r="AA32">
            <v>0.1</v>
          </cell>
          <cell r="AB32">
            <v>3.8060000000000005</v>
          </cell>
          <cell r="AC32">
            <v>10.8037125</v>
          </cell>
          <cell r="AD32">
            <v>1.38</v>
          </cell>
          <cell r="AE32">
            <v>22.05</v>
          </cell>
          <cell r="AI32">
            <v>76.099712499999995</v>
          </cell>
          <cell r="AJ32">
            <v>19147</v>
          </cell>
          <cell r="AN32">
            <v>0.36</v>
          </cell>
        </row>
        <row r="33">
          <cell r="B33">
            <v>303</v>
          </cell>
          <cell r="C33" t="str">
            <v>Truck - Rear Dump</v>
          </cell>
          <cell r="D33" t="str">
            <v>Caterpillar785C</v>
          </cell>
          <cell r="E33" t="str">
            <v>154 t</v>
          </cell>
          <cell r="F33">
            <v>0.7</v>
          </cell>
          <cell r="G33" t="str">
            <v>USA</v>
          </cell>
          <cell r="I33">
            <v>1734660</v>
          </cell>
          <cell r="J33">
            <v>1734660</v>
          </cell>
          <cell r="K33">
            <v>45000</v>
          </cell>
          <cell r="L33">
            <v>2</v>
          </cell>
          <cell r="M33">
            <v>5765.65</v>
          </cell>
          <cell r="Q33">
            <v>17.230406959859366</v>
          </cell>
          <cell r="S33">
            <v>30.08611344774657</v>
          </cell>
          <cell r="T33">
            <v>3.7607641809683212</v>
          </cell>
          <cell r="Y33">
            <v>99.5</v>
          </cell>
          <cell r="Z33">
            <v>54.725000000000001</v>
          </cell>
          <cell r="AA33">
            <v>0.1</v>
          </cell>
          <cell r="AB33">
            <v>5.4725000000000001</v>
          </cell>
          <cell r="AC33">
            <v>18.1274625</v>
          </cell>
          <cell r="AD33">
            <v>1.56</v>
          </cell>
          <cell r="AE33">
            <v>22.454999999999998</v>
          </cell>
          <cell r="AI33">
            <v>102.3399625</v>
          </cell>
          <cell r="AJ33">
            <v>19147</v>
          </cell>
          <cell r="AN33">
            <v>0.4</v>
          </cell>
        </row>
        <row r="34">
          <cell r="B34">
            <v>304</v>
          </cell>
          <cell r="C34" t="str">
            <v>Truck - Rear Dump</v>
          </cell>
          <cell r="D34" t="str">
            <v>Caterpillar789C</v>
          </cell>
          <cell r="E34" t="str">
            <v>196 t</v>
          </cell>
          <cell r="F34">
            <v>0.7</v>
          </cell>
          <cell r="G34" t="str">
            <v>USA</v>
          </cell>
          <cell r="I34">
            <v>1930500</v>
          </cell>
          <cell r="J34">
            <v>1930500</v>
          </cell>
          <cell r="K34">
            <v>50000</v>
          </cell>
          <cell r="L34">
            <v>2</v>
          </cell>
          <cell r="M34">
            <v>5765.65</v>
          </cell>
          <cell r="Q34">
            <v>19.175688974213109</v>
          </cell>
          <cell r="S34">
            <v>33.482781646475246</v>
          </cell>
          <cell r="T34">
            <v>4.1853477058094057</v>
          </cell>
          <cell r="Y34">
            <v>124.16</v>
          </cell>
          <cell r="Z34">
            <v>68.287999999999997</v>
          </cell>
          <cell r="AA34">
            <v>0.1</v>
          </cell>
          <cell r="AB34">
            <v>6.8288000000000002</v>
          </cell>
          <cell r="AC34">
            <v>25.810312499999998</v>
          </cell>
          <cell r="AD34">
            <v>1.8825000000000001</v>
          </cell>
          <cell r="AE34">
            <v>39</v>
          </cell>
          <cell r="AI34">
            <v>141.80961249999999</v>
          </cell>
          <cell r="AJ34">
            <v>19147</v>
          </cell>
          <cell r="AN34">
            <v>0.4</v>
          </cell>
        </row>
        <row r="35">
          <cell r="B35">
            <v>305</v>
          </cell>
          <cell r="C35" t="str">
            <v>Truck - Rear Dump</v>
          </cell>
          <cell r="D35" t="str">
            <v>Caterpillar793C</v>
          </cell>
          <cell r="E35" t="str">
            <v>232 t</v>
          </cell>
          <cell r="F35">
            <v>0.77</v>
          </cell>
          <cell r="G35" t="str">
            <v>USA</v>
          </cell>
          <cell r="I35">
            <v>2490249.75</v>
          </cell>
          <cell r="J35">
            <v>2490249.75</v>
          </cell>
          <cell r="K35">
            <v>57500</v>
          </cell>
          <cell r="L35">
            <v>2</v>
          </cell>
          <cell r="M35">
            <v>5765.65</v>
          </cell>
          <cell r="N35">
            <v>4200</v>
          </cell>
          <cell r="Q35">
            <v>24.735692656882648</v>
          </cell>
          <cell r="S35">
            <v>43.191136298596</v>
          </cell>
          <cell r="T35">
            <v>5.3988920373245</v>
          </cell>
          <cell r="Y35">
            <v>145.44</v>
          </cell>
          <cell r="Z35">
            <v>79.992000000000004</v>
          </cell>
          <cell r="AA35">
            <v>0.1</v>
          </cell>
          <cell r="AB35">
            <v>7.999200000000001</v>
          </cell>
          <cell r="AC35">
            <v>31.825237500000004</v>
          </cell>
          <cell r="AD35">
            <v>1.6425000000000001</v>
          </cell>
          <cell r="AE35">
            <v>40.215000000000003</v>
          </cell>
          <cell r="AI35">
            <v>161.67393750000002</v>
          </cell>
          <cell r="AJ35">
            <v>19147</v>
          </cell>
          <cell r="AN35">
            <v>0.45</v>
          </cell>
        </row>
        <row r="36">
          <cell r="B36">
            <v>603</v>
          </cell>
          <cell r="C36" t="str">
            <v>Grader</v>
          </cell>
          <cell r="D36" t="str">
            <v>Caterpillar14H</v>
          </cell>
          <cell r="E36" t="str">
            <v>160 kW</v>
          </cell>
          <cell r="F36">
            <v>0.85</v>
          </cell>
          <cell r="G36" t="str">
            <v>USA</v>
          </cell>
          <cell r="I36">
            <v>517998.75</v>
          </cell>
          <cell r="J36">
            <v>517998.75</v>
          </cell>
          <cell r="K36">
            <v>25000</v>
          </cell>
          <cell r="L36">
            <v>2</v>
          </cell>
          <cell r="M36">
            <v>5826.6</v>
          </cell>
          <cell r="Q36">
            <v>5.0914672369661655</v>
          </cell>
          <cell r="S36">
            <v>8.8902404489753888</v>
          </cell>
          <cell r="T36">
            <v>1.1112800561219236</v>
          </cell>
          <cell r="Y36">
            <v>26.4</v>
          </cell>
          <cell r="Z36">
            <v>14.52</v>
          </cell>
          <cell r="AA36">
            <v>0.1</v>
          </cell>
          <cell r="AB36">
            <v>1.452</v>
          </cell>
          <cell r="AC36">
            <v>1.1963699999999999</v>
          </cell>
          <cell r="AD36">
            <v>2.7974999999999999</v>
          </cell>
          <cell r="AE36">
            <v>8.2424999999999997</v>
          </cell>
          <cell r="AI36">
            <v>28.208369999999999</v>
          </cell>
          <cell r="AJ36">
            <v>19147</v>
          </cell>
          <cell r="AN36">
            <v>0.18</v>
          </cell>
        </row>
        <row r="37">
          <cell r="B37">
            <v>604</v>
          </cell>
          <cell r="C37" t="str">
            <v>Grader</v>
          </cell>
          <cell r="D37" t="str">
            <v>Caterpillar16H</v>
          </cell>
          <cell r="E37" t="str">
            <v>205 kW</v>
          </cell>
          <cell r="F37">
            <v>0.78</v>
          </cell>
          <cell r="G37" t="str">
            <v>USA</v>
          </cell>
          <cell r="I37">
            <v>639900</v>
          </cell>
          <cell r="J37">
            <v>639900</v>
          </cell>
          <cell r="K37">
            <v>30000</v>
          </cell>
          <cell r="L37">
            <v>2</v>
          </cell>
          <cell r="M37">
            <v>5826.6</v>
          </cell>
          <cell r="Q37">
            <v>6.2896481602217182</v>
          </cell>
          <cell r="S37">
            <v>10.982391102873031</v>
          </cell>
          <cell r="T37">
            <v>1.3727988878591288</v>
          </cell>
          <cell r="Y37">
            <v>33.83</v>
          </cell>
          <cell r="Z37">
            <v>18.6065</v>
          </cell>
          <cell r="AA37">
            <v>0.1</v>
          </cell>
          <cell r="AB37">
            <v>1.8606500000000001</v>
          </cell>
          <cell r="AC37">
            <v>1.5762600000000002</v>
          </cell>
          <cell r="AD37">
            <v>3.5474999999999999</v>
          </cell>
          <cell r="AE37">
            <v>18.862500000000001</v>
          </cell>
          <cell r="AI37">
            <v>44.453410000000005</v>
          </cell>
          <cell r="AJ37">
            <v>19147</v>
          </cell>
          <cell r="AN37">
            <v>0.18</v>
          </cell>
        </row>
        <row r="38">
          <cell r="B38">
            <v>605</v>
          </cell>
          <cell r="C38" t="str">
            <v>Grader</v>
          </cell>
          <cell r="D38" t="str">
            <v>Caterpillar24H</v>
          </cell>
          <cell r="E38" t="str">
            <v>373 kW</v>
          </cell>
          <cell r="F38">
            <v>0.85</v>
          </cell>
          <cell r="G38" t="str">
            <v>USA</v>
          </cell>
          <cell r="I38">
            <v>1485750</v>
          </cell>
          <cell r="J38">
            <v>1485750</v>
          </cell>
          <cell r="K38">
            <v>45000</v>
          </cell>
          <cell r="L38">
            <v>2</v>
          </cell>
          <cell r="M38">
            <v>5826.6</v>
          </cell>
          <cell r="Q38">
            <v>14.60360174097424</v>
          </cell>
          <cell r="S38">
            <v>25.49943363196375</v>
          </cell>
          <cell r="T38">
            <v>3.1874292039954688</v>
          </cell>
          <cell r="Y38">
            <v>61.55</v>
          </cell>
          <cell r="Z38">
            <v>33.852499999999999</v>
          </cell>
          <cell r="AA38">
            <v>0.1</v>
          </cell>
          <cell r="AB38">
            <v>3.3852500000000001</v>
          </cell>
          <cell r="AC38">
            <v>4.4263800000000009</v>
          </cell>
          <cell r="AD38">
            <v>7.7925000000000004</v>
          </cell>
          <cell r="AE38">
            <v>30.824999999999999</v>
          </cell>
          <cell r="AI38">
            <v>80.281630000000007</v>
          </cell>
          <cell r="AJ38">
            <v>19147</v>
          </cell>
          <cell r="AN38">
            <v>0.24</v>
          </cell>
        </row>
        <row r="39">
          <cell r="B39">
            <v>701</v>
          </cell>
          <cell r="C39" t="str">
            <v>Dozer - Track</v>
          </cell>
          <cell r="D39" t="str">
            <v>CaterpillarD7R</v>
          </cell>
          <cell r="E39" t="str">
            <v>171 kW</v>
          </cell>
          <cell r="F39">
            <v>0.86</v>
          </cell>
          <cell r="G39" t="str">
            <v>USA</v>
          </cell>
          <cell r="I39">
            <v>509733</v>
          </cell>
          <cell r="J39">
            <v>509733</v>
          </cell>
          <cell r="K39">
            <v>22500</v>
          </cell>
          <cell r="L39">
            <v>2</v>
          </cell>
          <cell r="M39">
            <v>5887.1</v>
          </cell>
          <cell r="Q39">
            <v>4.9587336776332709</v>
          </cell>
          <cell r="S39">
            <v>8.6584736117952801</v>
          </cell>
          <cell r="T39">
            <v>1.0823092014744102</v>
          </cell>
          <cell r="Y39">
            <v>30.78</v>
          </cell>
          <cell r="Z39">
            <v>16.929000000000002</v>
          </cell>
          <cell r="AA39">
            <v>0.12</v>
          </cell>
          <cell r="AB39">
            <v>2.0314800000000002</v>
          </cell>
          <cell r="AC39">
            <v>0</v>
          </cell>
          <cell r="AD39">
            <v>3</v>
          </cell>
          <cell r="AE39">
            <v>13.125</v>
          </cell>
          <cell r="AI39">
            <v>35.085480000000004</v>
          </cell>
          <cell r="AJ39">
            <v>19147</v>
          </cell>
          <cell r="AN39">
            <v>0.3</v>
          </cell>
        </row>
        <row r="40">
          <cell r="B40">
            <v>702</v>
          </cell>
          <cell r="C40" t="str">
            <v>Dozer - Track</v>
          </cell>
          <cell r="D40" t="str">
            <v>CaterpillarD8R</v>
          </cell>
          <cell r="E40" t="str">
            <v>228 kW</v>
          </cell>
          <cell r="F40">
            <v>0.86</v>
          </cell>
          <cell r="G40" t="str">
            <v>USA</v>
          </cell>
          <cell r="I40">
            <v>677378.25</v>
          </cell>
          <cell r="J40">
            <v>677378.25</v>
          </cell>
          <cell r="K40">
            <v>25000</v>
          </cell>
          <cell r="L40">
            <v>2</v>
          </cell>
          <cell r="M40">
            <v>5887.1</v>
          </cell>
          <cell r="Q40">
            <v>6.5896034605789451</v>
          </cell>
          <cell r="S40">
            <v>11.50614479115354</v>
          </cell>
          <cell r="T40">
            <v>1.438268098894192</v>
          </cell>
          <cell r="Y40">
            <v>41.04</v>
          </cell>
          <cell r="Z40">
            <v>22.572000000000003</v>
          </cell>
          <cell r="AA40">
            <v>0.12</v>
          </cell>
          <cell r="AB40">
            <v>2.7086400000000004</v>
          </cell>
          <cell r="AC40">
            <v>0</v>
          </cell>
          <cell r="AD40">
            <v>3.8025000000000002</v>
          </cell>
          <cell r="AE40">
            <v>20.212499999999999</v>
          </cell>
          <cell r="AI40">
            <v>49.295640000000006</v>
          </cell>
          <cell r="AJ40">
            <v>19147</v>
          </cell>
          <cell r="AN40">
            <v>0.3</v>
          </cell>
        </row>
        <row r="41">
          <cell r="B41">
            <v>703</v>
          </cell>
          <cell r="C41" t="str">
            <v>Dozer - Track</v>
          </cell>
          <cell r="D41" t="str">
            <v>CaterpillarD9R</v>
          </cell>
          <cell r="E41" t="str">
            <v>302 kW</v>
          </cell>
          <cell r="F41">
            <v>0.86</v>
          </cell>
          <cell r="G41" t="str">
            <v>USA</v>
          </cell>
          <cell r="I41">
            <v>724953.75</v>
          </cell>
          <cell r="J41">
            <v>724953.75</v>
          </cell>
          <cell r="K41">
            <v>27500</v>
          </cell>
          <cell r="L41">
            <v>2</v>
          </cell>
          <cell r="M41">
            <v>5887.1</v>
          </cell>
          <cell r="Q41">
            <v>7.0524226896267868</v>
          </cell>
          <cell r="S41">
            <v>12.314276129163764</v>
          </cell>
          <cell r="T41">
            <v>1.5392845161454705</v>
          </cell>
          <cell r="Y41">
            <v>54.36</v>
          </cell>
          <cell r="Z41">
            <v>29.898000000000003</v>
          </cell>
          <cell r="AA41">
            <v>0.12</v>
          </cell>
          <cell r="AB41">
            <v>3.5877600000000003</v>
          </cell>
          <cell r="AC41">
            <v>0</v>
          </cell>
          <cell r="AD41">
            <v>5.0625</v>
          </cell>
          <cell r="AE41">
            <v>28.567499999999999</v>
          </cell>
          <cell r="AI41">
            <v>67.115759999999995</v>
          </cell>
          <cell r="AJ41">
            <v>19147</v>
          </cell>
          <cell r="AN41">
            <v>0.36</v>
          </cell>
        </row>
        <row r="42">
          <cell r="B42">
            <v>704</v>
          </cell>
          <cell r="C42" t="str">
            <v>Dozer - Track</v>
          </cell>
          <cell r="D42" t="str">
            <v>CaterpillarD10R</v>
          </cell>
          <cell r="E42" t="str">
            <v>425 kW</v>
          </cell>
          <cell r="F42">
            <v>0.86</v>
          </cell>
          <cell r="G42" t="str">
            <v>USA</v>
          </cell>
          <cell r="I42">
            <v>1046360.25</v>
          </cell>
          <cell r="J42">
            <v>1046360.25</v>
          </cell>
          <cell r="K42">
            <v>30000</v>
          </cell>
          <cell r="L42">
            <v>2</v>
          </cell>
          <cell r="M42">
            <v>5887.1</v>
          </cell>
          <cell r="Q42">
            <v>10.179097312930034</v>
          </cell>
          <cell r="S42">
            <v>17.773780808887228</v>
          </cell>
          <cell r="T42">
            <v>2.2217226011109035</v>
          </cell>
          <cell r="Y42">
            <v>76.5</v>
          </cell>
          <cell r="Z42">
            <v>42.075000000000003</v>
          </cell>
          <cell r="AA42">
            <v>0.12</v>
          </cell>
          <cell r="AB42">
            <v>5.0490000000000004</v>
          </cell>
          <cell r="AC42">
            <v>0</v>
          </cell>
          <cell r="AD42">
            <v>4.8600000000000003</v>
          </cell>
          <cell r="AE42">
            <v>60.15</v>
          </cell>
          <cell r="AI42">
            <v>112.134</v>
          </cell>
          <cell r="AJ42">
            <v>19147</v>
          </cell>
          <cell r="AN42">
            <v>0.36</v>
          </cell>
        </row>
        <row r="43">
          <cell r="B43">
            <v>705</v>
          </cell>
          <cell r="C43" t="str">
            <v>Dozer - Track</v>
          </cell>
          <cell r="D43" t="str">
            <v>CaterpillarD11R</v>
          </cell>
          <cell r="E43" t="str">
            <v>634 kW</v>
          </cell>
          <cell r="F43">
            <v>0.8</v>
          </cell>
          <cell r="G43" t="str">
            <v>USA</v>
          </cell>
          <cell r="I43">
            <v>1540700.25</v>
          </cell>
          <cell r="J43">
            <v>1540700.25</v>
          </cell>
          <cell r="K43">
            <v>32500</v>
          </cell>
          <cell r="L43">
            <v>2</v>
          </cell>
          <cell r="M43">
            <v>5887.1</v>
          </cell>
          <cell r="Q43">
            <v>14.98808634483739</v>
          </cell>
          <cell r="S43">
            <v>26.170784426967437</v>
          </cell>
          <cell r="T43">
            <v>3.2713480533709292</v>
          </cell>
          <cell r="Y43">
            <v>114.12</v>
          </cell>
          <cell r="Z43">
            <v>62.766000000000005</v>
          </cell>
          <cell r="AA43">
            <v>0.12</v>
          </cell>
          <cell r="AB43">
            <v>7.5319200000000004</v>
          </cell>
          <cell r="AC43">
            <v>0</v>
          </cell>
          <cell r="AD43">
            <v>11.5875</v>
          </cell>
          <cell r="AE43">
            <v>61.424999999999997</v>
          </cell>
          <cell r="AI43">
            <v>143.31042000000002</v>
          </cell>
          <cell r="AJ43">
            <v>19147</v>
          </cell>
          <cell r="AN43">
            <v>0.42</v>
          </cell>
        </row>
        <row r="44">
          <cell r="B44">
            <v>706</v>
          </cell>
          <cell r="C44" t="str">
            <v>Dozer - Track</v>
          </cell>
          <cell r="D44" t="str">
            <v>CaterpillarD11R CD</v>
          </cell>
          <cell r="E44" t="str">
            <v>634 kW</v>
          </cell>
          <cell r="F44">
            <v>0.86</v>
          </cell>
          <cell r="G44" t="str">
            <v>USA</v>
          </cell>
          <cell r="I44">
            <v>1397046</v>
          </cell>
          <cell r="J44">
            <v>1397046</v>
          </cell>
          <cell r="K44">
            <v>32500</v>
          </cell>
          <cell r="L44">
            <v>2</v>
          </cell>
          <cell r="M44">
            <v>5887.1</v>
          </cell>
          <cell r="Q44">
            <v>13.590603412772662</v>
          </cell>
          <cell r="S44">
            <v>23.730631380475952</v>
          </cell>
          <cell r="T44">
            <v>2.9663289225594944</v>
          </cell>
          <cell r="Y44">
            <v>114.12</v>
          </cell>
          <cell r="Z44">
            <v>62.766000000000005</v>
          </cell>
          <cell r="AA44">
            <v>0.12</v>
          </cell>
          <cell r="AB44">
            <v>7.5319200000000004</v>
          </cell>
          <cell r="AC44">
            <v>0</v>
          </cell>
          <cell r="AD44">
            <v>11.5875</v>
          </cell>
          <cell r="AE44">
            <v>42.674999999999997</v>
          </cell>
          <cell r="AI44">
            <v>124.56042000000001</v>
          </cell>
          <cell r="AJ44">
            <v>19147</v>
          </cell>
          <cell r="AN44">
            <v>0.42</v>
          </cell>
        </row>
        <row r="45">
          <cell r="B45">
            <v>800</v>
          </cell>
          <cell r="C45" t="str">
            <v>Dozer - Rubber Tyre</v>
          </cell>
          <cell r="D45" t="str">
            <v>Caterpillar824G</v>
          </cell>
          <cell r="E45" t="str">
            <v>235 kW</v>
          </cell>
          <cell r="F45">
            <v>0.9</v>
          </cell>
          <cell r="G45" t="str">
            <v>USA</v>
          </cell>
          <cell r="I45">
            <v>626982</v>
          </cell>
          <cell r="J45">
            <v>626982</v>
          </cell>
          <cell r="K45">
            <v>25000</v>
          </cell>
          <cell r="L45">
            <v>2</v>
          </cell>
          <cell r="M45">
            <v>5887.1</v>
          </cell>
          <cell r="Q45">
            <v>6.0993436930115585</v>
          </cell>
          <cell r="S45">
            <v>10.650099369808565</v>
          </cell>
          <cell r="T45">
            <v>1.3312624212260706</v>
          </cell>
          <cell r="Y45">
            <v>35.25</v>
          </cell>
          <cell r="Z45">
            <v>19.387500000000003</v>
          </cell>
          <cell r="AA45">
            <v>0.1</v>
          </cell>
          <cell r="AB45">
            <v>1.9387500000000004</v>
          </cell>
          <cell r="AC45">
            <v>2.8294874999999999</v>
          </cell>
          <cell r="AD45">
            <v>1.8075000000000001</v>
          </cell>
          <cell r="AE45">
            <v>13.875</v>
          </cell>
          <cell r="AI45">
            <v>39.838237500000005</v>
          </cell>
          <cell r="AJ45">
            <v>19147</v>
          </cell>
          <cell r="AN45">
            <v>0.3</v>
          </cell>
        </row>
        <row r="46">
          <cell r="B46">
            <v>801</v>
          </cell>
          <cell r="C46" t="str">
            <v>Dozer - Rubber Tyre</v>
          </cell>
          <cell r="D46" t="str">
            <v>Caterpillar834G</v>
          </cell>
          <cell r="E46" t="str">
            <v>358 kW</v>
          </cell>
          <cell r="F46">
            <v>0.9</v>
          </cell>
          <cell r="G46" t="str">
            <v>USA</v>
          </cell>
          <cell r="I46">
            <v>830940</v>
          </cell>
          <cell r="J46">
            <v>830940</v>
          </cell>
          <cell r="K46">
            <v>32500</v>
          </cell>
          <cell r="L46">
            <v>2</v>
          </cell>
          <cell r="M46">
            <v>5887.1</v>
          </cell>
          <cell r="Q46">
            <v>8.083467544955079</v>
          </cell>
          <cell r="S46">
            <v>14.114589526252313</v>
          </cell>
          <cell r="T46">
            <v>1.7643236907815392</v>
          </cell>
          <cell r="Y46">
            <v>53.7</v>
          </cell>
          <cell r="Z46">
            <v>29.535000000000004</v>
          </cell>
          <cell r="AA46">
            <v>0.1</v>
          </cell>
          <cell r="AB46">
            <v>2.9535000000000005</v>
          </cell>
          <cell r="AC46">
            <v>4.8399749999999999</v>
          </cell>
          <cell r="AD46">
            <v>0</v>
          </cell>
          <cell r="AE46">
            <v>0</v>
          </cell>
          <cell r="AI46">
            <v>37.328475000000005</v>
          </cell>
          <cell r="AJ46">
            <v>19147</v>
          </cell>
          <cell r="AN46">
            <v>0.3</v>
          </cell>
        </row>
        <row r="47">
          <cell r="B47">
            <v>802</v>
          </cell>
          <cell r="C47" t="str">
            <v>Dozer - Rubber Tyre</v>
          </cell>
          <cell r="D47" t="str">
            <v>Caterpillar844</v>
          </cell>
          <cell r="E47" t="str">
            <v>466 kW</v>
          </cell>
          <cell r="F47">
            <v>0.75</v>
          </cell>
          <cell r="G47" t="str">
            <v>USA</v>
          </cell>
          <cell r="I47">
            <v>1282500</v>
          </cell>
          <cell r="J47">
            <v>1282500</v>
          </cell>
          <cell r="K47">
            <v>32500</v>
          </cell>
          <cell r="L47">
            <v>2</v>
          </cell>
          <cell r="M47">
            <v>5887.1</v>
          </cell>
          <cell r="Q47">
            <v>12.476288452120361</v>
          </cell>
          <cell r="S47">
            <v>21.784919569907082</v>
          </cell>
          <cell r="T47">
            <v>2.7231149462383852</v>
          </cell>
          <cell r="Y47">
            <v>69.900000000000006</v>
          </cell>
          <cell r="Z47">
            <v>38.445000000000007</v>
          </cell>
          <cell r="AA47">
            <v>0.1</v>
          </cell>
          <cell r="AB47">
            <v>3.8445000000000009</v>
          </cell>
          <cell r="AC47">
            <v>9.0704250000000002</v>
          </cell>
          <cell r="AD47">
            <v>4.4400000000000004</v>
          </cell>
          <cell r="AE47">
            <v>27.824999999999999</v>
          </cell>
          <cell r="AI47">
            <v>83.624925000000005</v>
          </cell>
          <cell r="AJ47">
            <v>19147</v>
          </cell>
          <cell r="AN47">
            <v>0.33</v>
          </cell>
        </row>
        <row r="48">
          <cell r="B48">
            <v>803</v>
          </cell>
          <cell r="C48" t="str">
            <v>Dozer - Rubber Tyre</v>
          </cell>
          <cell r="D48" t="str">
            <v>Caterpillar854G</v>
          </cell>
          <cell r="E48" t="str">
            <v>597 kW</v>
          </cell>
          <cell r="F48">
            <v>0.9</v>
          </cell>
          <cell r="G48" t="str">
            <v>USA</v>
          </cell>
          <cell r="I48">
            <v>1473030</v>
          </cell>
          <cell r="J48">
            <v>1473030</v>
          </cell>
          <cell r="K48">
            <v>35000</v>
          </cell>
          <cell r="L48">
            <v>2</v>
          </cell>
          <cell r="M48">
            <v>5887.1</v>
          </cell>
          <cell r="Q48">
            <v>14.329783375147644</v>
          </cell>
          <cell r="S48">
            <v>25.021317796538192</v>
          </cell>
          <cell r="T48">
            <v>3.127664724567274</v>
          </cell>
          <cell r="Y48">
            <v>89.55</v>
          </cell>
          <cell r="Z48">
            <v>49.252500000000005</v>
          </cell>
          <cell r="AA48">
            <v>0.1</v>
          </cell>
          <cell r="AB48">
            <v>4.925250000000001</v>
          </cell>
          <cell r="AC48">
            <v>13.362300000000001</v>
          </cell>
          <cell r="AD48">
            <v>5.4074999999999998</v>
          </cell>
          <cell r="AE48">
            <v>37.65</v>
          </cell>
          <cell r="AI48">
            <v>110.59755000000001</v>
          </cell>
          <cell r="AJ48">
            <v>19147</v>
          </cell>
          <cell r="AN48">
            <v>0.36</v>
          </cell>
        </row>
        <row r="49">
          <cell r="B49">
            <v>1101</v>
          </cell>
          <cell r="C49" t="str">
            <v>Watercart</v>
          </cell>
          <cell r="D49" t="str">
            <v>Caterpillar773D</v>
          </cell>
          <cell r="E49" t="str">
            <v>45.0 kl</v>
          </cell>
          <cell r="F49">
            <v>0.75</v>
          </cell>
          <cell r="G49" t="str">
            <v>USA</v>
          </cell>
          <cell r="I49">
            <v>727462.5</v>
          </cell>
          <cell r="J49">
            <v>727462.5</v>
          </cell>
          <cell r="K49">
            <v>27500</v>
          </cell>
          <cell r="L49">
            <v>2</v>
          </cell>
          <cell r="M49">
            <v>4773.2</v>
          </cell>
          <cell r="Q49">
            <v>8.7283152763989946</v>
          </cell>
          <cell r="S49">
            <v>15.240561887203553</v>
          </cell>
          <cell r="T49">
            <v>1.9050702359004441</v>
          </cell>
          <cell r="Y49">
            <v>48.02</v>
          </cell>
          <cell r="Z49">
            <v>26.411000000000005</v>
          </cell>
          <cell r="AA49">
            <v>0.1</v>
          </cell>
          <cell r="AB49">
            <v>2.6411000000000007</v>
          </cell>
          <cell r="AC49">
            <v>6.6291750000000009</v>
          </cell>
          <cell r="AD49">
            <v>1.125</v>
          </cell>
          <cell r="AE49">
            <v>29.07</v>
          </cell>
          <cell r="AI49">
            <v>65.876275000000007</v>
          </cell>
          <cell r="AJ49">
            <v>19147</v>
          </cell>
          <cell r="AN49">
            <v>0.3</v>
          </cell>
        </row>
        <row r="50">
          <cell r="B50">
            <v>1102</v>
          </cell>
          <cell r="C50" t="str">
            <v>Watercart</v>
          </cell>
          <cell r="D50" t="str">
            <v>Caterpillar777D</v>
          </cell>
          <cell r="E50" t="str">
            <v>80.0 kl</v>
          </cell>
          <cell r="F50">
            <v>0.75</v>
          </cell>
          <cell r="G50" t="str">
            <v>USA</v>
          </cell>
          <cell r="I50">
            <v>1068750</v>
          </cell>
          <cell r="J50">
            <v>1068750</v>
          </cell>
          <cell r="K50">
            <v>30000</v>
          </cell>
          <cell r="L50">
            <v>2</v>
          </cell>
          <cell r="M50">
            <v>4773.2</v>
          </cell>
          <cell r="Q50">
            <v>12.823186008421638</v>
          </cell>
          <cell r="S50">
            <v>22.390639403335289</v>
          </cell>
          <cell r="T50">
            <v>2.7988299254169111</v>
          </cell>
          <cell r="Y50">
            <v>69.2</v>
          </cell>
          <cell r="Z50">
            <v>38.06</v>
          </cell>
          <cell r="AA50">
            <v>0.1</v>
          </cell>
          <cell r="AB50">
            <v>3.8060000000000005</v>
          </cell>
          <cell r="AC50">
            <v>10.8037125</v>
          </cell>
          <cell r="AD50">
            <v>1.5</v>
          </cell>
          <cell r="AE50">
            <v>37.935000000000002</v>
          </cell>
          <cell r="AI50">
            <v>92.104712500000005</v>
          </cell>
          <cell r="AJ50">
            <v>19147</v>
          </cell>
          <cell r="AN50">
            <v>0.36</v>
          </cell>
        </row>
        <row r="51">
          <cell r="B51">
            <v>1103</v>
          </cell>
          <cell r="C51" t="str">
            <v>Watercart</v>
          </cell>
          <cell r="D51" t="str">
            <v>Caterpillar785C</v>
          </cell>
          <cell r="E51" t="str">
            <v>120 kl</v>
          </cell>
          <cell r="F51">
            <v>0.7</v>
          </cell>
          <cell r="G51" t="str">
            <v>USA</v>
          </cell>
          <cell r="I51">
            <v>1734660</v>
          </cell>
          <cell r="J51">
            <v>1734660</v>
          </cell>
          <cell r="K51">
            <v>30000</v>
          </cell>
          <cell r="L51">
            <v>2</v>
          </cell>
          <cell r="M51">
            <v>4773.2</v>
          </cell>
          <cell r="Q51">
            <v>20.812975758005773</v>
          </cell>
          <cell r="S51">
            <v>36.341657588200789</v>
          </cell>
          <cell r="T51">
            <v>4.5427071985250986</v>
          </cell>
          <cell r="Y51">
            <v>99.5</v>
          </cell>
          <cell r="Z51">
            <v>54.725000000000001</v>
          </cell>
          <cell r="AA51">
            <v>0.1</v>
          </cell>
          <cell r="AB51">
            <v>5.4725000000000001</v>
          </cell>
          <cell r="AC51">
            <v>18.1274625</v>
          </cell>
          <cell r="AD51">
            <v>1.7250000000000001</v>
          </cell>
          <cell r="AE51">
            <v>39.75</v>
          </cell>
          <cell r="AI51">
            <v>119.79996250000001</v>
          </cell>
          <cell r="AJ51">
            <v>19147</v>
          </cell>
          <cell r="AN51">
            <v>0.4</v>
          </cell>
        </row>
        <row r="52">
          <cell r="B52">
            <v>1318</v>
          </cell>
          <cell r="C52" t="str">
            <v>Drill - Diesel</v>
          </cell>
          <cell r="D52" t="str">
            <v>DrillTechD40KS (LP)</v>
          </cell>
          <cell r="E52" t="str">
            <v>40000 lb</v>
          </cell>
          <cell r="F52">
            <v>0.91</v>
          </cell>
          <cell r="G52" t="str">
            <v>USA</v>
          </cell>
          <cell r="I52">
            <v>864531.75</v>
          </cell>
          <cell r="J52">
            <v>864531.75</v>
          </cell>
          <cell r="K52">
            <v>45000</v>
          </cell>
          <cell r="L52">
            <v>2</v>
          </cell>
          <cell r="M52">
            <v>5826.6</v>
          </cell>
          <cell r="Q52">
            <v>8.4975785760912075</v>
          </cell>
          <cell r="S52">
            <v>14.837671197610955</v>
          </cell>
          <cell r="T52">
            <v>1.8547088997013697</v>
          </cell>
          <cell r="Y52">
            <v>67.41</v>
          </cell>
          <cell r="Z52">
            <v>37.075499999999998</v>
          </cell>
          <cell r="AA52">
            <v>0.12</v>
          </cell>
          <cell r="AB52">
            <v>4.4490599999999993</v>
          </cell>
          <cell r="AC52">
            <v>0</v>
          </cell>
          <cell r="AD52">
            <v>0</v>
          </cell>
          <cell r="AE52">
            <v>26.25</v>
          </cell>
          <cell r="AI52">
            <v>67.774559999999994</v>
          </cell>
          <cell r="AJ52">
            <v>19147</v>
          </cell>
          <cell r="AN52">
            <v>0.8</v>
          </cell>
        </row>
        <row r="53">
          <cell r="B53">
            <v>1319</v>
          </cell>
          <cell r="C53" t="str">
            <v>Drill - Diesel</v>
          </cell>
          <cell r="D53" t="str">
            <v>DrillTechD55SP</v>
          </cell>
          <cell r="E53" t="str">
            <v>55000 lb</v>
          </cell>
          <cell r="F53">
            <v>1</v>
          </cell>
          <cell r="G53" t="str">
            <v>Australia</v>
          </cell>
          <cell r="I53">
            <v>1097180</v>
          </cell>
          <cell r="J53">
            <v>1097180</v>
          </cell>
          <cell r="K53">
            <v>45000</v>
          </cell>
          <cell r="L53">
            <v>2</v>
          </cell>
          <cell r="M53">
            <v>5826.6</v>
          </cell>
          <cell r="Q53">
            <v>10.784304060684583</v>
          </cell>
          <cell r="S53">
            <v>18.830535818487625</v>
          </cell>
          <cell r="T53">
            <v>2.3538169773109532</v>
          </cell>
          <cell r="Y53">
            <v>86.1</v>
          </cell>
          <cell r="Z53">
            <v>47.355000000000004</v>
          </cell>
          <cell r="AA53">
            <v>0.12</v>
          </cell>
          <cell r="AB53">
            <v>5.6825999999999999</v>
          </cell>
          <cell r="AC53">
            <v>0</v>
          </cell>
          <cell r="AD53">
            <v>0</v>
          </cell>
          <cell r="AE53">
            <v>0</v>
          </cell>
          <cell r="AI53">
            <v>53.037600000000005</v>
          </cell>
          <cell r="AJ53">
            <v>19147</v>
          </cell>
          <cell r="AN53">
            <v>0.8</v>
          </cell>
        </row>
        <row r="54">
          <cell r="B54">
            <v>1320</v>
          </cell>
          <cell r="C54" t="str">
            <v>Drill - Diesel</v>
          </cell>
          <cell r="D54" t="str">
            <v>DrillTechD60KS</v>
          </cell>
          <cell r="E54" t="str">
            <v>60000 lb</v>
          </cell>
          <cell r="F54">
            <v>0.93</v>
          </cell>
          <cell r="G54" t="str">
            <v>USA</v>
          </cell>
          <cell r="I54">
            <v>1097181</v>
          </cell>
          <cell r="J54">
            <v>1097181</v>
          </cell>
          <cell r="K54">
            <v>45000</v>
          </cell>
          <cell r="L54">
            <v>2</v>
          </cell>
          <cell r="M54">
            <v>5826.6</v>
          </cell>
          <cell r="Q54">
            <v>10.784313889795632</v>
          </cell>
          <cell r="S54">
            <v>18.830552981155389</v>
          </cell>
          <cell r="T54">
            <v>2.3538191226444241</v>
          </cell>
          <cell r="Y54">
            <v>98.7</v>
          </cell>
          <cell r="Z54">
            <v>54.285000000000004</v>
          </cell>
          <cell r="AA54">
            <v>0.12</v>
          </cell>
          <cell r="AB54">
            <v>6.5141999999999998</v>
          </cell>
          <cell r="AC54">
            <v>0</v>
          </cell>
          <cell r="AD54">
            <v>0</v>
          </cell>
          <cell r="AE54">
            <v>0</v>
          </cell>
          <cell r="AI54">
            <v>60.799200000000006</v>
          </cell>
          <cell r="AJ54">
            <v>19147</v>
          </cell>
          <cell r="AN54">
            <v>0.8</v>
          </cell>
        </row>
        <row r="55">
          <cell r="B55">
            <v>1321</v>
          </cell>
          <cell r="C55" t="str">
            <v>Drill - Diesel</v>
          </cell>
          <cell r="D55" t="str">
            <v>DrillTechD75KS</v>
          </cell>
          <cell r="E55" t="str">
            <v>75000 lb</v>
          </cell>
          <cell r="F55">
            <v>0.93</v>
          </cell>
          <cell r="G55" t="str">
            <v>USA</v>
          </cell>
          <cell r="I55">
            <v>1152136.5</v>
          </cell>
          <cell r="J55">
            <v>1152136.5</v>
          </cell>
          <cell r="K55">
            <v>45000</v>
          </cell>
          <cell r="L55">
            <v>2</v>
          </cell>
          <cell r="M55">
            <v>5826.6</v>
          </cell>
          <cell r="Q55">
            <v>11.32447760204608</v>
          </cell>
          <cell r="S55">
            <v>19.773735969519102</v>
          </cell>
          <cell r="T55">
            <v>2.4717169961898877</v>
          </cell>
          <cell r="Y55">
            <v>98.7</v>
          </cell>
          <cell r="Z55">
            <v>54.285000000000004</v>
          </cell>
          <cell r="AA55">
            <v>0.12</v>
          </cell>
          <cell r="AB55">
            <v>6.5141999999999998</v>
          </cell>
          <cell r="AC55">
            <v>1</v>
          </cell>
          <cell r="AD55">
            <v>0</v>
          </cell>
          <cell r="AE55">
            <v>31.5</v>
          </cell>
          <cell r="AI55">
            <v>93.299200000000013</v>
          </cell>
          <cell r="AJ55">
            <v>19147</v>
          </cell>
          <cell r="AN55">
            <v>1</v>
          </cell>
        </row>
        <row r="56">
          <cell r="B56">
            <v>247</v>
          </cell>
          <cell r="C56" t="str">
            <v>Hydraulic Excavator</v>
          </cell>
          <cell r="D56" t="str">
            <v>Caterpillar345CL</v>
          </cell>
          <cell r="E56" t="str">
            <v>44 t</v>
          </cell>
          <cell r="F56">
            <v>1</v>
          </cell>
          <cell r="G56" t="str">
            <v>USA</v>
          </cell>
          <cell r="H56">
            <v>1</v>
          </cell>
          <cell r="I56">
            <v>582937</v>
          </cell>
          <cell r="J56">
            <v>582937</v>
          </cell>
          <cell r="K56">
            <v>45000</v>
          </cell>
          <cell r="L56">
            <v>2</v>
          </cell>
          <cell r="M56">
            <v>5530.91</v>
          </cell>
          <cell r="Q56">
            <v>9.1249813318804254</v>
          </cell>
          <cell r="S56">
            <v>15.933182785472916</v>
          </cell>
          <cell r="T56">
            <v>1.9916478481841144</v>
          </cell>
          <cell r="Y56">
            <v>90.34</v>
          </cell>
          <cell r="Z56">
            <v>49.687000000000005</v>
          </cell>
          <cell r="AA56">
            <v>0.12</v>
          </cell>
          <cell r="AB56">
            <v>5.96244</v>
          </cell>
          <cell r="AC56">
            <v>0</v>
          </cell>
          <cell r="AD56">
            <v>4.125</v>
          </cell>
          <cell r="AE56">
            <v>27.3</v>
          </cell>
          <cell r="AI56">
            <v>87.07444000000001</v>
          </cell>
          <cell r="AJ56">
            <v>19147</v>
          </cell>
          <cell r="AN56">
            <v>0.52</v>
          </cell>
        </row>
      </sheetData>
      <sheetData sheetId="52" refreshError="1"/>
      <sheetData sheetId="53"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Datos"/>
      <sheetName val="Presupuesto"/>
      <sheetName val="Localizacion"/>
      <sheetName val="Excavacion"/>
      <sheetName val="Mampost"/>
      <sheetName val="Pint pañete"/>
      <sheetName val="Relleno"/>
      <sheetName val="Ventanas"/>
      <sheetName val="reja seguridad"/>
      <sheetName val="Acero"/>
      <sheetName val="C 3000"/>
      <sheetName val="C 2500"/>
      <sheetName val="C1500"/>
      <sheetName val="Mortero 1-3"/>
      <sheetName val="Mortero 1-4"/>
      <sheetName val="Solado 1500"/>
      <sheetName val="V C 0.4x0.4"/>
      <sheetName val="Col1"/>
      <sheetName val="V aerea"/>
      <sheetName val="Meson"/>
      <sheetName val="Zapatas"/>
      <sheetName val="Antepiso"/>
      <sheetName val="Mortero niv"/>
      <sheetName val="Ench piso"/>
      <sheetName val="Guardaescoba"/>
      <sheetName val="S Monof"/>
      <sheetName val="Fluoresc"/>
      <sheetName val="ACOMETIDA"/>
      <sheetName val="Toma C"/>
      <sheetName val="Puerta"/>
      <sheetName val="canales"/>
      <sheetName val="bajante agua lluvia"/>
      <sheetName val="Cubierta"/>
      <sheetName val="punto agua"/>
      <sheetName val="tuberia"/>
      <sheetName val="lavaplatos"/>
      <sheetName val="friso"/>
      <sheetName val="Pintura"/>
      <sheetName val="Bajante"/>
      <sheetName val="canal"/>
      <sheetName val="Aseo"/>
      <sheetName val="Fab. puerta"/>
      <sheetName val="Fab. Vent"/>
      <sheetName val="Telef"/>
      <sheetName val="Hoja1"/>
    </sheetNames>
    <sheetDataSet>
      <sheetData sheetId="0" refreshError="1">
        <row r="14">
          <cell r="B14" t="str">
            <v>Andamio Tubular</v>
          </cell>
          <cell r="C14" t="str">
            <v>Dia</v>
          </cell>
          <cell r="D14">
            <v>950</v>
          </cell>
        </row>
        <row r="15">
          <cell r="B15" t="str">
            <v>Bulldozer D-6 Caterpillar</v>
          </cell>
          <cell r="C15" t="str">
            <v>Hora</v>
          </cell>
          <cell r="D15">
            <v>80000</v>
          </cell>
        </row>
        <row r="16">
          <cell r="B16" t="str">
            <v>Campamento</v>
          </cell>
          <cell r="C16" t="str">
            <v>Glb</v>
          </cell>
          <cell r="D16">
            <v>250000</v>
          </cell>
        </row>
        <row r="17">
          <cell r="B17" t="str">
            <v>Cargador 0.50 M3 sobre llantas</v>
          </cell>
          <cell r="C17" t="str">
            <v>Hora</v>
          </cell>
          <cell r="D17">
            <v>80000</v>
          </cell>
        </row>
        <row r="18">
          <cell r="B18" t="str">
            <v>Equipo de soldadura</v>
          </cell>
          <cell r="C18" t="str">
            <v>Dia</v>
          </cell>
          <cell r="D18">
            <v>50000</v>
          </cell>
        </row>
        <row r="19">
          <cell r="B19" t="str">
            <v>Equipo de Topografia</v>
          </cell>
          <cell r="C19" t="str">
            <v>Dia</v>
          </cell>
          <cell r="D19">
            <v>70000</v>
          </cell>
        </row>
        <row r="20">
          <cell r="B20" t="str">
            <v>Formaleta</v>
          </cell>
          <cell r="C20" t="str">
            <v>Hora</v>
          </cell>
          <cell r="D20">
            <v>2850</v>
          </cell>
        </row>
        <row r="21">
          <cell r="B21" t="str">
            <v>Herramienta Electrica</v>
          </cell>
          <cell r="C21" t="str">
            <v>Hora</v>
          </cell>
          <cell r="D21">
            <v>1200</v>
          </cell>
        </row>
        <row r="22">
          <cell r="B22" t="str">
            <v>Herramienta Menor</v>
          </cell>
          <cell r="C22" t="str">
            <v>Hora</v>
          </cell>
          <cell r="D22">
            <v>1000</v>
          </cell>
        </row>
        <row r="23">
          <cell r="B23" t="str">
            <v>Mezcladora</v>
          </cell>
          <cell r="C23" t="str">
            <v>Hora</v>
          </cell>
          <cell r="D23">
            <v>9500</v>
          </cell>
        </row>
        <row r="24">
          <cell r="B24" t="str">
            <v>Microbús</v>
          </cell>
          <cell r="C24" t="str">
            <v>Hora</v>
          </cell>
          <cell r="D24">
            <v>20000</v>
          </cell>
        </row>
        <row r="25">
          <cell r="B25" t="str">
            <v xml:space="preserve">Vehículo </v>
          </cell>
          <cell r="C25" t="str">
            <v>Hora</v>
          </cell>
          <cell r="D25">
            <v>12000</v>
          </cell>
        </row>
        <row r="26">
          <cell r="B26" t="str">
            <v>Vibrador a gasolina</v>
          </cell>
          <cell r="C26" t="str">
            <v>Hora</v>
          </cell>
          <cell r="D26">
            <v>7000</v>
          </cell>
        </row>
        <row r="27">
          <cell r="B27" t="str">
            <v>Vibrocompactador Manual</v>
          </cell>
          <cell r="C27" t="str">
            <v>Hora</v>
          </cell>
          <cell r="D27">
            <v>10000</v>
          </cell>
        </row>
        <row r="28">
          <cell r="B28" t="str">
            <v>Volqueta de 6 m3</v>
          </cell>
          <cell r="C28" t="str">
            <v>Hora</v>
          </cell>
          <cell r="D28">
            <v>45000</v>
          </cell>
        </row>
        <row r="36">
          <cell r="B36" t="str">
            <v>Auxiliar Laboratorista</v>
          </cell>
        </row>
        <row r="37">
          <cell r="B37" t="str">
            <v>Ayudante</v>
          </cell>
        </row>
        <row r="38">
          <cell r="B38" t="str">
            <v>Cuadrilla 2 ayudantes</v>
          </cell>
        </row>
        <row r="39">
          <cell r="B39" t="str">
            <v>Cuadrilla 4 Ayudantes</v>
          </cell>
        </row>
        <row r="40">
          <cell r="B40" t="str">
            <v>Cadenero 1</v>
          </cell>
        </row>
        <row r="41">
          <cell r="B41" t="str">
            <v>Cadenero 2</v>
          </cell>
        </row>
        <row r="42">
          <cell r="B42" t="str">
            <v>Conductor</v>
          </cell>
        </row>
        <row r="43">
          <cell r="B43" t="str">
            <v>Contador</v>
          </cell>
        </row>
        <row r="44">
          <cell r="B44" t="str">
            <v>Electricista</v>
          </cell>
        </row>
        <row r="45">
          <cell r="B45" t="str">
            <v>Ingeniero Auxiliar</v>
          </cell>
        </row>
        <row r="46">
          <cell r="B46" t="str">
            <v>Ingeniero Director de Obra</v>
          </cell>
        </row>
        <row r="47">
          <cell r="B47" t="str">
            <v>Ingeniero Residente</v>
          </cell>
        </row>
        <row r="48">
          <cell r="B48" t="str">
            <v>Inspector de Obra</v>
          </cell>
        </row>
        <row r="49">
          <cell r="B49" t="str">
            <v>Laboratorista</v>
          </cell>
        </row>
        <row r="50">
          <cell r="B50" t="str">
            <v>Maestro</v>
          </cell>
        </row>
        <row r="51">
          <cell r="B51" t="str">
            <v>Oficial</v>
          </cell>
        </row>
        <row r="52">
          <cell r="B52" t="str">
            <v>Soldador</v>
          </cell>
        </row>
        <row r="53">
          <cell r="B53" t="str">
            <v>Secretaria</v>
          </cell>
        </row>
        <row r="54">
          <cell r="B54" t="str">
            <v>Topógrafo</v>
          </cell>
        </row>
        <row r="55">
          <cell r="B55" t="str">
            <v>Vigilante</v>
          </cell>
        </row>
        <row r="61">
          <cell r="B61" t="str">
            <v>Accesorios Canaleta</v>
          </cell>
        </row>
        <row r="62">
          <cell r="B62" t="str">
            <v>Accesorios Lavaplatos ( Canastilla , sifón)</v>
          </cell>
        </row>
        <row r="63">
          <cell r="B63" t="str">
            <v>Accesorios PVC</v>
          </cell>
        </row>
        <row r="64">
          <cell r="B64" t="str">
            <v>Acero de Refuerzo de 60000 PSI (Figurado)</v>
          </cell>
        </row>
        <row r="65">
          <cell r="B65" t="str">
            <v>Acero Fy 60000 PSI</v>
          </cell>
        </row>
        <row r="66">
          <cell r="B66" t="str">
            <v>Adaptador PVC 1/2" Conduit</v>
          </cell>
        </row>
        <row r="67">
          <cell r="B67" t="str">
            <v>Agua</v>
          </cell>
        </row>
        <row r="68">
          <cell r="B68" t="str">
            <v>Alambre Aislado No.10 THHN-THWN 90 600W</v>
          </cell>
        </row>
        <row r="69">
          <cell r="B69" t="str">
            <v>Alambre Aislado No.12 THHN-THWN 90</v>
          </cell>
        </row>
        <row r="70">
          <cell r="B70" t="str">
            <v>Alambre Aislado No.14 THHN-THWN 90 600V</v>
          </cell>
        </row>
        <row r="71">
          <cell r="B71" t="str">
            <v>Alambre Negro Cal 18</v>
          </cell>
        </row>
        <row r="72">
          <cell r="B72" t="str">
            <v>Alambre Telefonico 2x18 procables</v>
          </cell>
        </row>
        <row r="73">
          <cell r="B73" t="str">
            <v>Angulo 1x1x1/8"</v>
          </cell>
        </row>
        <row r="74">
          <cell r="B74" t="str">
            <v>Angulo 3/4" x 1/8"</v>
          </cell>
        </row>
        <row r="75">
          <cell r="B75" t="str">
            <v>Anticorrosivo Rojo Pintuco ó Similar</v>
          </cell>
        </row>
        <row r="76">
          <cell r="B76" t="str">
            <v>Arena</v>
          </cell>
        </row>
        <row r="77">
          <cell r="B77" t="str">
            <v>Balasto 2x48</v>
          </cell>
        </row>
        <row r="78">
          <cell r="B78" t="str">
            <v>Bisagra Aluminio Exterior Exterior 3"</v>
          </cell>
        </row>
        <row r="79">
          <cell r="B79" t="str">
            <v>Bloque H-15</v>
          </cell>
        </row>
        <row r="80">
          <cell r="B80" t="str">
            <v>Bloque Nº 4</v>
          </cell>
        </row>
        <row r="81">
          <cell r="B81" t="str">
            <v>Boquillas COD ½ "+ TUERCA</v>
          </cell>
        </row>
        <row r="82">
          <cell r="B82" t="str">
            <v>Boquillas COD 1 "+ TUERCA</v>
          </cell>
        </row>
        <row r="83">
          <cell r="B83" t="str">
            <v>Caballete teja Ondulada Eternit</v>
          </cell>
        </row>
        <row r="84">
          <cell r="B84" t="str">
            <v>Caballete Termoacústico x 2 m</v>
          </cell>
        </row>
        <row r="85">
          <cell r="B85" t="str">
            <v xml:space="preserve">Cable Cobre desnudo Nº1/0 </v>
          </cell>
        </row>
        <row r="86">
          <cell r="B86" t="str">
            <v>Cable Dats UTP 4 pares</v>
          </cell>
        </row>
        <row r="87">
          <cell r="B87" t="str">
            <v>Caja 60X60X15 Paso</v>
          </cell>
        </row>
        <row r="88">
          <cell r="B88" t="str">
            <v>Caja Monofasica 4 circuitos</v>
          </cell>
        </row>
        <row r="89">
          <cell r="B89" t="str">
            <v>Caja para Toma de Red</v>
          </cell>
        </row>
        <row r="90">
          <cell r="B90" t="str">
            <v>CAJA SENCILLA  CONDUIT.</v>
          </cell>
        </row>
        <row r="91">
          <cell r="B91" t="str">
            <v>Canal Aguas Lluvias Lámina Galvanizada Cal 24</v>
          </cell>
        </row>
        <row r="92">
          <cell r="B92" t="str">
            <v>Canaleta Plástica 10x4</v>
          </cell>
        </row>
        <row r="93">
          <cell r="B93" t="str">
            <v>Caolin 25 Kilos</v>
          </cell>
        </row>
        <row r="94">
          <cell r="B94" t="str">
            <v>Cemento</v>
          </cell>
        </row>
        <row r="95">
          <cell r="B95" t="str">
            <v>Cemento Blanco</v>
          </cell>
        </row>
        <row r="96">
          <cell r="B96" t="str">
            <v>Ceramica Blanca 20x20</v>
          </cell>
        </row>
        <row r="97">
          <cell r="B97" t="str">
            <v xml:space="preserve">Cerradura de Sobreponer  Puerta Metálica </v>
          </cell>
        </row>
        <row r="98">
          <cell r="B98" t="str">
            <v>Codo  90° sanitario 2" PAVCO</v>
          </cell>
        </row>
        <row r="99">
          <cell r="B99" t="str">
            <v>Codo 45°  3" PVC</v>
          </cell>
        </row>
        <row r="100">
          <cell r="B100" t="str">
            <v>Codo 45° Presión 1" PVC</v>
          </cell>
        </row>
        <row r="101">
          <cell r="B101" t="str">
            <v>Codo 45° SANITARIO 4" PVC</v>
          </cell>
        </row>
        <row r="102">
          <cell r="B102" t="str">
            <v>Codo 45º Presión PVC 1/2"</v>
          </cell>
        </row>
        <row r="103">
          <cell r="B103" t="str">
            <v xml:space="preserve">Codo 90°  Sanitario f 4" P.V.C. </v>
          </cell>
        </row>
        <row r="104">
          <cell r="B104" t="str">
            <v>Codo 90° PRESION 1" PVC</v>
          </cell>
        </row>
        <row r="105">
          <cell r="B105" t="str">
            <v>Codo 90° PRESION 1½" PVC</v>
          </cell>
        </row>
        <row r="106">
          <cell r="B106" t="str">
            <v>Codo 90° PRESION 2" PVC</v>
          </cell>
        </row>
        <row r="107">
          <cell r="B107" t="str">
            <v>Codo 90º Presión PVC 3/4"</v>
          </cell>
        </row>
        <row r="108">
          <cell r="B108" t="str">
            <v xml:space="preserve">Concreto 1500 PSI </v>
          </cell>
        </row>
        <row r="109">
          <cell r="B109" t="str">
            <v xml:space="preserve">Concreto 2500 PSI </v>
          </cell>
        </row>
        <row r="110">
          <cell r="B110" t="str">
            <v>Concreto 3000 PSI</v>
          </cell>
        </row>
        <row r="111">
          <cell r="B111" t="str">
            <v>Conectores en Cobre</v>
          </cell>
        </row>
        <row r="112">
          <cell r="B112" t="str">
            <v>Conectores RJ45</v>
          </cell>
        </row>
        <row r="113">
          <cell r="B113" t="str">
            <v>Chazo 1/4"</v>
          </cell>
        </row>
        <row r="114">
          <cell r="B114" t="str">
            <v>Dilatación Plástica</v>
          </cell>
        </row>
        <row r="115">
          <cell r="B115" t="str">
            <v xml:space="preserve">DUCHA SENCILLA PRYSMA </v>
          </cell>
        </row>
        <row r="116">
          <cell r="B116" t="str">
            <v>Durmiente 4m x 0.04 x 0.04</v>
          </cell>
        </row>
        <row r="117">
          <cell r="B117" t="str">
            <v>Enchape Blanco Corona o similar</v>
          </cell>
        </row>
        <row r="118">
          <cell r="B118" t="str">
            <v>Enchape de Piso Blanco Corona o similar</v>
          </cell>
        </row>
        <row r="119">
          <cell r="B119" t="str">
            <v>Esmalte Pintuco ó Similar</v>
          </cell>
        </row>
        <row r="120">
          <cell r="B120" t="str">
            <v>Estuco</v>
          </cell>
        </row>
        <row r="121">
          <cell r="B121" t="str">
            <v>Gabinete Switch</v>
          </cell>
        </row>
        <row r="122">
          <cell r="B122" t="str">
            <v>Gancho Sujeción Canal</v>
          </cell>
        </row>
        <row r="123">
          <cell r="B123" t="str">
            <v>Gancho Teja Ondulada</v>
          </cell>
        </row>
        <row r="124">
          <cell r="B124" t="str">
            <v xml:space="preserve">Griferia Lavaplatos Mezclador </v>
          </cell>
        </row>
        <row r="125">
          <cell r="B125" t="str">
            <v>Hidrosolta</v>
          </cell>
        </row>
        <row r="126">
          <cell r="B126" t="str">
            <v>Impermeabilizante Plastocrete DM 20</v>
          </cell>
        </row>
        <row r="127">
          <cell r="B127" t="str">
            <v>Incrustacionesen porcelana para baño</v>
          </cell>
        </row>
        <row r="128">
          <cell r="B128" t="str">
            <v>INTERRUPTOR DOBLE 600 AVE</v>
          </cell>
        </row>
        <row r="129">
          <cell r="B129" t="str">
            <v>Interruptor Sencillo</v>
          </cell>
        </row>
        <row r="130">
          <cell r="B130" t="str">
            <v>JUEGO INCRUSTACIONES ASTRO 6 PIEZAS</v>
          </cell>
        </row>
        <row r="131">
          <cell r="B131" t="str">
            <v>Ladrillo a la Vista</v>
          </cell>
        </row>
        <row r="132">
          <cell r="B132" t="str">
            <v>Ladrillo H-10</v>
          </cell>
        </row>
        <row r="133">
          <cell r="B133" t="str">
            <v>Ladrillo Prensado</v>
          </cell>
        </row>
        <row r="134">
          <cell r="B134" t="str">
            <v>Ladrillo Rustico a la Vista</v>
          </cell>
        </row>
        <row r="135">
          <cell r="B135" t="str">
            <v>Ladrillo T1</v>
          </cell>
        </row>
        <row r="136">
          <cell r="B136" t="str">
            <v>Lamina Cold Rolled Cal 18</v>
          </cell>
        </row>
        <row r="137">
          <cell r="B137" t="str">
            <v>Lamina Cold Rolled Cal 18( M2)</v>
          </cell>
        </row>
        <row r="138">
          <cell r="B138" t="str">
            <v>Lamina Galvanizada cal 22</v>
          </cell>
        </row>
        <row r="139">
          <cell r="B139" t="str">
            <v>Lampara Fluorescente 2x48</v>
          </cell>
        </row>
        <row r="140">
          <cell r="B140" t="str">
            <v>Lavamanos de una llave</v>
          </cell>
        </row>
        <row r="141">
          <cell r="B141" t="str">
            <v>Lavaplatos De Empotrar Acero Inoxidable 62X48cms</v>
          </cell>
        </row>
        <row r="142">
          <cell r="B142" t="str">
            <v>Lija</v>
          </cell>
        </row>
        <row r="143">
          <cell r="B143" t="str">
            <v>LIMPIADOR REMOVEDOR 760 Gr</v>
          </cell>
        </row>
        <row r="144">
          <cell r="B144" t="str">
            <v>Listón Ordinario 3x0.25x0.03</v>
          </cell>
        </row>
        <row r="145">
          <cell r="B145" t="str">
            <v xml:space="preserve">Malla Electrosoldada H-257 </v>
          </cell>
        </row>
        <row r="146">
          <cell r="B146" t="str">
            <v>Manija para ventana</v>
          </cell>
        </row>
        <row r="147">
          <cell r="B147" t="str">
            <v>Mortero 1:3</v>
          </cell>
        </row>
        <row r="148">
          <cell r="B148" t="str">
            <v>Mortero 1:4</v>
          </cell>
        </row>
        <row r="149">
          <cell r="B149" t="str">
            <v>Orinal Mediano con Grifería</v>
          </cell>
        </row>
        <row r="150">
          <cell r="B150" t="str">
            <v xml:space="preserve">PEGACOR MAX BLANCO </v>
          </cell>
        </row>
        <row r="151">
          <cell r="B151" t="str">
            <v>PERFIL DE ALUMINIO</v>
          </cell>
        </row>
        <row r="152">
          <cell r="B152" t="str">
            <v>Perno Roscado 2"</v>
          </cell>
        </row>
        <row r="153">
          <cell r="B153" t="str">
            <v>Piedra Rajón</v>
          </cell>
        </row>
        <row r="154">
          <cell r="B154" t="str">
            <v>Pintura en Vinilo Tipo I</v>
          </cell>
        </row>
        <row r="155">
          <cell r="B155" t="str">
            <v>Pintura Esmalte Blanco Electrostático</v>
          </cell>
        </row>
        <row r="156">
          <cell r="B156" t="str">
            <v>Pintura Esmalte Blanco Electrostático</v>
          </cell>
        </row>
        <row r="157">
          <cell r="B157" t="str">
            <v>Pintura Koraza</v>
          </cell>
        </row>
        <row r="158">
          <cell r="B158" t="str">
            <v>Piso en Cerámica Tráfico Pesado 30X30 cms</v>
          </cell>
        </row>
        <row r="159">
          <cell r="B159" t="str">
            <v>Plug RJ-45</v>
          </cell>
        </row>
        <row r="160">
          <cell r="B160" t="str">
            <v>puerta reja en tubo cuadrado cal 3/4"</v>
          </cell>
        </row>
        <row r="161">
          <cell r="B161" t="str">
            <v>Puertas en Lámina Cal 18</v>
          </cell>
        </row>
        <row r="162">
          <cell r="B162" t="str">
            <v>Puertas en Lámina Cal 18 1.20 X2.0m</v>
          </cell>
        </row>
        <row r="163">
          <cell r="B163" t="str">
            <v xml:space="preserve">Puntilla 2" </v>
          </cell>
        </row>
        <row r="164">
          <cell r="B164" t="str">
            <v>Recebo/Material de sub base</v>
          </cell>
        </row>
        <row r="165">
          <cell r="B165" t="str">
            <v>Registro Paso 3/4"</v>
          </cell>
        </row>
        <row r="166">
          <cell r="B166" t="str">
            <v>REGISTRO PASO Dto. 1/2"</v>
          </cell>
        </row>
        <row r="167">
          <cell r="B167" t="str">
            <v>Reja Metálica Varilla f 10.5mm 5.50X3.30m</v>
          </cell>
        </row>
        <row r="168">
          <cell r="B168" t="str">
            <v>Reja Metálica, Tubo Cuadrado Lám Cal 20 de 1 1/2"</v>
          </cell>
        </row>
        <row r="169">
          <cell r="B169" t="str">
            <v>ROSETA (PLAFON)</v>
          </cell>
        </row>
        <row r="170">
          <cell r="B170" t="str">
            <v>Sanitario Acuacer Blanco</v>
          </cell>
        </row>
        <row r="171">
          <cell r="B171" t="str">
            <v>SOLDADURA PVC LIQUIDA ¼ Gl</v>
          </cell>
        </row>
        <row r="172">
          <cell r="B172" t="str">
            <v>Soldadura West Arco 7018</v>
          </cell>
        </row>
        <row r="173">
          <cell r="B173" t="str">
            <v>Soldadura y Limpiador</v>
          </cell>
        </row>
        <row r="174">
          <cell r="B174" t="str">
            <v>Switch de 16 Puertos</v>
          </cell>
        </row>
        <row r="175">
          <cell r="B175" t="str">
            <v>Tabla Chapa 0.30x0.25x3</v>
          </cell>
        </row>
        <row r="176">
          <cell r="B176" t="str">
            <v>Tableta Alfa</v>
          </cell>
        </row>
        <row r="177">
          <cell r="B177" t="str">
            <v>Taco 30A Enchifable</v>
          </cell>
        </row>
        <row r="178">
          <cell r="B178" t="str">
            <v>Tanque Ecoplast 500 Lts</v>
          </cell>
        </row>
        <row r="179">
          <cell r="B179" t="str">
            <v>Tee PVC 3/4"</v>
          </cell>
        </row>
        <row r="180">
          <cell r="B180" t="str">
            <v>Teflón</v>
          </cell>
        </row>
        <row r="181">
          <cell r="B181" t="str">
            <v>Teja Eternit</v>
          </cell>
        </row>
        <row r="182">
          <cell r="B182" t="str">
            <v>TEJA ETERNIT BARROCA No. 4 COLOR</v>
          </cell>
        </row>
        <row r="183">
          <cell r="B183" t="str">
            <v>Teja Termoacústica A360 ó Similar</v>
          </cell>
        </row>
        <row r="184">
          <cell r="B184" t="str">
            <v>Teja termoacústica trapezoidal</v>
          </cell>
        </row>
        <row r="185">
          <cell r="B185" t="str">
            <v>Toma RJ45 Transm. Datos</v>
          </cell>
        </row>
        <row r="186">
          <cell r="B186" t="str">
            <v>Toma Telefonico</v>
          </cell>
        </row>
        <row r="187">
          <cell r="B187" t="str">
            <v>Tomacorriente Doble</v>
          </cell>
        </row>
        <row r="188">
          <cell r="B188" t="str">
            <v>Tornillo fijacion Cubierta</v>
          </cell>
        </row>
        <row r="189">
          <cell r="B189" t="str">
            <v>Tornillo Goloso 4 x 1/4</v>
          </cell>
        </row>
        <row r="190">
          <cell r="B190" t="str">
            <v>Triturado 3/4"</v>
          </cell>
        </row>
        <row r="191">
          <cell r="B191" t="str">
            <v>Tuberia D=10" HF</v>
          </cell>
        </row>
        <row r="192">
          <cell r="B192" t="str">
            <v>Tuberia D=10" PVC RDE 41"</v>
          </cell>
        </row>
        <row r="193">
          <cell r="B193" t="str">
            <v>Tuberia D=3" PVC RDE 21"</v>
          </cell>
        </row>
        <row r="194">
          <cell r="B194" t="str">
            <v>Tuberia D=3" PVC RDE 41"</v>
          </cell>
        </row>
        <row r="195">
          <cell r="B195" t="str">
            <v>Tuberia D=4" PVC RDE 21"</v>
          </cell>
        </row>
        <row r="196">
          <cell r="B196" t="str">
            <v>Tuberia D=4" PVC RDE 41"</v>
          </cell>
        </row>
        <row r="197">
          <cell r="B197" t="str">
            <v>Tuberia D=6" PVC RDE 21"</v>
          </cell>
        </row>
        <row r="198">
          <cell r="B198" t="str">
            <v>Tuberia D=8" PVC RDE 41"</v>
          </cell>
        </row>
        <row r="199">
          <cell r="B199" t="str">
            <v>Tubería P.V.C. Aguas Lluvias f 4 pulgadas</v>
          </cell>
        </row>
        <row r="200">
          <cell r="B200" t="str">
            <v>Tuberia Presión  ½" PVC RDE 13.5</v>
          </cell>
        </row>
        <row r="201">
          <cell r="B201" t="str">
            <v>TUBO 3" PVC ALL</v>
          </cell>
        </row>
        <row r="202">
          <cell r="B202" t="str">
            <v>Tubo Conduit EMT 1"</v>
          </cell>
        </row>
        <row r="203">
          <cell r="B203" t="str">
            <v>Tubo Conduit EMT 1/2"</v>
          </cell>
        </row>
        <row r="204">
          <cell r="B204" t="str">
            <v>Tubo Fluorescente 48W</v>
          </cell>
        </row>
        <row r="205">
          <cell r="B205" t="str">
            <v>TUBO PRESION 1" PVC RDE 13.5</v>
          </cell>
        </row>
        <row r="206">
          <cell r="B206" t="str">
            <v>TUBO PRESION 1½" PVC</v>
          </cell>
        </row>
        <row r="207">
          <cell r="B207" t="str">
            <v>TUBO PRESION 3/4" PVC</v>
          </cell>
        </row>
        <row r="208">
          <cell r="B208" t="str">
            <v>TUBO PRESION 3/4" PVC RDE 11</v>
          </cell>
        </row>
        <row r="209">
          <cell r="B209" t="str">
            <v>Tubo Rectangular 3"x1.5"</v>
          </cell>
        </row>
        <row r="210">
          <cell r="B210" t="str">
            <v>TUBO SANITARIO 2" PVC</v>
          </cell>
        </row>
        <row r="211">
          <cell r="B211" t="str">
            <v>TUBO SANITARIO 4" PVC</v>
          </cell>
        </row>
        <row r="212">
          <cell r="B212" t="str">
            <v>TUBO SANITARIO 6" PVC</v>
          </cell>
        </row>
        <row r="213">
          <cell r="B213" t="str">
            <v>Unión  P.V.C Sanitaria f  4"</v>
          </cell>
        </row>
        <row r="214">
          <cell r="B214" t="str">
            <v>Unión Conduit EMT 1/2"</v>
          </cell>
        </row>
        <row r="215">
          <cell r="B215" t="str">
            <v>Unión Sanitaria 6"</v>
          </cell>
        </row>
        <row r="216">
          <cell r="B216" t="str">
            <v>VALVULA H.F. DE 3" COMPUERTA VASTAGO NO ASCENDENTE ELAST.</v>
          </cell>
        </row>
        <row r="217">
          <cell r="B217" t="str">
            <v>Válvula P/agua Cierre rápido 1"</v>
          </cell>
        </row>
        <row r="218">
          <cell r="B218" t="str">
            <v>Válvula para PVC 10"</v>
          </cell>
        </row>
        <row r="219">
          <cell r="B219" t="str">
            <v>Válvula para PVC 4"</v>
          </cell>
        </row>
        <row r="220">
          <cell r="B220" t="str">
            <v>Válvula para PVC 6"</v>
          </cell>
        </row>
        <row r="221">
          <cell r="B221" t="str">
            <v>Válvula para PVC 8"</v>
          </cell>
        </row>
        <row r="222">
          <cell r="B222" t="str">
            <v>Varilla   1/2 X 60.000 X 6 MTS</v>
          </cell>
        </row>
        <row r="223">
          <cell r="B223" t="str">
            <v>Varilla   3/8 X 60.000 X 6 MTS</v>
          </cell>
        </row>
        <row r="224">
          <cell r="B224" t="str">
            <v>Varilla   5/8 X 60.000 X 6 MTS</v>
          </cell>
        </row>
        <row r="225">
          <cell r="B225" t="str">
            <v xml:space="preserve">Varilla Cooper Well 5/8"x2.40m Cobre </v>
          </cell>
        </row>
        <row r="226">
          <cell r="B226" t="str">
            <v>Ventanas en Lámina Cal 18</v>
          </cell>
        </row>
        <row r="227">
          <cell r="B227" t="str">
            <v>Ventanas Marco de Aluminio</v>
          </cell>
        </row>
        <row r="228">
          <cell r="B228" t="str">
            <v>Vidrio plano liso 4mm</v>
          </cell>
        </row>
        <row r="229">
          <cell r="B229" t="str">
            <v>Viga de Madera</v>
          </cell>
        </row>
        <row r="230">
          <cell r="B230" t="str">
            <v>Viniltex</v>
          </cell>
        </row>
        <row r="231">
          <cell r="B231" t="str">
            <v>YEE SANITARIA PVC 2"</v>
          </cell>
        </row>
        <row r="232">
          <cell r="B232" t="str">
            <v>YEE SANITARIA PVC RED 6"-4"</v>
          </cell>
        </row>
        <row r="233">
          <cell r="B233" t="str">
            <v>Yeso x25 Kg</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IDEROS (2)"/>
      <sheetName val="FACTORES"/>
      <sheetName val="SUMA TUBERIA"/>
      <sheetName val="TUBERIA"/>
      <sheetName val="TUB SUMID"/>
      <sheetName val="SUMIDEROS"/>
      <sheetName val="PAVIMENTO"/>
      <sheetName val="RESUMEN"/>
      <sheetName val="VILLA SAGRARI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Indice"/>
      <sheetName val="PE-01"/>
      <sheetName val="PE-02"/>
      <sheetName val="PE-03"/>
      <sheetName val="PE-04"/>
      <sheetName val="PE-05"/>
      <sheetName val="PE-06"/>
      <sheetName val="PE-07"/>
      <sheetName val="PE-08"/>
      <sheetName val="PE-09"/>
      <sheetName val="PE-10"/>
      <sheetName val="PE-11"/>
      <sheetName val="PE-12"/>
      <sheetName val="PE-13"/>
      <sheetName val="PE-14"/>
      <sheetName val="PE-15"/>
      <sheetName val="PE-16"/>
      <sheetName val="PE-17"/>
      <sheetName val="PE-18"/>
      <sheetName val="PE-19"/>
      <sheetName val="PE-20"/>
      <sheetName val="PE-21"/>
      <sheetName val="PE-22"/>
      <sheetName val="PE-23"/>
      <sheetName val="PE-24"/>
      <sheetName val="PE-25"/>
      <sheetName val="PE-26"/>
      <sheetName val="Entidades Financiadoras"/>
      <sheetName val="Control"/>
      <sheetName val="preinversion"/>
      <sheetName val="ejecucion"/>
      <sheetName val="mantenimiento"/>
      <sheetName val="Listad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2">
          <cell r="AH2" t="str">
            <v>Beneficios Ambientales</v>
          </cell>
        </row>
        <row r="3">
          <cell r="AH3" t="str">
            <v>Otros Beneficios</v>
          </cell>
        </row>
      </sheetData>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ectos tipo V2"/>
      <sheetName val="O &amp; M Placa Huella V.2"/>
      <sheetName val="O &amp; M Unidades Sanitarias V.2"/>
      <sheetName val="O &amp; M Pavimento Rígido"/>
      <sheetName val="O &amp; M P. Parque Recreodeportiv "/>
      <sheetName val="O &amp; M Cancha Sintética"/>
      <sheetName val="O &amp; M P. Polideportiva"/>
      <sheetName val="O &amp; M VISR"/>
      <sheetName val="O &amp; M Biblioteca"/>
      <sheetName val="O &amp; M Centro TIC"/>
      <sheetName val="O &amp; M Escuela de música"/>
      <sheetName val="O &amp; M Carpaz"/>
      <sheetName val="O &amp; M Pavimento Rígido V.1"/>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U PART"/>
      <sheetName val="A. P. U."/>
      <sheetName val="Listado"/>
      <sheetName val="PPTOS"/>
      <sheetName val="Borrable"/>
      <sheetName val="Análisis de precios"/>
      <sheetName val="Analisis de Precios Unitarios A"/>
      <sheetName val="INDICMICROEMP"/>
      <sheetName val="Analisis%20de%20Precios%20Unita"/>
      <sheetName val="APU_PART1"/>
      <sheetName val="A__P__U_1"/>
      <sheetName val="Analisis_de_Precios_Unitarios_1"/>
      <sheetName val="APU_PART"/>
      <sheetName val="A__P__U_"/>
      <sheetName val="Analisis_de_Precios_Unitarios_A"/>
      <sheetName val="ESTADO RED"/>
      <sheetName val="CARRETERAS"/>
      <sheetName val="GENERALIDADES "/>
      <sheetName val="A_ P_ U_"/>
      <sheetName val="INDICE"/>
      <sheetName val="TOTCAPIT"/>
      <sheetName val="JORNABAS"/>
      <sheetName val="MATERIALES"/>
      <sheetName val="TOTCUADEQ"/>
      <sheetName val="TOTCUADMO"/>
      <sheetName val="Puntajes"/>
      <sheetName val="Anexo No. 5"/>
      <sheetName val="Datos"/>
      <sheetName val="5094-2003"/>
      <sheetName val="FINANCIERA"/>
      <sheetName val="PREACTA"/>
      <sheetName val="ESTADO VÍA-CRIT.TECNICO"/>
      <sheetName val="\\Pc1\E\AMV-3005-2005\ADMON GRU"/>
      <sheetName val="PRESUPUESTO"/>
      <sheetName val="MANO"/>
      <sheetName val="EQUIPO"/>
      <sheetName val="MATERIAL"/>
      <sheetName val="TRANSPORTE"/>
      <sheetName val="BASES"/>
      <sheetName val="Aerocivil - Cantidades "/>
      <sheetName val="Aerocivil Acta"/>
      <sheetName val="Aerocivil IVA"/>
      <sheetName val="101 Loc Y Repl"/>
      <sheetName val="CRONOGRAMA AMBIENTAL"/>
      <sheetName val="DATA"/>
      <sheetName val="COSTOS INDIRECTOS"/>
      <sheetName val="M&amp;E "/>
      <sheetName val="UTILIDAD ESPERADA"/>
      <sheetName val="SOLICITUDES DE PERSONAL"/>
      <sheetName val="PLAN DE INVERSIÓN ANTICIPO"/>
      <sheetName val="DL"/>
      <sheetName val="2)"/>
      <sheetName val="3) PRESUPUESTO"/>
      <sheetName val="PRIMARIO APU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EYD"/>
      <sheetName val="5) P-INVERSIONES"/>
      <sheetName val="6) FLUJO DE CAJA"/>
      <sheetName val="7) INST PROV"/>
      <sheetName val="FLUJOS"/>
      <sheetName val="PRESUPUESTO "/>
      <sheetName val="Cuadrillas"/>
      <sheetName val="Equ"/>
      <sheetName val="Trans"/>
      <sheetName val="Mat"/>
      <sheetName val="Salarios"/>
      <sheetName val="Civil work"/>
      <sheetName val="BASE"/>
      <sheetName val="Capitulos"/>
      <sheetName val="Maqui Equip"/>
      <sheetName val="calidad"/>
      <sheetName val="LISTADO APU"/>
      <sheetName val="Index"/>
      <sheetName val="NPV Summary"/>
      <sheetName val="Equip Data"/>
      <sheetName val="Royalties"/>
      <sheetName val="Title"/>
    </sheetNames>
    <sheetDataSet>
      <sheetData sheetId="0"/>
      <sheetData sheetId="1"/>
      <sheetData sheetId="2"/>
      <sheetData sheetId="3"/>
      <sheetData sheetId="4"/>
      <sheetData sheetId="5" refreshError="1"/>
      <sheetData sheetId="6" refreshError="1"/>
      <sheetData sheetId="7" refreshError="1"/>
      <sheetData sheetId="8" refreshError="1"/>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refreshError="1"/>
      <sheetData sheetId="106" refreshError="1"/>
      <sheetData sheetId="107" refreshError="1"/>
      <sheetData sheetId="108" refreshError="1"/>
      <sheetData sheetId="109" refreshError="1"/>
      <sheetData sheetId="110" refreshError="1"/>
      <sheetData sheetId="11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VÍA-CRIT.TECNICO"/>
      <sheetName val="CALIFICACIÓN"/>
      <sheetName val="DAÑOS 8002"/>
      <sheetName val="DAÑOS 4313 "/>
      <sheetName val="DAÑOS 7805"/>
      <sheetName val="DAÑOS 80MG01"/>
      <sheetName val="INVENT.ALC-CUNETAS 8002"/>
      <sheetName val="INV.ALC-CUNET 4313 - 7805"/>
      <sheetName val="INVENT.ALC-CUNET 80MG01"/>
      <sheetName val="SEÑAL VERTICAL 8002"/>
      <sheetName val="SEÑAL VERTICAL 4313"/>
      <sheetName val="SEÑAL VERTICAL 80MG01"/>
      <sheetName val="SEÑAL HORIZONTAL 8002"/>
      <sheetName val="SEÑAL HORIZONTAL 4313"/>
      <sheetName val="SEÑAL HORIZONTAL 80MG01"/>
      <sheetName val="Estado Resum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IU"/>
      <sheetName val="Presup_Cancha"/>
      <sheetName val="Soporte de cantidades"/>
      <sheetName val="1_Preliminares"/>
      <sheetName val="2_Cimentación_Est.Met"/>
      <sheetName val="3_HS"/>
      <sheetName val="Apus_In.Elect"/>
      <sheetName val="Apus_Cubierta"/>
      <sheetName val="Apus_Dotación_Pintura"/>
      <sheetName val="Insumos"/>
      <sheetName val="Equipo_Trans "/>
      <sheetName val="M.Obra"/>
    </sheetNames>
    <sheetDataSet>
      <sheetData sheetId="0">
        <row r="67">
          <cell r="F67">
            <v>0.13</v>
          </cell>
        </row>
      </sheetData>
      <sheetData sheetId="1"/>
      <sheetData sheetId="2"/>
      <sheetData sheetId="3">
        <row r="26">
          <cell r="A26" t="str">
            <v>W09</v>
          </cell>
        </row>
      </sheetData>
      <sheetData sheetId="4">
        <row r="52">
          <cell r="I52">
            <v>34304</v>
          </cell>
        </row>
      </sheetData>
      <sheetData sheetId="5">
        <row r="48">
          <cell r="I48">
            <v>24149</v>
          </cell>
        </row>
      </sheetData>
      <sheetData sheetId="6"/>
      <sheetData sheetId="7">
        <row r="53">
          <cell r="I53">
            <v>57912</v>
          </cell>
        </row>
      </sheetData>
      <sheetData sheetId="8">
        <row r="53">
          <cell r="I53">
            <v>558640.9</v>
          </cell>
        </row>
      </sheetData>
      <sheetData sheetId="9">
        <row r="4">
          <cell r="A4" t="str">
            <v>A</v>
          </cell>
        </row>
        <row r="5">
          <cell r="A5">
            <v>1</v>
          </cell>
        </row>
        <row r="6">
          <cell r="A6" t="str">
            <v>A12</v>
          </cell>
        </row>
        <row r="7">
          <cell r="A7" t="str">
            <v>A01</v>
          </cell>
        </row>
        <row r="8">
          <cell r="A8" t="str">
            <v>A13</v>
          </cell>
        </row>
        <row r="9">
          <cell r="A9" t="str">
            <v>A11</v>
          </cell>
        </row>
        <row r="10">
          <cell r="A10" t="str">
            <v>A02</v>
          </cell>
        </row>
        <row r="11">
          <cell r="A11" t="str">
            <v>A04</v>
          </cell>
        </row>
        <row r="12">
          <cell r="A12" t="str">
            <v>A05</v>
          </cell>
        </row>
        <row r="13">
          <cell r="A13" t="str">
            <v>A03</v>
          </cell>
        </row>
        <row r="14">
          <cell r="A14" t="str">
            <v>A14</v>
          </cell>
        </row>
        <row r="15">
          <cell r="A15" t="str">
            <v>A06</v>
          </cell>
        </row>
        <row r="16">
          <cell r="A16" t="str">
            <v>A07</v>
          </cell>
        </row>
        <row r="17">
          <cell r="A17" t="str">
            <v>A08</v>
          </cell>
        </row>
        <row r="18">
          <cell r="A18" t="str">
            <v>A09</v>
          </cell>
        </row>
        <row r="19">
          <cell r="A19" t="str">
            <v>A15</v>
          </cell>
        </row>
        <row r="20">
          <cell r="A20" t="str">
            <v>A16</v>
          </cell>
        </row>
        <row r="21">
          <cell r="A21" t="str">
            <v>A17</v>
          </cell>
        </row>
        <row r="22">
          <cell r="A22" t="str">
            <v>A18</v>
          </cell>
        </row>
        <row r="23">
          <cell r="A23" t="str">
            <v>A19</v>
          </cell>
        </row>
        <row r="24">
          <cell r="A24" t="str">
            <v>B</v>
          </cell>
        </row>
        <row r="25">
          <cell r="A25" t="str">
            <v>B01</v>
          </cell>
        </row>
        <row r="26">
          <cell r="A26" t="str">
            <v>B06</v>
          </cell>
        </row>
        <row r="27">
          <cell r="A27" t="str">
            <v>B12</v>
          </cell>
        </row>
        <row r="28">
          <cell r="A28" t="str">
            <v>B02</v>
          </cell>
        </row>
        <row r="29">
          <cell r="A29" t="str">
            <v>B07</v>
          </cell>
        </row>
        <row r="30">
          <cell r="A30" t="str">
            <v>B09</v>
          </cell>
        </row>
        <row r="31">
          <cell r="A31" t="str">
            <v>B03</v>
          </cell>
        </row>
        <row r="32">
          <cell r="A32" t="str">
            <v>B05</v>
          </cell>
        </row>
        <row r="33">
          <cell r="A33" t="str">
            <v>B04</v>
          </cell>
        </row>
        <row r="34">
          <cell r="A34" t="str">
            <v>B08</v>
          </cell>
        </row>
        <row r="35">
          <cell r="A35" t="str">
            <v>B11</v>
          </cell>
        </row>
        <row r="36">
          <cell r="A36" t="str">
            <v>B10</v>
          </cell>
        </row>
        <row r="37">
          <cell r="A37" t="str">
            <v>B13</v>
          </cell>
        </row>
        <row r="38">
          <cell r="A38" t="str">
            <v>B14</v>
          </cell>
        </row>
        <row r="39">
          <cell r="A39" t="str">
            <v>B15</v>
          </cell>
        </row>
        <row r="40">
          <cell r="A40" t="str">
            <v>C</v>
          </cell>
        </row>
        <row r="41">
          <cell r="A41" t="str">
            <v>C15</v>
          </cell>
        </row>
        <row r="42">
          <cell r="A42" t="str">
            <v>C15A</v>
          </cell>
        </row>
        <row r="43">
          <cell r="A43" t="str">
            <v>C01</v>
          </cell>
        </row>
        <row r="44">
          <cell r="A44" t="str">
            <v>C30</v>
          </cell>
        </row>
        <row r="45">
          <cell r="A45" t="str">
            <v>C03</v>
          </cell>
        </row>
        <row r="46">
          <cell r="A46" t="str">
            <v>C24</v>
          </cell>
        </row>
        <row r="47">
          <cell r="A47" t="str">
            <v>C16</v>
          </cell>
        </row>
        <row r="48">
          <cell r="A48" t="str">
            <v>C39</v>
          </cell>
        </row>
        <row r="49">
          <cell r="A49" t="str">
            <v>C40</v>
          </cell>
        </row>
        <row r="50">
          <cell r="A50" t="str">
            <v>C04</v>
          </cell>
        </row>
        <row r="51">
          <cell r="A51" t="str">
            <v>C41</v>
          </cell>
        </row>
        <row r="52">
          <cell r="A52" t="str">
            <v>C27</v>
          </cell>
        </row>
        <row r="53">
          <cell r="A53" t="str">
            <v>C29</v>
          </cell>
        </row>
        <row r="54">
          <cell r="A54" t="str">
            <v>C28</v>
          </cell>
        </row>
        <row r="55">
          <cell r="A55" t="str">
            <v>C05</v>
          </cell>
        </row>
        <row r="56">
          <cell r="A56" t="str">
            <v>C42</v>
          </cell>
        </row>
        <row r="57">
          <cell r="A57" t="str">
            <v>C23</v>
          </cell>
        </row>
        <row r="58">
          <cell r="A58" t="str">
            <v>C06</v>
          </cell>
        </row>
        <row r="59">
          <cell r="A59" t="str">
            <v>C26</v>
          </cell>
        </row>
        <row r="60">
          <cell r="A60" t="str">
            <v>C20</v>
          </cell>
        </row>
        <row r="61">
          <cell r="A61" t="str">
            <v>C22</v>
          </cell>
        </row>
        <row r="62">
          <cell r="A62" t="str">
            <v>C07</v>
          </cell>
        </row>
        <row r="63">
          <cell r="A63" t="str">
            <v>C18</v>
          </cell>
        </row>
        <row r="64">
          <cell r="A64" t="str">
            <v>C17</v>
          </cell>
        </row>
        <row r="65">
          <cell r="A65" t="str">
            <v>C38</v>
          </cell>
        </row>
        <row r="66">
          <cell r="A66" t="str">
            <v>C12</v>
          </cell>
        </row>
        <row r="67">
          <cell r="A67" t="str">
            <v>C33</v>
          </cell>
        </row>
        <row r="68">
          <cell r="A68" t="str">
            <v>C37</v>
          </cell>
        </row>
        <row r="69">
          <cell r="A69" t="str">
            <v>C36</v>
          </cell>
        </row>
        <row r="70">
          <cell r="A70" t="str">
            <v>C02</v>
          </cell>
        </row>
        <row r="71">
          <cell r="A71" t="str">
            <v>C02A</v>
          </cell>
        </row>
        <row r="72">
          <cell r="A72" t="str">
            <v>C13</v>
          </cell>
        </row>
        <row r="73">
          <cell r="A73" t="str">
            <v>C32</v>
          </cell>
        </row>
        <row r="74">
          <cell r="A74" t="str">
            <v>C21</v>
          </cell>
        </row>
        <row r="75">
          <cell r="A75" t="str">
            <v>C08</v>
          </cell>
        </row>
        <row r="76">
          <cell r="A76" t="str">
            <v>C34</v>
          </cell>
        </row>
        <row r="77">
          <cell r="A77" t="str">
            <v>C14</v>
          </cell>
        </row>
        <row r="78">
          <cell r="A78" t="str">
            <v>C35</v>
          </cell>
        </row>
        <row r="79">
          <cell r="A79" t="str">
            <v>C09</v>
          </cell>
        </row>
        <row r="80">
          <cell r="A80" t="str">
            <v>C25</v>
          </cell>
        </row>
        <row r="81">
          <cell r="A81" t="str">
            <v>C19</v>
          </cell>
        </row>
        <row r="82">
          <cell r="A82" t="str">
            <v>C10</v>
          </cell>
        </row>
        <row r="83">
          <cell r="A83" t="str">
            <v>C11</v>
          </cell>
        </row>
        <row r="84">
          <cell r="A84" t="str">
            <v>C31</v>
          </cell>
        </row>
        <row r="85">
          <cell r="A85" t="str">
            <v>C43</v>
          </cell>
        </row>
        <row r="86">
          <cell r="A86" t="str">
            <v>C44</v>
          </cell>
        </row>
        <row r="87">
          <cell r="A87" t="str">
            <v>C45</v>
          </cell>
        </row>
        <row r="88">
          <cell r="A88" t="str">
            <v>C46</v>
          </cell>
        </row>
        <row r="89">
          <cell r="A89" t="str">
            <v>C47</v>
          </cell>
        </row>
        <row r="90">
          <cell r="A90" t="str">
            <v>C48</v>
          </cell>
        </row>
        <row r="91">
          <cell r="A91" t="str">
            <v>C49</v>
          </cell>
        </row>
        <row r="92">
          <cell r="A92" t="str">
            <v>C50</v>
          </cell>
        </row>
        <row r="93">
          <cell r="A93" t="str">
            <v>C51</v>
          </cell>
        </row>
        <row r="94">
          <cell r="A94" t="str">
            <v>C52</v>
          </cell>
        </row>
        <row r="95">
          <cell r="A95" t="str">
            <v>C53</v>
          </cell>
        </row>
        <row r="96">
          <cell r="A96" t="str">
            <v>C54</v>
          </cell>
        </row>
        <row r="97">
          <cell r="A97" t="str">
            <v>C55</v>
          </cell>
        </row>
        <row r="98">
          <cell r="A98" t="str">
            <v>C56</v>
          </cell>
        </row>
        <row r="99">
          <cell r="A99" t="str">
            <v>D</v>
          </cell>
        </row>
        <row r="100">
          <cell r="A100" t="str">
            <v>D23</v>
          </cell>
        </row>
        <row r="101">
          <cell r="A101" t="str">
            <v>D22</v>
          </cell>
        </row>
        <row r="102">
          <cell r="A102" t="str">
            <v>D20</v>
          </cell>
        </row>
        <row r="103">
          <cell r="A103" t="str">
            <v>D16</v>
          </cell>
        </row>
        <row r="104">
          <cell r="A104" t="str">
            <v>D21</v>
          </cell>
        </row>
        <row r="105">
          <cell r="A105" t="str">
            <v>D17</v>
          </cell>
        </row>
        <row r="106">
          <cell r="A106" t="str">
            <v>D01</v>
          </cell>
        </row>
        <row r="107">
          <cell r="A107" t="str">
            <v>D19</v>
          </cell>
        </row>
        <row r="108">
          <cell r="A108" t="str">
            <v>D15</v>
          </cell>
        </row>
        <row r="109">
          <cell r="A109" t="str">
            <v>D18</v>
          </cell>
        </row>
        <row r="110">
          <cell r="A110" t="str">
            <v>D14</v>
          </cell>
        </row>
        <row r="111">
          <cell r="A111" t="str">
            <v>D02</v>
          </cell>
        </row>
        <row r="112">
          <cell r="A112" t="str">
            <v>D05</v>
          </cell>
        </row>
        <row r="113">
          <cell r="A113" t="str">
            <v>D03</v>
          </cell>
        </row>
        <row r="114">
          <cell r="A114" t="str">
            <v>D13</v>
          </cell>
        </row>
        <row r="115">
          <cell r="A115" t="str">
            <v>D13A</v>
          </cell>
        </row>
        <row r="116">
          <cell r="A116" t="str">
            <v>D13B</v>
          </cell>
        </row>
        <row r="117">
          <cell r="A117" t="str">
            <v>D13C</v>
          </cell>
        </row>
        <row r="118">
          <cell r="A118" t="str">
            <v>D13D</v>
          </cell>
        </row>
        <row r="119">
          <cell r="A119" t="str">
            <v>D13E</v>
          </cell>
        </row>
        <row r="120">
          <cell r="A120" t="str">
            <v>D13F</v>
          </cell>
        </row>
        <row r="121">
          <cell r="A121" t="str">
            <v>D13G</v>
          </cell>
        </row>
        <row r="122">
          <cell r="A122" t="str">
            <v>D13H</v>
          </cell>
        </row>
        <row r="123">
          <cell r="A123" t="str">
            <v>D13I</v>
          </cell>
        </row>
        <row r="124">
          <cell r="A124" t="str">
            <v>D13J</v>
          </cell>
        </row>
        <row r="125">
          <cell r="A125" t="str">
            <v>D13K</v>
          </cell>
        </row>
        <row r="126">
          <cell r="A126" t="str">
            <v>D07</v>
          </cell>
        </row>
        <row r="127">
          <cell r="A127" t="str">
            <v>D10</v>
          </cell>
        </row>
        <row r="128">
          <cell r="A128" t="str">
            <v>D04</v>
          </cell>
        </row>
        <row r="129">
          <cell r="A129" t="str">
            <v>D04A</v>
          </cell>
        </row>
        <row r="130">
          <cell r="A130" t="str">
            <v>D04B</v>
          </cell>
        </row>
        <row r="131">
          <cell r="A131" t="str">
            <v>D04C</v>
          </cell>
        </row>
        <row r="132">
          <cell r="A132" t="str">
            <v>D06</v>
          </cell>
        </row>
        <row r="133">
          <cell r="A133" t="str">
            <v>D09</v>
          </cell>
        </row>
        <row r="134">
          <cell r="A134" t="str">
            <v>D12</v>
          </cell>
        </row>
        <row r="135">
          <cell r="A135" t="str">
            <v>D08</v>
          </cell>
        </row>
        <row r="136">
          <cell r="A136" t="str">
            <v>D11</v>
          </cell>
        </row>
        <row r="137">
          <cell r="A137" t="str">
            <v>D24</v>
          </cell>
        </row>
        <row r="138">
          <cell r="A138" t="str">
            <v>D25</v>
          </cell>
        </row>
        <row r="139">
          <cell r="A139" t="str">
            <v>D26</v>
          </cell>
        </row>
        <row r="140">
          <cell r="A140" t="str">
            <v>D27</v>
          </cell>
        </row>
        <row r="141">
          <cell r="A141" t="str">
            <v>D28</v>
          </cell>
        </row>
        <row r="142">
          <cell r="A142" t="str">
            <v>D29</v>
          </cell>
        </row>
        <row r="143">
          <cell r="A143" t="str">
            <v>ELEC</v>
          </cell>
        </row>
        <row r="144">
          <cell r="A144" t="str">
            <v>ELE-01</v>
          </cell>
        </row>
        <row r="145">
          <cell r="A145" t="str">
            <v>ELE-02</v>
          </cell>
        </row>
        <row r="146">
          <cell r="A146" t="str">
            <v>ELE-03</v>
          </cell>
        </row>
        <row r="147">
          <cell r="A147" t="str">
            <v>ELE-04</v>
          </cell>
        </row>
        <row r="148">
          <cell r="A148" t="str">
            <v>ELE-05</v>
          </cell>
        </row>
        <row r="149">
          <cell r="A149" t="str">
            <v>ELE-06</v>
          </cell>
        </row>
        <row r="153">
          <cell r="A153" t="str">
            <v>E</v>
          </cell>
        </row>
        <row r="154">
          <cell r="A154" t="str">
            <v>E001</v>
          </cell>
        </row>
        <row r="155">
          <cell r="A155" t="str">
            <v>E001A</v>
          </cell>
        </row>
        <row r="156">
          <cell r="A156" t="str">
            <v>E01</v>
          </cell>
        </row>
        <row r="157">
          <cell r="A157" t="str">
            <v>E01A</v>
          </cell>
        </row>
        <row r="158">
          <cell r="A158" t="str">
            <v>E17</v>
          </cell>
        </row>
        <row r="159">
          <cell r="A159" t="str">
            <v>E25</v>
          </cell>
        </row>
        <row r="160">
          <cell r="A160" t="str">
            <v>E09</v>
          </cell>
        </row>
        <row r="161">
          <cell r="A161" t="str">
            <v>E21</v>
          </cell>
        </row>
        <row r="162">
          <cell r="A162" t="str">
            <v>E28</v>
          </cell>
        </row>
        <row r="163">
          <cell r="A163" t="str">
            <v>E26</v>
          </cell>
        </row>
        <row r="164">
          <cell r="A164" t="str">
            <v>E02</v>
          </cell>
        </row>
        <row r="165">
          <cell r="A165" t="str">
            <v>E02A</v>
          </cell>
        </row>
        <row r="166">
          <cell r="A166" t="str">
            <v>E02B</v>
          </cell>
        </row>
        <row r="167">
          <cell r="A167" t="str">
            <v>E54</v>
          </cell>
        </row>
        <row r="168">
          <cell r="A168" t="str">
            <v>E55</v>
          </cell>
        </row>
        <row r="169">
          <cell r="A169" t="str">
            <v>E52</v>
          </cell>
        </row>
        <row r="170">
          <cell r="A170" t="str">
            <v>E53</v>
          </cell>
        </row>
        <row r="171">
          <cell r="A171" t="str">
            <v>E48</v>
          </cell>
        </row>
        <row r="172">
          <cell r="A172" t="str">
            <v>E50</v>
          </cell>
        </row>
        <row r="173">
          <cell r="A173" t="str">
            <v>E49</v>
          </cell>
        </row>
        <row r="174">
          <cell r="A174" t="str">
            <v>E51</v>
          </cell>
        </row>
        <row r="175">
          <cell r="A175" t="str">
            <v>E44</v>
          </cell>
        </row>
        <row r="176">
          <cell r="A176" t="str">
            <v>E46</v>
          </cell>
        </row>
        <row r="177">
          <cell r="A177" t="str">
            <v>E45</v>
          </cell>
        </row>
        <row r="178">
          <cell r="A178" t="str">
            <v>E47</v>
          </cell>
        </row>
        <row r="179">
          <cell r="A179" t="str">
            <v>E42</v>
          </cell>
        </row>
        <row r="180">
          <cell r="A180" t="str">
            <v>E43</v>
          </cell>
        </row>
        <row r="181">
          <cell r="A181" t="str">
            <v>E40</v>
          </cell>
        </row>
        <row r="182">
          <cell r="A182" t="str">
            <v>E41</v>
          </cell>
        </row>
        <row r="183">
          <cell r="A183" t="str">
            <v>E36</v>
          </cell>
        </row>
        <row r="184">
          <cell r="A184" t="str">
            <v>E38</v>
          </cell>
        </row>
        <row r="185">
          <cell r="A185" t="str">
            <v>E39</v>
          </cell>
        </row>
        <row r="186">
          <cell r="A186" t="str">
            <v>E37</v>
          </cell>
        </row>
        <row r="187">
          <cell r="A187" t="str">
            <v>E32</v>
          </cell>
        </row>
        <row r="188">
          <cell r="A188" t="str">
            <v>E34</v>
          </cell>
        </row>
        <row r="189">
          <cell r="A189" t="str">
            <v>E33</v>
          </cell>
        </row>
        <row r="190">
          <cell r="A190" t="str">
            <v>E35</v>
          </cell>
        </row>
        <row r="191">
          <cell r="A191" t="str">
            <v>E03</v>
          </cell>
        </row>
        <row r="192">
          <cell r="A192" t="str">
            <v>E23</v>
          </cell>
        </row>
        <row r="193">
          <cell r="A193" t="str">
            <v>E22</v>
          </cell>
        </row>
        <row r="194">
          <cell r="A194" t="str">
            <v>E04</v>
          </cell>
        </row>
        <row r="195">
          <cell r="A195" t="str">
            <v>E05</v>
          </cell>
        </row>
        <row r="196">
          <cell r="A196" t="str">
            <v>E24</v>
          </cell>
        </row>
        <row r="197">
          <cell r="A197" t="str">
            <v>E68</v>
          </cell>
        </row>
        <row r="198">
          <cell r="A198" t="str">
            <v>E69</v>
          </cell>
        </row>
        <row r="199">
          <cell r="A199" t="str">
            <v>E70</v>
          </cell>
        </row>
        <row r="200">
          <cell r="A200" t="str">
            <v>E71</v>
          </cell>
        </row>
        <row r="201">
          <cell r="A201" t="str">
            <v>E06</v>
          </cell>
        </row>
        <row r="202">
          <cell r="A202" t="str">
            <v>E06B</v>
          </cell>
        </row>
        <row r="203">
          <cell r="A203" t="str">
            <v>E06A</v>
          </cell>
        </row>
        <row r="204">
          <cell r="A204" t="str">
            <v>E06C</v>
          </cell>
        </row>
        <row r="205">
          <cell r="A205" t="str">
            <v>E07C</v>
          </cell>
        </row>
        <row r="206">
          <cell r="A206" t="str">
            <v>E07</v>
          </cell>
        </row>
        <row r="207">
          <cell r="A207" t="str">
            <v>E08</v>
          </cell>
        </row>
        <row r="208">
          <cell r="A208" t="str">
            <v>E31</v>
          </cell>
        </row>
        <row r="209">
          <cell r="A209" t="str">
            <v>E30</v>
          </cell>
        </row>
        <row r="210">
          <cell r="A210" t="str">
            <v>E10</v>
          </cell>
        </row>
        <row r="211">
          <cell r="A211" t="str">
            <v>E29</v>
          </cell>
        </row>
        <row r="212">
          <cell r="A212" t="str">
            <v>E11</v>
          </cell>
        </row>
        <row r="213">
          <cell r="A213" t="str">
            <v>E60</v>
          </cell>
        </row>
        <row r="214">
          <cell r="A214" t="str">
            <v>E61</v>
          </cell>
        </row>
        <row r="215">
          <cell r="A215" t="str">
            <v>E58</v>
          </cell>
        </row>
        <row r="216">
          <cell r="A216" t="str">
            <v>E59</v>
          </cell>
        </row>
        <row r="217">
          <cell r="A217" t="str">
            <v>E56</v>
          </cell>
        </row>
        <row r="218">
          <cell r="A218" t="str">
            <v>E57</v>
          </cell>
        </row>
        <row r="219">
          <cell r="A219" t="str">
            <v>E66</v>
          </cell>
        </row>
        <row r="220">
          <cell r="A220" t="str">
            <v>E67</v>
          </cell>
        </row>
        <row r="221">
          <cell r="A221" t="str">
            <v>E67A</v>
          </cell>
        </row>
        <row r="222">
          <cell r="A222" t="str">
            <v>E67B</v>
          </cell>
        </row>
        <row r="223">
          <cell r="A223" t="str">
            <v>E64</v>
          </cell>
        </row>
        <row r="224">
          <cell r="A224" t="str">
            <v>E65</v>
          </cell>
        </row>
        <row r="225">
          <cell r="A225" t="str">
            <v>E62</v>
          </cell>
        </row>
        <row r="226">
          <cell r="A226" t="str">
            <v>E63</v>
          </cell>
        </row>
        <row r="227">
          <cell r="A227" t="str">
            <v>E13</v>
          </cell>
        </row>
        <row r="228">
          <cell r="A228" t="str">
            <v>E12</v>
          </cell>
        </row>
        <row r="229">
          <cell r="A229" t="str">
            <v>E14</v>
          </cell>
        </row>
        <row r="230">
          <cell r="A230" t="str">
            <v>E15</v>
          </cell>
        </row>
        <row r="231">
          <cell r="A231" t="str">
            <v>E16</v>
          </cell>
        </row>
        <row r="232">
          <cell r="A232" t="str">
            <v>E18</v>
          </cell>
        </row>
        <row r="233">
          <cell r="A233" t="str">
            <v>E19</v>
          </cell>
        </row>
        <row r="234">
          <cell r="A234" t="str">
            <v>E27</v>
          </cell>
        </row>
        <row r="235">
          <cell r="A235" t="str">
            <v>E20</v>
          </cell>
        </row>
        <row r="236">
          <cell r="A236" t="str">
            <v>E72</v>
          </cell>
        </row>
        <row r="237">
          <cell r="A237" t="str">
            <v>E76</v>
          </cell>
        </row>
        <row r="238">
          <cell r="A238" t="str">
            <v>E77</v>
          </cell>
        </row>
        <row r="239">
          <cell r="A239" t="str">
            <v>E78</v>
          </cell>
        </row>
        <row r="240">
          <cell r="A240" t="str">
            <v>F</v>
          </cell>
        </row>
        <row r="241">
          <cell r="A241" t="str">
            <v>F09</v>
          </cell>
        </row>
        <row r="242">
          <cell r="A242" t="str">
            <v>F02</v>
          </cell>
        </row>
        <row r="243">
          <cell r="A243" t="str">
            <v>F01</v>
          </cell>
        </row>
        <row r="244">
          <cell r="A244" t="str">
            <v>F03</v>
          </cell>
        </row>
        <row r="245">
          <cell r="A245" t="str">
            <v>F07</v>
          </cell>
        </row>
        <row r="246">
          <cell r="A246" t="str">
            <v>F11</v>
          </cell>
        </row>
        <row r="247">
          <cell r="A247" t="str">
            <v>F08</v>
          </cell>
        </row>
        <row r="248">
          <cell r="A248" t="str">
            <v>F05</v>
          </cell>
        </row>
        <row r="249">
          <cell r="A249" t="str">
            <v>F04</v>
          </cell>
        </row>
        <row r="250">
          <cell r="A250" t="str">
            <v>F06</v>
          </cell>
        </row>
        <row r="251">
          <cell r="A251" t="str">
            <v>F10</v>
          </cell>
        </row>
        <row r="252">
          <cell r="A252" t="str">
            <v>F12</v>
          </cell>
        </row>
        <row r="253">
          <cell r="A253" t="str">
            <v>F13</v>
          </cell>
        </row>
        <row r="254">
          <cell r="A254" t="str">
            <v>F14</v>
          </cell>
        </row>
        <row r="255">
          <cell r="A255" t="str">
            <v>F15</v>
          </cell>
        </row>
        <row r="256">
          <cell r="A256" t="str">
            <v>G</v>
          </cell>
        </row>
        <row r="257">
          <cell r="A257" t="str">
            <v>G1</v>
          </cell>
        </row>
        <row r="258">
          <cell r="A258" t="str">
            <v>G2</v>
          </cell>
        </row>
        <row r="259">
          <cell r="A259" t="str">
            <v>G3</v>
          </cell>
        </row>
        <row r="260">
          <cell r="A260" t="str">
            <v>G4</v>
          </cell>
        </row>
        <row r="261">
          <cell r="A261" t="str">
            <v>H</v>
          </cell>
        </row>
        <row r="262">
          <cell r="A262" t="str">
            <v>H11</v>
          </cell>
        </row>
        <row r="263">
          <cell r="A263" t="str">
            <v>H08</v>
          </cell>
        </row>
        <row r="264">
          <cell r="A264" t="str">
            <v>H01</v>
          </cell>
        </row>
        <row r="265">
          <cell r="A265" t="str">
            <v>H02</v>
          </cell>
        </row>
        <row r="266">
          <cell r="A266" t="str">
            <v>H12</v>
          </cell>
        </row>
        <row r="267">
          <cell r="A267" t="str">
            <v>H12A</v>
          </cell>
        </row>
        <row r="268">
          <cell r="A268" t="str">
            <v>H03</v>
          </cell>
        </row>
        <row r="269">
          <cell r="A269" t="str">
            <v>H04</v>
          </cell>
        </row>
        <row r="270">
          <cell r="A270" t="str">
            <v>H13</v>
          </cell>
        </row>
        <row r="271">
          <cell r="A271" t="str">
            <v>H09</v>
          </cell>
        </row>
        <row r="272">
          <cell r="A272" t="str">
            <v>H10</v>
          </cell>
        </row>
        <row r="273">
          <cell r="A273" t="str">
            <v>H15</v>
          </cell>
        </row>
        <row r="274">
          <cell r="A274" t="str">
            <v>H16</v>
          </cell>
        </row>
        <row r="275">
          <cell r="A275" t="str">
            <v>H05</v>
          </cell>
        </row>
        <row r="276">
          <cell r="A276" t="str">
            <v>H06</v>
          </cell>
        </row>
        <row r="277">
          <cell r="A277" t="str">
            <v>H07</v>
          </cell>
        </row>
        <row r="278">
          <cell r="A278" t="str">
            <v>H14</v>
          </cell>
        </row>
        <row r="279">
          <cell r="A279" t="str">
            <v>H17</v>
          </cell>
        </row>
        <row r="280">
          <cell r="A280" t="str">
            <v>H18</v>
          </cell>
        </row>
        <row r="281">
          <cell r="A281" t="str">
            <v>H19</v>
          </cell>
        </row>
        <row r="282">
          <cell r="A282" t="str">
            <v>H20</v>
          </cell>
        </row>
        <row r="283">
          <cell r="A283" t="str">
            <v>H21</v>
          </cell>
        </row>
        <row r="284">
          <cell r="A284" t="str">
            <v>I</v>
          </cell>
        </row>
        <row r="286">
          <cell r="A286" t="str">
            <v>J</v>
          </cell>
        </row>
        <row r="287">
          <cell r="A287" t="str">
            <v>J02</v>
          </cell>
        </row>
        <row r="288">
          <cell r="A288" t="str">
            <v>J06</v>
          </cell>
        </row>
        <row r="289">
          <cell r="A289" t="str">
            <v>J12</v>
          </cell>
        </row>
        <row r="290">
          <cell r="A290" t="str">
            <v>J01</v>
          </cell>
        </row>
        <row r="291">
          <cell r="A291" t="str">
            <v>J08</v>
          </cell>
        </row>
        <row r="292">
          <cell r="A292" t="str">
            <v>J07</v>
          </cell>
        </row>
        <row r="293">
          <cell r="A293" t="str">
            <v>J07A</v>
          </cell>
        </row>
        <row r="294">
          <cell r="A294" t="str">
            <v>J05</v>
          </cell>
        </row>
        <row r="295">
          <cell r="A295" t="str">
            <v>J11</v>
          </cell>
        </row>
        <row r="296">
          <cell r="A296" t="str">
            <v xml:space="preserve">  </v>
          </cell>
        </row>
        <row r="297">
          <cell r="A297" t="str">
            <v>J10</v>
          </cell>
        </row>
        <row r="298">
          <cell r="A298" t="str">
            <v>J04</v>
          </cell>
        </row>
        <row r="299">
          <cell r="A299" t="str">
            <v>J09</v>
          </cell>
        </row>
        <row r="300">
          <cell r="A300" t="str">
            <v>J15</v>
          </cell>
        </row>
        <row r="301">
          <cell r="A301" t="str">
            <v>J20</v>
          </cell>
        </row>
        <row r="302">
          <cell r="A302" t="str">
            <v>K</v>
          </cell>
        </row>
        <row r="303">
          <cell r="A303" t="str">
            <v>K10</v>
          </cell>
        </row>
        <row r="304">
          <cell r="A304" t="str">
            <v>K11</v>
          </cell>
        </row>
        <row r="305">
          <cell r="A305" t="str">
            <v>K13</v>
          </cell>
        </row>
        <row r="306">
          <cell r="A306" t="str">
            <v>K14</v>
          </cell>
        </row>
        <row r="307">
          <cell r="A307" t="str">
            <v>K06</v>
          </cell>
        </row>
        <row r="308">
          <cell r="A308" t="str">
            <v>K07</v>
          </cell>
        </row>
        <row r="309">
          <cell r="A309" t="str">
            <v>K17</v>
          </cell>
        </row>
        <row r="310">
          <cell r="A310" t="str">
            <v>K18</v>
          </cell>
        </row>
        <row r="311">
          <cell r="A311" t="str">
            <v>K08</v>
          </cell>
        </row>
        <row r="312">
          <cell r="A312" t="str">
            <v>K19</v>
          </cell>
        </row>
        <row r="313">
          <cell r="A313" t="str">
            <v>K09</v>
          </cell>
        </row>
        <row r="314">
          <cell r="A314" t="str">
            <v>K12</v>
          </cell>
        </row>
        <row r="315">
          <cell r="A315" t="str">
            <v>K16</v>
          </cell>
        </row>
        <row r="316">
          <cell r="A316" t="str">
            <v>K02</v>
          </cell>
        </row>
        <row r="317">
          <cell r="A317" t="str">
            <v>K15</v>
          </cell>
        </row>
        <row r="318">
          <cell r="A318" t="str">
            <v>K01</v>
          </cell>
        </row>
        <row r="319">
          <cell r="A319" t="str">
            <v>K03</v>
          </cell>
        </row>
        <row r="320">
          <cell r="A320" t="str">
            <v>K04</v>
          </cell>
        </row>
        <row r="321">
          <cell r="A321" t="str">
            <v>K05</v>
          </cell>
        </row>
        <row r="322">
          <cell r="A322" t="str">
            <v>K20</v>
          </cell>
        </row>
        <row r="323">
          <cell r="A323" t="str">
            <v>K21</v>
          </cell>
        </row>
        <row r="324">
          <cell r="A324" t="str">
            <v>K22</v>
          </cell>
        </row>
        <row r="325">
          <cell r="A325" t="str">
            <v>K23</v>
          </cell>
        </row>
        <row r="326">
          <cell r="A326" t="str">
            <v>L</v>
          </cell>
        </row>
        <row r="327">
          <cell r="A327" t="str">
            <v>L12</v>
          </cell>
        </row>
        <row r="328">
          <cell r="A328" t="str">
            <v>L02</v>
          </cell>
        </row>
        <row r="329">
          <cell r="A329" t="str">
            <v>L01</v>
          </cell>
        </row>
        <row r="330">
          <cell r="A330" t="str">
            <v>L11</v>
          </cell>
        </row>
        <row r="331">
          <cell r="A331" t="str">
            <v>L03</v>
          </cell>
        </row>
        <row r="332">
          <cell r="A332" t="str">
            <v>L04</v>
          </cell>
        </row>
        <row r="333">
          <cell r="A333" t="str">
            <v>L05</v>
          </cell>
        </row>
        <row r="334">
          <cell r="A334" t="str">
            <v>L06</v>
          </cell>
        </row>
        <row r="335">
          <cell r="A335" t="str">
            <v>L07</v>
          </cell>
        </row>
        <row r="336">
          <cell r="A336" t="str">
            <v>L08</v>
          </cell>
        </row>
        <row r="337">
          <cell r="A337" t="str">
            <v>L09</v>
          </cell>
        </row>
        <row r="338">
          <cell r="A338" t="str">
            <v>L10</v>
          </cell>
        </row>
        <row r="339">
          <cell r="A339" t="str">
            <v>L13</v>
          </cell>
        </row>
        <row r="340">
          <cell r="A340" t="str">
            <v>L14</v>
          </cell>
        </row>
        <row r="341">
          <cell r="A341" t="str">
            <v>L15</v>
          </cell>
        </row>
        <row r="342">
          <cell r="A342" t="str">
            <v>L16</v>
          </cell>
        </row>
        <row r="343">
          <cell r="A343" t="str">
            <v>L17</v>
          </cell>
        </row>
        <row r="344">
          <cell r="A344" t="str">
            <v>L18</v>
          </cell>
        </row>
        <row r="345">
          <cell r="A345" t="str">
            <v>L19</v>
          </cell>
        </row>
        <row r="346">
          <cell r="A346" t="str">
            <v>L20</v>
          </cell>
        </row>
        <row r="347">
          <cell r="A347" t="str">
            <v>L21</v>
          </cell>
        </row>
        <row r="348">
          <cell r="A348" t="str">
            <v>L22</v>
          </cell>
        </row>
        <row r="349">
          <cell r="A349" t="str">
            <v>L23</v>
          </cell>
        </row>
        <row r="350">
          <cell r="A350" t="str">
            <v>L24</v>
          </cell>
        </row>
        <row r="351">
          <cell r="A351" t="str">
            <v>L25</v>
          </cell>
        </row>
        <row r="352">
          <cell r="A352" t="str">
            <v>L26</v>
          </cell>
        </row>
        <row r="353">
          <cell r="A353" t="str">
            <v>L27</v>
          </cell>
        </row>
        <row r="354">
          <cell r="A354" t="str">
            <v>M</v>
          </cell>
        </row>
        <row r="355">
          <cell r="A355" t="str">
            <v>M01</v>
          </cell>
        </row>
        <row r="356">
          <cell r="A356" t="str">
            <v>M02</v>
          </cell>
        </row>
        <row r="359">
          <cell r="A359" t="str">
            <v>O</v>
          </cell>
        </row>
        <row r="360">
          <cell r="A360" t="str">
            <v>O36</v>
          </cell>
        </row>
        <row r="361">
          <cell r="A361" t="str">
            <v>O12</v>
          </cell>
        </row>
        <row r="362">
          <cell r="A362" t="str">
            <v>O32</v>
          </cell>
        </row>
        <row r="363">
          <cell r="A363" t="str">
            <v>O39</v>
          </cell>
        </row>
        <row r="364">
          <cell r="A364" t="str">
            <v>O28</v>
          </cell>
        </row>
        <row r="365">
          <cell r="A365" t="str">
            <v>O01</v>
          </cell>
        </row>
        <row r="366">
          <cell r="A366" t="str">
            <v>O33</v>
          </cell>
        </row>
        <row r="367">
          <cell r="A367" t="str">
            <v>O24</v>
          </cell>
        </row>
        <row r="368">
          <cell r="A368" t="str">
            <v>O02</v>
          </cell>
        </row>
        <row r="369">
          <cell r="A369" t="str">
            <v>O03</v>
          </cell>
        </row>
        <row r="370">
          <cell r="A370" t="str">
            <v>O22</v>
          </cell>
        </row>
        <row r="371">
          <cell r="A371" t="str">
            <v>O06</v>
          </cell>
        </row>
        <row r="372">
          <cell r="A372" t="str">
            <v>O27</v>
          </cell>
        </row>
        <row r="373">
          <cell r="A373" t="str">
            <v>O26</v>
          </cell>
        </row>
        <row r="374">
          <cell r="A374" t="str">
            <v>O07</v>
          </cell>
        </row>
        <row r="375">
          <cell r="A375" t="str">
            <v>O08</v>
          </cell>
        </row>
        <row r="376">
          <cell r="A376" t="str">
            <v>O08A</v>
          </cell>
        </row>
        <row r="377">
          <cell r="A377" t="str">
            <v>O09</v>
          </cell>
        </row>
        <row r="378">
          <cell r="A378" t="str">
            <v>O37</v>
          </cell>
        </row>
        <row r="379">
          <cell r="A379" t="str">
            <v>O10</v>
          </cell>
        </row>
        <row r="380">
          <cell r="A380" t="str">
            <v>O11</v>
          </cell>
        </row>
        <row r="381">
          <cell r="A381" t="str">
            <v>O38</v>
          </cell>
        </row>
        <row r="382">
          <cell r="A382" t="str">
            <v>O29</v>
          </cell>
        </row>
        <row r="383">
          <cell r="A383" t="str">
            <v>O05</v>
          </cell>
        </row>
        <row r="384">
          <cell r="A384" t="str">
            <v>O31</v>
          </cell>
        </row>
        <row r="385">
          <cell r="A385" t="str">
            <v>O13</v>
          </cell>
        </row>
        <row r="386">
          <cell r="A386" t="str">
            <v>O14</v>
          </cell>
        </row>
        <row r="387">
          <cell r="A387" t="str">
            <v>O15</v>
          </cell>
        </row>
        <row r="388">
          <cell r="A388" t="str">
            <v>O04</v>
          </cell>
        </row>
        <row r="389">
          <cell r="A389" t="str">
            <v>O16</v>
          </cell>
        </row>
        <row r="390">
          <cell r="A390" t="str">
            <v>O17</v>
          </cell>
        </row>
        <row r="391">
          <cell r="A391" t="str">
            <v>O30</v>
          </cell>
        </row>
        <row r="392">
          <cell r="A392" t="str">
            <v>O35</v>
          </cell>
        </row>
        <row r="393">
          <cell r="A393" t="str">
            <v>O25</v>
          </cell>
        </row>
        <row r="394">
          <cell r="A394" t="str">
            <v>O18</v>
          </cell>
        </row>
        <row r="395">
          <cell r="A395" t="str">
            <v>O34</v>
          </cell>
        </row>
        <row r="396">
          <cell r="A396" t="str">
            <v>O19</v>
          </cell>
        </row>
        <row r="397">
          <cell r="A397" t="str">
            <v>O20</v>
          </cell>
        </row>
        <row r="398">
          <cell r="A398" t="str">
            <v>O20A</v>
          </cell>
        </row>
        <row r="399">
          <cell r="A399" t="str">
            <v>O21</v>
          </cell>
        </row>
        <row r="400">
          <cell r="A400" t="str">
            <v>O23</v>
          </cell>
        </row>
        <row r="401">
          <cell r="A401" t="str">
            <v>O40</v>
          </cell>
        </row>
        <row r="402">
          <cell r="A402" t="str">
            <v>O41</v>
          </cell>
        </row>
        <row r="403">
          <cell r="A403" t="str">
            <v>O42</v>
          </cell>
        </row>
        <row r="404">
          <cell r="A404" t="str">
            <v>O43</v>
          </cell>
        </row>
        <row r="405">
          <cell r="A405" t="str">
            <v>O44</v>
          </cell>
        </row>
        <row r="406">
          <cell r="A406" t="str">
            <v>O45</v>
          </cell>
        </row>
        <row r="407">
          <cell r="A407" t="str">
            <v>O46</v>
          </cell>
        </row>
        <row r="408">
          <cell r="A408" t="str">
            <v>O47</v>
          </cell>
        </row>
        <row r="409">
          <cell r="A409" t="str">
            <v>O48</v>
          </cell>
        </row>
        <row r="410">
          <cell r="A410" t="str">
            <v>O49</v>
          </cell>
        </row>
        <row r="411">
          <cell r="A411" t="str">
            <v>O50</v>
          </cell>
        </row>
        <row r="412">
          <cell r="A412">
            <v>0</v>
          </cell>
        </row>
        <row r="413">
          <cell r="A413">
            <v>0</v>
          </cell>
        </row>
        <row r="414">
          <cell r="A414" t="str">
            <v>P</v>
          </cell>
        </row>
        <row r="415">
          <cell r="A415" t="str">
            <v>P12</v>
          </cell>
        </row>
        <row r="416">
          <cell r="A416" t="str">
            <v>P11</v>
          </cell>
        </row>
        <row r="417">
          <cell r="A417" t="str">
            <v>P09</v>
          </cell>
        </row>
        <row r="418">
          <cell r="A418" t="str">
            <v>P01</v>
          </cell>
        </row>
        <row r="419">
          <cell r="A419" t="str">
            <v>P16</v>
          </cell>
        </row>
        <row r="420">
          <cell r="A420" t="str">
            <v>P17</v>
          </cell>
        </row>
        <row r="421">
          <cell r="A421" t="str">
            <v>P15</v>
          </cell>
        </row>
        <row r="422">
          <cell r="A422" t="str">
            <v>P02</v>
          </cell>
        </row>
        <row r="423">
          <cell r="A423" t="str">
            <v>P04</v>
          </cell>
        </row>
        <row r="424">
          <cell r="A424" t="str">
            <v>P03</v>
          </cell>
        </row>
        <row r="425">
          <cell r="A425" t="str">
            <v>P10</v>
          </cell>
        </row>
        <row r="426">
          <cell r="A426" t="str">
            <v>P05</v>
          </cell>
        </row>
        <row r="427">
          <cell r="A427" t="str">
            <v>P07</v>
          </cell>
        </row>
        <row r="428">
          <cell r="A428" t="str">
            <v>P13</v>
          </cell>
        </row>
        <row r="429">
          <cell r="A429" t="str">
            <v>P14</v>
          </cell>
        </row>
        <row r="430">
          <cell r="A430" t="str">
            <v>P06</v>
          </cell>
        </row>
        <row r="431">
          <cell r="A431" t="str">
            <v>P08</v>
          </cell>
        </row>
        <row r="432">
          <cell r="A432" t="str">
            <v>P18</v>
          </cell>
        </row>
        <row r="433">
          <cell r="A433" t="str">
            <v>P19</v>
          </cell>
        </row>
        <row r="434">
          <cell r="A434" t="str">
            <v>P20</v>
          </cell>
        </row>
        <row r="435">
          <cell r="A435" t="str">
            <v>P21</v>
          </cell>
        </row>
        <row r="436">
          <cell r="A436" t="str">
            <v>Q</v>
          </cell>
        </row>
        <row r="437">
          <cell r="A437" t="str">
            <v>Q06</v>
          </cell>
        </row>
        <row r="438">
          <cell r="A438" t="str">
            <v>Q02</v>
          </cell>
        </row>
        <row r="439">
          <cell r="A439" t="str">
            <v>Q03</v>
          </cell>
        </row>
        <row r="440">
          <cell r="A440" t="str">
            <v>Q05</v>
          </cell>
        </row>
        <row r="441">
          <cell r="A441" t="str">
            <v>Q01</v>
          </cell>
        </row>
        <row r="442">
          <cell r="A442" t="str">
            <v>Q04</v>
          </cell>
        </row>
        <row r="443">
          <cell r="A443" t="str">
            <v>Q07</v>
          </cell>
        </row>
        <row r="444">
          <cell r="A444" t="str">
            <v>Q08</v>
          </cell>
        </row>
        <row r="445">
          <cell r="A445" t="str">
            <v>Q09</v>
          </cell>
        </row>
        <row r="446">
          <cell r="A446" t="str">
            <v>Q10</v>
          </cell>
        </row>
        <row r="447">
          <cell r="A447" t="str">
            <v>R</v>
          </cell>
        </row>
        <row r="448">
          <cell r="A448" t="str">
            <v>R02</v>
          </cell>
        </row>
        <row r="449">
          <cell r="A449" t="str">
            <v>R01</v>
          </cell>
        </row>
        <row r="450">
          <cell r="A450" t="str">
            <v>R03</v>
          </cell>
        </row>
        <row r="451">
          <cell r="A451" t="str">
            <v>R04</v>
          </cell>
        </row>
        <row r="452">
          <cell r="A452" t="str">
            <v>R05</v>
          </cell>
        </row>
        <row r="453">
          <cell r="A453" t="str">
            <v>R06</v>
          </cell>
        </row>
        <row r="454">
          <cell r="A454" t="str">
            <v>R07</v>
          </cell>
        </row>
        <row r="455">
          <cell r="A455" t="str">
            <v>S</v>
          </cell>
        </row>
        <row r="456">
          <cell r="A456" t="str">
            <v>S108</v>
          </cell>
        </row>
        <row r="457">
          <cell r="A457" t="str">
            <v>S122</v>
          </cell>
        </row>
        <row r="458">
          <cell r="A458" t="str">
            <v>S169</v>
          </cell>
        </row>
        <row r="459">
          <cell r="A459" t="str">
            <v>S170</v>
          </cell>
        </row>
        <row r="460">
          <cell r="A460" t="str">
            <v>S90</v>
          </cell>
        </row>
        <row r="461">
          <cell r="A461" t="str">
            <v>S163</v>
          </cell>
        </row>
        <row r="462">
          <cell r="A462" t="str">
            <v>S91</v>
          </cell>
        </row>
        <row r="463">
          <cell r="A463" t="str">
            <v>S89</v>
          </cell>
        </row>
        <row r="464">
          <cell r="A464" t="str">
            <v>S235</v>
          </cell>
        </row>
        <row r="465">
          <cell r="A465" t="str">
            <v>S92</v>
          </cell>
        </row>
        <row r="466">
          <cell r="A466" t="str">
            <v>S177</v>
          </cell>
        </row>
        <row r="467">
          <cell r="A467" t="str">
            <v>S93</v>
          </cell>
        </row>
        <row r="468">
          <cell r="A468" t="str">
            <v>S178</v>
          </cell>
        </row>
        <row r="469">
          <cell r="A469" t="str">
            <v>S179</v>
          </cell>
        </row>
        <row r="470">
          <cell r="A470" t="str">
            <v>S01</v>
          </cell>
        </row>
        <row r="471">
          <cell r="A471" t="str">
            <v>S01A</v>
          </cell>
        </row>
        <row r="472">
          <cell r="A472" t="str">
            <v>S02</v>
          </cell>
        </row>
        <row r="473">
          <cell r="A473" t="str">
            <v>S130</v>
          </cell>
        </row>
        <row r="474">
          <cell r="A474" t="str">
            <v>S133</v>
          </cell>
        </row>
        <row r="475">
          <cell r="A475" t="str">
            <v>S98</v>
          </cell>
        </row>
        <row r="476">
          <cell r="A476" t="str">
            <v>S99</v>
          </cell>
        </row>
        <row r="477">
          <cell r="A477" t="str">
            <v>S136</v>
          </cell>
        </row>
        <row r="478">
          <cell r="A478" t="str">
            <v>S117</v>
          </cell>
        </row>
        <row r="479">
          <cell r="A479" t="str">
            <v>S116</v>
          </cell>
        </row>
        <row r="480">
          <cell r="A480" t="str">
            <v>S04</v>
          </cell>
        </row>
        <row r="481">
          <cell r="A481" t="str">
            <v>S115</v>
          </cell>
        </row>
        <row r="482">
          <cell r="A482" t="str">
            <v>S03</v>
          </cell>
        </row>
        <row r="483">
          <cell r="A483" t="str">
            <v>S05</v>
          </cell>
        </row>
        <row r="484">
          <cell r="A484" t="str">
            <v>S145</v>
          </cell>
        </row>
        <row r="485">
          <cell r="A485" t="str">
            <v>S06</v>
          </cell>
        </row>
        <row r="486">
          <cell r="A486" t="str">
            <v>S146</v>
          </cell>
        </row>
        <row r="487">
          <cell r="A487" t="str">
            <v>S10</v>
          </cell>
        </row>
        <row r="488">
          <cell r="A488" t="str">
            <v>S196</v>
          </cell>
        </row>
        <row r="489">
          <cell r="A489" t="str">
            <v>S113</v>
          </cell>
        </row>
        <row r="490">
          <cell r="A490" t="str">
            <v>S11</v>
          </cell>
        </row>
        <row r="491">
          <cell r="A491" t="str">
            <v>S188</v>
          </cell>
        </row>
        <row r="492">
          <cell r="A492" t="str">
            <v>S87</v>
          </cell>
        </row>
        <row r="493">
          <cell r="A493" t="str">
            <v>S88</v>
          </cell>
        </row>
        <row r="494">
          <cell r="A494" t="str">
            <v>S152</v>
          </cell>
        </row>
        <row r="495">
          <cell r="A495" t="str">
            <v>S151</v>
          </cell>
        </row>
        <row r="496">
          <cell r="A496" t="str">
            <v>S149</v>
          </cell>
        </row>
        <row r="497">
          <cell r="A497" t="str">
            <v>S239</v>
          </cell>
        </row>
        <row r="498">
          <cell r="A498" t="str">
            <v>S153</v>
          </cell>
        </row>
        <row r="499">
          <cell r="A499" t="str">
            <v>S234</v>
          </cell>
        </row>
        <row r="500">
          <cell r="A500" t="str">
            <v>S150</v>
          </cell>
        </row>
        <row r="501">
          <cell r="A501" t="str">
            <v>S217</v>
          </cell>
        </row>
        <row r="502">
          <cell r="A502" t="str">
            <v>S94</v>
          </cell>
        </row>
        <row r="503">
          <cell r="A503" t="str">
            <v>S37</v>
          </cell>
        </row>
        <row r="504">
          <cell r="A504" t="str">
            <v>S100</v>
          </cell>
        </row>
        <row r="505">
          <cell r="A505" t="str">
            <v>S101</v>
          </cell>
        </row>
        <row r="506">
          <cell r="A506" t="str">
            <v>S135</v>
          </cell>
        </row>
        <row r="507">
          <cell r="A507" t="str">
            <v>S233</v>
          </cell>
        </row>
        <row r="508">
          <cell r="A508" t="str">
            <v>S12</v>
          </cell>
        </row>
        <row r="509">
          <cell r="A509" t="str">
            <v>S13</v>
          </cell>
        </row>
        <row r="510">
          <cell r="A510" t="str">
            <v>S14</v>
          </cell>
        </row>
        <row r="511">
          <cell r="A511" t="str">
            <v>S123</v>
          </cell>
        </row>
        <row r="512">
          <cell r="A512" t="str">
            <v>S15</v>
          </cell>
        </row>
        <row r="513">
          <cell r="A513" t="str">
            <v>S138</v>
          </cell>
        </row>
        <row r="514">
          <cell r="A514" t="str">
            <v>S139</v>
          </cell>
        </row>
        <row r="515">
          <cell r="A515" t="str">
            <v>S140</v>
          </cell>
        </row>
        <row r="516">
          <cell r="A516" t="str">
            <v>S173</v>
          </cell>
        </row>
        <row r="517">
          <cell r="A517" t="str">
            <v>S16</v>
          </cell>
        </row>
        <row r="518">
          <cell r="A518" t="str">
            <v>S17</v>
          </cell>
        </row>
        <row r="519">
          <cell r="A519" t="str">
            <v>S18</v>
          </cell>
        </row>
        <row r="520">
          <cell r="A520" t="str">
            <v>S08</v>
          </cell>
        </row>
        <row r="521">
          <cell r="A521" t="str">
            <v>S19</v>
          </cell>
        </row>
        <row r="522">
          <cell r="A522" t="str">
            <v>S219</v>
          </cell>
        </row>
        <row r="523">
          <cell r="A523" t="str">
            <v>S111</v>
          </cell>
        </row>
        <row r="524">
          <cell r="A524" t="str">
            <v>S165</v>
          </cell>
        </row>
        <row r="525">
          <cell r="A525" t="str">
            <v>S213</v>
          </cell>
        </row>
        <row r="526">
          <cell r="A526" t="str">
            <v>S211</v>
          </cell>
        </row>
        <row r="527">
          <cell r="A527" t="str">
            <v>S212</v>
          </cell>
        </row>
        <row r="528">
          <cell r="A528" t="str">
            <v>S210</v>
          </cell>
        </row>
        <row r="529">
          <cell r="A529" t="str">
            <v>S207</v>
          </cell>
        </row>
        <row r="530">
          <cell r="A530" t="str">
            <v>S208</v>
          </cell>
        </row>
        <row r="531">
          <cell r="A531" t="str">
            <v>S209</v>
          </cell>
        </row>
        <row r="532">
          <cell r="A532" t="str">
            <v>S206</v>
          </cell>
        </row>
        <row r="533">
          <cell r="A533" t="str">
            <v>S203</v>
          </cell>
        </row>
        <row r="534">
          <cell r="A534" t="str">
            <v>S204</v>
          </cell>
        </row>
        <row r="535">
          <cell r="A535" t="str">
            <v>S205</v>
          </cell>
        </row>
        <row r="536">
          <cell r="A536" t="str">
            <v>S202</v>
          </cell>
        </row>
        <row r="537">
          <cell r="A537" t="str">
            <v>S200</v>
          </cell>
        </row>
        <row r="538">
          <cell r="A538" t="str">
            <v>S201</v>
          </cell>
        </row>
        <row r="539">
          <cell r="A539" t="str">
            <v>S156</v>
          </cell>
        </row>
        <row r="540">
          <cell r="A540" t="str">
            <v>S21</v>
          </cell>
        </row>
        <row r="541">
          <cell r="A541" t="str">
            <v>S155</v>
          </cell>
        </row>
        <row r="542">
          <cell r="A542" t="str">
            <v>S124</v>
          </cell>
        </row>
        <row r="543">
          <cell r="A543" t="str">
            <v>S186</v>
          </cell>
        </row>
        <row r="544">
          <cell r="A544" t="str">
            <v>S187</v>
          </cell>
        </row>
        <row r="545">
          <cell r="A545" t="str">
            <v>S106</v>
          </cell>
        </row>
        <row r="546">
          <cell r="A546" t="str">
            <v>S179</v>
          </cell>
        </row>
        <row r="547">
          <cell r="A547" t="str">
            <v>S180</v>
          </cell>
        </row>
        <row r="548">
          <cell r="A548" t="str">
            <v>S22</v>
          </cell>
        </row>
        <row r="549">
          <cell r="A549" t="str">
            <v>S195</v>
          </cell>
        </row>
        <row r="550">
          <cell r="A550" t="str">
            <v>S218</v>
          </cell>
        </row>
        <row r="551">
          <cell r="A551" t="str">
            <v>S23</v>
          </cell>
        </row>
        <row r="552">
          <cell r="A552" t="str">
            <v>S157</v>
          </cell>
        </row>
        <row r="553">
          <cell r="A553" t="str">
            <v>S112</v>
          </cell>
        </row>
        <row r="554">
          <cell r="A554" t="str">
            <v>S24</v>
          </cell>
        </row>
        <row r="555">
          <cell r="A555" t="str">
            <v>S25</v>
          </cell>
        </row>
        <row r="556">
          <cell r="A556" t="str">
            <v>S27</v>
          </cell>
        </row>
        <row r="557">
          <cell r="A557" t="str">
            <v>S118</v>
          </cell>
        </row>
        <row r="558">
          <cell r="A558" t="str">
            <v>S26</v>
          </cell>
        </row>
        <row r="559">
          <cell r="A559" t="str">
            <v>S28</v>
          </cell>
        </row>
        <row r="560">
          <cell r="A560" t="str">
            <v>S142</v>
          </cell>
        </row>
        <row r="561">
          <cell r="A561" t="str">
            <v>S143</v>
          </cell>
        </row>
        <row r="562">
          <cell r="A562" t="str">
            <v>S29</v>
          </cell>
        </row>
        <row r="563">
          <cell r="A563" t="str">
            <v>S144</v>
          </cell>
        </row>
        <row r="564">
          <cell r="A564" t="str">
            <v>S30</v>
          </cell>
        </row>
        <row r="565">
          <cell r="A565" t="str">
            <v>S109</v>
          </cell>
        </row>
        <row r="566">
          <cell r="A566" t="str">
            <v>S220</v>
          </cell>
        </row>
        <row r="567">
          <cell r="A567" t="str">
            <v>S31</v>
          </cell>
        </row>
        <row r="568">
          <cell r="A568" t="str">
            <v>S243</v>
          </cell>
        </row>
        <row r="569">
          <cell r="A569" t="str">
            <v>S32</v>
          </cell>
        </row>
        <row r="570">
          <cell r="A570" t="str">
            <v>S33</v>
          </cell>
        </row>
        <row r="571">
          <cell r="A571" t="str">
            <v>S102</v>
          </cell>
        </row>
        <row r="572">
          <cell r="A572" t="str">
            <v>S110</v>
          </cell>
        </row>
        <row r="573">
          <cell r="A573" t="str">
            <v>S232</v>
          </cell>
        </row>
        <row r="574">
          <cell r="A574" t="str">
            <v>S231</v>
          </cell>
        </row>
        <row r="575">
          <cell r="A575" t="str">
            <v>S34</v>
          </cell>
        </row>
        <row r="576">
          <cell r="A576" t="str">
            <v>S125</v>
          </cell>
        </row>
        <row r="577">
          <cell r="A577" t="str">
            <v>S126</v>
          </cell>
        </row>
        <row r="578">
          <cell r="A578" t="str">
            <v>S65</v>
          </cell>
        </row>
        <row r="579">
          <cell r="A579" t="str">
            <v>S35</v>
          </cell>
        </row>
        <row r="580">
          <cell r="A580" t="str">
            <v>S167</v>
          </cell>
        </row>
        <row r="581">
          <cell r="A581" t="str">
            <v>S36</v>
          </cell>
        </row>
        <row r="582">
          <cell r="A582" t="str">
            <v>S221</v>
          </cell>
        </row>
        <row r="583">
          <cell r="A583" t="str">
            <v>S222</v>
          </cell>
        </row>
        <row r="584">
          <cell r="A584" t="str">
            <v>S222A</v>
          </cell>
        </row>
        <row r="585">
          <cell r="A585" t="str">
            <v>S224</v>
          </cell>
        </row>
        <row r="586">
          <cell r="A586" t="str">
            <v>S105</v>
          </cell>
        </row>
        <row r="587">
          <cell r="A587" t="str">
            <v>S107</v>
          </cell>
        </row>
        <row r="588">
          <cell r="A588" t="str">
            <v>S60</v>
          </cell>
        </row>
        <row r="589">
          <cell r="A589" t="str">
            <v>S225</v>
          </cell>
        </row>
        <row r="590">
          <cell r="A590" t="str">
            <v>S226</v>
          </cell>
        </row>
        <row r="591">
          <cell r="A591" t="str">
            <v>S131</v>
          </cell>
        </row>
        <row r="592">
          <cell r="A592" t="str">
            <v>S134</v>
          </cell>
        </row>
        <row r="593">
          <cell r="A593" t="str">
            <v>S181</v>
          </cell>
        </row>
        <row r="594">
          <cell r="A594" t="str">
            <v>S182</v>
          </cell>
        </row>
        <row r="595">
          <cell r="A595" t="str">
            <v>S172</v>
          </cell>
        </row>
        <row r="596">
          <cell r="A596" t="str">
            <v>S38</v>
          </cell>
        </row>
        <row r="597">
          <cell r="A597" t="str">
            <v>S183</v>
          </cell>
        </row>
        <row r="598">
          <cell r="A598" t="str">
            <v>S39</v>
          </cell>
        </row>
        <row r="599">
          <cell r="A599" t="str">
            <v>S159</v>
          </cell>
        </row>
        <row r="600">
          <cell r="A600" t="str">
            <v>S07</v>
          </cell>
        </row>
        <row r="601">
          <cell r="A601" t="str">
            <v>S40</v>
          </cell>
        </row>
        <row r="602">
          <cell r="A602" t="str">
            <v>S158</v>
          </cell>
        </row>
        <row r="603">
          <cell r="A603" t="str">
            <v>S129</v>
          </cell>
        </row>
        <row r="604">
          <cell r="A604" t="str">
            <v>S166</v>
          </cell>
        </row>
        <row r="605">
          <cell r="A605" t="str">
            <v>S103</v>
          </cell>
        </row>
        <row r="606">
          <cell r="A606" t="str">
            <v>S104</v>
          </cell>
        </row>
        <row r="607">
          <cell r="A607" t="str">
            <v>S160</v>
          </cell>
        </row>
        <row r="608">
          <cell r="A608" t="str">
            <v>S160A</v>
          </cell>
        </row>
        <row r="609">
          <cell r="A609" t="str">
            <v>S46</v>
          </cell>
        </row>
        <row r="610">
          <cell r="A610" t="str">
            <v>S47</v>
          </cell>
        </row>
        <row r="611">
          <cell r="A611" t="str">
            <v>S48</v>
          </cell>
        </row>
        <row r="612">
          <cell r="A612" t="str">
            <v>S48A</v>
          </cell>
        </row>
        <row r="613">
          <cell r="A613" t="str">
            <v>S48B</v>
          </cell>
        </row>
        <row r="614">
          <cell r="A614" t="str">
            <v>S214</v>
          </cell>
        </row>
        <row r="615">
          <cell r="A615" t="str">
            <v>S114</v>
          </cell>
        </row>
        <row r="616">
          <cell r="A616" t="str">
            <v>S41</v>
          </cell>
        </row>
        <row r="617">
          <cell r="A617" t="str">
            <v>S120</v>
          </cell>
        </row>
        <row r="618">
          <cell r="A618" t="str">
            <v>S171</v>
          </cell>
        </row>
        <row r="619">
          <cell r="A619" t="str">
            <v>S09</v>
          </cell>
        </row>
        <row r="620">
          <cell r="A620" t="str">
            <v>S09A</v>
          </cell>
        </row>
        <row r="621">
          <cell r="A621" t="str">
            <v>S09B</v>
          </cell>
        </row>
        <row r="622">
          <cell r="A622" t="str">
            <v>S09C</v>
          </cell>
        </row>
        <row r="623">
          <cell r="A623" t="str">
            <v>S132</v>
          </cell>
        </row>
        <row r="624">
          <cell r="A624" t="str">
            <v>S242</v>
          </cell>
        </row>
        <row r="625">
          <cell r="A625" t="str">
            <v>S241</v>
          </cell>
        </row>
        <row r="626">
          <cell r="A626" t="str">
            <v>S42</v>
          </cell>
        </row>
        <row r="627">
          <cell r="A627" t="str">
            <v>S43</v>
          </cell>
        </row>
        <row r="628">
          <cell r="A628" t="str">
            <v>S44</v>
          </cell>
        </row>
        <row r="629">
          <cell r="A629" t="str">
            <v>S56</v>
          </cell>
        </row>
        <row r="630">
          <cell r="A630" t="str">
            <v>S71</v>
          </cell>
        </row>
        <row r="631">
          <cell r="A631" t="str">
            <v>S71A</v>
          </cell>
        </row>
        <row r="632">
          <cell r="A632" t="str">
            <v>S71B</v>
          </cell>
        </row>
        <row r="633">
          <cell r="A633" t="str">
            <v>S71C</v>
          </cell>
        </row>
        <row r="634">
          <cell r="A634" t="str">
            <v>S72</v>
          </cell>
        </row>
        <row r="635">
          <cell r="A635" t="str">
            <v>S45</v>
          </cell>
        </row>
        <row r="636">
          <cell r="A636" t="str">
            <v>S121</v>
          </cell>
        </row>
        <row r="637">
          <cell r="A637" t="str">
            <v>S228</v>
          </cell>
        </row>
        <row r="638">
          <cell r="A638" t="str">
            <v>S229</v>
          </cell>
        </row>
        <row r="639">
          <cell r="A639" t="str">
            <v>S230</v>
          </cell>
        </row>
        <row r="640">
          <cell r="A640" t="str">
            <v>S20</v>
          </cell>
        </row>
        <row r="641">
          <cell r="A641" t="str">
            <v>S227</v>
          </cell>
        </row>
        <row r="642">
          <cell r="A642" t="str">
            <v>S50</v>
          </cell>
        </row>
        <row r="643">
          <cell r="A643" t="str">
            <v>S162</v>
          </cell>
        </row>
        <row r="644">
          <cell r="A644" t="str">
            <v>S51</v>
          </cell>
        </row>
        <row r="645">
          <cell r="A645" t="str">
            <v>S49</v>
          </cell>
        </row>
        <row r="646">
          <cell r="A646" t="str">
            <v>S52</v>
          </cell>
        </row>
        <row r="647">
          <cell r="A647" t="str">
            <v>S53</v>
          </cell>
        </row>
        <row r="648">
          <cell r="A648" t="str">
            <v>S54</v>
          </cell>
        </row>
        <row r="649">
          <cell r="A649" t="str">
            <v>S154</v>
          </cell>
        </row>
        <row r="650">
          <cell r="A650" t="str">
            <v>S55</v>
          </cell>
        </row>
        <row r="651">
          <cell r="A651" t="str">
            <v>S59</v>
          </cell>
        </row>
        <row r="652">
          <cell r="A652" t="str">
            <v>S58</v>
          </cell>
        </row>
        <row r="653">
          <cell r="A653" t="str">
            <v>S96</v>
          </cell>
        </row>
        <row r="654">
          <cell r="A654" t="str">
            <v>S97</v>
          </cell>
        </row>
        <row r="655">
          <cell r="A655" t="str">
            <v>S57</v>
          </cell>
        </row>
        <row r="656">
          <cell r="A656" t="str">
            <v>S62</v>
          </cell>
        </row>
        <row r="657">
          <cell r="A657" t="str">
            <v>S63</v>
          </cell>
        </row>
        <row r="658">
          <cell r="A658" t="str">
            <v>S61</v>
          </cell>
        </row>
        <row r="659">
          <cell r="A659" t="str">
            <v>S164</v>
          </cell>
        </row>
        <row r="660">
          <cell r="A660" t="str">
            <v>S168</v>
          </cell>
        </row>
        <row r="661">
          <cell r="A661" t="str">
            <v>S199</v>
          </cell>
        </row>
        <row r="662">
          <cell r="A662" t="str">
            <v>S197</v>
          </cell>
        </row>
        <row r="663">
          <cell r="A663" t="str">
            <v>S198</v>
          </cell>
        </row>
        <row r="664">
          <cell r="A664" t="str">
            <v>S75</v>
          </cell>
        </row>
        <row r="665">
          <cell r="A665" t="str">
            <v>S141</v>
          </cell>
        </row>
        <row r="666">
          <cell r="A666" t="str">
            <v>S161</v>
          </cell>
        </row>
        <row r="667">
          <cell r="A667" t="str">
            <v>S66</v>
          </cell>
        </row>
        <row r="668">
          <cell r="A668" t="str">
            <v>S67</v>
          </cell>
        </row>
        <row r="669">
          <cell r="A669" t="str">
            <v>S68</v>
          </cell>
        </row>
        <row r="670">
          <cell r="A670" t="str">
            <v>S69</v>
          </cell>
        </row>
        <row r="671">
          <cell r="A671" t="str">
            <v>S215</v>
          </cell>
        </row>
        <row r="672">
          <cell r="A672" t="str">
            <v>S240</v>
          </cell>
        </row>
        <row r="673">
          <cell r="A673" t="str">
            <v>S127</v>
          </cell>
        </row>
        <row r="674">
          <cell r="A674" t="str">
            <v>S128</v>
          </cell>
        </row>
        <row r="675">
          <cell r="A675" t="str">
            <v>S64</v>
          </cell>
        </row>
        <row r="676">
          <cell r="A676" t="str">
            <v>S64A</v>
          </cell>
        </row>
        <row r="677">
          <cell r="A677" t="str">
            <v>S64B</v>
          </cell>
        </row>
        <row r="678">
          <cell r="A678" t="str">
            <v>S64C</v>
          </cell>
        </row>
        <row r="679">
          <cell r="A679" t="str">
            <v>S64D</v>
          </cell>
        </row>
        <row r="680">
          <cell r="A680" t="str">
            <v>S64E</v>
          </cell>
        </row>
        <row r="681">
          <cell r="A681" t="str">
            <v>S64F</v>
          </cell>
        </row>
        <row r="682">
          <cell r="A682" t="str">
            <v>S64G</v>
          </cell>
        </row>
        <row r="683">
          <cell r="A683" t="str">
            <v>S70</v>
          </cell>
        </row>
        <row r="684">
          <cell r="A684" t="str">
            <v>S73</v>
          </cell>
        </row>
        <row r="685">
          <cell r="A685" t="str">
            <v>S74</v>
          </cell>
        </row>
        <row r="686">
          <cell r="A686" t="str">
            <v>S95</v>
          </cell>
        </row>
        <row r="687">
          <cell r="A687" t="str">
            <v>S95A</v>
          </cell>
        </row>
        <row r="688">
          <cell r="A688" t="str">
            <v>S184</v>
          </cell>
        </row>
        <row r="689">
          <cell r="A689" t="str">
            <v>S185</v>
          </cell>
        </row>
        <row r="690">
          <cell r="A690" t="str">
            <v>S238</v>
          </cell>
        </row>
        <row r="691">
          <cell r="A691" t="str">
            <v>S77</v>
          </cell>
        </row>
        <row r="692">
          <cell r="A692" t="str">
            <v>S119</v>
          </cell>
        </row>
        <row r="693">
          <cell r="A693" t="str">
            <v>S76</v>
          </cell>
        </row>
        <row r="694">
          <cell r="A694" t="str">
            <v>S80</v>
          </cell>
        </row>
        <row r="695">
          <cell r="A695" t="str">
            <v>S78</v>
          </cell>
        </row>
        <row r="696">
          <cell r="A696" t="str">
            <v>S147</v>
          </cell>
        </row>
        <row r="697">
          <cell r="A697" t="str">
            <v>S79</v>
          </cell>
        </row>
        <row r="698">
          <cell r="A698" t="str">
            <v>S148</v>
          </cell>
        </row>
        <row r="699">
          <cell r="A699" t="str">
            <v>S194</v>
          </cell>
        </row>
        <row r="700">
          <cell r="A700" t="str">
            <v>S216</v>
          </cell>
        </row>
        <row r="701">
          <cell r="A701" t="str">
            <v>S236</v>
          </cell>
        </row>
        <row r="702">
          <cell r="A702" t="str">
            <v>S81</v>
          </cell>
        </row>
        <row r="703">
          <cell r="A703" t="str">
            <v>S82</v>
          </cell>
        </row>
        <row r="704">
          <cell r="A704" t="str">
            <v>S190</v>
          </cell>
        </row>
        <row r="705">
          <cell r="A705" t="str">
            <v>S191</v>
          </cell>
        </row>
        <row r="706">
          <cell r="A706" t="str">
            <v>S237</v>
          </cell>
        </row>
        <row r="707">
          <cell r="A707" t="str">
            <v>S192</v>
          </cell>
        </row>
        <row r="708">
          <cell r="A708" t="str">
            <v>S189</v>
          </cell>
        </row>
        <row r="709">
          <cell r="A709" t="str">
            <v>S223</v>
          </cell>
        </row>
        <row r="710">
          <cell r="A710" t="str">
            <v>S83</v>
          </cell>
        </row>
        <row r="711">
          <cell r="A711" t="str">
            <v>S176</v>
          </cell>
        </row>
        <row r="712">
          <cell r="A712" t="str">
            <v>S175</v>
          </cell>
        </row>
        <row r="713">
          <cell r="A713" t="str">
            <v>S174</v>
          </cell>
        </row>
        <row r="714">
          <cell r="A714" t="str">
            <v>S193</v>
          </cell>
        </row>
        <row r="715">
          <cell r="A715" t="str">
            <v>S84</v>
          </cell>
        </row>
        <row r="716">
          <cell r="A716" t="str">
            <v>S85</v>
          </cell>
        </row>
        <row r="717">
          <cell r="A717" t="str">
            <v>S86</v>
          </cell>
        </row>
        <row r="718">
          <cell r="A718" t="str">
            <v>S137</v>
          </cell>
        </row>
        <row r="719">
          <cell r="A719" t="str">
            <v>S244</v>
          </cell>
        </row>
        <row r="720">
          <cell r="A720" t="str">
            <v>S245</v>
          </cell>
        </row>
        <row r="721">
          <cell r="A721" t="str">
            <v>S246</v>
          </cell>
        </row>
        <row r="722">
          <cell r="A722" t="str">
            <v>S247</v>
          </cell>
        </row>
        <row r="723">
          <cell r="A723" t="str">
            <v>S248</v>
          </cell>
        </row>
        <row r="724">
          <cell r="A724" t="str">
            <v>T</v>
          </cell>
        </row>
        <row r="725">
          <cell r="A725" t="str">
            <v>T13</v>
          </cell>
        </row>
        <row r="726">
          <cell r="A726" t="str">
            <v>T14</v>
          </cell>
        </row>
        <row r="727">
          <cell r="A727" t="str">
            <v>T15</v>
          </cell>
        </row>
        <row r="728">
          <cell r="A728" t="str">
            <v>T02</v>
          </cell>
        </row>
        <row r="729">
          <cell r="A729" t="str">
            <v>T03</v>
          </cell>
        </row>
        <row r="730">
          <cell r="A730" t="str">
            <v>T12</v>
          </cell>
        </row>
        <row r="731">
          <cell r="A731" t="str">
            <v>T01</v>
          </cell>
        </row>
        <row r="732">
          <cell r="A732" t="str">
            <v>T05</v>
          </cell>
        </row>
        <row r="733">
          <cell r="A733" t="str">
            <v>T09</v>
          </cell>
        </row>
        <row r="734">
          <cell r="A734" t="str">
            <v>T10</v>
          </cell>
        </row>
        <row r="735">
          <cell r="A735" t="str">
            <v>T11</v>
          </cell>
        </row>
        <row r="736">
          <cell r="A736" t="str">
            <v>T06</v>
          </cell>
        </row>
        <row r="737">
          <cell r="A737" t="str">
            <v>T08</v>
          </cell>
        </row>
        <row r="738">
          <cell r="A738" t="str">
            <v>T16</v>
          </cell>
        </row>
        <row r="739">
          <cell r="A739" t="str">
            <v>T07</v>
          </cell>
        </row>
        <row r="740">
          <cell r="A740" t="str">
            <v>T04</v>
          </cell>
        </row>
        <row r="741">
          <cell r="A741" t="str">
            <v>T17</v>
          </cell>
        </row>
        <row r="742">
          <cell r="A742" t="str">
            <v>T18</v>
          </cell>
        </row>
        <row r="743">
          <cell r="A743" t="str">
            <v>T19</v>
          </cell>
        </row>
        <row r="744">
          <cell r="A744" t="str">
            <v>T20</v>
          </cell>
        </row>
        <row r="745">
          <cell r="A745" t="str">
            <v>T21</v>
          </cell>
        </row>
        <row r="746">
          <cell r="A746" t="str">
            <v>W</v>
          </cell>
        </row>
        <row r="747">
          <cell r="A747" t="str">
            <v>W13</v>
          </cell>
        </row>
        <row r="748">
          <cell r="A748" t="str">
            <v>W21</v>
          </cell>
        </row>
        <row r="749">
          <cell r="A749" t="str">
            <v>W22</v>
          </cell>
        </row>
        <row r="750">
          <cell r="A750" t="str">
            <v>W01</v>
          </cell>
        </row>
        <row r="751">
          <cell r="A751" t="str">
            <v>W02</v>
          </cell>
        </row>
        <row r="752">
          <cell r="A752" t="str">
            <v>W04</v>
          </cell>
        </row>
        <row r="753">
          <cell r="A753" t="str">
            <v>W34</v>
          </cell>
        </row>
        <row r="754">
          <cell r="A754" t="str">
            <v>W33</v>
          </cell>
        </row>
        <row r="755">
          <cell r="A755" t="str">
            <v>W32</v>
          </cell>
        </row>
        <row r="756">
          <cell r="A756" t="str">
            <v>W31</v>
          </cell>
        </row>
        <row r="757">
          <cell r="A757" t="str">
            <v>W36</v>
          </cell>
        </row>
        <row r="758">
          <cell r="A758" t="str">
            <v>W35</v>
          </cell>
        </row>
        <row r="759">
          <cell r="A759" t="str">
            <v>W20</v>
          </cell>
        </row>
        <row r="760">
          <cell r="A760" t="str">
            <v>W05</v>
          </cell>
        </row>
        <row r="761">
          <cell r="A761" t="str">
            <v>W25</v>
          </cell>
        </row>
        <row r="762">
          <cell r="A762" t="str">
            <v>W23</v>
          </cell>
        </row>
        <row r="763">
          <cell r="A763" t="str">
            <v>W26</v>
          </cell>
        </row>
        <row r="764">
          <cell r="A764" t="str">
            <v>W24</v>
          </cell>
        </row>
        <row r="765">
          <cell r="A765" t="str">
            <v>W29</v>
          </cell>
        </row>
        <row r="766">
          <cell r="A766" t="str">
            <v>W27</v>
          </cell>
        </row>
        <row r="767">
          <cell r="A767" t="str">
            <v>W30</v>
          </cell>
        </row>
        <row r="768">
          <cell r="A768" t="str">
            <v>W28</v>
          </cell>
        </row>
        <row r="769">
          <cell r="A769" t="str">
            <v>W12</v>
          </cell>
        </row>
        <row r="770">
          <cell r="A770" t="str">
            <v>W06</v>
          </cell>
        </row>
        <row r="771">
          <cell r="A771" t="str">
            <v>W09</v>
          </cell>
        </row>
        <row r="772">
          <cell r="A772" t="str">
            <v>W17</v>
          </cell>
        </row>
        <row r="773">
          <cell r="A773" t="str">
            <v>W16</v>
          </cell>
        </row>
        <row r="774">
          <cell r="A774" t="str">
            <v>W18</v>
          </cell>
        </row>
        <row r="775">
          <cell r="A775" t="str">
            <v>W19</v>
          </cell>
        </row>
        <row r="776">
          <cell r="A776" t="str">
            <v>W37</v>
          </cell>
        </row>
        <row r="777">
          <cell r="A777" t="str">
            <v>W38</v>
          </cell>
        </row>
        <row r="778">
          <cell r="A778" t="str">
            <v>W39</v>
          </cell>
        </row>
        <row r="779">
          <cell r="A779" t="str">
            <v>W40</v>
          </cell>
        </row>
        <row r="780">
          <cell r="A780" t="str">
            <v>W41</v>
          </cell>
        </row>
        <row r="781">
          <cell r="A781" t="str">
            <v>X</v>
          </cell>
        </row>
        <row r="782">
          <cell r="A782" t="str">
            <v>X17</v>
          </cell>
        </row>
        <row r="783">
          <cell r="A783" t="str">
            <v>X01</v>
          </cell>
        </row>
        <row r="784">
          <cell r="A784" t="str">
            <v>X04</v>
          </cell>
        </row>
        <row r="785">
          <cell r="A785" t="str">
            <v>X03</v>
          </cell>
        </row>
        <row r="786">
          <cell r="A786" t="str">
            <v>X02</v>
          </cell>
        </row>
        <row r="787">
          <cell r="A787" t="str">
            <v>X05</v>
          </cell>
        </row>
        <row r="788">
          <cell r="A788" t="str">
            <v>X06</v>
          </cell>
        </row>
        <row r="789">
          <cell r="A789" t="str">
            <v>X15</v>
          </cell>
        </row>
        <row r="790">
          <cell r="A790" t="str">
            <v>X12</v>
          </cell>
        </row>
        <row r="791">
          <cell r="A791" t="str">
            <v>X11</v>
          </cell>
        </row>
        <row r="792">
          <cell r="A792" t="str">
            <v>X22</v>
          </cell>
        </row>
        <row r="793">
          <cell r="A793" t="str">
            <v>X07</v>
          </cell>
        </row>
        <row r="794">
          <cell r="A794" t="str">
            <v>X23</v>
          </cell>
        </row>
        <row r="795">
          <cell r="A795" t="str">
            <v>X24</v>
          </cell>
        </row>
        <row r="796">
          <cell r="A796" t="str">
            <v>X25</v>
          </cell>
        </row>
        <row r="797">
          <cell r="A797" t="str">
            <v>X14</v>
          </cell>
        </row>
        <row r="798">
          <cell r="A798" t="str">
            <v>X08</v>
          </cell>
        </row>
        <row r="799">
          <cell r="A799" t="str">
            <v>X09</v>
          </cell>
        </row>
        <row r="800">
          <cell r="A800" t="str">
            <v>X16</v>
          </cell>
        </row>
        <row r="801">
          <cell r="A801" t="str">
            <v>X21</v>
          </cell>
        </row>
        <row r="802">
          <cell r="A802" t="str">
            <v>X20</v>
          </cell>
        </row>
        <row r="803">
          <cell r="A803" t="str">
            <v>X10</v>
          </cell>
        </row>
        <row r="804">
          <cell r="A804" t="str">
            <v>X18</v>
          </cell>
        </row>
        <row r="805">
          <cell r="A805" t="str">
            <v>X19</v>
          </cell>
        </row>
        <row r="806">
          <cell r="A806" t="str">
            <v>X13</v>
          </cell>
        </row>
        <row r="807">
          <cell r="A807" t="str">
            <v>X27</v>
          </cell>
        </row>
        <row r="808">
          <cell r="A808" t="str">
            <v>X28</v>
          </cell>
        </row>
        <row r="809">
          <cell r="A809" t="str">
            <v>X29</v>
          </cell>
        </row>
        <row r="810">
          <cell r="A810" t="str">
            <v>X30</v>
          </cell>
        </row>
        <row r="813">
          <cell r="A813" t="str">
            <v>Y</v>
          </cell>
        </row>
        <row r="814">
          <cell r="A814" t="str">
            <v>Y19</v>
          </cell>
        </row>
        <row r="815">
          <cell r="A815" t="str">
            <v>Y18</v>
          </cell>
        </row>
        <row r="816">
          <cell r="A816" t="str">
            <v>Y01</v>
          </cell>
        </row>
        <row r="817">
          <cell r="A817" t="str">
            <v>Y02</v>
          </cell>
        </row>
        <row r="818">
          <cell r="A818" t="str">
            <v>Y04</v>
          </cell>
        </row>
        <row r="819">
          <cell r="A819" t="str">
            <v>Y05</v>
          </cell>
        </row>
        <row r="820">
          <cell r="A820" t="str">
            <v>Y37</v>
          </cell>
        </row>
        <row r="821">
          <cell r="A821" t="str">
            <v>Y37A</v>
          </cell>
        </row>
        <row r="822">
          <cell r="A822" t="str">
            <v>Y37B</v>
          </cell>
        </row>
        <row r="823">
          <cell r="A823" t="str">
            <v>Y37C</v>
          </cell>
        </row>
        <row r="824">
          <cell r="A824" t="str">
            <v>Y15</v>
          </cell>
        </row>
        <row r="825">
          <cell r="A825" t="str">
            <v>Y06</v>
          </cell>
        </row>
        <row r="826">
          <cell r="A826" t="str">
            <v>Y07</v>
          </cell>
        </row>
        <row r="827">
          <cell r="A827" t="str">
            <v>Y10</v>
          </cell>
        </row>
        <row r="828">
          <cell r="A828" t="str">
            <v>Y08</v>
          </cell>
        </row>
        <row r="829">
          <cell r="A829" t="str">
            <v>Y14</v>
          </cell>
        </row>
        <row r="830">
          <cell r="A830" t="str">
            <v>Y35</v>
          </cell>
        </row>
        <row r="831">
          <cell r="A831" t="str">
            <v>Y36</v>
          </cell>
        </row>
        <row r="832">
          <cell r="A832" t="str">
            <v>Y03</v>
          </cell>
        </row>
        <row r="833">
          <cell r="A833" t="str">
            <v>Y03A</v>
          </cell>
        </row>
        <row r="834">
          <cell r="A834" t="str">
            <v>Y17</v>
          </cell>
        </row>
        <row r="835">
          <cell r="A835" t="str">
            <v>Y17B</v>
          </cell>
        </row>
        <row r="836">
          <cell r="A836" t="str">
            <v>Y17C</v>
          </cell>
        </row>
        <row r="837">
          <cell r="A837" t="str">
            <v>Y16</v>
          </cell>
        </row>
        <row r="838">
          <cell r="A838" t="str">
            <v>Y11</v>
          </cell>
        </row>
        <row r="839">
          <cell r="A839" t="str">
            <v>Y39</v>
          </cell>
        </row>
        <row r="840">
          <cell r="A840" t="str">
            <v>Y38</v>
          </cell>
        </row>
        <row r="841">
          <cell r="A841" t="str">
            <v>Y41</v>
          </cell>
        </row>
        <row r="842">
          <cell r="A842" t="str">
            <v>Y09</v>
          </cell>
        </row>
        <row r="843">
          <cell r="A843" t="str">
            <v>Y40</v>
          </cell>
        </row>
        <row r="844">
          <cell r="A844" t="str">
            <v>Y30</v>
          </cell>
        </row>
        <row r="845">
          <cell r="A845" t="str">
            <v>Y28</v>
          </cell>
        </row>
        <row r="846">
          <cell r="A846" t="str">
            <v>Y26</v>
          </cell>
        </row>
        <row r="847">
          <cell r="A847" t="str">
            <v>Y29</v>
          </cell>
        </row>
        <row r="848">
          <cell r="A848" t="str">
            <v>Y27</v>
          </cell>
        </row>
        <row r="850">
          <cell r="A850" t="str">
            <v>Y21</v>
          </cell>
        </row>
        <row r="851">
          <cell r="A851" t="str">
            <v>Y12</v>
          </cell>
        </row>
        <row r="852">
          <cell r="A852" t="str">
            <v>Y25</v>
          </cell>
        </row>
        <row r="853">
          <cell r="A853" t="str">
            <v>Y23</v>
          </cell>
        </row>
        <row r="854">
          <cell r="A854" t="str">
            <v>Y20</v>
          </cell>
        </row>
        <row r="855">
          <cell r="A855" t="str">
            <v>Y13</v>
          </cell>
        </row>
        <row r="856">
          <cell r="A856" t="str">
            <v>Y24</v>
          </cell>
        </row>
        <row r="857">
          <cell r="A857" t="str">
            <v>Y22</v>
          </cell>
        </row>
        <row r="858">
          <cell r="A858" t="str">
            <v>Y34</v>
          </cell>
        </row>
        <row r="859">
          <cell r="A859" t="str">
            <v>Y33</v>
          </cell>
        </row>
        <row r="860">
          <cell r="A860" t="str">
            <v>Y31</v>
          </cell>
        </row>
        <row r="861">
          <cell r="A861" t="str">
            <v>Y32</v>
          </cell>
        </row>
        <row r="862">
          <cell r="A862" t="str">
            <v>Y42</v>
          </cell>
        </row>
        <row r="863">
          <cell r="A863" t="str">
            <v>Y43</v>
          </cell>
        </row>
        <row r="864">
          <cell r="A864" t="str">
            <v>Y44</v>
          </cell>
        </row>
        <row r="865">
          <cell r="A865" t="str">
            <v>Y45</v>
          </cell>
        </row>
        <row r="866">
          <cell r="A866" t="str">
            <v>Y46</v>
          </cell>
        </row>
        <row r="867">
          <cell r="A867" t="str">
            <v>Z</v>
          </cell>
        </row>
        <row r="868">
          <cell r="A868" t="str">
            <v>Z02</v>
          </cell>
        </row>
        <row r="869">
          <cell r="A869" t="str">
            <v>Z03</v>
          </cell>
        </row>
        <row r="870">
          <cell r="A870" t="str">
            <v>Z06</v>
          </cell>
        </row>
        <row r="871">
          <cell r="A871" t="str">
            <v>Z05</v>
          </cell>
        </row>
        <row r="872">
          <cell r="A872" t="str">
            <v>Z04</v>
          </cell>
        </row>
        <row r="873">
          <cell r="A873" t="str">
            <v>Z01</v>
          </cell>
        </row>
        <row r="874">
          <cell r="A874" t="str">
            <v>Z07</v>
          </cell>
        </row>
        <row r="875">
          <cell r="A875" t="str">
            <v>Z08</v>
          </cell>
        </row>
        <row r="876">
          <cell r="A876" t="str">
            <v>Z09</v>
          </cell>
        </row>
        <row r="877">
          <cell r="A877" t="str">
            <v>Z10</v>
          </cell>
        </row>
        <row r="878">
          <cell r="A878" t="str">
            <v>Z11</v>
          </cell>
        </row>
        <row r="879">
          <cell r="A879" t="str">
            <v>AA</v>
          </cell>
        </row>
        <row r="880">
          <cell r="A880" t="str">
            <v>AA01</v>
          </cell>
        </row>
        <row r="881">
          <cell r="A881" t="str">
            <v>AA27</v>
          </cell>
        </row>
        <row r="882">
          <cell r="A882" t="str">
            <v>AA03</v>
          </cell>
        </row>
        <row r="883">
          <cell r="A883" t="str">
            <v>AA12</v>
          </cell>
        </row>
        <row r="884">
          <cell r="A884" t="str">
            <v>AA04</v>
          </cell>
        </row>
        <row r="885">
          <cell r="A885" t="str">
            <v>AA31</v>
          </cell>
        </row>
        <row r="886">
          <cell r="A886" t="str">
            <v>AA13</v>
          </cell>
        </row>
        <row r="887">
          <cell r="A887" t="str">
            <v>AA14</v>
          </cell>
        </row>
        <row r="888">
          <cell r="A888" t="str">
            <v>AA22</v>
          </cell>
        </row>
        <row r="889">
          <cell r="A889" t="str">
            <v>AA23</v>
          </cell>
        </row>
        <row r="890">
          <cell r="A890" t="str">
            <v>AA32</v>
          </cell>
        </row>
        <row r="891">
          <cell r="A891" t="str">
            <v>AA33</v>
          </cell>
        </row>
        <row r="892">
          <cell r="A892" t="str">
            <v>AA11</v>
          </cell>
        </row>
        <row r="893">
          <cell r="A893" t="str">
            <v>AA08</v>
          </cell>
        </row>
        <row r="894">
          <cell r="A894" t="str">
            <v>AA20</v>
          </cell>
        </row>
        <row r="895">
          <cell r="A895" t="str">
            <v>AA15</v>
          </cell>
        </row>
        <row r="896">
          <cell r="A896" t="str">
            <v>AA24</v>
          </cell>
        </row>
        <row r="897">
          <cell r="A897" t="str">
            <v>AA29</v>
          </cell>
        </row>
        <row r="898">
          <cell r="A898" t="str">
            <v>AA30</v>
          </cell>
        </row>
        <row r="899">
          <cell r="A899" t="str">
            <v>AA17</v>
          </cell>
        </row>
        <row r="900">
          <cell r="A900" t="str">
            <v>AA21</v>
          </cell>
        </row>
        <row r="901">
          <cell r="A901" t="str">
            <v>AA18</v>
          </cell>
        </row>
        <row r="902">
          <cell r="A902" t="str">
            <v>AA19</v>
          </cell>
        </row>
        <row r="903">
          <cell r="A903" t="str">
            <v>AA02</v>
          </cell>
        </row>
        <row r="904">
          <cell r="A904" t="str">
            <v>AA10</v>
          </cell>
        </row>
        <row r="905">
          <cell r="A905" t="str">
            <v>AA16</v>
          </cell>
        </row>
        <row r="906">
          <cell r="A906" t="str">
            <v>AA06</v>
          </cell>
        </row>
        <row r="907">
          <cell r="A907" t="str">
            <v>AA25</v>
          </cell>
        </row>
        <row r="908">
          <cell r="A908" t="str">
            <v>AA07</v>
          </cell>
        </row>
        <row r="909">
          <cell r="A909" t="str">
            <v>AA09</v>
          </cell>
        </row>
        <row r="910">
          <cell r="A910" t="str">
            <v>AA28</v>
          </cell>
        </row>
        <row r="911">
          <cell r="A911" t="str">
            <v>AA05</v>
          </cell>
        </row>
        <row r="912">
          <cell r="A912" t="str">
            <v>AA26</v>
          </cell>
        </row>
        <row r="913">
          <cell r="A913" t="str">
            <v>RR27</v>
          </cell>
        </row>
        <row r="914">
          <cell r="A914" t="str">
            <v>AA34</v>
          </cell>
        </row>
        <row r="915">
          <cell r="A915" t="str">
            <v>AA35</v>
          </cell>
        </row>
        <row r="916">
          <cell r="A916" t="str">
            <v>AA36</v>
          </cell>
        </row>
        <row r="917">
          <cell r="A917" t="str">
            <v>AA37</v>
          </cell>
        </row>
        <row r="918">
          <cell r="A918" t="str">
            <v>BB</v>
          </cell>
        </row>
        <row r="919">
          <cell r="A919" t="str">
            <v>BB01</v>
          </cell>
        </row>
        <row r="920">
          <cell r="A920" t="str">
            <v>BB03</v>
          </cell>
        </row>
        <row r="921">
          <cell r="A921" t="str">
            <v>BB04</v>
          </cell>
        </row>
        <row r="922">
          <cell r="A922" t="str">
            <v>BB05</v>
          </cell>
        </row>
        <row r="923">
          <cell r="A923" t="str">
            <v>BB669</v>
          </cell>
        </row>
        <row r="924">
          <cell r="A924" t="str">
            <v>BB08</v>
          </cell>
        </row>
        <row r="925">
          <cell r="A925" t="str">
            <v>BB667</v>
          </cell>
        </row>
        <row r="926">
          <cell r="A926" t="str">
            <v>BB11</v>
          </cell>
        </row>
        <row r="927">
          <cell r="A927" t="str">
            <v>BB770</v>
          </cell>
        </row>
        <row r="928">
          <cell r="A928" t="str">
            <v>BB17</v>
          </cell>
        </row>
        <row r="929">
          <cell r="A929" t="str">
            <v>BB675</v>
          </cell>
        </row>
        <row r="930">
          <cell r="A930" t="str">
            <v>BB671</v>
          </cell>
        </row>
        <row r="931">
          <cell r="A931" t="str">
            <v>BB677</v>
          </cell>
        </row>
        <row r="932">
          <cell r="A932" t="str">
            <v>BB679</v>
          </cell>
        </row>
        <row r="933">
          <cell r="A933" t="str">
            <v>BB681</v>
          </cell>
        </row>
        <row r="934">
          <cell r="A934" t="str">
            <v>BB673</v>
          </cell>
        </row>
        <row r="935">
          <cell r="A935" t="str">
            <v>BB687</v>
          </cell>
        </row>
        <row r="936">
          <cell r="A936" t="str">
            <v>BB683</v>
          </cell>
        </row>
        <row r="937">
          <cell r="A937" t="str">
            <v>BB689</v>
          </cell>
        </row>
        <row r="938">
          <cell r="A938" t="str">
            <v>BB691</v>
          </cell>
        </row>
        <row r="939">
          <cell r="A939" t="str">
            <v>BB693</v>
          </cell>
        </row>
        <row r="940">
          <cell r="A940" t="str">
            <v>BB685</v>
          </cell>
        </row>
        <row r="941">
          <cell r="A941" t="str">
            <v>BB695</v>
          </cell>
        </row>
        <row r="942">
          <cell r="A942" t="str">
            <v>BB674</v>
          </cell>
        </row>
        <row r="943">
          <cell r="A943" t="str">
            <v>BB670</v>
          </cell>
        </row>
        <row r="944">
          <cell r="A944" t="str">
            <v>BB676</v>
          </cell>
        </row>
        <row r="945">
          <cell r="A945" t="str">
            <v>BB678</v>
          </cell>
        </row>
        <row r="946">
          <cell r="A946" t="str">
            <v>BB680</v>
          </cell>
        </row>
        <row r="947">
          <cell r="A947" t="str">
            <v>BB672</v>
          </cell>
        </row>
        <row r="948">
          <cell r="A948" t="str">
            <v>BB686</v>
          </cell>
        </row>
        <row r="949">
          <cell r="A949" t="str">
            <v>BB682</v>
          </cell>
        </row>
        <row r="950">
          <cell r="A950" t="str">
            <v>BB688</v>
          </cell>
        </row>
        <row r="951">
          <cell r="A951" t="str">
            <v>BB690</v>
          </cell>
        </row>
        <row r="952">
          <cell r="A952" t="str">
            <v>BB692</v>
          </cell>
        </row>
        <row r="953">
          <cell r="A953" t="str">
            <v>BB684</v>
          </cell>
        </row>
        <row r="954">
          <cell r="A954" t="str">
            <v>BB694</v>
          </cell>
        </row>
        <row r="955">
          <cell r="A955" t="str">
            <v>BB29</v>
          </cell>
        </row>
        <row r="956">
          <cell r="A956" t="str">
            <v>BB31</v>
          </cell>
        </row>
        <row r="957">
          <cell r="A957" t="str">
            <v>BB32</v>
          </cell>
        </row>
        <row r="958">
          <cell r="A958" t="str">
            <v>BB43</v>
          </cell>
        </row>
        <row r="959">
          <cell r="A959" t="str">
            <v>BB47</v>
          </cell>
        </row>
        <row r="960">
          <cell r="A960" t="str">
            <v>BB48</v>
          </cell>
        </row>
        <row r="961">
          <cell r="A961" t="str">
            <v>BB664</v>
          </cell>
        </row>
        <row r="962">
          <cell r="A962" t="str">
            <v>BB51</v>
          </cell>
        </row>
        <row r="963">
          <cell r="A963" t="str">
            <v>BB52</v>
          </cell>
        </row>
        <row r="964">
          <cell r="A964" t="str">
            <v>BB813</v>
          </cell>
        </row>
        <row r="965">
          <cell r="A965" t="str">
            <v>BB811</v>
          </cell>
        </row>
        <row r="966">
          <cell r="A966" t="str">
            <v>BB62</v>
          </cell>
        </row>
        <row r="967">
          <cell r="A967" t="str">
            <v>BB64</v>
          </cell>
        </row>
        <row r="968">
          <cell r="A968" t="str">
            <v>BB810</v>
          </cell>
        </row>
        <row r="969">
          <cell r="A969" t="str">
            <v>BB808</v>
          </cell>
        </row>
        <row r="970">
          <cell r="A970" t="str">
            <v>BB809</v>
          </cell>
        </row>
        <row r="971">
          <cell r="A971" t="str">
            <v>BB806</v>
          </cell>
        </row>
        <row r="972">
          <cell r="A972" t="str">
            <v>BB807</v>
          </cell>
        </row>
        <row r="973">
          <cell r="A973" t="str">
            <v>BB70</v>
          </cell>
        </row>
        <row r="974">
          <cell r="A974" t="str">
            <v>BB696</v>
          </cell>
        </row>
        <row r="975">
          <cell r="A975" t="str">
            <v>BB697</v>
          </cell>
        </row>
        <row r="976">
          <cell r="A976" t="str">
            <v>BB698</v>
          </cell>
        </row>
        <row r="977">
          <cell r="A977" t="str">
            <v>BB699</v>
          </cell>
        </row>
        <row r="978">
          <cell r="A978" t="str">
            <v>BB700</v>
          </cell>
        </row>
        <row r="979">
          <cell r="A979" t="str">
            <v>BB701</v>
          </cell>
        </row>
        <row r="980">
          <cell r="A980" t="str">
            <v>BB74</v>
          </cell>
        </row>
        <row r="981">
          <cell r="A981" t="str">
            <v>BB75</v>
          </cell>
        </row>
        <row r="982">
          <cell r="A982" t="str">
            <v>BB88</v>
          </cell>
        </row>
        <row r="983">
          <cell r="A983" t="str">
            <v>BB656</v>
          </cell>
        </row>
        <row r="984">
          <cell r="A984" t="str">
            <v>BB92</v>
          </cell>
        </row>
        <row r="985">
          <cell r="A985" t="str">
            <v>BB94</v>
          </cell>
        </row>
        <row r="986">
          <cell r="A986" t="str">
            <v>BB97</v>
          </cell>
        </row>
        <row r="987">
          <cell r="A987" t="str">
            <v>BB832</v>
          </cell>
        </row>
        <row r="988">
          <cell r="A988" t="str">
            <v>BB833</v>
          </cell>
        </row>
        <row r="989">
          <cell r="A989" t="str">
            <v>BB831</v>
          </cell>
        </row>
        <row r="990">
          <cell r="A990" t="str">
            <v>BB819</v>
          </cell>
        </row>
        <row r="991">
          <cell r="A991" t="str">
            <v>BB114</v>
          </cell>
        </row>
        <row r="992">
          <cell r="A992" t="str">
            <v>BB117</v>
          </cell>
        </row>
        <row r="993">
          <cell r="A993" t="str">
            <v>BB126</v>
          </cell>
        </row>
        <row r="994">
          <cell r="A994" t="str">
            <v>BB126A</v>
          </cell>
        </row>
        <row r="995">
          <cell r="A995" t="str">
            <v>BB128</v>
          </cell>
        </row>
        <row r="996">
          <cell r="A996" t="str">
            <v>BB157</v>
          </cell>
        </row>
        <row r="997">
          <cell r="A997" t="str">
            <v>BB158</v>
          </cell>
        </row>
        <row r="998">
          <cell r="A998" t="str">
            <v>BB159</v>
          </cell>
        </row>
        <row r="999">
          <cell r="A999" t="str">
            <v>BB160</v>
          </cell>
        </row>
        <row r="1000">
          <cell r="A1000" t="str">
            <v>BB161</v>
          </cell>
        </row>
        <row r="1001">
          <cell r="A1001" t="str">
            <v>BB162</v>
          </cell>
        </row>
        <row r="1002">
          <cell r="A1002" t="str">
            <v>BB163</v>
          </cell>
        </row>
        <row r="1003">
          <cell r="A1003" t="str">
            <v>BB164</v>
          </cell>
        </row>
        <row r="1004">
          <cell r="A1004" t="str">
            <v>BB169</v>
          </cell>
        </row>
        <row r="1005">
          <cell r="A1005" t="str">
            <v>BB170</v>
          </cell>
        </row>
        <row r="1006">
          <cell r="A1006" t="str">
            <v>BB178</v>
          </cell>
        </row>
        <row r="1007">
          <cell r="A1007" t="str">
            <v>BB179</v>
          </cell>
        </row>
        <row r="1008">
          <cell r="A1008" t="str">
            <v>BB182</v>
          </cell>
        </row>
        <row r="1009">
          <cell r="A1009" t="str">
            <v>BB183</v>
          </cell>
        </row>
        <row r="1010">
          <cell r="A1010" t="str">
            <v>BB186</v>
          </cell>
        </row>
        <row r="1011">
          <cell r="A1011" t="str">
            <v>BB187</v>
          </cell>
        </row>
        <row r="1012">
          <cell r="A1012" t="str">
            <v>BB188</v>
          </cell>
        </row>
        <row r="1013">
          <cell r="A1013" t="str">
            <v>BB190</v>
          </cell>
        </row>
        <row r="1014">
          <cell r="A1014" t="str">
            <v>BB191</v>
          </cell>
        </row>
        <row r="1015">
          <cell r="A1015" t="str">
            <v>BB198</v>
          </cell>
        </row>
        <row r="1016">
          <cell r="A1016" t="str">
            <v>BB651</v>
          </cell>
        </row>
        <row r="1017">
          <cell r="A1017" t="str">
            <v>BB211</v>
          </cell>
        </row>
        <row r="1018">
          <cell r="A1018" t="str">
            <v>BB220</v>
          </cell>
        </row>
        <row r="1019">
          <cell r="A1019" t="str">
            <v>BB226</v>
          </cell>
        </row>
        <row r="1020">
          <cell r="A1020" t="str">
            <v>BB227</v>
          </cell>
        </row>
        <row r="1021">
          <cell r="A1021" t="str">
            <v>BB228</v>
          </cell>
        </row>
        <row r="1022">
          <cell r="A1022" t="str">
            <v>BB229</v>
          </cell>
        </row>
        <row r="1023">
          <cell r="A1023" t="str">
            <v>BB659</v>
          </cell>
        </row>
        <row r="1024">
          <cell r="A1024" t="str">
            <v>BB233</v>
          </cell>
        </row>
        <row r="1025">
          <cell r="A1025" t="str">
            <v>BB234</v>
          </cell>
        </row>
        <row r="1026">
          <cell r="A1026" t="str">
            <v>BB794</v>
          </cell>
        </row>
        <row r="1027">
          <cell r="A1027" t="str">
            <v>BB796</v>
          </cell>
        </row>
        <row r="1028">
          <cell r="A1028" t="str">
            <v>BB776</v>
          </cell>
        </row>
        <row r="1029">
          <cell r="A1029" t="str">
            <v>BB784</v>
          </cell>
        </row>
        <row r="1030">
          <cell r="A1030" t="str">
            <v>BB780</v>
          </cell>
        </row>
        <row r="1031">
          <cell r="A1031" t="str">
            <v>BB788</v>
          </cell>
        </row>
        <row r="1032">
          <cell r="A1032" t="str">
            <v>BB792</v>
          </cell>
        </row>
        <row r="1033">
          <cell r="A1033" t="str">
            <v>BB774</v>
          </cell>
        </row>
        <row r="1034">
          <cell r="A1034" t="str">
            <v>BB782</v>
          </cell>
        </row>
        <row r="1035">
          <cell r="A1035" t="str">
            <v>BB778</v>
          </cell>
        </row>
        <row r="1036">
          <cell r="A1036" t="str">
            <v>BB786</v>
          </cell>
        </row>
        <row r="1037">
          <cell r="A1037" t="str">
            <v>BB790</v>
          </cell>
        </row>
        <row r="1038">
          <cell r="A1038" t="str">
            <v>BB339</v>
          </cell>
        </row>
        <row r="1039">
          <cell r="A1039" t="str">
            <v>BB244</v>
          </cell>
        </row>
        <row r="1040">
          <cell r="A1040" t="str">
            <v>BB245</v>
          </cell>
        </row>
        <row r="1041">
          <cell r="A1041" t="str">
            <v>BB663</v>
          </cell>
        </row>
        <row r="1042">
          <cell r="A1042" t="str">
            <v>BB662</v>
          </cell>
        </row>
        <row r="1043">
          <cell r="A1043" t="str">
            <v>BB256</v>
          </cell>
        </row>
        <row r="1044">
          <cell r="A1044" t="str">
            <v>BB261</v>
          </cell>
        </row>
        <row r="1045">
          <cell r="A1045" t="str">
            <v>BB263</v>
          </cell>
        </row>
        <row r="1046">
          <cell r="A1046" t="str">
            <v>BB719</v>
          </cell>
        </row>
        <row r="1047">
          <cell r="A1047" t="str">
            <v>BB720</v>
          </cell>
        </row>
        <row r="1048">
          <cell r="A1048" t="str">
            <v>BB721</v>
          </cell>
        </row>
        <row r="1049">
          <cell r="A1049" t="str">
            <v>BB722</v>
          </cell>
        </row>
        <row r="1050">
          <cell r="A1050" t="str">
            <v>BB723</v>
          </cell>
        </row>
        <row r="1051">
          <cell r="A1051" t="str">
            <v>BB724</v>
          </cell>
        </row>
        <row r="1052">
          <cell r="A1052" t="str">
            <v>BB264</v>
          </cell>
        </row>
        <row r="1053">
          <cell r="A1053" t="str">
            <v>BB265</v>
          </cell>
        </row>
        <row r="1054">
          <cell r="A1054" t="str">
            <v>BB268</v>
          </cell>
        </row>
        <row r="1055">
          <cell r="A1055" t="str">
            <v>BB294</v>
          </cell>
        </row>
        <row r="1056">
          <cell r="A1056" t="str">
            <v>BB296</v>
          </cell>
        </row>
        <row r="1057">
          <cell r="A1057" t="str">
            <v>BB297</v>
          </cell>
        </row>
        <row r="1058">
          <cell r="A1058" t="str">
            <v>BB713</v>
          </cell>
        </row>
        <row r="1059">
          <cell r="A1059" t="str">
            <v>BB714</v>
          </cell>
        </row>
        <row r="1060">
          <cell r="A1060" t="str">
            <v>BB715</v>
          </cell>
        </row>
        <row r="1061">
          <cell r="A1061" t="str">
            <v>BB716</v>
          </cell>
        </row>
        <row r="1062">
          <cell r="A1062" t="str">
            <v>BB717</v>
          </cell>
        </row>
        <row r="1063">
          <cell r="A1063" t="str">
            <v>BB718</v>
          </cell>
        </row>
        <row r="1064">
          <cell r="A1064" t="str">
            <v>BB293</v>
          </cell>
        </row>
        <row r="1065">
          <cell r="A1065" t="str">
            <v>BB298</v>
          </cell>
        </row>
        <row r="1066">
          <cell r="A1066" t="str">
            <v>BB302</v>
          </cell>
        </row>
        <row r="1067">
          <cell r="A1067" t="str">
            <v>BB798</v>
          </cell>
        </row>
        <row r="1068">
          <cell r="A1068" t="str">
            <v>BB308</v>
          </cell>
        </row>
        <row r="1069">
          <cell r="A1069" t="str">
            <v>BB312</v>
          </cell>
        </row>
        <row r="1070">
          <cell r="A1070" t="str">
            <v>BB313</v>
          </cell>
        </row>
        <row r="1071">
          <cell r="A1071" t="str">
            <v>BB315</v>
          </cell>
        </row>
        <row r="1072">
          <cell r="A1072" t="str">
            <v>BB712</v>
          </cell>
        </row>
        <row r="1073">
          <cell r="A1073" t="str">
            <v>BB321</v>
          </cell>
        </row>
        <row r="1074">
          <cell r="A1074" t="str">
            <v>BB323</v>
          </cell>
        </row>
        <row r="1075">
          <cell r="A1075" t="str">
            <v>BB328</v>
          </cell>
        </row>
        <row r="1076">
          <cell r="A1076" t="str">
            <v>BB329</v>
          </cell>
        </row>
        <row r="1077">
          <cell r="A1077" t="str">
            <v>BB815</v>
          </cell>
        </row>
        <row r="1078">
          <cell r="A1078" t="str">
            <v>BB814</v>
          </cell>
        </row>
        <row r="1079">
          <cell r="A1079" t="str">
            <v>BB334</v>
          </cell>
        </row>
        <row r="1080">
          <cell r="A1080" t="str">
            <v>BB337</v>
          </cell>
        </row>
        <row r="1081">
          <cell r="A1081" t="str">
            <v>BB665</v>
          </cell>
        </row>
        <row r="1082">
          <cell r="A1082" t="str">
            <v>BB340</v>
          </cell>
        </row>
        <row r="1083">
          <cell r="A1083" t="str">
            <v>BB341</v>
          </cell>
        </row>
        <row r="1084">
          <cell r="A1084" t="str">
            <v>BB344</v>
          </cell>
        </row>
        <row r="1085">
          <cell r="A1085" t="str">
            <v>BB345</v>
          </cell>
        </row>
        <row r="1086">
          <cell r="A1086" t="str">
            <v>BB741</v>
          </cell>
        </row>
        <row r="1087">
          <cell r="A1087" t="str">
            <v>BB744</v>
          </cell>
        </row>
        <row r="1088">
          <cell r="A1088" t="str">
            <v>BB745</v>
          </cell>
        </row>
        <row r="1089">
          <cell r="A1089" t="str">
            <v>BB746</v>
          </cell>
        </row>
        <row r="1090">
          <cell r="A1090" t="str">
            <v>BB747</v>
          </cell>
        </row>
        <row r="1091">
          <cell r="A1091" t="str">
            <v>BB750</v>
          </cell>
        </row>
        <row r="1092">
          <cell r="A1092" t="str">
            <v>BB751</v>
          </cell>
        </row>
        <row r="1093">
          <cell r="A1093" t="str">
            <v>BB752</v>
          </cell>
        </row>
        <row r="1094">
          <cell r="A1094" t="str">
            <v>BB753</v>
          </cell>
        </row>
        <row r="1095">
          <cell r="A1095" t="str">
            <v>BB754</v>
          </cell>
        </row>
        <row r="1096">
          <cell r="A1096" t="str">
            <v>BB758</v>
          </cell>
        </row>
        <row r="1097">
          <cell r="A1097" t="str">
            <v>BB759</v>
          </cell>
        </row>
        <row r="1098">
          <cell r="A1098" t="str">
            <v>BB760</v>
          </cell>
        </row>
        <row r="1099">
          <cell r="A1099" t="str">
            <v>BB761</v>
          </cell>
        </row>
        <row r="1100">
          <cell r="A1100" t="str">
            <v>BB762</v>
          </cell>
        </row>
        <row r="1101">
          <cell r="A1101" t="str">
            <v>BB353</v>
          </cell>
        </row>
        <row r="1102">
          <cell r="A1102" t="str">
            <v>BB354</v>
          </cell>
        </row>
        <row r="1103">
          <cell r="A1103" t="str">
            <v>BB355</v>
          </cell>
        </row>
        <row r="1104">
          <cell r="A1104" t="str">
            <v>BB358</v>
          </cell>
        </row>
        <row r="1105">
          <cell r="A1105" t="str">
            <v>BB359</v>
          </cell>
        </row>
        <row r="1106">
          <cell r="A1106" t="str">
            <v>BB360</v>
          </cell>
        </row>
        <row r="1107">
          <cell r="A1107" t="str">
            <v>BB361</v>
          </cell>
        </row>
        <row r="1108">
          <cell r="A1108" t="str">
            <v>BB364</v>
          </cell>
        </row>
        <row r="1109">
          <cell r="A1109" t="str">
            <v>BB365</v>
          </cell>
        </row>
        <row r="1110">
          <cell r="A1110" t="str">
            <v>BB366</v>
          </cell>
        </row>
        <row r="1111">
          <cell r="A1111" t="str">
            <v>BB367</v>
          </cell>
        </row>
        <row r="1112">
          <cell r="A1112" t="str">
            <v>BB368</v>
          </cell>
        </row>
        <row r="1113">
          <cell r="A1113" t="str">
            <v>BB372</v>
          </cell>
        </row>
        <row r="1114">
          <cell r="A1114" t="str">
            <v>BB373</v>
          </cell>
        </row>
        <row r="1115">
          <cell r="A1115" t="str">
            <v>BB374</v>
          </cell>
        </row>
        <row r="1116">
          <cell r="A1116" t="str">
            <v>BB375</v>
          </cell>
        </row>
        <row r="1117">
          <cell r="A1117" t="str">
            <v>BB376</v>
          </cell>
        </row>
        <row r="1118">
          <cell r="A1118" t="str">
            <v>BB399</v>
          </cell>
        </row>
        <row r="1119">
          <cell r="A1119" t="str">
            <v>BB378</v>
          </cell>
        </row>
        <row r="1120">
          <cell r="A1120" t="str">
            <v>BB379</v>
          </cell>
        </row>
        <row r="1121">
          <cell r="A1121" t="str">
            <v>BB380</v>
          </cell>
        </row>
        <row r="1122">
          <cell r="A1122" t="str">
            <v>BB381</v>
          </cell>
        </row>
        <row r="1123">
          <cell r="A1123" t="str">
            <v>BB382</v>
          </cell>
        </row>
        <row r="1124">
          <cell r="A1124" t="str">
            <v>BB383</v>
          </cell>
        </row>
        <row r="1125">
          <cell r="A1125" t="str">
            <v>BB384</v>
          </cell>
        </row>
        <row r="1126">
          <cell r="A1126" t="str">
            <v>BB385</v>
          </cell>
        </row>
        <row r="1127">
          <cell r="A1127" t="str">
            <v>BB386</v>
          </cell>
        </row>
        <row r="1128">
          <cell r="A1128" t="str">
            <v>BB390</v>
          </cell>
        </row>
        <row r="1129">
          <cell r="A1129" t="str">
            <v>BB393</v>
          </cell>
        </row>
        <row r="1130">
          <cell r="A1130" t="str">
            <v>BB394</v>
          </cell>
        </row>
        <row r="1131">
          <cell r="A1131" t="str">
            <v>BB395</v>
          </cell>
        </row>
        <row r="1132">
          <cell r="A1132" t="str">
            <v>BB396</v>
          </cell>
        </row>
        <row r="1133">
          <cell r="A1133" t="str">
            <v>BB764</v>
          </cell>
        </row>
        <row r="1134">
          <cell r="A1134" t="str">
            <v>BB401</v>
          </cell>
        </row>
        <row r="1135">
          <cell r="A1135" t="str">
            <v>BB407</v>
          </cell>
        </row>
        <row r="1136">
          <cell r="A1136" t="str">
            <v>BB402</v>
          </cell>
        </row>
        <row r="1137">
          <cell r="A1137" t="str">
            <v>BB403</v>
          </cell>
        </row>
        <row r="1138">
          <cell r="A1138" t="str">
            <v>BB404</v>
          </cell>
        </row>
        <row r="1139">
          <cell r="A1139" t="str">
            <v>BB405</v>
          </cell>
        </row>
        <row r="1140">
          <cell r="A1140" t="str">
            <v>BB406</v>
          </cell>
        </row>
        <row r="1141">
          <cell r="A1141" t="str">
            <v>BB767</v>
          </cell>
        </row>
        <row r="1142">
          <cell r="A1142" t="str">
            <v>BB768</v>
          </cell>
        </row>
        <row r="1143">
          <cell r="A1143" t="str">
            <v>BB765</v>
          </cell>
        </row>
        <row r="1144">
          <cell r="A1144" t="str">
            <v>BB766</v>
          </cell>
        </row>
        <row r="1145">
          <cell r="A1145" t="str">
            <v>BB429</v>
          </cell>
        </row>
        <row r="1146">
          <cell r="A1146" t="str">
            <v>BB430</v>
          </cell>
        </row>
        <row r="1147">
          <cell r="A1147" t="str">
            <v>BB431</v>
          </cell>
        </row>
        <row r="1148">
          <cell r="A1148" t="str">
            <v>BB432</v>
          </cell>
        </row>
        <row r="1149">
          <cell r="A1149" t="str">
            <v>BB802</v>
          </cell>
        </row>
        <row r="1150">
          <cell r="A1150" t="str">
            <v>BB800</v>
          </cell>
        </row>
        <row r="1151">
          <cell r="A1151" t="str">
            <v>BB801</v>
          </cell>
        </row>
        <row r="1152">
          <cell r="A1152" t="str">
            <v>BB803</v>
          </cell>
        </row>
        <row r="1153">
          <cell r="A1153" t="str">
            <v>BB817</v>
          </cell>
        </row>
        <row r="1154">
          <cell r="A1154" t="str">
            <v>BB818</v>
          </cell>
        </row>
        <row r="1155">
          <cell r="A1155" t="str">
            <v>BB804</v>
          </cell>
        </row>
        <row r="1156">
          <cell r="A1156" t="str">
            <v>BB805</v>
          </cell>
        </row>
        <row r="1157">
          <cell r="A1157" t="str">
            <v>BB805A</v>
          </cell>
        </row>
        <row r="1158">
          <cell r="A1158" t="str">
            <v>BB704</v>
          </cell>
        </row>
        <row r="1159">
          <cell r="A1159" t="str">
            <v>BB705</v>
          </cell>
        </row>
        <row r="1160">
          <cell r="A1160" t="str">
            <v>BB706</v>
          </cell>
        </row>
        <row r="1161">
          <cell r="A1161" t="str">
            <v>BB707</v>
          </cell>
        </row>
        <row r="1162">
          <cell r="A1162" t="str">
            <v>BB708</v>
          </cell>
        </row>
        <row r="1163">
          <cell r="A1163" t="str">
            <v>BB709</v>
          </cell>
        </row>
        <row r="1164">
          <cell r="A1164" t="str">
            <v>BB443</v>
          </cell>
        </row>
        <row r="1165">
          <cell r="A1165" t="str">
            <v>BB711</v>
          </cell>
        </row>
        <row r="1166">
          <cell r="A1166" t="str">
            <v>BB452</v>
          </cell>
        </row>
        <row r="1167">
          <cell r="A1167" t="str">
            <v>BB453</v>
          </cell>
        </row>
        <row r="1168">
          <cell r="A1168" t="str">
            <v>BB455</v>
          </cell>
        </row>
        <row r="1169">
          <cell r="A1169" t="str">
            <v>BB459</v>
          </cell>
        </row>
        <row r="1170">
          <cell r="A1170" t="str">
            <v>BB461</v>
          </cell>
        </row>
        <row r="1171">
          <cell r="A1171" t="str">
            <v>BB462</v>
          </cell>
        </row>
        <row r="1172">
          <cell r="A1172" t="str">
            <v>BB710</v>
          </cell>
        </row>
        <row r="1173">
          <cell r="A1173" t="str">
            <v>BB465</v>
          </cell>
        </row>
        <row r="1174">
          <cell r="A1174" t="str">
            <v>BB468</v>
          </cell>
        </row>
        <row r="1175">
          <cell r="A1175" t="str">
            <v>BB480</v>
          </cell>
        </row>
        <row r="1176">
          <cell r="A1176" t="str">
            <v>BB812</v>
          </cell>
        </row>
        <row r="1177">
          <cell r="A1177" t="str">
            <v>BB485</v>
          </cell>
        </row>
        <row r="1178">
          <cell r="A1178" t="str">
            <v>BB487</v>
          </cell>
        </row>
        <row r="1179">
          <cell r="A1179" t="str">
            <v>BB486</v>
          </cell>
        </row>
        <row r="1180">
          <cell r="A1180" t="str">
            <v>BB488</v>
          </cell>
        </row>
        <row r="1181">
          <cell r="A1181" t="str">
            <v>BB489</v>
          </cell>
        </row>
        <row r="1182">
          <cell r="A1182" t="str">
            <v>BB490</v>
          </cell>
        </row>
        <row r="1183">
          <cell r="A1183" t="str">
            <v>BB491</v>
          </cell>
        </row>
        <row r="1184">
          <cell r="A1184" t="str">
            <v>BB493</v>
          </cell>
        </row>
        <row r="1185">
          <cell r="A1185" t="str">
            <v>BB494</v>
          </cell>
        </row>
        <row r="1186">
          <cell r="A1186" t="str">
            <v>BB492</v>
          </cell>
        </row>
        <row r="1187">
          <cell r="A1187" t="str">
            <v>BB650</v>
          </cell>
        </row>
        <row r="1188">
          <cell r="A1188" t="str">
            <v>BB827</v>
          </cell>
        </row>
        <row r="1189">
          <cell r="A1189" t="str">
            <v>BB822</v>
          </cell>
        </row>
        <row r="1190">
          <cell r="A1190" t="str">
            <v>BB820</v>
          </cell>
        </row>
        <row r="1191">
          <cell r="A1191" t="str">
            <v>BB821</v>
          </cell>
        </row>
        <row r="1192">
          <cell r="A1192" t="str">
            <v>BB518</v>
          </cell>
        </row>
        <row r="1193">
          <cell r="A1193" t="str">
            <v>BB523</v>
          </cell>
        </row>
        <row r="1194">
          <cell r="A1194" t="str">
            <v>BB533</v>
          </cell>
        </row>
        <row r="1195">
          <cell r="A1195" t="str">
            <v>BB737</v>
          </cell>
        </row>
        <row r="1196">
          <cell r="A1196" t="str">
            <v>BB825</v>
          </cell>
        </row>
        <row r="1197">
          <cell r="A1197" t="str">
            <v>BB826</v>
          </cell>
        </row>
        <row r="1198">
          <cell r="A1198" t="str">
            <v>BB823</v>
          </cell>
        </row>
        <row r="1199">
          <cell r="A1199" t="str">
            <v>BB824</v>
          </cell>
        </row>
        <row r="1200">
          <cell r="A1200" t="str">
            <v>BB738</v>
          </cell>
        </row>
        <row r="1201">
          <cell r="A1201" t="str">
            <v>BB537</v>
          </cell>
        </row>
        <row r="1202">
          <cell r="A1202" t="str">
            <v>BB540</v>
          </cell>
        </row>
        <row r="1203">
          <cell r="A1203" t="str">
            <v>BB541</v>
          </cell>
        </row>
        <row r="1204">
          <cell r="A1204" t="str">
            <v>BB542</v>
          </cell>
        </row>
        <row r="1205">
          <cell r="A1205" t="str">
            <v>BB543</v>
          </cell>
        </row>
        <row r="1206">
          <cell r="A1206" t="str">
            <v>BB544</v>
          </cell>
        </row>
        <row r="1207">
          <cell r="A1207" t="str">
            <v>BB546</v>
          </cell>
        </row>
        <row r="1208">
          <cell r="A1208" t="str">
            <v>BB547</v>
          </cell>
        </row>
        <row r="1209">
          <cell r="A1209" t="str">
            <v>BB548</v>
          </cell>
        </row>
        <row r="1210">
          <cell r="A1210" t="str">
            <v>BB549</v>
          </cell>
        </row>
        <row r="1211">
          <cell r="A1211" t="str">
            <v>BB550</v>
          </cell>
        </row>
        <row r="1212">
          <cell r="A1212" t="str">
            <v>BB551</v>
          </cell>
        </row>
        <row r="1213">
          <cell r="A1213" t="str">
            <v>BB552</v>
          </cell>
        </row>
        <row r="1214">
          <cell r="A1214" t="str">
            <v>BB553</v>
          </cell>
        </row>
        <row r="1215">
          <cell r="A1215" t="str">
            <v>BB740</v>
          </cell>
        </row>
        <row r="1216">
          <cell r="A1216" t="str">
            <v>BB739</v>
          </cell>
        </row>
        <row r="1217">
          <cell r="A1217" t="str">
            <v>BB554</v>
          </cell>
        </row>
        <row r="1218">
          <cell r="A1218" t="str">
            <v>BB556</v>
          </cell>
        </row>
        <row r="1219">
          <cell r="A1219" t="str">
            <v>BB731</v>
          </cell>
        </row>
        <row r="1220">
          <cell r="A1220" t="str">
            <v>BB732</v>
          </cell>
        </row>
        <row r="1221">
          <cell r="A1221" t="str">
            <v>BB733</v>
          </cell>
        </row>
        <row r="1222">
          <cell r="A1222" t="str">
            <v>BB734</v>
          </cell>
        </row>
        <row r="1223">
          <cell r="A1223" t="str">
            <v>BB735</v>
          </cell>
        </row>
        <row r="1224">
          <cell r="A1224" t="str">
            <v>BB736</v>
          </cell>
        </row>
        <row r="1225">
          <cell r="A1225" t="str">
            <v>BB725</v>
          </cell>
        </row>
        <row r="1226">
          <cell r="A1226" t="str">
            <v>BB726</v>
          </cell>
        </row>
        <row r="1227">
          <cell r="A1227" t="str">
            <v>BB727</v>
          </cell>
        </row>
        <row r="1228">
          <cell r="A1228" t="str">
            <v>BB728</v>
          </cell>
        </row>
        <row r="1229">
          <cell r="A1229" t="str">
            <v>BB729</v>
          </cell>
        </row>
        <row r="1230">
          <cell r="A1230" t="str">
            <v>BB730</v>
          </cell>
        </row>
        <row r="1231">
          <cell r="A1231" t="str">
            <v>BB666</v>
          </cell>
        </row>
        <row r="1232">
          <cell r="A1232" t="str">
            <v>BB816</v>
          </cell>
        </row>
        <row r="1233">
          <cell r="A1233" t="str">
            <v>BB657</v>
          </cell>
        </row>
        <row r="1234">
          <cell r="A1234" t="str">
            <v>BB654</v>
          </cell>
        </row>
        <row r="1235">
          <cell r="A1235" t="str">
            <v>BB652</v>
          </cell>
        </row>
        <row r="1236">
          <cell r="A1236" t="str">
            <v>BB660</v>
          </cell>
        </row>
        <row r="1237">
          <cell r="A1237" t="str">
            <v>BB567</v>
          </cell>
        </row>
        <row r="1238">
          <cell r="A1238" t="str">
            <v>BB568</v>
          </cell>
        </row>
        <row r="1239">
          <cell r="A1239" t="str">
            <v>BB570</v>
          </cell>
        </row>
        <row r="1240">
          <cell r="A1240" t="str">
            <v>BB571</v>
          </cell>
        </row>
        <row r="1241">
          <cell r="A1241" t="str">
            <v>BB775</v>
          </cell>
        </row>
        <row r="1242">
          <cell r="A1242" t="str">
            <v>BB783</v>
          </cell>
        </row>
        <row r="1243">
          <cell r="A1243" t="str">
            <v>BB779</v>
          </cell>
        </row>
        <row r="1244">
          <cell r="A1244" t="str">
            <v>BB787</v>
          </cell>
        </row>
        <row r="1245">
          <cell r="A1245" t="str">
            <v>BB791</v>
          </cell>
        </row>
        <row r="1246">
          <cell r="A1246" t="str">
            <v>BB773</v>
          </cell>
        </row>
        <row r="1247">
          <cell r="A1247" t="str">
            <v>BB781</v>
          </cell>
        </row>
        <row r="1248">
          <cell r="A1248" t="str">
            <v>BB777</v>
          </cell>
        </row>
        <row r="1249">
          <cell r="A1249" t="str">
            <v>BB785</v>
          </cell>
        </row>
        <row r="1250">
          <cell r="A1250" t="str">
            <v>BB789</v>
          </cell>
        </row>
        <row r="1251">
          <cell r="A1251" t="str">
            <v>BB793</v>
          </cell>
        </row>
        <row r="1252">
          <cell r="A1252" t="str">
            <v>BB795</v>
          </cell>
        </row>
        <row r="1253">
          <cell r="A1253" t="str">
            <v>BB580</v>
          </cell>
        </row>
        <row r="1254">
          <cell r="A1254" t="str">
            <v>BB581</v>
          </cell>
        </row>
        <row r="1255">
          <cell r="A1255" t="str">
            <v>BB582</v>
          </cell>
        </row>
        <row r="1256">
          <cell r="A1256" t="str">
            <v>BB583</v>
          </cell>
        </row>
        <row r="1257">
          <cell r="A1257" t="str">
            <v>BB584</v>
          </cell>
        </row>
        <row r="1258">
          <cell r="A1258" t="str">
            <v>BB587</v>
          </cell>
        </row>
        <row r="1259">
          <cell r="A1259" t="str">
            <v>BB586</v>
          </cell>
        </row>
        <row r="1260">
          <cell r="A1260" t="str">
            <v>BB588</v>
          </cell>
        </row>
        <row r="1261">
          <cell r="A1261" t="str">
            <v>BB589</v>
          </cell>
        </row>
        <row r="1262">
          <cell r="A1262" t="str">
            <v>BB590</v>
          </cell>
        </row>
        <row r="1263">
          <cell r="A1263" t="str">
            <v>BB591</v>
          </cell>
        </row>
        <row r="1264">
          <cell r="A1264" t="str">
            <v>BB592</v>
          </cell>
        </row>
        <row r="1265">
          <cell r="A1265" t="str">
            <v>BB596</v>
          </cell>
        </row>
        <row r="1266">
          <cell r="A1266" t="str">
            <v>BB597</v>
          </cell>
        </row>
        <row r="1267">
          <cell r="A1267" t="str">
            <v>BB598</v>
          </cell>
        </row>
        <row r="1268">
          <cell r="A1268" t="str">
            <v>BB599</v>
          </cell>
        </row>
        <row r="1269">
          <cell r="A1269" t="str">
            <v>BB600</v>
          </cell>
        </row>
        <row r="1270">
          <cell r="A1270" t="str">
            <v>BB601</v>
          </cell>
        </row>
        <row r="1271">
          <cell r="A1271" t="str">
            <v>BB603</v>
          </cell>
        </row>
        <row r="1272">
          <cell r="A1272" t="str">
            <v>BB605</v>
          </cell>
        </row>
        <row r="1273">
          <cell r="A1273" t="str">
            <v>BB606</v>
          </cell>
        </row>
        <row r="1274">
          <cell r="A1274" t="str">
            <v>BB607</v>
          </cell>
        </row>
        <row r="1275">
          <cell r="A1275" t="str">
            <v>BB608</v>
          </cell>
        </row>
        <row r="1276">
          <cell r="A1276" t="str">
            <v>BB609</v>
          </cell>
        </row>
        <row r="1277">
          <cell r="A1277" t="str">
            <v>BB610</v>
          </cell>
        </row>
        <row r="1278">
          <cell r="A1278" t="str">
            <v>BB611</v>
          </cell>
        </row>
        <row r="1279">
          <cell r="A1279" t="str">
            <v>BB613</v>
          </cell>
        </row>
        <row r="1280">
          <cell r="A1280" t="str">
            <v>BB614</v>
          </cell>
        </row>
        <row r="1281">
          <cell r="A1281" t="str">
            <v>BB615</v>
          </cell>
        </row>
        <row r="1282">
          <cell r="A1282" t="str">
            <v>BB616</v>
          </cell>
        </row>
        <row r="1283">
          <cell r="A1283" t="str">
            <v>BB629</v>
          </cell>
        </row>
        <row r="1284">
          <cell r="A1284" t="str">
            <v>BB630</v>
          </cell>
        </row>
        <row r="1285">
          <cell r="A1285" t="str">
            <v>BB626</v>
          </cell>
        </row>
        <row r="1286">
          <cell r="A1286" t="str">
            <v>BB627</v>
          </cell>
        </row>
        <row r="1287">
          <cell r="A1287" t="str">
            <v>BB703</v>
          </cell>
        </row>
        <row r="1288">
          <cell r="A1288" t="str">
            <v>BB635</v>
          </cell>
        </row>
        <row r="1289">
          <cell r="A1289" t="str">
            <v>BB661</v>
          </cell>
        </row>
        <row r="1290">
          <cell r="A1290" t="str">
            <v>BB658</v>
          </cell>
        </row>
        <row r="1291">
          <cell r="A1291" t="str">
            <v>BB655</v>
          </cell>
        </row>
        <row r="1292">
          <cell r="A1292" t="str">
            <v>BB653</v>
          </cell>
        </row>
        <row r="1293">
          <cell r="A1293" t="str">
            <v>BB640</v>
          </cell>
        </row>
        <row r="1294">
          <cell r="A1294" t="str">
            <v>BB641</v>
          </cell>
        </row>
        <row r="1295">
          <cell r="A1295" t="str">
            <v>BB799</v>
          </cell>
        </row>
        <row r="1296">
          <cell r="A1296" t="str">
            <v>BB797</v>
          </cell>
        </row>
        <row r="1297">
          <cell r="A1297" t="str">
            <v>BB647</v>
          </cell>
        </row>
        <row r="1298">
          <cell r="A1298" t="str">
            <v>BB648</v>
          </cell>
        </row>
        <row r="1299">
          <cell r="A1299" t="str">
            <v>BB02</v>
          </cell>
        </row>
        <row r="1300">
          <cell r="A1300" t="str">
            <v>BB06</v>
          </cell>
        </row>
        <row r="1301">
          <cell r="A1301" t="str">
            <v>BB07</v>
          </cell>
        </row>
        <row r="1302">
          <cell r="A1302" t="str">
            <v>BB09</v>
          </cell>
        </row>
        <row r="1303">
          <cell r="A1303" t="str">
            <v>BB10</v>
          </cell>
        </row>
        <row r="1304">
          <cell r="A1304" t="str">
            <v>BB100</v>
          </cell>
        </row>
        <row r="1305">
          <cell r="A1305" t="str">
            <v>BB101</v>
          </cell>
        </row>
        <row r="1306">
          <cell r="A1306" t="str">
            <v>BB102</v>
          </cell>
        </row>
        <row r="1307">
          <cell r="A1307" t="str">
            <v>BB103</v>
          </cell>
        </row>
        <row r="1308">
          <cell r="A1308" t="str">
            <v>BB104</v>
          </cell>
        </row>
        <row r="1309">
          <cell r="A1309" t="str">
            <v>BB105</v>
          </cell>
        </row>
        <row r="1310">
          <cell r="A1310" t="str">
            <v>BB106</v>
          </cell>
        </row>
        <row r="1311">
          <cell r="A1311" t="str">
            <v>BB107</v>
          </cell>
        </row>
        <row r="1312">
          <cell r="A1312" t="str">
            <v>BB108</v>
          </cell>
        </row>
        <row r="1313">
          <cell r="A1313" t="str">
            <v>BB109</v>
          </cell>
        </row>
        <row r="1314">
          <cell r="A1314" t="str">
            <v>BB110</v>
          </cell>
        </row>
        <row r="1315">
          <cell r="A1315" t="str">
            <v>BB111</v>
          </cell>
        </row>
        <row r="1316">
          <cell r="A1316" t="str">
            <v>BB112</v>
          </cell>
        </row>
        <row r="1317">
          <cell r="A1317" t="str">
            <v>BB113</v>
          </cell>
        </row>
        <row r="1318">
          <cell r="A1318" t="str">
            <v>BB115</v>
          </cell>
        </row>
        <row r="1319">
          <cell r="A1319" t="str">
            <v>BB116</v>
          </cell>
        </row>
        <row r="1320">
          <cell r="A1320" t="str">
            <v>BB118</v>
          </cell>
        </row>
        <row r="1321">
          <cell r="A1321" t="str">
            <v>BB119</v>
          </cell>
        </row>
        <row r="1322">
          <cell r="A1322" t="str">
            <v>BB12</v>
          </cell>
        </row>
        <row r="1323">
          <cell r="A1323" t="str">
            <v>BB120</v>
          </cell>
        </row>
        <row r="1324">
          <cell r="A1324" t="str">
            <v>BB121</v>
          </cell>
        </row>
        <row r="1325">
          <cell r="A1325" t="str">
            <v>BB122</v>
          </cell>
        </row>
        <row r="1326">
          <cell r="A1326" t="str">
            <v>BB123</v>
          </cell>
        </row>
        <row r="1327">
          <cell r="A1327" t="str">
            <v>BB124</v>
          </cell>
        </row>
        <row r="1328">
          <cell r="A1328" t="str">
            <v>BB125</v>
          </cell>
        </row>
        <row r="1329">
          <cell r="A1329" t="str">
            <v>BB127</v>
          </cell>
        </row>
        <row r="1330">
          <cell r="A1330" t="str">
            <v>BB129</v>
          </cell>
        </row>
        <row r="1331">
          <cell r="A1331" t="str">
            <v>BB13</v>
          </cell>
        </row>
        <row r="1332">
          <cell r="A1332" t="str">
            <v>BB130</v>
          </cell>
        </row>
        <row r="1333">
          <cell r="A1333" t="str">
            <v>BB131</v>
          </cell>
        </row>
        <row r="1334">
          <cell r="A1334" t="str">
            <v>BB132</v>
          </cell>
        </row>
        <row r="1335">
          <cell r="A1335" t="str">
            <v>BB133</v>
          </cell>
        </row>
        <row r="1336">
          <cell r="A1336" t="str">
            <v>BB134</v>
          </cell>
        </row>
        <row r="1337">
          <cell r="A1337" t="str">
            <v>BB135</v>
          </cell>
        </row>
        <row r="1338">
          <cell r="A1338" t="str">
            <v>BB136</v>
          </cell>
        </row>
        <row r="1339">
          <cell r="A1339" t="str">
            <v>BB137</v>
          </cell>
        </row>
        <row r="1340">
          <cell r="A1340" t="str">
            <v>BB138</v>
          </cell>
        </row>
        <row r="1341">
          <cell r="A1341" t="str">
            <v>BB139</v>
          </cell>
        </row>
        <row r="1342">
          <cell r="A1342" t="str">
            <v>BB14</v>
          </cell>
        </row>
        <row r="1343">
          <cell r="A1343" t="str">
            <v>BB140</v>
          </cell>
        </row>
        <row r="1344">
          <cell r="A1344" t="str">
            <v>BB141</v>
          </cell>
        </row>
        <row r="1345">
          <cell r="A1345" t="str">
            <v>BB142</v>
          </cell>
        </row>
        <row r="1346">
          <cell r="A1346" t="str">
            <v>BB143</v>
          </cell>
        </row>
        <row r="1347">
          <cell r="A1347" t="str">
            <v>BB144</v>
          </cell>
        </row>
        <row r="1348">
          <cell r="A1348" t="str">
            <v>BB145</v>
          </cell>
        </row>
        <row r="1349">
          <cell r="A1349" t="str">
            <v>BB146</v>
          </cell>
        </row>
        <row r="1350">
          <cell r="A1350" t="str">
            <v>BB147</v>
          </cell>
        </row>
        <row r="1351">
          <cell r="A1351" t="str">
            <v>BB148</v>
          </cell>
        </row>
        <row r="1352">
          <cell r="A1352" t="str">
            <v>BB149</v>
          </cell>
        </row>
        <row r="1353">
          <cell r="A1353" t="str">
            <v>BB15</v>
          </cell>
        </row>
        <row r="1354">
          <cell r="A1354" t="str">
            <v>BB150</v>
          </cell>
        </row>
        <row r="1355">
          <cell r="A1355" t="str">
            <v>BB151</v>
          </cell>
        </row>
        <row r="1356">
          <cell r="A1356" t="str">
            <v>BB152</v>
          </cell>
        </row>
        <row r="1357">
          <cell r="A1357" t="str">
            <v>BB153</v>
          </cell>
        </row>
        <row r="1358">
          <cell r="A1358" t="str">
            <v>BB154</v>
          </cell>
        </row>
        <row r="1359">
          <cell r="A1359" t="str">
            <v>BB155</v>
          </cell>
        </row>
        <row r="1360">
          <cell r="A1360" t="str">
            <v>BB156</v>
          </cell>
        </row>
        <row r="1361">
          <cell r="A1361" t="str">
            <v>BB16</v>
          </cell>
        </row>
        <row r="1362">
          <cell r="A1362" t="str">
            <v>BB165</v>
          </cell>
        </row>
        <row r="1363">
          <cell r="A1363" t="str">
            <v>BB166</v>
          </cell>
        </row>
        <row r="1364">
          <cell r="A1364" t="str">
            <v>BB167</v>
          </cell>
        </row>
        <row r="1365">
          <cell r="A1365" t="str">
            <v>BB168</v>
          </cell>
        </row>
        <row r="1366">
          <cell r="A1366" t="str">
            <v>BB171</v>
          </cell>
        </row>
        <row r="1367">
          <cell r="A1367" t="str">
            <v>BB172</v>
          </cell>
        </row>
        <row r="1368">
          <cell r="A1368" t="str">
            <v>BB173</v>
          </cell>
        </row>
        <row r="1369">
          <cell r="A1369" t="str">
            <v>BB174</v>
          </cell>
        </row>
        <row r="1370">
          <cell r="A1370" t="str">
            <v>BB175</v>
          </cell>
        </row>
        <row r="1371">
          <cell r="A1371" t="str">
            <v>BB176</v>
          </cell>
        </row>
        <row r="1372">
          <cell r="A1372" t="str">
            <v>BB177</v>
          </cell>
        </row>
        <row r="1373">
          <cell r="A1373" t="str">
            <v>BB18</v>
          </cell>
        </row>
        <row r="1374">
          <cell r="A1374" t="str">
            <v>BB180</v>
          </cell>
        </row>
        <row r="1375">
          <cell r="A1375" t="str">
            <v>BB181</v>
          </cell>
        </row>
        <row r="1376">
          <cell r="A1376" t="str">
            <v>BB184</v>
          </cell>
        </row>
        <row r="1377">
          <cell r="A1377" t="str">
            <v>BB185</v>
          </cell>
        </row>
        <row r="1378">
          <cell r="A1378" t="str">
            <v>BB189</v>
          </cell>
        </row>
        <row r="1379">
          <cell r="A1379" t="str">
            <v>BB19</v>
          </cell>
        </row>
        <row r="1380">
          <cell r="A1380" t="str">
            <v>BB192</v>
          </cell>
        </row>
        <row r="1381">
          <cell r="A1381" t="str">
            <v>BB193</v>
          </cell>
        </row>
        <row r="1382">
          <cell r="A1382" t="str">
            <v>BB194</v>
          </cell>
        </row>
        <row r="1383">
          <cell r="A1383" t="str">
            <v>BB195</v>
          </cell>
        </row>
        <row r="1384">
          <cell r="A1384" t="str">
            <v>BB196</v>
          </cell>
        </row>
        <row r="1385">
          <cell r="A1385" t="str">
            <v>BB197</v>
          </cell>
        </row>
        <row r="1386">
          <cell r="A1386" t="str">
            <v>BB199</v>
          </cell>
        </row>
        <row r="1387">
          <cell r="A1387" t="str">
            <v>BB20</v>
          </cell>
        </row>
        <row r="1388">
          <cell r="A1388" t="str">
            <v>BB200</v>
          </cell>
        </row>
        <row r="1389">
          <cell r="A1389" t="str">
            <v>BB201</v>
          </cell>
        </row>
        <row r="1390">
          <cell r="A1390" t="str">
            <v>BB202</v>
          </cell>
        </row>
        <row r="1391">
          <cell r="A1391" t="str">
            <v>BB203</v>
          </cell>
        </row>
        <row r="1392">
          <cell r="A1392" t="str">
            <v>BB204</v>
          </cell>
        </row>
        <row r="1393">
          <cell r="A1393" t="str">
            <v>BB205</v>
          </cell>
        </row>
        <row r="1394">
          <cell r="A1394" t="str">
            <v>BB206</v>
          </cell>
        </row>
        <row r="1395">
          <cell r="A1395" t="str">
            <v>BB207</v>
          </cell>
        </row>
        <row r="1396">
          <cell r="A1396" t="str">
            <v>BB208</v>
          </cell>
        </row>
        <row r="1397">
          <cell r="A1397" t="str">
            <v>BB209</v>
          </cell>
        </row>
        <row r="1398">
          <cell r="A1398" t="str">
            <v>BB21</v>
          </cell>
        </row>
        <row r="1399">
          <cell r="A1399" t="str">
            <v>BB210</v>
          </cell>
        </row>
        <row r="1400">
          <cell r="A1400" t="str">
            <v>BB212</v>
          </cell>
        </row>
        <row r="1401">
          <cell r="A1401" t="str">
            <v>BB213</v>
          </cell>
        </row>
        <row r="1402">
          <cell r="A1402" t="str">
            <v>BB214</v>
          </cell>
        </row>
        <row r="1403">
          <cell r="A1403" t="str">
            <v>BB215</v>
          </cell>
        </row>
        <row r="1404">
          <cell r="A1404" t="str">
            <v>BB216</v>
          </cell>
        </row>
        <row r="1405">
          <cell r="A1405" t="str">
            <v>BB217</v>
          </cell>
        </row>
        <row r="1406">
          <cell r="A1406" t="str">
            <v>BB218</v>
          </cell>
        </row>
        <row r="1407">
          <cell r="A1407" t="str">
            <v>BB219</v>
          </cell>
        </row>
        <row r="1408">
          <cell r="A1408" t="str">
            <v>BB22</v>
          </cell>
        </row>
        <row r="1409">
          <cell r="A1409" t="str">
            <v>BB221</v>
          </cell>
        </row>
        <row r="1410">
          <cell r="A1410" t="str">
            <v>BB222</v>
          </cell>
        </row>
        <row r="1411">
          <cell r="A1411" t="str">
            <v>BB223</v>
          </cell>
        </row>
        <row r="1412">
          <cell r="A1412" t="str">
            <v>BB224</v>
          </cell>
        </row>
        <row r="1413">
          <cell r="A1413" t="str">
            <v>BB225</v>
          </cell>
        </row>
        <row r="1414">
          <cell r="A1414" t="str">
            <v>BB23</v>
          </cell>
        </row>
        <row r="1415">
          <cell r="A1415" t="str">
            <v>BB230</v>
          </cell>
        </row>
        <row r="1416">
          <cell r="A1416" t="str">
            <v>BB231</v>
          </cell>
        </row>
        <row r="1417">
          <cell r="A1417" t="str">
            <v>BB232</v>
          </cell>
        </row>
        <row r="1418">
          <cell r="A1418" t="str">
            <v>BB235</v>
          </cell>
        </row>
        <row r="1419">
          <cell r="A1419" t="str">
            <v>BB236</v>
          </cell>
        </row>
        <row r="1420">
          <cell r="A1420" t="str">
            <v>BB237</v>
          </cell>
        </row>
        <row r="1421">
          <cell r="A1421" t="str">
            <v>BB238</v>
          </cell>
        </row>
        <row r="1422">
          <cell r="A1422" t="str">
            <v>BB239</v>
          </cell>
        </row>
        <row r="1423">
          <cell r="A1423" t="str">
            <v>BB24</v>
          </cell>
        </row>
        <row r="1424">
          <cell r="A1424" t="str">
            <v>BB240</v>
          </cell>
        </row>
        <row r="1425">
          <cell r="A1425" t="str">
            <v>BB241</v>
          </cell>
        </row>
        <row r="1426">
          <cell r="A1426" t="str">
            <v>BB242</v>
          </cell>
        </row>
        <row r="1427">
          <cell r="A1427" t="str">
            <v>BB243</v>
          </cell>
        </row>
        <row r="1428">
          <cell r="A1428" t="str">
            <v>BB246</v>
          </cell>
        </row>
        <row r="1429">
          <cell r="A1429" t="str">
            <v>BB247</v>
          </cell>
        </row>
        <row r="1430">
          <cell r="A1430" t="str">
            <v>BB248</v>
          </cell>
        </row>
        <row r="1431">
          <cell r="A1431" t="str">
            <v>BB249</v>
          </cell>
        </row>
        <row r="1432">
          <cell r="A1432" t="str">
            <v>BB25</v>
          </cell>
        </row>
        <row r="1433">
          <cell r="A1433" t="str">
            <v>BB250</v>
          </cell>
        </row>
        <row r="1434">
          <cell r="A1434" t="str">
            <v>BB251</v>
          </cell>
        </row>
        <row r="1435">
          <cell r="A1435" t="str">
            <v>BB252</v>
          </cell>
        </row>
        <row r="1436">
          <cell r="A1436" t="str">
            <v>BB253</v>
          </cell>
        </row>
        <row r="1437">
          <cell r="A1437" t="str">
            <v>BB254</v>
          </cell>
        </row>
        <row r="1438">
          <cell r="A1438" t="str">
            <v>BB255</v>
          </cell>
        </row>
        <row r="1439">
          <cell r="A1439" t="str">
            <v>BB257</v>
          </cell>
        </row>
        <row r="1440">
          <cell r="A1440" t="str">
            <v>BB258</v>
          </cell>
        </row>
        <row r="1441">
          <cell r="A1441" t="str">
            <v>BB259</v>
          </cell>
        </row>
        <row r="1442">
          <cell r="A1442" t="str">
            <v>BB26</v>
          </cell>
        </row>
        <row r="1443">
          <cell r="A1443" t="str">
            <v>BB260</v>
          </cell>
        </row>
        <row r="1444">
          <cell r="A1444" t="str">
            <v>BB262</v>
          </cell>
        </row>
        <row r="1445">
          <cell r="A1445" t="str">
            <v>BB266</v>
          </cell>
        </row>
        <row r="1446">
          <cell r="A1446" t="str">
            <v>BB267</v>
          </cell>
        </row>
        <row r="1447">
          <cell r="A1447" t="str">
            <v>BB269</v>
          </cell>
        </row>
        <row r="1448">
          <cell r="A1448" t="str">
            <v>BB27</v>
          </cell>
        </row>
        <row r="1449">
          <cell r="A1449" t="str">
            <v>BB270</v>
          </cell>
        </row>
        <row r="1450">
          <cell r="A1450" t="str">
            <v>BB271</v>
          </cell>
        </row>
        <row r="1451">
          <cell r="A1451" t="str">
            <v>BB272</v>
          </cell>
        </row>
        <row r="1452">
          <cell r="A1452" t="str">
            <v>BB273</v>
          </cell>
        </row>
        <row r="1453">
          <cell r="A1453" t="str">
            <v>BB274</v>
          </cell>
        </row>
        <row r="1454">
          <cell r="A1454" t="str">
            <v>BB275</v>
          </cell>
        </row>
        <row r="1455">
          <cell r="A1455" t="str">
            <v>BB276</v>
          </cell>
        </row>
        <row r="1456">
          <cell r="A1456" t="str">
            <v>BB277</v>
          </cell>
        </row>
        <row r="1457">
          <cell r="A1457" t="str">
            <v>BB278</v>
          </cell>
        </row>
        <row r="1458">
          <cell r="A1458" t="str">
            <v>BB279</v>
          </cell>
        </row>
        <row r="1459">
          <cell r="A1459" t="str">
            <v>BB28</v>
          </cell>
        </row>
        <row r="1460">
          <cell r="A1460" t="str">
            <v>BB280</v>
          </cell>
        </row>
        <row r="1461">
          <cell r="A1461" t="str">
            <v>BB281</v>
          </cell>
        </row>
        <row r="1462">
          <cell r="A1462" t="str">
            <v>BB282</v>
          </cell>
        </row>
        <row r="1463">
          <cell r="A1463" t="str">
            <v>BB283</v>
          </cell>
        </row>
        <row r="1464">
          <cell r="A1464" t="str">
            <v>BB284</v>
          </cell>
        </row>
        <row r="1465">
          <cell r="A1465" t="str">
            <v>BB285</v>
          </cell>
        </row>
        <row r="1466">
          <cell r="A1466" t="str">
            <v>BB286</v>
          </cell>
        </row>
        <row r="1467">
          <cell r="A1467" t="str">
            <v>BB287</v>
          </cell>
        </row>
        <row r="1468">
          <cell r="A1468" t="str">
            <v>BB288</v>
          </cell>
        </row>
        <row r="1469">
          <cell r="A1469" t="str">
            <v>BB289</v>
          </cell>
        </row>
        <row r="1470">
          <cell r="A1470" t="str">
            <v>BB290</v>
          </cell>
        </row>
        <row r="1471">
          <cell r="A1471" t="str">
            <v>BB291</v>
          </cell>
        </row>
        <row r="1472">
          <cell r="A1472" t="str">
            <v>BB292</v>
          </cell>
        </row>
        <row r="1473">
          <cell r="A1473" t="str">
            <v>BB295</v>
          </cell>
        </row>
        <row r="1474">
          <cell r="A1474" t="str">
            <v>BB299</v>
          </cell>
        </row>
        <row r="1475">
          <cell r="A1475" t="str">
            <v>BB30</v>
          </cell>
        </row>
        <row r="1476">
          <cell r="A1476" t="str">
            <v>BB300</v>
          </cell>
        </row>
        <row r="1477">
          <cell r="A1477" t="str">
            <v>BB301</v>
          </cell>
        </row>
        <row r="1478">
          <cell r="A1478" t="str">
            <v>BB303</v>
          </cell>
        </row>
        <row r="1479">
          <cell r="A1479" t="str">
            <v>BB304</v>
          </cell>
        </row>
        <row r="1480">
          <cell r="A1480" t="str">
            <v>BB305</v>
          </cell>
        </row>
        <row r="1481">
          <cell r="A1481" t="str">
            <v>BB306</v>
          </cell>
        </row>
        <row r="1482">
          <cell r="A1482" t="str">
            <v>BB307</v>
          </cell>
        </row>
        <row r="1483">
          <cell r="A1483" t="str">
            <v>BB309</v>
          </cell>
        </row>
        <row r="1484">
          <cell r="A1484" t="str">
            <v>BB310</v>
          </cell>
        </row>
        <row r="1485">
          <cell r="A1485" t="str">
            <v>BB311</v>
          </cell>
        </row>
        <row r="1486">
          <cell r="A1486" t="str">
            <v>BB314</v>
          </cell>
        </row>
        <row r="1487">
          <cell r="A1487" t="str">
            <v>BB316</v>
          </cell>
        </row>
        <row r="1488">
          <cell r="A1488" t="str">
            <v>BB317</v>
          </cell>
        </row>
        <row r="1489">
          <cell r="A1489" t="str">
            <v>BB318</v>
          </cell>
        </row>
        <row r="1490">
          <cell r="A1490" t="str">
            <v>BB319</v>
          </cell>
        </row>
        <row r="1491">
          <cell r="A1491" t="str">
            <v>BB320</v>
          </cell>
        </row>
        <row r="1492">
          <cell r="A1492" t="str">
            <v>BB322</v>
          </cell>
        </row>
        <row r="1493">
          <cell r="A1493" t="str">
            <v>BB324</v>
          </cell>
        </row>
        <row r="1494">
          <cell r="A1494" t="str">
            <v>BB325</v>
          </cell>
        </row>
        <row r="1495">
          <cell r="A1495" t="str">
            <v>BB326</v>
          </cell>
        </row>
        <row r="1496">
          <cell r="A1496" t="str">
            <v>BB327</v>
          </cell>
        </row>
        <row r="1497">
          <cell r="A1497" t="str">
            <v>BB33</v>
          </cell>
        </row>
        <row r="1498">
          <cell r="A1498" t="str">
            <v>BB330</v>
          </cell>
        </row>
        <row r="1499">
          <cell r="A1499" t="str">
            <v>BB331</v>
          </cell>
        </row>
        <row r="1500">
          <cell r="A1500" t="str">
            <v>BB332</v>
          </cell>
        </row>
        <row r="1501">
          <cell r="A1501" t="str">
            <v>BB333</v>
          </cell>
        </row>
        <row r="1502">
          <cell r="A1502" t="str">
            <v>BB335</v>
          </cell>
        </row>
        <row r="1503">
          <cell r="A1503" t="str">
            <v>BB336</v>
          </cell>
        </row>
        <row r="1504">
          <cell r="A1504" t="str">
            <v>BB338</v>
          </cell>
        </row>
        <row r="1505">
          <cell r="A1505" t="str">
            <v>BB34</v>
          </cell>
        </row>
        <row r="1506">
          <cell r="A1506" t="str">
            <v>BB342</v>
          </cell>
        </row>
        <row r="1507">
          <cell r="A1507" t="str">
            <v>BB343</v>
          </cell>
        </row>
        <row r="1508">
          <cell r="A1508" t="str">
            <v>BB346</v>
          </cell>
        </row>
        <row r="1509">
          <cell r="A1509" t="str">
            <v>BB347</v>
          </cell>
        </row>
        <row r="1510">
          <cell r="A1510" t="str">
            <v>BB348</v>
          </cell>
        </row>
        <row r="1511">
          <cell r="A1511" t="str">
            <v>BB349</v>
          </cell>
        </row>
        <row r="1512">
          <cell r="A1512" t="str">
            <v>BB35</v>
          </cell>
        </row>
        <row r="1513">
          <cell r="A1513" t="str">
            <v>BB350</v>
          </cell>
        </row>
        <row r="1514">
          <cell r="A1514" t="str">
            <v>BB351</v>
          </cell>
        </row>
        <row r="1515">
          <cell r="A1515" t="str">
            <v>BB352</v>
          </cell>
        </row>
        <row r="1516">
          <cell r="A1516" t="str">
            <v>BB356</v>
          </cell>
        </row>
        <row r="1517">
          <cell r="A1517" t="str">
            <v>BB357</v>
          </cell>
        </row>
        <row r="1518">
          <cell r="A1518" t="str">
            <v>BB36</v>
          </cell>
        </row>
        <row r="1519">
          <cell r="A1519" t="str">
            <v>BB362</v>
          </cell>
        </row>
        <row r="1520">
          <cell r="A1520" t="str">
            <v>BB363</v>
          </cell>
        </row>
        <row r="1521">
          <cell r="A1521" t="str">
            <v>BB369</v>
          </cell>
        </row>
        <row r="1522">
          <cell r="A1522" t="str">
            <v>BB37</v>
          </cell>
        </row>
        <row r="1523">
          <cell r="A1523" t="str">
            <v>BB370</v>
          </cell>
        </row>
        <row r="1524">
          <cell r="A1524" t="str">
            <v>BB371</v>
          </cell>
        </row>
        <row r="1525">
          <cell r="A1525" t="str">
            <v>BB377</v>
          </cell>
        </row>
        <row r="1526">
          <cell r="A1526" t="str">
            <v>BB38</v>
          </cell>
        </row>
        <row r="1527">
          <cell r="A1527" t="str">
            <v>BB387</v>
          </cell>
        </row>
        <row r="1528">
          <cell r="A1528" t="str">
            <v>BB388</v>
          </cell>
        </row>
        <row r="1529">
          <cell r="A1529" t="str">
            <v>BB389</v>
          </cell>
        </row>
        <row r="1530">
          <cell r="A1530" t="str">
            <v>BB39</v>
          </cell>
        </row>
        <row r="1531">
          <cell r="A1531" t="str">
            <v>BB391</v>
          </cell>
        </row>
        <row r="1532">
          <cell r="A1532" t="str">
            <v>BB392</v>
          </cell>
        </row>
        <row r="1533">
          <cell r="A1533" t="str">
            <v>BB397</v>
          </cell>
        </row>
        <row r="1534">
          <cell r="A1534" t="str">
            <v>BB398</v>
          </cell>
        </row>
        <row r="1535">
          <cell r="A1535" t="str">
            <v>BB399</v>
          </cell>
        </row>
        <row r="1536">
          <cell r="A1536" t="str">
            <v>BB40</v>
          </cell>
        </row>
        <row r="1537">
          <cell r="A1537" t="str">
            <v>BB400</v>
          </cell>
        </row>
        <row r="1538">
          <cell r="A1538" t="str">
            <v>BB408</v>
          </cell>
        </row>
        <row r="1539">
          <cell r="A1539" t="str">
            <v>BB409</v>
          </cell>
        </row>
        <row r="1540">
          <cell r="A1540" t="str">
            <v>BB41</v>
          </cell>
        </row>
        <row r="1541">
          <cell r="A1541" t="str">
            <v>BB410</v>
          </cell>
        </row>
        <row r="1542">
          <cell r="A1542" t="str">
            <v>BB411</v>
          </cell>
        </row>
        <row r="1543">
          <cell r="A1543" t="str">
            <v>BB412</v>
          </cell>
        </row>
        <row r="1544">
          <cell r="A1544" t="str">
            <v>BB413</v>
          </cell>
        </row>
        <row r="1545">
          <cell r="A1545" t="str">
            <v>BB414</v>
          </cell>
        </row>
        <row r="1546">
          <cell r="A1546" t="str">
            <v>BB415</v>
          </cell>
        </row>
        <row r="1547">
          <cell r="A1547" t="str">
            <v>BB416</v>
          </cell>
        </row>
        <row r="1548">
          <cell r="A1548" t="str">
            <v>BB417</v>
          </cell>
        </row>
        <row r="1549">
          <cell r="A1549" t="str">
            <v>BB418</v>
          </cell>
        </row>
        <row r="1550">
          <cell r="A1550" t="str">
            <v>BB419</v>
          </cell>
        </row>
        <row r="1551">
          <cell r="A1551" t="str">
            <v>BB42</v>
          </cell>
        </row>
        <row r="1552">
          <cell r="A1552" t="str">
            <v>BB420</v>
          </cell>
        </row>
        <row r="1553">
          <cell r="A1553" t="str">
            <v>BB421</v>
          </cell>
        </row>
        <row r="1554">
          <cell r="A1554" t="str">
            <v>BB422</v>
          </cell>
        </row>
        <row r="1555">
          <cell r="A1555" t="str">
            <v>BB423</v>
          </cell>
        </row>
        <row r="1556">
          <cell r="A1556" t="str">
            <v>BB424</v>
          </cell>
        </row>
        <row r="1557">
          <cell r="A1557" t="str">
            <v>BB425</v>
          </cell>
        </row>
        <row r="1558">
          <cell r="A1558" t="str">
            <v>BB426</v>
          </cell>
        </row>
        <row r="1559">
          <cell r="A1559" t="str">
            <v>BB427</v>
          </cell>
        </row>
        <row r="1560">
          <cell r="A1560" t="str">
            <v>BB428</v>
          </cell>
        </row>
        <row r="1561">
          <cell r="A1561" t="str">
            <v>BB433</v>
          </cell>
        </row>
        <row r="1562">
          <cell r="A1562" t="str">
            <v>BB434</v>
          </cell>
        </row>
        <row r="1563">
          <cell r="A1563" t="str">
            <v>BB435</v>
          </cell>
        </row>
        <row r="1564">
          <cell r="A1564" t="str">
            <v>BB436</v>
          </cell>
        </row>
        <row r="1565">
          <cell r="A1565" t="str">
            <v>BB437</v>
          </cell>
        </row>
        <row r="1566">
          <cell r="A1566" t="str">
            <v>BB438</v>
          </cell>
        </row>
        <row r="1567">
          <cell r="A1567" t="str">
            <v>BB439</v>
          </cell>
        </row>
        <row r="1568">
          <cell r="A1568" t="str">
            <v>BB44</v>
          </cell>
        </row>
        <row r="1569">
          <cell r="A1569" t="str">
            <v>BB440</v>
          </cell>
        </row>
        <row r="1570">
          <cell r="A1570" t="str">
            <v>BB441</v>
          </cell>
        </row>
        <row r="1571">
          <cell r="A1571" t="str">
            <v>BB442</v>
          </cell>
        </row>
        <row r="1572">
          <cell r="A1572" t="str">
            <v>BB444</v>
          </cell>
        </row>
        <row r="1573">
          <cell r="A1573" t="str">
            <v>BB445</v>
          </cell>
        </row>
        <row r="1574">
          <cell r="A1574" t="str">
            <v>BB446</v>
          </cell>
        </row>
        <row r="1575">
          <cell r="A1575" t="str">
            <v>BB447</v>
          </cell>
        </row>
        <row r="1576">
          <cell r="A1576" t="str">
            <v>BB448</v>
          </cell>
        </row>
        <row r="1577">
          <cell r="A1577" t="str">
            <v>BB449</v>
          </cell>
        </row>
        <row r="1578">
          <cell r="A1578" t="str">
            <v>BB45</v>
          </cell>
        </row>
        <row r="1579">
          <cell r="A1579" t="str">
            <v>BB450</v>
          </cell>
        </row>
        <row r="1580">
          <cell r="A1580" t="str">
            <v>BB451</v>
          </cell>
        </row>
        <row r="1581">
          <cell r="A1581" t="str">
            <v>BB454</v>
          </cell>
        </row>
        <row r="1582">
          <cell r="A1582" t="str">
            <v>BB456</v>
          </cell>
        </row>
        <row r="1583">
          <cell r="A1583" t="str">
            <v>BB457</v>
          </cell>
        </row>
        <row r="1584">
          <cell r="A1584" t="str">
            <v>BB458</v>
          </cell>
        </row>
        <row r="1585">
          <cell r="A1585" t="str">
            <v>BB46</v>
          </cell>
        </row>
        <row r="1586">
          <cell r="A1586" t="str">
            <v>BB460</v>
          </cell>
        </row>
        <row r="1587">
          <cell r="A1587" t="str">
            <v>BB463</v>
          </cell>
        </row>
        <row r="1588">
          <cell r="A1588" t="str">
            <v>BB464</v>
          </cell>
        </row>
        <row r="1589">
          <cell r="A1589" t="str">
            <v>BB466</v>
          </cell>
        </row>
        <row r="1590">
          <cell r="A1590" t="str">
            <v>BB467</v>
          </cell>
        </row>
        <row r="1591">
          <cell r="A1591" t="str">
            <v>BB469</v>
          </cell>
        </row>
        <row r="1592">
          <cell r="A1592" t="str">
            <v>BB470</v>
          </cell>
        </row>
        <row r="1593">
          <cell r="A1593" t="str">
            <v>BB471</v>
          </cell>
        </row>
        <row r="1594">
          <cell r="A1594" t="str">
            <v>BB472</v>
          </cell>
        </row>
        <row r="1595">
          <cell r="A1595" t="str">
            <v>BB473</v>
          </cell>
        </row>
        <row r="1596">
          <cell r="A1596" t="str">
            <v>BB474</v>
          </cell>
        </row>
        <row r="1597">
          <cell r="A1597" t="str">
            <v>BB475</v>
          </cell>
        </row>
        <row r="1598">
          <cell r="A1598" t="str">
            <v>BB476</v>
          </cell>
        </row>
        <row r="1599">
          <cell r="A1599" t="str">
            <v>BB477</v>
          </cell>
        </row>
        <row r="1600">
          <cell r="A1600" t="str">
            <v>BB478</v>
          </cell>
        </row>
        <row r="1601">
          <cell r="A1601" t="str">
            <v>BB479</v>
          </cell>
        </row>
        <row r="1602">
          <cell r="A1602" t="str">
            <v>BB481</v>
          </cell>
        </row>
        <row r="1603">
          <cell r="A1603" t="str">
            <v>BB482</v>
          </cell>
        </row>
        <row r="1604">
          <cell r="A1604" t="str">
            <v>BB483</v>
          </cell>
        </row>
        <row r="1605">
          <cell r="A1605" t="str">
            <v>BB484</v>
          </cell>
        </row>
        <row r="1606">
          <cell r="A1606" t="str">
            <v>BB49</v>
          </cell>
        </row>
        <row r="1607">
          <cell r="A1607" t="str">
            <v>BB495</v>
          </cell>
        </row>
        <row r="1608">
          <cell r="A1608" t="str">
            <v>BB496</v>
          </cell>
        </row>
        <row r="1609">
          <cell r="A1609" t="str">
            <v>BB497</v>
          </cell>
        </row>
        <row r="1610">
          <cell r="A1610" t="str">
            <v>BB498</v>
          </cell>
        </row>
        <row r="1611">
          <cell r="A1611" t="str">
            <v>BB499</v>
          </cell>
        </row>
        <row r="1612">
          <cell r="A1612" t="str">
            <v>BB50</v>
          </cell>
        </row>
        <row r="1613">
          <cell r="A1613" t="str">
            <v>BB500</v>
          </cell>
        </row>
        <row r="1614">
          <cell r="A1614" t="str">
            <v>BB501</v>
          </cell>
        </row>
        <row r="1615">
          <cell r="A1615" t="str">
            <v>BB502</v>
          </cell>
        </row>
        <row r="1616">
          <cell r="A1616" t="str">
            <v>BB503</v>
          </cell>
        </row>
        <row r="1617">
          <cell r="A1617" t="str">
            <v>BB504</v>
          </cell>
        </row>
        <row r="1618">
          <cell r="A1618" t="str">
            <v>BB505</v>
          </cell>
        </row>
        <row r="1619">
          <cell r="A1619" t="str">
            <v>BB506</v>
          </cell>
        </row>
        <row r="1620">
          <cell r="A1620" t="str">
            <v>BB507</v>
          </cell>
        </row>
        <row r="1621">
          <cell r="A1621" t="str">
            <v>BB508</v>
          </cell>
        </row>
        <row r="1622">
          <cell r="A1622" t="str">
            <v>BB509</v>
          </cell>
        </row>
        <row r="1623">
          <cell r="A1623" t="str">
            <v>BB510</v>
          </cell>
        </row>
        <row r="1624">
          <cell r="A1624" t="str">
            <v>BB511</v>
          </cell>
        </row>
        <row r="1625">
          <cell r="A1625" t="str">
            <v>BB512</v>
          </cell>
        </row>
        <row r="1626">
          <cell r="A1626" t="str">
            <v>BB513</v>
          </cell>
        </row>
        <row r="1627">
          <cell r="A1627" t="str">
            <v>BB514</v>
          </cell>
        </row>
        <row r="1628">
          <cell r="A1628" t="str">
            <v>BB515</v>
          </cell>
        </row>
        <row r="1629">
          <cell r="A1629" t="str">
            <v>BB516</v>
          </cell>
        </row>
        <row r="1630">
          <cell r="A1630" t="str">
            <v>BB517</v>
          </cell>
        </row>
        <row r="1631">
          <cell r="A1631" t="str">
            <v>BB519</v>
          </cell>
        </row>
        <row r="1632">
          <cell r="A1632" t="str">
            <v>BB520</v>
          </cell>
        </row>
        <row r="1633">
          <cell r="A1633" t="str">
            <v>BB521</v>
          </cell>
        </row>
        <row r="1634">
          <cell r="A1634" t="str">
            <v>BB522</v>
          </cell>
        </row>
        <row r="1635">
          <cell r="A1635" t="str">
            <v>BB524</v>
          </cell>
        </row>
        <row r="1636">
          <cell r="A1636" t="str">
            <v>BB525</v>
          </cell>
        </row>
        <row r="1637">
          <cell r="A1637" t="str">
            <v>BB526</v>
          </cell>
        </row>
        <row r="1638">
          <cell r="A1638" t="str">
            <v>BB527</v>
          </cell>
        </row>
        <row r="1639">
          <cell r="A1639" t="str">
            <v>BB528</v>
          </cell>
        </row>
        <row r="1640">
          <cell r="A1640" t="str">
            <v>BB529</v>
          </cell>
        </row>
        <row r="1641">
          <cell r="A1641" t="str">
            <v>BB53</v>
          </cell>
        </row>
        <row r="1642">
          <cell r="A1642" t="str">
            <v>BB530</v>
          </cell>
        </row>
        <row r="1643">
          <cell r="A1643" t="str">
            <v>BB531</v>
          </cell>
        </row>
        <row r="1644">
          <cell r="A1644" t="str">
            <v>BB532</v>
          </cell>
        </row>
        <row r="1645">
          <cell r="A1645" t="str">
            <v>BB534</v>
          </cell>
        </row>
        <row r="1646">
          <cell r="A1646" t="str">
            <v>BB535</v>
          </cell>
        </row>
        <row r="1647">
          <cell r="A1647" t="str">
            <v>BB536</v>
          </cell>
        </row>
        <row r="1648">
          <cell r="A1648" t="str">
            <v>BB538</v>
          </cell>
        </row>
        <row r="1649">
          <cell r="A1649" t="str">
            <v>BB539</v>
          </cell>
        </row>
        <row r="1650">
          <cell r="A1650" t="str">
            <v>BB54</v>
          </cell>
        </row>
        <row r="1651">
          <cell r="A1651" t="str">
            <v>BB545</v>
          </cell>
        </row>
        <row r="1652">
          <cell r="A1652" t="str">
            <v>BB55</v>
          </cell>
        </row>
        <row r="1653">
          <cell r="A1653" t="str">
            <v>BB555</v>
          </cell>
        </row>
        <row r="1654">
          <cell r="A1654" t="str">
            <v>BB557</v>
          </cell>
        </row>
        <row r="1655">
          <cell r="A1655" t="str">
            <v>BB558</v>
          </cell>
        </row>
        <row r="1656">
          <cell r="A1656" t="str">
            <v>BB559</v>
          </cell>
        </row>
        <row r="1657">
          <cell r="A1657" t="str">
            <v>BB56</v>
          </cell>
        </row>
        <row r="1658">
          <cell r="A1658" t="str">
            <v>BB560</v>
          </cell>
        </row>
        <row r="1659">
          <cell r="A1659" t="str">
            <v>BB561</v>
          </cell>
        </row>
        <row r="1660">
          <cell r="A1660" t="str">
            <v>BB562</v>
          </cell>
        </row>
        <row r="1661">
          <cell r="A1661" t="str">
            <v>BB563</v>
          </cell>
        </row>
        <row r="1662">
          <cell r="A1662" t="str">
            <v>BB564</v>
          </cell>
        </row>
        <row r="1663">
          <cell r="A1663" t="str">
            <v>BB565</v>
          </cell>
        </row>
        <row r="1664">
          <cell r="A1664" t="str">
            <v>BB566</v>
          </cell>
        </row>
        <row r="1665">
          <cell r="A1665" t="str">
            <v>BB569</v>
          </cell>
        </row>
        <row r="1666">
          <cell r="A1666" t="str">
            <v>BB57</v>
          </cell>
        </row>
        <row r="1667">
          <cell r="A1667" t="str">
            <v>BB572</v>
          </cell>
        </row>
        <row r="1668">
          <cell r="A1668" t="str">
            <v>BB573</v>
          </cell>
        </row>
        <row r="1669">
          <cell r="A1669" t="str">
            <v>BB574</v>
          </cell>
        </row>
        <row r="1670">
          <cell r="A1670" t="str">
            <v>BB575</v>
          </cell>
        </row>
        <row r="1671">
          <cell r="A1671" t="str">
            <v>BB576</v>
          </cell>
        </row>
        <row r="1672">
          <cell r="A1672" t="str">
            <v>BB577</v>
          </cell>
        </row>
        <row r="1673">
          <cell r="A1673" t="str">
            <v>BB578</v>
          </cell>
        </row>
        <row r="1674">
          <cell r="A1674" t="str">
            <v>BB579</v>
          </cell>
        </row>
        <row r="1675">
          <cell r="A1675" t="str">
            <v>BB58</v>
          </cell>
        </row>
        <row r="1676">
          <cell r="A1676" t="str">
            <v>BB585</v>
          </cell>
        </row>
        <row r="1677">
          <cell r="A1677" t="str">
            <v>BB59</v>
          </cell>
        </row>
        <row r="1678">
          <cell r="A1678" t="str">
            <v>BB593</v>
          </cell>
        </row>
        <row r="1679">
          <cell r="A1679" t="str">
            <v>BB594</v>
          </cell>
        </row>
        <row r="1680">
          <cell r="A1680" t="str">
            <v>BB595</v>
          </cell>
        </row>
        <row r="1681">
          <cell r="A1681" t="str">
            <v>BB60</v>
          </cell>
        </row>
        <row r="1682">
          <cell r="A1682" t="str">
            <v>BB602</v>
          </cell>
        </row>
        <row r="1683">
          <cell r="A1683" t="str">
            <v>BB604</v>
          </cell>
        </row>
        <row r="1684">
          <cell r="A1684" t="str">
            <v>BB61</v>
          </cell>
        </row>
        <row r="1685">
          <cell r="A1685" t="str">
            <v>BB612</v>
          </cell>
        </row>
        <row r="1686">
          <cell r="A1686" t="str">
            <v>BB617</v>
          </cell>
        </row>
        <row r="1687">
          <cell r="A1687" t="str">
            <v>BB618</v>
          </cell>
        </row>
        <row r="1688">
          <cell r="A1688" t="str">
            <v>BB619</v>
          </cell>
        </row>
        <row r="1689">
          <cell r="A1689" t="str">
            <v>BB620</v>
          </cell>
        </row>
        <row r="1690">
          <cell r="A1690" t="str">
            <v>BB621</v>
          </cell>
        </row>
        <row r="1691">
          <cell r="A1691" t="str">
            <v>BB622</v>
          </cell>
        </row>
        <row r="1692">
          <cell r="A1692" t="str">
            <v>BB623</v>
          </cell>
        </row>
        <row r="1693">
          <cell r="A1693" t="str">
            <v>BB624</v>
          </cell>
        </row>
        <row r="1694">
          <cell r="A1694" t="str">
            <v>BB625</v>
          </cell>
        </row>
        <row r="1695">
          <cell r="A1695" t="str">
            <v>BB628</v>
          </cell>
        </row>
        <row r="1696">
          <cell r="A1696" t="str">
            <v>BB63</v>
          </cell>
        </row>
        <row r="1697">
          <cell r="A1697" t="str">
            <v>BB631</v>
          </cell>
        </row>
        <row r="1698">
          <cell r="A1698" t="str">
            <v>BB632</v>
          </cell>
        </row>
        <row r="1699">
          <cell r="A1699" t="str">
            <v>BB633</v>
          </cell>
        </row>
        <row r="1700">
          <cell r="A1700" t="str">
            <v>BB634</v>
          </cell>
        </row>
        <row r="1701">
          <cell r="A1701" t="str">
            <v>BB636</v>
          </cell>
        </row>
        <row r="1702">
          <cell r="A1702" t="str">
            <v>BB637</v>
          </cell>
        </row>
        <row r="1703">
          <cell r="A1703" t="str">
            <v>BB638</v>
          </cell>
        </row>
        <row r="1704">
          <cell r="A1704" t="str">
            <v>BB639</v>
          </cell>
        </row>
        <row r="1705">
          <cell r="A1705" t="str">
            <v>BB642</v>
          </cell>
        </row>
        <row r="1706">
          <cell r="A1706" t="str">
            <v>BB643</v>
          </cell>
        </row>
        <row r="1707">
          <cell r="A1707" t="str">
            <v>BB644</v>
          </cell>
        </row>
        <row r="1708">
          <cell r="A1708" t="str">
            <v>BB645</v>
          </cell>
        </row>
        <row r="1709">
          <cell r="A1709" t="str">
            <v>BB646</v>
          </cell>
        </row>
        <row r="1710">
          <cell r="A1710" t="str">
            <v>BB648</v>
          </cell>
        </row>
        <row r="1711">
          <cell r="A1711" t="str">
            <v>BB649</v>
          </cell>
        </row>
        <row r="1712">
          <cell r="A1712" t="str">
            <v>BB65</v>
          </cell>
        </row>
        <row r="1713">
          <cell r="A1713" t="str">
            <v>BB66</v>
          </cell>
        </row>
        <row r="1714">
          <cell r="A1714" t="str">
            <v>BB668</v>
          </cell>
        </row>
        <row r="1715">
          <cell r="A1715" t="str">
            <v>BB67</v>
          </cell>
        </row>
        <row r="1716">
          <cell r="A1716" t="str">
            <v>BB68</v>
          </cell>
        </row>
        <row r="1717">
          <cell r="A1717" t="str">
            <v>BB69</v>
          </cell>
        </row>
        <row r="1718">
          <cell r="A1718" t="str">
            <v>BB702</v>
          </cell>
        </row>
        <row r="1719">
          <cell r="A1719" t="str">
            <v>BB71</v>
          </cell>
        </row>
        <row r="1720">
          <cell r="A1720" t="str">
            <v>BB72</v>
          </cell>
        </row>
        <row r="1721">
          <cell r="A1721" t="str">
            <v>BB73</v>
          </cell>
        </row>
        <row r="1722">
          <cell r="A1722" t="str">
            <v>BB742</v>
          </cell>
        </row>
        <row r="1723">
          <cell r="A1723" t="str">
            <v>BB743</v>
          </cell>
        </row>
        <row r="1724">
          <cell r="A1724" t="str">
            <v>BB748</v>
          </cell>
        </row>
        <row r="1725">
          <cell r="A1725" t="str">
            <v>BB749</v>
          </cell>
        </row>
        <row r="1726">
          <cell r="A1726" t="str">
            <v>BB755</v>
          </cell>
        </row>
        <row r="1727">
          <cell r="A1727" t="str">
            <v>BB756</v>
          </cell>
        </row>
        <row r="1728">
          <cell r="A1728" t="str">
            <v>BB757</v>
          </cell>
        </row>
        <row r="1729">
          <cell r="A1729" t="str">
            <v>BB76</v>
          </cell>
        </row>
        <row r="1730">
          <cell r="A1730" t="str">
            <v>BB763</v>
          </cell>
        </row>
        <row r="1731">
          <cell r="A1731" t="str">
            <v>BB769</v>
          </cell>
        </row>
        <row r="1732">
          <cell r="A1732" t="str">
            <v>BB77</v>
          </cell>
        </row>
        <row r="1733">
          <cell r="A1733" t="str">
            <v>BB771</v>
          </cell>
        </row>
        <row r="1734">
          <cell r="A1734" t="str">
            <v>BB772</v>
          </cell>
        </row>
        <row r="1735">
          <cell r="A1735" t="str">
            <v>BB78</v>
          </cell>
        </row>
        <row r="1736">
          <cell r="A1736" t="str">
            <v>BB79</v>
          </cell>
        </row>
        <row r="1737">
          <cell r="A1737" t="str">
            <v>BB80</v>
          </cell>
        </row>
        <row r="1738">
          <cell r="A1738" t="str">
            <v>BB805</v>
          </cell>
        </row>
        <row r="1739">
          <cell r="A1739" t="str">
            <v>BB81</v>
          </cell>
        </row>
        <row r="1740">
          <cell r="A1740" t="str">
            <v>BB82</v>
          </cell>
        </row>
        <row r="1741">
          <cell r="A1741" t="str">
            <v>BB828</v>
          </cell>
        </row>
        <row r="1742">
          <cell r="A1742" t="str">
            <v>BB829</v>
          </cell>
        </row>
        <row r="1743">
          <cell r="A1743" t="str">
            <v>BB83</v>
          </cell>
        </row>
        <row r="1744">
          <cell r="A1744" t="str">
            <v>BB830</v>
          </cell>
        </row>
        <row r="1745">
          <cell r="A1745" t="str">
            <v>BB834</v>
          </cell>
        </row>
        <row r="1746">
          <cell r="A1746" t="str">
            <v>BB835</v>
          </cell>
        </row>
        <row r="1747">
          <cell r="A1747" t="str">
            <v>BB836</v>
          </cell>
        </row>
        <row r="1748">
          <cell r="A1748" t="str">
            <v>BB837</v>
          </cell>
        </row>
        <row r="1749">
          <cell r="A1749" t="str">
            <v>BB838</v>
          </cell>
        </row>
        <row r="1750">
          <cell r="A1750" t="str">
            <v>BB839</v>
          </cell>
        </row>
        <row r="1751">
          <cell r="A1751" t="str">
            <v>BB84</v>
          </cell>
        </row>
        <row r="1752">
          <cell r="A1752" t="str">
            <v>BB840</v>
          </cell>
        </row>
        <row r="1753">
          <cell r="A1753" t="str">
            <v>BB841</v>
          </cell>
        </row>
        <row r="1754">
          <cell r="A1754" t="str">
            <v>BB842</v>
          </cell>
        </row>
        <row r="1755">
          <cell r="A1755" t="str">
            <v>BB843</v>
          </cell>
        </row>
        <row r="1756">
          <cell r="A1756" t="str">
            <v>BB844</v>
          </cell>
        </row>
        <row r="1757">
          <cell r="A1757" t="str">
            <v>BB845</v>
          </cell>
        </row>
        <row r="1758">
          <cell r="A1758" t="str">
            <v>BB846</v>
          </cell>
        </row>
        <row r="1759">
          <cell r="A1759" t="str">
            <v>BB85</v>
          </cell>
        </row>
        <row r="1760">
          <cell r="A1760" t="str">
            <v>BB86</v>
          </cell>
        </row>
        <row r="1761">
          <cell r="A1761" t="str">
            <v>BB87</v>
          </cell>
        </row>
        <row r="1762">
          <cell r="A1762" t="str">
            <v>BB89</v>
          </cell>
        </row>
        <row r="1763">
          <cell r="A1763" t="str">
            <v>BB90</v>
          </cell>
        </row>
        <row r="1764">
          <cell r="A1764" t="str">
            <v>BB91</v>
          </cell>
        </row>
        <row r="1765">
          <cell r="A1765" t="str">
            <v>BB93</v>
          </cell>
        </row>
        <row r="1766">
          <cell r="A1766" t="str">
            <v>BB95</v>
          </cell>
        </row>
        <row r="1767">
          <cell r="A1767" t="str">
            <v>BB96</v>
          </cell>
        </row>
        <row r="1768">
          <cell r="A1768" t="str">
            <v>BB98</v>
          </cell>
        </row>
        <row r="1769">
          <cell r="A1769" t="str">
            <v>BB99</v>
          </cell>
        </row>
      </sheetData>
      <sheetData sheetId="10">
        <row r="1">
          <cell r="A1" t="str">
            <v xml:space="preserve">Codigo </v>
          </cell>
        </row>
      </sheetData>
      <sheetData sheetId="11">
        <row r="35">
          <cell r="A35" t="str">
            <v>MO-01</v>
          </cell>
          <cell r="B35" t="str">
            <v>CUADRILLA AB  ALBAÑIL (1 OFICIAL + 1 AYUDANTE)</v>
          </cell>
        </row>
        <row r="36">
          <cell r="A36" t="str">
            <v>MO-02</v>
          </cell>
          <cell r="B36" t="str">
            <v>CUADRILLA AA (2 Ayudantes)</v>
          </cell>
        </row>
        <row r="37">
          <cell r="A37" t="str">
            <v>MO-03</v>
          </cell>
          <cell r="B37" t="str">
            <v xml:space="preserve">CUADRILLA A (1 Ayudante) de Excavación </v>
          </cell>
        </row>
        <row r="38">
          <cell r="A38" t="str">
            <v>MO-04</v>
          </cell>
          <cell r="B38" t="str">
            <v>CUADRILLA  CC (1 Ofcial de Pintura+ 1 Ayudante)</v>
          </cell>
        </row>
        <row r="39">
          <cell r="A39" t="str">
            <v>MO-05</v>
          </cell>
          <cell r="B39" t="str">
            <v>MANO DE OBRA DD (Carpinteria)</v>
          </cell>
        </row>
        <row r="40">
          <cell r="A40" t="str">
            <v>MO-06</v>
          </cell>
          <cell r="B40" t="str">
            <v>CUADRILLA PLOMERIA (1 Ayudante+1 Oficial)</v>
          </cell>
        </row>
        <row r="41">
          <cell r="A41" t="str">
            <v>MO-07</v>
          </cell>
          <cell r="B41" t="str">
            <v>CUADRILLA G ELECTRICO (1 OFICIAL + 1 AYUDANTE)</v>
          </cell>
        </row>
        <row r="42">
          <cell r="A42" t="str">
            <v>MO-08</v>
          </cell>
          <cell r="B42" t="str">
            <v>CUADRILLA EM ( 1 OFICIAL+ 2 AYUDANTES) ESTRUCTURA METALICA</v>
          </cell>
        </row>
        <row r="43">
          <cell r="A43" t="str">
            <v>MO-09</v>
          </cell>
        </row>
      </sheetData>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 Port Expansion"/>
      <sheetName val="M&amp;N"/>
      <sheetName val="Phase 2 - RAPISCOL"/>
      <sheetName val="PSM05-053"/>
      <sheetName val="PSM04-049"/>
      <sheetName val="PSM05-054"/>
      <sheetName val="PSM05-055"/>
      <sheetName val="Tiburon recv 12-9-05"/>
      <sheetName val="PSM05-057"/>
      <sheetName val="PSM05-060"/>
      <sheetName val="PSM05-062"/>
      <sheetName val="PSM05-063"/>
      <sheetName val="PSM05-064"/>
      <sheetName val="PSM05-071"/>
      <sheetName val="PSM05-072"/>
      <sheetName val="PSM05-076"/>
      <sheetName val="PSM05-078"/>
      <sheetName val="PSM05-081"/>
      <sheetName val="PSM05-083"/>
      <sheetName val="PSM05-088"/>
      <sheetName val="PSM05-090"/>
      <sheetName val="PSM05-091"/>
      <sheetName val="PSM05-095"/>
      <sheetName val="PSM06-097"/>
      <sheetName val="PSM06-099"/>
      <sheetName val="PSM06-100"/>
      <sheetName val="PSM06-103"/>
      <sheetName val="PSM06-104"/>
    </sheetNames>
    <sheetDataSet>
      <sheetData sheetId="0"/>
      <sheetData sheetId="1" refreshError="1"/>
      <sheetData sheetId="2" refreshError="1"/>
      <sheetData sheetId="3" refreshError="1"/>
      <sheetData sheetId="4" refreshError="1"/>
      <sheetData sheetId="5" refreshError="1"/>
      <sheetData sheetId="6" refreshError="1">
        <row r="289">
          <cell r="C289">
            <v>2340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
      <sheetName val="P1"/>
      <sheetName val="P2"/>
      <sheetName val="P3"/>
      <sheetName val="P4"/>
      <sheetName val="P5"/>
      <sheetName val="PRES"/>
      <sheetName val="Modelo"/>
      <sheetName val="Datos"/>
      <sheetName val="MAT"/>
      <sheetName val="HER"/>
      <sheetName val="TRANS"/>
      <sheetName val="MO"/>
      <sheetName val="UNDS"/>
    </sheetNames>
    <sheetDataSet>
      <sheetData sheetId="0"/>
      <sheetData sheetId="1"/>
      <sheetData sheetId="2"/>
      <sheetData sheetId="3"/>
      <sheetData sheetId="4"/>
      <sheetData sheetId="5"/>
      <sheetData sheetId="6">
        <row r="1">
          <cell r="A1" t="str">
            <v>CODIGO</v>
          </cell>
          <cell r="B1" t="str">
            <v>ITEM</v>
          </cell>
          <cell r="C1" t="str">
            <v>UNIDAD</v>
          </cell>
          <cell r="D1" t="str">
            <v>CANTIDAD</v>
          </cell>
          <cell r="E1" t="str">
            <v>VR. UNITARIO</v>
          </cell>
        </row>
        <row r="2">
          <cell r="A2">
            <v>1</v>
          </cell>
          <cell r="B2" t="str">
            <v>PRELIMINARES</v>
          </cell>
          <cell r="C2">
            <v>0</v>
          </cell>
          <cell r="D2">
            <v>0</v>
          </cell>
          <cell r="E2">
            <v>0</v>
          </cell>
        </row>
        <row r="3">
          <cell r="A3" t="str">
            <v>1.1</v>
          </cell>
          <cell r="B3" t="str">
            <v>OBRAS PRELIMINARES</v>
          </cell>
          <cell r="C3" t="str">
            <v>ML</v>
          </cell>
          <cell r="D3">
            <v>145.16</v>
          </cell>
        </row>
        <row r="4">
          <cell r="A4" t="str">
            <v>1.1.1</v>
          </cell>
          <cell r="B4" t="str">
            <v>DESCAPOTE A MAQUINA Emax=0.20m (Incluye descapote. nivelación de terreno. trasiego. cargue. retiro y disposición de sobrantes a sitio autorizado y todo lo requerido para la correcta ejecución y recibo a satisfacción)</v>
          </cell>
          <cell r="C4" t="str">
            <v>M2</v>
          </cell>
          <cell r="D4">
            <v>1001.4</v>
          </cell>
        </row>
        <row r="5">
          <cell r="A5" t="str">
            <v>1.1.2</v>
          </cell>
          <cell r="B5" t="str">
            <v>LOCALIZACIÓN Y REPLANTEO MANUAL (Incluye localización planimétrica de obras arquitectónicas, estructurales, de redes y acabados, nivelación de puntos de referencia, instalación de estacas y todo lo requerido para la correcta ejecución y recibo a satisfacción)</v>
          </cell>
          <cell r="C5" t="str">
            <v>M2</v>
          </cell>
          <cell r="D5">
            <v>1001.4</v>
          </cell>
        </row>
        <row r="6">
          <cell r="A6" t="str">
            <v>1.1.3</v>
          </cell>
          <cell r="B6" t="str">
            <v>CERRAMIENTO PROVISIONAL EN LONA VERDE H=2,00 M (Incluye suministro, transporte e instalación de varas de clavo, lona verde, elementos fijación y todo lo requerido para la correcta ejecución y recibo a satisfacción)</v>
          </cell>
          <cell r="C6" t="str">
            <v>ML</v>
          </cell>
          <cell r="D6">
            <v>100</v>
          </cell>
          <cell r="E6">
            <v>0</v>
          </cell>
        </row>
        <row r="7">
          <cell r="A7" t="str">
            <v>1.1.4</v>
          </cell>
          <cell r="B7" t="str">
            <v>DEMOLICION CONSTRUCCION EXISTENTE (Incluye demoliciónde muros, placas, estructuras y demás elementos requeridos para inicio de la consutrucción)</v>
          </cell>
          <cell r="C7" t="str">
            <v>M2</v>
          </cell>
          <cell r="D7">
            <v>674.42</v>
          </cell>
        </row>
        <row r="8">
          <cell r="A8" t="str">
            <v>1.1.5</v>
          </cell>
          <cell r="B8" t="str">
            <v>TALA DE ARBOLES DE GRAN PORTE (Incluye trámite de permisos ante entidad ambiental, tala, reitro de sobrantes a centro de acopio y demás elementos requeridos para inicio de la consutrucción)</v>
          </cell>
          <cell r="C8" t="str">
            <v>UN</v>
          </cell>
          <cell r="D8">
            <v>674.42</v>
          </cell>
        </row>
        <row r="9">
          <cell r="A9">
            <v>2</v>
          </cell>
          <cell r="B9" t="str">
            <v>CIMENTACIÓN</v>
          </cell>
          <cell r="C9" t="str">
            <v>M3</v>
          </cell>
          <cell r="D9">
            <v>175.1</v>
          </cell>
        </row>
        <row r="10">
          <cell r="A10" t="str">
            <v>2.1</v>
          </cell>
          <cell r="B10" t="str">
            <v>EXCAVACIONES, RELLENOS Y REEMPLAZOS</v>
          </cell>
          <cell r="C10" t="str">
            <v>M3</v>
          </cell>
          <cell r="D10">
            <v>228.39</v>
          </cell>
        </row>
        <row r="11">
          <cell r="A11" t="str">
            <v>2.1.1</v>
          </cell>
          <cell r="B11" t="str">
            <v>EXCAVACIÓN MANUAL EN MATERIAL COMÚN 0m-2m (Incluye excavación, trasiego, herramientas y todo lo necesario para su correcta ejecución. No incluye cargue, retiro y disposición de escombros a sitio autorizado)</v>
          </cell>
          <cell r="C11" t="str">
            <v>M3</v>
          </cell>
          <cell r="D11">
            <v>167</v>
          </cell>
        </row>
        <row r="12">
          <cell r="A12" t="str">
            <v>2.1.2</v>
          </cell>
          <cell r="B12" t="str">
            <v>BASE RECEBO COMPACTADO B200 (Incluye suministro, transporte, cargue, trasiego, instalación, compactación 95% Próctor modificado y todo lo requerido para la correcta ejecución y recibo a satisfacción)</v>
          </cell>
          <cell r="C12" t="str">
            <v>M3</v>
          </cell>
          <cell r="D12">
            <v>197.69</v>
          </cell>
        </row>
        <row r="13">
          <cell r="A13" t="str">
            <v>2.1.3</v>
          </cell>
          <cell r="B13" t="str">
            <v>RETIRO DE ESCOMBROS (Incluye cargue, retiro, transporte y disposición final de escombros a sitio autorizado por la autoridad ambiental y/o autoridad territorial)</v>
          </cell>
          <cell r="C13" t="str">
            <v>M3</v>
          </cell>
          <cell r="D13">
            <v>208.75</v>
          </cell>
        </row>
        <row r="14">
          <cell r="A14" t="str">
            <v>2.1.4</v>
          </cell>
          <cell r="B14" t="str">
            <v>EXCAVACIÓN MECANICA EN MATERIAL COMÚN (Incluye excavación, trasiego, herramientas y todo lo necesario para su correcta ejecución. No incluye cargue, retiro y disposición de escombros a sitio autorizado)</v>
          </cell>
          <cell r="C14" t="str">
            <v>M3</v>
          </cell>
          <cell r="D14">
            <v>167</v>
          </cell>
        </row>
        <row r="15">
          <cell r="A15" t="str">
            <v>2.2</v>
          </cell>
          <cell r="B15" t="str">
            <v>CONCRETOS DE CIMENTACIÓN</v>
          </cell>
          <cell r="C15" t="str">
            <v>M3</v>
          </cell>
        </row>
        <row r="16">
          <cell r="A16" t="str">
            <v>2.2.1</v>
          </cell>
          <cell r="B16" t="str">
            <v>CONCRETO POBRE DE LIMPIEZA PARA SOLADOS 2000 PSI E=0,05m (Incluye suministro y transporte de concreto 2000 PSI, instalación y todo lo requerido para la correcta ejecución y recibo a satisfacción)</v>
          </cell>
          <cell r="C16" t="str">
            <v>M2</v>
          </cell>
          <cell r="D16">
            <v>60.61</v>
          </cell>
          <cell r="E16">
            <v>0</v>
          </cell>
        </row>
        <row r="17">
          <cell r="A17" t="str">
            <v>2.2.2</v>
          </cell>
          <cell r="B17" t="str">
            <v>VIGAS DE CIMENTACIÓN EN CONCRETO 3000 PSI (incluye suministro y transporte de concreto 3000 PSI, formaleta instalación y todo lo requerido para su correcta ejecución y recibo a satisfacción)</v>
          </cell>
          <cell r="C17" t="str">
            <v>M3</v>
          </cell>
          <cell r="D17">
            <v>44.06</v>
          </cell>
        </row>
        <row r="18">
          <cell r="A18" t="str">
            <v>2.2.3</v>
          </cell>
          <cell r="B18" t="str">
            <v>ZAPATAS EN CONCRETO 3000 PSI  (incluye suministro y transporte de concreto 3000 PSI, formaleta instalación y todo lo requerido para su correcta ejecución y recibo a satisfacción)</v>
          </cell>
          <cell r="C18" t="str">
            <v>M3</v>
          </cell>
          <cell r="D18">
            <v>26.85</v>
          </cell>
        </row>
        <row r="19">
          <cell r="A19" t="str">
            <v>2.2.4</v>
          </cell>
          <cell r="B19" t="str">
            <v>PLACAS DE CONTRAPISO E=0,10M EN CONCRETO DE 3000 PSI (incluye suministro y transporte de concreto 3000 PSI, formaleta instalación y todo lo requerido para su correcta ejecución y recibo a satisfacción)</v>
          </cell>
          <cell r="C19" t="str">
            <v>M2</v>
          </cell>
          <cell r="D19">
            <v>494.22</v>
          </cell>
        </row>
        <row r="20">
          <cell r="A20" t="str">
            <v>2.2.5</v>
          </cell>
          <cell r="B20" t="str">
            <v>CONCRETO CICLÓPEO (Incluye suministro y transporte de concreto 3000 PSI 60%, rajón 40%, instalación, y todo lo requerido para la correcta ejecución y recibo a satisfacción)</v>
          </cell>
          <cell r="C20" t="str">
            <v>M3</v>
          </cell>
          <cell r="D20">
            <v>15.63</v>
          </cell>
        </row>
        <row r="21">
          <cell r="A21">
            <v>3</v>
          </cell>
          <cell r="B21" t="str">
            <v>DESAGÜES E INSTALACIONES SUBTERRÁNEAS</v>
          </cell>
          <cell r="C21" t="str">
            <v>ML</v>
          </cell>
          <cell r="D21">
            <v>99.14</v>
          </cell>
        </row>
        <row r="22">
          <cell r="A22" t="str">
            <v>3.1</v>
          </cell>
          <cell r="B22" t="str">
            <v>RED GENERAL AGUAS LLUVIAS</v>
          </cell>
          <cell r="C22" t="str">
            <v>ML</v>
          </cell>
          <cell r="D22">
            <v>185.4</v>
          </cell>
        </row>
        <row r="23">
          <cell r="A23" t="str">
            <v>3.1.1</v>
          </cell>
          <cell r="B23" t="str">
            <v>TUBERÍA ALCANTARILLADO 10" PVC CORRUGADO (Incluye suministro, transporte e instalación de tubería y todo lo demás requerido para su correcta ejecución y funcionamiento)</v>
          </cell>
          <cell r="C23" t="str">
            <v>ML</v>
          </cell>
          <cell r="D23">
            <v>3.5</v>
          </cell>
        </row>
        <row r="24">
          <cell r="A24" t="str">
            <v>3.1.2</v>
          </cell>
          <cell r="B24" t="str">
            <v>TUBERÍA ALCANTARILLADO 8" PVC CORRUGADO (Incluye suministro, transporte e instalación de tubería y todo lo demás requerido para su correcta ejecución y funcionamiento)</v>
          </cell>
          <cell r="C24" t="str">
            <v>ML</v>
          </cell>
          <cell r="D24">
            <v>44</v>
          </cell>
        </row>
        <row r="25">
          <cell r="A25" t="str">
            <v>3.1.3</v>
          </cell>
          <cell r="B25" t="str">
            <v>TUBERÍAS EN PVCS 6" (Incluye suministro, transporte e instalación de tubería y todo lo demás requerido para su correcta ejecución y funcionamiento)</v>
          </cell>
          <cell r="C25" t="str">
            <v>ML</v>
          </cell>
          <cell r="D25">
            <v>124</v>
          </cell>
        </row>
        <row r="26">
          <cell r="A26" t="str">
            <v>3.1.4</v>
          </cell>
          <cell r="B26" t="str">
            <v>TUBERÍAS EN PVCS 4" (Incluye suministro, transporte e instalación de tubería y todo lo demás requerido para su correcta ejecución y funcionamiento)</v>
          </cell>
          <cell r="C26" t="str">
            <v>ML</v>
          </cell>
          <cell r="D26">
            <v>18</v>
          </cell>
        </row>
        <row r="27">
          <cell r="A27" t="str">
            <v>3.1.5</v>
          </cell>
          <cell r="B27" t="str">
            <v>ACCESORIOS PVCS 6" (Incluye suministro, transporte e instalación de accesorios y todo lo demás requerido para su correcta ejecución y funcionamiento)</v>
          </cell>
          <cell r="C27" t="str">
            <v>UN</v>
          </cell>
          <cell r="D27">
            <v>68</v>
          </cell>
        </row>
        <row r="28">
          <cell r="A28" t="str">
            <v>3.1.6</v>
          </cell>
          <cell r="B28" t="str">
            <v>ACCESORIOS PVCS 4" (Incluye suministro, transporte e instalación de accesorios y todo lo demás requerido para su correcta ejecución y funcionamiento)</v>
          </cell>
          <cell r="C28" t="str">
            <v>UN</v>
          </cell>
          <cell r="D28">
            <v>22</v>
          </cell>
          <cell r="E28">
            <v>0</v>
          </cell>
        </row>
        <row r="29">
          <cell r="A29" t="str">
            <v>3.1.7</v>
          </cell>
          <cell r="B29" t="str">
            <v>ABRAZADERAS Y SOPORTES 6" (Incluye suministro, transporte e instalación de accesorios y todo lo demás requerido para su correcta ejecución y funcionamiento)</v>
          </cell>
          <cell r="C29" t="str">
            <v>UN</v>
          </cell>
          <cell r="D29">
            <v>10</v>
          </cell>
        </row>
        <row r="30">
          <cell r="A30" t="str">
            <v>3.1.8</v>
          </cell>
          <cell r="B30" t="str">
            <v>ABRAZADERAS Y SOPORTES 4" (Incluye suministro, transporte e instalación de accesorios y todo lo demás requerido para su correcta ejecución y funcionamiento)</v>
          </cell>
          <cell r="C30" t="str">
            <v>UN</v>
          </cell>
          <cell r="D30">
            <v>44</v>
          </cell>
        </row>
        <row r="31">
          <cell r="A31" t="str">
            <v>3.1.9</v>
          </cell>
          <cell r="B31" t="str">
            <v>TRAGANTES DE 4" (Incluye suministro, transporte e instalación de accesorios y todo lo demás requerido para su correcta ejecución y funcionamiento)</v>
          </cell>
          <cell r="C31" t="str">
            <v>UN</v>
          </cell>
          <cell r="D31">
            <v>9</v>
          </cell>
        </row>
        <row r="32">
          <cell r="A32" t="str">
            <v>3.1.10</v>
          </cell>
          <cell r="B32" t="str">
            <v>TRAGANTES DE 6" (Incluye suministro, transporte e instalación de accesorios y todo lo demás requerido para su correcta ejecución y funcionamiento)</v>
          </cell>
          <cell r="C32" t="str">
            <v>UN</v>
          </cell>
          <cell r="D32">
            <v>2</v>
          </cell>
        </row>
        <row r="33">
          <cell r="A33" t="str">
            <v>3.2</v>
          </cell>
          <cell r="B33" t="str">
            <v>RED AGUAS NEGRAS</v>
          </cell>
          <cell r="C33" t="str">
            <v>JG</v>
          </cell>
          <cell r="D33">
            <v>1</v>
          </cell>
        </row>
        <row r="34">
          <cell r="A34" t="str">
            <v>3.2.1</v>
          </cell>
          <cell r="B34" t="str">
            <v>TUBERÍA ALCANTARILLADO 6" PVC CORRUGADO (Incluye suministro, transporte e instalación de tubería y todo lo demás requerido para su correcta ejecución y funcionamiento)</v>
          </cell>
          <cell r="C34" t="str">
            <v>ML</v>
          </cell>
          <cell r="D34">
            <v>40</v>
          </cell>
        </row>
        <row r="35">
          <cell r="A35" t="str">
            <v>3.2.2</v>
          </cell>
          <cell r="B35" t="str">
            <v>TUBERÍA PVCS 4" (Incluye suministro, transporte e instalación de tubería y todo lo demás requerido para su correcta ejecución y funcionamiento)</v>
          </cell>
          <cell r="C35" t="str">
            <v>ML</v>
          </cell>
          <cell r="D35">
            <v>82</v>
          </cell>
        </row>
        <row r="36">
          <cell r="A36" t="str">
            <v>3.2.3</v>
          </cell>
          <cell r="B36" t="str">
            <v>TUBERÍA PVCS 3" (Incluye suministro, transporte e instalación de tubería y todo lo demás requerido para su correcta ejecución y funcionamiento)</v>
          </cell>
          <cell r="C36" t="str">
            <v>ML</v>
          </cell>
          <cell r="D36">
            <v>8</v>
          </cell>
        </row>
        <row r="37">
          <cell r="A37" t="str">
            <v>3.2.4</v>
          </cell>
          <cell r="B37" t="str">
            <v>TUBERÍA PVCS 2" (Incluye suministro, transporte e instalación de tubería y todo lo demás requerido para su correcta ejecución y funcionamiento)</v>
          </cell>
          <cell r="C37" t="str">
            <v>ML</v>
          </cell>
          <cell r="D37">
            <v>20</v>
          </cell>
        </row>
        <row r="38">
          <cell r="A38" t="str">
            <v>3.2.5</v>
          </cell>
          <cell r="B38" t="str">
            <v>ACCESORIOS PVCS 4" (Incluye suministro, transporte e instalación de accesorios y todo lo demás requerido para su correcta ejecución y funcionamiento)</v>
          </cell>
          <cell r="C38" t="str">
            <v>UN</v>
          </cell>
          <cell r="D38">
            <v>52</v>
          </cell>
        </row>
        <row r="39">
          <cell r="A39" t="str">
            <v>3.2.6</v>
          </cell>
          <cell r="B39" t="str">
            <v>ACCESORIOS PVCS 3" (Incluye suministro, transporte e instalación de accesorios y todo lo demás requerido para su correcta ejecución y funcionamiento)</v>
          </cell>
          <cell r="C39" t="str">
            <v>UN</v>
          </cell>
          <cell r="D39">
            <v>12</v>
          </cell>
        </row>
        <row r="40">
          <cell r="A40" t="str">
            <v>3.2.7</v>
          </cell>
          <cell r="B40" t="str">
            <v>ACCESORIOS PVCS  2" (Incluye suministro, transporte e instalación de accesorios y todo lo demás requerido para su correcta ejecución y funcionamiento)</v>
          </cell>
          <cell r="C40" t="str">
            <v>UN</v>
          </cell>
          <cell r="D40">
            <v>30</v>
          </cell>
        </row>
        <row r="41">
          <cell r="A41" t="str">
            <v>3.3</v>
          </cell>
          <cell r="B41" t="str">
            <v>CONSTRUCCIONES EN MAMPOSTERÍA</v>
          </cell>
          <cell r="C41">
            <v>0</v>
          </cell>
          <cell r="D41">
            <v>0</v>
          </cell>
          <cell r="E41">
            <v>0</v>
          </cell>
        </row>
        <row r="42">
          <cell r="A42" t="str">
            <v>3.3.1</v>
          </cell>
          <cell r="B42" t="str">
            <v>CAJA DE INSPECCION 0.60 X 0.60 HMAX=0.60m (Incluye excavación, relleno en recebo B200, suministro, transporte e instalación de ladrillo, MCI 1:3, acero, alambre, tapa en concreto reforzado, y todo lo demás requerido para su correcta ejecución y funcionamiento)</v>
          </cell>
          <cell r="C42" t="str">
            <v>UN</v>
          </cell>
          <cell r="D42">
            <v>11</v>
          </cell>
        </row>
        <row r="43">
          <cell r="A43" t="str">
            <v>3.3.2</v>
          </cell>
          <cell r="B43" t="str">
            <v>CAJA DE INSPECCION 0.50 X 0.50 HMAX=0.50m (Incluye excavación, relleno en recebo B200, suministro, transporte e instalación de ladrillo, MCI 1:3, acero, alambre, tapa en concreto reforzado, y todo lo demás requerido para su correcta ejecución y funcionamiento)</v>
          </cell>
          <cell r="C43" t="str">
            <v>UN</v>
          </cell>
          <cell r="D43">
            <v>34</v>
          </cell>
        </row>
        <row r="44">
          <cell r="A44" t="str">
            <v>3.3.3</v>
          </cell>
          <cell r="B44" t="str">
            <v>CAJA DE INSPECCION 1.00 X 1.00 HMAX=1.00m (Incluye excavación, relleno en recebo B200, suministro, transporte e instalación de ladrillo, MCI 1:3, acero, alambre, tapa en concreto reforzado, y todo lo demás requerido para su correcta ejecución y funcionamiento)</v>
          </cell>
          <cell r="C44" t="str">
            <v>UN</v>
          </cell>
          <cell r="D44">
            <v>12</v>
          </cell>
        </row>
        <row r="45">
          <cell r="A45" t="str">
            <v>3.4</v>
          </cell>
          <cell r="B45" t="str">
            <v>MOVIMIENTO DE TIERRAS</v>
          </cell>
          <cell r="C45">
            <v>0</v>
          </cell>
          <cell r="D45">
            <v>0</v>
          </cell>
          <cell r="E45">
            <v>0</v>
          </cell>
        </row>
        <row r="46">
          <cell r="A46" t="str">
            <v>3.4.1</v>
          </cell>
          <cell r="B46" t="str">
            <v>EXCAVACIÓN MANUAL EN MATERIAL COMÚN (Incluye excavación, trasiego, herramientas y todo lo necesario para su correcta ejecución. No incluye cargue, retiro y disposición de escombros a sitio autorizado)</v>
          </cell>
          <cell r="C46" t="str">
            <v>M3</v>
          </cell>
          <cell r="D46">
            <v>68</v>
          </cell>
          <cell r="E46">
            <v>0</v>
          </cell>
        </row>
        <row r="47">
          <cell r="A47" t="str">
            <v>3.4.2</v>
          </cell>
          <cell r="B47" t="str">
            <v>COLCHON DE GRAVILLA 1/2" (Incluye suministro, cargue, trasiego, instalación de gravilla 1/2" y todo lo requerido para la correcta ejecución)</v>
          </cell>
          <cell r="C47" t="str">
            <v>M3</v>
          </cell>
          <cell r="D47">
            <v>9</v>
          </cell>
        </row>
        <row r="48">
          <cell r="A48" t="str">
            <v>3.4.3</v>
          </cell>
          <cell r="B48" t="str">
            <v>BASE RECEBO COMPACTADO B200 (Incluye suministro, cargue, trasiego, instalación, compactación 95% proctor modificado y todo lo requerido para la correcta ejecución)</v>
          </cell>
          <cell r="C48" t="str">
            <v>M3</v>
          </cell>
          <cell r="D48">
            <v>54.400000000000006</v>
          </cell>
        </row>
        <row r="49">
          <cell r="A49" t="str">
            <v>3.4.4</v>
          </cell>
          <cell r="B49" t="str">
            <v>RETIRO DE ESCOMBROS (Incluye cargue, retiro, transporte y disposicion final de escombros a sitio autorizado por la autoridad ambiental y/o autoridad territorial)</v>
          </cell>
          <cell r="C49" t="str">
            <v>M3</v>
          </cell>
          <cell r="D49">
            <v>85</v>
          </cell>
        </row>
        <row r="50">
          <cell r="A50" t="str">
            <v>3.4.5</v>
          </cell>
          <cell r="B50" t="str">
            <v>GEOTEXTIL NT 1600 (Incluye suministro, transporte e instalación de geotextil y todo lo demás requerido para su correcta ejecución y funcionamiento)</v>
          </cell>
          <cell r="C50" t="str">
            <v>M2</v>
          </cell>
          <cell r="D50">
            <v>27</v>
          </cell>
          <cell r="E50">
            <v>0</v>
          </cell>
        </row>
        <row r="51">
          <cell r="A51" t="str">
            <v>3.5</v>
          </cell>
          <cell r="B51" t="str">
            <v>TANQUE DE ALMACENAMIENTO</v>
          </cell>
          <cell r="C51" t="str">
            <v>ML</v>
          </cell>
          <cell r="D51">
            <v>180</v>
          </cell>
        </row>
        <row r="52">
          <cell r="A52" t="str">
            <v>3.5.1</v>
          </cell>
          <cell r="B52" t="str">
            <v>CONCRETO PARA TANQUES IMPERMEABILIZADO 4000PSI (incluye concreto, formaleta, aditivos, y todo lo necesario para su correcta construcción, instalación y funcionamiento)</v>
          </cell>
          <cell r="C52" t="str">
            <v>M3</v>
          </cell>
          <cell r="D52">
            <v>29</v>
          </cell>
        </row>
        <row r="53">
          <cell r="A53" t="str">
            <v>3.5.2</v>
          </cell>
          <cell r="B53" t="str">
            <v>ACERO DE REFUERZO 37000 PSI - 60000 PSI (Incluye suministro, alambre negro, figuración, amarre, instalación, y todo lo requerido para la correcta ejecución y recibo a satisfacción)</v>
          </cell>
          <cell r="C53" t="str">
            <v>KG</v>
          </cell>
          <cell r="D53">
            <v>288</v>
          </cell>
        </row>
        <row r="54">
          <cell r="A54" t="str">
            <v>3.5.3</v>
          </cell>
          <cell r="B54" t="str">
            <v>MALLAS ELECTROSOLDADAS (Incluye suministro, alambre negro, figuración, amarre, instalación, y todo lo requerido para la correcta ejecución y recibo a satisfacción)</v>
          </cell>
          <cell r="C54" t="str">
            <v>KG</v>
          </cell>
          <cell r="D54">
            <v>0</v>
          </cell>
          <cell r="E54">
            <v>0</v>
          </cell>
        </row>
        <row r="55">
          <cell r="A55" t="str">
            <v>3.5.4</v>
          </cell>
          <cell r="B55" t="str">
            <v>TAPA EN LAMINA DE ALFAJOR CON MARCO, CONTRAMARCO Y AGARRES 90x90cm SEGÚN DISEÑO (Incluye suministro, instalación, y todo lo necesario para su correcta construcción, instalación y funcionamiento)</v>
          </cell>
          <cell r="C55" t="str">
            <v>UN</v>
          </cell>
          <cell r="D55">
            <v>2</v>
          </cell>
        </row>
        <row r="56">
          <cell r="A56" t="str">
            <v>3.5.5</v>
          </cell>
          <cell r="B56" t="str">
            <v>ESCALERA DE GATO DE ACUERDO A PLANOS (Incluye suministro, instalación, y todo lo necesario para su correcta construcción, instalación y funcionamiento)</v>
          </cell>
          <cell r="C56" t="str">
            <v>UN</v>
          </cell>
          <cell r="D56">
            <v>2</v>
          </cell>
        </row>
        <row r="57">
          <cell r="A57" t="str">
            <v>3.5.6</v>
          </cell>
          <cell r="B57" t="str">
            <v>PASAMUROS PARA NIPLE DE AIREACIÓN EN HIERRO GALVANIZADO DE 3" (Incluye suministro, instalación, y todo lo necesario para su correcta construcción, instalación y funcionamiento)</v>
          </cell>
          <cell r="C57" t="str">
            <v>UN</v>
          </cell>
          <cell r="D57">
            <v>1</v>
          </cell>
          <cell r="E57">
            <v>0</v>
          </cell>
        </row>
        <row r="58">
          <cell r="A58" t="str">
            <v>4</v>
          </cell>
          <cell r="B58" t="str">
            <v>ESTRUCTURAS EN CONCRETO Y METÁLICAS</v>
          </cell>
          <cell r="C58" t="str">
            <v>ML</v>
          </cell>
          <cell r="D58">
            <v>56</v>
          </cell>
        </row>
        <row r="59">
          <cell r="A59" t="str">
            <v>4.1</v>
          </cell>
          <cell r="B59" t="str">
            <v>ELEMENTOS VERTICALES</v>
          </cell>
          <cell r="C59" t="str">
            <v>ML</v>
          </cell>
          <cell r="D59">
            <v>77</v>
          </cell>
        </row>
        <row r="60">
          <cell r="A60" t="str">
            <v>4.1.1</v>
          </cell>
          <cell r="B60" t="str">
            <v>COLUMNAS Y COLUMNETAS EN CONCRETO 4000 PSI ACABADO A LA VISTA (incluye suministro concreto 4000 PSI, formaleta istalacion y todo lo requerido para su correcta ejecucion y funcionamiento)</v>
          </cell>
          <cell r="C60" t="str">
            <v>M3</v>
          </cell>
          <cell r="D60">
            <v>39.86</v>
          </cell>
          <cell r="E60">
            <v>0</v>
          </cell>
        </row>
        <row r="61">
          <cell r="A61" t="str">
            <v>4.1.2</v>
          </cell>
          <cell r="B61" t="str">
            <v>PANTALLAS EN CONCRETO 3000 PSI ACABADO A LA VISTA (incluye suministro concreto 4000 PSI, formaleta istalacion y todo lo requerido para su correcta ejecucion y funcionamiento)</v>
          </cell>
          <cell r="C61" t="str">
            <v>M3</v>
          </cell>
          <cell r="D61">
            <v>6</v>
          </cell>
        </row>
        <row r="62">
          <cell r="A62" t="str">
            <v>4.2</v>
          </cell>
          <cell r="B62" t="str">
            <v>ELEMENTOS HORIZONTALES</v>
          </cell>
          <cell r="C62" t="str">
            <v>M2</v>
          </cell>
          <cell r="D62">
            <v>432.99</v>
          </cell>
        </row>
        <row r="63">
          <cell r="A63" t="str">
            <v>4.2.1</v>
          </cell>
          <cell r="B63" t="str">
            <v>VIGAS Y VIGUETAS AEREAS EN CONCRETO 4000 PSI ACABADO A LA VISTA (incluye suministro concreto 4000 PSI, formaleta istalacion y todo lo requerido para su correcta ejecucion y funcionamiento)</v>
          </cell>
          <cell r="C63" t="str">
            <v>M3</v>
          </cell>
          <cell r="D63">
            <v>5.1100000000000003</v>
          </cell>
        </row>
        <row r="64">
          <cell r="A64" t="str">
            <v>4.3</v>
          </cell>
          <cell r="B64" t="str">
            <v>PLACAS Y LOSAS DE ENTREPISO</v>
          </cell>
          <cell r="C64" t="str">
            <v>ML</v>
          </cell>
          <cell r="D64">
            <v>36.75</v>
          </cell>
        </row>
        <row r="65">
          <cell r="A65" t="str">
            <v>4.3.1</v>
          </cell>
          <cell r="B65" t="str">
            <v>LOSA AEREA 2° PISO (E=0,12m) CUANTIA CONCRETO 0,19 M3/m2 (Incluye suministro y transporte concreto 4000 PSI, formaleta istalacion y todo lo requerido para su correcta ejecucion y funcionamiento)</v>
          </cell>
          <cell r="C65" t="str">
            <v>M2</v>
          </cell>
          <cell r="D65">
            <v>331.05</v>
          </cell>
        </row>
        <row r="66">
          <cell r="A66" t="str">
            <v>4.3.2</v>
          </cell>
          <cell r="B66" t="str">
            <v>LOSA AEREA 3° PISO (E=0,12m) CUANTIA CONCRETO 0,20 M3/m2 (Incluye suministro y transporte concreto 4000 PSI, formaleta istalacion y todo lo requerido para su correcta ejecucion y funcionamiento)</v>
          </cell>
          <cell r="C66" t="str">
            <v>M2</v>
          </cell>
          <cell r="D66">
            <v>434.36</v>
          </cell>
          <cell r="E66">
            <v>0</v>
          </cell>
        </row>
        <row r="67">
          <cell r="A67" t="str">
            <v>4.3.3</v>
          </cell>
          <cell r="B67" t="str">
            <v>LOSA AEREA DE CUBIERTA (E=0,12m) CUANTIA CONCRETO 0,18 M3/m2 (Incluye suministro y transporte concreto 4000 PSI, formaleta istalacion y todo lo requerido para su correcta ejecucion y funcionamiento)</v>
          </cell>
          <cell r="C67" t="str">
            <v>M2</v>
          </cell>
          <cell r="D67">
            <v>299.92</v>
          </cell>
          <cell r="E67">
            <v>394142.61</v>
          </cell>
        </row>
        <row r="68">
          <cell r="A68" t="str">
            <v>4.3.4</v>
          </cell>
          <cell r="B68" t="str">
            <v>LOSA AEREA 2° PISO (E=0,12m) CUANTIA CONCRETO 0,08 M3/m2 LAMINA COLABORANTE 3" (Incluye suministro y transporte concreto 3000 PSI, formaleta istalacion y todo lo requerido para su correcta ejecucion y funcionamiento)</v>
          </cell>
          <cell r="C68" t="str">
            <v>M2</v>
          </cell>
          <cell r="D68">
            <v>5</v>
          </cell>
          <cell r="E68">
            <v>394142.61</v>
          </cell>
        </row>
        <row r="69">
          <cell r="A69" t="str">
            <v>4.4</v>
          </cell>
          <cell r="B69" t="str">
            <v>CONSTRUCCIONES VARIAS EN CONCRETO</v>
          </cell>
          <cell r="C69" t="str">
            <v>UN</v>
          </cell>
          <cell r="D69">
            <v>15</v>
          </cell>
          <cell r="E69">
            <v>953988.91999999993</v>
          </cell>
        </row>
        <row r="70">
          <cell r="A70" t="str">
            <v>4.4.1</v>
          </cell>
          <cell r="B70" t="str">
            <v>ESCALERAS y/o GRADERÍAS EN CONCRETO 4000 PSI ACABADO A LA VISTA (incluye suministro concreto 4000 PSI, formaleta instalación y todo lo requerido para su correcta ejecución y funcionamiento)</v>
          </cell>
          <cell r="C70" t="str">
            <v>M3</v>
          </cell>
          <cell r="D70">
            <v>5.73</v>
          </cell>
          <cell r="E70">
            <v>233524.82</v>
          </cell>
        </row>
        <row r="71">
          <cell r="A71" t="str">
            <v>4.4.2</v>
          </cell>
          <cell r="B71" t="str">
            <v>RAMPAS AEREAS EN CONCRETO CON VIGAS DESCOLGADAS 4000 PSI ACABADO A LA VISTA (Incluye suministro concreto 4000 PSI, formaleta, instalación, y todo lo requerido para la correcta ejecución y recibo a satisfacción)</v>
          </cell>
          <cell r="C71" t="str">
            <v>M3</v>
          </cell>
          <cell r="D71">
            <v>4</v>
          </cell>
          <cell r="E71">
            <v>47620.480000000003</v>
          </cell>
        </row>
        <row r="72">
          <cell r="A72" t="str">
            <v>4.5</v>
          </cell>
          <cell r="B72" t="str">
            <v>ACEROS DE REFUERZO</v>
          </cell>
          <cell r="C72" t="str">
            <v>UN</v>
          </cell>
          <cell r="D72">
            <v>1</v>
          </cell>
          <cell r="E72">
            <v>53320.480000000003</v>
          </cell>
        </row>
        <row r="73">
          <cell r="A73" t="str">
            <v>4.5.1</v>
          </cell>
          <cell r="B73" t="str">
            <v>ACERO DE REFUERZOS 37000 PSI - 60000 PSI (incluye suministro, alambre negro, figuración, amarre, instalación y todo lo requerido para la correcta ejecución y funcionamiento)</v>
          </cell>
          <cell r="C73" t="str">
            <v>KG</v>
          </cell>
          <cell r="D73">
            <v>31693.41</v>
          </cell>
          <cell r="E73">
            <v>621399</v>
          </cell>
        </row>
        <row r="74">
          <cell r="A74" t="str">
            <v>4.5.2</v>
          </cell>
          <cell r="B74" t="str">
            <v>MALLAS ELECTROSOLDADAS (Incluye suministro, alambre negro, figuración, amarre, instalación, y todo lo requerido para la correcta ejecución y funcionamiento)</v>
          </cell>
          <cell r="C74" t="str">
            <v>KG</v>
          </cell>
          <cell r="D74">
            <v>1428.61</v>
          </cell>
          <cell r="E74">
            <v>171399</v>
          </cell>
        </row>
        <row r="75">
          <cell r="A75" t="str">
            <v>5</v>
          </cell>
          <cell r="B75" t="str">
            <v>MAMPOSTERIA</v>
          </cell>
        </row>
        <row r="76">
          <cell r="A76" t="str">
            <v>5.1</v>
          </cell>
          <cell r="B76" t="str">
            <v>MAMPOSTERIA EN MURO DE ARCILLA</v>
          </cell>
        </row>
        <row r="77">
          <cell r="A77" t="str">
            <v>5.1.1</v>
          </cell>
          <cell r="B77" t="str">
            <v>MUROS DIVISORIOS EN BLOQUE #4 E=0.12m (Incluye bloque #4, MC 1:3 e=2cm, andamios, formaleta, instalación, y todo lo requerido para la correcta ejecución y recibo a satisfacción)</v>
          </cell>
          <cell r="C77" t="str">
            <v>M2</v>
          </cell>
          <cell r="D77">
            <v>831.4</v>
          </cell>
        </row>
        <row r="78">
          <cell r="A78" t="str">
            <v>5.1.2</v>
          </cell>
          <cell r="B78" t="str">
            <v>MUROS DIVISORIOS EN BLOQUE #5 E=0.15m (Incluye bloque #5, MC 1:3 e=2cm, andamios, formaleta, instalación, y todo lo requerido para la correcta ejecución y recibo a satisfacción)</v>
          </cell>
          <cell r="C78" t="str">
            <v>M2</v>
          </cell>
          <cell r="D78">
            <v>648.25</v>
          </cell>
        </row>
        <row r="79">
          <cell r="A79" t="str">
            <v>5.1.3</v>
          </cell>
          <cell r="B79" t="str">
            <v>MUROS FACHADA EN BLOQUE CONCRETO 20x20x40 E=0.20m (Incluye bloque, MCI 1:3 e=2cm, andamios, formaleta, instalación, y todo lo requerido para la correcta ejecución y recibo a satisfacción)</v>
          </cell>
          <cell r="C79" t="str">
            <v>M2</v>
          </cell>
        </row>
        <row r="80">
          <cell r="A80" t="str">
            <v>5.2</v>
          </cell>
          <cell r="B80" t="str">
            <v>VARIOS EN MAMPOSTERIA</v>
          </cell>
        </row>
        <row r="81">
          <cell r="A81" t="str">
            <v>5.2.1</v>
          </cell>
          <cell r="B81" t="str">
            <v>MURO EN SUPERBOARD DE DOBLE CARA 0,15 m ESPESOR 14 MM (Incluye suministro, transporte e instalación de estructura, equipo para trabajos en altura, materiales y accesorios de fijación, laminas, masilla, vinilo y todo lo demás necesario para su correcta ejecución y funcionamiento)</v>
          </cell>
          <cell r="C81" t="str">
            <v>M2</v>
          </cell>
          <cell r="D81">
            <v>870.6</v>
          </cell>
        </row>
        <row r="82">
          <cell r="A82" t="str">
            <v>5.2.2</v>
          </cell>
          <cell r="B82" t="str">
            <v>MURO EN SUPERBOARD UNA CARA 0,15 m ESPESOR 14 MM (Incluye suministro, transporte e instalación de estructura, equipo para trabajos en altura, materiales y accesorios de fijación, laminas, masilla, vinilo y todo lo demás necesario para su correcta ejecución y funcionamiento)</v>
          </cell>
          <cell r="C82" t="str">
            <v>M2</v>
          </cell>
          <cell r="D82">
            <v>12.72</v>
          </cell>
        </row>
        <row r="83">
          <cell r="A83" t="str">
            <v>5.3</v>
          </cell>
          <cell r="B83" t="str">
            <v>ELEMENTOS ESTRUCTURALES Y NO ESTRUCTURALES</v>
          </cell>
        </row>
        <row r="84">
          <cell r="A84" t="str">
            <v>5.3.1</v>
          </cell>
          <cell r="B84" t="str">
            <v>GROUTING - CONCRETO FLUIDO 15LT/ML (Incluye concreto de inyección grouting 2500PSI, andamios, formaleta, instalación, y todo lo requerido para la correcta ejecución y recibo a satisfacción)</v>
          </cell>
          <cell r="C84" t="str">
            <v>ML</v>
          </cell>
        </row>
        <row r="85">
          <cell r="A85" t="str">
            <v>5.3.2</v>
          </cell>
          <cell r="B85" t="str">
            <v>REGATAS EN PARED (Incluye regata sobre mampostería ancho máximo 0.15m, trasiego y retiro de sobrantes, llenado, resanes sobre mampostería y todos lo demás requerido para la correcta ejecución y recibo a satisfacción)</v>
          </cell>
          <cell r="C85" t="str">
            <v>ML</v>
          </cell>
        </row>
        <row r="86">
          <cell r="A86" t="str">
            <v>5.3.3</v>
          </cell>
          <cell r="B86" t="str">
            <v>VIGUETAS Y COLUMNETAS EN CONCRETO 3000 PSI 0.022-0.030 M3/ML (incluye suministro concreto 3000 PSI, formaleta instalación y todo lo requerido para su correcta ejecución y funcionamiento)</v>
          </cell>
          <cell r="C86" t="str">
            <v>ML</v>
          </cell>
        </row>
        <row r="87">
          <cell r="A87" t="str">
            <v>5.4</v>
          </cell>
          <cell r="B87" t="str">
            <v>REFUERZOS DE MAMPOSTERÍA</v>
          </cell>
        </row>
        <row r="88">
          <cell r="A88" t="str">
            <v>5.4.1</v>
          </cell>
          <cell r="B88" t="str">
            <v>GRAFILES DE ACERO (Incluye suministro, alambre negro, figuración, amarre, instalación, y todo lo requerido para la correcta ejecución y recibo a satisfacción)</v>
          </cell>
          <cell r="C88" t="str">
            <v>KG</v>
          </cell>
        </row>
        <row r="89">
          <cell r="A89" t="str">
            <v>5.4.2</v>
          </cell>
          <cell r="B89" t="str">
            <v>ANCLAJES VARILLA 1/2" L=0.15m (Incluye perforación, puente de adherencia, instalación, y todo lo requerido para la correcta ejecución y recibo a satisfacción, no incluye refuerzo)</v>
          </cell>
          <cell r="C89" t="str">
            <v>KG</v>
          </cell>
        </row>
        <row r="90">
          <cell r="A90">
            <v>6</v>
          </cell>
          <cell r="B90" t="str">
            <v>PREFABRICADOS</v>
          </cell>
        </row>
        <row r="91">
          <cell r="A91" t="str">
            <v>6.1</v>
          </cell>
          <cell r="B91" t="str">
            <v>ELEMENTOS PREFABICADOS EN CONCRETO</v>
          </cell>
        </row>
        <row r="92">
          <cell r="A92" t="str">
            <v>6.1.1</v>
          </cell>
          <cell r="B92" t="str">
            <v>MESONES A=0.60m E=0.10m PARA LAVAMANOS EN CONCRETO 3000 PSI REFORZADO CON ACABADO EN GRANITO PULIDO (Incluye suministro, transporte e instalación de meson en concreto reforzado 3000 PSI, formaleta, anclajes, llenado, fundida, pulida de granito, dilataciones en bronce y todo lo demás necesario para su correcta ejecución y funcionamiento)</v>
          </cell>
          <cell r="C92" t="str">
            <v>ML</v>
          </cell>
          <cell r="D92">
            <v>21.24</v>
          </cell>
        </row>
        <row r="93">
          <cell r="A93" t="str">
            <v>6.1.2</v>
          </cell>
          <cell r="B93" t="str">
            <v>MESONES A=0.60m E=0.15m PARA COCINA EN CONCRETO 3000 PSI REFORZADO CON ACABADO EN GRANITO PULIDO (Incluye suministro, transporte e instalación de meson en concreto reforzado 3000 PSI, formaleta, anclajes, llenado, fundida, pulida de granito, dilataciones en bronce y todo lo demás necesario para su correcta ejecución y funcionamiento)</v>
          </cell>
          <cell r="C93" t="str">
            <v>ML</v>
          </cell>
          <cell r="D93">
            <v>9.4</v>
          </cell>
        </row>
        <row r="94">
          <cell r="A94" t="str">
            <v>6.1.3</v>
          </cell>
          <cell r="B94" t="str">
            <v>BORDILLO PARA POSETA CUARTO DE ASEO H=0,20m E=0,12 (Incluye suministro, transporte e instalación de meson en concreto reforzado 3000 PSI, formaleta, anclajes, llenado, fundida, win aluminio, enchape y todo lo demás necesario para su correcta ejecución y funcionamiento)</v>
          </cell>
          <cell r="C94" t="str">
            <v>ML</v>
          </cell>
          <cell r="D94">
            <v>1.8</v>
          </cell>
        </row>
        <row r="95">
          <cell r="A95" t="str">
            <v>6.1.4</v>
          </cell>
          <cell r="B95" t="str">
            <v>CARCAMO CON REJILLA SECCION DE 0,20m (Incluye suministro, transporte e instalación de meson en concreto reforzado 3000 PSI, formaleta, anclajes, llenado, fundida, pulida de granito, dilataciones en bronce y todo lo demás necesario para su correcta ejecución y funcionamiento)</v>
          </cell>
          <cell r="C95" t="str">
            <v>ML</v>
          </cell>
          <cell r="D95">
            <v>6.6</v>
          </cell>
        </row>
        <row r="96">
          <cell r="A96" t="str">
            <v>6.1.5</v>
          </cell>
          <cell r="B96" t="str">
            <v>DINTEL EN CONCRETO 0.12x0.09M (Incluye suministro, transporte e instalación de concreto reforzado 3000 PSI, formaleta, anclajes y todo lo demás necesario para su correcta ejecución y funcionamiento)</v>
          </cell>
          <cell r="C96" t="str">
            <v>ML</v>
          </cell>
          <cell r="D96">
            <v>6.6</v>
          </cell>
        </row>
        <row r="98">
          <cell r="A98">
            <v>7</v>
          </cell>
          <cell r="B98" t="str">
            <v>INSTALACIÓN HIDROSANITARIA Y DE GAS</v>
          </cell>
        </row>
        <row r="99">
          <cell r="A99" t="str">
            <v>7.1</v>
          </cell>
          <cell r="B99" t="str">
            <v>RED GENERAL AGUA  POTABLE</v>
          </cell>
        </row>
        <row r="100">
          <cell r="A100" t="str">
            <v>7.1.1</v>
          </cell>
          <cell r="B100" t="str">
            <v>TUBERIA PVC P RDE 9 ø1/2" (Incluye suministro, transporte e instalación de tubería y todo lo demás requerido para su correcta ejecución y funcionamiento)</v>
          </cell>
          <cell r="C100" t="str">
            <v>ML</v>
          </cell>
          <cell r="D100">
            <v>48</v>
          </cell>
        </row>
        <row r="101">
          <cell r="A101" t="str">
            <v>7.1.2</v>
          </cell>
          <cell r="B101" t="str">
            <v>TUBERIA PVC P RDE 11 ø3/4" (Incluye suministro, transporte e instalación de tubería y todo lo demás requerido para su correcta ejecución y funcionamiento)</v>
          </cell>
          <cell r="C101" t="str">
            <v>ML</v>
          </cell>
          <cell r="D101">
            <v>52</v>
          </cell>
        </row>
        <row r="102">
          <cell r="A102" t="str">
            <v>7.1.3</v>
          </cell>
          <cell r="B102" t="str">
            <v>TUBERIA PVC P RDE 13,5 ø1" (Incluye suministro, transporte e instalación de tubería y todo lo demás requerido para su correcta ejecución y funcionamiento)</v>
          </cell>
          <cell r="C102" t="str">
            <v>ML</v>
          </cell>
          <cell r="D102">
            <v>39</v>
          </cell>
        </row>
        <row r="103">
          <cell r="A103" t="str">
            <v>7.1.4</v>
          </cell>
          <cell r="B103" t="str">
            <v>TUBERIA PVC P RDE 21 ø1 1/4" (Incluye suministro, transporte e instalación de tubería y todo lo demás requerido para su correcta ejecución y funcionamiento)</v>
          </cell>
          <cell r="C103" t="str">
            <v>ML</v>
          </cell>
          <cell r="D103">
            <v>71</v>
          </cell>
        </row>
        <row r="104">
          <cell r="A104" t="str">
            <v>7.1.5</v>
          </cell>
          <cell r="B104" t="str">
            <v>TUBERIA PVC P RDE 21 ø1 1/2" (Incluye suministro, transporte e instalación de tubería y todo lo demás requerido para su correcta ejecución y funcionamiento)</v>
          </cell>
          <cell r="C104" t="str">
            <v>ML</v>
          </cell>
          <cell r="D104">
            <v>34</v>
          </cell>
        </row>
        <row r="105">
          <cell r="A105" t="str">
            <v>7.1.6</v>
          </cell>
          <cell r="B105" t="str">
            <v>TUBERIA PVC P RDE 21 ø 2" (Incluye suministro, transporte e instalación de tubería y todo lo demás requerido para su correcta ejecución y funcionamiento)</v>
          </cell>
          <cell r="C105" t="str">
            <v>ML</v>
          </cell>
          <cell r="D105">
            <v>26</v>
          </cell>
        </row>
        <row r="106">
          <cell r="A106" t="str">
            <v>7.1.7</v>
          </cell>
          <cell r="B106" t="str">
            <v>ACCESORIOS PVCP - 1/2 " (Incluye suministro, transporte e instalación de accesorios y todo lo demás requerido para su correcta ejecución y funcionamiento)</v>
          </cell>
          <cell r="C106" t="str">
            <v>UN</v>
          </cell>
          <cell r="D106">
            <v>38</v>
          </cell>
        </row>
        <row r="107">
          <cell r="A107" t="str">
            <v>7.1.8</v>
          </cell>
          <cell r="B107" t="str">
            <v>ACCESORIO PVCP - 3/4 " (Incluye suministro, transporte e instalación de accesorios y todo lo demás requerido para su correcta ejecución y funcionamiento)</v>
          </cell>
          <cell r="C107" t="str">
            <v>UN</v>
          </cell>
          <cell r="D107">
            <v>128</v>
          </cell>
        </row>
        <row r="108">
          <cell r="A108" t="str">
            <v>7.1.9</v>
          </cell>
          <cell r="B108" t="str">
            <v>ACCESORIO PVCP - 1 " (Incluye suministro, transporte e instalación de accesorios y todo lo demás requerido para su correcta ejecución y funcionamiento)</v>
          </cell>
          <cell r="C108" t="str">
            <v>UN</v>
          </cell>
          <cell r="D108">
            <v>68</v>
          </cell>
        </row>
        <row r="109">
          <cell r="A109" t="str">
            <v>7.1.10</v>
          </cell>
          <cell r="B109" t="str">
            <v>ACCESORIOS PVCP - 1, 1/4" (Incluye suministro, transporte e instalación de accesorios y todo lo demás requerido para su correcta ejecución y funcionamiento)</v>
          </cell>
          <cell r="C109" t="str">
            <v>UN</v>
          </cell>
          <cell r="D109">
            <v>95</v>
          </cell>
        </row>
        <row r="110">
          <cell r="A110" t="str">
            <v>7.1.11</v>
          </cell>
          <cell r="B110" t="str">
            <v>ACCESORIOS PVCP - 1, 1/2" (Incluye suministro, transporte e instalación de accesorios y todo lo demás requerido para su correcta ejecución y funcionamiento)</v>
          </cell>
          <cell r="C110" t="str">
            <v>UN</v>
          </cell>
          <cell r="D110">
            <v>36</v>
          </cell>
        </row>
        <row r="111">
          <cell r="A111" t="str">
            <v>7.1.12</v>
          </cell>
          <cell r="B111" t="str">
            <v>ACCESORIOS PVCP - 2" (Incluye suministro, transporte e instalación de accesorios y todo lo demás requerido para su correcta ejecución y funcionamiento)</v>
          </cell>
          <cell r="C111" t="str">
            <v>UN</v>
          </cell>
          <cell r="D111">
            <v>32</v>
          </cell>
        </row>
        <row r="112">
          <cell r="A112" t="str">
            <v>7.1.13</v>
          </cell>
          <cell r="B112" t="str">
            <v>REGISTROS P/D  1 " (Incluye suministro, transporte e instalación de accesorios y todo lo demás requerido para su correcta ejecución y funcionamiento)</v>
          </cell>
          <cell r="C112" t="str">
            <v>UN</v>
          </cell>
          <cell r="D112">
            <v>4</v>
          </cell>
        </row>
        <row r="113">
          <cell r="A113" t="str">
            <v>7.1.14</v>
          </cell>
          <cell r="B113" t="str">
            <v>REGISTROS P/D  3/4 " (Incluye suministro, transporte e instalación de accesorios y todo lo demás requerido para su correcta ejecución y funcionamiento)</v>
          </cell>
          <cell r="C113" t="str">
            <v>UN</v>
          </cell>
          <cell r="D113">
            <v>4</v>
          </cell>
        </row>
        <row r="114">
          <cell r="A114" t="str">
            <v>7.1.15</v>
          </cell>
          <cell r="B114" t="str">
            <v>REGISTROS P/D  1/2 " (Incluye suministro, transporte e instalación de accesorios y todo lo demás requerido para su correcta ejecución y funcionamiento)</v>
          </cell>
          <cell r="C114" t="str">
            <v>UN</v>
          </cell>
          <cell r="D114">
            <v>2</v>
          </cell>
        </row>
        <row r="115">
          <cell r="A115" t="str">
            <v>7.1.16</v>
          </cell>
          <cell r="B115" t="str">
            <v>REGISTROS P/D  1¼"(Incluye suministro, transporte e instalación de accesorios y todo lo demás requerido para su correcta ejecución y funcionamiento)</v>
          </cell>
          <cell r="C115" t="str">
            <v>UN</v>
          </cell>
          <cell r="D115">
            <v>6</v>
          </cell>
        </row>
        <row r="116">
          <cell r="A116" t="str">
            <v>7.2</v>
          </cell>
          <cell r="B116" t="str">
            <v xml:space="preserve">PUNTOS HIDRAULICOS </v>
          </cell>
        </row>
        <row r="117">
          <cell r="A117" t="str">
            <v>7.2.1</v>
          </cell>
          <cell r="B117" t="str">
            <v>PUNTO DE AGUA FRIA 1/2" (Incluye suministro, transporte, instalación de tuberias, registros, accesorios, llenos y todo lo requerido para la correcta ejecución y funcionamiento)</v>
          </cell>
          <cell r="C117" t="str">
            <v>UN</v>
          </cell>
          <cell r="D117">
            <v>25</v>
          </cell>
        </row>
        <row r="118">
          <cell r="A118" t="str">
            <v>7.2.2</v>
          </cell>
          <cell r="B118" t="str">
            <v>PUNTO DE AGUA FRIA 1" (Incluye suministro, transporte, instalación de tuberias, registros, accesorios, llenos y todo lo requerido para la correcta ejecución y funcionamiento)</v>
          </cell>
          <cell r="C118" t="str">
            <v>UN</v>
          </cell>
          <cell r="D118">
            <v>3</v>
          </cell>
        </row>
        <row r="119">
          <cell r="A119" t="str">
            <v>7.2.3</v>
          </cell>
          <cell r="B119" t="str">
            <v>PUNTO DE AGUA FRIA FLUXOMETRO 1¼" (Incluye suministro, transporte, instalación de tuberias, registros, accesorios, llenos y todo lo requerido para la correcta ejecución y funcionamiento)</v>
          </cell>
          <cell r="C119" t="str">
            <v>UN</v>
          </cell>
          <cell r="D119">
            <v>18</v>
          </cell>
        </row>
        <row r="120">
          <cell r="A120" t="str">
            <v>7.2.4</v>
          </cell>
          <cell r="B120" t="str">
            <v>LLAVES DE MANGUERA  1/2" (Incluye suministro, transporte, instalación de tuberias, registros, accesorios, llenos y todo lo requerido para la correcta ejecución y funcionamiento)</v>
          </cell>
          <cell r="C120" t="str">
            <v>UN</v>
          </cell>
          <cell r="D120">
            <v>3</v>
          </cell>
        </row>
        <row r="121">
          <cell r="A121" t="str">
            <v>7.3</v>
          </cell>
          <cell r="B121" t="str">
            <v>SALIDAS SANITARIAS</v>
          </cell>
        </row>
        <row r="122">
          <cell r="A122" t="str">
            <v>7.3.1</v>
          </cell>
          <cell r="B122" t="str">
            <v>SALIDA SANITARIA PVCS 4" (Incluye suministro, transporte, instalación de tuberias, registros, accesorios, llenos y todo lo requerido para la correcta ejecución y funcionamiento)</v>
          </cell>
          <cell r="C122" t="str">
            <v>UN</v>
          </cell>
          <cell r="D122">
            <v>21</v>
          </cell>
        </row>
        <row r="123">
          <cell r="A123" t="str">
            <v>7.3.2</v>
          </cell>
          <cell r="B123" t="str">
            <v>SALIDA SANITARIA PVCS 2" (Incluye suministro, transporte, instalación de tuberias, registros, accesorios, llenos y todo lo requerido para la correcta ejecución y funcionamiento)</v>
          </cell>
          <cell r="C123" t="str">
            <v>UN</v>
          </cell>
          <cell r="D123">
            <v>25</v>
          </cell>
        </row>
        <row r="124">
          <cell r="A124" t="str">
            <v>7.3.3</v>
          </cell>
          <cell r="B124" t="str">
            <v>SIFONES DE ASEO 3" (Incluye suministro, transporte, accesorio, llenos y todo lo requerido para la correcta ejecución y funcionamiento)</v>
          </cell>
          <cell r="C124" t="str">
            <v>UN</v>
          </cell>
          <cell r="D124">
            <v>11</v>
          </cell>
        </row>
        <row r="125">
          <cell r="A125" t="str">
            <v>7.3.4</v>
          </cell>
          <cell r="B125" t="str">
            <v>TAPÓN DE INSPECCIÓN 4" EN PISO (Incluye suministro, transporte, accesorio, llenos y todo lo requerido para la correcta ejecución y funcionamiento)</v>
          </cell>
          <cell r="C125" t="str">
            <v>UN</v>
          </cell>
          <cell r="D125">
            <v>6</v>
          </cell>
        </row>
        <row r="126">
          <cell r="A126" t="str">
            <v>7.3.5</v>
          </cell>
          <cell r="B126" t="str">
            <v>TAPÓN DE INSPECCIÓN 6" EN PISO (Incluye suministro, transporte, accesorio, llenos y todo lo requerido para la correcta ejecución y funcionamiento)</v>
          </cell>
          <cell r="C126" t="str">
            <v>UN</v>
          </cell>
          <cell r="D126">
            <v>8</v>
          </cell>
        </row>
        <row r="127">
          <cell r="A127" t="str">
            <v>7.4</v>
          </cell>
          <cell r="B127" t="str">
            <v xml:space="preserve">VENTILACIONES Y REVENTILACIONES </v>
          </cell>
        </row>
        <row r="128">
          <cell r="A128" t="str">
            <v>7.4.1</v>
          </cell>
          <cell r="B128" t="str">
            <v>TUBERÍAS EN PVCL - 2" (Incluye suministro, transporte e instalación de tubería y todo lo demás requerido para su correcta ejecución y funcionamiento)</v>
          </cell>
          <cell r="C128" t="str">
            <v>ML</v>
          </cell>
          <cell r="D128">
            <v>41</v>
          </cell>
        </row>
        <row r="129">
          <cell r="A129" t="str">
            <v>7.5</v>
          </cell>
          <cell r="B129" t="str">
            <v>CONEXIÓN A TANQUES DE ALMACENAMIENTO Y ACOMETIDAS</v>
          </cell>
        </row>
        <row r="130">
          <cell r="A130" t="str">
            <v>7.5.1</v>
          </cell>
          <cell r="B130" t="str">
            <v>UNION UNIVERSAL 1" (Incluye suministro, transporte e instalación de accesorio y todo lo demás requerido para su correcta ejecución y funcionamiento)</v>
          </cell>
          <cell r="C130" t="str">
            <v>UN</v>
          </cell>
          <cell r="D130">
            <v>6</v>
          </cell>
        </row>
        <row r="131">
          <cell r="A131" t="str">
            <v>7.5.2</v>
          </cell>
          <cell r="B131" t="str">
            <v>UNION UNIVERSAL 2" (Incluye suministro, transporte e instalación de accesorio y todo lo demás requerido para su correcta ejecución y funcionamiento)</v>
          </cell>
          <cell r="C131" t="str">
            <v>UN</v>
          </cell>
          <cell r="D131">
            <v>6</v>
          </cell>
        </row>
        <row r="132">
          <cell r="A132" t="str">
            <v>7.5.3</v>
          </cell>
          <cell r="B132" t="str">
            <v>FLOTADOR MECÁNICO 2" (Incluye suministro, transporte e instalación de accesorio y todo lo demás requerido para su correcta ejecución y funcionamiento)</v>
          </cell>
          <cell r="C132" t="str">
            <v>UN</v>
          </cell>
          <cell r="D132">
            <v>2</v>
          </cell>
        </row>
        <row r="133">
          <cell r="A133" t="str">
            <v>7.5.4</v>
          </cell>
          <cell r="B133" t="str">
            <v>SUMINISTRO E INSTALACIÓN TANQUES DE RESERVA DE 1000 LTS (Incluye suministro, transporte e instalación de tanque y todo lo demás requerido para su correcta ejecución y funcionamiento)</v>
          </cell>
          <cell r="C133" t="str">
            <v>UN</v>
          </cell>
          <cell r="D133">
            <v>6</v>
          </cell>
        </row>
        <row r="134">
          <cell r="A134" t="str">
            <v>7.5.5</v>
          </cell>
          <cell r="B134" t="str">
            <v>REGISTROS P/D 1" (Incluye suministro, transporte e instalación de accesorios y todo lo demás requerido para su correcta ejecución y funcionamiento)</v>
          </cell>
          <cell r="C134" t="str">
            <v>UN</v>
          </cell>
          <cell r="D134">
            <v>10</v>
          </cell>
        </row>
        <row r="135">
          <cell r="A135" t="str">
            <v>7.5.6</v>
          </cell>
          <cell r="B135" t="str">
            <v>REGISTROS P/D 2" (Incluye suministro, transporte e instalación de accesorio y todo lo demás requerido para su correcta ejecución y funcionamiento)</v>
          </cell>
          <cell r="C135" t="str">
            <v>UN</v>
          </cell>
          <cell r="D135">
            <v>7</v>
          </cell>
        </row>
        <row r="136">
          <cell r="A136" t="str">
            <v>7.5.7</v>
          </cell>
          <cell r="B136" t="str">
            <v>REGISTROS P/D  2½ " (Incluye suministro, transporte e instalación de accesorio y todo lo demás requerido para su correcta ejecución y funcionamiento)</v>
          </cell>
          <cell r="C136" t="str">
            <v>UN</v>
          </cell>
          <cell r="D136">
            <v>3</v>
          </cell>
        </row>
        <row r="137">
          <cell r="A137" t="str">
            <v>7.5.8</v>
          </cell>
          <cell r="B137" t="str">
            <v>CHEQUE 2" (Incluye suministro, transporte e instalación de accesorio y todo lo demás requerido para su correcta ejecución y funcionamiento)</v>
          </cell>
          <cell r="C137" t="str">
            <v>UN</v>
          </cell>
          <cell r="D137">
            <v>4</v>
          </cell>
        </row>
        <row r="138">
          <cell r="A138" t="str">
            <v>7.5.9</v>
          </cell>
          <cell r="B138" t="str">
            <v>TUBERIA PVC P RDE 13,5 ø1" (Incluye suministro, transporte e instalación de tubería y todo lo demás requerido para su correcta ejecución y funcionamiento)</v>
          </cell>
          <cell r="C138" t="str">
            <v>ML</v>
          </cell>
          <cell r="D138">
            <v>34</v>
          </cell>
        </row>
        <row r="139">
          <cell r="A139" t="str">
            <v>7.5.10</v>
          </cell>
          <cell r="B139" t="str">
            <v>TUBERIA PVC P RDE 21 ø 2" (Incluye suministro, transporte e instalación de tubería y todo lo demás requerido para su correcta ejecución y funcionamiento)</v>
          </cell>
          <cell r="C139" t="str">
            <v>ML</v>
          </cell>
          <cell r="D139">
            <v>26</v>
          </cell>
        </row>
        <row r="140">
          <cell r="A140" t="str">
            <v>7.5.11</v>
          </cell>
          <cell r="B140" t="str">
            <v>ACCESORIOS PVCP - 1" (Incluye suministro, transporte e instalación de accesorios y todo lo demás requerido para su correcta ejecución y funcionamiento)</v>
          </cell>
          <cell r="C140" t="str">
            <v>UN</v>
          </cell>
          <cell r="D140">
            <v>24</v>
          </cell>
        </row>
        <row r="141">
          <cell r="A141" t="str">
            <v>7.5.12</v>
          </cell>
          <cell r="B141" t="str">
            <v>ACCESORIOS PVCP - 2" (Incluye suministro, transporte e instalación de accesorios y todo lo demás requerido para su correcta ejecución y funcionamiento)</v>
          </cell>
          <cell r="C141" t="str">
            <v>UN</v>
          </cell>
          <cell r="D141">
            <v>28</v>
          </cell>
        </row>
        <row r="142">
          <cell r="A142" t="str">
            <v>7.6</v>
          </cell>
          <cell r="B142" t="str">
            <v>CUARTO DE BOMBAS RED DE PROTECCION CONTRA INCENDIO</v>
          </cell>
        </row>
        <row r="143">
          <cell r="A143" t="str">
            <v>7.6.1</v>
          </cell>
          <cell r="B143" t="str">
            <v>CHEQUE HIDRO 2" (Incluye suministro, transporte e instalación de accesorios y todo lo demás requerido para su correcta ejecución y funcionamiento)</v>
          </cell>
          <cell r="C143" t="str">
            <v>UN</v>
          </cell>
          <cell r="D143">
            <v>1</v>
          </cell>
        </row>
        <row r="144">
          <cell r="A144" t="str">
            <v>7.6.2</v>
          </cell>
          <cell r="B144" t="str">
            <v>CHEQUE HIDRO 4" (Incluye suministro, transporte e instalación de accesorios y todo lo demás requerido para su correcta ejecución y funcionamiento)</v>
          </cell>
          <cell r="C144" t="str">
            <v>UN</v>
          </cell>
          <cell r="D144">
            <v>2</v>
          </cell>
        </row>
        <row r="145">
          <cell r="A145" t="str">
            <v>7.6.3</v>
          </cell>
          <cell r="B145" t="str">
            <v>CHEQUE CORTINA 4" (Incluye suministro, transporte e instalación de accesorios y todo lo demás requerido para su correcta ejecución y funcionamiento)</v>
          </cell>
          <cell r="C145" t="str">
            <v>UN</v>
          </cell>
          <cell r="D145">
            <v>1</v>
          </cell>
        </row>
        <row r="146">
          <cell r="A146" t="str">
            <v>7.6.4</v>
          </cell>
          <cell r="B146" t="str">
            <v>BRIDAS RANURADAS ACERO AL CARBON (Incluye suministro, transporte e instalación de accesorios y todo lo demás requerido para su correcta ejecución y funcionamiento)</v>
          </cell>
          <cell r="C146" t="str">
            <v>UN</v>
          </cell>
          <cell r="D146">
            <v>4</v>
          </cell>
        </row>
        <row r="147">
          <cell r="A147" t="str">
            <v>7.6.5</v>
          </cell>
          <cell r="B147" t="str">
            <v>VALVULA P/D 1/4" (Incluye suministro, transporte e instalación de accesorios y todo lo demás requerido para su correcta ejecución y funcionamiento)</v>
          </cell>
          <cell r="C147" t="str">
            <v>UN</v>
          </cell>
          <cell r="D147">
            <v>2</v>
          </cell>
        </row>
        <row r="148">
          <cell r="A148" t="str">
            <v>7.6.6</v>
          </cell>
          <cell r="B148" t="str">
            <v>VALVULA P/D 2" (Incluye suministro, transporte e instalación de accesorios y todo lo demás requerido para su correcta ejecución y funcionamiento)</v>
          </cell>
          <cell r="C148" t="str">
            <v>UN</v>
          </cell>
          <cell r="D148">
            <v>2</v>
          </cell>
        </row>
        <row r="149">
          <cell r="A149" t="str">
            <v>7.6.7</v>
          </cell>
          <cell r="B149" t="str">
            <v>VALVULA DE VASTAGO ASCENDENTE 4" (Incluye suministro, transporte e instalación de accesorios y todo lo demás requerido para su correcta ejecución y funcionamiento)</v>
          </cell>
          <cell r="C149" t="str">
            <v>UN</v>
          </cell>
          <cell r="D149">
            <v>1</v>
          </cell>
        </row>
        <row r="150">
          <cell r="A150" t="str">
            <v>7.6.8</v>
          </cell>
          <cell r="B150" t="str">
            <v>VALVULA MARIPOSA 4" (Incluye suministro, transporte e instalación de accesorios y todo lo demás requerido para su correcta ejecución y funcionamiento)</v>
          </cell>
          <cell r="C150" t="str">
            <v>UN</v>
          </cell>
          <cell r="D150">
            <v>2</v>
          </cell>
        </row>
        <row r="151">
          <cell r="A151" t="str">
            <v>7.6.9</v>
          </cell>
          <cell r="B151" t="str">
            <v>MANOMETROS  GLICERINA RANGO HASTA 200 PSI  1" (Incluye suministro, transporte e instalación de accesorios y todo lo demás requerido para su correcta ejecución y funcionamiento)</v>
          </cell>
          <cell r="C151" t="str">
            <v>UN</v>
          </cell>
          <cell r="D151">
            <v>2</v>
          </cell>
        </row>
        <row r="152">
          <cell r="A152" t="str">
            <v>7.6.10</v>
          </cell>
          <cell r="B152" t="str">
            <v>ACCESORIOS ACERO AL CARBON  1/4" (Incluye suministro, transporte e instalación de accesorios y todo lo demás requerido para su correcta ejecución y funcionamiento)</v>
          </cell>
          <cell r="C152" t="str">
            <v>UN</v>
          </cell>
          <cell r="D152">
            <v>6</v>
          </cell>
        </row>
        <row r="153">
          <cell r="A153" t="str">
            <v>7.6.11</v>
          </cell>
          <cell r="B153" t="str">
            <v>TUBERIA ACERO AL CARBON AC SCH40  2" (Incluye suministro, transporte e instalación de tubería y todo lo demás requerido para su correcta ejecución y funcionamiento)</v>
          </cell>
          <cell r="C153" t="str">
            <v>ML</v>
          </cell>
          <cell r="D153">
            <v>4.9000000000000004</v>
          </cell>
        </row>
        <row r="154">
          <cell r="A154" t="str">
            <v>7.6.12</v>
          </cell>
          <cell r="B154" t="str">
            <v>TUBERIA ACERO AL CARBON AC SCH40  4" (Incluye suministro, transporte e instalación de tubería y todo lo demás requerido para su correcta ejecución y funcionamiento)</v>
          </cell>
          <cell r="C154" t="str">
            <v>ML</v>
          </cell>
          <cell r="D154">
            <v>20.2</v>
          </cell>
        </row>
        <row r="155">
          <cell r="A155" t="str">
            <v>7.6.13</v>
          </cell>
          <cell r="B155" t="str">
            <v>ACCESORIOS Y COUPLING ACERO AL CARBON  2" (Incluye suministro, transporte e instalación de accesorios y todo lo demás requerido para su correcta ejecución y funcionamiento)</v>
          </cell>
          <cell r="C155" t="str">
            <v>UN</v>
          </cell>
          <cell r="D155">
            <v>6</v>
          </cell>
        </row>
        <row r="156">
          <cell r="A156" t="str">
            <v>7.6.14</v>
          </cell>
          <cell r="B156" t="str">
            <v>ACCESORIOS Y COPLING ACERO AL CARBON  4" (Incluye suministro, transporte e instalación de accesorios y todo lo demás requerido para su correcta ejecución y funcionamiento)</v>
          </cell>
          <cell r="C156" t="str">
            <v>UN</v>
          </cell>
          <cell r="D156">
            <v>18</v>
          </cell>
        </row>
        <row r="157">
          <cell r="A157" t="str">
            <v>7.6.15</v>
          </cell>
          <cell r="B157" t="str">
            <v>JUNTA DE EXPANSION BORRACHA 2" (Incluye suministro, transporte e instalación de accesorios y todo lo demás requerido para su correcta ejecución y funcionamiento)</v>
          </cell>
          <cell r="C157" t="str">
            <v>UN</v>
          </cell>
          <cell r="D157">
            <v>1</v>
          </cell>
        </row>
        <row r="158">
          <cell r="A158" t="str">
            <v>7.6.16</v>
          </cell>
          <cell r="B158" t="str">
            <v>JUNTA DE EXPANSION BORRACHA 4" (Incluye suministro, transporte e instalación de accesorios y todo lo demás requerido para su correcta ejecución y funcionamiento)</v>
          </cell>
          <cell r="C158" t="str">
            <v>UN</v>
          </cell>
          <cell r="D158">
            <v>1</v>
          </cell>
        </row>
        <row r="159">
          <cell r="A159" t="str">
            <v>7.6.17</v>
          </cell>
          <cell r="B159" t="str">
            <v>COPA CONCENTRICA  4"x2" (Incluye suministro, transporte e instalación de accesorios y todo lo demás requerido para su correcta ejecución y funcionamiento)</v>
          </cell>
          <cell r="C159" t="str">
            <v>UN</v>
          </cell>
          <cell r="D159">
            <v>1</v>
          </cell>
        </row>
        <row r="160">
          <cell r="A160" t="str">
            <v>7.6.18</v>
          </cell>
          <cell r="B160" t="str">
            <v>COPA EXCENTRICA  2"x4" (Incluye suministro, transporte e instalación de accesorios y todo lo demás requerido para su correcta ejecución y funcionamiento)</v>
          </cell>
          <cell r="C160" t="str">
            <v>UN</v>
          </cell>
          <cell r="D160">
            <v>1</v>
          </cell>
        </row>
        <row r="161">
          <cell r="A161" t="str">
            <v>7.6.19</v>
          </cell>
          <cell r="B161" t="str">
            <v>BOMBA JOCKEY 5HP (Incluye suministro, transporte e instalación de equipos y todo lo demás requerido para su correcta ejecución y funcionamiento)</v>
          </cell>
          <cell r="C161" t="str">
            <v>UN</v>
          </cell>
          <cell r="D161">
            <v>1</v>
          </cell>
          <cell r="E161">
            <v>7200000</v>
          </cell>
        </row>
        <row r="162">
          <cell r="A162" t="str">
            <v>7.6.20</v>
          </cell>
          <cell r="B162" t="str">
            <v>BOMBA LIDER 42HP (Incluye suministro, transporte e instalación de equipos y todo lo demás requerido para su correcta ejecución y funcionamiento)</v>
          </cell>
          <cell r="C162" t="str">
            <v>UN</v>
          </cell>
          <cell r="D162">
            <v>1</v>
          </cell>
          <cell r="E162">
            <v>37500000</v>
          </cell>
        </row>
        <row r="163">
          <cell r="A163" t="str">
            <v>7.6.21</v>
          </cell>
          <cell r="B163" t="str">
            <v>BOMBA SUMERGIBLE 1HP (Incluye suministro, transporte e instalación de equipos y todo lo demás requerido para su correcta ejecución y funcionamiento)</v>
          </cell>
          <cell r="C163" t="str">
            <v>UN</v>
          </cell>
          <cell r="D163">
            <v>1</v>
          </cell>
          <cell r="E163">
            <v>1500000</v>
          </cell>
        </row>
        <row r="164">
          <cell r="A164" t="str">
            <v>7.7</v>
          </cell>
          <cell r="B164" t="str">
            <v>RED DE PROTECCION CONTRA INCENDIO</v>
          </cell>
        </row>
        <row r="165">
          <cell r="A165" t="str">
            <v>7.7.1</v>
          </cell>
          <cell r="B165" t="str">
            <v>TUBERIA ACERO AL CARBON SCH40  1"  (Incluye suministro, transporte e instalación de tubería y todo lo demás requerido para su correcta ejecución y funcionamiento)</v>
          </cell>
          <cell r="C165" t="str">
            <v>ML</v>
          </cell>
          <cell r="D165">
            <v>174.69</v>
          </cell>
        </row>
        <row r="166">
          <cell r="A166" t="str">
            <v>7.7.2</v>
          </cell>
          <cell r="B166" t="str">
            <v>TUBERIA ACERO AL CARBON SCH40  1,1/4"  (Incluye suministro, transporte e instalación de tubería y todo lo demás requerido para su correcta ejecución y funcionamiento)</v>
          </cell>
          <cell r="C166" t="str">
            <v>ML</v>
          </cell>
          <cell r="D166">
            <v>15.489999999999998</v>
          </cell>
        </row>
        <row r="167">
          <cell r="A167" t="str">
            <v>7.7.3</v>
          </cell>
          <cell r="B167" t="str">
            <v>TUBERIA ACERO AL CARBON SCH40  1,1/2"  (Incluye suministro, transporte e instalación de tubería y todo lo demás requerido para su correcta ejecución y funcionamiento)</v>
          </cell>
          <cell r="C167" t="str">
            <v>ML</v>
          </cell>
          <cell r="D167">
            <v>54.919999999999995</v>
          </cell>
        </row>
        <row r="168">
          <cell r="A168" t="str">
            <v>7.7.4</v>
          </cell>
          <cell r="B168" t="str">
            <v>TUBERIA ACERO AL CARBON AC SCH40  2" (Incluye suministro, transporte e instalación de tubería y todo lo demás requerido para su correcta ejecución y funcionamiento)</v>
          </cell>
          <cell r="C168" t="str">
            <v>ML</v>
          </cell>
          <cell r="D168">
            <v>61.44</v>
          </cell>
        </row>
        <row r="169">
          <cell r="A169" t="str">
            <v>7.7.5</v>
          </cell>
          <cell r="B169" t="str">
            <v>TUBERIA ACERO AL CARBON SCH40   2,1/2"  (Incluye suministro, transporte e instalación de tubería y todo lo demás requerido para su correcta ejecución y funcionamiento)</v>
          </cell>
          <cell r="C169" t="str">
            <v>ML</v>
          </cell>
          <cell r="D169">
            <v>24.3</v>
          </cell>
        </row>
        <row r="170">
          <cell r="A170" t="str">
            <v>7.7.6</v>
          </cell>
          <cell r="B170" t="str">
            <v>TUBERIA ACERO AL CARBON SCH40   3"  (Incluye suministro, transporte e instalación de tubería y todo lo demás requerido para su correcta ejecución y funcionamiento)</v>
          </cell>
          <cell r="C170" t="str">
            <v>ML</v>
          </cell>
          <cell r="D170">
            <v>77.039999999999992</v>
          </cell>
        </row>
        <row r="171">
          <cell r="A171" t="str">
            <v>7.7.7</v>
          </cell>
          <cell r="B171" t="str">
            <v>TUBERIA ACERO AL CARBON SCH40 4"  (Incluye suministro, transporte e instalación de tubería y todo lo demás requerido para su correcta ejecución y funcionamiento)</v>
          </cell>
          <cell r="C171" t="str">
            <v>ML</v>
          </cell>
          <cell r="D171">
            <v>64.98</v>
          </cell>
        </row>
        <row r="172">
          <cell r="A172" t="str">
            <v>7.7.8</v>
          </cell>
          <cell r="B172" t="str">
            <v>ACCESORIOS ACERO AL CARBON  1" (Incluye suministro, transporte e instalación de accesorios y todo lo demás requerido para su correcta ejecución y funcionamiento)</v>
          </cell>
          <cell r="C172" t="str">
            <v>UN</v>
          </cell>
          <cell r="D172">
            <v>259</v>
          </cell>
        </row>
        <row r="173">
          <cell r="A173" t="str">
            <v>7.7.9</v>
          </cell>
          <cell r="B173" t="str">
            <v>ACCESORIOS Y COUPLING ACERO AL CARBON  1 1/4" (Incluye suministro, transporte e instalación de accesorios y todo lo demás requerido para su correcta ejecución y funcionamiento)</v>
          </cell>
          <cell r="C173" t="str">
            <v>UN</v>
          </cell>
          <cell r="D173">
            <v>32</v>
          </cell>
        </row>
        <row r="174">
          <cell r="A174" t="str">
            <v>7.7.10</v>
          </cell>
          <cell r="B174" t="str">
            <v>ACCESORIOS Y COUPLING ACERO AL CARBON  1 1/2" (Incluye suministro, transporte e instalación de accesorios y todo lo demás requerido para su correcta ejecución y funcionamiento)</v>
          </cell>
          <cell r="C174" t="str">
            <v>UN</v>
          </cell>
          <cell r="D174">
            <v>80</v>
          </cell>
        </row>
        <row r="175">
          <cell r="A175" t="str">
            <v>7.7.11</v>
          </cell>
          <cell r="B175" t="str">
            <v>ACCESORIOS Y COUPLING ACERO AL CARBON  2" (Incluye suministro, transporte e instalación de accesorios y todo lo demás requerido para su correcta ejecución y funcionamiento)</v>
          </cell>
          <cell r="C175" t="str">
            <v>UN</v>
          </cell>
          <cell r="D175">
            <v>101</v>
          </cell>
        </row>
        <row r="176">
          <cell r="A176" t="str">
            <v>7.7.12</v>
          </cell>
          <cell r="B176" t="str">
            <v>ACCESORIOS Y COUPLING ACERO AL CARBON  2 1/2" (Incluye suministro, transporte e instalación de accesorios y todo lo demás requerido para su correcta ejecución y funcionamiento)</v>
          </cell>
          <cell r="C176" t="str">
            <v>UN</v>
          </cell>
          <cell r="D176">
            <v>53</v>
          </cell>
        </row>
        <row r="177">
          <cell r="A177" t="str">
            <v>7.7.13</v>
          </cell>
          <cell r="B177" t="str">
            <v>ACCESORIOS Y COUPLING ACERO AL CARBON  3" (Incluye suministro, transporte e instalación de accesorios y todo lo demás requerido para su correcta ejecución y funcionamiento)</v>
          </cell>
          <cell r="C177" t="str">
            <v>UN</v>
          </cell>
          <cell r="D177">
            <v>84</v>
          </cell>
        </row>
        <row r="178">
          <cell r="A178" t="str">
            <v>7.7.14</v>
          </cell>
          <cell r="B178" t="str">
            <v>ACCESORIOS Y COUPLING ACERO AL CARBON  4" (Incluye suministro, transporte e instalación de accesorios y todo lo demás requerido para su correcta ejecución y funcionamiento)</v>
          </cell>
          <cell r="C178" t="str">
            <v>UN</v>
          </cell>
          <cell r="D178">
            <v>24</v>
          </cell>
        </row>
        <row r="179">
          <cell r="A179" t="str">
            <v>7.7.15</v>
          </cell>
          <cell r="B179" t="str">
            <v>TUBERIA PVC-C900 4" (Incluye suministro, transporte e instalación de tubería y todo lo demás requerido para su correcta ejecución y funcionamiento)</v>
          </cell>
          <cell r="C179" t="str">
            <v>ML</v>
          </cell>
          <cell r="D179">
            <v>1.8</v>
          </cell>
        </row>
        <row r="180">
          <cell r="A180" t="str">
            <v>7.7.16</v>
          </cell>
          <cell r="B180" t="str">
            <v>ACCESORIOS PVC-C900 4" (Incluye suministro, transporte e instalación de accesorios y todo lo demás requerido para su correcta ejecución y funcionamiento)</v>
          </cell>
          <cell r="C180" t="str">
            <v>UN</v>
          </cell>
          <cell r="D180">
            <v>4</v>
          </cell>
        </row>
        <row r="181">
          <cell r="A181" t="str">
            <v>7.7.17</v>
          </cell>
          <cell r="B181" t="str">
            <v>DADOS EN CONCRETO 2500 PSI 0.20-0.25m3/un (Incluye suministro y transporte concreto 2500 PSI, formaleta instalacion y todo lo requerido para su correcta ejecucion y funcionamiento)</v>
          </cell>
          <cell r="C181" t="str">
            <v>UN</v>
          </cell>
          <cell r="D181">
            <v>2</v>
          </cell>
        </row>
        <row r="182">
          <cell r="A182" t="str">
            <v>7.7.18</v>
          </cell>
          <cell r="B182" t="str">
            <v>GABINETE CONTRA INCENDIO TIPO lll, INCLUYE ACCESORIOS. (Incluye suministro, transporte e instalación de equipos y todo lo demás requerido para su correcta ejecución y funcionamiento)</v>
          </cell>
          <cell r="C182" t="str">
            <v>UN</v>
          </cell>
          <cell r="D182">
            <v>3</v>
          </cell>
        </row>
        <row r="183">
          <cell r="A183" t="str">
            <v>7.7.19</v>
          </cell>
          <cell r="B183" t="str">
            <v>ROCIADORES STANDARD COLGANTES DE 5.6K 1/2" (Incluye suministro, transporte e instalación de accesorios y todo lo demás requerido para su correcta ejecución y funcionamiento)</v>
          </cell>
          <cell r="C183" t="str">
            <v>UN</v>
          </cell>
          <cell r="D183">
            <v>138</v>
          </cell>
        </row>
        <row r="184">
          <cell r="A184" t="str">
            <v>7.7.20</v>
          </cell>
          <cell r="B184" t="str">
            <v>ESCUDOS (Incluye suministro, transporte e instalación de accesorios y todo lo demás requerido para su correcta ejecución y funcionamiento)</v>
          </cell>
          <cell r="C184" t="str">
            <v>UN</v>
          </cell>
          <cell r="D184">
            <v>138</v>
          </cell>
        </row>
        <row r="185">
          <cell r="A185" t="str">
            <v>7.7.22</v>
          </cell>
          <cell r="B185" t="str">
            <v>ESTACION DE CONTROL, PRUEBA Y DRENAJE  3" (Incluye suministro, transporte e instalación de equipos y todo lo demás requerido para su correcta ejecución y funcionamiento)</v>
          </cell>
          <cell r="C185" t="str">
            <v>UN</v>
          </cell>
          <cell r="D185">
            <v>2</v>
          </cell>
        </row>
        <row r="186">
          <cell r="A186" t="str">
            <v>7.7.23</v>
          </cell>
          <cell r="B186" t="str">
            <v>ABRAZADERAS Y SOPORTES DE 1" A 2" (Incluye suministro, transporte e instalación de accesorios y todo lo demás requerido para su correcta ejecución y funcionamiento)</v>
          </cell>
          <cell r="C186" t="str">
            <v>UN</v>
          </cell>
          <cell r="D186">
            <v>117</v>
          </cell>
        </row>
        <row r="187">
          <cell r="A187" t="str">
            <v>7.7.24</v>
          </cell>
          <cell r="B187" t="str">
            <v>ABRAZADERAS Y SOPORTES DE 2 1/2" A 4" (Incluye suministro, transporte e instalación de accesorios y todo lo demás requerido para su correcta ejecución y funcionamiento)</v>
          </cell>
          <cell r="C187" t="str">
            <v>UN</v>
          </cell>
          <cell r="D187">
            <v>67</v>
          </cell>
        </row>
        <row r="188">
          <cell r="A188" t="str">
            <v>7.7.25</v>
          </cell>
          <cell r="B188" t="str">
            <v>SIAMESA 4"x2 1/2"x2 1/2" (Incluye suministro, transporte e instalación de equipos y todo lo demás requerido para su correcta ejecución y funcionamiento)</v>
          </cell>
          <cell r="C188" t="str">
            <v>UN</v>
          </cell>
          <cell r="D188">
            <v>1</v>
          </cell>
        </row>
        <row r="189">
          <cell r="A189" t="str">
            <v>7.7.26</v>
          </cell>
          <cell r="B189" t="str">
            <v>CHEQUE HIDRO 4" (Incluye suministro, transporte e instalación de accesorios y todo lo demás requerido para su correcta ejecución y funcionamiento)</v>
          </cell>
          <cell r="C189" t="str">
            <v>UN</v>
          </cell>
          <cell r="D189">
            <v>1</v>
          </cell>
        </row>
        <row r="190">
          <cell r="A190" t="str">
            <v>7.8</v>
          </cell>
          <cell r="B190" t="str">
            <v>CUARTO DE BOMBAS AGUA POTABLE</v>
          </cell>
        </row>
        <row r="191">
          <cell r="A191" t="str">
            <v>7.8.1</v>
          </cell>
          <cell r="B191" t="str">
            <v>BOMBA CENTRIFUGA 4HP (Incluye suministro, transporte e instalación de equipos y todo lo demás requerido para su correcta ejecución y funcionamiento)</v>
          </cell>
          <cell r="C191" t="str">
            <v>UN</v>
          </cell>
          <cell r="D191">
            <v>2</v>
          </cell>
          <cell r="E191">
            <v>3322125.7692551324</v>
          </cell>
        </row>
        <row r="192">
          <cell r="A192" t="str">
            <v>7.8.2</v>
          </cell>
          <cell r="B192" t="str">
            <v>TANQUE HIDROACUMULADOR (Incluye suministro, transporte e instalación de equipos y todo lo demás requerido para su correcta ejecución y funcionamiento)</v>
          </cell>
          <cell r="C192" t="str">
            <v>UN</v>
          </cell>
          <cell r="D192">
            <v>2</v>
          </cell>
          <cell r="E192">
            <v>2648125.7692551324</v>
          </cell>
        </row>
        <row r="193">
          <cell r="A193" t="str">
            <v>7.8.3</v>
          </cell>
          <cell r="B193" t="str">
            <v>TABLERO DE CONTROL (Incluye suministro, transporte e instalación de equipos y todo lo demás requerido para su correcta ejecución y funcionamiento)</v>
          </cell>
          <cell r="C193" t="str">
            <v>UN</v>
          </cell>
          <cell r="D193">
            <v>1</v>
          </cell>
          <cell r="E193">
            <v>1929525.7692551322</v>
          </cell>
        </row>
        <row r="194">
          <cell r="A194" t="str">
            <v>7.8.4</v>
          </cell>
          <cell r="B194" t="str">
            <v>BRIDAS RANURADAS ACERO AL CARBON 6" (Incluye suministro, transporte e instalación de accesorios y todo lo demás requerido para su correcta ejecución y funcionamiento)</v>
          </cell>
          <cell r="C194" t="str">
            <v>UN</v>
          </cell>
          <cell r="D194">
            <v>4</v>
          </cell>
        </row>
        <row r="195">
          <cell r="A195" t="str">
            <v>7.8.5</v>
          </cell>
          <cell r="B195" t="str">
            <v>REGISTROS P/D  2" (Incluye suministro, transporte e instalación de accesorios y todo lo demás requerido para su correcta ejecución y funcionamiento)</v>
          </cell>
          <cell r="C195" t="str">
            <v>UN</v>
          </cell>
          <cell r="D195">
            <v>7</v>
          </cell>
        </row>
        <row r="196">
          <cell r="A196" t="str">
            <v>7.8.6</v>
          </cell>
          <cell r="B196" t="str">
            <v>CHEQUE 2" (Incluye suministro, transporte e instalación de accesorios y todo lo demás requerido para su correcta ejecución y funcionamiento)</v>
          </cell>
          <cell r="C196" t="str">
            <v>UN</v>
          </cell>
          <cell r="D196">
            <v>1</v>
          </cell>
        </row>
        <row r="197">
          <cell r="A197" t="str">
            <v>7.8.7</v>
          </cell>
          <cell r="B197" t="str">
            <v>TUBERIA AG  2" (Incluye suministro, transporte e instalación de tubería y todo lo demás requerido para su correcta ejecución y funcionamiento)</v>
          </cell>
          <cell r="C197" t="str">
            <v>ML</v>
          </cell>
          <cell r="D197">
            <v>16</v>
          </cell>
        </row>
        <row r="198">
          <cell r="A198" t="str">
            <v>7.8.8</v>
          </cell>
          <cell r="B198" t="str">
            <v>TUBERIA AG  2 1/2" (Incluye suministro, transporte e instalación de tubería y todo lo demás requerido para su correcta ejecución y funcionamiento)</v>
          </cell>
          <cell r="C198" t="str">
            <v>ML</v>
          </cell>
          <cell r="D198">
            <v>10</v>
          </cell>
        </row>
        <row r="199">
          <cell r="A199" t="str">
            <v>7.8.9</v>
          </cell>
          <cell r="B199" t="str">
            <v>ACCESORIOS AG 2" (Incluye suministro, transporte e instalación de accesorios y todo lo demás requerido para su correcta ejecución y funcionamiento)</v>
          </cell>
          <cell r="C199" t="str">
            <v>UN</v>
          </cell>
          <cell r="D199">
            <v>20</v>
          </cell>
        </row>
        <row r="200">
          <cell r="A200" t="str">
            <v>7.8.10</v>
          </cell>
          <cell r="B200" t="str">
            <v>ACCESORIOS AG  2 1/2" (Incluye suministro, transporte e instalación de accesorios y todo lo demás requerido para su correcta ejecución y funcionamiento)</v>
          </cell>
          <cell r="C200" t="str">
            <v>UN</v>
          </cell>
          <cell r="D200">
            <v>12</v>
          </cell>
        </row>
        <row r="201">
          <cell r="A201" t="str">
            <v>8</v>
          </cell>
          <cell r="B201" t="str">
            <v>INSTALACIONES ELECTICAS</v>
          </cell>
        </row>
        <row r="202">
          <cell r="A202" t="str">
            <v>9</v>
          </cell>
          <cell r="B202" t="str">
            <v>PAÑETES</v>
          </cell>
        </row>
        <row r="203">
          <cell r="A203" t="str">
            <v>9.1</v>
          </cell>
          <cell r="B203" t="str">
            <v>SOBRE MUROS</v>
          </cell>
        </row>
        <row r="204">
          <cell r="A204" t="str">
            <v>9.1.1</v>
          </cell>
          <cell r="B204" t="str">
            <v>PAÑETES IMPERMEABILIZADOS INTEGRALMENTE 1:3 E=0.02m (Incluye mortero en cemento impermeabilizado 1:3, con sika 1, incluye dilataciones, ranuras y filetes, y todo lo requerido para la correcta ejecución y recibo a satisfacción)</v>
          </cell>
          <cell r="C204" t="str">
            <v>M2</v>
          </cell>
          <cell r="D204">
            <v>498.84</v>
          </cell>
        </row>
        <row r="205">
          <cell r="A205" t="str">
            <v>9.1.2</v>
          </cell>
          <cell r="B205" t="str">
            <v>PAÑETES LISOS INTERIORES PARA MUROS 1:4 E=0.02m (Incluye mortero en cemento 1:4, incluye dilataciones, ranuras y filetes, y todo lo requerido para la correcta ejecución y recibo a satisfacción)</v>
          </cell>
          <cell r="C205" t="str">
            <v>M2</v>
          </cell>
          <cell r="D205">
            <v>829.47</v>
          </cell>
        </row>
        <row r="206">
          <cell r="A206" t="str">
            <v>9.1.3</v>
          </cell>
          <cell r="B206" t="str">
            <v>PAÑETES LISOS EXTERIORES PARA MUROS 1:4 E=0.02m (Incluye mortero en cemento 1:4, incluye dilataciones, ranuras y filetes, y todo lo requerido para la correcta ejecución y recibo a satisfacción)</v>
          </cell>
          <cell r="C206" t="str">
            <v>M2</v>
          </cell>
          <cell r="D206">
            <v>640</v>
          </cell>
        </row>
        <row r="207">
          <cell r="A207" t="str">
            <v>10</v>
          </cell>
          <cell r="B207" t="str">
            <v>PISOS</v>
          </cell>
        </row>
        <row r="208">
          <cell r="A208" t="str">
            <v>10.1</v>
          </cell>
          <cell r="B208" t="str">
            <v>BASES Y AFINADOS</v>
          </cell>
        </row>
        <row r="209">
          <cell r="A209" t="str">
            <v>10.1.1</v>
          </cell>
          <cell r="B209" t="str">
            <v xml:space="preserve">ALISTADOS DE PISOS MORTERO ENDURECIDO 1:3 E= 2cm (Incluye mortero en cemento 1:3, incluye dilataciones, ranuras y filetes, y todo lo requerido para la correcta ejecución y recibo a satisfacción) </v>
          </cell>
          <cell r="C209" t="str">
            <v>M2</v>
          </cell>
          <cell r="D209">
            <v>1452.25</v>
          </cell>
        </row>
        <row r="210">
          <cell r="A210" t="str">
            <v>10.1.2</v>
          </cell>
          <cell r="B210" t="str">
            <v xml:space="preserve"> ADITIVO CONCRETO ENDURECIDO SIKA FLOOR 3 QUARTZ TOP PARA PLACAS DE CONTRAPISO (Incluye suministro, dosificación y curado, y todo lo requerido para la correcta ejecución y recibo a satisfacción)</v>
          </cell>
          <cell r="C210" t="str">
            <v>M2</v>
          </cell>
        </row>
        <row r="211">
          <cell r="A211" t="str">
            <v>10.2</v>
          </cell>
          <cell r="B211" t="str">
            <v>ACABADOS PISOS</v>
          </cell>
        </row>
        <row r="212">
          <cell r="A212" t="str">
            <v>10.2.1</v>
          </cell>
          <cell r="B212" t="str">
            <v>EN CERÁMICA</v>
          </cell>
          <cell r="C212" t="str">
            <v>M2</v>
          </cell>
          <cell r="D212">
            <v>715.11</v>
          </cell>
        </row>
        <row r="213">
          <cell r="A213" t="str">
            <v>10.2.1.1</v>
          </cell>
          <cell r="B213" t="str">
            <v>PISO EN PORCELANATO NUEVO BOSS REC BEIGE DE 60*60 O SIMILAR (Incluye suministro porcelanato, cortes, pegante, modulación, nivelación, boquilla, y todo lo requerido para la correcta ejecución y recibo a satisfacción)</v>
          </cell>
          <cell r="C213" t="str">
            <v>M2</v>
          </cell>
          <cell r="D213">
            <v>715.11</v>
          </cell>
        </row>
        <row r="214">
          <cell r="A214" t="str">
            <v>10.2.1.2</v>
          </cell>
          <cell r="B214" t="str">
            <v xml:space="preserve">DUROPISO CORONA REF:576312001 CORONA O SIMILIAR (Incluye suministro duropiso, cortes, pegante, modulación, nivelación, boquilla, y todo lo requerido para la correcta ejecución y recibo a satisfacción)                                                                            </v>
          </cell>
          <cell r="C214" t="str">
            <v>M2</v>
          </cell>
          <cell r="D214">
            <v>187.17</v>
          </cell>
        </row>
        <row r="215">
          <cell r="A215" t="str">
            <v>10.2.1.3</v>
          </cell>
          <cell r="B215" t="str">
            <v>PISO ESTELAR MICROBAN BLANCO ANTIBACTERIAL O SIMILAR (Incluye suministro porcelanato, cortes, pegante, modulación, nivelación, boquilla, y todo lo requerido para la correcta ejecución y recibo a satisfacción)</v>
          </cell>
        </row>
        <row r="216">
          <cell r="A216" t="str">
            <v>10.2.2</v>
          </cell>
          <cell r="B216" t="str">
            <v>EXTERIORES</v>
          </cell>
          <cell r="C216" t="str">
            <v>M2</v>
          </cell>
          <cell r="D216">
            <v>92.28</v>
          </cell>
        </row>
        <row r="217">
          <cell r="A217" t="str">
            <v>10.2.2.1</v>
          </cell>
          <cell r="B217" t="str">
            <v>PISO EN DECK DE MADERA TEKA WPC, INCLUYE ESTRUCTURA EN ACERO DE 2Cm X 2Cm (Incluye suministro, transporte e instalación de piso en madera compuesta, accesorios de aislamiento y fijación y todo lo demas necesario para su correcta ejecución y funcionamiento)</v>
          </cell>
          <cell r="C217" t="str">
            <v>M2</v>
          </cell>
          <cell r="D217">
            <v>92.28</v>
          </cell>
        </row>
        <row r="218">
          <cell r="A218" t="str">
            <v>10.2.3</v>
          </cell>
          <cell r="B218" t="str">
            <v>GUARDA ESCOBA EN PORCELANATO</v>
          </cell>
          <cell r="C218" t="str">
            <v>ML</v>
          </cell>
          <cell r="D218">
            <v>405.53</v>
          </cell>
        </row>
        <row r="219">
          <cell r="A219" t="str">
            <v>10.2.3.1</v>
          </cell>
          <cell r="B219" t="str">
            <v>GUARDAESCOBA EN PORCELANATO NUEVO BOSS REC BEIGE DE 60*60  h=8 cm similar (Incluye suministro porcelanato, cortes, pegante, modulación, nivelación, boquilla, y todo lo requerido para la correcta ejecución y recibo a satisfacción)</v>
          </cell>
          <cell r="C219" t="str">
            <v>ML</v>
          </cell>
          <cell r="D219">
            <v>405.53</v>
          </cell>
        </row>
        <row r="220">
          <cell r="A220" t="str">
            <v>10.2.3.2</v>
          </cell>
          <cell r="B220" t="str">
            <v>GUARDAESCOBA EN DUROPISO  h=8 cm similar (Incluye suministro porcelanato, cortes, pegante, modulación, nivelación, boquilla, y todo lo requerido para la correcta ejecución y recibo a satisfacción)</v>
          </cell>
          <cell r="C220" t="str">
            <v>ML</v>
          </cell>
          <cell r="D220">
            <v>57.24</v>
          </cell>
        </row>
        <row r="221">
          <cell r="A221" t="str">
            <v>10.2.3.3</v>
          </cell>
          <cell r="B221" t="str">
            <v>MEDIACAÑA 0.10 EN GRANITO PULIDO (Incluye granito, cemento, marmolina, destronque, pulida, y todo lo requerido para la correcta ejecución y recibo a satisfacción)</v>
          </cell>
          <cell r="C221" t="str">
            <v>ML</v>
          </cell>
        </row>
        <row r="222">
          <cell r="A222" t="str">
            <v>10.2.4</v>
          </cell>
          <cell r="B222" t="str">
            <v>ESCALERAS</v>
          </cell>
          <cell r="C222" t="str">
            <v>ML</v>
          </cell>
          <cell r="D222">
            <v>40.799999999999997</v>
          </cell>
        </row>
        <row r="223">
          <cell r="A223" t="str">
            <v>10.2.4.1</v>
          </cell>
          <cell r="B223" t="str">
            <v>HUELLA EN GRANITO PULIDO e=2cm, JUNTA PERDIDA A=0.40m L=1.20m (Incluye suministro, transporte e instalación de huellas en granito pulido, mortero de pega 1:4, pulida de granito, dilataciones en bronce y todo lo demás necesario para su correcta ejecución y funcionamiento)</v>
          </cell>
          <cell r="C223" t="str">
            <v>ML</v>
          </cell>
          <cell r="D223">
            <v>40.799999999999997</v>
          </cell>
        </row>
        <row r="224">
          <cell r="A224" t="str">
            <v>10.2.4.2</v>
          </cell>
          <cell r="B224" t="str">
            <v>DESCANZO EN GRANITO PULIDO e=2cm, JUNTA PERDIDA, A=1.20m L=1.20m (Incluye suministro, transporte e instalación de huellas en granito pulido, mortero de pega 1:4, pulida de granito, dilataciones en bronce y todo lo demás necesario para su correcta ejecución y funcionamiento)</v>
          </cell>
          <cell r="C224" t="str">
            <v>UN</v>
          </cell>
          <cell r="D224">
            <v>4.8</v>
          </cell>
        </row>
        <row r="225">
          <cell r="A225" t="str">
            <v>10.2.4.3</v>
          </cell>
          <cell r="B225" t="str">
            <v>CONTRAHUELLA EN GRANITO PULIDO e=2cm, JUNTA PERDIDA, A=0.17m (Incluye suministro, transporte e instalación de huellas en granito pulido, mortero de pega 1:4, pulida de granito, dilataciones en bronce y todo lo demás necesario para su correcta ejecución y funcionamiento)</v>
          </cell>
          <cell r="C225" t="str">
            <v>ML</v>
          </cell>
          <cell r="D225">
            <v>48</v>
          </cell>
        </row>
        <row r="226">
          <cell r="A226" t="str">
            <v>11</v>
          </cell>
          <cell r="B226" t="str">
            <v>CUBIERTAS E IMPEMEABILIZACIONES</v>
          </cell>
        </row>
        <row r="227">
          <cell r="A227" t="str">
            <v>11.1</v>
          </cell>
          <cell r="B227" t="str">
            <v>IMPERMEABILIZACIONES Y AISLAMIENTOS</v>
          </cell>
          <cell r="C227" t="str">
            <v>M2</v>
          </cell>
          <cell r="D227">
            <v>299.92</v>
          </cell>
        </row>
        <row r="228">
          <cell r="A228" t="str">
            <v>11.1.1</v>
          </cell>
          <cell r="B228" t="str">
            <v xml:space="preserve">AFINADO EN MORTERO DE PENDIENTE MORTERO IMPERMEABILIZADO 1:3 E= 4cm (Incluye mortero en cemento impermeabilizado 1:3, con sika 1, incluye dilataciones, ranuras y filetes, y todo lo requerido para la correcta ejecución y recibo a satisfacción) </v>
          </cell>
          <cell r="C228" t="str">
            <v>M2</v>
          </cell>
          <cell r="D228">
            <v>299.92</v>
          </cell>
        </row>
        <row r="229">
          <cell r="A229" t="str">
            <v>11.2</v>
          </cell>
          <cell r="B229" t="str">
            <v>CUBIERTA VERDE</v>
          </cell>
          <cell r="C229" t="str">
            <v>M2</v>
          </cell>
          <cell r="D229">
            <v>67.83</v>
          </cell>
        </row>
        <row r="230">
          <cell r="A230" t="str">
            <v>11.2.1</v>
          </cell>
          <cell r="B230" t="str">
            <v>SISTEMA SIKA PARA CUBIERTAS VERDES (incluye Geotextil Sika PP1800 ó 2500, Sikaplan®-15 GR, Lámina Sika®Drenaje T20 Garden, Geotextil Sika PP1800 ó 2500 y todo lo requerido para la correcta ejecución y recibo a satisfacción)</v>
          </cell>
          <cell r="C230" t="str">
            <v>M2</v>
          </cell>
          <cell r="D230">
            <v>67.83</v>
          </cell>
        </row>
        <row r="231">
          <cell r="A231" t="str">
            <v>11.3</v>
          </cell>
          <cell r="B231" t="str">
            <v>OTROS</v>
          </cell>
          <cell r="C231" t="str">
            <v>M2</v>
          </cell>
          <cell r="D231">
            <v>18.829999999999998</v>
          </cell>
        </row>
        <row r="232">
          <cell r="A232" t="str">
            <v>11.3.1</v>
          </cell>
          <cell r="B232" t="str">
            <v>FACHADA EN WOOD PARKER, TABLAS DE 16 CM Y ESTRUCTURA DE ACERO 2Cm X 2Cm (Incluye suministro, transporte e instalación de fachada en madera laminada, accesorios de aislamiento, fijación, equipo de altura y todo lo demas necesario para su correcta ejecución y funcionamiento)</v>
          </cell>
          <cell r="C232" t="str">
            <v>M2</v>
          </cell>
          <cell r="D232">
            <v>18.829999999999998</v>
          </cell>
        </row>
        <row r="233">
          <cell r="A233" t="str">
            <v>11.4</v>
          </cell>
          <cell r="B233" t="str">
            <v>IMPERMEABILIZACIONES</v>
          </cell>
        </row>
        <row r="234">
          <cell r="A234" t="str">
            <v>11.4.1</v>
          </cell>
          <cell r="B234" t="str">
            <v>IMPERMEABILIZACION CON MANTO ASFALTICO CON FOIL DE ALUMINIO MANTO METAL FL-100 FIBERGLASS O SIMILAR (Incluye suministro, transporte e instalación de manto, pintura bituminosa, accesorios, equipo para trabajo en altura y todo lo demás necesario para su correcta ejecución y funcionamiento)</v>
          </cell>
          <cell r="C234" t="str">
            <v>M2</v>
          </cell>
        </row>
        <row r="235">
          <cell r="A235" t="str">
            <v>11.5</v>
          </cell>
          <cell r="B235" t="str">
            <v>CUBIERTAS PLASTICAS EN PVC</v>
          </cell>
          <cell r="C235" t="str">
            <v>UN</v>
          </cell>
        </row>
        <row r="236">
          <cell r="A236" t="str">
            <v>11.5.1</v>
          </cell>
          <cell r="B236" t="str">
            <v>CUBIERTA EN PVC TRASLUCIDA REF: AJOTA ONDULADA AJOVER O SIMILAR (Incluye suministro, transporte e instalación de manto, pintura bituminosa, accesorios, equipo para trabajo en altura y todo lo demás necesario para su correcta ejecución y funcionamiento)</v>
          </cell>
          <cell r="C236" t="str">
            <v>M2</v>
          </cell>
        </row>
        <row r="237">
          <cell r="A237" t="str">
            <v>11.6</v>
          </cell>
          <cell r="B237" t="str">
            <v>ACCESORIOS Y OTROS</v>
          </cell>
        </row>
        <row r="238">
          <cell r="A238" t="str">
            <v>11.6.1</v>
          </cell>
          <cell r="B238" t="str">
            <v>FLASHING EN LAMINA GALVANIZADA CAL 20 DESARROLLO 0.40m (Incluye suministro, transporte e instalación de flashing, equipo para trabajo en altura, anticorrosivo, esmalte y todos los accesorios de fijación y todo lo demás requerido para su correcta ejecución y funcionamiento)</v>
          </cell>
          <cell r="C238" t="str">
            <v>M2</v>
          </cell>
        </row>
        <row r="239">
          <cell r="A239" t="str">
            <v>12</v>
          </cell>
          <cell r="B239" t="str">
            <v>CARPINTERÍA METÁLICA</v>
          </cell>
          <cell r="C239" t="str">
            <v>UN</v>
          </cell>
        </row>
        <row r="240">
          <cell r="A240" t="str">
            <v>12.1</v>
          </cell>
          <cell r="B240" t="str">
            <v>PUERTAS EN ALUMINIO</v>
          </cell>
          <cell r="C240" t="str">
            <v>UN</v>
          </cell>
        </row>
        <row r="241">
          <cell r="A241" t="str">
            <v>12.1.1</v>
          </cell>
          <cell r="B241" t="str">
            <v>PA-01 PUERTA METÁLICA CON MARCO EN ALUMINIO CALIBRE 16,  MONTANTE EN REJILLA, PANEL EN LÁMINA, CERRADURA SCHLAGE O SIMILAR.. Dimensiones 1,00 x 2,65 (Incluye suministro, accesorios de fijación e instalación, y todo lo requerido para la correcta ejecución y recibo a satisfacción)</v>
          </cell>
          <cell r="C241" t="str">
            <v>UN</v>
          </cell>
        </row>
        <row r="242">
          <cell r="A242" t="str">
            <v>12.1.2</v>
          </cell>
          <cell r="B242" t="str">
            <v>PA-03 PUERTA METÁLICA CON MARCO EN ALUMINIO CALIBRE 16,  MONTANTE EN REJILLA, PANEL EN LÁMINA, CERRADURA SCHLAGE O SIMILAR.Dimensiones 0,90 x 2,65 (Incluye suministro, accesorios de fijación e instalación, y todo lo requerido para la correcta ejecución y recibo a satisfacción)</v>
          </cell>
          <cell r="C242" t="str">
            <v>UN</v>
          </cell>
        </row>
        <row r="243">
          <cell r="A243" t="str">
            <v>12.1.3</v>
          </cell>
          <cell r="B243" t="str">
            <v>PA-02 PUERTA METÁLICA CON MARCO EN ALUMINIO CALIBRE 16, , MANIJA CERRADURA SCHLAGE  O SIMILAR Y VIDRIO CRISTAL DE 5MM CON PANTALLA DE SEGURIDAD DE 4 MICRAS. Dimensiones 0,80 x 2,65 (Incluye suministro, accesorios de fijación e instalación, y todo lo requerido para la correcta ejecución y recibo a satisfacción)</v>
          </cell>
          <cell r="C243" t="str">
            <v>UN</v>
          </cell>
        </row>
        <row r="244">
          <cell r="A244" t="str">
            <v>12.2</v>
          </cell>
          <cell r="B244" t="str">
            <v>VENTANERIA EN ALUMINIO</v>
          </cell>
          <cell r="C244" t="str">
            <v>UN</v>
          </cell>
        </row>
        <row r="245">
          <cell r="A245" t="str">
            <v>12.2.1</v>
          </cell>
          <cell r="B245" t="str">
            <v>V1- VENTANAS EN ALUMINIO NATURAL ANODIZADO CALIBRE 16 CON VIDRIO CRUDO DE 4 mm INCLUYE ALFAJIA Y BATIENTE 1,35 X 2,33 m (Incluye suministro, accesorios de fijación e instalación, y todo lo requerido para la correcta ejecución y recibo a satisfacción)</v>
          </cell>
          <cell r="C245" t="str">
            <v>UN</v>
          </cell>
        </row>
        <row r="246">
          <cell r="A246" t="str">
            <v>12.2.2</v>
          </cell>
          <cell r="B246" t="str">
            <v>V2/9- VENTANAS EN ALUMINIO NATURAL ANODIZADO CALIBRE 16 CON VIDRIO CRUDO DE 4 mm INCLUYE REJILLA Y ALFAJIA 4,44 X 0,80 m (Incluye suministro, accesorios de fijación e instalación, y todo lo requerido para la correcta ejecución y recibo a satisfacción)</v>
          </cell>
          <cell r="C246" t="str">
            <v>UN</v>
          </cell>
        </row>
        <row r="247">
          <cell r="A247" t="str">
            <v>12.2.3</v>
          </cell>
          <cell r="B247" t="str">
            <v>V3- VENTANAS EN ALUMINIO NATURAL ANODIZADO CALIBRE 16 CON VIDRIO CRUDO DE 4 mm INCLUYE DOS VENTANAS CORREDERAS Y ALFAJIA 1,90 X 1,75 m (Incluye suministro, accesorios de fijación e instalación, y todo lo requerido para la correcta ejecución y recibo a satisfacción)</v>
          </cell>
          <cell r="C247" t="str">
            <v>UN</v>
          </cell>
        </row>
        <row r="248">
          <cell r="A248" t="str">
            <v>12.2.4</v>
          </cell>
          <cell r="B248" t="str">
            <v>V4/11- VENTANAS EN ALUMINIO NATURAL ANODIZADO CALIBRE 16 CON VIDRIO CRUDO DE 4 mm INCLUYE DOS VENTANAS CORREDERAS Y ALFAJIA 4,75 X 1,75 m (Incluye suministro, accesorios de fijación e instalación, y todo lo requerido para la correcta ejecución y recibo a satisfacción)</v>
          </cell>
          <cell r="C248" t="str">
            <v>UN</v>
          </cell>
        </row>
        <row r="249">
          <cell r="A249" t="str">
            <v>12.2.5</v>
          </cell>
          <cell r="B249" t="str">
            <v>V5/12- VENTANAS EN ALUMINIO NATURAL ANODIZADO CALIBRE 16 CON VIDRIO CRUDO DE 4 mm INCLUYE REJILLA, 1,00 X 0,40 m (Incluye suministro, accesorios de fijación e instalación, y todo lo requerido para la correcta ejecución y recibo a satisfacción)</v>
          </cell>
          <cell r="C249" t="str">
            <v>UN</v>
          </cell>
        </row>
        <row r="250">
          <cell r="A250" t="str">
            <v>12.2.6</v>
          </cell>
          <cell r="B250" t="str">
            <v>V6- VENTANAS EN ALUMINIO NATURAL ANODIZADO CALIBRE 16 CON VIDRIO CRUDO DE 4 mm INCLUYE VENTANA CORREDERA Y ALFAJIA 2,60 X 1,75 m (Incluye suministro, accesorios de fijación e instalación, y todo lo requerido para la correcta ejecución y recibo a satisfacción)</v>
          </cell>
          <cell r="C250" t="str">
            <v>UN</v>
          </cell>
        </row>
        <row r="251">
          <cell r="A251" t="str">
            <v>12.2.7</v>
          </cell>
          <cell r="B251" t="str">
            <v>V7- VENTANAS EN ALUMINIO NATURAL ANODIZADO CALIBRE 16 CON VIDRIO CRUDO DE 4 mm INCLUYE VENTANA CORREDERA Y ALFAJIA 3,55 X 1,75 m (Incluye suministro, accesorios de fijación e instalación, y todo lo requerido para la correcta ejecución y recibo a satisfacción)</v>
          </cell>
          <cell r="C251" t="str">
            <v>UN</v>
          </cell>
        </row>
        <row r="252">
          <cell r="A252" t="str">
            <v>12.2.8</v>
          </cell>
          <cell r="B252" t="str">
            <v>V8- VENTANAS EN ALUMINIO NATURAL ANODIZADO CALIBRE 16 CON VIDRIO CRUDO DE 4 mm INCLUYE REJILLA Y ALFAJIA 0,90 X 0,40 m (Incluye suministro, accesorios de fijación e instalación, y todo lo requerido para la correcta ejecución y recibo a satisfacción)</v>
          </cell>
          <cell r="C252" t="str">
            <v>UN</v>
          </cell>
        </row>
        <row r="253">
          <cell r="A253" t="str">
            <v>12.2.9</v>
          </cell>
          <cell r="B253" t="str">
            <v>V10- VENTANAS EN ALUMINIO NATURAL ANODIZADO CALIBRE 16 CON VIDRIO CRUDO DE 4 mm INCLUYE REJILLA, ALFAJIA Y VENTANA CORREDERA 2,56 X 1,75 m (Incluye suministro, accesorios de fijación e instalación, y todo lo requerido para la correcta ejecución y recibo a satisfacción)</v>
          </cell>
          <cell r="C253" t="str">
            <v>UN</v>
          </cell>
        </row>
        <row r="254">
          <cell r="A254" t="str">
            <v>12.2.10</v>
          </cell>
          <cell r="B254" t="str">
            <v>V13A- VENTANAS EN ALUMINIO NATURAL ANODIZADO CALIBRE 16 CON VIDRIO CRUDO DE 4 mm INCLUYE, ALFAJIA 0,72 X 2,33 m (Incluye suministro, accesorios de fijación e instalación, y todo lo requerido para la correcta ejecución y recibo a satisfacción)</v>
          </cell>
          <cell r="C254" t="str">
            <v>UN</v>
          </cell>
        </row>
        <row r="255">
          <cell r="A255" t="str">
            <v>12.2.11</v>
          </cell>
          <cell r="B255" t="str">
            <v>V13B- VENTANAS EN ALUMINIO NATURAL ANODIZADO CALIBRE 16 CON VIDRIO CRUDO DE 4 mm INCLUYE, ALFAJIA Y VENTANA CORREDERA 3,00 X 2,33 m (Incluye suministro, accesorios de fijación e instalación, y todo lo requerido para la correcta ejecución y recibo a satisfacción)</v>
          </cell>
          <cell r="C255" t="str">
            <v>UN</v>
          </cell>
        </row>
        <row r="256">
          <cell r="A256" t="str">
            <v>12.2.12</v>
          </cell>
          <cell r="B256" t="str">
            <v>V13C- VENTANAS EN ALUMINIO NATURAL ANODIZADO CALIBRE 16 CON VIDRIO CRUDO DE 4 mm INCLUYE, ALFAJIA Y VENTANA CORREDERA 1,87 X 1,75 m (Incluye suministro, accesorios de fijación e instalación, y todo lo requerido para la correcta ejecución y recibo a satisfacción)</v>
          </cell>
          <cell r="C256" t="str">
            <v>UN</v>
          </cell>
        </row>
        <row r="257">
          <cell r="A257" t="str">
            <v>12.2.13</v>
          </cell>
          <cell r="B257" t="str">
            <v>V14A- VENTANAS EN ALUMINIO NATURAL ANODIZADO CALIBRE 16 CON VIDRIO CRUDO DE 4 mm INCLUYE REJILLA, 1,24 X 0,40 m (Incluye suministro, accesorios de fijación e instalación, y todo lo requerido para la correcta ejecución y recibo a satisfacción)</v>
          </cell>
          <cell r="C257" t="str">
            <v>UN</v>
          </cell>
        </row>
        <row r="258">
          <cell r="A258" t="str">
            <v>12.2.14</v>
          </cell>
          <cell r="B258" t="str">
            <v>V14B- VENTANAS EN ALUMINIO NATURAL ANODIZADO CALIBRE 16 CON VIDRIO CRUDO DE 4 mm INCLUYE REJILLA, 1,78 X 0,40 m (Incluye suministro, accesorios de fijación e instalación, y todo lo requerido para la correcta ejecución y recibo a satisfacción)</v>
          </cell>
          <cell r="C258" t="str">
            <v>UN</v>
          </cell>
        </row>
        <row r="259">
          <cell r="A259" t="str">
            <v>12.2.15</v>
          </cell>
          <cell r="B259" t="str">
            <v>V17- VENTANAS EN ALUMINIO NATURAL ANODIZADO CALIBRE 16 CON VIDRIO CRUDO DE 4 mm INCLUYE REJILLA Y ALFAJIA 3,05 X 0,40 m (Incluye suministro, accesorios de fijación e instalación, y todo lo requerido para la correcta ejecución y recibo a satisfacción)</v>
          </cell>
          <cell r="C259" t="str">
            <v>UN</v>
          </cell>
        </row>
        <row r="260">
          <cell r="A260" t="str">
            <v>12.2.16</v>
          </cell>
          <cell r="B260" t="str">
            <v>DV1- DIVISION EN ALUMINIO NATURAL ANODIZADO CALIBRE 16 CON VIDRIO CRUDO DE 4 mm INCLUYE DOS REJILLAS  1,07 X 2,70 m (Incluye suministro, accesorios de fijación e instalación, y todo lo requerido para la correcta ejecución y recibo a satisfacción)</v>
          </cell>
          <cell r="C260" t="str">
            <v>UN</v>
          </cell>
        </row>
        <row r="261">
          <cell r="A261" t="str">
            <v>12.2.17</v>
          </cell>
          <cell r="B261" t="str">
            <v>DV2- DIVISION EN ALUMINIO NATURAL ANODIZADO CALIBRE 16 CON VIDRIO CRUDO DE 4 mm INCLUYE DOS REJILLAS 0,77 X 2,70 m (Incluye suministro, accesorios de fijación e instalación, y todo lo requerido para la correcta ejecución y recibo a satisfacción)</v>
          </cell>
          <cell r="C261" t="str">
            <v>UN</v>
          </cell>
        </row>
        <row r="262">
          <cell r="A262" t="str">
            <v>12.2.18</v>
          </cell>
          <cell r="B262" t="str">
            <v>DV3- DIVISION EN ALUMINIO NATURAL ANODIZADO CALIBRE 16 CON VIDRIO CRUDO DE 4 mm INCLUYE DOS REJILLAS 2,54 X 2,70 m (Incluye suministro, accesorios de fijación e instalación, y todo lo requerido para la correcta ejecución y recibo a satisfacción)</v>
          </cell>
          <cell r="C262" t="str">
            <v>UN</v>
          </cell>
        </row>
        <row r="263">
          <cell r="A263" t="str">
            <v>12.2.19</v>
          </cell>
          <cell r="B263" t="str">
            <v>DV4- DIVISION EN ALUMINIO NATURAL ANODIZADO CALIBRE 16 CON VIDRIO CRUDO DE 4 mm INCLUYE DOS REJILLAS 1,67 X 2,70 m (Incluye suministro, accesorios de fijación e instalación, y todo lo requerido para la correcta ejecución y recibo a satisfacción)</v>
          </cell>
          <cell r="C263" t="str">
            <v>UN</v>
          </cell>
        </row>
        <row r="264">
          <cell r="A264" t="str">
            <v>12.2.20</v>
          </cell>
          <cell r="B264" t="str">
            <v>DV5- DIVISION EN ALUMINIO NATURAL ANODIZADO CALIBRE 16 CON VIDRIO CRUDO DE 4 mm INCLUYE DOS REJILLAS 1,42 X 2,70 m (Incluye suministro, accesorios de fijación e instalación, y todo lo requerido para la correcta ejecución y recibo a satisfacción)</v>
          </cell>
          <cell r="C264" t="str">
            <v>UN</v>
          </cell>
        </row>
        <row r="265">
          <cell r="A265" t="str">
            <v>12.2.21</v>
          </cell>
          <cell r="B265" t="str">
            <v>DV6- DIVISION EN ALUMINIO NATURAL ANODIZADO CALIBRE 16 CON VIDRIO CRUDO DE 4 mm INCLUYE DOS REJILLAS 2,58 X 2,70 m (Incluye suministro, accesorios de fijación e instalación, y todo lo requerido para la correcta ejecución y recibo a satisfacción)</v>
          </cell>
          <cell r="C265" t="str">
            <v>UN</v>
          </cell>
        </row>
        <row r="266">
          <cell r="A266" t="str">
            <v>12.2.22</v>
          </cell>
          <cell r="B266" t="str">
            <v>DV7- DIVISION EN ALUMINIO NATURAL ANODIZADO CALIBRE 16 CON VIDRIO CRUDO DE 4 mm INCLUYE DOS REJILLAS 3,20 X 2,70 m (Incluye suministro, accesorios de fijación e instalación, y todo lo requerido para la correcta ejecución y recibo a satisfacción)</v>
          </cell>
          <cell r="C266" t="str">
            <v>UN</v>
          </cell>
        </row>
        <row r="267">
          <cell r="A267" t="str">
            <v>12.2.23</v>
          </cell>
          <cell r="B267" t="str">
            <v>DV8- DIVISION EN ALUMINIO NATURAL ANODIZADO CALIBRE 16 CON VIDRIO CRUDO DE 4 mm INCLUYE DOS REJILLAS 1,42 X 2,70 m (Incluye suministro, accesorios de fijación e instalación, y todo lo requerido para la correcta ejecución y recibo a satisfacción)</v>
          </cell>
          <cell r="C267" t="str">
            <v>UN</v>
          </cell>
        </row>
        <row r="268">
          <cell r="A268" t="str">
            <v>12.2.24</v>
          </cell>
          <cell r="B268" t="str">
            <v>DV9- DIVISION EN ALUMINIO NATURAL ANODIZADO CALIBRE 16 CON VIDRIO CRUDO DE 4 mm INCLUYE DOS REJILLAS 1,95 X 2,70 m (Incluye suministro, accesorios de fijación e instalación, y todo lo requerido para la correcta ejecución y recibo a satisfacción)</v>
          </cell>
          <cell r="C268" t="str">
            <v>UN</v>
          </cell>
        </row>
        <row r="269">
          <cell r="A269" t="str">
            <v>12.2.25</v>
          </cell>
          <cell r="B269" t="str">
            <v>DV10- DIVISION EN ALUMINIO NATURAL ANODIZADO CALIBRE 16 CON VIDRIO CRUDO DE 4 mm INCLUYE DOS REJILLAS 0,30 X 2,70 m (Incluye suministro, accesorios de fijación e instalación, y todo lo requerido para la correcta ejecución y recibo a satisfacción)</v>
          </cell>
          <cell r="C269" t="str">
            <v>UN</v>
          </cell>
        </row>
        <row r="270">
          <cell r="A270" t="str">
            <v>12.2.26</v>
          </cell>
          <cell r="B270" t="str">
            <v>DV11/12- DIVISION EN ALUMINIO NATURAL ANODIZADO CALIBRE 16 CON VIDRIO CRUDO DE 4 mm INCLUYE DOS REJILLAS 2,08 X 2,70 m (Incluye suministro, accesorios de fijación e instalación, y todo lo requerido para la correcta ejecución y recibo a satisfacción)</v>
          </cell>
          <cell r="C270" t="str">
            <v>UN</v>
          </cell>
        </row>
        <row r="271">
          <cell r="A271" t="str">
            <v>12.2.27</v>
          </cell>
          <cell r="B271" t="str">
            <v>DV13- DIVISION EN ALUMINIO NATURAL ANODIZADO CALIBRE 16 CON VIDRIO CRUDO DE 4 mm INCLUYE DOS REJILLAS 0,89 X 2,60 m (Incluye suministro, accesorios de fijación e instalación, y todo lo requerido para la correcta ejecución y recibo a satisfacción)</v>
          </cell>
          <cell r="C271" t="str">
            <v>UN</v>
          </cell>
        </row>
        <row r="272">
          <cell r="A272" t="str">
            <v>12.2.28</v>
          </cell>
          <cell r="B272" t="str">
            <v>DV14- DIVISION EN ALUMINIO NATURAL ANODIZADO CALIBRE 16 CON VIDRIO CRUDO DE 4 mm INCLUYE DOS REJILLAS 1,90 X 2,60 m (Incluye suministro, accesorios de fijación e instalación, y todo lo requerido para la correcta ejecución y recibo a satisfacción)</v>
          </cell>
          <cell r="C272" t="str">
            <v>UN</v>
          </cell>
        </row>
        <row r="273">
          <cell r="A273" t="str">
            <v>12.2.29</v>
          </cell>
          <cell r="B273" t="str">
            <v>DV15- DIVISION EN ALUMINIO NATURAL ANODIZADO CALIBRE 16 CON VIDRIO CRUDO DE 4 mm INCLUYE DOS REJILLAS 1,84 X 2,70 m (Incluye suministro, accesorios de fijación e instalación, y todo lo requerido para la correcta ejecución y recibo a satisfacción)</v>
          </cell>
          <cell r="C273" t="str">
            <v>UN</v>
          </cell>
        </row>
        <row r="274">
          <cell r="A274" t="str">
            <v>12.2.30</v>
          </cell>
          <cell r="B274" t="str">
            <v>DV16- DIVISION EN ALUMINIO NATURAL ANODIZADO CALIBRE 16 CON VIDRIO CRUDO DE 4 mm INCLUYE DOS REJILLAS 0,82 X 2,70 m (Incluye suministro, accesorios de fijación e instalación, y todo lo requerido para la correcta ejecución y recibo a satisfacción)</v>
          </cell>
          <cell r="C274" t="str">
            <v>UN</v>
          </cell>
        </row>
        <row r="275">
          <cell r="A275" t="str">
            <v>12.3</v>
          </cell>
          <cell r="B275" t="str">
            <v>PUERTAS EN LAMINA</v>
          </cell>
          <cell r="C275" t="str">
            <v>UN</v>
          </cell>
        </row>
        <row r="276">
          <cell r="A276" t="str">
            <v>12.3.1</v>
          </cell>
          <cell r="B276" t="str">
            <v>PL-01 Puerta con travesaño, peinazo y zócalo en tubulares metálico. Con celosía metálica pintada con anticorrosivo y esmalte tipo intemperie manija de pomo con cerradura sencilla. 1,35 x 2,15 mt (Incluye suministro, accesorios de fijación e instalación, y todo lo requerido para la correcta ejecución y recibo a satisfacción)</v>
          </cell>
          <cell r="C276" t="str">
            <v>UN</v>
          </cell>
        </row>
        <row r="277">
          <cell r="A277" t="str">
            <v>12.3.2</v>
          </cell>
          <cell r="B277" t="str">
            <v>PL-02 Puerta con travesaño, peinazo y zócalo en tubulares metálico. Con celosía metálica pintada con anticorrosivo y esmalte tipo intemperie manija de pomo con cerradura sencilla. 0,70 x 2,55 mt (Incluye suministro, accesorios de fijación e instalación, y todo lo requerido para la correcta ejecución y recibo a satisfacción)</v>
          </cell>
          <cell r="C277" t="str">
            <v>UN</v>
          </cell>
        </row>
        <row r="278">
          <cell r="A278" t="str">
            <v>12.4</v>
          </cell>
          <cell r="B278" t="str">
            <v>VENTANA REJILLA METALICA</v>
          </cell>
          <cell r="C278" t="str">
            <v>M2</v>
          </cell>
        </row>
        <row r="279">
          <cell r="A279" t="str">
            <v>12.4.1</v>
          </cell>
          <cell r="B279" t="str">
            <v>VR-01 Ventana rejilla en marco de lámina cal.18 y celosía metálica, con pintura anticorrosiva y esmalte tipo intemperie. 2,00 X 7,05 MTS (Incluye suministro, accesorios de fijación e instalación, y todo lo requerido para la correcta ejecución y recibo a satisfacción)</v>
          </cell>
          <cell r="C279" t="str">
            <v>UN</v>
          </cell>
        </row>
        <row r="280">
          <cell r="A280" t="str">
            <v>12.4.2</v>
          </cell>
          <cell r="B280" t="str">
            <v>VR-02 Ventana rejilla en marco de lámina cal.18 y celosía metálica, con pintura anticorrosiva y esmalte tipo intemperie. 2,00 X 6,17 MTS (Incluye suministro, accesorios de fijación e instalación, y todo lo requerido para la correcta ejecución y recibo a satisfacción)</v>
          </cell>
          <cell r="C280" t="str">
            <v>UN</v>
          </cell>
        </row>
        <row r="281">
          <cell r="A281" t="str">
            <v>12.4.3</v>
          </cell>
          <cell r="B281" t="str">
            <v>VR-03 Ventana rejilla en marco de lámina cal.18 y celosía metálica, con pintura anticorrosiva y esmalte tipo intemperie. 2,00 X 4,40 MTS (Incluye suministro, accesorios de fijación e instalación, y todo lo requerido para la correcta ejecución y recibo a satisfacción)</v>
          </cell>
          <cell r="C281" t="str">
            <v>UN</v>
          </cell>
        </row>
        <row r="282">
          <cell r="A282" t="str">
            <v>12.4.4</v>
          </cell>
          <cell r="B282" t="str">
            <v>VR-04 Ventana rejilla en marco de lámina cal.18 y celosía metálica, con pintura anticorrosiva y esmalte tipo intemperie. 2,00 X 4,75 MTS (Incluye suministro, accesorios de fijación e instalación, y todo lo requerido para la correcta ejecución y recibo a satisfacción)</v>
          </cell>
          <cell r="C282" t="str">
            <v>UN</v>
          </cell>
        </row>
        <row r="283">
          <cell r="A283" t="str">
            <v>12.5</v>
          </cell>
          <cell r="B283" t="str">
            <v>OTROS</v>
          </cell>
        </row>
        <row r="284">
          <cell r="A284" t="str">
            <v>12.5.1</v>
          </cell>
          <cell r="B284" t="str">
            <v>ESCALERA DE GATO EN TUBO ESTRUCTUAL REDONDO GALVANIZADO ESP 3,0MM 1" Y 1 1/2" (Incluye suministro de tubería, perfiles, platinas, pernos, soldadura, fabricación, transporte, montaje, pintura anticorrosiva y esmalte, anclajes, soldaduras, pernos y demás elementos necesarios para garantizar su adecuado comportamiento)</v>
          </cell>
          <cell r="C284" t="str">
            <v>ML</v>
          </cell>
        </row>
        <row r="285">
          <cell r="A285" t="str">
            <v>12.5.2</v>
          </cell>
          <cell r="B285" t="str">
            <v>MARQUESINA EN ALUMINIO CALIBRE 16 Y LÁMINA DE POLICARBONATO ALVEOLAR DE 6MM (Incluye suministro, accesorios de fijación e instalación, y todo lo requerido para la correcta ejecución y recibo a satisfacción)</v>
          </cell>
          <cell r="C285" t="str">
            <v>M2</v>
          </cell>
        </row>
        <row r="286">
          <cell r="A286" t="str">
            <v>12.5.3</v>
          </cell>
          <cell r="B286" t="str">
            <v>CELOSÍA EN ALUMINIO CALIBRE  16 1.30 M X 1.20 M (Incluye suministro, accesorios de fijación e instalación, y todo lo requerido para la correcta ejecución y recibo a satisfacción)</v>
          </cell>
          <cell r="C286" t="str">
            <v>UN</v>
          </cell>
          <cell r="D286">
            <v>196.7</v>
          </cell>
        </row>
        <row r="287">
          <cell r="A287" t="str">
            <v>12.5.4</v>
          </cell>
          <cell r="B287" t="str">
            <v>VT-01 VENTANILLA DE SEGURIDAD ANCLADA, CON NAVE DE ALUMINIO Y VIDRIO DE 10 MM CON PANTALLA DE SEGURIDAD DE 4 MICRAS SOBRE MESON DE GRANITO. 1,54 X 1,54 MT (Incluye suministro, accesorios de fijación e instalación, y todo lo requerido para la correcta ejecución y recibo a satisfacción)</v>
          </cell>
          <cell r="C287" t="str">
            <v>UN</v>
          </cell>
        </row>
        <row r="288">
          <cell r="A288" t="str">
            <v>12.5.5</v>
          </cell>
          <cell r="B288" t="str">
            <v>VT-02 VENTANILLA DE SEGURIDAD ANCLADA, CON NAVE DE ALUMINIO Y VIDRIO DE 10 MM CON PANTALLA DE SEGURIDAD DE 4 MICRAS SOBRE MESÓN DE GRANITO. 1,09 X 1,54 MT (Incluye suministro, accesorios de fijación e instalación, y todo lo requerido para la correcta ejecución y recibo a satisfacción)</v>
          </cell>
          <cell r="C288" t="str">
            <v>UN</v>
          </cell>
        </row>
        <row r="289">
          <cell r="A289" t="str">
            <v>12.5.6</v>
          </cell>
          <cell r="B289" t="str">
            <v>FACHADA EN PIEL DE VIDRIO DE CRISTAL LAMINADO DE 8 MM Y PANTALLA DE SEGURIDAD DE 44 MICRAS, PERFILERÍA DE ALUMINIO SEGÚN ESPECIFICACIÓN DE ESPECIALISTA. FIJACIÓN CON HERRAJE EN ACERO INOXIDABLE SEGÚN DETALLE. (Incluye suministro, accesorios de fijación e instalación, y todo lo requerido para la correcta ejecución y recibo a satisfacción)</v>
          </cell>
          <cell r="C289" t="str">
            <v>M2</v>
          </cell>
          <cell r="D289">
            <v>20</v>
          </cell>
        </row>
        <row r="290">
          <cell r="A290" t="str">
            <v>12.5.7</v>
          </cell>
          <cell r="B290" t="str">
            <v>FACHADAS EN FUNDERMAX O SIMILAR DIMENSIONES 0,4 X 0,8 M  (Incluye suministro, trnasporte, accesorios de fijación e instalación en acero, modulacion según especialista ytodo lo requerido para la correcta ejecución y recibo a satisfacción)</v>
          </cell>
          <cell r="C290" t="str">
            <v>M2</v>
          </cell>
          <cell r="D290">
            <v>4</v>
          </cell>
          <cell r="E290">
            <v>232000</v>
          </cell>
        </row>
        <row r="291">
          <cell r="A291" t="str">
            <v>12.5.8</v>
          </cell>
          <cell r="B291" t="str">
            <v>BARANDAS Y PASAMANOS ACERO INOXIDABLE DE  1 ½" (Incluye suministro, tubería y perfilería de acuerdo a planos, accesorios de fijación e instalación, y todo lo requerido para la correcta ejecución y recibo a satisfacción)</v>
          </cell>
          <cell r="C291" t="str">
            <v>ML</v>
          </cell>
          <cell r="D291">
            <v>18</v>
          </cell>
        </row>
        <row r="292">
          <cell r="A292" t="str">
            <v>13</v>
          </cell>
          <cell r="B292" t="str">
            <v>CARPINTERIA MADERA</v>
          </cell>
          <cell r="C292" t="str">
            <v>UN</v>
          </cell>
          <cell r="D292">
            <v>2</v>
          </cell>
        </row>
        <row r="293">
          <cell r="A293" t="str">
            <v>14</v>
          </cell>
          <cell r="B293" t="str">
            <v>ENCHAPES</v>
          </cell>
          <cell r="C293" t="str">
            <v>UN</v>
          </cell>
          <cell r="D293">
            <v>1</v>
          </cell>
        </row>
        <row r="294">
          <cell r="A294" t="str">
            <v>14.1</v>
          </cell>
          <cell r="B294" t="str">
            <v>ENCHAPES SOBRE MUROS</v>
          </cell>
        </row>
        <row r="295">
          <cell r="A295" t="str">
            <v>14.1.1</v>
          </cell>
          <cell r="B295" t="str">
            <v>CERÁMICA NUEVA VALENCIA BLANCO 20X30 COLOR BLANCO REF:128612900 CORONA O SIMILAR (Incluye suministro, cortes, pegante, modulación, nivelación, boquilla, incluye dilataciones, ranuras y filetes, y todo lo requerido para la correcta ejecución y recibo a satisfacción)</v>
          </cell>
          <cell r="C295" t="str">
            <v>M2</v>
          </cell>
          <cell r="D295">
            <v>196.7</v>
          </cell>
        </row>
        <row r="296">
          <cell r="A296" t="str">
            <v>16</v>
          </cell>
          <cell r="B296" t="str">
            <v>APARATOS SANITARIOS Y ACCESORIOS</v>
          </cell>
          <cell r="C296" t="str">
            <v>UN</v>
          </cell>
          <cell r="D296">
            <v>7</v>
          </cell>
        </row>
        <row r="297">
          <cell r="A297" t="str">
            <v>16.1</v>
          </cell>
          <cell r="B297" t="str">
            <v xml:space="preserve">APARATOS SANITARIOS </v>
          </cell>
        </row>
        <row r="298">
          <cell r="A298" t="str">
            <v>16.1.1</v>
          </cell>
          <cell r="B298" t="str">
            <v>SANITARIO ADRIATICO ANTIBACTERIAL. Ref. 101318A00 O CORONA O SIMILAR (Incluye suministro, transporte e instalación de aparato, materiales y accesorios de fijación y todo lo demás necesario para su correcta ejecución y funcionamiento)</v>
          </cell>
          <cell r="C298" t="str">
            <v>UN</v>
          </cell>
          <cell r="D298">
            <v>20</v>
          </cell>
        </row>
        <row r="299">
          <cell r="A299" t="str">
            <v>16.1.2</v>
          </cell>
          <cell r="B299" t="str">
            <v>ORINAL GOTTA Ref. 04310a001. CORONA O SIMILAR  (Incluye suministro, transporte e instalación de aparato, materiales y accesorios de fijación y todo lo demás necesario para su correcta ejecución y funcionamiento)</v>
          </cell>
          <cell r="C299" t="str">
            <v>UN</v>
          </cell>
          <cell r="D299">
            <v>4</v>
          </cell>
        </row>
        <row r="300">
          <cell r="A300" t="str">
            <v>16.1.3</v>
          </cell>
          <cell r="B300" t="str">
            <v>LAVAMANOS DE INCRUSTAR SAN LORENZO Ref 01900A001 CORONA O SIMILAR (Incluye Grifería lavamanos de mesa tipo push Ref 947120001 corona o similar)</v>
          </cell>
          <cell r="C300" t="str">
            <v>UN</v>
          </cell>
          <cell r="D300">
            <v>18</v>
          </cell>
        </row>
        <row r="301">
          <cell r="A301" t="str">
            <v>16.1.4</v>
          </cell>
          <cell r="B301" t="str">
            <v>LAVAMANOS DE COLGAR LAVAMANOS FREE ANTIBACTERIAL Ref 00389A001 CORONA O SIMILAR (Incluye Grifería lavamanos de mesa tipo push Ref 947120001 corona o similar)</v>
          </cell>
          <cell r="C301" t="str">
            <v>UN</v>
          </cell>
          <cell r="D301">
            <v>2</v>
          </cell>
        </row>
        <row r="302">
          <cell r="A302" t="str">
            <v>16.1.5</v>
          </cell>
          <cell r="B302" t="str">
            <v>LAVAPLATOS DOBLE DE EMPOTRAR EN ACERO INOXIDABLE (Incluye suministro, transporte e instalación de aparato, materiales y accesorios de fijación y todo lo demás necesario para su correcta ejecución y funcionamiento)</v>
          </cell>
          <cell r="C302" t="str">
            <v>UN</v>
          </cell>
          <cell r="D302">
            <v>1</v>
          </cell>
        </row>
        <row r="303">
          <cell r="A303" t="str">
            <v>16.2</v>
          </cell>
          <cell r="B303" t="str">
            <v>ACCESORIOS DE BAÑO</v>
          </cell>
          <cell r="C303" t="str">
            <v>M2</v>
          </cell>
          <cell r="D303">
            <v>721.76</v>
          </cell>
        </row>
        <row r="304">
          <cell r="A304" t="str">
            <v>16.2.1</v>
          </cell>
          <cell r="B304" t="str">
            <v>SECADOR DE MANOS ELECTRONICO ref.7060300001 CORONA O SIMILAR (Incluye suministro, transporte e instalación de aparato, materiales y accesorios de fijación y todo lo demás necesario para su correcta ejecución y funcionamiento)</v>
          </cell>
          <cell r="C304" t="str">
            <v>UN</v>
          </cell>
          <cell r="D304">
            <v>7</v>
          </cell>
        </row>
        <row r="305">
          <cell r="A305" t="str">
            <v>16.2.2</v>
          </cell>
          <cell r="B305" t="str">
            <v>DISPENSADOR DE PAPEL REF 83400 FAMILIA O SIMILAR (Incluye suministro, transporte e instalación de aparato, materiales y accesorios de fijación y todo lo demás necesario para su correcta ejecución y funcionamiento)</v>
          </cell>
          <cell r="C305" t="str">
            <v>UN</v>
          </cell>
          <cell r="D305">
            <v>7</v>
          </cell>
          <cell r="E305">
            <v>1670000</v>
          </cell>
        </row>
        <row r="306">
          <cell r="A306" t="str">
            <v>16.2.3</v>
          </cell>
          <cell r="B306" t="str">
            <v>LLAVE MANGUERA (Incluye suministro, transporte e instalación de aparato, materiales y accesorios de fijación y todo lo demás necesario para su correcta ejecución y funcionamiento)</v>
          </cell>
          <cell r="C306" t="str">
            <v>UN</v>
          </cell>
          <cell r="D306">
            <v>18</v>
          </cell>
          <cell r="E306">
            <v>262000</v>
          </cell>
        </row>
        <row r="307">
          <cell r="A307" t="str">
            <v>16.2.4</v>
          </cell>
          <cell r="B307" t="str">
            <v>BARRAS DE APOYO DISCAPACITADOS (Incluye suministro, transporte e instalación de aparato, materiales y accesorios de fijación y todo lo demás necesario para su correcta ejecución y funcionamiento)</v>
          </cell>
          <cell r="C307" t="str">
            <v>UN</v>
          </cell>
        </row>
        <row r="308">
          <cell r="A308" t="str">
            <v>16.2.5</v>
          </cell>
          <cell r="B308" t="str">
            <v>CONJUNTO DUCHA-REGISTRO SENCILLA (Incluye suministro, transporte e instalación de aparato, materiales y accesorios de fijación y todo lo demás necesario para su correcta ejecución y funcionamiento)</v>
          </cell>
          <cell r="C308" t="str">
            <v>UN</v>
          </cell>
        </row>
        <row r="309">
          <cell r="A309" t="str">
            <v>16.2.6</v>
          </cell>
          <cell r="B309" t="str">
            <v>REJILLA CON SOSCO 3" (Incluye suministro, transporte e instalación de aparato, materiales y accesorios de fijación y todo lo demás necesario para su correcta ejecución y funcionamiento)</v>
          </cell>
          <cell r="C309" t="str">
            <v>UN</v>
          </cell>
          <cell r="D309">
            <v>640</v>
          </cell>
        </row>
        <row r="310">
          <cell r="A310" t="str">
            <v>16.2.7</v>
          </cell>
          <cell r="B310" t="str">
            <v>TAPA REGISTRO PVC 20X20 (Incluye suministro, transporte e instalación de aparato, materiales y accesorios de fijación y todo lo demás necesario para su correcta ejecución y funcionamiento)</v>
          </cell>
          <cell r="C310" t="str">
            <v>UN</v>
          </cell>
          <cell r="D310">
            <v>829.47</v>
          </cell>
        </row>
        <row r="311">
          <cell r="A311" t="str">
            <v>16.2.8</v>
          </cell>
          <cell r="B311" t="str">
            <v>VÁLVULA POZUELO LAVADERO (Incluye suministro, transporte e instalación de aparato, materiales y accesorios de fijación y todo lo demás necesario para su correcta ejecución y funcionamiento)</v>
          </cell>
          <cell r="C311" t="str">
            <v>UN</v>
          </cell>
          <cell r="D311">
            <v>498.84</v>
          </cell>
        </row>
        <row r="312">
          <cell r="A312" t="str">
            <v>18.1.4</v>
          </cell>
          <cell r="B312" t="str">
            <v>ESTUCO (Incluye suministro e instalación de estuco, dilataciones, ranuras y filetes, y todo lo requerido para la correcta ejecución y recibo a satisfacción)</v>
          </cell>
          <cell r="C312" t="str">
            <v>M2</v>
          </cell>
        </row>
        <row r="313">
          <cell r="A313" t="str">
            <v>16.3</v>
          </cell>
          <cell r="B313" t="str">
            <v>GRIFERIAS</v>
          </cell>
          <cell r="C313" t="str">
            <v>ML</v>
          </cell>
          <cell r="D313">
            <v>38</v>
          </cell>
        </row>
        <row r="314">
          <cell r="A314" t="str">
            <v>16.3.1</v>
          </cell>
          <cell r="B314" t="str">
            <v>GRIFERIA MONOCONTROL KORAL Ref: KR1100001 GRIVAL O SIMILAR (Incluye suministro, transporte e instalación de la griferia, materiales y accesorios de fijación y todo lo demás necesario para su correcta ejecución y funcionamiento)</v>
          </cell>
          <cell r="C314" t="str">
            <v>UN</v>
          </cell>
        </row>
        <row r="315">
          <cell r="A315" t="str">
            <v>16.3.2</v>
          </cell>
          <cell r="B315" t="str">
            <v>FLUXOMETRO SANITARIO EXPUESTO DE PALANCA SLOAN (Incluye suministro, transporte e instalación de la griferia, materiales y accesorios de fijación y todo lo demás necesario para su correcta ejecución y funcionamiento)</v>
          </cell>
          <cell r="C315" t="str">
            <v>UN</v>
          </cell>
        </row>
        <row r="316">
          <cell r="A316" t="str">
            <v>16.3.3</v>
          </cell>
          <cell r="B316" t="str">
            <v>FLUXOMETRO ORINAL EXPUESTO DE PALANCA SLOAN (Incluye suministro, transporte e instalación de la griferia, materiales y accesorios de fijación y todo lo demás necesario para su correcta ejecución y funcionamiento)</v>
          </cell>
          <cell r="C316" t="str">
            <v>UN</v>
          </cell>
        </row>
        <row r="317">
          <cell r="A317" t="str">
            <v>17</v>
          </cell>
          <cell r="B317" t="str">
            <v>CIELO RASOS Y DIVISONES</v>
          </cell>
        </row>
        <row r="318">
          <cell r="A318" t="str">
            <v>17.1</v>
          </cell>
          <cell r="B318" t="str">
            <v>CIELOS RASOS</v>
          </cell>
          <cell r="C318" t="str">
            <v>M2</v>
          </cell>
          <cell r="D318">
            <v>5.04</v>
          </cell>
        </row>
        <row r="319">
          <cell r="A319" t="str">
            <v>17.1.1</v>
          </cell>
          <cell r="B319" t="str">
            <v>CIELOS RASOS EN DRY WALL LAMINA YESO 1/2" (Incluye suministro, transporte e instalación de estructura, equipo para trabajos en altura, materiales y accesorios de fijación, laminas, masilla, vinilo y todo lo demás necesario para su correcta ejecución y funcionamiento)</v>
          </cell>
          <cell r="C319" t="str">
            <v>M2</v>
          </cell>
          <cell r="D319">
            <v>721.76</v>
          </cell>
        </row>
        <row r="320">
          <cell r="A320" t="str">
            <v>17.2</v>
          </cell>
          <cell r="B320" t="str">
            <v>DIVISIONES Y OTROS</v>
          </cell>
        </row>
        <row r="321">
          <cell r="A321" t="str">
            <v>17.2.1</v>
          </cell>
          <cell r="B321" t="str">
            <v>DIVISIONES ORINALES EN ACERO INOXIDABLE AISI SAE 304 ELABORADA EN LÁMINAS CONFORMANDO PANELES DE TIPO SANDUCHE CON ESTRUCTURA INTERIOR EN POLÍMERO INYECTADO DE ALTA DENSIDAD Y TUBERÍA CUADRADA DE 1" GALVANIZADA. LOS PANELES SON TOTALMENTE LISOS EN ACABADO SATINADO EXTERNO # 4 Y POSEE HERRAJES ELABORADOS EN ACERO INOXIDABLE TIPO AISI SAE 304. REF: SOCODA CANTILIEVER O SIMILAR (incluye suministro de 1 divison de orinal 0.96X0.56. Accesorios de fijación e instalación, y todo lo requerido para la correcta ejecución y recibo a satisfacción)</v>
          </cell>
          <cell r="C321" t="str">
            <v>UN</v>
          </cell>
          <cell r="D321">
            <v>18</v>
          </cell>
          <cell r="E321">
            <v>1670000</v>
          </cell>
        </row>
        <row r="322">
          <cell r="A322" t="str">
            <v>17.2.2</v>
          </cell>
          <cell r="B322" t="str">
            <v>DIVISIONES SANITARIAS EN ACERO INOXIDABLE AISI SAE 304 ELABORADA EN LÁMINAS CONFORMANDO PANELES DE TIPO SANDUCHE CON ESTRUCTURA INTERIOR EN POLÍMERO INYECTADO DE ALTA DENSIDAD Y TUBERÍA CUADRADA DE 1" GALVANIZADA. LOS PANELES SON TOTALMENTE LISOS EN ACABADO SATINADO EXTERNO # 4 REF: SOCODA CANTILIEVER O SIMILAR (incluye suministro de Puerta, Paral, Tabique y  C extrema. Accesorios de fijación e instalación, y todo lo requerido para la correcta ejecución y recibo a satisfacción)</v>
          </cell>
          <cell r="C322" t="str">
            <v>UN</v>
          </cell>
          <cell r="D322">
            <v>18</v>
          </cell>
          <cell r="E322">
            <v>262000</v>
          </cell>
        </row>
        <row r="323">
          <cell r="A323">
            <v>18</v>
          </cell>
          <cell r="B323" t="str">
            <v>PINTURA</v>
          </cell>
          <cell r="C323" t="str">
            <v>M2</v>
          </cell>
          <cell r="D323">
            <v>50.12</v>
          </cell>
        </row>
        <row r="324">
          <cell r="A324" t="str">
            <v>18.1</v>
          </cell>
          <cell r="B324" t="str">
            <v>SOBRE MAMPOSTERÍA</v>
          </cell>
          <cell r="C324" t="str">
            <v>ML</v>
          </cell>
          <cell r="D324">
            <v>17.920000000000002</v>
          </cell>
        </row>
        <row r="325">
          <cell r="A325" t="str">
            <v>18.1.1</v>
          </cell>
          <cell r="B325" t="str">
            <v>PINTURA A BASE DE AGUA PARA EXTERIORES TIPO 1 COLOR BLANCO (3 MANOS) KORASA O SIMILAR (Incluye suministro, accesorios, equipo para trabajo en alturas, dilataciones, ranuras y filetes, y todo lo requerido para la correcta ejecución y recibo a satisfacción)</v>
          </cell>
          <cell r="C325" t="str">
            <v>M2</v>
          </cell>
          <cell r="D325">
            <v>640</v>
          </cell>
        </row>
        <row r="326">
          <cell r="A326" t="str">
            <v>18.1.2</v>
          </cell>
          <cell r="B326" t="str">
            <v>PINTURA VINÍLICA TIPO 1 DE COLOR BLANCO PARA INTERIOR COLOR BLANCO (2 MANOS) VINITEX O SIMILAR (Incluye suministro, accesorios, dilataciones, ranuras y filetes, y todo lo requerido para la correcta ejecución y recibo a satisfacción)</v>
          </cell>
          <cell r="C326" t="str">
            <v>M2</v>
          </cell>
          <cell r="D326">
            <v>829.47</v>
          </cell>
        </row>
        <row r="327">
          <cell r="A327" t="str">
            <v>18.1.3</v>
          </cell>
          <cell r="B327" t="str">
            <v>PINTURA VINÍLICA ANTIBACTERIAL TIPO 1 DE COLOR BLANCO (2 MANOS) PINTUCO O SIMILAR (Incluye suministro, accesorios, equipo para trabajo en alturas, dilataciones, ranuras y filetes, y todo lo requerido para la correcta ejecución y recibo a satisfacción)</v>
          </cell>
          <cell r="C327" t="str">
            <v>M2</v>
          </cell>
          <cell r="D327">
            <v>498.84</v>
          </cell>
        </row>
        <row r="328">
          <cell r="A328" t="str">
            <v>18.1.4</v>
          </cell>
          <cell r="B328" t="str">
            <v>ESTUCO (Incluye suministro e instalación de estuco, dilataciones, ranuras y filetes, y todo lo requerido para la correcta ejecución y recibo a satisfacción)</v>
          </cell>
          <cell r="C328" t="str">
            <v>M2</v>
          </cell>
        </row>
        <row r="329">
          <cell r="A329" t="str">
            <v>18.1.5</v>
          </cell>
          <cell r="B329" t="str">
            <v>ANGULO ESQUINERO EN PVC 90° (Incluye suministro, adhesivos e instalación, y todo lo requerido para la correcta ejecución y recibo a satisfacción)</v>
          </cell>
          <cell r="C329" t="str">
            <v>ML</v>
          </cell>
          <cell r="D329">
            <v>38</v>
          </cell>
        </row>
        <row r="330">
          <cell r="A330" t="str">
            <v>18.1.6</v>
          </cell>
          <cell r="B330" t="str">
            <v>WIN ALUMINIO BLANCO (Incluye suministro, cortes, pegante, modulación, nivelación, boquilla, incluye dilataciones, ranuras y filetes, y todo lo requerido para la correcta ejecución y recibo a satisfacción)</v>
          </cell>
          <cell r="C330" t="str">
            <v>ML</v>
          </cell>
        </row>
        <row r="331">
          <cell r="A331" t="str">
            <v>18.1.7</v>
          </cell>
          <cell r="B331" t="str">
            <v>GRANIPLAST ESGRAFIADO REF: PINTUCO O SIMILAR (Incluye suministro, accesorios, equipo para trabajo en alturas, dilataciones, ranuras y filetes, y todo lo requerido para la correcta ejecución y recibo a satisfacción)</v>
          </cell>
          <cell r="C331" t="str">
            <v>M2</v>
          </cell>
        </row>
        <row r="332">
          <cell r="A332" t="str">
            <v>19</v>
          </cell>
          <cell r="B332" t="str">
            <v>CERRADURAS Y VIDRIOS</v>
          </cell>
        </row>
        <row r="333">
          <cell r="A333" t="str">
            <v>19.1</v>
          </cell>
          <cell r="B333" t="str">
            <v>VIDRIOS Y ESPEJOS</v>
          </cell>
        </row>
        <row r="334">
          <cell r="A334" t="str">
            <v>19.1.1</v>
          </cell>
          <cell r="B334" t="str">
            <v>ESPEJOS BISELADOS DE 4 MM (Incluye suministro, transporte e instalación de espejo, accesorios de fijación y todo lo demás necesario para correcta ejecución y funcionamiento)</v>
          </cell>
          <cell r="C334" t="str">
            <v>M2</v>
          </cell>
          <cell r="D334">
            <v>5.04</v>
          </cell>
        </row>
        <row r="335">
          <cell r="A335" t="str">
            <v>19.2</v>
          </cell>
          <cell r="B335" t="str">
            <v>PUERTAS EN VIDRIO TEMPLADO</v>
          </cell>
        </row>
        <row r="336">
          <cell r="A336" t="str">
            <v>20</v>
          </cell>
          <cell r="B336" t="str">
            <v>OBRAS EXTERIORES</v>
          </cell>
        </row>
        <row r="337">
          <cell r="A337" t="str">
            <v>20.1</v>
          </cell>
          <cell r="B337" t="str">
            <v>ZONAS DURAS Y ELEMENTOS FUNDIDOS EN SITIO</v>
          </cell>
        </row>
        <row r="338">
          <cell r="A338" t="str">
            <v>20.1.1</v>
          </cell>
          <cell r="B338" t="str">
            <v>ADOQUÍN RECTANGULAR CONCRETO 6*10*20 DECOBLOCK O SIMILAR (Incluye suministro, transporte e instalación de adoquín, base en arena 5cm, emboquillado y todo lo requerido para la correcta ejecución y recibo a satisfacción)</v>
          </cell>
          <cell r="C338" t="str">
            <v>M2</v>
          </cell>
          <cell r="D338">
            <v>42.41</v>
          </cell>
        </row>
        <row r="339">
          <cell r="A339" t="str">
            <v>20.1.2</v>
          </cell>
          <cell r="B339" t="str">
            <v>ADOQUÍN RECTANGULAR ARCILLA 6*10*20 DECOBLOCK O SIMILAR (Incluye suministro, transporte e instalación de adoquín, base en arena 5cm, emboquillado y todo lo requerido para la correcta ejecución y recibo a satisfacción)</v>
          </cell>
          <cell r="C339" t="str">
            <v>M2</v>
          </cell>
          <cell r="D339">
            <v>50.12</v>
          </cell>
        </row>
        <row r="340">
          <cell r="A340" t="str">
            <v>20.1.3</v>
          </cell>
          <cell r="B340" t="str">
            <v>BORDILLO DE 8 X15 CM FUNDIDO EN CONCRETO CORRIENTE 2500 PSI (Incluye suministro, transporte e instalación de concreto 2500PSI, refuerzo, MC 1:3 y todo lo requerido para la correcta ejecución y recibo a satisfacción)</v>
          </cell>
          <cell r="C340" t="str">
            <v>ML</v>
          </cell>
          <cell r="D340">
            <v>17.920000000000002</v>
          </cell>
        </row>
        <row r="341">
          <cell r="A341" t="str">
            <v>20.1.4</v>
          </cell>
          <cell r="B341" t="str">
            <v>JARDINERA PERIMETRAL EN CONCRETO FUNDIDA EN SITIO DE H=40cm Y E=10cm (Incluye suministro, transporte e instalación de concreto 2500PSI, refuerzo, MC 1:3 y todo lo requerido para la correcta ejecución y recibo a satisfacción)</v>
          </cell>
          <cell r="C341" t="str">
            <v>ML</v>
          </cell>
          <cell r="D341">
            <v>10.61</v>
          </cell>
        </row>
        <row r="342">
          <cell r="A342" t="str">
            <v>20.2</v>
          </cell>
          <cell r="B342" t="str">
            <v>ZONAS VERDES</v>
          </cell>
        </row>
        <row r="343">
          <cell r="A343" t="str">
            <v>20.2.1</v>
          </cell>
          <cell r="B343" t="str">
            <v>EMPRADIZACIÓN EN GRAMA KIKUYO (Incluye suministro, transporte e instalación de cesped tipo kikuyo, tierra negra e=15cm, estacas y todo lo requerido para la correcta ejecución y recibo a satisfacción)</v>
          </cell>
          <cell r="C343" t="str">
            <v>M2</v>
          </cell>
          <cell r="D343">
            <v>21.67</v>
          </cell>
        </row>
      </sheetData>
      <sheetData sheetId="7">
        <row r="2">
          <cell r="P2" t="str">
            <v>Se refiere este ítem al suministro e instalación de barandas en acero inoxidable, según localización indicada en los planos arquitectónicos y de detalle. Incluye suministro, instalación, y todo lo requerido para la correcta ejecución y recibo a satisfacción.</v>
          </cell>
        </row>
        <row r="7">
          <cell r="J7">
            <v>0</v>
          </cell>
        </row>
        <row r="8">
          <cell r="J8">
            <v>0</v>
          </cell>
        </row>
        <row r="9">
          <cell r="J9">
            <v>0</v>
          </cell>
        </row>
        <row r="10">
          <cell r="J10">
            <v>0</v>
          </cell>
        </row>
        <row r="13">
          <cell r="H13">
            <v>1</v>
          </cell>
          <cell r="J13">
            <v>0.8</v>
          </cell>
        </row>
        <row r="14">
          <cell r="H14">
            <v>0</v>
          </cell>
          <cell r="J14">
            <v>2.3819999999999997</v>
          </cell>
        </row>
        <row r="15">
          <cell r="H15">
            <v>1</v>
          </cell>
          <cell r="J15">
            <v>7.0000000000000001E-3</v>
          </cell>
        </row>
        <row r="16">
          <cell r="H16">
            <v>0.8</v>
          </cell>
          <cell r="J16">
            <v>8.4000000000000005E-2</v>
          </cell>
        </row>
        <row r="17">
          <cell r="H17">
            <v>0.05</v>
          </cell>
          <cell r="J17">
            <v>1.0999999999999999E-2</v>
          </cell>
        </row>
        <row r="18">
          <cell r="H18" t="str">
            <v/>
          </cell>
          <cell r="J18">
            <v>0.12</v>
          </cell>
        </row>
        <row r="19">
          <cell r="H19" t="str">
            <v/>
          </cell>
          <cell r="J19">
            <v>1.5</v>
          </cell>
        </row>
        <row r="20">
          <cell r="H20" t="str">
            <v/>
          </cell>
          <cell r="J20">
            <v>0</v>
          </cell>
        </row>
        <row r="21">
          <cell r="H21" t="str">
            <v/>
          </cell>
          <cell r="J21">
            <v>0</v>
          </cell>
        </row>
        <row r="22">
          <cell r="H22" t="str">
            <v/>
          </cell>
          <cell r="J22">
            <v>0</v>
          </cell>
        </row>
        <row r="23">
          <cell r="H23" t="str">
            <v/>
          </cell>
          <cell r="J23">
            <v>0</v>
          </cell>
        </row>
        <row r="24">
          <cell r="H24" t="str">
            <v/>
          </cell>
          <cell r="J24">
            <v>0</v>
          </cell>
        </row>
        <row r="25">
          <cell r="H25" t="str">
            <v/>
          </cell>
          <cell r="J25">
            <v>0</v>
          </cell>
        </row>
        <row r="26">
          <cell r="H26" t="str">
            <v/>
          </cell>
          <cell r="J26">
            <v>0</v>
          </cell>
        </row>
        <row r="27">
          <cell r="H27" t="str">
            <v/>
          </cell>
          <cell r="J27">
            <v>0</v>
          </cell>
        </row>
        <row r="30">
          <cell r="J30">
            <v>2.2000000000000002E-2</v>
          </cell>
        </row>
        <row r="31">
          <cell r="J31">
            <v>0</v>
          </cell>
        </row>
        <row r="32">
          <cell r="J32">
            <v>0</v>
          </cell>
        </row>
        <row r="33">
          <cell r="J33">
            <v>0</v>
          </cell>
        </row>
        <row r="36">
          <cell r="J36">
            <v>0.08</v>
          </cell>
        </row>
        <row r="37">
          <cell r="J37">
            <v>0</v>
          </cell>
        </row>
        <row r="38">
          <cell r="J38">
            <v>0</v>
          </cell>
        </row>
        <row r="39">
          <cell r="J39">
            <v>0</v>
          </cell>
        </row>
        <row r="40">
          <cell r="J40">
            <v>0</v>
          </cell>
        </row>
        <row r="42">
          <cell r="O42" t="str">
            <v>SI</v>
          </cell>
        </row>
        <row r="44">
          <cell r="O44" t="str">
            <v>SI</v>
          </cell>
        </row>
      </sheetData>
      <sheetData sheetId="8"/>
      <sheetData sheetId="9"/>
      <sheetData sheetId="10"/>
      <sheetData sheetId="11"/>
      <sheetData sheetId="12"/>
      <sheetData sheetId="13">
        <row r="1">
          <cell r="A1" t="str">
            <v>M2</v>
          </cell>
          <cell r="B1" t="str">
            <v>Metro Cuadrado</v>
          </cell>
        </row>
        <row r="2">
          <cell r="A2" t="str">
            <v>HA</v>
          </cell>
          <cell r="B2" t="str">
            <v>Hectarea</v>
          </cell>
        </row>
        <row r="3">
          <cell r="A3" t="str">
            <v>FA</v>
          </cell>
          <cell r="B3" t="str">
            <v>Fanegada</v>
          </cell>
        </row>
        <row r="4">
          <cell r="A4" t="str">
            <v>M3</v>
          </cell>
          <cell r="B4" t="str">
            <v>Metro Cúbico</v>
          </cell>
        </row>
        <row r="5">
          <cell r="A5" t="str">
            <v>ML</v>
          </cell>
          <cell r="B5" t="str">
            <v>Metro Lineal</v>
          </cell>
        </row>
        <row r="6">
          <cell r="A6" t="str">
            <v>M</v>
          </cell>
          <cell r="B6" t="str">
            <v>Metro Lineal</v>
          </cell>
        </row>
        <row r="7">
          <cell r="A7" t="str">
            <v>KG</v>
          </cell>
          <cell r="B7" t="str">
            <v>Kilogramo</v>
          </cell>
        </row>
        <row r="8">
          <cell r="A8" t="str">
            <v>TN</v>
          </cell>
          <cell r="B8" t="str">
            <v>Tonelada</v>
          </cell>
        </row>
        <row r="9">
          <cell r="A9" t="str">
            <v>UN</v>
          </cell>
          <cell r="B9" t="str">
            <v>Unidad</v>
          </cell>
        </row>
        <row r="10">
          <cell r="A10" t="str">
            <v>GL</v>
          </cell>
          <cell r="B10" t="str">
            <v>Global</v>
          </cell>
        </row>
        <row r="11">
          <cell r="A11" t="str">
            <v>JG</v>
          </cell>
          <cell r="B11" t="str">
            <v>Juego</v>
          </cell>
        </row>
      </sheetData>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NTIDADES DE OBRA (2)"/>
      <sheetName val="PRESENTACION"/>
      <sheetName val="CANTIDADES DE OBRA"/>
      <sheetName val="PPTO"/>
      <sheetName val="APUS"/>
      <sheetName val="INSUMOS"/>
      <sheetName val="ITEMS"/>
      <sheetName val="DESGLOCE PERSONAL"/>
      <sheetName val="AIU"/>
      <sheetName val="INTERVENTORIA"/>
      <sheetName val="FM"/>
      <sheetName val="PPTO PMA"/>
      <sheetName val="Hoja4"/>
    </sheetNames>
    <sheetDataSet>
      <sheetData sheetId="0"/>
      <sheetData sheetId="1"/>
      <sheetData sheetId="2"/>
      <sheetData sheetId="3">
        <row r="9">
          <cell r="C9" t="str">
            <v>CAP.1</v>
          </cell>
        </row>
        <row r="13">
          <cell r="C13" t="str">
            <v>CAP.2</v>
          </cell>
        </row>
        <row r="20">
          <cell r="C20" t="str">
            <v>CAP.3</v>
          </cell>
        </row>
      </sheetData>
      <sheetData sheetId="4"/>
      <sheetData sheetId="5"/>
      <sheetData sheetId="6"/>
      <sheetData sheetId="7">
        <row r="9">
          <cell r="C9">
            <v>877803</v>
          </cell>
        </row>
      </sheetData>
      <sheetData sheetId="8"/>
      <sheetData sheetId="9"/>
      <sheetData sheetId="10"/>
      <sheetData sheetId="11"/>
      <sheetData sheetId="12"/>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sheetName val="PRESENTACION"/>
      <sheetName val="PPTO"/>
      <sheetName val="APUS"/>
      <sheetName val="INSUMOS"/>
      <sheetName val="AIU"/>
      <sheetName val="INTERVENTORIA"/>
      <sheetName val="F.M. 2.20"/>
      <sheetName val="PPTO PMA"/>
      <sheetName val="PPTO PMT"/>
      <sheetName val="Hoja4"/>
      <sheetName val="DESGLOCE PERSONAL"/>
      <sheetName val="FM"/>
    </sheetNames>
    <sheetDataSet>
      <sheetData sheetId="0" refreshError="1"/>
      <sheetData sheetId="1" refreshError="1"/>
      <sheetData sheetId="2" refreshError="1">
        <row r="25">
          <cell r="C25" t="str">
            <v>CAP.2</v>
          </cell>
        </row>
        <row r="37">
          <cell r="C37" t="str">
            <v>CAP.4</v>
          </cell>
        </row>
        <row r="44">
          <cell r="C44" t="str">
            <v>CAP.5</v>
          </cell>
        </row>
        <row r="50">
          <cell r="C50" t="str">
            <v>CAP.6</v>
          </cell>
        </row>
        <row r="60">
          <cell r="C60" t="str">
            <v>CAP.7</v>
          </cell>
        </row>
        <row r="73">
          <cell r="C73" t="str">
            <v>CAP.8</v>
          </cell>
        </row>
        <row r="79">
          <cell r="C79" t="str">
            <v>CAP.9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DAT PROY"/>
      <sheetName val="PLANTILLA APU"/>
      <sheetName val="APUS"/>
      <sheetName val="APUS Res"/>
      <sheetName val="COST DIR"/>
      <sheetName val="PORC PART CAP"/>
      <sheetName val="PORC PART ITEM"/>
      <sheetName val="ADMIN"/>
      <sheetName val="PRESUP"/>
      <sheetName val="Ing insumo"/>
      <sheetName val="Ing cap"/>
      <sheetName val="Ing MO"/>
      <sheetName val="Ing MyE"/>
      <sheetName val="Ing unid"/>
      <sheetName val="Capitulos"/>
      <sheetName val="Unidades"/>
      <sheetName val="Insumos"/>
      <sheetName val="Maqui Equip"/>
      <sheetName val="Mano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1">
          <cell r="B1" t="str">
            <v>Nombre</v>
          </cell>
        </row>
        <row r="2">
          <cell r="B2">
            <v>0</v>
          </cell>
        </row>
        <row r="3">
          <cell r="B3" t="str">
            <v>Act. Preliminares - Limpieza Terreno</v>
          </cell>
        </row>
        <row r="4">
          <cell r="B4" t="str">
            <v>Cableado Estructurado</v>
          </cell>
        </row>
        <row r="5">
          <cell r="B5" t="str">
            <v>Carpintería de Madera</v>
          </cell>
        </row>
        <row r="6">
          <cell r="B6" t="str">
            <v>Carpintería Metálica</v>
          </cell>
        </row>
        <row r="7">
          <cell r="B7" t="str">
            <v>Cielosrasos</v>
          </cell>
        </row>
        <row r="8">
          <cell r="B8" t="str">
            <v>Cimentación y Estructura</v>
          </cell>
        </row>
        <row r="9">
          <cell r="B9" t="str">
            <v>Cubiertas</v>
          </cell>
        </row>
        <row r="10">
          <cell r="B10" t="str">
            <v>Enchapes y Accesorios</v>
          </cell>
        </row>
        <row r="11">
          <cell r="B11" t="str">
            <v>Equipos Especiales</v>
          </cell>
        </row>
        <row r="12">
          <cell r="B12" t="str">
            <v>Inst. Eléctricas, TV. y Sonido</v>
          </cell>
        </row>
        <row r="13">
          <cell r="B13" t="str">
            <v>Inst. Gas</v>
          </cell>
        </row>
        <row r="14">
          <cell r="B14" t="str">
            <v>Inst. Hidráulicas, Sanitarias y Latonería</v>
          </cell>
        </row>
        <row r="15">
          <cell r="B15" t="str">
            <v>Mampostería</v>
          </cell>
        </row>
        <row r="16">
          <cell r="B16" t="str">
            <v>Morteros, Concretos, y Ensayos</v>
          </cell>
        </row>
        <row r="17">
          <cell r="B17" t="str">
            <v>Pañetes, Repellos y Revoques</v>
          </cell>
        </row>
        <row r="18">
          <cell r="B18" t="str">
            <v>Pintura</v>
          </cell>
        </row>
        <row r="19">
          <cell r="B19" t="str">
            <v>Pisos</v>
          </cell>
        </row>
        <row r="20">
          <cell r="B20" t="str">
            <v>Redes Servicios y Desagües</v>
          </cell>
        </row>
        <row r="21">
          <cell r="B21" t="str">
            <v>Urbanismo y Obras Exteriores</v>
          </cell>
        </row>
        <row r="22">
          <cell r="B22" t="str">
            <v>Varios</v>
          </cell>
        </row>
        <row r="23">
          <cell r="B23" t="str">
            <v>Vias</v>
          </cell>
        </row>
        <row r="24">
          <cell r="B24" t="str">
            <v>Vidrios y Cerraduras</v>
          </cell>
        </row>
      </sheetData>
      <sheetData sheetId="16">
        <row r="1">
          <cell r="A1" t="str">
            <v>Descripcion</v>
          </cell>
        </row>
      </sheetData>
      <sheetData sheetId="17">
        <row r="1">
          <cell r="B1" t="str">
            <v>Descripcion Insumo</v>
          </cell>
        </row>
      </sheetData>
      <sheetData sheetId="18">
        <row r="1">
          <cell r="B1" t="str">
            <v>Maquinaria y Equipo</v>
          </cell>
        </row>
        <row r="2">
          <cell r="B2">
            <v>0</v>
          </cell>
        </row>
        <row r="3">
          <cell r="B3" t="str">
            <v>ABSORCIÓN DE BLOQUES, LADRILLOS F</v>
          </cell>
        </row>
        <row r="4">
          <cell r="B4" t="str">
            <v>ANDAMIO COLGANTE 40mt.</v>
          </cell>
        </row>
        <row r="5">
          <cell r="B5" t="str">
            <v>ANDAMIO TUBULAR (SECC.)</v>
          </cell>
        </row>
        <row r="6">
          <cell r="B6" t="str">
            <v>ANDAMIO TUBULAR (SECC.)</v>
          </cell>
        </row>
        <row r="7">
          <cell r="B7" t="str">
            <v>APISONADOR CANGURO</v>
          </cell>
        </row>
        <row r="8">
          <cell r="B8" t="str">
            <v>AUTOBOMBA PARA CONCRETO</v>
          </cell>
        </row>
        <row r="9">
          <cell r="B9" t="str">
            <v>BALDE PARA PLUMA ADICIONAL</v>
          </cell>
        </row>
        <row r="10">
          <cell r="B10" t="str">
            <v>BANDA PARA REMOVER ESCOMBROS</v>
          </cell>
        </row>
        <row r="11">
          <cell r="B11" t="str">
            <v>BARANDA PROTECTORA /CAMARA</v>
          </cell>
        </row>
        <row r="12">
          <cell r="B12" t="str">
            <v>BENITIN DE 2.5 TONELADAS</v>
          </cell>
        </row>
        <row r="13">
          <cell r="B13" t="str">
            <v>BOMBA ESTACIONARIA DE CONCRETO</v>
          </cell>
        </row>
        <row r="14">
          <cell r="B14" t="str">
            <v>BULLDOZER D-6 CATERPILLAR</v>
          </cell>
        </row>
        <row r="15">
          <cell r="B15" t="str">
            <v>CAMION 3 TONELADAS REDES</v>
          </cell>
        </row>
        <row r="16">
          <cell r="B16" t="str">
            <v>CAMION DE 4.5 TONELADAS</v>
          </cell>
        </row>
        <row r="17">
          <cell r="B17" t="str">
            <v>CAMION DE 8.0 TONELADAS</v>
          </cell>
        </row>
        <row r="18">
          <cell r="B18" t="str">
            <v>CAMPERO</v>
          </cell>
        </row>
        <row r="19">
          <cell r="B19" t="str">
            <v>CARGADOR .50 M3 SOBRE LLANTAS</v>
          </cell>
        </row>
        <row r="20">
          <cell r="B20" t="str">
            <v>CARGADOR BOBCAT+Oper.       753</v>
          </cell>
        </row>
        <row r="21">
          <cell r="B21" t="str">
            <v>CARGADOR BOBCAT+Oper.       853</v>
          </cell>
        </row>
        <row r="22">
          <cell r="B22" t="str">
            <v>CARGADOR RETROEXCAVADOR</v>
          </cell>
        </row>
        <row r="23">
          <cell r="B23" t="str">
            <v>CERCHA METALICA DE 3MT</v>
          </cell>
        </row>
        <row r="24">
          <cell r="B24" t="str">
            <v>CERCHAS METALICAS (3 METROS)</v>
          </cell>
        </row>
        <row r="25">
          <cell r="B25" t="str">
            <v>CILINDRO PRUEBA CONCRETO (Alq)</v>
          </cell>
        </row>
        <row r="26">
          <cell r="B26" t="str">
            <v>CILINDRO VIBRATORIO 3 TON</v>
          </cell>
        </row>
        <row r="27">
          <cell r="B27" t="str">
            <v>CINTURON DE SEGURIDAD</v>
          </cell>
        </row>
        <row r="28">
          <cell r="B28" t="str">
            <v>COMPACTADOR DINAMAR</v>
          </cell>
        </row>
        <row r="29">
          <cell r="B29" t="str">
            <v>COMPRESOR 2 MARTILLOS 185 PCM</v>
          </cell>
        </row>
        <row r="30">
          <cell r="B30" t="str">
            <v>COMPRESOR 2 MARTILLOS 185 PCM</v>
          </cell>
        </row>
        <row r="31">
          <cell r="B31" t="str">
            <v>COMPRESOR 250 PCM</v>
          </cell>
        </row>
        <row r="32">
          <cell r="B32" t="str">
            <v>COMPRESOR DE 375 CPM S/C</v>
          </cell>
        </row>
        <row r="33">
          <cell r="B33" t="str">
            <v>COMPRESOR DE 375 CPM S/C</v>
          </cell>
        </row>
        <row r="34">
          <cell r="B34" t="str">
            <v>COMPRESOR DE 750 CPM S/C</v>
          </cell>
        </row>
        <row r="35">
          <cell r="B35" t="str">
            <v>COMPRESOR DE 750 CPM S/C</v>
          </cell>
        </row>
        <row r="36">
          <cell r="B36" t="str">
            <v>COMPRESOR Oper.+Comb</v>
          </cell>
        </row>
        <row r="37">
          <cell r="B37" t="str">
            <v>COMPRESOR Oper.+Comb</v>
          </cell>
        </row>
        <row r="38">
          <cell r="B38" t="str">
            <v>COMPRESOR Oper.+Comb</v>
          </cell>
        </row>
        <row r="39">
          <cell r="B39" t="str">
            <v>CONO DE ABRAHAMS (SLUM Concr)</v>
          </cell>
        </row>
        <row r="40">
          <cell r="B40" t="str">
            <v>CONO DE ABRAMS (Alquiler)</v>
          </cell>
        </row>
        <row r="41">
          <cell r="B41" t="str">
            <v>CORTADORA DE LADRILLO</v>
          </cell>
        </row>
        <row r="42">
          <cell r="B42" t="str">
            <v>CORTADORA LADRILLO (POR CORTE)</v>
          </cell>
        </row>
        <row r="43">
          <cell r="B43" t="str">
            <v>CORTADORA SIN DISCO</v>
          </cell>
        </row>
        <row r="44">
          <cell r="B44" t="str">
            <v>CORTADORA SIN DISCO</v>
          </cell>
        </row>
        <row r="45">
          <cell r="B45" t="str">
            <v>CORTE DE NÚCLEOS DE CONCRETO</v>
          </cell>
        </row>
        <row r="46">
          <cell r="B46" t="str">
            <v>CRUCETAS CORTAS</v>
          </cell>
        </row>
        <row r="47">
          <cell r="B47" t="str">
            <v>CRUCETAS CORTAS y/o LARGAS</v>
          </cell>
        </row>
        <row r="48">
          <cell r="B48" t="str">
            <v>CRUCETAS LARGAS</v>
          </cell>
        </row>
        <row r="49">
          <cell r="B49" t="str">
            <v>DISEÑO DE MEZCLA ASFÁLTICA,</v>
          </cell>
        </row>
        <row r="50">
          <cell r="B50" t="str">
            <v>DISEÑO DE MEZCLAS DE MORTERO.</v>
          </cell>
        </row>
        <row r="51">
          <cell r="B51" t="str">
            <v>DISEÑO DE UNA MEZCLA DE</v>
          </cell>
        </row>
        <row r="52">
          <cell r="B52" t="str">
            <v>ELEVADOR 1000 KILOS</v>
          </cell>
        </row>
        <row r="53">
          <cell r="B53" t="str">
            <v>ELEVADOR 250 KILOS</v>
          </cell>
        </row>
        <row r="54">
          <cell r="B54" t="str">
            <v>EQUIPO DE COMPACTACION</v>
          </cell>
        </row>
        <row r="55">
          <cell r="B55" t="str">
            <v>EQUIPO DE COMPACTACION</v>
          </cell>
        </row>
        <row r="56">
          <cell r="B56" t="str">
            <v>EQUIPO DE TOPOGRAFIA</v>
          </cell>
        </row>
        <row r="57">
          <cell r="B57" t="str">
            <v>EQUIPO SOLDADURA ELECTRICA</v>
          </cell>
        </row>
        <row r="58">
          <cell r="B58" t="str">
            <v>ESCALERA EXTENCIBLE EN AL. DE 6</v>
          </cell>
        </row>
        <row r="59">
          <cell r="B59" t="str">
            <v>ESCALERILLA Trans. VERTICAL</v>
          </cell>
        </row>
        <row r="60">
          <cell r="B60" t="str">
            <v>ESFUERZO CORTANTE EN MALLAS</v>
          </cell>
        </row>
        <row r="61">
          <cell r="B61" t="str">
            <v>ESTABILIDAD MARSHALL (1 BRIQUETA)</v>
          </cell>
        </row>
        <row r="62">
          <cell r="B62" t="str">
            <v>EXCAVACION MECANICA Y RETIRO</v>
          </cell>
        </row>
        <row r="63">
          <cell r="B63" t="str">
            <v>EXCAVADORA HIDRAUL.PC-60+Oper.</v>
          </cell>
        </row>
        <row r="64">
          <cell r="B64" t="str">
            <v>EXTRACCIÓN DE ANCLAJES O</v>
          </cell>
        </row>
        <row r="65">
          <cell r="B65" t="str">
            <v>FORCLAMPS</v>
          </cell>
        </row>
        <row r="66">
          <cell r="B66" t="str">
            <v>FORMALETA ENTREPISO 1 SEMANA</v>
          </cell>
        </row>
        <row r="67">
          <cell r="B67" t="str">
            <v>FORMALETA ENTREPISO 4 SEMANAS</v>
          </cell>
        </row>
        <row r="68">
          <cell r="B68" t="str">
            <v>FORMALETA ENTREPISO POR M2</v>
          </cell>
        </row>
        <row r="69">
          <cell r="B69" t="str">
            <v>FORMALETA SARDINEL ML</v>
          </cell>
        </row>
        <row r="70">
          <cell r="B70" t="str">
            <v>GRUA AUTODESPLEGABLE+OPERARIO</v>
          </cell>
        </row>
        <row r="71">
          <cell r="B71" t="str">
            <v>GRUA EXTENSION PARA POSTES</v>
          </cell>
        </row>
        <row r="72">
          <cell r="B72" t="str">
            <v>GRUA HIDRAULICA (CARRO)</v>
          </cell>
        </row>
        <row r="73">
          <cell r="B73" t="str">
            <v>GRUA POTAIN 428 BRAZO 40 MTS</v>
          </cell>
        </row>
        <row r="74">
          <cell r="B74" t="str">
            <v>HERRAMIENTA MENOR (% Mano d Obra)</v>
          </cell>
        </row>
        <row r="75">
          <cell r="B75" t="str">
            <v>JUEGO DE RUEDAS PARA ANDAMIO(4)</v>
          </cell>
        </row>
        <row r="76">
          <cell r="B76" t="str">
            <v>JUEGO POLEAS ANTENAYA</v>
          </cell>
        </row>
        <row r="77">
          <cell r="B77" t="str">
            <v>LLAVES TENSORAS</v>
          </cell>
        </row>
        <row r="78">
          <cell r="B78" t="str">
            <v>MARTILLO ROMPEDOR</v>
          </cell>
        </row>
        <row r="79">
          <cell r="B79" t="str">
            <v>MARTILLO ROTATORIO</v>
          </cell>
        </row>
        <row r="80">
          <cell r="B80" t="str">
            <v>MEZCLADORA DE CONCRETO</v>
          </cell>
        </row>
        <row r="81">
          <cell r="B81" t="str">
            <v>MICRO AIRINCLUSOR DE AIRE</v>
          </cell>
        </row>
        <row r="82">
          <cell r="B82" t="str">
            <v>MICRO AIRINCLUSOR DE AIRE</v>
          </cell>
        </row>
        <row r="83">
          <cell r="B83" t="str">
            <v>MINICARGADOR BOBCAT</v>
          </cell>
        </row>
        <row r="84">
          <cell r="B84" t="str">
            <v>MINICARGADOR BOBCAT</v>
          </cell>
        </row>
        <row r="85">
          <cell r="B85" t="str">
            <v>MONTACARGAS</v>
          </cell>
        </row>
        <row r="86">
          <cell r="B86" t="str">
            <v>MORDAZA 0.60 mt CON CUÑA</v>
          </cell>
        </row>
        <row r="87">
          <cell r="B87" t="str">
            <v>MORDAZA 0.80 mt CON CUÑA</v>
          </cell>
        </row>
        <row r="88">
          <cell r="B88" t="str">
            <v>MORDAZA 1.00 mt CON CUÑA</v>
          </cell>
        </row>
        <row r="89">
          <cell r="B89" t="str">
            <v>MORDAZA 2.40 mt CON CUÑA</v>
          </cell>
        </row>
        <row r="90">
          <cell r="B90" t="str">
            <v>MORDAZAS ALQUILADAS (24 dias)</v>
          </cell>
        </row>
        <row r="91">
          <cell r="B91" t="str">
            <v>MOTOBOMBA A GASOLINA DE 2"</v>
          </cell>
        </row>
        <row r="92">
          <cell r="B92" t="str">
            <v>MOTOBOMBA ELECTRICA DE 2"</v>
          </cell>
        </row>
        <row r="93">
          <cell r="B93" t="str">
            <v>PALA DRAGA SOBRE ORUGA</v>
          </cell>
        </row>
        <row r="94">
          <cell r="B94" t="str">
            <v>PARAL TELESCOPICO (UN)</v>
          </cell>
        </row>
        <row r="95">
          <cell r="B95" t="str">
            <v>PARAL TELESCOPICO (UN)</v>
          </cell>
        </row>
        <row r="96">
          <cell r="B96" t="str">
            <v>PARALES - MES</v>
          </cell>
        </row>
        <row r="97">
          <cell r="B97" t="str">
            <v>PARALES - SEMANA</v>
          </cell>
        </row>
        <row r="98">
          <cell r="B98" t="str">
            <v>PERFORACIÓN CON EQUIPO</v>
          </cell>
        </row>
        <row r="99">
          <cell r="B99" t="str">
            <v>PERROS FIJOS Y GIRATORIOS</v>
          </cell>
        </row>
        <row r="100">
          <cell r="B100" t="str">
            <v>PESCANTE PARA ANDAMIO</v>
          </cell>
        </row>
        <row r="101">
          <cell r="B101" t="str">
            <v>PISON DE MANO</v>
          </cell>
        </row>
        <row r="102">
          <cell r="B102" t="str">
            <v>PLANCHONES ALQUILADOS</v>
          </cell>
        </row>
        <row r="103">
          <cell r="B103" t="str">
            <v>PLANCHONES MADERA</v>
          </cell>
        </row>
        <row r="104">
          <cell r="B104" t="str">
            <v>PLANCHONES METALICOS</v>
          </cell>
        </row>
        <row r="105">
          <cell r="B105" t="str">
            <v>PLUMA 250 KG ELECTRICA Trif.</v>
          </cell>
        </row>
        <row r="106">
          <cell r="B106" t="str">
            <v>PLUMA ELECTRICA</v>
          </cell>
        </row>
        <row r="107">
          <cell r="B107" t="str">
            <v>PLUMA ELECTRICA 250 kg</v>
          </cell>
        </row>
        <row r="108">
          <cell r="B108" t="str">
            <v>PLUMA ELECTRICA/ DIA</v>
          </cell>
        </row>
        <row r="109">
          <cell r="B109" t="str">
            <v>PULIDORA MANUAL SIN DISCO</v>
          </cell>
        </row>
        <row r="110">
          <cell r="B110" t="str">
            <v>PULIDORA MANUAL SIN DISCO</v>
          </cell>
        </row>
        <row r="111">
          <cell r="B111" t="str">
            <v>RANA A GASOLINA DE 50X74 CM</v>
          </cell>
        </row>
        <row r="112">
          <cell r="B112" t="str">
            <v>RANA Ó VIBROCOMPACTADOR</v>
          </cell>
        </row>
        <row r="113">
          <cell r="B113" t="str">
            <v>RANA VIBROCOMPACTADORA/DIA</v>
          </cell>
        </row>
        <row r="114">
          <cell r="B114" t="str">
            <v>RANA VIBROCOMPACTADORA/DIA</v>
          </cell>
        </row>
        <row r="115">
          <cell r="B115" t="str">
            <v>RETROEXCAVADORA JCB 814</v>
          </cell>
        </row>
        <row r="116">
          <cell r="B116" t="str">
            <v>RODILLO D/PINTAS Y SONDEO</v>
          </cell>
        </row>
        <row r="117">
          <cell r="B117" t="str">
            <v>RODILLO VIBRATORIO "BENITIN"</v>
          </cell>
        </row>
        <row r="118">
          <cell r="B118" t="str">
            <v>RUEDAS</v>
          </cell>
        </row>
        <row r="119">
          <cell r="B119" t="str">
            <v>RUEDAS PARA ANDAMIO TUBULAR</v>
          </cell>
        </row>
        <row r="120">
          <cell r="B120" t="str">
            <v>TABLERO EN PINO PATULA</v>
          </cell>
        </row>
        <row r="121">
          <cell r="B121" t="str">
            <v>TABLERO METALICO (1.40 x 0.60)</v>
          </cell>
        </row>
        <row r="122">
          <cell r="B122" t="str">
            <v>TALADRO ROTOMARTILLO HASTA 3/4"</v>
          </cell>
        </row>
        <row r="123">
          <cell r="B123" t="str">
            <v>TALADRO ROTOMARTILLO HASTA 3/4"</v>
          </cell>
        </row>
        <row r="124">
          <cell r="B124" t="str">
            <v>TORREGRUA (DIFERENTES TAMAÑOS)</v>
          </cell>
        </row>
        <row r="125">
          <cell r="B125" t="str">
            <v>TRAYLER O GATO PARA CABLES</v>
          </cell>
        </row>
        <row r="126">
          <cell r="B126" t="str">
            <v>TRINQUETE</v>
          </cell>
        </row>
        <row r="127">
          <cell r="B127" t="str">
            <v>VENTAS CONO DE ABRAMS PARA</v>
          </cell>
        </row>
        <row r="128">
          <cell r="B128" t="str">
            <v>VIBRADOR A GASOLINA</v>
          </cell>
        </row>
        <row r="129">
          <cell r="B129" t="str">
            <v>VIBRADOR ELECTRICO</v>
          </cell>
        </row>
        <row r="130">
          <cell r="B130" t="str">
            <v>VIBRO DYNAPAC 2.5 TONELADAS</v>
          </cell>
        </row>
        <row r="131">
          <cell r="B131" t="str">
            <v>VIBRO DYNAPAC 2.5 TONELADAS</v>
          </cell>
        </row>
        <row r="132">
          <cell r="B132" t="str">
            <v>VIBRO INGERSOLL RAND 3</v>
          </cell>
        </row>
        <row r="133">
          <cell r="B133" t="str">
            <v>VIBRO INGERSOLL RAND 3</v>
          </cell>
        </row>
        <row r="134">
          <cell r="B134" t="str">
            <v>VIBRO REX 7 TONELADAS</v>
          </cell>
        </row>
        <row r="135">
          <cell r="B135" t="str">
            <v>VIBROCOMPACTADORA ELECTRICA</v>
          </cell>
        </row>
        <row r="136">
          <cell r="B136" t="str">
            <v>VOLQUETA (VIAJE 6M3 Max.3O KM)</v>
          </cell>
        </row>
        <row r="137">
          <cell r="B137" t="str">
            <v>VOLQUETA (VIAJE 6M3.)</v>
          </cell>
        </row>
      </sheetData>
      <sheetData sheetId="19">
        <row r="1">
          <cell r="B1" t="str">
            <v>Cuadrilla</v>
          </cell>
        </row>
      </sheetData>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OFICIAL"/>
      <sheetName val="Anexo A. Oferta Económica 2"/>
      <sheetName val="OFERTA ECONOMICA"/>
      <sheetName val="LISTADO APU"/>
      <sheetName val="EQUIPO"/>
      <sheetName val="MATERIALES"/>
      <sheetName val="TRANSPORTE"/>
      <sheetName val="MANODEOBRA"/>
      <sheetName val="INFORMACION "/>
      <sheetName val="FORMATO"/>
      <sheetName val="1.01"/>
      <sheetName val="1.02"/>
      <sheetName val="2.01"/>
      <sheetName val="2.02"/>
      <sheetName val="2.03"/>
      <sheetName val="2.04"/>
      <sheetName val="2.05"/>
      <sheetName val="2.06"/>
      <sheetName val="2.07"/>
      <sheetName val="2.08"/>
      <sheetName val="2.09"/>
      <sheetName val="2.10"/>
      <sheetName val="2.11"/>
      <sheetName val="2.12"/>
      <sheetName val="2.13"/>
      <sheetName val="2.14"/>
      <sheetName val="2.15"/>
      <sheetName val="2.16"/>
      <sheetName val="3.1.1"/>
      <sheetName val="3.1.2"/>
      <sheetName val="3.1.3"/>
      <sheetName val="3.1.4"/>
      <sheetName val="3.1.5"/>
      <sheetName val="3.1.6"/>
      <sheetName val="3.1.7"/>
      <sheetName val="3.1.8"/>
      <sheetName val="3.1.9"/>
      <sheetName val="3.1.10"/>
      <sheetName val="3.1.11"/>
      <sheetName val="3.1.12"/>
      <sheetName val="3.1.13"/>
      <sheetName val="3.2.1"/>
      <sheetName val="3.2.2"/>
      <sheetName val="3.2.3"/>
      <sheetName val="3.2.4"/>
      <sheetName val="3.2.5"/>
      <sheetName val="3.2.6"/>
      <sheetName val="3.2.7"/>
      <sheetName val="3.2.8"/>
      <sheetName val="3.2.9"/>
      <sheetName val="3.2.10"/>
      <sheetName val="3.2.11"/>
      <sheetName val="3.2.12"/>
      <sheetName val="3.2.13"/>
      <sheetName val="3.2.14"/>
      <sheetName val="3.2.15"/>
      <sheetName val="3.2.16"/>
      <sheetName val="3.2.17"/>
      <sheetName val="3.2.18"/>
      <sheetName val="3.2.19"/>
      <sheetName val="3.2.20"/>
      <sheetName val="3.2.21"/>
      <sheetName val="3.2.22"/>
      <sheetName val="3.2.23"/>
      <sheetName val="3.2.24"/>
      <sheetName val="3.2.25"/>
      <sheetName val="3.2.26"/>
      <sheetName val="3.2.27"/>
      <sheetName val="3.2.28"/>
      <sheetName val="3.3.1"/>
      <sheetName val="3.3.2"/>
      <sheetName val="3.3.3"/>
      <sheetName val="3.3.4"/>
      <sheetName val="3.3.5"/>
      <sheetName val="3.3.6"/>
      <sheetName val="3.4.1"/>
      <sheetName val="3.4.2"/>
      <sheetName val="3.4.3"/>
      <sheetName val="3.5.1"/>
      <sheetName val="3.5.2"/>
      <sheetName val="3.5.3"/>
      <sheetName val="3.5.4"/>
      <sheetName val="3.6.1"/>
      <sheetName val="3.6.2"/>
      <sheetName val="3.6.3"/>
      <sheetName val="3.6.4"/>
      <sheetName val="3.6.5"/>
      <sheetName val="4.1"/>
      <sheetName val="4.2"/>
      <sheetName val="4.3"/>
      <sheetName val="4.4"/>
      <sheetName val="4.5"/>
      <sheetName val="4.6"/>
      <sheetName val="4.7"/>
      <sheetName val="4.8"/>
      <sheetName val="4.9"/>
      <sheetName val="5.1.1.1"/>
      <sheetName val="5.1..1.2"/>
      <sheetName val="5.1.1.2"/>
      <sheetName val="5.1..1.3"/>
      <sheetName val="5.1.1.3"/>
      <sheetName val="5.1..1.4"/>
      <sheetName val="5.1.1.4"/>
      <sheetName val="5.1..1.5"/>
      <sheetName val="5.1.1.5"/>
      <sheetName val="5.1..1.6"/>
      <sheetName val="5.1.2.1"/>
      <sheetName val="5.1.2.2"/>
      <sheetName val="5.1.2.3"/>
      <sheetName val="5.1.2.4"/>
      <sheetName val="5.1.2.5"/>
      <sheetName val="5.1.2.6"/>
      <sheetName val="5.1.3.1"/>
      <sheetName val="5.1.3.2"/>
      <sheetName val="5.1.3.3"/>
      <sheetName val="5.1.3.4"/>
      <sheetName val="5.1.3.5"/>
      <sheetName val="5.1.3.6"/>
      <sheetName val="5.2.1.1"/>
      <sheetName val="5.2.1.2"/>
      <sheetName val="5.2.1.3"/>
      <sheetName val="5.2.1.4"/>
      <sheetName val="5.2.1.5"/>
      <sheetName val="5.2.1.6"/>
      <sheetName val="5.2.1.7"/>
      <sheetName val="5.2.1.8"/>
      <sheetName val="5.2.1.9"/>
      <sheetName val="5.2.1.10"/>
      <sheetName val="5.2.2.1"/>
      <sheetName val="5.2.2.2"/>
      <sheetName val="5.2.3.1"/>
      <sheetName val="5.2.3.2"/>
      <sheetName val="5.2.3.3"/>
      <sheetName val="5.2.3.4"/>
      <sheetName val="5.2.3.5"/>
      <sheetName val="5.2.3.6"/>
      <sheetName val="5.2.4.1"/>
      <sheetName val="5.2.4.2"/>
      <sheetName val="5.2.4.3"/>
      <sheetName val="5.3.1.1"/>
      <sheetName val="5.3.1.2"/>
      <sheetName val="5.3.1.3"/>
      <sheetName val="5.3.1.4"/>
      <sheetName val="5.3.1.5"/>
      <sheetName val="5.3.1.6"/>
      <sheetName val="5.3.1.7"/>
      <sheetName val="5.3.1.8"/>
      <sheetName val="5.3.1.9"/>
      <sheetName val="5.3.1.10"/>
      <sheetName val="5.3.1.11"/>
      <sheetName val="5.3.1.12"/>
      <sheetName val="5.3.1.13"/>
      <sheetName val="5.3.1.14"/>
      <sheetName val="5.3.1.15"/>
      <sheetName val="5.3.1.16"/>
      <sheetName val="5.4.1.1"/>
      <sheetName val="5.4.1.2"/>
      <sheetName val="5.4.1.3"/>
      <sheetName val="5.4.1.4"/>
      <sheetName val="5.4.2.1"/>
      <sheetName val="5.4.2.2"/>
      <sheetName val="5.4.2.3"/>
      <sheetName val="5.4.3.1"/>
      <sheetName val="5.4.3.2"/>
      <sheetName val="5.4.4.1"/>
      <sheetName val="5.4.4.2"/>
      <sheetName val="5.4.4.3"/>
      <sheetName val="5.4.4.4"/>
      <sheetName val="5.4.4.5"/>
      <sheetName val="5.5.1"/>
      <sheetName val="5.5.2"/>
      <sheetName val="5.5.3"/>
      <sheetName val="5.5.4"/>
      <sheetName val="5.5.5"/>
      <sheetName val="5.5.6"/>
      <sheetName val="5.6.1"/>
      <sheetName val="5.6.2"/>
      <sheetName val="5.6.3"/>
      <sheetName val="5.6.4"/>
      <sheetName val="5.6.5"/>
      <sheetName val="5.6.6"/>
      <sheetName val="5.6.7"/>
      <sheetName val="5.6.8"/>
      <sheetName val="5.7.1.1"/>
      <sheetName val="5.7.1.2"/>
      <sheetName val="5.7.2.1"/>
      <sheetName val="5.7.2.2"/>
      <sheetName val="5.7.2.3"/>
      <sheetName val="5.7.2.4"/>
      <sheetName val="5.7.2.5"/>
      <sheetName val="5.7.2.6"/>
      <sheetName val="5.7.2.7"/>
      <sheetName val="5.7.2.8"/>
      <sheetName val="5.7.3.1"/>
      <sheetName val="5.7.3.2"/>
      <sheetName val="5.7.3.3"/>
      <sheetName val="5.7.3.4"/>
      <sheetName val="5.7.3.5"/>
      <sheetName val="5.7.3.6"/>
      <sheetName val="5.8.1.1"/>
      <sheetName val="5.8.1.2"/>
      <sheetName val="5.8.1.3"/>
      <sheetName val="5.8.1.4"/>
      <sheetName val="5.8.1.5"/>
      <sheetName val="5.8.1.6"/>
      <sheetName val="5.8.1.7"/>
      <sheetName val="5.8.1.8"/>
      <sheetName val="5.8.1.9"/>
      <sheetName val="5.8.2.1"/>
      <sheetName val="5.8.2.2"/>
      <sheetName val="5.8.2.3"/>
      <sheetName val="5.9.1"/>
      <sheetName val="5.9.2"/>
      <sheetName val="5.9.3"/>
      <sheetName val="5.9.4"/>
      <sheetName val="5.10.1"/>
      <sheetName val="5.10.2"/>
      <sheetName val="5.10.3"/>
      <sheetName val="5.10.4"/>
      <sheetName val="5.10.5"/>
      <sheetName val="5.10.6"/>
      <sheetName val="5.10.7"/>
      <sheetName val="5.10.8"/>
      <sheetName val="5.10.9"/>
      <sheetName val="6.01"/>
      <sheetName val="6.02"/>
      <sheetName val="6.03"/>
      <sheetName val="6.04"/>
      <sheetName val="6.05"/>
      <sheetName val="6.06"/>
      <sheetName val="6.07"/>
      <sheetName val="6.08"/>
      <sheetName val="6.09"/>
      <sheetName val="6.10"/>
      <sheetName val="6.11"/>
      <sheetName val="6.12"/>
      <sheetName val="6.13"/>
      <sheetName val="6.14"/>
      <sheetName val="6.15"/>
      <sheetName val="6.16"/>
      <sheetName val="6.17"/>
      <sheetName val="6.18"/>
      <sheetName val="6.19"/>
      <sheetName val="6.20"/>
      <sheetName val="6.21"/>
      <sheetName val="6.22"/>
      <sheetName val="6.23"/>
      <sheetName val="6.24"/>
      <sheetName val="6.25"/>
      <sheetName val="6.26"/>
      <sheetName val="6.27"/>
      <sheetName val="6.28"/>
      <sheetName val="7.01"/>
      <sheetName val="7.02"/>
      <sheetName val="7.03"/>
      <sheetName val="7.04"/>
      <sheetName val="7.05"/>
      <sheetName val="7.06"/>
      <sheetName val="7.07"/>
      <sheetName val="7.08"/>
      <sheetName val="7.09"/>
      <sheetName val="7.10"/>
      <sheetName val="7.11"/>
      <sheetName val="7.12"/>
      <sheetName val="7.13"/>
      <sheetName val="7.14"/>
      <sheetName val="7.15"/>
      <sheetName val="7.16"/>
      <sheetName val="7.17"/>
      <sheetName val="7.18"/>
      <sheetName val="7.19"/>
      <sheetName val="7.20"/>
      <sheetName val="7.21"/>
      <sheetName val="7.22"/>
      <sheetName val="7.23"/>
      <sheetName val="7.24"/>
      <sheetName val="7.25"/>
      <sheetName val="7.26"/>
      <sheetName val="7.27"/>
      <sheetName val="7.28"/>
      <sheetName val="7.29"/>
      <sheetName val="7.30"/>
      <sheetName val="7.31"/>
      <sheetName val="7.32"/>
      <sheetName val="7.33"/>
      <sheetName val="7.34"/>
      <sheetName val="7.35"/>
      <sheetName val="7.36"/>
      <sheetName val="7.37"/>
      <sheetName val="7.38"/>
      <sheetName val="7.39"/>
      <sheetName val="7.40"/>
      <sheetName val="7.41"/>
      <sheetName val="7.42"/>
      <sheetName val="7.43"/>
      <sheetName val="7.44"/>
      <sheetName val="7.45"/>
      <sheetName val="8.01"/>
      <sheetName val="8.02"/>
      <sheetName val="8.03"/>
      <sheetName val="9.01"/>
      <sheetName val="9.02"/>
      <sheetName val="9.03"/>
      <sheetName val="9.04"/>
      <sheetName val="9.05"/>
      <sheetName val="9.06"/>
      <sheetName val="9.07"/>
      <sheetName val="9.08"/>
      <sheetName val="10.01"/>
      <sheetName val="10.02"/>
      <sheetName val="10.03"/>
      <sheetName val="10.04"/>
      <sheetName val="10.05"/>
      <sheetName val="10.06"/>
      <sheetName val="10.07"/>
      <sheetName val="10.08"/>
      <sheetName val="10.09"/>
      <sheetName val="10.10"/>
      <sheetName val="10.11"/>
      <sheetName val="10.12"/>
      <sheetName val="10.13"/>
      <sheetName val="10.14"/>
      <sheetName val="10.15"/>
      <sheetName val="10.16"/>
      <sheetName val="10.17"/>
      <sheetName val="10.18"/>
      <sheetName val="10.19"/>
      <sheetName val="10.20"/>
      <sheetName val="10.21"/>
      <sheetName val="10.22"/>
      <sheetName val="10.23"/>
      <sheetName val="10.24"/>
      <sheetName val="10.25"/>
      <sheetName val="10.26"/>
      <sheetName val="10.27"/>
      <sheetName val="10.28"/>
      <sheetName val="10.29"/>
      <sheetName val="10.30"/>
      <sheetName val="10.31"/>
      <sheetName val="10.32"/>
      <sheetName val="10.33"/>
      <sheetName val="10.34"/>
      <sheetName val="10.35"/>
      <sheetName val="10.36"/>
      <sheetName val="10.37"/>
      <sheetName val="10.38"/>
      <sheetName val="10.39"/>
      <sheetName val="10.40"/>
      <sheetName val="10.41"/>
      <sheetName val="10.42"/>
      <sheetName val="10.43"/>
      <sheetName val="10.44"/>
      <sheetName val="10.45"/>
      <sheetName val="11.1.1"/>
      <sheetName val="11.1.2"/>
      <sheetName val="11.1.3"/>
      <sheetName val="11.1.4"/>
      <sheetName val="11.1.5"/>
      <sheetName val="11.1.6"/>
      <sheetName val="11.1.7"/>
      <sheetName val="11.1.8"/>
      <sheetName val="11.2.1"/>
      <sheetName val="11.2.2"/>
      <sheetName val="11.2.3"/>
      <sheetName val="11.2.4"/>
      <sheetName val="11.2.5"/>
      <sheetName val="11.2.6"/>
      <sheetName val="11.2.7"/>
      <sheetName val="11.2.8"/>
      <sheetName val="11.2.9"/>
      <sheetName val="11.2.10"/>
      <sheetName val="11.2.11"/>
      <sheetName val="11.2.12"/>
      <sheetName val="11.2.13"/>
      <sheetName val="11.2.14"/>
      <sheetName val="11.2.15"/>
      <sheetName val="11.2.16"/>
      <sheetName val="11.2.17"/>
      <sheetName val="11.2.18"/>
      <sheetName val="11.2.19"/>
      <sheetName val="11.2.20"/>
      <sheetName val="11.2.21"/>
      <sheetName val="11.2.22"/>
      <sheetName val="11.2.23"/>
      <sheetName val="11.2.24"/>
      <sheetName val="11.3.1"/>
      <sheetName val="11.3.2"/>
      <sheetName val="11.3.3"/>
      <sheetName val="11.3.4"/>
      <sheetName val="11.3.5"/>
      <sheetName val="11.3.6"/>
      <sheetName val="11.3.7"/>
      <sheetName val="11.3.8"/>
      <sheetName val="11.3.9"/>
      <sheetName val="11.3.10"/>
      <sheetName val="11.4.1"/>
      <sheetName val="11.4.2"/>
      <sheetName val="11.4.3"/>
      <sheetName val="11.5.1"/>
      <sheetName val="11.5.2"/>
      <sheetName val="11.5.3"/>
      <sheetName val="11.6.1"/>
      <sheetName val="11.6.2"/>
      <sheetName val="11.6.3"/>
      <sheetName val="11.6.4"/>
      <sheetName val="11.6.5"/>
      <sheetName val="11.6.6"/>
      <sheetName val="11.6.7"/>
      <sheetName val="11.6.8"/>
      <sheetName val="11.6.9"/>
      <sheetName val="11.7.1"/>
      <sheetName val="11.7.2"/>
      <sheetName val="11.7.3"/>
      <sheetName val="11.7.4"/>
      <sheetName val="11.7.5"/>
      <sheetName val="11.7.6"/>
      <sheetName val="11.7.7"/>
      <sheetName val="11.7.8"/>
      <sheetName val="11.7.9"/>
      <sheetName val="11.7.10"/>
      <sheetName val="11.7.11"/>
      <sheetName val="11.7.12"/>
      <sheetName val="11.7.13"/>
      <sheetName val="11.7.14"/>
      <sheetName val="11.7.15"/>
      <sheetName val="11.7.16"/>
      <sheetName val="11.8.1"/>
      <sheetName val="11.8.2"/>
      <sheetName val="11.8.3"/>
      <sheetName val="11.8.4"/>
      <sheetName val="11.9.1"/>
      <sheetName val="11.10.1"/>
      <sheetName val="11.10.2"/>
      <sheetName val="11.10.3"/>
      <sheetName val="11.10.4"/>
      <sheetName val="11.11.1"/>
      <sheetName val="11.11.2"/>
      <sheetName val="11.11.3"/>
      <sheetName val="11.11.4"/>
      <sheetName val="11.11.5"/>
      <sheetName val="11.11.6"/>
      <sheetName val="11.11.7"/>
      <sheetName val="11.12.1"/>
      <sheetName val="11.12.2"/>
      <sheetName val="11.12.3"/>
      <sheetName val="11.12.4"/>
      <sheetName val="11.12.5"/>
      <sheetName val="11.12.6"/>
      <sheetName val="11.12.7"/>
      <sheetName val="11.12.8"/>
      <sheetName val="11.12.9"/>
      <sheetName val="11.12.10"/>
      <sheetName val="11.12.11"/>
      <sheetName val="11.12.12"/>
      <sheetName val="11.12.13"/>
      <sheetName val="11.13.1"/>
      <sheetName val="11.13.2"/>
      <sheetName val="11.13.3"/>
      <sheetName val="11.13.4"/>
      <sheetName val="11.13.5"/>
      <sheetName val="11.13.6"/>
      <sheetName val="11.13.7"/>
      <sheetName val="11.13.8"/>
      <sheetName val="11.13.9"/>
      <sheetName val="11.13.10"/>
      <sheetName val="11.13.11"/>
      <sheetName val="11.13.12"/>
      <sheetName val="11.13.13"/>
      <sheetName val="11.13.14"/>
      <sheetName val="11.13.15"/>
      <sheetName val="11.13.16"/>
      <sheetName val="11.13.17"/>
      <sheetName val="11.13.18"/>
      <sheetName val="11.13.19"/>
      <sheetName val="11.13.20"/>
      <sheetName val="11.13.21"/>
      <sheetName val="11.13.22"/>
      <sheetName val="11.13.23"/>
      <sheetName val="11.13.24"/>
      <sheetName val="11.13.25"/>
      <sheetName val="11.13.26"/>
      <sheetName val="11.13.27"/>
      <sheetName val="11.13.28"/>
      <sheetName val="11.14.1"/>
      <sheetName val="11.14.2"/>
      <sheetName val="11.14.3"/>
      <sheetName val="11.14.4"/>
      <sheetName val="11.14.5"/>
      <sheetName val="11.14.6"/>
      <sheetName val="11.14.7"/>
      <sheetName val="12.1.1"/>
      <sheetName val="12.1.2"/>
      <sheetName val="12.1.3"/>
      <sheetName val="12.2.1"/>
      <sheetName val="12.3.1"/>
      <sheetName val="12.3.2"/>
      <sheetName val="12.3.3"/>
      <sheetName val="12.3.4"/>
      <sheetName val="12.3.5"/>
      <sheetName val="12.3.6"/>
      <sheetName val="12.3.7"/>
      <sheetName val="12.3.8"/>
      <sheetName val="12.3.9"/>
      <sheetName val="12.4.1"/>
      <sheetName val="12.4.2"/>
      <sheetName val="12.4.3"/>
      <sheetName val="12.4.4"/>
      <sheetName val="12.5.1"/>
      <sheetName val="12.5.2"/>
      <sheetName val="12.5.3"/>
      <sheetName val="12.5.4"/>
      <sheetName val="12.5.5"/>
      <sheetName val="12.6.1"/>
      <sheetName val="12.6.2"/>
      <sheetName val="12.7.1"/>
      <sheetName val="12.7.2"/>
      <sheetName val="OFERTA ECONOMICA (2)"/>
      <sheetName val="Hoja1"/>
    </sheetNames>
    <sheetDataSet>
      <sheetData sheetId="0" refreshError="1">
        <row r="5">
          <cell r="A5">
            <v>1</v>
          </cell>
        </row>
        <row r="6">
          <cell r="A6">
            <v>1</v>
          </cell>
        </row>
        <row r="7">
          <cell r="A7">
            <v>1.01</v>
          </cell>
        </row>
        <row r="8">
          <cell r="A8">
            <v>1.02</v>
          </cell>
        </row>
        <row r="10">
          <cell r="A10">
            <v>2</v>
          </cell>
        </row>
        <row r="11">
          <cell r="A11">
            <v>2.0099999999999998</v>
          </cell>
        </row>
        <row r="12">
          <cell r="A12">
            <v>2.02</v>
          </cell>
        </row>
        <row r="13">
          <cell r="A13">
            <v>2.0299999999999998</v>
          </cell>
        </row>
        <row r="14">
          <cell r="A14">
            <v>2.04</v>
          </cell>
        </row>
        <row r="15">
          <cell r="A15">
            <v>2.0499999999999998</v>
          </cell>
        </row>
        <row r="16">
          <cell r="A16">
            <v>2.06</v>
          </cell>
        </row>
        <row r="17">
          <cell r="A17">
            <v>2.0699999999999998</v>
          </cell>
        </row>
        <row r="18">
          <cell r="A18">
            <v>2.08</v>
          </cell>
        </row>
        <row r="19">
          <cell r="A19">
            <v>2.09</v>
          </cell>
        </row>
        <row r="20">
          <cell r="A20">
            <v>2.1</v>
          </cell>
        </row>
        <row r="21">
          <cell r="A21">
            <v>2.11</v>
          </cell>
        </row>
        <row r="22">
          <cell r="A22">
            <v>2.12</v>
          </cell>
        </row>
        <row r="23">
          <cell r="A23">
            <v>2.13</v>
          </cell>
        </row>
        <row r="24">
          <cell r="A24">
            <v>2.14</v>
          </cell>
        </row>
        <row r="25">
          <cell r="A25">
            <v>2.15</v>
          </cell>
        </row>
        <row r="26">
          <cell r="A26">
            <v>2.16</v>
          </cell>
        </row>
        <row r="28">
          <cell r="A28">
            <v>3</v>
          </cell>
        </row>
        <row r="29">
          <cell r="A29">
            <v>3.1</v>
          </cell>
        </row>
        <row r="30">
          <cell r="A30" t="str">
            <v>3,1,1</v>
          </cell>
        </row>
        <row r="31">
          <cell r="A31" t="str">
            <v>3,1,2</v>
          </cell>
        </row>
        <row r="32">
          <cell r="A32" t="str">
            <v>3,1,3</v>
          </cell>
        </row>
        <row r="33">
          <cell r="A33" t="str">
            <v>3,1,4</v>
          </cell>
        </row>
        <row r="34">
          <cell r="A34" t="str">
            <v>3,1,5</v>
          </cell>
        </row>
        <row r="35">
          <cell r="A35" t="str">
            <v>3,1,6</v>
          </cell>
        </row>
        <row r="36">
          <cell r="A36" t="str">
            <v>3,1,7</v>
          </cell>
        </row>
        <row r="37">
          <cell r="A37" t="str">
            <v>3,1,8</v>
          </cell>
        </row>
        <row r="38">
          <cell r="A38" t="str">
            <v>3,1,9</v>
          </cell>
        </row>
        <row r="39">
          <cell r="A39" t="str">
            <v>3,1,10</v>
          </cell>
        </row>
        <row r="40">
          <cell r="A40" t="str">
            <v>3,1,11</v>
          </cell>
        </row>
        <row r="41">
          <cell r="A41" t="str">
            <v>3,1,12</v>
          </cell>
        </row>
        <row r="42">
          <cell r="A42" t="str">
            <v>3,1,13</v>
          </cell>
        </row>
        <row r="43">
          <cell r="A43">
            <v>3.2</v>
          </cell>
        </row>
        <row r="44">
          <cell r="A44" t="str">
            <v>3,2,1</v>
          </cell>
        </row>
        <row r="45">
          <cell r="A45" t="str">
            <v>3,2,2</v>
          </cell>
        </row>
        <row r="46">
          <cell r="A46" t="str">
            <v>3,2,3</v>
          </cell>
        </row>
        <row r="47">
          <cell r="A47" t="str">
            <v>3,2,4</v>
          </cell>
        </row>
        <row r="48">
          <cell r="A48" t="str">
            <v>3,2,5</v>
          </cell>
        </row>
        <row r="49">
          <cell r="A49" t="str">
            <v>3,2,6</v>
          </cell>
        </row>
        <row r="50">
          <cell r="A50" t="str">
            <v>3,2,7</v>
          </cell>
        </row>
        <row r="51">
          <cell r="A51" t="str">
            <v>3,2,8</v>
          </cell>
        </row>
        <row r="52">
          <cell r="A52" t="str">
            <v>3,2,9</v>
          </cell>
        </row>
        <row r="53">
          <cell r="A53" t="str">
            <v>3,2,10</v>
          </cell>
        </row>
        <row r="54">
          <cell r="A54" t="str">
            <v>3,2,11</v>
          </cell>
        </row>
        <row r="55">
          <cell r="A55" t="str">
            <v>3,2,12</v>
          </cell>
        </row>
        <row r="56">
          <cell r="A56" t="str">
            <v>3,2,13</v>
          </cell>
        </row>
        <row r="57">
          <cell r="A57" t="str">
            <v>3,2,14</v>
          </cell>
        </row>
        <row r="58">
          <cell r="A58" t="str">
            <v>3,2,15</v>
          </cell>
        </row>
        <row r="59">
          <cell r="A59" t="str">
            <v>3,2,16</v>
          </cell>
        </row>
        <row r="60">
          <cell r="A60" t="str">
            <v>3,2,17</v>
          </cell>
        </row>
        <row r="61">
          <cell r="A61" t="str">
            <v>3,2,18</v>
          </cell>
        </row>
        <row r="62">
          <cell r="A62" t="str">
            <v>3,2,19</v>
          </cell>
        </row>
        <row r="63">
          <cell r="A63" t="str">
            <v>3,2,20</v>
          </cell>
        </row>
        <row r="64">
          <cell r="A64" t="str">
            <v>3,2,21</v>
          </cell>
        </row>
        <row r="65">
          <cell r="A65" t="str">
            <v>3,2,22</v>
          </cell>
        </row>
        <row r="66">
          <cell r="A66" t="str">
            <v>3,2,23</v>
          </cell>
        </row>
        <row r="67">
          <cell r="A67" t="str">
            <v>3,2,24</v>
          </cell>
        </row>
        <row r="68">
          <cell r="A68" t="str">
            <v>3,2,25</v>
          </cell>
        </row>
        <row r="69">
          <cell r="A69" t="str">
            <v>3,2,26</v>
          </cell>
        </row>
        <row r="70">
          <cell r="A70" t="str">
            <v>3,2,27</v>
          </cell>
        </row>
        <row r="71">
          <cell r="A71" t="str">
            <v>3,2,28</v>
          </cell>
        </row>
        <row r="72">
          <cell r="A72">
            <v>3.3</v>
          </cell>
        </row>
        <row r="73">
          <cell r="A73" t="str">
            <v>3,3,1</v>
          </cell>
        </row>
        <row r="74">
          <cell r="A74" t="str">
            <v>3,3,2</v>
          </cell>
        </row>
        <row r="75">
          <cell r="A75" t="str">
            <v>3,3,3</v>
          </cell>
        </row>
        <row r="76">
          <cell r="A76" t="str">
            <v>3,3,4</v>
          </cell>
        </row>
        <row r="77">
          <cell r="A77" t="str">
            <v>3,3,5</v>
          </cell>
        </row>
        <row r="78">
          <cell r="A78" t="str">
            <v>3,3,6</v>
          </cell>
        </row>
        <row r="79">
          <cell r="A79">
            <v>3.4</v>
          </cell>
        </row>
        <row r="80">
          <cell r="A80" t="str">
            <v>3,4,1</v>
          </cell>
        </row>
        <row r="81">
          <cell r="A81" t="str">
            <v>3,4,2</v>
          </cell>
        </row>
        <row r="82">
          <cell r="A82" t="str">
            <v>3,4,3</v>
          </cell>
        </row>
        <row r="83">
          <cell r="A83">
            <v>3.5</v>
          </cell>
        </row>
        <row r="84">
          <cell r="A84" t="str">
            <v>3,5,1</v>
          </cell>
        </row>
        <row r="85">
          <cell r="A85" t="str">
            <v>3,5,2</v>
          </cell>
        </row>
        <row r="86">
          <cell r="A86" t="str">
            <v>3,5,3</v>
          </cell>
        </row>
        <row r="87">
          <cell r="A87" t="str">
            <v>3,5,4</v>
          </cell>
        </row>
        <row r="88">
          <cell r="A88">
            <v>3.6</v>
          </cell>
        </row>
        <row r="89">
          <cell r="A89" t="str">
            <v>3,6,1</v>
          </cell>
        </row>
        <row r="90">
          <cell r="A90" t="str">
            <v>3,6,2</v>
          </cell>
        </row>
        <row r="91">
          <cell r="A91" t="str">
            <v>3,6,3</v>
          </cell>
        </row>
        <row r="92">
          <cell r="A92" t="str">
            <v>3,6,4</v>
          </cell>
        </row>
        <row r="93">
          <cell r="A93" t="str">
            <v>3,6,5</v>
          </cell>
        </row>
        <row r="95">
          <cell r="A95">
            <v>4</v>
          </cell>
        </row>
        <row r="96">
          <cell r="A96">
            <v>4.0999999999999996</v>
          </cell>
        </row>
        <row r="97">
          <cell r="A97">
            <v>4.2</v>
          </cell>
        </row>
        <row r="98">
          <cell r="A98">
            <v>4.3</v>
          </cell>
        </row>
        <row r="99">
          <cell r="A99">
            <v>4.4000000000000004</v>
          </cell>
        </row>
        <row r="100">
          <cell r="A100">
            <v>4.5</v>
          </cell>
        </row>
        <row r="101">
          <cell r="A101">
            <v>4.5999999999999996</v>
          </cell>
        </row>
        <row r="102">
          <cell r="A102">
            <v>4.7</v>
          </cell>
        </row>
        <row r="103">
          <cell r="A103">
            <v>4.8</v>
          </cell>
        </row>
        <row r="104">
          <cell r="A104">
            <v>4.9000000000000004</v>
          </cell>
        </row>
        <row r="106">
          <cell r="A106">
            <v>5</v>
          </cell>
        </row>
        <row r="107">
          <cell r="A107">
            <v>5.0999999999999996</v>
          </cell>
        </row>
        <row r="108">
          <cell r="A108" t="str">
            <v>5,1,1</v>
          </cell>
        </row>
        <row r="109">
          <cell r="A109" t="str">
            <v>5,1,1,1</v>
          </cell>
        </row>
        <row r="110">
          <cell r="A110" t="str">
            <v>5,1,,1,2</v>
          </cell>
        </row>
        <row r="111">
          <cell r="A111" t="str">
            <v>5,1,1,2</v>
          </cell>
        </row>
        <row r="112">
          <cell r="A112" t="str">
            <v>5,1,,1,3</v>
          </cell>
        </row>
        <row r="113">
          <cell r="A113" t="str">
            <v>5,1,1,3</v>
          </cell>
        </row>
        <row r="114">
          <cell r="A114" t="str">
            <v>5,1,,1,4</v>
          </cell>
        </row>
        <row r="115">
          <cell r="A115" t="str">
            <v>5,1,1,4</v>
          </cell>
        </row>
        <row r="116">
          <cell r="A116" t="str">
            <v>5,1,,1,5</v>
          </cell>
        </row>
        <row r="117">
          <cell r="A117" t="str">
            <v>5,1,1,5</v>
          </cell>
        </row>
        <row r="118">
          <cell r="A118" t="str">
            <v>5,1,,1,6</v>
          </cell>
        </row>
        <row r="119">
          <cell r="A119" t="str">
            <v>5,1,2</v>
          </cell>
        </row>
        <row r="120">
          <cell r="A120" t="str">
            <v>5,1,2,1</v>
          </cell>
        </row>
        <row r="121">
          <cell r="A121" t="str">
            <v>5,1,2,2</v>
          </cell>
        </row>
        <row r="122">
          <cell r="A122" t="str">
            <v>5,1,2,3</v>
          </cell>
        </row>
        <row r="123">
          <cell r="A123" t="str">
            <v>5,1,2,4</v>
          </cell>
        </row>
        <row r="124">
          <cell r="A124" t="str">
            <v>5,1,2,5</v>
          </cell>
        </row>
        <row r="125">
          <cell r="A125" t="str">
            <v>5,1,2,6</v>
          </cell>
        </row>
        <row r="126">
          <cell r="A126" t="str">
            <v>5,1,3</v>
          </cell>
        </row>
        <row r="127">
          <cell r="A127" t="str">
            <v>5,1,3,1</v>
          </cell>
        </row>
        <row r="128">
          <cell r="A128" t="str">
            <v>5,1,3,2</v>
          </cell>
        </row>
        <row r="129">
          <cell r="A129" t="str">
            <v>5,1,3,3</v>
          </cell>
        </row>
        <row r="130">
          <cell r="A130" t="str">
            <v>5,1,3,4</v>
          </cell>
        </row>
        <row r="131">
          <cell r="A131" t="str">
            <v>5,1,3,5</v>
          </cell>
        </row>
        <row r="132">
          <cell r="A132" t="str">
            <v>5,1,3,6</v>
          </cell>
        </row>
        <row r="133">
          <cell r="A133">
            <v>5.2</v>
          </cell>
        </row>
        <row r="134">
          <cell r="A134" t="str">
            <v>5,2,1</v>
          </cell>
        </row>
        <row r="135">
          <cell r="A135" t="str">
            <v>5,2,1,1</v>
          </cell>
        </row>
        <row r="136">
          <cell r="A136" t="str">
            <v>5,2,1,2</v>
          </cell>
        </row>
        <row r="137">
          <cell r="A137" t="str">
            <v>5,2,1,3</v>
          </cell>
        </row>
        <row r="138">
          <cell r="A138" t="str">
            <v>5,2,1,4</v>
          </cell>
        </row>
        <row r="139">
          <cell r="A139" t="str">
            <v>5,2,1,5</v>
          </cell>
        </row>
        <row r="140">
          <cell r="A140" t="str">
            <v>5,2,1,6</v>
          </cell>
        </row>
        <row r="141">
          <cell r="A141" t="str">
            <v>5,2,1,7</v>
          </cell>
        </row>
        <row r="142">
          <cell r="A142" t="str">
            <v>5,2,1,8</v>
          </cell>
        </row>
        <row r="143">
          <cell r="A143" t="str">
            <v>5,2,1,9</v>
          </cell>
        </row>
        <row r="144">
          <cell r="A144" t="str">
            <v>5,2,1,10</v>
          </cell>
        </row>
        <row r="145">
          <cell r="A145" t="str">
            <v>5,2,2</v>
          </cell>
        </row>
        <row r="146">
          <cell r="A146" t="str">
            <v>5,2,2,1</v>
          </cell>
        </row>
        <row r="147">
          <cell r="A147" t="str">
            <v>5,2,2,2</v>
          </cell>
        </row>
        <row r="148">
          <cell r="A148" t="str">
            <v>5,2,3</v>
          </cell>
        </row>
        <row r="149">
          <cell r="A149" t="str">
            <v>5,2,3,1</v>
          </cell>
        </row>
        <row r="150">
          <cell r="A150" t="str">
            <v>5,2,3,2</v>
          </cell>
        </row>
        <row r="151">
          <cell r="A151" t="str">
            <v>5,2,3,3</v>
          </cell>
        </row>
        <row r="152">
          <cell r="A152" t="str">
            <v>5,2,3,4</v>
          </cell>
        </row>
        <row r="153">
          <cell r="A153" t="str">
            <v>5,2,3,5</v>
          </cell>
        </row>
        <row r="154">
          <cell r="A154" t="str">
            <v>5,2,3,6</v>
          </cell>
        </row>
        <row r="155">
          <cell r="A155" t="str">
            <v>5,2,4</v>
          </cell>
        </row>
        <row r="156">
          <cell r="A156" t="str">
            <v>5,2,4,1</v>
          </cell>
        </row>
        <row r="157">
          <cell r="A157" t="str">
            <v>5,2,4,2</v>
          </cell>
        </row>
        <row r="158">
          <cell r="A158" t="str">
            <v>5,2,4,3</v>
          </cell>
        </row>
        <row r="159">
          <cell r="A159">
            <v>5.3</v>
          </cell>
        </row>
        <row r="160">
          <cell r="A160" t="str">
            <v>5,3,1</v>
          </cell>
        </row>
        <row r="161">
          <cell r="A161" t="str">
            <v>5,3,1,1</v>
          </cell>
        </row>
        <row r="162">
          <cell r="A162" t="str">
            <v>5,3,1,2</v>
          </cell>
        </row>
        <row r="163">
          <cell r="A163" t="str">
            <v>5,3,1,3</v>
          </cell>
        </row>
        <row r="164">
          <cell r="A164" t="str">
            <v>5,3,1,4</v>
          </cell>
        </row>
        <row r="165">
          <cell r="A165" t="str">
            <v>5,3,1,5</v>
          </cell>
        </row>
        <row r="166">
          <cell r="A166" t="str">
            <v>5,3,1,6</v>
          </cell>
        </row>
        <row r="167">
          <cell r="A167" t="str">
            <v>5,3,1,7</v>
          </cell>
        </row>
        <row r="168">
          <cell r="A168" t="str">
            <v>5,3,1,8</v>
          </cell>
        </row>
        <row r="169">
          <cell r="A169" t="str">
            <v>5,3,1,9</v>
          </cell>
        </row>
        <row r="170">
          <cell r="A170" t="str">
            <v>5,3,1,10</v>
          </cell>
        </row>
        <row r="171">
          <cell r="A171" t="str">
            <v>5,3,1,11</v>
          </cell>
        </row>
        <row r="172">
          <cell r="A172" t="str">
            <v>5,3,1,12</v>
          </cell>
        </row>
        <row r="173">
          <cell r="A173" t="str">
            <v>5,3,1,13</v>
          </cell>
        </row>
        <row r="174">
          <cell r="A174" t="str">
            <v>5,3,1,14</v>
          </cell>
        </row>
        <row r="175">
          <cell r="A175" t="str">
            <v>5,3,1,15</v>
          </cell>
        </row>
        <row r="176">
          <cell r="A176" t="str">
            <v>5,3,1,16</v>
          </cell>
        </row>
        <row r="177">
          <cell r="A177">
            <v>5.4</v>
          </cell>
        </row>
        <row r="178">
          <cell r="A178" t="str">
            <v>5,4,1</v>
          </cell>
        </row>
        <row r="179">
          <cell r="A179" t="str">
            <v>5,4,1,1</v>
          </cell>
        </row>
        <row r="180">
          <cell r="A180" t="str">
            <v>5,4,1,2</v>
          </cell>
        </row>
        <row r="181">
          <cell r="A181" t="str">
            <v>5,4,1,3</v>
          </cell>
        </row>
        <row r="182">
          <cell r="A182" t="str">
            <v>5,4,1,4</v>
          </cell>
        </row>
        <row r="183">
          <cell r="A183" t="str">
            <v>5,4,2</v>
          </cell>
        </row>
        <row r="184">
          <cell r="A184" t="str">
            <v>5,4,2,1</v>
          </cell>
        </row>
        <row r="185">
          <cell r="A185" t="str">
            <v>5,4,2,2</v>
          </cell>
        </row>
        <row r="186">
          <cell r="A186" t="str">
            <v>5,4,2,3</v>
          </cell>
        </row>
        <row r="187">
          <cell r="A187" t="str">
            <v>5,4,3</v>
          </cell>
        </row>
        <row r="188">
          <cell r="A188" t="str">
            <v>5,4,3,1</v>
          </cell>
        </row>
        <row r="189">
          <cell r="A189" t="str">
            <v>5,4,3,2</v>
          </cell>
        </row>
        <row r="190">
          <cell r="A190" t="str">
            <v>5,4,4</v>
          </cell>
        </row>
        <row r="191">
          <cell r="A191" t="str">
            <v>5,4,4,1</v>
          </cell>
        </row>
        <row r="192">
          <cell r="A192" t="str">
            <v>5,4,4,2</v>
          </cell>
        </row>
        <row r="193">
          <cell r="A193" t="str">
            <v>5,4,4,3</v>
          </cell>
        </row>
        <row r="194">
          <cell r="A194" t="str">
            <v>5,4,4,4</v>
          </cell>
        </row>
        <row r="195">
          <cell r="A195" t="str">
            <v>5,4,4,5</v>
          </cell>
        </row>
        <row r="196">
          <cell r="A196">
            <v>5.5</v>
          </cell>
        </row>
        <row r="197">
          <cell r="A197" t="str">
            <v>5,5,1</v>
          </cell>
        </row>
        <row r="198">
          <cell r="A198" t="str">
            <v>5,5,2</v>
          </cell>
        </row>
        <row r="199">
          <cell r="A199" t="str">
            <v>5,5,3</v>
          </cell>
        </row>
        <row r="200">
          <cell r="A200" t="str">
            <v>5,5,4</v>
          </cell>
        </row>
        <row r="201">
          <cell r="A201" t="str">
            <v>5,5,5</v>
          </cell>
        </row>
        <row r="202">
          <cell r="A202" t="str">
            <v>5,5,6</v>
          </cell>
        </row>
        <row r="203">
          <cell r="A203">
            <v>5.6</v>
          </cell>
        </row>
        <row r="204">
          <cell r="A204" t="str">
            <v>5,6,1</v>
          </cell>
        </row>
        <row r="205">
          <cell r="A205" t="str">
            <v>5,6,2</v>
          </cell>
        </row>
        <row r="206">
          <cell r="A206" t="str">
            <v>5,6,3</v>
          </cell>
        </row>
        <row r="207">
          <cell r="A207" t="str">
            <v>5,6,4</v>
          </cell>
        </row>
        <row r="208">
          <cell r="A208" t="str">
            <v>5,6,5</v>
          </cell>
        </row>
        <row r="209">
          <cell r="A209" t="str">
            <v>5,6,6</v>
          </cell>
        </row>
        <row r="210">
          <cell r="A210" t="str">
            <v>5,6,7</v>
          </cell>
        </row>
        <row r="211">
          <cell r="A211" t="str">
            <v>5,6,8</v>
          </cell>
        </row>
        <row r="212">
          <cell r="A212">
            <v>5.7</v>
          </cell>
        </row>
        <row r="213">
          <cell r="A213" t="str">
            <v>5,7,1</v>
          </cell>
        </row>
        <row r="214">
          <cell r="A214" t="str">
            <v>5,7,1,1</v>
          </cell>
        </row>
        <row r="215">
          <cell r="A215" t="str">
            <v>5,7,1,2</v>
          </cell>
        </row>
        <row r="216">
          <cell r="A216" t="str">
            <v>5,7,2</v>
          </cell>
        </row>
        <row r="217">
          <cell r="A217" t="str">
            <v>5,7,2,1</v>
          </cell>
        </row>
        <row r="218">
          <cell r="A218" t="str">
            <v>5,7,2,2</v>
          </cell>
        </row>
        <row r="219">
          <cell r="A219" t="str">
            <v>5,7,2,3</v>
          </cell>
        </row>
        <row r="220">
          <cell r="A220" t="str">
            <v>5,7,2,4</v>
          </cell>
        </row>
        <row r="221">
          <cell r="A221" t="str">
            <v>5,7,2,5</v>
          </cell>
        </row>
        <row r="222">
          <cell r="A222" t="str">
            <v>5,7,2,6</v>
          </cell>
        </row>
        <row r="223">
          <cell r="A223" t="str">
            <v>5,7,2,7</v>
          </cell>
        </row>
        <row r="224">
          <cell r="A224" t="str">
            <v>5,7,2,8</v>
          </cell>
        </row>
        <row r="225">
          <cell r="A225" t="str">
            <v>5,7,3</v>
          </cell>
        </row>
        <row r="226">
          <cell r="A226" t="str">
            <v>5,7,3,1</v>
          </cell>
        </row>
        <row r="227">
          <cell r="A227" t="str">
            <v>5,7,3,2</v>
          </cell>
        </row>
        <row r="228">
          <cell r="A228" t="str">
            <v>5,7,3,3</v>
          </cell>
        </row>
        <row r="229">
          <cell r="A229" t="str">
            <v>5,7,3,4</v>
          </cell>
        </row>
        <row r="230">
          <cell r="A230" t="str">
            <v>5,7,3,5</v>
          </cell>
        </row>
        <row r="231">
          <cell r="A231" t="str">
            <v>5,7,3,6</v>
          </cell>
        </row>
        <row r="232">
          <cell r="A232">
            <v>5.8</v>
          </cell>
        </row>
        <row r="233">
          <cell r="A233" t="str">
            <v>5,8,1</v>
          </cell>
        </row>
        <row r="234">
          <cell r="A234" t="str">
            <v>5,8,1,1</v>
          </cell>
        </row>
        <row r="235">
          <cell r="A235" t="str">
            <v>5,8,1,2</v>
          </cell>
        </row>
        <row r="236">
          <cell r="A236" t="str">
            <v>5,8,1,3</v>
          </cell>
        </row>
        <row r="237">
          <cell r="A237" t="str">
            <v>5,8,1,4</v>
          </cell>
        </row>
        <row r="238">
          <cell r="A238" t="str">
            <v>5,8,1,5</v>
          </cell>
        </row>
        <row r="239">
          <cell r="A239" t="str">
            <v>5,8,1,6</v>
          </cell>
        </row>
        <row r="240">
          <cell r="A240" t="str">
            <v>5,8,1,7</v>
          </cell>
        </row>
        <row r="241">
          <cell r="A241" t="str">
            <v>5,8,1,8</v>
          </cell>
        </row>
        <row r="242">
          <cell r="A242" t="str">
            <v>5,8,1,9</v>
          </cell>
        </row>
        <row r="243">
          <cell r="A243" t="str">
            <v>5,8,2</v>
          </cell>
        </row>
        <row r="244">
          <cell r="A244" t="str">
            <v>5,8,2,1</v>
          </cell>
        </row>
        <row r="245">
          <cell r="A245" t="str">
            <v>5,8,2,2</v>
          </cell>
        </row>
        <row r="246">
          <cell r="A246" t="str">
            <v>5,8,2,3</v>
          </cell>
        </row>
        <row r="247">
          <cell r="A247">
            <v>5.9</v>
          </cell>
        </row>
        <row r="248">
          <cell r="A248" t="str">
            <v>5,9,1</v>
          </cell>
        </row>
        <row r="249">
          <cell r="A249" t="str">
            <v>5,9,1,</v>
          </cell>
        </row>
        <row r="250">
          <cell r="A250" t="str">
            <v>5,9,2</v>
          </cell>
        </row>
        <row r="251">
          <cell r="A251" t="str">
            <v>5,9,3</v>
          </cell>
        </row>
        <row r="252">
          <cell r="A252" t="str">
            <v>5,9,4</v>
          </cell>
        </row>
        <row r="253">
          <cell r="A253">
            <v>5.0999999999999996</v>
          </cell>
        </row>
        <row r="254">
          <cell r="A254" t="str">
            <v>5,10,1</v>
          </cell>
        </row>
        <row r="255">
          <cell r="A255" t="str">
            <v>5,10,2</v>
          </cell>
        </row>
        <row r="256">
          <cell r="A256" t="str">
            <v>5,10,3</v>
          </cell>
        </row>
        <row r="257">
          <cell r="A257" t="str">
            <v>5,10,4</v>
          </cell>
        </row>
        <row r="258">
          <cell r="A258" t="str">
            <v>5,10,5</v>
          </cell>
        </row>
        <row r="259">
          <cell r="A259" t="str">
            <v>5,10,6</v>
          </cell>
        </row>
        <row r="260">
          <cell r="A260" t="str">
            <v>5,10,7</v>
          </cell>
        </row>
        <row r="261">
          <cell r="A261" t="str">
            <v>5,10,8</v>
          </cell>
        </row>
        <row r="262">
          <cell r="A262" t="str">
            <v>5,10,9</v>
          </cell>
        </row>
        <row r="264">
          <cell r="A264">
            <v>6</v>
          </cell>
        </row>
        <row r="265">
          <cell r="A265">
            <v>6.01</v>
          </cell>
        </row>
        <row r="266">
          <cell r="A266">
            <v>6.02</v>
          </cell>
        </row>
        <row r="267">
          <cell r="A267">
            <v>6.03</v>
          </cell>
        </row>
        <row r="268">
          <cell r="A268">
            <v>6.04</v>
          </cell>
        </row>
        <row r="269">
          <cell r="A269">
            <v>6.05</v>
          </cell>
        </row>
        <row r="270">
          <cell r="A270">
            <v>6.06</v>
          </cell>
        </row>
        <row r="271">
          <cell r="A271">
            <v>6.07</v>
          </cell>
        </row>
        <row r="272">
          <cell r="A272">
            <v>6.08</v>
          </cell>
        </row>
        <row r="273">
          <cell r="A273">
            <v>6.09</v>
          </cell>
        </row>
        <row r="274">
          <cell r="A274">
            <v>6.1</v>
          </cell>
        </row>
        <row r="275">
          <cell r="A275">
            <v>6.11</v>
          </cell>
        </row>
        <row r="276">
          <cell r="A276">
            <v>6.12</v>
          </cell>
        </row>
        <row r="277">
          <cell r="A277">
            <v>6.13</v>
          </cell>
        </row>
        <row r="278">
          <cell r="A278">
            <v>6.14</v>
          </cell>
        </row>
        <row r="279">
          <cell r="A279">
            <v>6.15</v>
          </cell>
        </row>
        <row r="280">
          <cell r="A280">
            <v>6.16</v>
          </cell>
        </row>
        <row r="281">
          <cell r="A281">
            <v>6.17</v>
          </cell>
        </row>
        <row r="282">
          <cell r="A282">
            <v>6.18</v>
          </cell>
        </row>
        <row r="283">
          <cell r="A283">
            <v>6.19</v>
          </cell>
        </row>
        <row r="284">
          <cell r="A284">
            <v>6.2</v>
          </cell>
        </row>
        <row r="285">
          <cell r="A285">
            <v>6.21</v>
          </cell>
        </row>
        <row r="286">
          <cell r="A286">
            <v>6.22</v>
          </cell>
        </row>
        <row r="287">
          <cell r="A287">
            <v>6.23</v>
          </cell>
        </row>
        <row r="288">
          <cell r="A288">
            <v>6.2399999999999904</v>
          </cell>
        </row>
        <row r="289">
          <cell r="A289">
            <v>6.2499999999999902</v>
          </cell>
        </row>
        <row r="290">
          <cell r="A290">
            <v>6.25999999999999</v>
          </cell>
        </row>
        <row r="291">
          <cell r="A291">
            <v>6.2699999999999898</v>
          </cell>
        </row>
        <row r="292">
          <cell r="A292">
            <v>6.2799999999999896</v>
          </cell>
        </row>
        <row r="294">
          <cell r="A294">
            <v>7</v>
          </cell>
        </row>
        <row r="295">
          <cell r="A295">
            <v>7.01</v>
          </cell>
        </row>
        <row r="296">
          <cell r="A296">
            <v>7.02</v>
          </cell>
        </row>
        <row r="297">
          <cell r="A297">
            <v>7.03</v>
          </cell>
        </row>
        <row r="298">
          <cell r="A298">
            <v>7.04</v>
          </cell>
        </row>
        <row r="299">
          <cell r="A299">
            <v>7.05</v>
          </cell>
        </row>
        <row r="300">
          <cell r="A300">
            <v>7.06</v>
          </cell>
        </row>
        <row r="301">
          <cell r="A301">
            <v>7.07</v>
          </cell>
        </row>
        <row r="302">
          <cell r="A302">
            <v>7.08</v>
          </cell>
        </row>
        <row r="303">
          <cell r="A303">
            <v>7.09</v>
          </cell>
        </row>
        <row r="304">
          <cell r="A304">
            <v>7.1</v>
          </cell>
        </row>
        <row r="305">
          <cell r="A305">
            <v>7.11</v>
          </cell>
        </row>
        <row r="306">
          <cell r="A306">
            <v>7.12</v>
          </cell>
        </row>
        <row r="307">
          <cell r="A307">
            <v>7.13</v>
          </cell>
        </row>
        <row r="308">
          <cell r="A308">
            <v>7.14</v>
          </cell>
        </row>
        <row r="309">
          <cell r="A309">
            <v>7.15</v>
          </cell>
        </row>
        <row r="310">
          <cell r="A310">
            <v>7.16</v>
          </cell>
        </row>
        <row r="311">
          <cell r="A311">
            <v>7.17</v>
          </cell>
        </row>
        <row r="312">
          <cell r="A312">
            <v>7.18</v>
          </cell>
        </row>
        <row r="313">
          <cell r="A313">
            <v>7.19</v>
          </cell>
        </row>
        <row r="314">
          <cell r="A314">
            <v>7.2</v>
          </cell>
        </row>
        <row r="315">
          <cell r="A315">
            <v>7.21</v>
          </cell>
        </row>
        <row r="316">
          <cell r="A316">
            <v>7.22</v>
          </cell>
        </row>
        <row r="317">
          <cell r="A317">
            <v>7.23</v>
          </cell>
        </row>
        <row r="318">
          <cell r="A318">
            <v>7.2399999999999904</v>
          </cell>
        </row>
        <row r="319">
          <cell r="A319">
            <v>7.2499999999999902</v>
          </cell>
        </row>
        <row r="320">
          <cell r="A320">
            <v>7.25999999999999</v>
          </cell>
        </row>
        <row r="321">
          <cell r="A321">
            <v>7.2699999999999898</v>
          </cell>
        </row>
        <row r="322">
          <cell r="A322">
            <v>7.2799999999999896</v>
          </cell>
        </row>
        <row r="323">
          <cell r="A323">
            <v>7.2899999999999903</v>
          </cell>
        </row>
        <row r="324">
          <cell r="A324">
            <v>7.2999999999999901</v>
          </cell>
        </row>
        <row r="325">
          <cell r="A325">
            <v>7.3099999999999898</v>
          </cell>
        </row>
        <row r="326">
          <cell r="A326">
            <v>7.3199999999999896</v>
          </cell>
        </row>
        <row r="327">
          <cell r="A327">
            <v>7.3299999999999903</v>
          </cell>
        </row>
        <row r="328">
          <cell r="A328">
            <v>7.3399999999999901</v>
          </cell>
        </row>
        <row r="329">
          <cell r="A329">
            <v>7.3499999999999899</v>
          </cell>
        </row>
        <row r="330">
          <cell r="A330">
            <v>7.3599999999999897</v>
          </cell>
        </row>
        <row r="331">
          <cell r="A331">
            <v>7.3699999999999903</v>
          </cell>
        </row>
        <row r="332">
          <cell r="A332">
            <v>7.3799999999999901</v>
          </cell>
        </row>
        <row r="333">
          <cell r="A333">
            <v>7.3899999999999899</v>
          </cell>
        </row>
        <row r="334">
          <cell r="A334">
            <v>7.3999999999999897</v>
          </cell>
        </row>
        <row r="335">
          <cell r="A335">
            <v>7.4099999999999904</v>
          </cell>
        </row>
        <row r="336">
          <cell r="A336">
            <v>7.4199999999999902</v>
          </cell>
        </row>
        <row r="337">
          <cell r="A337">
            <v>7.4299999999999899</v>
          </cell>
        </row>
        <row r="338">
          <cell r="A338">
            <v>7.4399999999999897</v>
          </cell>
        </row>
        <row r="339">
          <cell r="A339">
            <v>7.4499999999999904</v>
          </cell>
        </row>
        <row r="341">
          <cell r="A341">
            <v>8</v>
          </cell>
        </row>
        <row r="342">
          <cell r="A342">
            <v>8.01</v>
          </cell>
        </row>
        <row r="343">
          <cell r="A343">
            <v>8.02</v>
          </cell>
        </row>
        <row r="344">
          <cell r="A344">
            <v>8.0299999999999994</v>
          </cell>
        </row>
        <row r="346">
          <cell r="A346">
            <v>9</v>
          </cell>
        </row>
        <row r="347">
          <cell r="A347">
            <v>9.01</v>
          </cell>
        </row>
        <row r="348">
          <cell r="A348">
            <v>9.02</v>
          </cell>
        </row>
        <row r="349">
          <cell r="A349">
            <v>9.0299999999999994</v>
          </cell>
        </row>
        <row r="350">
          <cell r="A350">
            <v>9.0399999999999991</v>
          </cell>
        </row>
        <row r="351">
          <cell r="A351">
            <v>9.0500000000000007</v>
          </cell>
        </row>
        <row r="352">
          <cell r="A352">
            <v>9.06</v>
          </cell>
        </row>
        <row r="353">
          <cell r="A353">
            <v>9.07</v>
          </cell>
        </row>
        <row r="354">
          <cell r="A354">
            <v>9.08</v>
          </cell>
        </row>
        <row r="356">
          <cell r="A356">
            <v>10</v>
          </cell>
        </row>
        <row r="357">
          <cell r="A357">
            <v>10.01</v>
          </cell>
        </row>
        <row r="358">
          <cell r="A358">
            <v>10.02</v>
          </cell>
        </row>
        <row r="359">
          <cell r="A359">
            <v>10.029999999999999</v>
          </cell>
        </row>
        <row r="360">
          <cell r="A360">
            <v>10.039999999999999</v>
          </cell>
        </row>
        <row r="361">
          <cell r="A361">
            <v>10.050000000000001</v>
          </cell>
        </row>
        <row r="362">
          <cell r="A362">
            <v>10.06</v>
          </cell>
        </row>
        <row r="363">
          <cell r="A363">
            <v>10.07</v>
          </cell>
        </row>
        <row r="364">
          <cell r="A364">
            <v>10.08</v>
          </cell>
        </row>
        <row r="365">
          <cell r="A365">
            <v>10.09</v>
          </cell>
        </row>
        <row r="366">
          <cell r="A366">
            <v>10.1</v>
          </cell>
        </row>
        <row r="367">
          <cell r="A367">
            <v>10.11</v>
          </cell>
        </row>
        <row r="368">
          <cell r="A368">
            <v>10.119999999999999</v>
          </cell>
        </row>
        <row r="369">
          <cell r="A369">
            <v>10.130000000000001</v>
          </cell>
        </row>
        <row r="370">
          <cell r="A370">
            <v>10.14</v>
          </cell>
        </row>
        <row r="371">
          <cell r="A371">
            <v>10.15</v>
          </cell>
        </row>
        <row r="372">
          <cell r="A372">
            <v>10.16</v>
          </cell>
        </row>
        <row r="373">
          <cell r="A373">
            <v>10.17</v>
          </cell>
        </row>
        <row r="374">
          <cell r="A374">
            <v>10.18</v>
          </cell>
        </row>
        <row r="375">
          <cell r="A375">
            <v>10.19</v>
          </cell>
        </row>
        <row r="376">
          <cell r="A376">
            <v>10.199999999999999</v>
          </cell>
        </row>
        <row r="377">
          <cell r="A377">
            <v>10.210000000000001</v>
          </cell>
        </row>
        <row r="378">
          <cell r="A378">
            <v>10.220000000000001</v>
          </cell>
        </row>
        <row r="379">
          <cell r="A379">
            <v>10.23</v>
          </cell>
        </row>
        <row r="380">
          <cell r="A380">
            <v>10.24</v>
          </cell>
        </row>
        <row r="381">
          <cell r="A381">
            <v>10.25</v>
          </cell>
        </row>
        <row r="382">
          <cell r="A382">
            <v>10.26</v>
          </cell>
        </row>
        <row r="383">
          <cell r="A383">
            <v>10.27</v>
          </cell>
        </row>
        <row r="384">
          <cell r="A384">
            <v>10.28</v>
          </cell>
        </row>
        <row r="385">
          <cell r="A385">
            <v>10.29</v>
          </cell>
        </row>
        <row r="386">
          <cell r="A386">
            <v>10.3</v>
          </cell>
        </row>
        <row r="387">
          <cell r="A387">
            <v>10.31</v>
          </cell>
        </row>
        <row r="388">
          <cell r="A388">
            <v>10.32</v>
          </cell>
        </row>
        <row r="389">
          <cell r="A389">
            <v>10.33</v>
          </cell>
        </row>
        <row r="390">
          <cell r="A390">
            <v>10.34</v>
          </cell>
        </row>
        <row r="391">
          <cell r="A391">
            <v>10.35</v>
          </cell>
        </row>
        <row r="392">
          <cell r="A392">
            <v>10.36</v>
          </cell>
        </row>
        <row r="393">
          <cell r="A393">
            <v>10.37</v>
          </cell>
        </row>
        <row r="394">
          <cell r="A394">
            <v>10.38</v>
          </cell>
        </row>
        <row r="395">
          <cell r="A395">
            <v>10.39</v>
          </cell>
        </row>
        <row r="396">
          <cell r="A396">
            <v>10.4</v>
          </cell>
        </row>
        <row r="397">
          <cell r="A397">
            <v>10.41</v>
          </cell>
        </row>
        <row r="398">
          <cell r="A398">
            <v>10.42</v>
          </cell>
        </row>
        <row r="399">
          <cell r="A399">
            <v>10.43</v>
          </cell>
        </row>
        <row r="400">
          <cell r="A400">
            <v>10.44</v>
          </cell>
        </row>
        <row r="401">
          <cell r="A401">
            <v>10.45</v>
          </cell>
        </row>
        <row r="403">
          <cell r="A403">
            <v>11</v>
          </cell>
        </row>
        <row r="404">
          <cell r="A404">
            <v>11.1</v>
          </cell>
        </row>
        <row r="405">
          <cell r="A405" t="str">
            <v>11,1,1</v>
          </cell>
        </row>
        <row r="406">
          <cell r="A406" t="str">
            <v>11,1,2</v>
          </cell>
        </row>
        <row r="407">
          <cell r="A407" t="str">
            <v>11,1,3</v>
          </cell>
        </row>
        <row r="408">
          <cell r="A408" t="str">
            <v>11,1,4</v>
          </cell>
        </row>
        <row r="409">
          <cell r="A409" t="str">
            <v>11,1,5</v>
          </cell>
        </row>
        <row r="410">
          <cell r="A410" t="str">
            <v>11,1,6</v>
          </cell>
        </row>
        <row r="411">
          <cell r="A411" t="str">
            <v>11,1,7</v>
          </cell>
        </row>
        <row r="412">
          <cell r="A412" t="str">
            <v>11,1,8</v>
          </cell>
        </row>
        <row r="413">
          <cell r="A413">
            <v>11.2</v>
          </cell>
        </row>
        <row r="414">
          <cell r="A414" t="str">
            <v>11,2,1</v>
          </cell>
        </row>
        <row r="415">
          <cell r="A415" t="str">
            <v>11,2,2</v>
          </cell>
        </row>
        <row r="416">
          <cell r="A416" t="str">
            <v>11,2,3</v>
          </cell>
        </row>
        <row r="417">
          <cell r="A417" t="str">
            <v>11,2,4</v>
          </cell>
        </row>
        <row r="418">
          <cell r="A418" t="str">
            <v>11,2,5</v>
          </cell>
        </row>
        <row r="419">
          <cell r="A419" t="str">
            <v>11,2,6</v>
          </cell>
        </row>
        <row r="420">
          <cell r="A420" t="str">
            <v>11,2,7</v>
          </cell>
        </row>
        <row r="421">
          <cell r="A421" t="str">
            <v>11,2,8</v>
          </cell>
        </row>
        <row r="422">
          <cell r="A422" t="str">
            <v>11,2,9</v>
          </cell>
        </row>
        <row r="423">
          <cell r="A423" t="str">
            <v>11,2,10</v>
          </cell>
        </row>
        <row r="424">
          <cell r="A424" t="str">
            <v>11,2,11</v>
          </cell>
        </row>
        <row r="425">
          <cell r="A425" t="str">
            <v>11,2,12</v>
          </cell>
        </row>
        <row r="426">
          <cell r="A426" t="str">
            <v>11,2,13</v>
          </cell>
        </row>
        <row r="427">
          <cell r="A427" t="str">
            <v>11,2,14</v>
          </cell>
        </row>
        <row r="428">
          <cell r="A428" t="str">
            <v>11,2,15</v>
          </cell>
        </row>
        <row r="429">
          <cell r="A429" t="str">
            <v>11,2,16</v>
          </cell>
        </row>
        <row r="430">
          <cell r="A430" t="str">
            <v>11,2,17</v>
          </cell>
        </row>
        <row r="431">
          <cell r="A431" t="str">
            <v>11,2,18</v>
          </cell>
        </row>
        <row r="432">
          <cell r="A432" t="str">
            <v>11,2,19</v>
          </cell>
        </row>
        <row r="433">
          <cell r="A433" t="str">
            <v>11,2,20</v>
          </cell>
        </row>
        <row r="434">
          <cell r="A434" t="str">
            <v>11,2,21</v>
          </cell>
        </row>
        <row r="435">
          <cell r="A435" t="str">
            <v>11,2,22</v>
          </cell>
        </row>
        <row r="436">
          <cell r="A436" t="str">
            <v>11,2,23</v>
          </cell>
        </row>
        <row r="437">
          <cell r="A437" t="str">
            <v>11,2,24</v>
          </cell>
        </row>
        <row r="438">
          <cell r="A438">
            <v>11.3</v>
          </cell>
        </row>
        <row r="439">
          <cell r="A439" t="str">
            <v>11,3,1</v>
          </cell>
        </row>
        <row r="440">
          <cell r="A440" t="str">
            <v>11,3,2</v>
          </cell>
        </row>
        <row r="441">
          <cell r="A441" t="str">
            <v>11,3,3</v>
          </cell>
        </row>
        <row r="442">
          <cell r="A442" t="str">
            <v>11,3,4</v>
          </cell>
        </row>
        <row r="443">
          <cell r="A443" t="str">
            <v>11,3,5</v>
          </cell>
        </row>
        <row r="444">
          <cell r="A444" t="str">
            <v>11,3,6</v>
          </cell>
        </row>
        <row r="445">
          <cell r="A445" t="str">
            <v>11,3,7</v>
          </cell>
        </row>
        <row r="446">
          <cell r="A446" t="str">
            <v>11,3,8</v>
          </cell>
        </row>
        <row r="447">
          <cell r="A447" t="str">
            <v>11,3,9</v>
          </cell>
        </row>
        <row r="448">
          <cell r="A448" t="str">
            <v>11,3,10</v>
          </cell>
        </row>
        <row r="449">
          <cell r="A449">
            <v>11.4</v>
          </cell>
        </row>
        <row r="450">
          <cell r="A450" t="str">
            <v>11,4,1</v>
          </cell>
        </row>
        <row r="451">
          <cell r="A451" t="str">
            <v>11,4,2</v>
          </cell>
        </row>
        <row r="452">
          <cell r="A452" t="str">
            <v>11,4,3</v>
          </cell>
        </row>
        <row r="453">
          <cell r="A453">
            <v>11.5</v>
          </cell>
        </row>
        <row r="454">
          <cell r="A454" t="str">
            <v>11,5,1</v>
          </cell>
        </row>
        <row r="455">
          <cell r="A455" t="str">
            <v>11,5,2</v>
          </cell>
        </row>
        <row r="456">
          <cell r="A456" t="str">
            <v>11,5,3</v>
          </cell>
        </row>
        <row r="457">
          <cell r="A457">
            <v>11.6</v>
          </cell>
        </row>
        <row r="458">
          <cell r="A458" t="str">
            <v>11,6,1</v>
          </cell>
        </row>
        <row r="459">
          <cell r="A459" t="str">
            <v>11,6,2</v>
          </cell>
        </row>
        <row r="460">
          <cell r="A460" t="str">
            <v>11,6,3</v>
          </cell>
        </row>
        <row r="461">
          <cell r="A461" t="str">
            <v>11,6,4</v>
          </cell>
        </row>
        <row r="462">
          <cell r="A462" t="str">
            <v>11,6,5</v>
          </cell>
        </row>
        <row r="463">
          <cell r="A463" t="str">
            <v>11,6,6</v>
          </cell>
        </row>
        <row r="464">
          <cell r="A464" t="str">
            <v>11,6,7</v>
          </cell>
        </row>
        <row r="465">
          <cell r="A465" t="str">
            <v>11,6,8</v>
          </cell>
        </row>
        <row r="466">
          <cell r="A466" t="str">
            <v>11,6,9</v>
          </cell>
        </row>
        <row r="467">
          <cell r="A467">
            <v>11.7</v>
          </cell>
        </row>
        <row r="468">
          <cell r="A468" t="str">
            <v>11,7,1</v>
          </cell>
        </row>
        <row r="469">
          <cell r="A469" t="str">
            <v>11,7,2</v>
          </cell>
        </row>
        <row r="470">
          <cell r="A470" t="str">
            <v>11,7,3</v>
          </cell>
        </row>
        <row r="471">
          <cell r="A471" t="str">
            <v>11,7,4</v>
          </cell>
        </row>
        <row r="472">
          <cell r="A472" t="str">
            <v>11,7,5</v>
          </cell>
        </row>
        <row r="473">
          <cell r="A473" t="str">
            <v>11,7,6</v>
          </cell>
        </row>
        <row r="474">
          <cell r="A474" t="str">
            <v>11,7,7</v>
          </cell>
        </row>
        <row r="475">
          <cell r="A475" t="str">
            <v>11,7,8</v>
          </cell>
        </row>
        <row r="476">
          <cell r="A476" t="str">
            <v>11,7,9</v>
          </cell>
        </row>
        <row r="477">
          <cell r="A477" t="str">
            <v>11,7,10</v>
          </cell>
        </row>
        <row r="478">
          <cell r="A478" t="str">
            <v>11,7,11</v>
          </cell>
        </row>
        <row r="479">
          <cell r="A479" t="str">
            <v>11,7,12</v>
          </cell>
        </row>
        <row r="480">
          <cell r="A480" t="str">
            <v>11,7,13</v>
          </cell>
        </row>
        <row r="481">
          <cell r="A481" t="str">
            <v>11,7,14</v>
          </cell>
        </row>
        <row r="482">
          <cell r="A482" t="str">
            <v>11,7,15</v>
          </cell>
        </row>
        <row r="483">
          <cell r="A483" t="str">
            <v>11,7,16</v>
          </cell>
        </row>
        <row r="484">
          <cell r="A484">
            <v>11.8</v>
          </cell>
        </row>
        <row r="485">
          <cell r="A485" t="str">
            <v>11,8,1</v>
          </cell>
        </row>
        <row r="486">
          <cell r="A486" t="str">
            <v>11,8,2</v>
          </cell>
        </row>
        <row r="487">
          <cell r="A487" t="str">
            <v>11,8,3</v>
          </cell>
        </row>
        <row r="488">
          <cell r="A488" t="str">
            <v>11,8,4</v>
          </cell>
        </row>
        <row r="489">
          <cell r="A489">
            <v>11.9</v>
          </cell>
        </row>
        <row r="490">
          <cell r="A490" t="str">
            <v>11,9,1</v>
          </cell>
        </row>
        <row r="491">
          <cell r="A491">
            <v>11.1</v>
          </cell>
        </row>
        <row r="492">
          <cell r="A492" t="str">
            <v>11,10,1</v>
          </cell>
        </row>
        <row r="493">
          <cell r="A493" t="str">
            <v>11,10,2</v>
          </cell>
        </row>
        <row r="494">
          <cell r="A494" t="str">
            <v>11,10,3</v>
          </cell>
        </row>
        <row r="495">
          <cell r="A495" t="str">
            <v>11,10,4</v>
          </cell>
        </row>
        <row r="496">
          <cell r="A496">
            <v>11.11</v>
          </cell>
        </row>
        <row r="497">
          <cell r="A497" t="str">
            <v>11,11,1</v>
          </cell>
        </row>
        <row r="498">
          <cell r="A498" t="str">
            <v>11,11,2</v>
          </cell>
        </row>
        <row r="499">
          <cell r="A499" t="str">
            <v>11,11,3</v>
          </cell>
        </row>
        <row r="500">
          <cell r="A500" t="str">
            <v>11,11,4</v>
          </cell>
        </row>
        <row r="501">
          <cell r="A501" t="str">
            <v>11,11,5</v>
          </cell>
        </row>
        <row r="502">
          <cell r="A502" t="str">
            <v>11,11,6</v>
          </cell>
        </row>
        <row r="503">
          <cell r="A503" t="str">
            <v>11,11,7</v>
          </cell>
        </row>
        <row r="504">
          <cell r="A504">
            <v>11.12</v>
          </cell>
        </row>
        <row r="505">
          <cell r="A505" t="str">
            <v>11,12,1</v>
          </cell>
        </row>
        <row r="506">
          <cell r="A506" t="str">
            <v>11,12,2</v>
          </cell>
        </row>
        <row r="507">
          <cell r="A507" t="str">
            <v>11,12,3</v>
          </cell>
        </row>
        <row r="508">
          <cell r="A508" t="str">
            <v>11,12,4</v>
          </cell>
        </row>
        <row r="509">
          <cell r="A509" t="str">
            <v>11,12,5</v>
          </cell>
        </row>
        <row r="510">
          <cell r="A510" t="str">
            <v>11,12,6</v>
          </cell>
        </row>
        <row r="511">
          <cell r="A511" t="str">
            <v>11,12,7</v>
          </cell>
        </row>
        <row r="512">
          <cell r="A512" t="str">
            <v>11,12,8</v>
          </cell>
        </row>
        <row r="513">
          <cell r="A513" t="str">
            <v>11,12,9</v>
          </cell>
        </row>
        <row r="514">
          <cell r="A514" t="str">
            <v>11,12,10</v>
          </cell>
        </row>
        <row r="515">
          <cell r="A515" t="str">
            <v>11,12,11</v>
          </cell>
        </row>
        <row r="516">
          <cell r="A516" t="str">
            <v>11,12,12</v>
          </cell>
        </row>
        <row r="517">
          <cell r="A517" t="str">
            <v>11,12,13</v>
          </cell>
        </row>
        <row r="518">
          <cell r="A518">
            <v>11.13</v>
          </cell>
        </row>
        <row r="519">
          <cell r="A519" t="str">
            <v>11,13,1</v>
          </cell>
        </row>
        <row r="520">
          <cell r="A520" t="str">
            <v>11,13,2</v>
          </cell>
        </row>
        <row r="521">
          <cell r="A521" t="str">
            <v>11,13,3</v>
          </cell>
        </row>
        <row r="522">
          <cell r="A522" t="str">
            <v>11,13,4</v>
          </cell>
        </row>
        <row r="523">
          <cell r="A523" t="str">
            <v>11,13,5</v>
          </cell>
        </row>
        <row r="524">
          <cell r="A524" t="str">
            <v>11,13,6</v>
          </cell>
        </row>
        <row r="525">
          <cell r="A525" t="str">
            <v>11,13,7</v>
          </cell>
        </row>
        <row r="526">
          <cell r="A526" t="str">
            <v>11,13,8</v>
          </cell>
        </row>
        <row r="527">
          <cell r="A527" t="str">
            <v>11,13,9</v>
          </cell>
        </row>
        <row r="528">
          <cell r="A528" t="str">
            <v>11,13,10</v>
          </cell>
        </row>
        <row r="529">
          <cell r="A529" t="str">
            <v>11,13,11</v>
          </cell>
        </row>
        <row r="530">
          <cell r="A530" t="str">
            <v>11,13,12</v>
          </cell>
        </row>
        <row r="531">
          <cell r="A531" t="str">
            <v>11,13,13</v>
          </cell>
        </row>
        <row r="532">
          <cell r="A532" t="str">
            <v>11,13,14</v>
          </cell>
        </row>
        <row r="533">
          <cell r="A533" t="str">
            <v>11,13,15</v>
          </cell>
        </row>
        <row r="534">
          <cell r="A534" t="str">
            <v>11,13,16</v>
          </cell>
        </row>
        <row r="535">
          <cell r="A535" t="str">
            <v>11,13,17</v>
          </cell>
        </row>
        <row r="536">
          <cell r="A536" t="str">
            <v>11,13,18</v>
          </cell>
        </row>
        <row r="537">
          <cell r="A537" t="str">
            <v>11,13,19</v>
          </cell>
        </row>
        <row r="538">
          <cell r="A538" t="str">
            <v>11,13,20</v>
          </cell>
        </row>
        <row r="539">
          <cell r="A539" t="str">
            <v>11,13,21</v>
          </cell>
        </row>
        <row r="540">
          <cell r="A540" t="str">
            <v>11,13,22</v>
          </cell>
        </row>
        <row r="541">
          <cell r="A541" t="str">
            <v>11,13,23</v>
          </cell>
        </row>
        <row r="542">
          <cell r="A542" t="str">
            <v>11,13,24</v>
          </cell>
        </row>
        <row r="543">
          <cell r="A543" t="str">
            <v>11,13,25</v>
          </cell>
        </row>
        <row r="544">
          <cell r="A544" t="str">
            <v>11,13,26</v>
          </cell>
        </row>
        <row r="545">
          <cell r="A545" t="str">
            <v>11,13,27</v>
          </cell>
        </row>
        <row r="546">
          <cell r="A546" t="str">
            <v>11,13,28</v>
          </cell>
        </row>
        <row r="547">
          <cell r="A547">
            <v>11.14</v>
          </cell>
        </row>
        <row r="548">
          <cell r="A548" t="str">
            <v>11,14,1</v>
          </cell>
        </row>
        <row r="549">
          <cell r="A549" t="str">
            <v>11,14,2</v>
          </cell>
        </row>
        <row r="550">
          <cell r="A550" t="str">
            <v>11,14,3</v>
          </cell>
        </row>
        <row r="551">
          <cell r="A551" t="str">
            <v>11,14,4</v>
          </cell>
        </row>
        <row r="552">
          <cell r="A552" t="str">
            <v>11,14,5</v>
          </cell>
        </row>
        <row r="553">
          <cell r="A553" t="str">
            <v>11,14,6</v>
          </cell>
        </row>
        <row r="554">
          <cell r="A554" t="str">
            <v>11,14,7</v>
          </cell>
        </row>
        <row r="556">
          <cell r="A556">
            <v>12</v>
          </cell>
        </row>
        <row r="557">
          <cell r="A557">
            <v>12.1</v>
          </cell>
        </row>
        <row r="558">
          <cell r="A558" t="str">
            <v>12,1,1</v>
          </cell>
        </row>
        <row r="559">
          <cell r="A559" t="str">
            <v>12,1,2</v>
          </cell>
        </row>
        <row r="560">
          <cell r="A560" t="str">
            <v>12,1,3</v>
          </cell>
        </row>
        <row r="561">
          <cell r="A561">
            <v>12.2</v>
          </cell>
        </row>
        <row r="562">
          <cell r="A562" t="str">
            <v>12,2,1</v>
          </cell>
        </row>
        <row r="563">
          <cell r="A563">
            <v>12.3</v>
          </cell>
        </row>
        <row r="564">
          <cell r="A564" t="str">
            <v>12,3,1</v>
          </cell>
        </row>
        <row r="565">
          <cell r="A565" t="str">
            <v>12,3,2</v>
          </cell>
        </row>
        <row r="566">
          <cell r="A566" t="str">
            <v>12,3,3</v>
          </cell>
        </row>
        <row r="567">
          <cell r="A567" t="str">
            <v>12,3,4</v>
          </cell>
        </row>
        <row r="568">
          <cell r="A568" t="str">
            <v>12,3,5</v>
          </cell>
        </row>
        <row r="569">
          <cell r="A569" t="str">
            <v>12,3,6</v>
          </cell>
        </row>
        <row r="570">
          <cell r="A570" t="str">
            <v>12,3,7</v>
          </cell>
        </row>
        <row r="571">
          <cell r="A571" t="str">
            <v>12,3,8</v>
          </cell>
        </row>
        <row r="572">
          <cell r="A572" t="str">
            <v>12,3,9</v>
          </cell>
        </row>
        <row r="573">
          <cell r="A573">
            <v>12.4</v>
          </cell>
        </row>
        <row r="574">
          <cell r="A574" t="str">
            <v>12,4,1</v>
          </cell>
        </row>
        <row r="575">
          <cell r="A575" t="str">
            <v>12,4,2</v>
          </cell>
        </row>
        <row r="576">
          <cell r="A576" t="str">
            <v>12,4,3</v>
          </cell>
        </row>
        <row r="577">
          <cell r="A577" t="str">
            <v>12,4,4</v>
          </cell>
        </row>
        <row r="578">
          <cell r="A578">
            <v>12.5</v>
          </cell>
        </row>
        <row r="579">
          <cell r="A579" t="str">
            <v>12,5,1</v>
          </cell>
        </row>
        <row r="580">
          <cell r="A580" t="str">
            <v>12,5,2</v>
          </cell>
        </row>
        <row r="581">
          <cell r="A581" t="str">
            <v>12,5,3</v>
          </cell>
        </row>
        <row r="582">
          <cell r="A582" t="str">
            <v>12,5,4</v>
          </cell>
        </row>
        <row r="583">
          <cell r="A583" t="str">
            <v>12,5,5</v>
          </cell>
        </row>
        <row r="584">
          <cell r="A584">
            <v>12.6</v>
          </cell>
        </row>
        <row r="585">
          <cell r="A585" t="str">
            <v>12,6,1</v>
          </cell>
        </row>
        <row r="586">
          <cell r="A586" t="str">
            <v>12,6,2</v>
          </cell>
        </row>
        <row r="587">
          <cell r="A587">
            <v>12.7</v>
          </cell>
        </row>
        <row r="588">
          <cell r="A588" t="str">
            <v>12,7,1</v>
          </cell>
        </row>
        <row r="589">
          <cell r="A589" t="str">
            <v>12,7,2</v>
          </cell>
        </row>
      </sheetData>
      <sheetData sheetId="1" refreshError="1"/>
      <sheetData sheetId="2" refreshError="1"/>
      <sheetData sheetId="3" refreshError="1"/>
      <sheetData sheetId="4" refreshError="1">
        <row r="7">
          <cell r="B7" t="str">
            <v>ANDAMIO TUBULAR</v>
          </cell>
          <cell r="C7" t="str">
            <v>dd</v>
          </cell>
          <cell r="D7">
            <v>1243.3399999999999</v>
          </cell>
        </row>
        <row r="8">
          <cell r="B8" t="str">
            <v xml:space="preserve">ANDAMIO TUBULAR </v>
          </cell>
          <cell r="C8" t="str">
            <v>DD</v>
          </cell>
          <cell r="D8">
            <v>1243.3399999999999</v>
          </cell>
        </row>
        <row r="9">
          <cell r="B9" t="str">
            <v>CARROTANQUE</v>
          </cell>
          <cell r="C9" t="str">
            <v>hr</v>
          </cell>
          <cell r="D9">
            <v>72167</v>
          </cell>
        </row>
        <row r="10">
          <cell r="B10" t="str">
            <v>CORTADORA DE LADRILLO</v>
          </cell>
          <cell r="C10" t="str">
            <v>dd</v>
          </cell>
          <cell r="D10">
            <v>54520</v>
          </cell>
        </row>
        <row r="11">
          <cell r="B11" t="str">
            <v>DIFERENCIAL 3 TON</v>
          </cell>
          <cell r="C11" t="str">
            <v>HR</v>
          </cell>
          <cell r="D11">
            <v>4527.5</v>
          </cell>
        </row>
        <row r="12">
          <cell r="B12" t="str">
            <v>EQUIPO DE SOLDADURA</v>
          </cell>
          <cell r="C12" t="str">
            <v>hr</v>
          </cell>
          <cell r="D12">
            <v>12793</v>
          </cell>
        </row>
        <row r="13">
          <cell r="B13" t="str">
            <v>FORMALETA</v>
          </cell>
          <cell r="C13" t="str">
            <v>dd</v>
          </cell>
          <cell r="D13">
            <v>5732</v>
          </cell>
        </row>
        <row r="14">
          <cell r="B14" t="str">
            <v>FORMALETA ENTRE PISOS</v>
          </cell>
          <cell r="C14" t="str">
            <v>MES</v>
          </cell>
          <cell r="D14">
            <v>5143</v>
          </cell>
        </row>
        <row r="15">
          <cell r="B15" t="str">
            <v>GRUA TELESCOPICA 50 TON</v>
          </cell>
          <cell r="C15" t="str">
            <v>HR</v>
          </cell>
          <cell r="D15">
            <v>307951</v>
          </cell>
        </row>
        <row r="16">
          <cell r="B16" t="str">
            <v>HERRAMIENTA MENOR</v>
          </cell>
          <cell r="C16" t="str">
            <v>glb</v>
          </cell>
          <cell r="D16" t="str">
            <v>N/A</v>
          </cell>
        </row>
        <row r="17">
          <cell r="B17" t="str">
            <v>MOTONIVELADORA POTENCIA MINIMA 120 HP Y MAX 215 HP</v>
          </cell>
          <cell r="C17" t="str">
            <v>hr</v>
          </cell>
          <cell r="D17">
            <v>145424</v>
          </cell>
        </row>
        <row r="18">
          <cell r="B18" t="str">
            <v>PLAQUETA VIBRATORIA</v>
          </cell>
          <cell r="C18" t="str">
            <v>hr</v>
          </cell>
          <cell r="D18">
            <v>45480.46</v>
          </cell>
        </row>
        <row r="19">
          <cell r="B19" t="str">
            <v>PULIDORA PISO 2 EJES</v>
          </cell>
          <cell r="C19" t="str">
            <v>dd</v>
          </cell>
          <cell r="D19">
            <v>20466.21</v>
          </cell>
        </row>
        <row r="20">
          <cell r="B20" t="str">
            <v>RETROEXCAVADORA 320 o SIMILAR</v>
          </cell>
          <cell r="C20" t="str">
            <v>hr</v>
          </cell>
          <cell r="D20">
            <v>143288</v>
          </cell>
        </row>
        <row r="21">
          <cell r="B21" t="str">
            <v>RETROEXCAVADORA JD-510 O SIMILAR</v>
          </cell>
          <cell r="C21" t="str">
            <v>hr</v>
          </cell>
          <cell r="D21">
            <v>82009</v>
          </cell>
        </row>
        <row r="22">
          <cell r="B22" t="str">
            <v>TERMOFUCIONADOR TUBERIA POLIVINILICA</v>
          </cell>
          <cell r="C22" t="str">
            <v>dd</v>
          </cell>
          <cell r="D22">
            <v>227500</v>
          </cell>
        </row>
        <row r="23">
          <cell r="B23" t="str">
            <v>VIBRADOR DE CONCRETO</v>
          </cell>
          <cell r="C23" t="str">
            <v>hr</v>
          </cell>
          <cell r="D23">
            <v>9248</v>
          </cell>
        </row>
        <row r="24">
          <cell r="B24" t="str">
            <v>VIBROCOMPACTADOR CA-15 O SIMILAR</v>
          </cell>
          <cell r="C24" t="str">
            <v>hr</v>
          </cell>
          <cell r="D24">
            <v>83419</v>
          </cell>
        </row>
        <row r="25">
          <cell r="B25" t="str">
            <v>VIBROCOMPACTADOR RANA</v>
          </cell>
          <cell r="C25" t="str">
            <v>hr</v>
          </cell>
          <cell r="D25">
            <v>1177</v>
          </cell>
        </row>
      </sheetData>
      <sheetData sheetId="5" refreshError="1">
        <row r="8">
          <cell r="B8" t="str">
            <v>ABONO PARA FRUTALES</v>
          </cell>
          <cell r="C8" t="str">
            <v>KG</v>
          </cell>
          <cell r="D8">
            <v>2639.54</v>
          </cell>
        </row>
        <row r="9">
          <cell r="B9" t="str">
            <v xml:space="preserve">ABRAZADERA METALICA DE 3/4" </v>
          </cell>
          <cell r="C9" t="str">
            <v>UND</v>
          </cell>
          <cell r="D9">
            <v>1400</v>
          </cell>
        </row>
        <row r="10">
          <cell r="B10" t="str">
            <v>ACCESORIO PVC-L 2"</v>
          </cell>
          <cell r="C10" t="str">
            <v>UND</v>
          </cell>
          <cell r="D10">
            <v>3059</v>
          </cell>
        </row>
        <row r="11">
          <cell r="B11" t="str">
            <v>ACCESORIO TUBERIA SANITARIA 6"</v>
          </cell>
          <cell r="C11" t="str">
            <v>UND</v>
          </cell>
          <cell r="D11">
            <v>15000</v>
          </cell>
        </row>
        <row r="12">
          <cell r="B12" t="str">
            <v>ACCESORIOS CPVC</v>
          </cell>
          <cell r="C12" t="str">
            <v>GLB</v>
          </cell>
          <cell r="D12">
            <v>4750</v>
          </cell>
        </row>
        <row r="13">
          <cell r="B13" t="str">
            <v>ACCESORIOS DE ANCLAJE</v>
          </cell>
          <cell r="C13" t="str">
            <v>UND</v>
          </cell>
          <cell r="D13">
            <v>1200</v>
          </cell>
        </row>
        <row r="14">
          <cell r="B14" t="str">
            <v>ACCESORIOS PARA CALENTADOR</v>
          </cell>
          <cell r="C14" t="str">
            <v>UND</v>
          </cell>
          <cell r="D14">
            <v>27500</v>
          </cell>
        </row>
        <row r="15">
          <cell r="B15" t="str">
            <v>ACCESORIOS PVC 2"</v>
          </cell>
          <cell r="C15" t="str">
            <v>GLB</v>
          </cell>
          <cell r="D15">
            <v>940</v>
          </cell>
        </row>
        <row r="16">
          <cell r="B16" t="str">
            <v>ACCESORIOS PVC 3"</v>
          </cell>
          <cell r="C16" t="str">
            <v>GLB</v>
          </cell>
          <cell r="D16">
            <v>980</v>
          </cell>
        </row>
        <row r="17">
          <cell r="B17" t="str">
            <v>ACCESORIOS PVC P 1 1/4"</v>
          </cell>
          <cell r="C17" t="str">
            <v>UND</v>
          </cell>
          <cell r="D17">
            <v>2700</v>
          </cell>
        </row>
        <row r="18">
          <cell r="B18" t="str">
            <v>ACCESORIOS PVC P 1"</v>
          </cell>
          <cell r="C18" t="str">
            <v>UND</v>
          </cell>
          <cell r="D18">
            <v>2500</v>
          </cell>
        </row>
        <row r="19">
          <cell r="B19" t="str">
            <v>ACCESORIOS TUBERÍA 20 mm</v>
          </cell>
          <cell r="C19" t="str">
            <v>UND</v>
          </cell>
          <cell r="D19">
            <v>4391.6360000000004</v>
          </cell>
        </row>
        <row r="20">
          <cell r="B20" t="str">
            <v>ACCESORIOS TUBERÍA 25 mm</v>
          </cell>
          <cell r="C20" t="str">
            <v>UND</v>
          </cell>
          <cell r="D20">
            <v>5346.9769999999999</v>
          </cell>
        </row>
        <row r="21">
          <cell r="B21" t="str">
            <v>ACCESORIOS TUBERÍA 32 mm</v>
          </cell>
          <cell r="C21" t="str">
            <v>UND</v>
          </cell>
          <cell r="D21">
            <v>12820.427</v>
          </cell>
        </row>
        <row r="22">
          <cell r="B22" t="str">
            <v>ACERO 37000 PSI</v>
          </cell>
          <cell r="C22" t="str">
            <v>KG</v>
          </cell>
          <cell r="D22">
            <v>2386.88</v>
          </cell>
        </row>
        <row r="23">
          <cell r="B23" t="str">
            <v>ACERO 60000 PSI</v>
          </cell>
          <cell r="C23" t="str">
            <v>KG</v>
          </cell>
          <cell r="D23">
            <v>2895</v>
          </cell>
        </row>
        <row r="24">
          <cell r="B24" t="str">
            <v>ACERO DE 60000 PSI</v>
          </cell>
          <cell r="C24" t="str">
            <v>KG</v>
          </cell>
          <cell r="D24">
            <v>2895</v>
          </cell>
        </row>
        <row r="25">
          <cell r="B25" t="str">
            <v>ACERO ESTRUCT. ASTM A-36</v>
          </cell>
          <cell r="C25" t="str">
            <v>KG</v>
          </cell>
          <cell r="D25">
            <v>3272.5</v>
          </cell>
        </row>
        <row r="26">
          <cell r="B26" t="str">
            <v>ACIDO MURIATICO</v>
          </cell>
          <cell r="C26" t="str">
            <v>GLN</v>
          </cell>
          <cell r="D26">
            <v>13797.84</v>
          </cell>
        </row>
        <row r="27">
          <cell r="B27" t="str">
            <v>ADAPTADOR HEMBRA D = 1 1/4``</v>
          </cell>
          <cell r="C27" t="str">
            <v>UND</v>
          </cell>
          <cell r="D27">
            <v>3580</v>
          </cell>
        </row>
        <row r="28">
          <cell r="B28" t="str">
            <v>ADAPTADOR HEMBRA D = 1/2``</v>
          </cell>
          <cell r="C28" t="str">
            <v>UND</v>
          </cell>
          <cell r="D28">
            <v>462</v>
          </cell>
        </row>
        <row r="29">
          <cell r="B29" t="str">
            <v>ADAPTADOR MACHO  D = 3/4``</v>
          </cell>
          <cell r="C29" t="str">
            <v>UND</v>
          </cell>
          <cell r="D29">
            <v>547.93000000000006</v>
          </cell>
        </row>
        <row r="30">
          <cell r="B30" t="str">
            <v>ADAPTADOR MACHO CPVC 1/2``</v>
          </cell>
          <cell r="C30" t="str">
            <v>UND</v>
          </cell>
          <cell r="D30">
            <v>1667.22</v>
          </cell>
        </row>
        <row r="31">
          <cell r="B31" t="str">
            <v>ADAPTADOR MACHO D = 1 1/4``</v>
          </cell>
          <cell r="C31" t="str">
            <v>UND</v>
          </cell>
          <cell r="D31">
            <v>3850</v>
          </cell>
        </row>
        <row r="32">
          <cell r="B32" t="str">
            <v>ADAPTADOR MACHO D = 1/2``</v>
          </cell>
          <cell r="C32" t="str">
            <v>UND</v>
          </cell>
          <cell r="D32">
            <v>610</v>
          </cell>
        </row>
        <row r="33">
          <cell r="B33" t="str">
            <v>ADAPTADOR MACHO D = 1``</v>
          </cell>
          <cell r="C33" t="str">
            <v>UND</v>
          </cell>
          <cell r="D33">
            <v>1540</v>
          </cell>
        </row>
        <row r="34">
          <cell r="B34" t="str">
            <v>ADAPTADOR MACHO D = 3/4``</v>
          </cell>
          <cell r="C34" t="str">
            <v>UND</v>
          </cell>
          <cell r="D34">
            <v>548</v>
          </cell>
        </row>
        <row r="35">
          <cell r="B35" t="str">
            <v>ADOQUÍN  24X12X8</v>
          </cell>
          <cell r="C35" t="str">
            <v>UND</v>
          </cell>
          <cell r="D35">
            <v>940</v>
          </cell>
        </row>
        <row r="36">
          <cell r="B36" t="str">
            <v>ADOQUÍN ARCILLA 24X12X8</v>
          </cell>
          <cell r="C36" t="str">
            <v>M2</v>
          </cell>
          <cell r="D36">
            <v>49200</v>
          </cell>
        </row>
        <row r="37">
          <cell r="B37" t="str">
            <v>ADOQUÍN CONCRETO 10X8X20</v>
          </cell>
          <cell r="C37" t="str">
            <v>UND</v>
          </cell>
          <cell r="D37">
            <v>570.38</v>
          </cell>
        </row>
        <row r="38">
          <cell r="B38" t="str">
            <v>ADOQUIN CUARTERON MACIZO</v>
          </cell>
          <cell r="C38" t="str">
            <v>UND</v>
          </cell>
          <cell r="D38">
            <v>1066.9000000000001</v>
          </cell>
        </row>
        <row r="39">
          <cell r="B39" t="str">
            <v>AGUA</v>
          </cell>
          <cell r="C39" t="str">
            <v>LT</v>
          </cell>
          <cell r="D39">
            <v>20</v>
          </cell>
        </row>
        <row r="40">
          <cell r="B40" t="str">
            <v xml:space="preserve">ALAMBRE Cu DESNUDO #12 AWG </v>
          </cell>
          <cell r="C40" t="str">
            <v>ML</v>
          </cell>
          <cell r="D40">
            <v>1344</v>
          </cell>
        </row>
        <row r="41">
          <cell r="B41" t="str">
            <v>ALAMBRE DE PUAS NO. 12</v>
          </cell>
          <cell r="C41" t="str">
            <v>KG</v>
          </cell>
          <cell r="D41">
            <v>8658.69</v>
          </cell>
        </row>
        <row r="42">
          <cell r="B42" t="str">
            <v>ALAMBRE GALVANIZADO C 12</v>
          </cell>
          <cell r="C42" t="str">
            <v>KG</v>
          </cell>
          <cell r="D42">
            <v>4479.3100000000004</v>
          </cell>
        </row>
        <row r="43">
          <cell r="B43" t="str">
            <v>ALAMBRE NEGRO NO. 18</v>
          </cell>
          <cell r="C43" t="str">
            <v>KG</v>
          </cell>
          <cell r="D43">
            <v>2760.25</v>
          </cell>
        </row>
        <row r="44">
          <cell r="B44" t="str">
            <v>ALFAJIA A DOS AGUAS PREFABRICADA E=0,26MTS*1MTS</v>
          </cell>
          <cell r="C44" t="str">
            <v>UND</v>
          </cell>
          <cell r="D44">
            <v>28000</v>
          </cell>
        </row>
        <row r="45">
          <cell r="B45" t="str">
            <v>ANGULO 1"*1"*3/16"</v>
          </cell>
          <cell r="C45" t="str">
            <v>ML</v>
          </cell>
          <cell r="D45">
            <v>4000</v>
          </cell>
        </row>
        <row r="46">
          <cell r="B46" t="str">
            <v>ANGULO PERIMETRAL DE 1x1 CAL 26</v>
          </cell>
          <cell r="C46" t="str">
            <v>UND</v>
          </cell>
          <cell r="D46">
            <v>15598.23</v>
          </cell>
        </row>
        <row r="47">
          <cell r="B47" t="str">
            <v>APLIQUE DE PARED TIPO TORTUGA DE BOMBILLO LED DE 25 W</v>
          </cell>
          <cell r="C47" t="str">
            <v>UND</v>
          </cell>
          <cell r="D47">
            <v>42864</v>
          </cell>
        </row>
        <row r="48">
          <cell r="B48" t="str">
            <v>ARBOL NATIVO H=150m SEGÚN DISEÑO</v>
          </cell>
          <cell r="C48" t="str">
            <v>UND</v>
          </cell>
          <cell r="D48">
            <v>89000</v>
          </cell>
        </row>
        <row r="49">
          <cell r="B49" t="str">
            <v xml:space="preserve">ARBOL PAISAJISTICO H&gt;=1.50 MTS </v>
          </cell>
          <cell r="C49" t="str">
            <v>UND</v>
          </cell>
          <cell r="D49">
            <v>16500</v>
          </cell>
        </row>
        <row r="50">
          <cell r="B50" t="str">
            <v>ARENA</v>
          </cell>
          <cell r="C50" t="str">
            <v>M3</v>
          </cell>
          <cell r="D50">
            <v>96500</v>
          </cell>
        </row>
        <row r="51">
          <cell r="B51" t="str">
            <v>ARENA DE PEÑA</v>
          </cell>
          <cell r="C51" t="str">
            <v>M3</v>
          </cell>
          <cell r="D51">
            <v>91899.72</v>
          </cell>
        </row>
        <row r="52">
          <cell r="B52" t="str">
            <v>ARENA FINA PARA PAVIMENTO EN ADOQUIN</v>
          </cell>
          <cell r="C52" t="str">
            <v>M3</v>
          </cell>
          <cell r="D52">
            <v>91899.72</v>
          </cell>
        </row>
        <row r="53">
          <cell r="B53" t="str">
            <v>ARENA LAVADA DE PEÑA</v>
          </cell>
          <cell r="C53" t="str">
            <v>M3</v>
          </cell>
          <cell r="D53">
            <v>91899.72</v>
          </cell>
        </row>
        <row r="54">
          <cell r="B54" t="str">
            <v>ARENA LAVADA DE RIO</v>
          </cell>
          <cell r="C54" t="str">
            <v>M3</v>
          </cell>
          <cell r="D54">
            <v>91899.72</v>
          </cell>
        </row>
        <row r="55">
          <cell r="B55" t="str">
            <v>ARENA LAVADA DE RÍO</v>
          </cell>
          <cell r="C55" t="str">
            <v>M3</v>
          </cell>
          <cell r="D55">
            <v>91899.72</v>
          </cell>
        </row>
        <row r="56">
          <cell r="B56" t="str">
            <v>ARENA LAVADA Y/O TRITURADA</v>
          </cell>
          <cell r="C56" t="str">
            <v>M3</v>
          </cell>
          <cell r="D56">
            <v>91899.72</v>
          </cell>
        </row>
        <row r="57">
          <cell r="B57" t="str">
            <v>ARO - TAPA EN HF - TIPO LIVIANO</v>
          </cell>
          <cell r="C57" t="str">
            <v>UND</v>
          </cell>
          <cell r="D57">
            <v>182025.58</v>
          </cell>
        </row>
        <row r="58">
          <cell r="B58" t="str">
            <v>BALA LED 12W REDONDA</v>
          </cell>
          <cell r="C58" t="str">
            <v>UND</v>
          </cell>
          <cell r="D58">
            <v>30150</v>
          </cell>
        </row>
        <row r="59">
          <cell r="B59" t="str">
            <v>BALA LED 25W REDONDA</v>
          </cell>
          <cell r="C59" t="str">
            <v>UND</v>
          </cell>
          <cell r="D59">
            <v>42160</v>
          </cell>
        </row>
        <row r="60">
          <cell r="B60" t="str">
            <v>BALA LED 6W</v>
          </cell>
          <cell r="C60" t="str">
            <v>UND</v>
          </cell>
          <cell r="D60">
            <v>19400</v>
          </cell>
        </row>
        <row r="61">
          <cell r="B61" t="str">
            <v>BALA LED DE 3W  REDONDA</v>
          </cell>
          <cell r="C61" t="str">
            <v>UND</v>
          </cell>
          <cell r="D61">
            <v>25867</v>
          </cell>
        </row>
        <row r="62">
          <cell r="B62" t="str">
            <v>BALDOSIN DE GRANITO</v>
          </cell>
          <cell r="C62" t="str">
            <v>ML</v>
          </cell>
          <cell r="D62">
            <v>12358.27</v>
          </cell>
        </row>
        <row r="63">
          <cell r="B63" t="str">
            <v xml:space="preserve">BARRA RESTAURANTE  SEGÚN DISEÑO </v>
          </cell>
          <cell r="C63" t="str">
            <v>UND</v>
          </cell>
          <cell r="D63">
            <v>9045000</v>
          </cell>
        </row>
        <row r="64">
          <cell r="B64" t="str">
            <v>BARRAJES PREMOLDEADOS B.T.</v>
          </cell>
          <cell r="C64" t="str">
            <v>UND</v>
          </cell>
          <cell r="D64">
            <v>145000</v>
          </cell>
        </row>
        <row r="65">
          <cell r="B65" t="str">
            <v>BASE EN CONCRETO POBRE E=0.05 mts. 14 MPa - (2000 PSI)</v>
          </cell>
          <cell r="C65" t="str">
            <v>M2</v>
          </cell>
          <cell r="D65">
            <v>28266</v>
          </cell>
        </row>
        <row r="66">
          <cell r="B66" t="str">
            <v>BISAGRA COMUN 3``</v>
          </cell>
          <cell r="C66" t="str">
            <v>UND</v>
          </cell>
          <cell r="D66">
            <v>1994.4</v>
          </cell>
        </row>
        <row r="67">
          <cell r="B67" t="str">
            <v xml:space="preserve">BLOQUE N°5 </v>
          </cell>
          <cell r="C67" t="str">
            <v>UND</v>
          </cell>
          <cell r="D67">
            <v>863.68</v>
          </cell>
        </row>
        <row r="68">
          <cell r="B68" t="str">
            <v>BLOQUE No. 5</v>
          </cell>
          <cell r="C68" t="str">
            <v>UND</v>
          </cell>
          <cell r="D68">
            <v>800.17241379310349</v>
          </cell>
        </row>
        <row r="69">
          <cell r="B69" t="str">
            <v xml:space="preserve">BOCAPUERTA EN MADERA ZAPAN </v>
          </cell>
          <cell r="C69" t="str">
            <v>ML</v>
          </cell>
          <cell r="D69">
            <v>27970</v>
          </cell>
        </row>
        <row r="70">
          <cell r="B70" t="str">
            <v>BOMBA SUMERGIBLE PARA AGUAS NEGRAS Y RESIDUALES. 2HP. INCLUYE ACCESORIOS, TUBERIA Y BASE RIGIDA ANTIVIBRACION</v>
          </cell>
          <cell r="C70" t="str">
            <v>UND</v>
          </cell>
          <cell r="D70">
            <v>2200000</v>
          </cell>
        </row>
        <row r="71">
          <cell r="B71" t="str">
            <v>BORDE CONTENEDOR DE RAÍCES A-70</v>
          </cell>
          <cell r="C71" t="str">
            <v>ML</v>
          </cell>
          <cell r="D71">
            <v>40298.94</v>
          </cell>
        </row>
        <row r="72">
          <cell r="B72" t="str">
            <v>BORDILLO PREFABRICADO A-80</v>
          </cell>
          <cell r="C72" t="str">
            <v>UND</v>
          </cell>
          <cell r="D72">
            <v>20142.8</v>
          </cell>
        </row>
        <row r="73">
          <cell r="B73" t="str">
            <v>BREAKER 20A</v>
          </cell>
          <cell r="C73" t="str">
            <v>UND</v>
          </cell>
          <cell r="D73">
            <v>6962</v>
          </cell>
        </row>
        <row r="74">
          <cell r="B74" t="str">
            <v>BREAKER 30A</v>
          </cell>
          <cell r="C74" t="str">
            <v>UND</v>
          </cell>
          <cell r="D74">
            <v>10042</v>
          </cell>
        </row>
        <row r="75">
          <cell r="B75" t="str">
            <v xml:space="preserve">BREAKER BIFASICO  ENCHUFABLE DE 2X30 A DE 10 kA </v>
          </cell>
          <cell r="C75" t="str">
            <v>UND</v>
          </cell>
          <cell r="D75">
            <v>23842</v>
          </cell>
        </row>
        <row r="76">
          <cell r="B76" t="str">
            <v>BREAKER BIFASICO 20A</v>
          </cell>
          <cell r="C76" t="str">
            <v>UND</v>
          </cell>
          <cell r="D76">
            <v>8342</v>
          </cell>
        </row>
        <row r="77">
          <cell r="B77" t="str">
            <v xml:space="preserve">BREAKER DE3X20 A DE 10 kA </v>
          </cell>
          <cell r="C77" t="str">
            <v>UND</v>
          </cell>
          <cell r="D77">
            <v>42000</v>
          </cell>
        </row>
        <row r="78">
          <cell r="B78" t="str">
            <v xml:space="preserve">CABLE Cu # 12 AWG LSZH (BAJO CONTENIDO DE HALOGENOS) 600V </v>
          </cell>
          <cell r="C78" t="str">
            <v>ML</v>
          </cell>
          <cell r="D78">
            <v>1932</v>
          </cell>
        </row>
        <row r="79">
          <cell r="B79" t="str">
            <v>CABLE DE COBRE AISLADO CALIBRE 1/0 AWG THHw</v>
          </cell>
          <cell r="C79" t="str">
            <v>ML</v>
          </cell>
          <cell r="D79">
            <v>18500</v>
          </cell>
        </row>
        <row r="80">
          <cell r="B80" t="str">
            <v>CABLE DE COBRE AISLADO CALIBRE 10 AWG THHW</v>
          </cell>
          <cell r="C80" t="str">
            <v>ML</v>
          </cell>
          <cell r="D80">
            <v>2900</v>
          </cell>
        </row>
        <row r="81">
          <cell r="B81" t="str">
            <v>CABLE DE COBRE AISLADO CALIBRE 12 AWG THHW</v>
          </cell>
          <cell r="C81" t="str">
            <v>ML</v>
          </cell>
          <cell r="D81">
            <v>1350</v>
          </cell>
        </row>
        <row r="82">
          <cell r="B82" t="str">
            <v>CABLE DE COBRE AISLADO CALIBRE 14 AWG THHW</v>
          </cell>
          <cell r="C82" t="str">
            <v>ML</v>
          </cell>
          <cell r="D82">
            <v>1000</v>
          </cell>
        </row>
        <row r="83">
          <cell r="B83" t="str">
            <v>CABLE DE COBRE AISLADO CALIBRE 2 AWG THHW</v>
          </cell>
          <cell r="C83" t="str">
            <v>ML</v>
          </cell>
          <cell r="D83">
            <v>11150</v>
          </cell>
        </row>
        <row r="84">
          <cell r="B84" t="str">
            <v>CABLE DE COBRE AISLADO CALIBRE 2/0 AWG THHW</v>
          </cell>
          <cell r="C84" t="str">
            <v>ML</v>
          </cell>
          <cell r="D84">
            <v>24800</v>
          </cell>
        </row>
        <row r="85">
          <cell r="B85" t="str">
            <v>CABLE DE COBRE AISLADO CALIBRE 4 AWG THHW</v>
          </cell>
          <cell r="C85" t="str">
            <v>ML</v>
          </cell>
          <cell r="D85">
            <v>9709</v>
          </cell>
        </row>
        <row r="86">
          <cell r="B86" t="str">
            <v>CABLE DE COBRE AISLADO CALIBRE 6 AWG THHN</v>
          </cell>
          <cell r="C86" t="str">
            <v>ML</v>
          </cell>
          <cell r="D86">
            <v>5131.5</v>
          </cell>
        </row>
        <row r="87">
          <cell r="B87" t="str">
            <v>CABLE DE COBRE AISLADO CALIBRE 6 AWG THHW</v>
          </cell>
          <cell r="C87" t="str">
            <v>ML</v>
          </cell>
          <cell r="D87">
            <v>7400</v>
          </cell>
        </row>
        <row r="88">
          <cell r="B88" t="str">
            <v>CABLE DE COBRE AISLADO CALIBRE 8 AWG THHN</v>
          </cell>
          <cell r="C88" t="str">
            <v>ML</v>
          </cell>
          <cell r="D88">
            <v>3710</v>
          </cell>
        </row>
        <row r="89">
          <cell r="B89" t="str">
            <v>CABLE DE COBRE AISLADO CALIBRE 8 AWG THHW</v>
          </cell>
          <cell r="C89" t="str">
            <v>ML</v>
          </cell>
          <cell r="D89">
            <v>4750</v>
          </cell>
        </row>
        <row r="90">
          <cell r="B90" t="str">
            <v xml:space="preserve">CABLE DE COBRE DESNUDO CALIBRE 10 AWG </v>
          </cell>
          <cell r="C90" t="str">
            <v>ML</v>
          </cell>
          <cell r="D90">
            <v>2324</v>
          </cell>
        </row>
        <row r="91">
          <cell r="B91" t="str">
            <v xml:space="preserve">CABLE DE COBRE DESNUDO CALIBRE 2 AWG </v>
          </cell>
          <cell r="C91" t="str">
            <v>ML</v>
          </cell>
          <cell r="D91">
            <v>13160</v>
          </cell>
        </row>
        <row r="92">
          <cell r="B92" t="str">
            <v xml:space="preserve">CABLE DE COBRE DESNUDO CALIBRE 4 AWG </v>
          </cell>
          <cell r="C92" t="str">
            <v>ML</v>
          </cell>
          <cell r="D92">
            <v>2324</v>
          </cell>
        </row>
        <row r="93">
          <cell r="B93" t="str">
            <v xml:space="preserve">CABLE DE COBRE DESNUDO CALIBRE 8 AWG </v>
          </cell>
          <cell r="C93" t="str">
            <v>ML</v>
          </cell>
          <cell r="D93">
            <v>3360</v>
          </cell>
        </row>
        <row r="94">
          <cell r="B94" t="str">
            <v>CABLE UTP 4 PARES  CATEGORIA 5E</v>
          </cell>
          <cell r="C94" t="str">
            <v>ML</v>
          </cell>
          <cell r="D94">
            <v>1146</v>
          </cell>
        </row>
        <row r="95">
          <cell r="B95" t="str">
            <v>CABLE UTP 4 PARES  CATEGORIA 6A</v>
          </cell>
          <cell r="C95" t="str">
            <v>ML</v>
          </cell>
          <cell r="D95">
            <v>1480</v>
          </cell>
        </row>
        <row r="96">
          <cell r="B96" t="str">
            <v>CAJA GALVANIZADA 2400 CON SUPLEMENTO</v>
          </cell>
          <cell r="C96" t="str">
            <v>UND</v>
          </cell>
          <cell r="D96">
            <v>2540</v>
          </cell>
        </row>
        <row r="97">
          <cell r="B97" t="str">
            <v>CAJA METALICA 5800</v>
          </cell>
          <cell r="C97" t="str">
            <v>UND</v>
          </cell>
          <cell r="D97">
            <v>1250</v>
          </cell>
        </row>
        <row r="98">
          <cell r="B98" t="str">
            <v>CAJA PLASTICA 2400</v>
          </cell>
          <cell r="C98" t="str">
            <v>UND</v>
          </cell>
          <cell r="D98">
            <v>1058</v>
          </cell>
        </row>
        <row r="99">
          <cell r="B99" t="str">
            <v>CAJA PLASTICA 5800</v>
          </cell>
          <cell r="C99" t="str">
            <v>UND</v>
          </cell>
          <cell r="D99">
            <v>1058</v>
          </cell>
        </row>
        <row r="100">
          <cell r="B100" t="str">
            <v>CAJA PLASTICA OCTOGONAL</v>
          </cell>
          <cell r="C100" t="str">
            <v>UND</v>
          </cell>
          <cell r="D100">
            <v>924</v>
          </cell>
        </row>
        <row r="101">
          <cell r="B101" t="str">
            <v>CAJAS METALICAS PARA INSTALACIÓN DE BREAKER INDUSTRIAL. (NO INCLUYE PROTECCIÓN)</v>
          </cell>
          <cell r="C101" t="str">
            <v>UND</v>
          </cell>
          <cell r="D101">
            <v>90500</v>
          </cell>
        </row>
        <row r="102">
          <cell r="B102" t="str">
            <v>CAJAS PLASTICA 5800</v>
          </cell>
          <cell r="C102" t="str">
            <v>UND</v>
          </cell>
          <cell r="D102">
            <v>1058</v>
          </cell>
        </row>
        <row r="103">
          <cell r="B103" t="str">
            <v>CALENTADOR DE AGUA (16lt) A GAS. INCLUYE ELEMENTOS DE INSTALACIÓN</v>
          </cell>
          <cell r="C103" t="str">
            <v>UND</v>
          </cell>
          <cell r="D103">
            <v>1780000</v>
          </cell>
        </row>
        <row r="104">
          <cell r="B104" t="str">
            <v>CALENTADOR DE AGUA CALIENTE DE 16 LITROS</v>
          </cell>
          <cell r="C104" t="str">
            <v>UND</v>
          </cell>
          <cell r="D104">
            <v>1441554.1409573869</v>
          </cell>
        </row>
        <row r="105">
          <cell r="B105" t="str">
            <v>CAMPANA DE 1 PULGADA</v>
          </cell>
          <cell r="C105" t="str">
            <v>UND</v>
          </cell>
          <cell r="D105">
            <v>2500</v>
          </cell>
        </row>
        <row r="106">
          <cell r="B106" t="str">
            <v>CAMPANA DE 2 PULGADA</v>
          </cell>
          <cell r="C106" t="str">
            <v>UND</v>
          </cell>
          <cell r="D106">
            <v>2500</v>
          </cell>
        </row>
        <row r="107">
          <cell r="B107" t="str">
            <v>CAMPANA DE 4 PULGADA</v>
          </cell>
          <cell r="C107" t="str">
            <v>UND</v>
          </cell>
          <cell r="D107">
            <v>12800</v>
          </cell>
        </row>
        <row r="108">
          <cell r="B108" t="str">
            <v>CANCHA FUTBOL TUBO A.N 2`` T.P</v>
          </cell>
          <cell r="C108" t="str">
            <v>JGO</v>
          </cell>
          <cell r="D108">
            <v>1934908</v>
          </cell>
        </row>
        <row r="109">
          <cell r="B109" t="str">
            <v>CANCHA MINI FUTBOL Y/O MINIBALONCESTO INCL. MALLA.</v>
          </cell>
          <cell r="C109" t="str">
            <v>JGO</v>
          </cell>
          <cell r="D109">
            <v>1617757.34</v>
          </cell>
        </row>
        <row r="110">
          <cell r="B110" t="str">
            <v>CANCHAS DE TEJO  (JUEGO)</v>
          </cell>
          <cell r="C110" t="str">
            <v>UND</v>
          </cell>
          <cell r="D110">
            <v>295000</v>
          </cell>
        </row>
        <row r="111">
          <cell r="B111" t="str">
            <v>CAOLIN * 40 KG</v>
          </cell>
          <cell r="C111" t="str">
            <v>BLT</v>
          </cell>
          <cell r="D111">
            <v>8799.2999999999993</v>
          </cell>
        </row>
        <row r="112">
          <cell r="B112" t="str">
            <v xml:space="preserve">CEMENTO </v>
          </cell>
          <cell r="C112" t="str">
            <v>KG</v>
          </cell>
          <cell r="D112">
            <v>1200</v>
          </cell>
        </row>
        <row r="113">
          <cell r="B113" t="str">
            <v>CEMENTO 50KG</v>
          </cell>
          <cell r="C113" t="str">
            <v>BLT</v>
          </cell>
          <cell r="D113">
            <v>25000</v>
          </cell>
        </row>
        <row r="114">
          <cell r="B114" t="str">
            <v>CEMENTO BLANCO</v>
          </cell>
          <cell r="C114" t="str">
            <v>KG</v>
          </cell>
          <cell r="D114">
            <v>1879</v>
          </cell>
        </row>
        <row r="115">
          <cell r="B115" t="str">
            <v>CEMENTO GRIS</v>
          </cell>
          <cell r="C115" t="str">
            <v>KG</v>
          </cell>
          <cell r="D115">
            <v>738.62</v>
          </cell>
        </row>
        <row r="116">
          <cell r="B116" t="str">
            <v>CERA PARA PISOS</v>
          </cell>
          <cell r="C116" t="str">
            <v>GLN</v>
          </cell>
          <cell r="D116">
            <v>36007.760000000002</v>
          </cell>
        </row>
        <row r="117">
          <cell r="B117" t="str">
            <v>CERRADURA ANTIPANICO</v>
          </cell>
          <cell r="C117" t="str">
            <v>UND</v>
          </cell>
          <cell r="D117">
            <v>320000</v>
          </cell>
        </row>
        <row r="118">
          <cell r="B118" t="str">
            <v>CHEQUE CORTINA 1 1/4" PVC</v>
          </cell>
          <cell r="C118" t="str">
            <v>UND</v>
          </cell>
          <cell r="D118">
            <v>119800</v>
          </cell>
        </row>
        <row r="119">
          <cell r="B119" t="str">
            <v>CINTA AISLANTE, TORNILLOS VARIOS</v>
          </cell>
          <cell r="C119" t="str">
            <v>GLN</v>
          </cell>
          <cell r="D119">
            <v>150</v>
          </cell>
        </row>
        <row r="120">
          <cell r="B120" t="str">
            <v>CINTA DE SEGURIDAD</v>
          </cell>
          <cell r="C120" t="str">
            <v xml:space="preserve">ML </v>
          </cell>
          <cell r="D120">
            <v>2200</v>
          </cell>
        </row>
        <row r="121">
          <cell r="B121" t="str">
            <v>CINTA MALLA</v>
          </cell>
          <cell r="C121" t="str">
            <v>ML</v>
          </cell>
          <cell r="D121">
            <v>102.59</v>
          </cell>
        </row>
        <row r="122">
          <cell r="B122" t="str">
            <v>CINTA TEFLON 10 M 1/2``</v>
          </cell>
          <cell r="C122" t="str">
            <v>UND</v>
          </cell>
          <cell r="D122">
            <v>680</v>
          </cell>
        </row>
        <row r="123">
          <cell r="B123" t="str">
            <v>CINTA TEFLON 13/4" x 10 m</v>
          </cell>
          <cell r="C123" t="str">
            <v>RLL</v>
          </cell>
          <cell r="D123">
            <v>3465</v>
          </cell>
        </row>
        <row r="124">
          <cell r="B124" t="str">
            <v>CODO 3/4" polietileno</v>
          </cell>
          <cell r="C124" t="str">
            <v>UND</v>
          </cell>
          <cell r="D124">
            <v>10146</v>
          </cell>
        </row>
        <row r="125">
          <cell r="B125" t="str">
            <v>CODO 45° CPVC 1/2``</v>
          </cell>
          <cell r="C125" t="str">
            <v>UND</v>
          </cell>
          <cell r="D125">
            <v>1520</v>
          </cell>
        </row>
        <row r="126">
          <cell r="B126" t="str">
            <v>CODO 45° PRESION 1 1/4``</v>
          </cell>
          <cell r="C126" t="str">
            <v>UND</v>
          </cell>
          <cell r="D126">
            <v>6400</v>
          </cell>
        </row>
        <row r="127">
          <cell r="B127" t="str">
            <v>CODO 45° PRESION 1/2``</v>
          </cell>
          <cell r="C127" t="str">
            <v>UND</v>
          </cell>
          <cell r="D127">
            <v>1040</v>
          </cell>
        </row>
        <row r="128">
          <cell r="B128" t="str">
            <v>CODO 90° CPVC 1/2``</v>
          </cell>
          <cell r="C128" t="str">
            <v>UND</v>
          </cell>
          <cell r="D128">
            <v>1520</v>
          </cell>
        </row>
        <row r="129">
          <cell r="B129" t="str">
            <v>CODO 90° PRESION 1 1/4``</v>
          </cell>
          <cell r="C129" t="str">
            <v>UND</v>
          </cell>
          <cell r="D129">
            <v>4200</v>
          </cell>
        </row>
        <row r="130">
          <cell r="B130" t="str">
            <v>CODO 90° PRESION 1/2``</v>
          </cell>
          <cell r="C130" t="str">
            <v>UND</v>
          </cell>
          <cell r="D130">
            <v>530</v>
          </cell>
        </row>
        <row r="131">
          <cell r="B131" t="str">
            <v>CODO C X C 90° PVC-S 3``</v>
          </cell>
          <cell r="C131" t="str">
            <v>UND</v>
          </cell>
          <cell r="D131">
            <v>7059.22</v>
          </cell>
        </row>
        <row r="132">
          <cell r="B132" t="str">
            <v>CODO CPVC 3/4``</v>
          </cell>
          <cell r="C132" t="str">
            <v>UND</v>
          </cell>
          <cell r="D132">
            <v>2749.99</v>
          </cell>
        </row>
        <row r="133">
          <cell r="B133" t="str">
            <v>CODO PVC 45° 2" SANIT</v>
          </cell>
          <cell r="C133" t="str">
            <v>UND</v>
          </cell>
          <cell r="D133">
            <v>3355.59</v>
          </cell>
        </row>
        <row r="134">
          <cell r="B134" t="str">
            <v>CODO PVC 90° 2" SANIT</v>
          </cell>
          <cell r="C134" t="str">
            <v>UND</v>
          </cell>
          <cell r="D134">
            <v>3355.59</v>
          </cell>
        </row>
        <row r="135">
          <cell r="B135" t="str">
            <v>CODO PVC 90° 4" SANIT</v>
          </cell>
          <cell r="C135" t="str">
            <v>UND</v>
          </cell>
          <cell r="D135">
            <v>7059.22</v>
          </cell>
        </row>
        <row r="136">
          <cell r="B136" t="str">
            <v>COMBO SANITARIO MANANTIAL CON MUEBLE BORGONA WENGUE Y LAVAMANOS PONTUS CORONA</v>
          </cell>
          <cell r="C136" t="str">
            <v>UND</v>
          </cell>
          <cell r="D136">
            <v>597900</v>
          </cell>
        </row>
        <row r="137">
          <cell r="B137" t="str">
            <v>CONCRETO 1:2:2 24,5 MPA (3500 PSI)</v>
          </cell>
          <cell r="C137" t="str">
            <v>M3</v>
          </cell>
          <cell r="D137">
            <v>511734</v>
          </cell>
        </row>
        <row r="138">
          <cell r="B138" t="str">
            <v>CONCRETO 1:2:4 17.5 MPa (2500 PSI)</v>
          </cell>
          <cell r="C138" t="str">
            <v>M3</v>
          </cell>
          <cell r="D138">
            <v>447723</v>
          </cell>
        </row>
        <row r="139">
          <cell r="B139" t="str">
            <v>CONCRETO 1:3:5 14 MPa (2000 PSI)</v>
          </cell>
          <cell r="C139" t="str">
            <v>M3</v>
          </cell>
          <cell r="D139">
            <v>425865</v>
          </cell>
        </row>
        <row r="140">
          <cell r="B140" t="str">
            <v>CONCRETO CLASE D 21 MPa (3000 PSI)</v>
          </cell>
          <cell r="C140" t="str">
            <v>M3</v>
          </cell>
          <cell r="D140">
            <v>466565</v>
          </cell>
        </row>
        <row r="141">
          <cell r="B141" t="str">
            <v>CONCRETO DE 21 MPa - (3000 PSI)  IMPERMEABILIZADO</v>
          </cell>
          <cell r="C141" t="str">
            <v>M3</v>
          </cell>
          <cell r="D141">
            <v>508902</v>
          </cell>
        </row>
        <row r="142">
          <cell r="B142" t="str">
            <v>CONECTORES DE RESORTE</v>
          </cell>
          <cell r="C142" t="str">
            <v>UND</v>
          </cell>
          <cell r="D142">
            <v>392</v>
          </cell>
        </row>
        <row r="143">
          <cell r="B143" t="str">
            <v>CONTROL DE ALUMBRADO DE 12 CIRCUITOS BIFASICO  SEGÚN ESPECIFICACIONES TECNICAS DE LA MEMORIA ELÉCTRICA DEL CONTROL DE ALUMBRADO DE LAS CANCHAS DE FUTBOL</v>
          </cell>
          <cell r="C143" t="str">
            <v>UND</v>
          </cell>
          <cell r="D143">
            <v>1927243</v>
          </cell>
        </row>
        <row r="144">
          <cell r="B144" t="str">
            <v>CUARTON 2" * 4" * 300</v>
          </cell>
          <cell r="C144" t="str">
            <v>ML</v>
          </cell>
          <cell r="D144">
            <v>3077.59</v>
          </cell>
        </row>
        <row r="145">
          <cell r="B145" t="str">
            <v>CURVA DE 90° DE 3/4" EMT</v>
          </cell>
          <cell r="C145" t="str">
            <v>UND</v>
          </cell>
          <cell r="D145">
            <v>3780</v>
          </cell>
        </row>
        <row r="146">
          <cell r="B146" t="str">
            <v>CURVA DE 90° PVC DE 3/4"</v>
          </cell>
          <cell r="C146" t="str">
            <v>UND</v>
          </cell>
          <cell r="D146">
            <v>420</v>
          </cell>
        </row>
        <row r="147">
          <cell r="B147" t="str">
            <v>CURVA EMT 3/4"</v>
          </cell>
          <cell r="C147" t="str">
            <v>UND</v>
          </cell>
          <cell r="D147">
            <v>3780</v>
          </cell>
        </row>
        <row r="148">
          <cell r="B148" t="str">
            <v>DILATACION BRONCE</v>
          </cell>
          <cell r="C148" t="str">
            <v>ML</v>
          </cell>
          <cell r="D148">
            <v>12756.59</v>
          </cell>
        </row>
        <row r="149">
          <cell r="B149" t="str">
            <v>DISCO DIAMANTE</v>
          </cell>
          <cell r="C149" t="str">
            <v>UND</v>
          </cell>
          <cell r="D149">
            <v>76666.259999999995</v>
          </cell>
        </row>
        <row r="150">
          <cell r="B150" t="str">
            <v>DISPENSADOR DE MESON DE ACERO INOXIDABLE CON PICO DE 6" L CONTENEDOR DE POLIETILENO CON CAPACIDAD DE 34 ONZ</v>
          </cell>
          <cell r="C150" t="str">
            <v>UND</v>
          </cell>
          <cell r="D150">
            <v>141900</v>
          </cell>
        </row>
        <row r="151">
          <cell r="B151" t="str">
            <v>DISPENSADOR DE PAPEL HIGIENICO ACUAVAL 200 LTS</v>
          </cell>
          <cell r="C151" t="str">
            <v>UND</v>
          </cell>
          <cell r="D151">
            <v>115000</v>
          </cell>
        </row>
        <row r="152">
          <cell r="B152" t="str">
            <v>DIVISIONES SANITARIAS LISAS A TECHO PARALES DE 2,00 DE ALTURA, TABIQUES Y PUESTRAS DE 1,60 DE ALTURA EN ACERO INOXIDABLE ASI SAE 304, CALIBRE 20</v>
          </cell>
          <cell r="C152" t="str">
            <v>UND</v>
          </cell>
          <cell r="D152">
            <v>1200000</v>
          </cell>
        </row>
        <row r="153">
          <cell r="B153" t="str">
            <v>DUCHA SENCILA</v>
          </cell>
          <cell r="C153" t="str">
            <v xml:space="preserve">UND </v>
          </cell>
          <cell r="D153">
            <v>38665.08</v>
          </cell>
        </row>
        <row r="154">
          <cell r="B154" t="str">
            <v>ENCHAPE PARED PLANA  BLANCO BRILLANTE RECTIFICADA</v>
          </cell>
          <cell r="C154" t="str">
            <v>M2</v>
          </cell>
          <cell r="D154">
            <v>39800</v>
          </cell>
        </row>
        <row r="155">
          <cell r="B155" t="str">
            <v>ENCHAPE PARED TERROSA 30X60 CM</v>
          </cell>
          <cell r="C155" t="str">
            <v>m2</v>
          </cell>
          <cell r="D155">
            <v>34005.17</v>
          </cell>
        </row>
        <row r="156">
          <cell r="B156" t="str">
            <v>ENCHAPE PIEDRA MUÑECA E=20MM</v>
          </cell>
          <cell r="C156" t="str">
            <v>M2</v>
          </cell>
          <cell r="D156">
            <v>92000</v>
          </cell>
        </row>
        <row r="157">
          <cell r="B157" t="str">
            <v>ESPEJO 4 MM PELDAR SIN BICEL</v>
          </cell>
          <cell r="C157" t="str">
            <v>M2</v>
          </cell>
          <cell r="D157">
            <v>57614.98</v>
          </cell>
        </row>
        <row r="158">
          <cell r="B158" t="str">
            <v>ESTABILIZADOR DE GRAVAS 1,2*0,8</v>
          </cell>
          <cell r="C158" t="str">
            <v>M2</v>
          </cell>
          <cell r="D158">
            <v>45187</v>
          </cell>
        </row>
        <row r="159">
          <cell r="B159" t="str">
            <v>ESTERILLA DE GUADUA</v>
          </cell>
          <cell r="C159" t="str">
            <v>M2</v>
          </cell>
          <cell r="D159">
            <v>7913.5</v>
          </cell>
        </row>
        <row r="160">
          <cell r="B160" t="str">
            <v>FACEPLATE DE 1 INSERTO RJ45</v>
          </cell>
          <cell r="C160" t="str">
            <v>UND</v>
          </cell>
          <cell r="D160">
            <v>8500</v>
          </cell>
        </row>
        <row r="161">
          <cell r="B161" t="str">
            <v>FACEPLATE DE 2 INSERTO RJ46</v>
          </cell>
          <cell r="C161" t="str">
            <v>UND</v>
          </cell>
          <cell r="D161">
            <v>10500</v>
          </cell>
        </row>
        <row r="162">
          <cell r="B162" t="str">
            <v xml:space="preserve">FIBRA OPTICA DE 12 HILOS </v>
          </cell>
          <cell r="C162" t="str">
            <v>ML</v>
          </cell>
          <cell r="D162">
            <v>6827</v>
          </cell>
        </row>
        <row r="163">
          <cell r="B163" t="str">
            <v>FILTRO YEE 1 1/2"</v>
          </cell>
          <cell r="C163" t="str">
            <v>UND</v>
          </cell>
          <cell r="D163">
            <v>134488</v>
          </cell>
        </row>
        <row r="164">
          <cell r="B164" t="str">
            <v>FILTRO YEE 1 1/4"</v>
          </cell>
          <cell r="C164" t="str">
            <v>UND</v>
          </cell>
          <cell r="D164">
            <v>113075</v>
          </cell>
        </row>
        <row r="165">
          <cell r="B165" t="str">
            <v>FILTRO YEE 1"</v>
          </cell>
          <cell r="C165" t="str">
            <v>UND</v>
          </cell>
          <cell r="D165">
            <v>76791</v>
          </cell>
        </row>
        <row r="166">
          <cell r="B166" t="str">
            <v>FILTRO YEE 1/2"</v>
          </cell>
          <cell r="C166" t="str">
            <v>UND</v>
          </cell>
          <cell r="D166">
            <v>134488</v>
          </cell>
        </row>
        <row r="167">
          <cell r="B167" t="str">
            <v>FILTRO YEE 3/4"</v>
          </cell>
          <cell r="C167" t="str">
            <v>UND</v>
          </cell>
          <cell r="D167">
            <v>46959</v>
          </cell>
        </row>
        <row r="168">
          <cell r="B168" t="str">
            <v>FLUXOMETRO</v>
          </cell>
          <cell r="C168" t="str">
            <v>UND</v>
          </cell>
          <cell r="D168">
            <v>656900</v>
          </cell>
        </row>
        <row r="169">
          <cell r="B169" t="str">
            <v>FRANKLIN BRONCE 18 X 1,25 OCULTA TORNILLO BARRA DE SOPORTE - ACERO</v>
          </cell>
          <cell r="C169" t="str">
            <v>UND</v>
          </cell>
          <cell r="D169">
            <v>217111</v>
          </cell>
        </row>
        <row r="170">
          <cell r="B170" t="str">
            <v>GEOTEXTIL NT 1600</v>
          </cell>
          <cell r="C170" t="str">
            <v>M2</v>
          </cell>
          <cell r="D170">
            <v>3087.72</v>
          </cell>
        </row>
        <row r="171">
          <cell r="B171" t="str">
            <v>GEOTEXTIL NT 1800</v>
          </cell>
          <cell r="C171" t="str">
            <v>M2</v>
          </cell>
          <cell r="D171">
            <v>4257.33</v>
          </cell>
        </row>
        <row r="172">
          <cell r="B172" t="str">
            <v>GRAMA</v>
          </cell>
          <cell r="C172" t="str">
            <v>M2</v>
          </cell>
          <cell r="D172">
            <v>6690.16</v>
          </cell>
        </row>
        <row r="173">
          <cell r="B173" t="str">
            <v>GRAVAS PARA LECHO FILTRANTE (DIF. DIÁMETRO)</v>
          </cell>
          <cell r="C173" t="str">
            <v>M3</v>
          </cell>
          <cell r="D173">
            <v>87000</v>
          </cell>
        </row>
        <row r="174">
          <cell r="B174" t="str">
            <v>GRAVILLA ¾, ½</v>
          </cell>
          <cell r="C174" t="str">
            <v>M3</v>
          </cell>
          <cell r="D174">
            <v>88169.07</v>
          </cell>
        </row>
        <row r="175">
          <cell r="B175" t="str">
            <v>GRAVILLA 3/4, 1/2</v>
          </cell>
          <cell r="C175" t="str">
            <v>M3</v>
          </cell>
          <cell r="D175">
            <v>88169.07</v>
          </cell>
        </row>
        <row r="176">
          <cell r="B176" t="str">
            <v>GRAVILLA DE TRITURADORA</v>
          </cell>
          <cell r="C176" t="str">
            <v>M3</v>
          </cell>
          <cell r="D176">
            <v>88169.07</v>
          </cell>
        </row>
        <row r="177">
          <cell r="B177" t="str">
            <v>GRIFERIA PUSH DE LAVAMANOS LIVIANA REF ACUAVAL</v>
          </cell>
          <cell r="C177" t="str">
            <v>UND</v>
          </cell>
          <cell r="D177">
            <v>131000</v>
          </cell>
        </row>
        <row r="178">
          <cell r="B178" t="str">
            <v xml:space="preserve">GRUPO DE MEDIDA  DE ACUERDO CON EL DIAGRAMA UNIFILAR  CON 3 TRANSFORMADORES DE CORRIENTE DE RELACIÓN  300 / 5 AMPERIOS. MEDIDOR DE ENERGIA ACTIVA Y REACTIVA DOBLE CANAL EL CUAL DEBE REGISTRAR LA MEDICIÓN DE LA ENERGÍA DEL OPERADOR DE RED E INDEPENDIENTE LA ENERGÍA DE LA PLANTA DE EMERGENCIA, ELECTRONICO MULTIFUSIONAL.  </v>
          </cell>
          <cell r="C178" t="str">
            <v>UND</v>
          </cell>
          <cell r="D178">
            <v>6724199</v>
          </cell>
        </row>
        <row r="179">
          <cell r="B179" t="str">
            <v xml:space="preserve">GRUPO DE MEDIDA PARA ZONAS COMUNES DE ACUERDO CON EL DIAGRAMA UNIFILAR  CON 3 TRANSFORMADORES DE CORRIENTE DE RELACIÓN  300 / 5 AMPERIOS. MEDIDOR DE ENERGIA ACTIVA Y REACTIVA DOBLE CANAL EL CUAL DEBE REGISTRAR LA MEDICIÓN DE LA ENERGÍA DEL OPERADOR DE RED E INDEPENDIENTE LA ENERGÍA DE LA PLANTA DE EMERGENCIA, ELECTRONICO MULTIFUSIONAL.  </v>
          </cell>
          <cell r="C179" t="str">
            <v>UND</v>
          </cell>
          <cell r="D179">
            <v>6724199</v>
          </cell>
        </row>
        <row r="180">
          <cell r="B180" t="str">
            <v>GRUPO DE MEDIDA PARA ZONAS COMUNES DE ACUERDO CON EL DIAGRAMA UNIFILAR  CON 3 TRANSFORMADORES DE CORRIENTE DE RELACIÓN  500/ 5 AMPERIOS. MEDIDOR DE ENERGIA ACTIVA Y REACTIVA DOBLE CANAL EL CUAL DEBE REGISTRAR LA MEDICIÓN DE LA ENERGÍA DEL OPERADOR DE RED E INDEPENDIENTE LA ENERGÍA DE LA PLANTA DE EMERGENCIA, ELECTRONICO MULTIFUSIONAL.</v>
          </cell>
          <cell r="C180" t="str">
            <v>UND</v>
          </cell>
          <cell r="D180">
            <v>10062825</v>
          </cell>
        </row>
        <row r="181">
          <cell r="B181" t="str">
            <v>GUARDAESCOBA  GRANITO</v>
          </cell>
          <cell r="C181" t="str">
            <v>ML</v>
          </cell>
          <cell r="D181">
            <v>10123.209999999999</v>
          </cell>
        </row>
        <row r="182">
          <cell r="B182" t="str">
            <v xml:space="preserve">GUARDAESCOBA EN MADERA WENGUE </v>
          </cell>
          <cell r="C182" t="str">
            <v>ML</v>
          </cell>
          <cell r="D182">
            <v>35719</v>
          </cell>
        </row>
        <row r="183">
          <cell r="B183" t="str">
            <v>GUARDAESCOBA EN PORCELANATO H=0.06</v>
          </cell>
          <cell r="C183" t="str">
            <v>ML</v>
          </cell>
          <cell r="D183">
            <v>16566</v>
          </cell>
        </row>
        <row r="184">
          <cell r="B184" t="str">
            <v>GUARDAESCOBA GRANITO</v>
          </cell>
          <cell r="C184" t="str">
            <v>ML</v>
          </cell>
          <cell r="D184">
            <v>10123.209999999999</v>
          </cell>
        </row>
        <row r="185">
          <cell r="B185" t="str">
            <v>HILASA</v>
          </cell>
          <cell r="C185" t="str">
            <v>KG</v>
          </cell>
          <cell r="D185">
            <v>4616.38</v>
          </cell>
        </row>
        <row r="186">
          <cell r="B186" t="str">
            <v xml:space="preserve">HORNILLA METALICA PARA LEÑA D=0.80 MTS </v>
          </cell>
          <cell r="C186" t="str">
            <v>UND</v>
          </cell>
          <cell r="D186">
            <v>45189.481773173247</v>
          </cell>
        </row>
        <row r="187">
          <cell r="B187" t="str">
            <v>INTERRUPTOR CONMUTABLE DOBLE  MARCA SCHNEIDER, LEGRAND O SIMILAR-LINEA MEDIA</v>
          </cell>
          <cell r="C187" t="str">
            <v>UND</v>
          </cell>
          <cell r="D187">
            <v>20656.400000000001</v>
          </cell>
        </row>
        <row r="188">
          <cell r="B188" t="str">
            <v>INTERRUPTOR CONMUTABLE SENCILLO DE LINEA MEDIA</v>
          </cell>
          <cell r="C188" t="str">
            <v>UND</v>
          </cell>
          <cell r="D188">
            <v>13500</v>
          </cell>
        </row>
        <row r="189">
          <cell r="B189" t="str">
            <v>INTERRUPTOR DOBLE DE LINEA MEDIA</v>
          </cell>
          <cell r="C189" t="str">
            <v>UND</v>
          </cell>
          <cell r="D189">
            <v>13250</v>
          </cell>
        </row>
        <row r="190">
          <cell r="B190" t="str">
            <v>INTERRUPTOR SENCILLO DE LINEA MEDIA</v>
          </cell>
          <cell r="C190" t="str">
            <v>UND</v>
          </cell>
          <cell r="D190">
            <v>12442</v>
          </cell>
        </row>
        <row r="191">
          <cell r="B191" t="str">
            <v>INTERRUPTOR TRIPLE DE LINEA MEDIA</v>
          </cell>
          <cell r="C191" t="str">
            <v>UND</v>
          </cell>
          <cell r="D191">
            <v>16452</v>
          </cell>
        </row>
        <row r="192">
          <cell r="B192" t="str">
            <v>KIT SILLA YEE 8" x6" ( 200MM x 160 MM)</v>
          </cell>
          <cell r="C192" t="str">
            <v>UND</v>
          </cell>
          <cell r="D192">
            <v>135237.34</v>
          </cell>
        </row>
        <row r="193">
          <cell r="B193" t="str">
            <v>LADRILLO GRAN FORMATO TERRACOTA 39*11.5*5 REF LTGF11.5V3</v>
          </cell>
          <cell r="C193" t="str">
            <v>UND</v>
          </cell>
          <cell r="D193">
            <v>1990</v>
          </cell>
        </row>
        <row r="194">
          <cell r="B194" t="str">
            <v>LADRILLO PRENSADO MACIZO SANTA FE</v>
          </cell>
          <cell r="C194" t="str">
            <v>UND</v>
          </cell>
          <cell r="D194">
            <v>803.76</v>
          </cell>
        </row>
        <row r="195">
          <cell r="B195" t="str">
            <v>LADRILLO RECOCIDO</v>
          </cell>
          <cell r="C195" t="str">
            <v>UND</v>
          </cell>
          <cell r="D195">
            <v>500</v>
          </cell>
        </row>
        <row r="196">
          <cell r="B196" t="str">
            <v>LADRILLO TOLETE COMIUN</v>
          </cell>
          <cell r="C196" t="str">
            <v>UND</v>
          </cell>
          <cell r="D196">
            <v>381.28</v>
          </cell>
        </row>
        <row r="197">
          <cell r="B197" t="str">
            <v>LADRILLO TOLETE COMUN</v>
          </cell>
          <cell r="C197" t="str">
            <v>UND</v>
          </cell>
          <cell r="D197">
            <v>381.28</v>
          </cell>
        </row>
        <row r="198">
          <cell r="B198" t="str">
            <v>LADRILLO TOLETE RECOCIDO</v>
          </cell>
          <cell r="C198" t="str">
            <v>UND</v>
          </cell>
          <cell r="D198">
            <v>353.41</v>
          </cell>
        </row>
        <row r="199">
          <cell r="B199" t="str">
            <v>LAMINA DE POLICARBONATO ALVEOLAR 6mm CRISTAL 1.05x2.95</v>
          </cell>
          <cell r="C199" t="str">
            <v>UND</v>
          </cell>
          <cell r="D199">
            <v>106347.7</v>
          </cell>
        </row>
        <row r="200">
          <cell r="B200" t="str">
            <v>LAMINA DRYWALL 1/2 SUPERPLACA</v>
          </cell>
          <cell r="C200" t="str">
            <v>UND</v>
          </cell>
          <cell r="D200">
            <v>32054.09</v>
          </cell>
        </row>
        <row r="201">
          <cell r="B201" t="str">
            <v>LAMINA SUPERBOARD DE 8 mm</v>
          </cell>
          <cell r="C201" t="str">
            <v>UND</v>
          </cell>
          <cell r="D201">
            <v>45711.39</v>
          </cell>
        </row>
        <row r="202">
          <cell r="B202" t="str">
            <v xml:space="preserve">LAVAMANOS CORRIDO EN MARMOL BLANCO IMPERIAL </v>
          </cell>
          <cell r="C202" t="str">
            <v>UND</v>
          </cell>
          <cell r="D202">
            <v>454900</v>
          </cell>
        </row>
        <row r="203">
          <cell r="B203" t="str">
            <v xml:space="preserve">LAVAPLATOS  EN ACERO INOXIDABLE  1.50 X 0,60  DE SOBRE PONER INC. GREFERIA </v>
          </cell>
          <cell r="C203" t="str">
            <v>UND</v>
          </cell>
          <cell r="D203">
            <v>546981.34594490135</v>
          </cell>
        </row>
        <row r="204">
          <cell r="B204" t="str">
            <v>LIJA</v>
          </cell>
          <cell r="C204" t="str">
            <v>UND</v>
          </cell>
          <cell r="D204">
            <v>1094.25</v>
          </cell>
        </row>
        <row r="205">
          <cell r="B205" t="str">
            <v>LIMPIADOR   1/4 PVC</v>
          </cell>
          <cell r="C205" t="str">
            <v>GLN</v>
          </cell>
          <cell r="D205">
            <v>18092.79</v>
          </cell>
        </row>
        <row r="206">
          <cell r="B206" t="str">
            <v>LIMPIADOR PVC 760 GRMS</v>
          </cell>
          <cell r="C206" t="str">
            <v>UND</v>
          </cell>
          <cell r="D206">
            <v>23595.85</v>
          </cell>
        </row>
        <row r="207">
          <cell r="B207" t="str">
            <v>LIMPIADOR Y SOLDADURA</v>
          </cell>
          <cell r="C207" t="str">
            <v>GLB</v>
          </cell>
          <cell r="D207">
            <v>1077.1600000000001</v>
          </cell>
        </row>
        <row r="208">
          <cell r="B208" t="str">
            <v>LISTON ORDINARIO</v>
          </cell>
          <cell r="C208" t="str">
            <v>ML</v>
          </cell>
          <cell r="D208">
            <v>1688.06</v>
          </cell>
        </row>
        <row r="209">
          <cell r="B209" t="str">
            <v>LLAVE DE RIEGO 1/2"</v>
          </cell>
          <cell r="C209" t="str">
            <v>UND</v>
          </cell>
          <cell r="D209">
            <v>18484</v>
          </cell>
        </row>
        <row r="210">
          <cell r="B210" t="str">
            <v>LUBRICANTE TUB PVC/500GR</v>
          </cell>
          <cell r="C210" t="str">
            <v>UND</v>
          </cell>
          <cell r="D210">
            <v>20263.169999999998</v>
          </cell>
        </row>
        <row r="211">
          <cell r="B211" t="str">
            <v>LUMINARIA DE 73W LED TIPO HERMETICA</v>
          </cell>
          <cell r="C211" t="str">
            <v>UND</v>
          </cell>
          <cell r="D211">
            <v>141013</v>
          </cell>
        </row>
        <row r="212">
          <cell r="B212" t="str">
            <v>LUMINARIA DE PARED TIPO STEP LIGTH DE 10W  LED</v>
          </cell>
          <cell r="C212" t="str">
            <v>UND</v>
          </cell>
          <cell r="D212">
            <v>35623</v>
          </cell>
        </row>
        <row r="213">
          <cell r="B213" t="str">
            <v>LUMINARIA LED DE 220 W REFERENCIA STREET LIGTH NW SHARK (ILUNACIÓN CANCHAS MULTIUSOS)</v>
          </cell>
          <cell r="C213" t="str">
            <v>UND</v>
          </cell>
          <cell r="D213">
            <v>556960</v>
          </cell>
        </row>
        <row r="214">
          <cell r="B214" t="str">
            <v>LUMINARIA LED LETHONIA HLF2 LED PARA ILUMINACIÓN DE LA CANCHA DE FUTBOL</v>
          </cell>
          <cell r="C214" t="str">
            <v>UND</v>
          </cell>
          <cell r="D214">
            <v>360382</v>
          </cell>
        </row>
        <row r="215">
          <cell r="B215" t="str">
            <v>LUMINARIA LED TIPO DUAL 73 W LED</v>
          </cell>
          <cell r="C215" t="str">
            <v>UND</v>
          </cell>
          <cell r="D215">
            <v>258200</v>
          </cell>
        </row>
        <row r="216">
          <cell r="B216" t="str">
            <v>LUMINARIA TIPO MICKEY MOUSE</v>
          </cell>
          <cell r="C216" t="str">
            <v>UND</v>
          </cell>
          <cell r="D216">
            <v>66792</v>
          </cell>
        </row>
        <row r="217">
          <cell r="B217" t="str">
            <v>MADERA CEDRO CAQUETA PIEZA</v>
          </cell>
          <cell r="C217" t="str">
            <v>UND</v>
          </cell>
          <cell r="D217">
            <v>240051.72</v>
          </cell>
        </row>
        <row r="218">
          <cell r="B218" t="str">
            <v>MADERA DURMIENTE ORD 4*4</v>
          </cell>
          <cell r="C218" t="str">
            <v>ML</v>
          </cell>
          <cell r="D218">
            <v>1761.2</v>
          </cell>
        </row>
        <row r="219">
          <cell r="B219" t="str">
            <v>MADERA REPISA 3 M</v>
          </cell>
          <cell r="C219" t="str">
            <v>ML</v>
          </cell>
          <cell r="D219">
            <v>5286.26</v>
          </cell>
        </row>
        <row r="220">
          <cell r="B220" t="str">
            <v>MADERA REPISA 3M</v>
          </cell>
          <cell r="C220" t="str">
            <v>ML</v>
          </cell>
          <cell r="D220">
            <v>5286.26</v>
          </cell>
        </row>
        <row r="221">
          <cell r="B221" t="str">
            <v>MADERA T. CHAPA-ORDINARIO 0.30</v>
          </cell>
          <cell r="C221" t="str">
            <v>ML</v>
          </cell>
          <cell r="D221">
            <v>5173.42</v>
          </cell>
        </row>
        <row r="222">
          <cell r="B222" t="str">
            <v>MADERA TABLA 0.10</v>
          </cell>
          <cell r="C222" t="str">
            <v>ML</v>
          </cell>
          <cell r="D222">
            <v>3076.53</v>
          </cell>
        </row>
        <row r="223">
          <cell r="B223" t="str">
            <v>MADERA TABLA BURRA</v>
          </cell>
          <cell r="C223" t="str">
            <v>ML</v>
          </cell>
          <cell r="D223">
            <v>7381.08</v>
          </cell>
        </row>
        <row r="224">
          <cell r="B224" t="str">
            <v>MADERA VARA DE CLAVO</v>
          </cell>
          <cell r="C224" t="str">
            <v>ML</v>
          </cell>
          <cell r="D224">
            <v>2397.33</v>
          </cell>
        </row>
        <row r="225">
          <cell r="B225" t="str">
            <v xml:space="preserve">MALLA ELECTROSOLDADA Q 3.1 </v>
          </cell>
          <cell r="C225" t="str">
            <v>UND</v>
          </cell>
          <cell r="D225">
            <v>144159.26999999999</v>
          </cell>
        </row>
        <row r="226">
          <cell r="B226" t="str">
            <v>MALLA ELECTROSOLDADA S=150x150mm</v>
          </cell>
          <cell r="C226" t="str">
            <v>KG</v>
          </cell>
          <cell r="D226">
            <v>2699.12</v>
          </cell>
        </row>
        <row r="227">
          <cell r="B227" t="str">
            <v>MALLA EN NYLON PARA CANCHA DE FUTBOL</v>
          </cell>
          <cell r="C227" t="str">
            <v>UND</v>
          </cell>
          <cell r="D227">
            <v>400000</v>
          </cell>
        </row>
        <row r="228">
          <cell r="B228" t="str">
            <v>MALLA ESLABONADA 2" X 2" C.10</v>
          </cell>
          <cell r="C228" t="str">
            <v>M2</v>
          </cell>
          <cell r="D228">
            <v>11746.12</v>
          </cell>
        </row>
        <row r="229">
          <cell r="B229" t="str">
            <v>MAMPOSTERÍA LADRILLO TOLETE COMUN E=0.25 M (T.C.)</v>
          </cell>
          <cell r="C229" t="str">
            <v>M2</v>
          </cell>
          <cell r="D229">
            <v>127120</v>
          </cell>
        </row>
        <row r="230">
          <cell r="B230" t="str">
            <v>MANTO FIBERGLASS 400X</v>
          </cell>
          <cell r="C230" t="str">
            <v>M2</v>
          </cell>
          <cell r="D230">
            <v>16824.14</v>
          </cell>
        </row>
        <row r="231">
          <cell r="B231" t="str">
            <v>MARCO CAJA 30X30</v>
          </cell>
          <cell r="C231" t="str">
            <v>UND</v>
          </cell>
          <cell r="D231">
            <v>35000</v>
          </cell>
        </row>
        <row r="232">
          <cell r="B232" t="str">
            <v>MARCO CAJA 60X60</v>
          </cell>
          <cell r="C232" t="str">
            <v>UND</v>
          </cell>
          <cell r="D232">
            <v>55000</v>
          </cell>
        </row>
        <row r="233">
          <cell r="B233" t="str">
            <v>MARCO CAJA CD2007</v>
          </cell>
          <cell r="C233" t="str">
            <v>UND</v>
          </cell>
          <cell r="D233">
            <v>115600</v>
          </cell>
        </row>
        <row r="234">
          <cell r="B234" t="str">
            <v>MARCO CAJA CD2008</v>
          </cell>
          <cell r="C234" t="str">
            <v>UND</v>
          </cell>
          <cell r="D234">
            <v>125000</v>
          </cell>
        </row>
        <row r="235">
          <cell r="B235" t="str">
            <v>MARCO CAJA CD2009</v>
          </cell>
          <cell r="C235" t="str">
            <v>UND</v>
          </cell>
          <cell r="D235">
            <v>142560</v>
          </cell>
        </row>
        <row r="236">
          <cell r="B236" t="str">
            <v>MARCO Y TAPA 100 X 100</v>
          </cell>
          <cell r="C236" t="str">
            <v>UND</v>
          </cell>
          <cell r="D236">
            <v>251965.06</v>
          </cell>
        </row>
        <row r="237">
          <cell r="B237" t="str">
            <v>MARCO Y TAPA 30 X 30</v>
          </cell>
          <cell r="C237" t="str">
            <v>UND</v>
          </cell>
          <cell r="D237">
            <v>128325</v>
          </cell>
        </row>
        <row r="238">
          <cell r="B238" t="str">
            <v>MARCO Y TAPA 60 X 60</v>
          </cell>
          <cell r="C238" t="str">
            <v>UND</v>
          </cell>
          <cell r="D238">
            <v>146379.23000000001</v>
          </cell>
        </row>
        <row r="239">
          <cell r="B239" t="str">
            <v>MARMOLINA BTO 48 KG</v>
          </cell>
          <cell r="C239" t="str">
            <v>BLT</v>
          </cell>
          <cell r="D239">
            <v>14567.24</v>
          </cell>
        </row>
        <row r="240">
          <cell r="B240" t="str">
            <v>MASILLA SUPERMATICO 5 GALONES</v>
          </cell>
          <cell r="C240" t="str">
            <v>UND</v>
          </cell>
          <cell r="D240">
            <v>36828.449999999997</v>
          </cell>
        </row>
        <row r="241">
          <cell r="B241" t="str">
            <v>MASTIL METALICO DE ALTURA DE 14 METROS PARA INSTALAR 6 LUMINARIAS LED LETHONIA HLF2 PARA ILUMINACIÓN CANCHA DE FUTBOL (CERTIFICADO).</v>
          </cell>
          <cell r="C241" t="str">
            <v>UND</v>
          </cell>
          <cell r="D241">
            <v>6572600</v>
          </cell>
        </row>
        <row r="242">
          <cell r="B242" t="str">
            <v>MATERIAL DE AFIRMADO</v>
          </cell>
          <cell r="C242" t="str">
            <v>M3</v>
          </cell>
          <cell r="D242">
            <v>23006.67</v>
          </cell>
        </row>
        <row r="243">
          <cell r="B243" t="str">
            <v>MATERIAL DE BASE GRANULAR</v>
          </cell>
          <cell r="C243" t="str">
            <v>M3</v>
          </cell>
          <cell r="D243">
            <v>43435</v>
          </cell>
        </row>
        <row r="244">
          <cell r="B244" t="str">
            <v>MATERIAL DE SUB-BASE GRANULAR No. 4 SBG-4</v>
          </cell>
          <cell r="C244" t="str">
            <v>M3</v>
          </cell>
          <cell r="D244">
            <v>38675</v>
          </cell>
        </row>
        <row r="245">
          <cell r="B245" t="str">
            <v>MEDIDOR DE AGUA 1 1/4"</v>
          </cell>
          <cell r="C245" t="str">
            <v>UND</v>
          </cell>
          <cell r="D245">
            <v>231800</v>
          </cell>
        </row>
        <row r="246">
          <cell r="B246" t="str">
            <v>MEDIDOR DE AGUA TOTALIZADOR DE 2 1/2"</v>
          </cell>
          <cell r="C246" t="str">
            <v>UND</v>
          </cell>
          <cell r="D246">
            <v>341652</v>
          </cell>
        </row>
        <row r="247">
          <cell r="B247" t="str">
            <v>MEDIDOR DE CAUDAL Q= 20M3/H G-10</v>
          </cell>
          <cell r="C247" t="str">
            <v>UND</v>
          </cell>
          <cell r="D247">
            <v>200000</v>
          </cell>
        </row>
        <row r="248">
          <cell r="B248" t="str">
            <v xml:space="preserve">MESON EN ACERO INOXIDABLE QUIRURGICO 360 CON SALPICADERO H= 0,40 Y BABERO H=0,30 INC. POSETA Y GRIFERIA </v>
          </cell>
          <cell r="C248" t="str">
            <v>UND</v>
          </cell>
          <cell r="D248">
            <v>1500000</v>
          </cell>
        </row>
        <row r="249">
          <cell r="B249" t="str">
            <v>METALDECK 2 CAL 22</v>
          </cell>
          <cell r="C249" t="str">
            <v>M2</v>
          </cell>
          <cell r="D249">
            <v>28053.91</v>
          </cell>
        </row>
        <row r="250">
          <cell r="B250" t="str">
            <v>MINERAL</v>
          </cell>
          <cell r="C250" t="str">
            <v>KG</v>
          </cell>
          <cell r="D250">
            <v>8311.5300000000007</v>
          </cell>
        </row>
        <row r="251">
          <cell r="B251" t="str">
            <v>MORTERO 1:3</v>
          </cell>
          <cell r="C251" t="str">
            <v>M3</v>
          </cell>
          <cell r="D251">
            <v>470503</v>
          </cell>
        </row>
        <row r="252">
          <cell r="B252" t="str">
            <v>MORTERO 1:3 IMPERMEABILIZADO</v>
          </cell>
          <cell r="C252" t="str">
            <v>M3</v>
          </cell>
          <cell r="D252">
            <v>504596</v>
          </cell>
        </row>
        <row r="253">
          <cell r="B253" t="str">
            <v>MORTERO 1:3 IMPERMEABILIZADO (Hecho en Obra)</v>
          </cell>
          <cell r="C253" t="str">
            <v>M3</v>
          </cell>
          <cell r="D253">
            <v>349159.33620689658</v>
          </cell>
        </row>
        <row r="254">
          <cell r="B254" t="str">
            <v>MORTERO 1:4</v>
          </cell>
          <cell r="C254" t="str">
            <v>M3</v>
          </cell>
          <cell r="D254">
            <v>409242</v>
          </cell>
        </row>
        <row r="255">
          <cell r="B255" t="str">
            <v>MORTERO 1:5</v>
          </cell>
          <cell r="C255" t="str">
            <v>M3</v>
          </cell>
          <cell r="D255">
            <v>364885</v>
          </cell>
        </row>
        <row r="256">
          <cell r="B256" t="str">
            <v xml:space="preserve">MUEBLE  EN MADERA GRANADILLO PARA CABA SEGÚN DISEÑO 1,25*2 MTS </v>
          </cell>
          <cell r="C256" t="str">
            <v>UND</v>
          </cell>
          <cell r="D256">
            <v>4231000</v>
          </cell>
        </row>
        <row r="257">
          <cell r="B257" t="str">
            <v>OMEGA EN ALUMINIO CAL 26</v>
          </cell>
          <cell r="C257" t="str">
            <v>UND</v>
          </cell>
          <cell r="D257">
            <v>4238.8599999999997</v>
          </cell>
        </row>
        <row r="258">
          <cell r="B258" t="str">
            <v>PANEL LED DE 45 W DE 60X60 cm</v>
          </cell>
          <cell r="C258" t="str">
            <v>UND</v>
          </cell>
          <cell r="D258">
            <v>74200</v>
          </cell>
        </row>
        <row r="259">
          <cell r="B259" t="str">
            <v xml:space="preserve">PASOS UÑA DE GATO D=5/8"  </v>
          </cell>
          <cell r="C259" t="str">
            <v>UND</v>
          </cell>
          <cell r="D259">
            <v>5410</v>
          </cell>
        </row>
        <row r="260">
          <cell r="B260" t="str">
            <v>PASTA FUNDENTE (8 onzas)</v>
          </cell>
          <cell r="C260" t="str">
            <v>OZ</v>
          </cell>
          <cell r="D260">
            <v>6950</v>
          </cell>
        </row>
        <row r="261">
          <cell r="B261" t="str">
            <v>PASTO</v>
          </cell>
          <cell r="C261" t="str">
            <v>M2</v>
          </cell>
          <cell r="D261">
            <v>3077.59</v>
          </cell>
        </row>
        <row r="262">
          <cell r="B262" t="str">
            <v>PEGACOR</v>
          </cell>
          <cell r="C262" t="str">
            <v>KG</v>
          </cell>
          <cell r="D262">
            <v>1337.04</v>
          </cell>
        </row>
        <row r="263">
          <cell r="B263" t="str">
            <v>PEGANTE PARA MADERA</v>
          </cell>
          <cell r="C263" t="str">
            <v>KG</v>
          </cell>
          <cell r="D263">
            <v>10230.41</v>
          </cell>
        </row>
        <row r="264">
          <cell r="B264" t="str">
            <v>PINTURA ESMALTE SINTETICO TIPO 1</v>
          </cell>
          <cell r="C264" t="str">
            <v>GLN</v>
          </cell>
          <cell r="D264">
            <v>67758.19</v>
          </cell>
        </row>
        <row r="265">
          <cell r="B265" t="str">
            <v>PINTURA PARA BARANDAS METÁLICAS</v>
          </cell>
          <cell r="C265" t="str">
            <v>GLB</v>
          </cell>
          <cell r="D265">
            <v>64320.18</v>
          </cell>
        </row>
        <row r="266">
          <cell r="B266" t="str">
            <v>PINTURA VINILO PARA EXTERIOR</v>
          </cell>
          <cell r="C266" t="str">
            <v>GLN</v>
          </cell>
          <cell r="D266">
            <v>60857.82</v>
          </cell>
        </row>
        <row r="267">
          <cell r="B267" t="str">
            <v>PINTURA VINILO TIPO I</v>
          </cell>
          <cell r="C267" t="str">
            <v>GLN</v>
          </cell>
          <cell r="D267">
            <v>40111.21</v>
          </cell>
        </row>
        <row r="268">
          <cell r="B268" t="str">
            <v>PIRLAN ALUMINIO DORADO</v>
          </cell>
          <cell r="C268" t="str">
            <v>ML</v>
          </cell>
          <cell r="D268">
            <v>2817.01</v>
          </cell>
        </row>
        <row r="269">
          <cell r="B269" t="str">
            <v>PISO BALDOSIN DE GRANITO 30*30 E=1.7</v>
          </cell>
          <cell r="C269" t="str">
            <v>M2</v>
          </cell>
          <cell r="D269">
            <v>38018.449999999997</v>
          </cell>
        </row>
        <row r="270">
          <cell r="B270" t="str">
            <v>PISO NATURAL PIEDRA FILOSOFAL OXIDO 55 X 55</v>
          </cell>
          <cell r="C270" t="str">
            <v>M2</v>
          </cell>
          <cell r="D270">
            <v>38018.449999999997</v>
          </cell>
        </row>
        <row r="271">
          <cell r="B271" t="str">
            <v>PISO PIEDRA FRANCESA OXIDO 28.6 X 57.2</v>
          </cell>
          <cell r="C271" t="str">
            <v>M2</v>
          </cell>
          <cell r="D271">
            <v>48230</v>
          </cell>
        </row>
        <row r="272">
          <cell r="B272" t="str">
            <v>PISO VULCANO BEIGE ANTIDESLIZANTE 45X 45</v>
          </cell>
          <cell r="C272" t="str">
            <v>M2</v>
          </cell>
          <cell r="D272">
            <v>38018.449999999997</v>
          </cell>
        </row>
        <row r="273">
          <cell r="B273" t="str">
            <v>PISO VULCANO GRIS ANTIDESLIZANTE 45X 45</v>
          </cell>
          <cell r="C273" t="str">
            <v>M2</v>
          </cell>
          <cell r="D273">
            <v>38018.449999999997</v>
          </cell>
        </row>
        <row r="274">
          <cell r="B274" t="str">
            <v>PLANTAS ORNAMENTALES VARIAS</v>
          </cell>
          <cell r="C274" t="str">
            <v>UND</v>
          </cell>
          <cell r="D274">
            <v>3000</v>
          </cell>
        </row>
        <row r="275">
          <cell r="B275" t="str">
            <v>PLASTOCRETE D.M. (20KGS)</v>
          </cell>
          <cell r="C275" t="str">
            <v>KG</v>
          </cell>
          <cell r="D275">
            <v>9046.0499999999993</v>
          </cell>
        </row>
        <row r="276">
          <cell r="B276" t="str">
            <v>PORCELANATO FLUX REC LAVA 27.2X 55.4 CM</v>
          </cell>
          <cell r="C276" t="str">
            <v>M2</v>
          </cell>
          <cell r="D276">
            <v>38018.449999999997</v>
          </cell>
        </row>
        <row r="277">
          <cell r="B277" t="str">
            <v>POSTE 8MT</v>
          </cell>
          <cell r="C277" t="str">
            <v>UND</v>
          </cell>
          <cell r="D277">
            <v>625000</v>
          </cell>
        </row>
        <row r="278">
          <cell r="B278" t="str">
            <v>PUERTA ACCESO  ALUMINIO</v>
          </cell>
          <cell r="C278" t="str">
            <v>M2</v>
          </cell>
          <cell r="D278">
            <v>251098.9</v>
          </cell>
        </row>
        <row r="279">
          <cell r="B279" t="str">
            <v xml:space="preserve">PUERTA EN ALUMINIO TUBULAR 3 1/2" ADAPTADOR TIPO PROYECTANTE INC MARCO TUBULAR Y CERRADURA. </v>
          </cell>
          <cell r="C279" t="str">
            <v>UND</v>
          </cell>
          <cell r="D279">
            <v>223620</v>
          </cell>
        </row>
        <row r="280">
          <cell r="B280" t="str">
            <v>PULIDA GRANITO</v>
          </cell>
          <cell r="C280" t="str">
            <v>M2</v>
          </cell>
          <cell r="D280">
            <v>19363.66</v>
          </cell>
        </row>
        <row r="281">
          <cell r="B281" t="str">
            <v>PUNTILLA CON Y SIN  CABEZA 1</v>
          </cell>
          <cell r="C281" t="str">
            <v>LB</v>
          </cell>
          <cell r="D281">
            <v>3076.53</v>
          </cell>
        </row>
        <row r="282">
          <cell r="B282" t="str">
            <v>PUNTILLA CON Y SIN CABEZA 1</v>
          </cell>
          <cell r="C282" t="str">
            <v>LB</v>
          </cell>
          <cell r="D282">
            <v>3076.53</v>
          </cell>
        </row>
        <row r="283">
          <cell r="B283" t="str">
            <v>PUNTILLA CON Y SIN CABEZA 2</v>
          </cell>
          <cell r="C283" t="str">
            <v>LB</v>
          </cell>
          <cell r="D283">
            <v>2325.87</v>
          </cell>
        </row>
        <row r="284">
          <cell r="B284" t="str">
            <v>RAJON D 4"  PARA LECHO FILTRANTE</v>
          </cell>
          <cell r="C284" t="str">
            <v>M3</v>
          </cell>
          <cell r="D284">
            <v>47099</v>
          </cell>
        </row>
        <row r="285">
          <cell r="B285" t="str">
            <v>RECEBO COMUN</v>
          </cell>
          <cell r="C285" t="str">
            <v>M3</v>
          </cell>
          <cell r="D285">
            <v>18200</v>
          </cell>
        </row>
        <row r="286">
          <cell r="B286" t="str">
            <v xml:space="preserve">RECEBO FINO </v>
          </cell>
          <cell r="C286" t="str">
            <v>M3</v>
          </cell>
          <cell r="D286">
            <v>21800</v>
          </cell>
        </row>
        <row r="287">
          <cell r="B287" t="str">
            <v>REFLECTOR LED DE 100W</v>
          </cell>
          <cell r="C287" t="str">
            <v>UND</v>
          </cell>
          <cell r="D287">
            <v>100566</v>
          </cell>
        </row>
        <row r="288">
          <cell r="B288" t="str">
            <v>REGISTRO DE BOLA  1 ", TIPO LIVIANO</v>
          </cell>
          <cell r="C288" t="str">
            <v>UND</v>
          </cell>
          <cell r="D288">
            <v>32526</v>
          </cell>
        </row>
        <row r="289">
          <cell r="B289" t="str">
            <v>REGISTRO DE BOLA  1 1/4", TIPO LIVIANO</v>
          </cell>
          <cell r="C289" t="str">
            <v>UND</v>
          </cell>
          <cell r="D289">
            <v>44872</v>
          </cell>
        </row>
        <row r="290">
          <cell r="B290" t="str">
            <v>REGISTRO DE BOLA  1½``, TIPO LIVIANO</v>
          </cell>
          <cell r="C290" t="str">
            <v>UND</v>
          </cell>
          <cell r="D290">
            <v>55062.77</v>
          </cell>
        </row>
        <row r="291">
          <cell r="B291" t="str">
            <v>REGISTRO DE BOLA  3/4``, TIPO LIVIANO</v>
          </cell>
          <cell r="C291" t="str">
            <v>UND</v>
          </cell>
          <cell r="D291">
            <v>6055.15</v>
          </cell>
        </row>
        <row r="292">
          <cell r="B292" t="str">
            <v>REGULADOR PRIMARIO Q=20.0 M³/H P.E=60 PSI - P.S=2.0 PSI</v>
          </cell>
          <cell r="C292" t="str">
            <v>UND</v>
          </cell>
          <cell r="D292">
            <v>480733</v>
          </cell>
        </row>
        <row r="293">
          <cell r="B293" t="str">
            <v>REJILLA SIFON 2"</v>
          </cell>
          <cell r="C293" t="str">
            <v>UND</v>
          </cell>
          <cell r="D293">
            <v>8900</v>
          </cell>
        </row>
        <row r="294">
          <cell r="B294" t="str">
            <v>REJILLA SIFON 3"</v>
          </cell>
          <cell r="C294" t="str">
            <v>UND</v>
          </cell>
          <cell r="D294">
            <v>9700</v>
          </cell>
        </row>
        <row r="295">
          <cell r="B295" t="str">
            <v>REJILLA SIFON 4"</v>
          </cell>
          <cell r="C295" t="str">
            <v>UND</v>
          </cell>
          <cell r="D295">
            <v>10200</v>
          </cell>
        </row>
        <row r="296">
          <cell r="B296" t="str">
            <v>REPISA ORDINARIO 3 MT</v>
          </cell>
          <cell r="C296" t="str">
            <v>ML</v>
          </cell>
          <cell r="D296">
            <v>5639.16</v>
          </cell>
        </row>
        <row r="297">
          <cell r="B297" t="str">
            <v>REPISA ORDINARIO 3MT</v>
          </cell>
          <cell r="C297" t="str">
            <v>ML</v>
          </cell>
          <cell r="D297">
            <v>5639.16</v>
          </cell>
        </row>
        <row r="298">
          <cell r="B298" t="str">
            <v>RODILLO 9 PULGADAS PROFESIONAL FELPA ACRILICA GOYA</v>
          </cell>
          <cell r="C298" t="str">
            <v>UND</v>
          </cell>
          <cell r="D298">
            <v>9500</v>
          </cell>
        </row>
        <row r="299">
          <cell r="B299" t="str">
            <v>SANITARIO BLANCO BAJO CONSUMO</v>
          </cell>
          <cell r="C299" t="str">
            <v>UND</v>
          </cell>
          <cell r="D299">
            <v>447800</v>
          </cell>
        </row>
        <row r="300">
          <cell r="B300" t="str">
            <v>SARDINEL PREFABRICADO A-10</v>
          </cell>
          <cell r="C300" t="str">
            <v>ML</v>
          </cell>
          <cell r="D300">
            <v>42560</v>
          </cell>
        </row>
        <row r="301">
          <cell r="B301" t="str">
            <v>SECADOR DE MANOS EN ACERO INOXIDABLE AUTOMATICO</v>
          </cell>
          <cell r="C301" t="str">
            <v>UND</v>
          </cell>
          <cell r="D301">
            <v>430000</v>
          </cell>
        </row>
        <row r="302">
          <cell r="B302" t="str">
            <v>SEGUETA</v>
          </cell>
          <cell r="C302" t="str">
            <v>UND</v>
          </cell>
          <cell r="D302">
            <v>3748.5</v>
          </cell>
        </row>
        <row r="303">
          <cell r="B303" t="str">
            <v>SEMILLAS</v>
          </cell>
          <cell r="C303" t="str">
            <v>UND</v>
          </cell>
          <cell r="D303">
            <v>1231.03</v>
          </cell>
        </row>
        <row r="304">
          <cell r="B304" t="str">
            <v>SENSOR DE MOVIMIENTO 360° MARCA LEVITON O SIMILAR</v>
          </cell>
          <cell r="C304" t="str">
            <v>UND</v>
          </cell>
          <cell r="D304">
            <v>54780</v>
          </cell>
        </row>
        <row r="305">
          <cell r="B305" t="str">
            <v>SENSOR O FOTOCELDA PARA CONTROL DE ALUMBRADO DE LAS LUMINARIAS TIPO STEP LIGTH</v>
          </cell>
          <cell r="C305" t="str">
            <v>UND</v>
          </cell>
          <cell r="D305">
            <v>25201</v>
          </cell>
        </row>
        <row r="306">
          <cell r="B306" t="str">
            <v>SEÑALIZACION</v>
          </cell>
          <cell r="C306" t="str">
            <v>GLB</v>
          </cell>
          <cell r="D306">
            <v>2410.7800000000002</v>
          </cell>
        </row>
        <row r="307">
          <cell r="B307" t="str">
            <v>SIKA TRANSPARENTE 10 DE 3KG</v>
          </cell>
          <cell r="C307" t="str">
            <v>UND</v>
          </cell>
          <cell r="D307">
            <v>50000</v>
          </cell>
        </row>
        <row r="308">
          <cell r="B308" t="str">
            <v>SIKA-2 (5.5KG)</v>
          </cell>
          <cell r="C308" t="str">
            <v>KG</v>
          </cell>
          <cell r="D308">
            <v>16763.669999999998</v>
          </cell>
        </row>
        <row r="309">
          <cell r="B309" t="str">
            <v>SOLDADURA ELECTRICA (SOLDADURA 7018)</v>
          </cell>
          <cell r="C309" t="str">
            <v>KG</v>
          </cell>
          <cell r="D309">
            <v>11418.27</v>
          </cell>
        </row>
        <row r="310">
          <cell r="B310" t="str">
            <v>SOLDADURA ELECTRICA Tipo WESTARCO SUPER E-6013 DE 1/8 o Similar</v>
          </cell>
          <cell r="C310" t="str">
            <v>KG</v>
          </cell>
          <cell r="D310">
            <v>9027.59</v>
          </cell>
        </row>
        <row r="311">
          <cell r="B311" t="str">
            <v>SOLDADURA LIQUIDA PVC 1/4``</v>
          </cell>
          <cell r="C311" t="str">
            <v>GLN</v>
          </cell>
          <cell r="D311">
            <v>93398.76</v>
          </cell>
        </row>
        <row r="312">
          <cell r="B312" t="str">
            <v>SOPORTERIA PARA FIJACION</v>
          </cell>
          <cell r="C312" t="str">
            <v>GLB</v>
          </cell>
          <cell r="D312">
            <v>15362</v>
          </cell>
        </row>
        <row r="313">
          <cell r="B313" t="str">
            <v>SOPORTERIA PARA FIJACION BARRAJES PREMOLDEADOS</v>
          </cell>
          <cell r="C313" t="str">
            <v>UND</v>
          </cell>
          <cell r="D313">
            <v>25000</v>
          </cell>
        </row>
        <row r="314">
          <cell r="B314" t="str">
            <v>SUMINISTRO E INSTALACION DE CONCRETO  SIMPLE DE17.5 MPA (2500 PSI) PARA ELEVACIONES</v>
          </cell>
          <cell r="C314" t="str">
            <v>M3</v>
          </cell>
          <cell r="D314">
            <v>642975</v>
          </cell>
        </row>
        <row r="315">
          <cell r="B315" t="str">
            <v>SUPLEMENTO CONDUICT PVC</v>
          </cell>
          <cell r="C315" t="str">
            <v>UND</v>
          </cell>
          <cell r="D315">
            <v>1890</v>
          </cell>
        </row>
        <row r="316">
          <cell r="B316" t="str">
            <v>TABLA 1X05X300 O TOBO</v>
          </cell>
          <cell r="C316" t="str">
            <v>UND</v>
          </cell>
          <cell r="D316">
            <v>5028.78</v>
          </cell>
        </row>
        <row r="317">
          <cell r="B317" t="str">
            <v>TABLA 1x05x300 OTOBO</v>
          </cell>
          <cell r="C317" t="str">
            <v>UND</v>
          </cell>
          <cell r="D317">
            <v>5028.78</v>
          </cell>
        </row>
        <row r="318">
          <cell r="B318" t="str">
            <v>TABLA BURRA CEDRO MACHO 0.28</v>
          </cell>
          <cell r="C318" t="str">
            <v>UND</v>
          </cell>
          <cell r="D318">
            <v>83988.35</v>
          </cell>
        </row>
        <row r="319">
          <cell r="B319" t="str">
            <v>TABLA BURRA ORDINARIO 0,30</v>
          </cell>
          <cell r="C319" t="str">
            <v>ML</v>
          </cell>
          <cell r="D319">
            <v>6114.13</v>
          </cell>
        </row>
        <row r="320">
          <cell r="B320" t="str">
            <v xml:space="preserve">TABLERO BIFASICO NORMAL DE DISTRIBUCIÓN DE 8 CIRCUITOS CON ESPACIO PARA TOTALIZADOR , CON PUERTA . </v>
          </cell>
          <cell r="C320" t="str">
            <v>UND</v>
          </cell>
          <cell r="D320">
            <v>244720</v>
          </cell>
        </row>
        <row r="321">
          <cell r="B321" t="str">
            <v>TABLERO GENERAL DE ACOMETIDAS T.G.A.1  CON TRANSFERENCIA AUTOMATICA CON ENCLAVAMIENTO MECANICO MEDIANTE CONTACTORES, CON ENTRADA Y SALIDA DE ELECTROBARRAS DE ACUERDO AL DIAGRAMA UNIFILAR, INCLUYE LAS PROTECCIONES</v>
          </cell>
          <cell r="C321" t="str">
            <v>UND</v>
          </cell>
          <cell r="D321">
            <v>6901808.5</v>
          </cell>
        </row>
        <row r="322">
          <cell r="B322" t="str">
            <v>TABLERO GENERAL DE ACOMETIDAS T.G.A.2  CON TRANSFERENCIA AUTOMATICA CON ENCLAVAMIENTO MECANICO MEDIANTE CONTACTORES, CON ENTRADA Y SALIDA DE ELECTROBARRAS DE ACUERDO AL DIAGRAMA UNIFILAR, INCLUYE LAS PROTECCIONES</v>
          </cell>
          <cell r="C322" t="str">
            <v>UND</v>
          </cell>
          <cell r="D322">
            <v>6812880</v>
          </cell>
        </row>
        <row r="323">
          <cell r="B323" t="str">
            <v>TABLERO MONOFASICO PARA 4 CIRCUITOS CON BARRAJE DE NEUTRO Y TIERRA</v>
          </cell>
          <cell r="C323" t="str">
            <v>UND</v>
          </cell>
          <cell r="D323">
            <v>17355</v>
          </cell>
        </row>
        <row r="324">
          <cell r="B324" t="str">
            <v>TABLERO MONOFASICO PARA 6 CIRCUITOS CON BARRAJE DE NEUTRO Y TIERRA</v>
          </cell>
          <cell r="C324" t="str">
            <v>UND</v>
          </cell>
          <cell r="D324">
            <v>30989</v>
          </cell>
        </row>
        <row r="325">
          <cell r="B325" t="str">
            <v>TABLERO O PLAQUETA DE 1.4MT X 0,7MT</v>
          </cell>
          <cell r="C325" t="str">
            <v>UND</v>
          </cell>
          <cell r="D325">
            <v>350</v>
          </cell>
        </row>
        <row r="326">
          <cell r="B326" t="str">
            <v>TABLERO TRIFASICO CON PUERTA Y ESPACIO PARA TOTALIZADOR DE 12 CIRCUITOS CON BARRAJE DE 225A-BARRA NEUTRO-BARRA TIERRA.</v>
          </cell>
          <cell r="C326" t="str">
            <v>UND</v>
          </cell>
          <cell r="D326">
            <v>180500</v>
          </cell>
        </row>
        <row r="327">
          <cell r="B327" t="str">
            <v xml:space="preserve">TABLERO TRIFASICO NORMAL DE DISTRIBUCIÓN DE 24 CIRCUITOS CON ESPACIO PARA TOTALIZADOR , CON PUERTA . </v>
          </cell>
          <cell r="C327" t="str">
            <v>UND</v>
          </cell>
          <cell r="D327">
            <v>334720</v>
          </cell>
        </row>
        <row r="328">
          <cell r="B328" t="str">
            <v xml:space="preserve">TABLERO TRIFASICO NORMAL DE DISTRIBUCIÓN DE 30 CIRCUITOS CON ESPACIO PARA TOTALIZADOR , CON PUERTA . </v>
          </cell>
          <cell r="C328" t="str">
            <v>UND</v>
          </cell>
          <cell r="D328">
            <v>408540</v>
          </cell>
        </row>
        <row r="329">
          <cell r="B329" t="str">
            <v>TAPA CAJA  60X60</v>
          </cell>
          <cell r="C329" t="str">
            <v>UND</v>
          </cell>
          <cell r="D329">
            <v>112000</v>
          </cell>
        </row>
        <row r="330">
          <cell r="B330" t="str">
            <v>TAPA CAJA  CD 2006</v>
          </cell>
          <cell r="C330" t="str">
            <v>UND</v>
          </cell>
          <cell r="D330">
            <v>135600</v>
          </cell>
        </row>
        <row r="331">
          <cell r="B331" t="str">
            <v>TAPA CAJA  CD 2007</v>
          </cell>
          <cell r="C331" t="str">
            <v>UND</v>
          </cell>
          <cell r="D331">
            <v>265700</v>
          </cell>
        </row>
        <row r="332">
          <cell r="B332" t="str">
            <v>TAPA CAJA  CD2008</v>
          </cell>
          <cell r="C332" t="str">
            <v>UND</v>
          </cell>
          <cell r="D332">
            <v>250000</v>
          </cell>
        </row>
        <row r="333">
          <cell r="B333" t="str">
            <v>TAPA CAJA 30X30</v>
          </cell>
          <cell r="C333" t="str">
            <v>UND</v>
          </cell>
          <cell r="D333">
            <v>79367</v>
          </cell>
        </row>
        <row r="334">
          <cell r="B334" t="str">
            <v>TAPA CAJA CD 2009</v>
          </cell>
          <cell r="C334" t="str">
            <v>UND</v>
          </cell>
          <cell r="D334">
            <v>325698</v>
          </cell>
        </row>
        <row r="335">
          <cell r="B335" t="str">
            <v>TAPA DE REGISTRO EN PVC 30X30</v>
          </cell>
          <cell r="C335" t="str">
            <v>UND</v>
          </cell>
          <cell r="D335">
            <v>35000</v>
          </cell>
        </row>
        <row r="336">
          <cell r="B336" t="str">
            <v xml:space="preserve">TAPA LÁMINA METÁLICA </v>
          </cell>
          <cell r="C336" t="str">
            <v>UND</v>
          </cell>
          <cell r="D336">
            <v>70000</v>
          </cell>
        </row>
        <row r="337">
          <cell r="B337" t="str">
            <v>TAPA METALICA 5800</v>
          </cell>
          <cell r="C337" t="str">
            <v>UND</v>
          </cell>
          <cell r="D337">
            <v>300</v>
          </cell>
        </row>
        <row r="338">
          <cell r="B338" t="str">
            <v xml:space="preserve">TAPAREGISTRO PLASTICA </v>
          </cell>
          <cell r="C338" t="str">
            <v>UND</v>
          </cell>
          <cell r="D338">
            <v>8900</v>
          </cell>
        </row>
        <row r="339">
          <cell r="B339" t="str">
            <v>TAPON SOLDADO CPVC 1 1/4``</v>
          </cell>
          <cell r="C339" t="str">
            <v>UND</v>
          </cell>
          <cell r="D339">
            <v>5860</v>
          </cell>
        </row>
        <row r="340">
          <cell r="B340" t="str">
            <v>TAPON SOLDADO CPVC 1/2``</v>
          </cell>
          <cell r="C340" t="str">
            <v>UND</v>
          </cell>
          <cell r="D340">
            <v>1330</v>
          </cell>
        </row>
        <row r="341">
          <cell r="B341" t="str">
            <v>TEE CPVC 1/2``</v>
          </cell>
          <cell r="C341" t="str">
            <v>UND</v>
          </cell>
          <cell r="D341">
            <v>1855.17</v>
          </cell>
        </row>
        <row r="342">
          <cell r="B342" t="str">
            <v>TEE CPVC 3/4``</v>
          </cell>
          <cell r="C342" t="str">
            <v>UND</v>
          </cell>
          <cell r="D342">
            <v>2940.72</v>
          </cell>
        </row>
        <row r="343">
          <cell r="B343" t="str">
            <v>TERMINAL PARA TUBERIA EMT 1/2". INCLUYE ADAPTADOR MACHO TUERCA</v>
          </cell>
          <cell r="C343" t="str">
            <v>UND</v>
          </cell>
          <cell r="D343">
            <v>1250</v>
          </cell>
        </row>
        <row r="344">
          <cell r="B344" t="str">
            <v>TERMINAL PARA TUBERIA EMT 3/4". INCLUYE ADAPTADOR MACHO TUERCA</v>
          </cell>
          <cell r="C344" t="str">
            <v>UND</v>
          </cell>
          <cell r="D344">
            <v>1610</v>
          </cell>
        </row>
        <row r="345">
          <cell r="B345" t="str">
            <v>TERMINAL PARA TUBERIA PVC 1/2". INCLUYE ADAPTADOR MACHO TUERCA</v>
          </cell>
          <cell r="C345" t="str">
            <v>UND</v>
          </cell>
          <cell r="D345">
            <v>350</v>
          </cell>
        </row>
        <row r="346">
          <cell r="B346" t="str">
            <v>TERMINAL PARA TUBERIA PVC 3/4". INCLUYE ADAPTADOR MACHO TUERCA</v>
          </cell>
          <cell r="C346" t="str">
            <v>UND</v>
          </cell>
          <cell r="D346">
            <v>500</v>
          </cell>
        </row>
        <row r="347">
          <cell r="B347" t="str">
            <v>TIERRA ABONADA</v>
          </cell>
          <cell r="C347" t="str">
            <v>M3</v>
          </cell>
          <cell r="D347">
            <v>33391.81</v>
          </cell>
        </row>
        <row r="348">
          <cell r="B348" t="str">
            <v>TIERRA NEGRA</v>
          </cell>
          <cell r="C348" t="str">
            <v>M3</v>
          </cell>
          <cell r="D348">
            <v>54062.93</v>
          </cell>
        </row>
        <row r="349">
          <cell r="B349" t="str">
            <v xml:space="preserve">TIERRA NEGRA </v>
          </cell>
          <cell r="C349" t="str">
            <v>M3</v>
          </cell>
          <cell r="D349">
            <v>54062.93</v>
          </cell>
        </row>
        <row r="350">
          <cell r="B350" t="str">
            <v xml:space="preserve">TOMA BIFASICA </v>
          </cell>
          <cell r="C350" t="str">
            <v>UND</v>
          </cell>
          <cell r="D350">
            <v>23324</v>
          </cell>
        </row>
        <row r="351">
          <cell r="B351" t="str">
            <v>TOMA COAXIAL</v>
          </cell>
          <cell r="C351" t="str">
            <v>UND</v>
          </cell>
          <cell r="D351">
            <v>10900</v>
          </cell>
        </row>
        <row r="352">
          <cell r="B352" t="str">
            <v>TOMA MONOFASICA CON INTERRUPTOR  DE CIRCUITO A FALLA A TIERRA "GFCI", 20A 125 V, COLOR BLANCO</v>
          </cell>
          <cell r="C352" t="str">
            <v>UND</v>
          </cell>
          <cell r="D352">
            <v>65000</v>
          </cell>
        </row>
        <row r="353">
          <cell r="B353" t="str">
            <v xml:space="preserve">TOMA MONOFASICA DOBLE, POLO A TIERRA,            15A 125 V, </v>
          </cell>
          <cell r="C353" t="str">
            <v>UND</v>
          </cell>
          <cell r="D353">
            <v>13412</v>
          </cell>
        </row>
        <row r="354">
          <cell r="B354" t="str">
            <v>TOMA MONOFASICA LEVITON NARANJA CTE REGULADA 15A 125 V, POLO A TIERRA</v>
          </cell>
          <cell r="C354" t="str">
            <v>UND</v>
          </cell>
          <cell r="D354">
            <v>34198.400000000001</v>
          </cell>
        </row>
        <row r="355">
          <cell r="B355" t="str">
            <v>TOMA TRIFASICA TRIFILAR 250V 50A</v>
          </cell>
          <cell r="C355" t="str">
            <v>UND</v>
          </cell>
          <cell r="D355">
            <v>43719.4</v>
          </cell>
        </row>
        <row r="356">
          <cell r="B356" t="str">
            <v xml:space="preserve">TOPELLANTAS PREFABRICADO EN CONCRETO T- 40 15X15 X40  SEGÚN NORMA INVIAS </v>
          </cell>
          <cell r="C356" t="str">
            <v>UND</v>
          </cell>
          <cell r="D356">
            <v>48000</v>
          </cell>
        </row>
        <row r="357">
          <cell r="B357" t="str">
            <v>TORNILLO 5/32"X1/2" PARA CONDUCTOR DE PUESTA A TIERRA</v>
          </cell>
          <cell r="C357" t="str">
            <v>UND</v>
          </cell>
          <cell r="D357">
            <v>1000</v>
          </cell>
        </row>
        <row r="358">
          <cell r="B358" t="str">
            <v>TORNILLO 6X1</v>
          </cell>
          <cell r="C358" t="str">
            <v>UND</v>
          </cell>
          <cell r="D358">
            <v>89.25</v>
          </cell>
        </row>
        <row r="359">
          <cell r="B359" t="str">
            <v>TORNILLO AUTOPERFORANTE 3/4</v>
          </cell>
          <cell r="C359" t="str">
            <v>UND</v>
          </cell>
          <cell r="D359">
            <v>590</v>
          </cell>
        </row>
        <row r="360">
          <cell r="B360" t="str">
            <v>TORNILLO LARGO PARA LAMINA CABEZA DE LENTEJA</v>
          </cell>
          <cell r="C360" t="str">
            <v>UND</v>
          </cell>
          <cell r="D360">
            <v>102.59</v>
          </cell>
        </row>
        <row r="361">
          <cell r="B361" t="str">
            <v>TORNILLO MADERA 8*2</v>
          </cell>
          <cell r="C361" t="str">
            <v>UND</v>
          </cell>
          <cell r="D361">
            <v>69.25</v>
          </cell>
        </row>
        <row r="362">
          <cell r="B362" t="str">
            <v>TORNILLO PARA MADERA 1 NO.6</v>
          </cell>
          <cell r="C362" t="str">
            <v>UND</v>
          </cell>
          <cell r="D362">
            <v>26.67</v>
          </cell>
        </row>
        <row r="363">
          <cell r="B363" t="str">
            <v>TOTALIZADOR INDUSTRIAL DE 2X100 A  10kA , MARCA LEGRAND O SIMILAR</v>
          </cell>
          <cell r="C363" t="str">
            <v>UND</v>
          </cell>
          <cell r="D363">
            <v>118837</v>
          </cell>
        </row>
        <row r="364">
          <cell r="B364" t="str">
            <v xml:space="preserve">TOTALIZADOR INDUSTRIAL DE 2X30 A  10 kA , </v>
          </cell>
          <cell r="C364" t="str">
            <v>UND</v>
          </cell>
          <cell r="D364">
            <v>79120</v>
          </cell>
        </row>
        <row r="365">
          <cell r="B365" t="str">
            <v>TOTALIZADOR INDUSTRIAL DE 3X30 A  10 kA , MARCA LEGRAND O SIMILAR</v>
          </cell>
          <cell r="C365" t="str">
            <v>UND</v>
          </cell>
          <cell r="D365">
            <v>121928</v>
          </cell>
        </row>
        <row r="366">
          <cell r="B366" t="str">
            <v xml:space="preserve">TOTALIZADOR INDUSTRIAL DE 3X70 A 10 kA </v>
          </cell>
          <cell r="C366" t="str">
            <v>UND</v>
          </cell>
          <cell r="D366">
            <v>172480</v>
          </cell>
        </row>
        <row r="367">
          <cell r="B367" t="str">
            <v>TRAGANTE AGUAS LLUVIA 4"</v>
          </cell>
          <cell r="C367" t="str">
            <v>UND</v>
          </cell>
          <cell r="D367">
            <v>10200</v>
          </cell>
        </row>
        <row r="368">
          <cell r="B368" t="str">
            <v>TRANSPORTE DE MATERIAL</v>
          </cell>
          <cell r="C368" t="str">
            <v>M3</v>
          </cell>
          <cell r="D368">
            <v>1250</v>
          </cell>
        </row>
        <row r="369">
          <cell r="B369" t="str">
            <v>TRIPLEX PIZANO 9MM 2.44 X 1.22</v>
          </cell>
          <cell r="C369" t="str">
            <v>UND</v>
          </cell>
          <cell r="D369">
            <v>95833.56</v>
          </cell>
        </row>
        <row r="370">
          <cell r="B370" t="str">
            <v>TUBERÍA  CPVC 1/2``  A.C. 82°C  100 PSI</v>
          </cell>
          <cell r="C370" t="str">
            <v>ML</v>
          </cell>
          <cell r="D370">
            <v>6914.65</v>
          </cell>
        </row>
        <row r="371">
          <cell r="B371" t="str">
            <v>TUBERÍA  CPVC 3/4``  A.C. 82°C  100 PSI</v>
          </cell>
          <cell r="C371" t="str">
            <v>ML</v>
          </cell>
          <cell r="D371">
            <v>11356.75</v>
          </cell>
        </row>
        <row r="372">
          <cell r="B372" t="str">
            <v>TUBERÍA  DRENAJE  CORRUGADA PVC 100 mm ( 4``) Sin filtro. Tramos de 5 m. con unión.</v>
          </cell>
          <cell r="C372" t="str">
            <v>ML</v>
          </cell>
          <cell r="D372">
            <v>24975.63</v>
          </cell>
        </row>
        <row r="373">
          <cell r="B373" t="str">
            <v>TUBERÍA  NOVAFORT 10" (250 MM)</v>
          </cell>
          <cell r="C373" t="str">
            <v>ML</v>
          </cell>
          <cell r="D373">
            <v>67502.75</v>
          </cell>
        </row>
        <row r="374">
          <cell r="B374" t="str">
            <v>TUBERÍA  NOVAFORT 14" (355 MM)</v>
          </cell>
          <cell r="C374" t="str">
            <v>ML</v>
          </cell>
          <cell r="D374">
            <v>116406.28</v>
          </cell>
        </row>
        <row r="375">
          <cell r="B375" t="str">
            <v>TUBERÍA  NOVAFORT 16" (400 MM)</v>
          </cell>
          <cell r="C375" t="str">
            <v>ML</v>
          </cell>
          <cell r="D375">
            <v>163258.59</v>
          </cell>
        </row>
        <row r="376">
          <cell r="B376" t="str">
            <v>TUBERÍA  NOVAFORT 4" (110 MM)</v>
          </cell>
          <cell r="C376" t="str">
            <v>ML</v>
          </cell>
          <cell r="D376">
            <v>17325.78</v>
          </cell>
        </row>
        <row r="377">
          <cell r="B377" t="str">
            <v>TUBERÍA  NOVAFORT 6" (160 MM)</v>
          </cell>
          <cell r="C377" t="str">
            <v>ML</v>
          </cell>
          <cell r="D377">
            <v>33841.47</v>
          </cell>
        </row>
        <row r="378">
          <cell r="B378" t="str">
            <v xml:space="preserve">TUBERIA CODUIT  EMT 3/4 " GALVANIZADA </v>
          </cell>
          <cell r="C378" t="str">
            <v>ML</v>
          </cell>
          <cell r="D378">
            <v>3640</v>
          </cell>
        </row>
        <row r="379">
          <cell r="B379" t="str">
            <v>TUBERIA CONDUIT  PVC 1"</v>
          </cell>
          <cell r="C379" t="str">
            <v>ML</v>
          </cell>
          <cell r="D379">
            <v>2991</v>
          </cell>
        </row>
        <row r="380">
          <cell r="B380" t="str">
            <v>TUBERIA CONDUIT  PVC 1/2"</v>
          </cell>
          <cell r="C380" t="str">
            <v>ML</v>
          </cell>
          <cell r="D380">
            <v>800</v>
          </cell>
        </row>
        <row r="381">
          <cell r="B381" t="str">
            <v>TUBERIA CONDUIT  PVC 3/4"</v>
          </cell>
          <cell r="C381" t="str">
            <v>ML</v>
          </cell>
          <cell r="D381">
            <v>1066.6666666666667</v>
          </cell>
        </row>
        <row r="382">
          <cell r="B382" t="str">
            <v>TUBERIA CONDUIT EMT 1/2"</v>
          </cell>
          <cell r="C382" t="str">
            <v>ML</v>
          </cell>
          <cell r="D382">
            <v>3000</v>
          </cell>
        </row>
        <row r="383">
          <cell r="B383" t="str">
            <v>TUBERIA CONDUIT EMT 3/4"</v>
          </cell>
          <cell r="C383" t="str">
            <v>ML</v>
          </cell>
          <cell r="D383">
            <v>5333.333333333333</v>
          </cell>
        </row>
        <row r="384">
          <cell r="B384" t="str">
            <v>TUBERÍA CPVC 1/2`` A.C. 82°C 100 PSI</v>
          </cell>
          <cell r="C384" t="str">
            <v>ML</v>
          </cell>
          <cell r="D384">
            <v>6920</v>
          </cell>
        </row>
        <row r="385">
          <cell r="B385" t="str">
            <v>TUBERÍA CPVC 3/4`` A.C. 82°C 100 PSI</v>
          </cell>
          <cell r="C385" t="str">
            <v>ML</v>
          </cell>
          <cell r="D385">
            <v>6915</v>
          </cell>
        </row>
        <row r="386">
          <cell r="B386" t="str">
            <v>TUBERIA DE REVENTILACION LIVIANA PVC L 2" V</v>
          </cell>
          <cell r="C386" t="str">
            <v>ML</v>
          </cell>
          <cell r="D386">
            <v>4272</v>
          </cell>
        </row>
        <row r="387">
          <cell r="B387" t="str">
            <v>TUBERIA GALVANIZADA PARA CERRAMIENTO DE 2" X 6M</v>
          </cell>
          <cell r="C387" t="str">
            <v>ML</v>
          </cell>
          <cell r="D387">
            <v>9588.2199999999993</v>
          </cell>
        </row>
        <row r="388">
          <cell r="B388" t="str">
            <v>TUBERÍA NOVAFORT 8" (200 MM)</v>
          </cell>
          <cell r="C388" t="str">
            <v>ML</v>
          </cell>
          <cell r="D388">
            <v>46362</v>
          </cell>
        </row>
        <row r="389">
          <cell r="B389" t="str">
            <v>TUBERÍA PAVCO RDE 21 DE 1"</v>
          </cell>
          <cell r="C389" t="str">
            <v>ML</v>
          </cell>
          <cell r="D389">
            <v>3077.58</v>
          </cell>
        </row>
        <row r="390">
          <cell r="B390" t="str">
            <v>Tubería PE 20 mm</v>
          </cell>
          <cell r="C390" t="str">
            <v>ML</v>
          </cell>
          <cell r="D390">
            <v>2112</v>
          </cell>
        </row>
        <row r="391">
          <cell r="B391" t="str">
            <v>Tubería PE 25 mm</v>
          </cell>
          <cell r="C391" t="str">
            <v>ML</v>
          </cell>
          <cell r="D391">
            <v>3111</v>
          </cell>
        </row>
        <row r="392">
          <cell r="B392" t="str">
            <v>Tubería PE 32 mm</v>
          </cell>
          <cell r="C392" t="str">
            <v>ML</v>
          </cell>
          <cell r="D392">
            <v>5013</v>
          </cell>
        </row>
        <row r="393">
          <cell r="B393" t="str">
            <v xml:space="preserve">TUBERÍA POLIETILENO  PE 100  PN 10  RDE 17 DIAMETRO 160 mm   </v>
          </cell>
          <cell r="C393" t="str">
            <v>ML</v>
          </cell>
          <cell r="D393">
            <v>57090</v>
          </cell>
        </row>
        <row r="394">
          <cell r="B394" t="str">
            <v xml:space="preserve">TUBERÍA POLIETILENO  PE 100  PN 10  RDE 17 DIAMETRO 50 mm </v>
          </cell>
          <cell r="C394" t="str">
            <v>ML</v>
          </cell>
          <cell r="D394">
            <v>9125</v>
          </cell>
        </row>
        <row r="395">
          <cell r="B395" t="str">
            <v>TUBERÍA POLIETILENO  PE 100  PN 10  RDE 17 DIAMETRO 63 mm   (2 1/2``)</v>
          </cell>
          <cell r="C395" t="str">
            <v>ML</v>
          </cell>
          <cell r="D395">
            <v>13650</v>
          </cell>
        </row>
        <row r="396">
          <cell r="B396" t="str">
            <v>TUBERÍA POLIETILENO  PE 100  PN 10  RDE 17 DIAMETRO 75 mm</v>
          </cell>
          <cell r="C396" t="str">
            <v>ML</v>
          </cell>
          <cell r="D396">
            <v>15105</v>
          </cell>
        </row>
        <row r="397">
          <cell r="B397" t="str">
            <v>TUBERÍA POLIETILENO  PE 100  PN 10  RDE 17 DIAMETRO 90 mm   (3``)</v>
          </cell>
          <cell r="C397" t="str">
            <v>ML</v>
          </cell>
          <cell r="D397">
            <v>20245.060000000001</v>
          </cell>
        </row>
        <row r="398">
          <cell r="B398" t="str">
            <v>TUBERÍA PVC 1 1/2" RDE 21</v>
          </cell>
          <cell r="C398" t="str">
            <v>ML</v>
          </cell>
          <cell r="D398">
            <v>11342.95</v>
          </cell>
        </row>
        <row r="399">
          <cell r="B399" t="str">
            <v>TUBERÍA PVC 1 1/4" RDE 21</v>
          </cell>
          <cell r="C399" t="str">
            <v>ML</v>
          </cell>
          <cell r="D399">
            <v>7687</v>
          </cell>
        </row>
        <row r="400">
          <cell r="B400" t="str">
            <v>TUBERÍA PVC 1/2" RDE 13.5</v>
          </cell>
          <cell r="C400" t="str">
            <v>ML</v>
          </cell>
          <cell r="D400">
            <v>2773.93</v>
          </cell>
        </row>
        <row r="401">
          <cell r="B401" t="str">
            <v>TUBERÍA PVC 2" SANIT</v>
          </cell>
          <cell r="C401" t="str">
            <v>ML</v>
          </cell>
          <cell r="D401">
            <v>7948.37</v>
          </cell>
        </row>
        <row r="402">
          <cell r="B402" t="str">
            <v>TUBERÍA PVC 3/4" RDE 21</v>
          </cell>
          <cell r="C402" t="str">
            <v>ML</v>
          </cell>
          <cell r="D402">
            <v>3435.32</v>
          </cell>
        </row>
        <row r="403">
          <cell r="B403" t="str">
            <v>TUBERÍA PVC 3`` SANIT</v>
          </cell>
          <cell r="C403" t="str">
            <v>ML</v>
          </cell>
          <cell r="D403">
            <v>17278.96</v>
          </cell>
        </row>
        <row r="404">
          <cell r="B404" t="str">
            <v>TUBERÍA PVC 4`` SANIT</v>
          </cell>
          <cell r="C404" t="str">
            <v>ML</v>
          </cell>
          <cell r="D404">
            <v>18100</v>
          </cell>
        </row>
        <row r="405">
          <cell r="B405" t="str">
            <v>TUBERÍA PVC-P 1 1/4`` RDE9</v>
          </cell>
          <cell r="C405" t="str">
            <v>ML</v>
          </cell>
          <cell r="D405">
            <v>9555</v>
          </cell>
        </row>
        <row r="406">
          <cell r="B406" t="str">
            <v>TUBERÍA PVC-P 1/2`` RDE9</v>
          </cell>
          <cell r="C406" t="str">
            <v>ML</v>
          </cell>
          <cell r="D406">
            <v>3769.71</v>
          </cell>
        </row>
        <row r="407">
          <cell r="B407" t="str">
            <v>TUBERÍA PVC-P 1``  RDE 21</v>
          </cell>
          <cell r="C407" t="str">
            <v>ML</v>
          </cell>
          <cell r="D407">
            <v>4594.4800000000005</v>
          </cell>
        </row>
        <row r="408">
          <cell r="B408" t="str">
            <v>TUBERÍA SAN 6``  PVC-160M</v>
          </cell>
          <cell r="C408" t="str">
            <v>ML</v>
          </cell>
          <cell r="D408">
            <v>29600</v>
          </cell>
        </row>
        <row r="409">
          <cell r="B409" t="str">
            <v>TUBERÍA SANITARIA 2`` PVC</v>
          </cell>
          <cell r="C409" t="str">
            <v>ML</v>
          </cell>
          <cell r="D409">
            <v>12084.65</v>
          </cell>
        </row>
        <row r="410">
          <cell r="B410" t="str">
            <v>TUBO ACERO INXIDABLE 2"</v>
          </cell>
          <cell r="C410" t="str">
            <v>ML</v>
          </cell>
          <cell r="D410">
            <v>21600</v>
          </cell>
        </row>
        <row r="411">
          <cell r="B411" t="str">
            <v>TUBO METÁLIO AGUA NEGRA D= 2``, C. 0,80</v>
          </cell>
          <cell r="C411" t="str">
            <v>ML</v>
          </cell>
          <cell r="D411">
            <v>9286.7099999999991</v>
          </cell>
        </row>
        <row r="412">
          <cell r="B412" t="str">
            <v>TUBO PVC DE 1 PULGADAS CONDUIT TIPO CORRUGADO</v>
          </cell>
          <cell r="C412" t="str">
            <v>ML</v>
          </cell>
          <cell r="D412">
            <v>2831</v>
          </cell>
        </row>
        <row r="413">
          <cell r="B413" t="str">
            <v>TUBO PVC DE 2 PULGADAS CONDUIT TIPO CORRUGADO</v>
          </cell>
          <cell r="C413" t="str">
            <v>ML</v>
          </cell>
          <cell r="D413">
            <v>4562</v>
          </cell>
        </row>
        <row r="414">
          <cell r="B414" t="str">
            <v>TUBO PVC DE 3 PULGADAS CONDUIT TIPO CORRUGADO</v>
          </cell>
          <cell r="C414" t="str">
            <v>ML</v>
          </cell>
          <cell r="D414">
            <v>4892</v>
          </cell>
        </row>
        <row r="415">
          <cell r="B415" t="str">
            <v>TUBO PVC DE 4 PULGADAS CONDUIT TIPO CORRUGADO</v>
          </cell>
          <cell r="C415" t="str">
            <v>ML</v>
          </cell>
          <cell r="D415">
            <v>8863</v>
          </cell>
        </row>
        <row r="416">
          <cell r="B416" t="str">
            <v>TUBO SILICONA TRANSPARENTE ANTIHONGOS 300ml</v>
          </cell>
          <cell r="C416" t="str">
            <v>UND</v>
          </cell>
          <cell r="D416">
            <v>15900</v>
          </cell>
        </row>
        <row r="417">
          <cell r="B417" t="str">
            <v>UNION  DE 1/2``</v>
          </cell>
          <cell r="C417" t="str">
            <v>UND</v>
          </cell>
          <cell r="D417">
            <v>362.47</v>
          </cell>
        </row>
        <row r="418">
          <cell r="B418" t="str">
            <v>UNION EMT 1/2"</v>
          </cell>
          <cell r="C418" t="str">
            <v>UND</v>
          </cell>
          <cell r="D418">
            <v>900</v>
          </cell>
        </row>
        <row r="419">
          <cell r="B419" t="str">
            <v>UNION EMT 3/4"</v>
          </cell>
          <cell r="C419" t="str">
            <v>UND</v>
          </cell>
          <cell r="D419">
            <v>1200</v>
          </cell>
        </row>
        <row r="420">
          <cell r="B420" t="str">
            <v>UNION NOVAFORT 10" (250 MM)</v>
          </cell>
          <cell r="C420" t="str">
            <v>UND</v>
          </cell>
          <cell r="D420">
            <v>136033.41</v>
          </cell>
        </row>
        <row r="421">
          <cell r="B421" t="str">
            <v>UNION NOVAFORT 14" (355 MM)</v>
          </cell>
          <cell r="C421" t="str">
            <v>UND</v>
          </cell>
          <cell r="D421">
            <v>308956.82</v>
          </cell>
        </row>
        <row r="422">
          <cell r="B422" t="str">
            <v>UNION NOVAFORT 16" (400 MM)</v>
          </cell>
          <cell r="C422" t="str">
            <v>UND</v>
          </cell>
          <cell r="D422">
            <v>354868.25</v>
          </cell>
        </row>
        <row r="423">
          <cell r="B423" t="str">
            <v>UNION NOVAFORT 4" (110 MM)</v>
          </cell>
          <cell r="C423" t="str">
            <v>UND</v>
          </cell>
          <cell r="D423">
            <v>11773.81</v>
          </cell>
        </row>
        <row r="424">
          <cell r="B424" t="str">
            <v>UNION NOVAFORT 6" (160 MM)</v>
          </cell>
          <cell r="C424" t="str">
            <v>UND</v>
          </cell>
          <cell r="D424">
            <v>28531.27</v>
          </cell>
        </row>
        <row r="425">
          <cell r="B425" t="str">
            <v>UNION NOVAFORT 8" (200 MM)</v>
          </cell>
          <cell r="C425" t="str">
            <v>UND</v>
          </cell>
          <cell r="D425">
            <v>54625</v>
          </cell>
        </row>
        <row r="426">
          <cell r="B426" t="str">
            <v>UNION PVC  1 1/4``</v>
          </cell>
          <cell r="C426" t="str">
            <v>UND</v>
          </cell>
          <cell r="D426">
            <v>1542.38</v>
          </cell>
        </row>
        <row r="427">
          <cell r="B427" t="str">
            <v>UNION PVC 1 1/2``</v>
          </cell>
          <cell r="C427" t="str">
            <v>UND</v>
          </cell>
          <cell r="D427">
            <v>2470.91</v>
          </cell>
        </row>
        <row r="428">
          <cell r="B428" t="str">
            <v>UNION PVC 3/4``</v>
          </cell>
          <cell r="C428" t="str">
            <v>UND</v>
          </cell>
          <cell r="D428">
            <v>639.06000000000006</v>
          </cell>
        </row>
        <row r="429">
          <cell r="B429" t="str">
            <v>UNION PVC SANITARIA   D=4``</v>
          </cell>
          <cell r="C429" t="str">
            <v>UND</v>
          </cell>
          <cell r="D429">
            <v>7557.28</v>
          </cell>
        </row>
        <row r="430">
          <cell r="B430" t="str">
            <v>UNIVERSAL 3/4"</v>
          </cell>
          <cell r="C430" t="str">
            <v>UND</v>
          </cell>
          <cell r="D430">
            <v>7300</v>
          </cell>
        </row>
        <row r="431">
          <cell r="B431" t="str">
            <v>UNIVERSAL GALVANIZADA 1 1/4"</v>
          </cell>
          <cell r="C431" t="str">
            <v>UND</v>
          </cell>
          <cell r="D431">
            <v>17320</v>
          </cell>
        </row>
        <row r="432">
          <cell r="B432" t="str">
            <v>VÁLVULA COMPUERTA 1"</v>
          </cell>
          <cell r="C432" t="str">
            <v>UND</v>
          </cell>
          <cell r="D432">
            <v>74900</v>
          </cell>
        </row>
        <row r="433">
          <cell r="B433" t="str">
            <v>VARETA 1``x1``x 3M</v>
          </cell>
          <cell r="C433" t="str">
            <v>UND</v>
          </cell>
          <cell r="D433">
            <v>4718.97</v>
          </cell>
        </row>
        <row r="434">
          <cell r="B434" t="str">
            <v>VENTANA ALUMINIO CORREDIZA</v>
          </cell>
          <cell r="C434" t="str">
            <v>M2</v>
          </cell>
          <cell r="D434">
            <v>173975.95</v>
          </cell>
        </row>
        <row r="435">
          <cell r="B435" t="str">
            <v>VENTANA ALUMINIO PROYECTANTE</v>
          </cell>
          <cell r="C435" t="str">
            <v>M2</v>
          </cell>
          <cell r="D435">
            <v>131981.26</v>
          </cell>
        </row>
        <row r="436">
          <cell r="B436" t="str">
            <v xml:space="preserve">VENTANA ALUMINIO PROYECTANTE </v>
          </cell>
          <cell r="C436" t="str">
            <v>M2</v>
          </cell>
          <cell r="D436">
            <v>131981.26</v>
          </cell>
        </row>
        <row r="437">
          <cell r="B437" t="str">
            <v>VENTANA MODULAR EN ACERO INOXIDABLE   H=0,90 D=0,40</v>
          </cell>
          <cell r="C437" t="str">
            <v>UND</v>
          </cell>
          <cell r="D437">
            <v>650944.75682897749</v>
          </cell>
        </row>
        <row r="438">
          <cell r="B438" t="str">
            <v>VIDRIO 6 MM PELDAR</v>
          </cell>
          <cell r="C438" t="str">
            <v>M2</v>
          </cell>
          <cell r="D438">
            <v>41500</v>
          </cell>
        </row>
        <row r="439">
          <cell r="B439" t="str">
            <v>VIGUETA EN ALUMINIO CAL 26</v>
          </cell>
          <cell r="C439" t="str">
            <v>UND</v>
          </cell>
          <cell r="D439">
            <v>2975</v>
          </cell>
        </row>
        <row r="440">
          <cell r="B440" t="str">
            <v>YEE PVC SANITARIA  D=4``</v>
          </cell>
          <cell r="C440" t="str">
            <v>UND</v>
          </cell>
          <cell r="D440">
            <v>26410.93</v>
          </cell>
        </row>
        <row r="441">
          <cell r="B441" t="str">
            <v>YEE REDUCIDA 160MMx 110MM</v>
          </cell>
          <cell r="C441" t="str">
            <v>UND</v>
          </cell>
          <cell r="D441">
            <v>78024</v>
          </cell>
        </row>
        <row r="442">
          <cell r="B442" t="str">
            <v>YEE REDUCIDA 250MMx 110MM</v>
          </cell>
          <cell r="C442" t="str">
            <v>UND</v>
          </cell>
          <cell r="D442">
            <v>113586</v>
          </cell>
        </row>
        <row r="443">
          <cell r="B443" t="str">
            <v>YEE REDUCIDA 355MMx 110MM</v>
          </cell>
          <cell r="C443" t="str">
            <v>UND</v>
          </cell>
          <cell r="D443">
            <v>245283</v>
          </cell>
        </row>
        <row r="444">
          <cell r="B444" t="str">
            <v>YEE REDUCIDA 400MMx 110MM</v>
          </cell>
          <cell r="C444" t="str">
            <v>UND</v>
          </cell>
          <cell r="D444">
            <v>300972</v>
          </cell>
        </row>
        <row r="445">
          <cell r="B445" t="str">
            <v>YESO CORRIENTE</v>
          </cell>
          <cell r="C445" t="str">
            <v>BLT</v>
          </cell>
          <cell r="D445">
            <v>17402.21</v>
          </cell>
        </row>
        <row r="446">
          <cell r="B446" t="str">
            <v>ZOCALO EN ALUMINIO</v>
          </cell>
          <cell r="C446" t="str">
            <v>UND</v>
          </cell>
          <cell r="D446">
            <v>100000</v>
          </cell>
        </row>
        <row r="449">
          <cell r="C449" t="str">
            <v xml:space="preserve">CONSORCIO OBRAS DE CALIDAD </v>
          </cell>
        </row>
        <row r="450">
          <cell r="C450" t="str">
            <v>REPRESENTANTE LEGAL</v>
          </cell>
        </row>
      </sheetData>
      <sheetData sheetId="6" refreshError="1">
        <row r="7">
          <cell r="B7" t="str">
            <v xml:space="preserve">BASE GRANULAR </v>
          </cell>
          <cell r="C7" t="str">
            <v>M3/Km</v>
          </cell>
          <cell r="D7">
            <v>1625</v>
          </cell>
        </row>
        <row r="8">
          <cell r="B8" t="str">
            <v xml:space="preserve">MATERIAL ASFALTICO </v>
          </cell>
          <cell r="C8" t="str">
            <v>M3/Km</v>
          </cell>
          <cell r="D8">
            <v>1439.09</v>
          </cell>
        </row>
        <row r="9">
          <cell r="B9" t="str">
            <v>MATERIAL ASFALTICO (INCLUYE CARGUE)</v>
          </cell>
          <cell r="C9" t="str">
            <v>M3/Km</v>
          </cell>
          <cell r="D9">
            <v>2260.4</v>
          </cell>
        </row>
        <row r="10">
          <cell r="B10" t="str">
            <v>MATERIAL DE AFIRMADO</v>
          </cell>
          <cell r="C10" t="str">
            <v>M3/Km</v>
          </cell>
          <cell r="D10">
            <v>1080</v>
          </cell>
        </row>
        <row r="11">
          <cell r="B11" t="str">
            <v>MATERIAL DE AFIRMADO (SEGÚN ESPECIFICACIÓN)</v>
          </cell>
          <cell r="C11" t="str">
            <v>M3/Km</v>
          </cell>
          <cell r="D11">
            <v>1325</v>
          </cell>
        </row>
        <row r="12">
          <cell r="B12" t="str">
            <v xml:space="preserve">MATERIAL PROVENIENTE DE EXCAVACION </v>
          </cell>
          <cell r="C12" t="str">
            <v>M3/Km</v>
          </cell>
          <cell r="D12">
            <v>1274.2</v>
          </cell>
        </row>
        <row r="13">
          <cell r="B13" t="str">
            <v xml:space="preserve">SUBBASE GRANULAR </v>
          </cell>
          <cell r="C13" t="str">
            <v>M3/Km</v>
          </cell>
          <cell r="D13">
            <v>1325</v>
          </cell>
        </row>
        <row r="14">
          <cell r="B14" t="str">
            <v>TRANSPORTE DE MATERIAL (VOLQUETA ACARREO)</v>
          </cell>
          <cell r="C14" t="str">
            <v>M3/Km</v>
          </cell>
          <cell r="D14">
            <v>1250</v>
          </cell>
        </row>
        <row r="16">
          <cell r="C16" t="str">
            <v xml:space="preserve">CONSORCIO OBRAS DE CALIDAD </v>
          </cell>
        </row>
        <row r="17">
          <cell r="C17" t="str">
            <v>REPRESENTANTE LEGAL</v>
          </cell>
        </row>
      </sheetData>
      <sheetData sheetId="7" refreshError="1">
        <row r="7">
          <cell r="B7" t="str">
            <v>AUXILIAR DE INSTALACIONES 1 (B)</v>
          </cell>
          <cell r="C7" t="str">
            <v>JR</v>
          </cell>
          <cell r="D7">
            <v>66611.761818705039</v>
          </cell>
        </row>
        <row r="8">
          <cell r="B8" t="str">
            <v>AUXILIAR DE OBRA 1 (A)</v>
          </cell>
          <cell r="C8" t="str">
            <v>JR</v>
          </cell>
          <cell r="D8">
            <v>60760.720000000008</v>
          </cell>
        </row>
        <row r="9">
          <cell r="B9" t="str">
            <v>AUXILIAR DE OBRA 2 (B)</v>
          </cell>
          <cell r="C9" t="str">
            <v>JR</v>
          </cell>
          <cell r="D9">
            <v>60760.720000000008</v>
          </cell>
        </row>
        <row r="10">
          <cell r="B10" t="str">
            <v xml:space="preserve">AUXILIAR DE PINTURA </v>
          </cell>
          <cell r="C10" t="str">
            <v>JR</v>
          </cell>
          <cell r="D10">
            <v>69871.280000000013</v>
          </cell>
        </row>
        <row r="11">
          <cell r="B11" t="str">
            <v>COMISION TOPOGRAFICA</v>
          </cell>
          <cell r="C11" t="str">
            <v>JR</v>
          </cell>
          <cell r="D11">
            <v>355041.12</v>
          </cell>
        </row>
        <row r="12">
          <cell r="B12" t="str">
            <v>CUADRILLA IE (INSTALACIONES ELÉCTRICAS) 1:1</v>
          </cell>
          <cell r="C12" t="str">
            <v>JR</v>
          </cell>
          <cell r="D12">
            <v>150400</v>
          </cell>
        </row>
        <row r="13">
          <cell r="B13" t="str">
            <v>CUADRILLA INSTAL. INTERNAS</v>
          </cell>
          <cell r="C13" t="str">
            <v>JR</v>
          </cell>
          <cell r="D13">
            <v>206730.48</v>
          </cell>
        </row>
        <row r="14">
          <cell r="B14" t="str">
            <v xml:space="preserve">HABILITACION FENOSA </v>
          </cell>
          <cell r="C14" t="str">
            <v>UND</v>
          </cell>
          <cell r="D14">
            <v>686999.99999999988</v>
          </cell>
        </row>
        <row r="15">
          <cell r="B15" t="str">
            <v xml:space="preserve">MONTAJE DE REGULADOR 1° CON GABINETE </v>
          </cell>
          <cell r="C15" t="str">
            <v>UND</v>
          </cell>
          <cell r="D15">
            <v>127999.99999999999</v>
          </cell>
        </row>
        <row r="16">
          <cell r="B16" t="str">
            <v>OFICIAL CARPINTERIAS (D)</v>
          </cell>
          <cell r="C16" t="str">
            <v>JR</v>
          </cell>
          <cell r="D16">
            <v>125195.68000000001</v>
          </cell>
        </row>
        <row r="17">
          <cell r="B17" t="str">
            <v>OFICIAL INSTALACIONES (B)</v>
          </cell>
          <cell r="C17" t="str">
            <v>JR</v>
          </cell>
          <cell r="D17">
            <v>114763.51999999999</v>
          </cell>
        </row>
        <row r="18">
          <cell r="B18" t="str">
            <v>OFICIAL OBRA 1 (A)</v>
          </cell>
          <cell r="C18" t="str">
            <v>JR</v>
          </cell>
          <cell r="D18">
            <v>104331.35999999999</v>
          </cell>
        </row>
        <row r="19">
          <cell r="B19" t="str">
            <v>VIBRADOR DE CONCRETO</v>
          </cell>
          <cell r="C19" t="str">
            <v>JR</v>
          </cell>
          <cell r="D19">
            <v>104331.35999999999</v>
          </cell>
        </row>
        <row r="20">
          <cell r="B20" t="str">
            <v>OFICIAL OBRA 2 (A)</v>
          </cell>
          <cell r="C20" t="str">
            <v>JR</v>
          </cell>
          <cell r="D20">
            <v>104331.35999999999</v>
          </cell>
        </row>
        <row r="21">
          <cell r="B21" t="str">
            <v xml:space="preserve">OFICIAL PINTURA </v>
          </cell>
          <cell r="C21" t="str">
            <v>JR</v>
          </cell>
          <cell r="D21">
            <v>119979.59999999999</v>
          </cell>
        </row>
        <row r="22">
          <cell r="B22" t="str">
            <v>PALETEROS</v>
          </cell>
          <cell r="C22" t="str">
            <v>JR</v>
          </cell>
          <cell r="D22">
            <v>42179.07</v>
          </cell>
        </row>
        <row r="23">
          <cell r="B23" t="str">
            <v>SUBCONTRATO DE INSTALACION GASODOMESTICO</v>
          </cell>
          <cell r="C23" t="str">
            <v xml:space="preserve">UND </v>
          </cell>
          <cell r="D23">
            <v>334080</v>
          </cell>
        </row>
        <row r="24">
          <cell r="B24" t="str">
            <v>SUBCONTRATO DE INSTALACION SISTEMA ELECTROBOMBA</v>
          </cell>
          <cell r="C24" t="str">
            <v xml:space="preserve">UND </v>
          </cell>
          <cell r="D24">
            <v>500000.00000000006</v>
          </cell>
        </row>
        <row r="25">
          <cell r="B25" t="str">
            <v>SUBCONTRATO DE INSTALACION CALENTADOR A GAS</v>
          </cell>
          <cell r="C25" t="str">
            <v>UND</v>
          </cell>
          <cell r="D25">
            <v>320000</v>
          </cell>
        </row>
        <row r="26">
          <cell r="B26" t="str">
            <v>SOLDADOR 1</v>
          </cell>
          <cell r="C26" t="str">
            <v>JR</v>
          </cell>
          <cell r="D26">
            <v>125194.39</v>
          </cell>
        </row>
        <row r="30">
          <cell r="C30" t="str">
            <v xml:space="preserve">CONSORCIO OBRAS DE CALIDAD </v>
          </cell>
        </row>
        <row r="31">
          <cell r="C31" t="str">
            <v>REPRESENTANTE LEGAL</v>
          </cell>
        </row>
      </sheetData>
      <sheetData sheetId="8" refreshError="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FP2014"/>
      <sheetName val="CuadrillasBase2014"/>
      <sheetName val="CuadrillasTarifas2014"/>
      <sheetName val="Equipos"/>
      <sheetName val="Materiales"/>
      <sheetName val="Transportes"/>
      <sheetName val="Viviendas"/>
      <sheetName val="Cronograma"/>
      <sheetName val="0101"/>
      <sheetName val="0201"/>
      <sheetName val="0202"/>
      <sheetName val="0203"/>
      <sheetName val="0204"/>
      <sheetName val="0205"/>
      <sheetName val="0206"/>
      <sheetName val="0301"/>
      <sheetName val="0302"/>
      <sheetName val="0303"/>
      <sheetName val="0401"/>
      <sheetName val="0402"/>
      <sheetName val="0403"/>
      <sheetName val="0405"/>
      <sheetName val="0601"/>
      <sheetName val="0602"/>
      <sheetName val="0603"/>
      <sheetName val="0701"/>
      <sheetName val="0702"/>
      <sheetName val="0703"/>
      <sheetName val="0704"/>
      <sheetName val="0705"/>
      <sheetName val="0706"/>
      <sheetName val="0707"/>
      <sheetName val="0708"/>
      <sheetName val="0709"/>
      <sheetName val="0801"/>
      <sheetName val="0802"/>
      <sheetName val="0803"/>
      <sheetName val="0804"/>
      <sheetName val="0805"/>
      <sheetName val="0901"/>
      <sheetName val="0902"/>
      <sheetName val="0903"/>
      <sheetName val="0904"/>
      <sheetName val="0905"/>
      <sheetName val="0906"/>
      <sheetName val="0907"/>
      <sheetName val="1001"/>
      <sheetName val="1101"/>
      <sheetName val="1102"/>
      <sheetName val="1103"/>
      <sheetName val="1104"/>
      <sheetName val="1301"/>
      <sheetName val="1302"/>
      <sheetName val="concreto 25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 TUB"/>
      <sheetName val="JAPON LLUVIAS"/>
      <sheetName val="TUBERIA"/>
      <sheetName val="TUB SUMID"/>
      <sheetName val="SUMIDEROS"/>
      <sheetName val="T-4"/>
      <sheetName val="DEM PAVIMENTO"/>
      <sheetName val="EXC-RELLPAVIMENTO"/>
      <sheetName val="REP PAVIMENTO"/>
      <sheetName val="SARDINELES"/>
      <sheetName val="ANDENES"/>
      <sheetName val="REP. DOM."/>
      <sheetName val="REP. ACOM."/>
      <sheetName val="FACTOR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uation Summary"/>
      <sheetName val="Options"/>
      <sheetName val="Rail Capex Depreciation"/>
      <sheetName val="Title"/>
      <sheetName val="Parameters"/>
      <sheetName val="NPV Summary"/>
      <sheetName val="NPV Summary 100% Carboandes"/>
      <sheetName val="NPV Summary only Carboandes"/>
      <sheetName val="Cost Summ"/>
      <sheetName val="Economic  Graphs"/>
      <sheetName val="Sensitivities"/>
      <sheetName val="Quantity Graphs"/>
      <sheetName val="Deprec"/>
      <sheetName val="Coal Stocks &amp; Wkg Cap"/>
      <sheetName val="Total Cap"/>
      <sheetName val="Other Cap"/>
      <sheetName val="Init Cap"/>
      <sheetName val="Repl Cap"/>
      <sheetName val="Init"/>
      <sheetName val="Repl"/>
      <sheetName val="Total Op Costs"/>
      <sheetName val="Other Op Costs"/>
      <sheetName val="Blasting"/>
      <sheetName val="Total Lab Costs"/>
      <sheetName val="Total Lab Nos"/>
      <sheetName val="Mtce Lab Costs"/>
      <sheetName val="Mtce Lab Nos"/>
      <sheetName val="Op Lab Costs"/>
      <sheetName val="Op Lab Nos"/>
      <sheetName val="Tot Equip Op Costs"/>
      <sheetName val="Equip Ownership Cost"/>
      <sheetName val="Spare parts"/>
      <sheetName val="Tyres"/>
      <sheetName val="Power"/>
      <sheetName val="Fuel &amp; lube"/>
      <sheetName val="Fuel Cons"/>
      <sheetName val="Power Consump"/>
      <sheetName val="Equip Annual Hours"/>
      <sheetName val="Fleet Cost Hrs"/>
      <sheetName val="Fleet Op Hrs"/>
      <sheetName val="Utilisation"/>
      <sheetName val="Roster"/>
      <sheetName val="Fleet"/>
      <sheetName val="Combined Schedule Summary"/>
      <sheetName val="Paste In Schedule_LJ"/>
      <sheetName val="Paste In Schedule_LJ2"/>
      <sheetName val="Paste In Utilisation"/>
      <sheetName val="Paste In Fleet"/>
      <sheetName val="Paste in Roster"/>
      <sheetName val="Equip Data"/>
      <sheetName val="Not Used ------&gt;"/>
      <sheetName val="Update_Header_Footer"/>
    </sheetNames>
    <sheetDataSet>
      <sheetData sheetId="0"/>
      <sheetData sheetId="1"/>
      <sheetData sheetId="2"/>
      <sheetData sheetId="3"/>
      <sheetData sheetId="4" refreshError="1">
        <row r="18">
          <cell r="R18">
            <v>0.35</v>
          </cell>
        </row>
        <row r="31">
          <cell r="I31">
            <v>10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enturitas Valuation Summary"/>
      <sheetName val="Title"/>
      <sheetName val="Options"/>
      <sheetName val="Project Finance"/>
      <sheetName val="Equipment Leasing"/>
      <sheetName val="Parameters"/>
      <sheetName val="Pricing"/>
      <sheetName val="NPV Summary"/>
      <sheetName val="Cost Summ"/>
      <sheetName val="Sensitivities"/>
      <sheetName val="Economic  Graphs"/>
      <sheetName val="Quantity Graphs"/>
      <sheetName val="Deprec"/>
      <sheetName val="Coal Stocks &amp; Wkg Cap"/>
      <sheetName val="Total Cap"/>
      <sheetName val="Other Cap"/>
      <sheetName val="Init Cap"/>
      <sheetName val="Repl Cap"/>
      <sheetName val="Init"/>
      <sheetName val="Repl"/>
      <sheetName val="Total Op Costs"/>
      <sheetName val="Other Op Costs"/>
      <sheetName val="Royalties"/>
      <sheetName val="Blasting"/>
      <sheetName val="Total Lab Costs"/>
      <sheetName val="Total Lab Nos"/>
      <sheetName val="Mtce Lab Costs"/>
      <sheetName val="Mtce Lab Nos"/>
      <sheetName val="Op Lab Costs"/>
      <sheetName val="Op Lab Nos"/>
      <sheetName val="Tot Equip Op Costs"/>
      <sheetName val="Equip Ownership Cost"/>
      <sheetName val="Spare parts"/>
      <sheetName val="Tyres"/>
      <sheetName val="Power"/>
      <sheetName val="Fuel &amp; lube"/>
      <sheetName val="Fuel Cons"/>
      <sheetName val="Power Consump"/>
      <sheetName val="Equip Annual Hours"/>
      <sheetName val="Fleet Cost Hrs"/>
      <sheetName val="Fleet Op Hrs"/>
      <sheetName val="Utilisation"/>
      <sheetName val="Roster"/>
      <sheetName val="Fleet"/>
      <sheetName val="Combined Schedule Summary"/>
      <sheetName val="Paste in 2007 Capex"/>
      <sheetName val="Paste In Schedule_CDJ"/>
      <sheetName val="Paste In Schedule_Cal"/>
      <sheetName val="Paste In Utilisation"/>
      <sheetName val="Paste In Fleet"/>
      <sheetName val="Paste in Roster"/>
      <sheetName val="Equip Data"/>
      <sheetName val="Not Used ------&gt;"/>
      <sheetName val="Update_Header_Footer"/>
    </sheetNames>
    <sheetDataSet>
      <sheetData sheetId="0" refreshError="1"/>
      <sheetData sheetId="1"/>
      <sheetData sheetId="2" refreshError="1"/>
      <sheetData sheetId="3" refreshError="1"/>
      <sheetData sheetId="4" refreshError="1"/>
      <sheetData sheetId="5" refreshError="1">
        <row r="31">
          <cell r="I31">
            <v>5</v>
          </cell>
          <cell r="J31">
            <v>0.2</v>
          </cell>
        </row>
        <row r="33">
          <cell r="I33">
            <v>20</v>
          </cell>
          <cell r="J33">
            <v>0.05</v>
          </cell>
        </row>
        <row r="34">
          <cell r="I34">
            <v>20</v>
          </cell>
          <cell r="J34">
            <v>0.05</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BITDA Summary"/>
      <sheetName val="Cover"/>
      <sheetName val="Summary for IG"/>
      <sheetName val="Summary page"/>
      <sheetName val="Index"/>
      <sheetName val="Title"/>
      <sheetName val="NPV Summary"/>
      <sheetName val="Price"/>
      <sheetName val="Cost Summ"/>
      <sheetName val="Tax workings"/>
      <sheetName val="Sensitivities"/>
      <sheetName val="Tax summary"/>
      <sheetName val="Economic  Graphs"/>
      <sheetName val="Quantity Graphs"/>
      <sheetName val="Deprec"/>
      <sheetName val="Coal Stocks &amp; Wkg Cap"/>
      <sheetName val="Total Cap"/>
      <sheetName val="Other Cap GIAG"/>
      <sheetName val="Other Cap JG"/>
      <sheetName val="mine capital"/>
      <sheetName val="Propuerto op costs"/>
      <sheetName val="Propuerto capex"/>
      <sheetName val="Updated CAPEX"/>
      <sheetName val="Repl Cap"/>
      <sheetName val="Repl Cap - Contractor"/>
      <sheetName val="Init Cap"/>
      <sheetName val="Init Cap - Contractor"/>
      <sheetName val="Init"/>
      <sheetName val="Repl"/>
      <sheetName val="Total Op Costs"/>
      <sheetName val="Other Op Costs"/>
      <sheetName val="Royalties"/>
      <sheetName val="Other Op Costs-Security"/>
      <sheetName val="Rail Opex"/>
      <sheetName val="Blasting"/>
      <sheetName val="Contractors"/>
      <sheetName val="Total Lab Costs"/>
      <sheetName val="Total Lab Nos"/>
      <sheetName val="Mtce Lab Costs"/>
      <sheetName val="Mtce Lab Nos"/>
      <sheetName val="Op Lab Costs"/>
      <sheetName val="Op Lab Nos"/>
      <sheetName val="Tot Equip Op Costs"/>
      <sheetName val="Equip Ownership Cost"/>
      <sheetName val="Spare parts"/>
      <sheetName val="Tyres"/>
      <sheetName val="Power"/>
      <sheetName val="Fuel &amp; lube"/>
      <sheetName val="Power Consump"/>
      <sheetName val="Fuel Cons"/>
      <sheetName val="Equip Annual Hours"/>
      <sheetName val="Fleet Cost Hrs"/>
      <sheetName val="Fleet Op Hrs"/>
      <sheetName val="Roster"/>
      <sheetName val="Utilisation"/>
      <sheetName val="Fleet"/>
      <sheetName val="Combined Schedule Summary"/>
      <sheetName val="Waste Sched"/>
      <sheetName val="Coal Sched"/>
      <sheetName val="Waste Sched GIAG"/>
      <sheetName val="Coal Sched GIAG"/>
      <sheetName val="Waste Sched Update"/>
      <sheetName val="Coal Sched Update"/>
      <sheetName val="Paste In Utilisation"/>
      <sheetName val="Paste in Roster"/>
      <sheetName val="Paste In Fleet"/>
      <sheetName val="Paste In Utilisation GIAG"/>
      <sheetName val="Paste in Roster GIAG"/>
      <sheetName val="Paste In Fleet GIAG"/>
      <sheetName val="Paste In Utilisation Update"/>
      <sheetName val="Paste in Roster Update"/>
      <sheetName val="Paste In Fleet Update"/>
      <sheetName val="Equip Data"/>
      <sheetName val="Depr Custom duties - Prodeco"/>
      <sheetName val="Cashflow"/>
      <sheetName val="Summary"/>
      <sheetName val="PV -JV"/>
      <sheetName val="Not Used ------&gt;"/>
      <sheetName val="Nom IS&amp;BS"/>
      <sheetName val="Update_Header_Footer"/>
    </sheetNames>
    <sheetDataSet>
      <sheetData sheetId="0" refreshError="1"/>
      <sheetData sheetId="1" refreshError="1"/>
      <sheetData sheetId="2" refreshError="1"/>
      <sheetData sheetId="3" refreshError="1"/>
      <sheetData sheetId="4" refreshError="1">
        <row r="57">
          <cell r="L57">
            <v>12</v>
          </cell>
        </row>
        <row r="66">
          <cell r="T66">
            <v>10</v>
          </cell>
          <cell r="U66">
            <v>0.1</v>
          </cell>
        </row>
      </sheetData>
      <sheetData sheetId="5" refreshError="1">
        <row r="28">
          <cell r="L28" t="str">
            <v xml:space="preserve">PRODECO/CDJ RAIL ACCESS - OPTION 1 </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up"/>
      <sheetName val="Unitarios"/>
      <sheetName val="Insum"/>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 val="Otros"/>
      <sheetName val="Equipo"/>
      <sheetName val="Accidentalidad"/>
      <sheetName val="Causa Posible"/>
      <sheetName val="Elementos Involucrados"/>
      <sheetName val="INSUMOS"/>
      <sheetName val="A.P.U."/>
      <sheetName val="A.P.U. (2)"/>
      <sheetName val="RESUMEN VIAS"/>
      <sheetName val="COSTOS POR KM"/>
      <sheetName val="RESUMEN UNITARIOS"/>
      <sheetName val="ESTADO RED"/>
      <sheetName val="CARRETERAS"/>
      <sheetName val="GENERALIDADES "/>
      <sheetName val="Res-Accide-10"/>
      <sheetName val="PORTADA "/>
      <sheetName val="INDICE"/>
      <sheetName val="Materiales"/>
      <sheetName val="200.1"/>
      <sheetName val="200.2"/>
      <sheetName val="201.1"/>
      <sheetName val="201.2"/>
      <sheetName val="201.3"/>
      <sheetName val="201.4"/>
      <sheetName val="201.8"/>
      <sheetName val="201.10"/>
      <sheetName val="201.11"/>
      <sheetName val="201.12"/>
      <sheetName val="201.13"/>
      <sheetName val="201.14"/>
      <sheetName val="201.15"/>
      <sheetName val="201.16"/>
      <sheetName val="201.17"/>
      <sheetName val="201.18"/>
      <sheetName val="201.19"/>
      <sheetName val="201.20"/>
      <sheetName val="201.21"/>
      <sheetName val="201.5"/>
      <sheetName val="201.6"/>
      <sheetName val="201.7"/>
      <sheetName val="201.9"/>
      <sheetName val="203.1"/>
      <sheetName val="203.2"/>
      <sheetName val="203.3"/>
      <sheetName val="203.4"/>
      <sheetName val="203.5"/>
      <sheetName val="203.6"/>
      <sheetName val="203.7"/>
      <sheetName val="203.8"/>
      <sheetName val="203.9"/>
      <sheetName val="203.10"/>
      <sheetName val="203.11"/>
      <sheetName val="203.12"/>
      <sheetName val="210.1.1"/>
      <sheetName val="210.1.2"/>
      <sheetName val="210.2.1"/>
      <sheetName val="210.2.2"/>
      <sheetName val="210.2.3"/>
      <sheetName val="210.2.4"/>
      <sheetName val="211.1"/>
      <sheetName val="220.1"/>
      <sheetName val="221.1"/>
      <sheetName val="221.2"/>
      <sheetName val="223.1"/>
      <sheetName val="223.2"/>
      <sheetName val="223.3"/>
      <sheetName val="230.1"/>
      <sheetName val="231.1"/>
      <sheetName val="232.1"/>
      <sheetName val="233.1"/>
      <sheetName val="233.10"/>
      <sheetName val="234.1"/>
      <sheetName val="235.1"/>
      <sheetName val="235.10"/>
      <sheetName val="235.11"/>
      <sheetName val="236.1"/>
      <sheetName val="236.10"/>
      <sheetName val="236.11"/>
      <sheetName val="310.1"/>
      <sheetName val="311.1"/>
      <sheetName val="312.1"/>
      <sheetName val="312.2"/>
      <sheetName val="312.3"/>
      <sheetName val="312.4"/>
      <sheetName val="320.1"/>
      <sheetName val="320.2"/>
      <sheetName val="320.3"/>
      <sheetName val="320.4"/>
      <sheetName val="320.5"/>
      <sheetName val="320.6"/>
      <sheetName val="330.1"/>
      <sheetName val="330.2"/>
      <sheetName val="330.3"/>
      <sheetName val="330.4"/>
      <sheetName val="330.5"/>
      <sheetName val="330.6"/>
      <sheetName val="340.1"/>
      <sheetName val="340.2"/>
      <sheetName val="340.3"/>
      <sheetName val="350.1"/>
      <sheetName val="350.10"/>
      <sheetName val="350.11"/>
      <sheetName val="350.12"/>
      <sheetName val="350.13"/>
      <sheetName val="350.14"/>
      <sheetName val="350.2"/>
      <sheetName val="350.3"/>
      <sheetName val="350.4"/>
      <sheetName val="351.1"/>
      <sheetName val="351.10"/>
      <sheetName val="351.11"/>
      <sheetName val="351.12"/>
      <sheetName val="351.2"/>
      <sheetName val="410.1"/>
      <sheetName val="410.2"/>
      <sheetName val="410.3"/>
      <sheetName val="411.1"/>
      <sheetName val="411.2"/>
      <sheetName val="411.3"/>
      <sheetName val="411.4"/>
      <sheetName val="413.1"/>
      <sheetName val="413.2"/>
      <sheetName val="413.3"/>
      <sheetName val="414.1"/>
      <sheetName val="414.2"/>
      <sheetName val="414.3"/>
      <sheetName val="414.4"/>
      <sheetName val="414.5"/>
      <sheetName val="414.6"/>
      <sheetName val="415.1"/>
      <sheetName val="420.1"/>
      <sheetName val="420.2"/>
      <sheetName val="420.3"/>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2"/>
      <sheetName val="440.3"/>
      <sheetName val="440.4"/>
      <sheetName val="441.1"/>
      <sheetName val="441.2"/>
      <sheetName val="441.3"/>
      <sheetName val="441.4"/>
      <sheetName val="450.1"/>
      <sheetName val="450.10"/>
      <sheetName val="450.11"/>
      <sheetName val="450.12"/>
      <sheetName val="450.2"/>
      <sheetName val="450.3"/>
      <sheetName val="450.4"/>
      <sheetName val="450.5"/>
      <sheetName val="450.6"/>
      <sheetName val="450.7"/>
      <sheetName val="450.8"/>
      <sheetName val="451.1"/>
      <sheetName val="451.2"/>
      <sheetName val="451.3"/>
      <sheetName val="451.4"/>
      <sheetName val="452.1"/>
      <sheetName val="452.2"/>
      <sheetName val="452.3"/>
      <sheetName val="452.4"/>
      <sheetName val="453.1"/>
      <sheetName val="460.1"/>
      <sheetName val="461.1"/>
      <sheetName val="461.2"/>
      <sheetName val="462.1"/>
      <sheetName val="462.2"/>
      <sheetName val="464.1"/>
      <sheetName val="465.1"/>
      <sheetName val="465.2"/>
      <sheetName val="466.1"/>
      <sheetName val="466.2"/>
      <sheetName val="500.1"/>
      <sheetName val="500.2"/>
      <sheetName val="501.1"/>
      <sheetName val="501.10"/>
      <sheetName val="501.20"/>
      <sheetName val="505.1"/>
      <sheetName val="510.1"/>
      <sheetName val="600.1.1"/>
      <sheetName val="600.2.1"/>
      <sheetName val="600.2.2"/>
      <sheetName val="600.2.3"/>
      <sheetName val="600.2.3P"/>
      <sheetName val="600.2.4"/>
      <sheetName val="610.1"/>
      <sheetName val="610.2"/>
      <sheetName val="610.3"/>
      <sheetName val="610.4"/>
      <sheetName val="610.5"/>
      <sheetName val="610.6"/>
      <sheetName val="610.7"/>
      <sheetName val="620.1"/>
      <sheetName val="620.2"/>
      <sheetName val="620.3"/>
      <sheetName val="621.1"/>
      <sheetName val="621.2"/>
      <sheetName val="621.3"/>
      <sheetName val="621.4"/>
      <sheetName val="621.5"/>
      <sheetName val="621.6"/>
      <sheetName val="621.7"/>
      <sheetName val="622.1"/>
      <sheetName val="622.2"/>
      <sheetName val="622.3"/>
      <sheetName val="622.4"/>
      <sheetName val="622.5"/>
      <sheetName val="623.1"/>
      <sheetName val="623.2"/>
      <sheetName val="630.1"/>
      <sheetName val="630.1P"/>
      <sheetName val="630.2"/>
      <sheetName val="630.3"/>
      <sheetName val="630.4"/>
      <sheetName val="632.1"/>
      <sheetName val="640.1"/>
      <sheetName val="640.2"/>
      <sheetName val="641.1"/>
      <sheetName val="641.2"/>
      <sheetName val="642.1"/>
      <sheetName val="642.2"/>
      <sheetName val="650.1"/>
      <sheetName val="650.2"/>
      <sheetName val="650.3"/>
      <sheetName val="650.4"/>
      <sheetName val="660.1"/>
      <sheetName val="661.1 "/>
      <sheetName val="662.1"/>
      <sheetName val="662.2"/>
      <sheetName val="663.1"/>
      <sheetName val="670.1"/>
      <sheetName val="670.2"/>
      <sheetName val="670.3"/>
      <sheetName val="670.4"/>
      <sheetName val="670.5"/>
      <sheetName val="671.1"/>
      <sheetName val="671.2"/>
      <sheetName val="671.3"/>
      <sheetName val="671.4"/>
      <sheetName val="672.1"/>
      <sheetName val="672.2"/>
      <sheetName val="672.3"/>
      <sheetName val="672.4"/>
      <sheetName val="673.1"/>
      <sheetName val="APU"/>
      <sheetName val="Datos-Gráfica-Apartada"/>
      <sheetName val="COSTOS OFICINA"/>
      <sheetName val="Formatos"/>
      <sheetName val="673.2"/>
      <sheetName val="673.3"/>
      <sheetName val="673.3 (2)"/>
      <sheetName val="674.1"/>
      <sheetName val="674.2"/>
      <sheetName val="680.1"/>
      <sheetName val="680.2"/>
      <sheetName val="680.3"/>
      <sheetName val="681.1"/>
      <sheetName val="681.2"/>
      <sheetName val="681.3"/>
      <sheetName val="681.4"/>
      <sheetName val="682.1"/>
      <sheetName val="682.2"/>
      <sheetName val="682.3"/>
      <sheetName val="682.4"/>
      <sheetName val="683.1"/>
      <sheetName val="683.2"/>
      <sheetName val="683.3"/>
      <sheetName val="683.4"/>
      <sheetName val="683.5"/>
      <sheetName val="690.1"/>
      <sheetName val="700.1"/>
      <sheetName val="700.2"/>
      <sheetName val="700.3"/>
      <sheetName val="COSTOS SEMANALES"/>
      <sheetName val="Prog.Inver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refreshError="1"/>
      <sheetData sheetId="700" refreshError="1"/>
      <sheetData sheetId="701" refreshError="1"/>
      <sheetData sheetId="702" refreshError="1"/>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refreshError="1"/>
      <sheetData sheetId="729"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1 (2)"/>
      <sheetName val="Hoja4"/>
      <sheetName val="Hoja4 (2)"/>
      <sheetName val="Hoja4 (3)"/>
      <sheetName val="Hoja2"/>
      <sheetName val="Hoja3"/>
    </sheetNames>
    <sheetDataSet>
      <sheetData sheetId="0" refreshError="1">
        <row r="60">
          <cell r="F60">
            <v>80591.125</v>
          </cell>
        </row>
        <row r="81">
          <cell r="C81">
            <v>1030017.2290000001</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IFAS"/>
      <sheetName val="Insum"/>
      <sheetName val="PE-02"/>
      <sheetName val="UNITARIOS GENERALES"/>
      <sheetName val="BASE"/>
      <sheetName val="PE_02"/>
      <sheetName val="PRECIOS"/>
      <sheetName val="Listado"/>
      <sheetName val="Estruc_ Tarif"/>
      <sheetName val="UNITARIOS"/>
      <sheetName val="DATOS GRAFICOS"/>
      <sheetName val="FICHA EBI 1 de 6 "/>
      <sheetName val="BASE DATOS"/>
      <sheetName val="RECIBO FINAL"/>
      <sheetName val="MANO DE OBRA"/>
      <sheetName val="EQUIPO"/>
      <sheetName val="MATERIALES"/>
      <sheetName val="5094-2003"/>
      <sheetName val="INSUMOS"/>
      <sheetName val="Hoja3"/>
      <sheetName val="1.1"/>
      <sheetName val="TUBERIA"/>
      <sheetName val="Hoja2"/>
      <sheetName val="Listas"/>
      <sheetName val="PESOS"/>
      <sheetName val="Desmonte y Limpieza"/>
      <sheetName val="Form5 _Pág_ 1"/>
      <sheetName val="Form5 _Pág_ 2"/>
      <sheetName val="Datos Generales"/>
      <sheetName val="ITEMS"/>
      <sheetName val="APU"/>
      <sheetName val="AIU"/>
      <sheetName val="CONS"/>
      <sheetName val="31"/>
      <sheetName val="7.12"/>
      <sheetName val="Tablas"/>
      <sheetName val="UNITARIOS GENERALES.xls"/>
      <sheetName val="letra"/>
      <sheetName val="PRESUPUESTO"/>
      <sheetName val="5. MODIFICATORIA"/>
      <sheetName val="CRA.MODI"/>
      <sheetName val="Jornales"/>
      <sheetName val="glvc"/>
      <sheetName val="PU"/>
      <sheetName val="UNITARIOS_GENERALES"/>
      <sheetName val="5__MODIFICATORIA"/>
      <sheetName val="PRESUP"/>
      <sheetName val="AIUsan"/>
      <sheetName val="UNITARIOS%20GENERALES.xls"/>
      <sheetName val="\Documents and Settings\Adminis"/>
      <sheetName val="Datos"/>
      <sheetName val="ACTA 1 INICIO"/>
      <sheetName val="RECURSOS"/>
      <sheetName val="ANALISIS DE PRECIOS UNITARIOS"/>
      <sheetName val="\Users\Juan\Downloads\Users\USU"/>
      <sheetName val="\Users\user\Library\Mail Downlo"/>
      <sheetName val="INV"/>
      <sheetName val="AASHTO"/>
      <sheetName val="ESTADO RED"/>
      <sheetName val="CARRETERAS"/>
      <sheetName val="GENERALIDADES "/>
      <sheetName val="\Cofinanciacion\FICHAS Y FORMAT"/>
      <sheetName val="\A\Cofinanciacion\FICHAS Y FORM"/>
      <sheetName val="ANEXO 9 (MATERIAL)"/>
      <sheetName val="Anexo 13"/>
      <sheetName val="PRESUP. RESUMEN"/>
      <sheetName val="Formato"/>
      <sheetName val="Parámetros"/>
      <sheetName val="EBI-1"/>
      <sheetName val="List.Mat"/>
      <sheetName val="List.Equi"/>
      <sheetName val="List.M.Obra"/>
      <sheetName val="Unit"/>
      <sheetName val="PresuPDosPozos"/>
      <sheetName val="PresuVarios"/>
      <sheetName val="ANEXO_9_(MATERIAL)1"/>
      <sheetName val="UNITARIOS_GENERALES2"/>
      <sheetName val="FICHA_EBI_1_de_6_1"/>
      <sheetName val="Estruc__Tarif1"/>
      <sheetName val="MANO_DE_OBRA1"/>
      <sheetName val="1_11"/>
      <sheetName val="RECIBO_FINAL1"/>
      <sheetName val="BASE_DATOS1"/>
      <sheetName val="5__MODIFICATORIA2"/>
      <sheetName val="CRA_MODI1"/>
      <sheetName val="Desmonte_y_Limpieza1"/>
      <sheetName val="Form5__Pág__11"/>
      <sheetName val="Form5__Pág__21"/>
      <sheetName val="UNITARIOS_GENERALES_xls1"/>
      <sheetName val="\Documents_and_Settings\Admini1"/>
      <sheetName val="\Cofinanciacion\FICHAS_Y_FORMA1"/>
      <sheetName val="ESTADO_RED1"/>
      <sheetName val="GENERALIDADES_1"/>
      <sheetName val="Anexo_131"/>
      <sheetName val="Datos_Generales1"/>
      <sheetName val="DATOS_GRAFICOS1"/>
      <sheetName val="7_121"/>
      <sheetName val="ANEXO_9_(MATERIAL)"/>
      <sheetName val="UNITARIOS_GENERALES1"/>
      <sheetName val="FICHA_EBI_1_de_6_"/>
      <sheetName val="Estruc__Tarif"/>
      <sheetName val="MANO_DE_OBRA"/>
      <sheetName val="1_1"/>
      <sheetName val="RECIBO_FINAL"/>
      <sheetName val="BASE_DATOS"/>
      <sheetName val="5__MODIFICATORIA1"/>
      <sheetName val="CRA_MODI"/>
      <sheetName val="Desmonte_y_Limpieza"/>
      <sheetName val="Form5__Pág__1"/>
      <sheetName val="Form5__Pág__2"/>
      <sheetName val="UNITARIOS_GENERALES_xls"/>
      <sheetName val="\Documents_and_Settings\Adminis"/>
      <sheetName val="\Cofinanciacion\FICHAS_Y_FORMAT"/>
      <sheetName val="ESTADO_RED"/>
      <sheetName val="GENERALIDADES_"/>
      <sheetName val="Anexo_13"/>
      <sheetName val="Datos_Generales"/>
      <sheetName val="DATOS_GRAFICOS"/>
      <sheetName val="7_12"/>
      <sheetName val="ANEXO_9_(MATERIAL)2"/>
      <sheetName val="UNITARIOS_GENERALES3"/>
      <sheetName val="FICHA_EBI_1_de_6_2"/>
      <sheetName val="Estruc__Tarif2"/>
      <sheetName val="MANO_DE_OBRA2"/>
      <sheetName val="1_12"/>
      <sheetName val="RECIBO_FINAL2"/>
      <sheetName val="BASE_DATOS2"/>
      <sheetName val="5__MODIFICATORIA3"/>
      <sheetName val="CRA_MODI2"/>
      <sheetName val="Desmonte_y_Limpieza2"/>
      <sheetName val="Form5__Pág__12"/>
      <sheetName val="Form5__Pág__22"/>
      <sheetName val="UNITARIOS_GENERALES_xls2"/>
      <sheetName val="\Documents_and_Settings\Admini2"/>
      <sheetName val="\Cofinanciacion\FICHAS_Y_FORMA2"/>
      <sheetName val="ESTADO_RED2"/>
      <sheetName val="GENERALIDADES_2"/>
      <sheetName val="Anexo_132"/>
      <sheetName val="Datos_Generales2"/>
      <sheetName val="DATOS_GRAFICOS2"/>
      <sheetName val="7_122"/>
      <sheetName val="ANEXO_9_(MATERIAL)3"/>
      <sheetName val="UNITARIOS_GENERALES4"/>
      <sheetName val="FICHA_EBI_1_de_6_3"/>
      <sheetName val="Estruc__Tarif3"/>
      <sheetName val="MANO_DE_OBRA3"/>
      <sheetName val="1_13"/>
      <sheetName val="RECIBO_FINAL3"/>
      <sheetName val="BASE_DATOS3"/>
      <sheetName val="5__MODIFICATORIA4"/>
      <sheetName val="CRA_MODI3"/>
      <sheetName val="Desmonte_y_Limpieza3"/>
      <sheetName val="Form5__Pág__13"/>
      <sheetName val="Form5__Pág__23"/>
      <sheetName val="UNITARIOS_GENERALES_xls3"/>
      <sheetName val="\Documents_and_Settings\Admini3"/>
      <sheetName val="\Cofinanciacion\FICHAS_Y_FORMA3"/>
      <sheetName val="ESTADO_RED3"/>
      <sheetName val="GENERALIDADES_3"/>
      <sheetName val="Anexo_133"/>
      <sheetName val="Datos_Generales3"/>
      <sheetName val="DATOS_GRAFICOS3"/>
      <sheetName val="7_123"/>
      <sheetName val="ANEXO_9_(MATERIAL)4"/>
      <sheetName val="UNITARIOS_GENERALES5"/>
      <sheetName val="FICHA_EBI_1_de_6_4"/>
      <sheetName val="Estruc__Tarif4"/>
      <sheetName val="MANO_DE_OBRA4"/>
      <sheetName val="1_14"/>
      <sheetName val="RECIBO_FINAL4"/>
      <sheetName val="BASE_DATOS4"/>
      <sheetName val="5__MODIFICATORIA5"/>
      <sheetName val="CRA_MODI4"/>
      <sheetName val="Desmonte_y_Limpieza4"/>
      <sheetName val="Form5__Pág__14"/>
      <sheetName val="Form5__Pág__24"/>
      <sheetName val="UNITARIOS_GENERALES_xls4"/>
      <sheetName val="\Documents_and_Settings\Admini4"/>
      <sheetName val="\Cofinanciacion\FICHAS_Y_FORMA4"/>
      <sheetName val="ESTADO_RED4"/>
      <sheetName val="GENERALIDADES_4"/>
      <sheetName val="Anexo_134"/>
      <sheetName val="Datos_Generales4"/>
      <sheetName val="DATOS_GRAFICOS4"/>
      <sheetName val="7_124"/>
      <sheetName val="ANEXO_9_(MATERIAL)5"/>
      <sheetName val="UNITARIOS_GENERALES6"/>
      <sheetName val="FICHA_EBI_1_de_6_5"/>
      <sheetName val="Estruc__Tarif5"/>
      <sheetName val="MANO_DE_OBRA5"/>
      <sheetName val="1_15"/>
      <sheetName val="RECIBO_FINAL5"/>
      <sheetName val="BASE_DATOS5"/>
      <sheetName val="5__MODIFICATORIA6"/>
      <sheetName val="CRA_MODI5"/>
      <sheetName val="Desmonte_y_Limpieza5"/>
      <sheetName val="Form5__Pág__15"/>
      <sheetName val="Form5__Pág__25"/>
      <sheetName val="UNITARIOS_GENERALES_xls5"/>
      <sheetName val="\Documents_and_Settings\Admini5"/>
      <sheetName val="\Cofinanciacion\FICHAS_Y_FORMA5"/>
      <sheetName val="ESTADO_RED5"/>
      <sheetName val="GENERALIDADES_5"/>
      <sheetName val="Anexo_135"/>
      <sheetName val="Datos_Generales5"/>
      <sheetName val="DATOS_GRAFICOS5"/>
      <sheetName val="7_125"/>
      <sheetName val="ANEXO_9_(MATERIAL)10"/>
      <sheetName val="UNITARIOS_GENERALES11"/>
      <sheetName val="FICHA_EBI_1_de_6_10"/>
      <sheetName val="Estruc__Tarif10"/>
      <sheetName val="MANO_DE_OBRA10"/>
      <sheetName val="1_110"/>
      <sheetName val="RECIBO_FINAL10"/>
      <sheetName val="BASE_DATOS10"/>
      <sheetName val="5__MODIFICATORIA11"/>
      <sheetName val="CRA_MODI10"/>
      <sheetName val="Desmonte_y_Limpieza10"/>
      <sheetName val="Form5__Pág__110"/>
      <sheetName val="Form5__Pág__210"/>
      <sheetName val="UNITARIOS_GENERALES_xls10"/>
      <sheetName val="\Documents_and_Settings\Admin10"/>
      <sheetName val="\Cofinanciacion\FICHAS_Y_FORM10"/>
      <sheetName val="ESTADO_RED10"/>
      <sheetName val="GENERALIDADES_10"/>
      <sheetName val="Anexo_1310"/>
      <sheetName val="Datos_Generales10"/>
      <sheetName val="DATOS_GRAFICOS10"/>
      <sheetName val="7_1210"/>
      <sheetName val="ANEXO_9_(MATERIAL)8"/>
      <sheetName val="UNITARIOS_GENERALES9"/>
      <sheetName val="FICHA_EBI_1_de_6_8"/>
      <sheetName val="Estruc__Tarif8"/>
      <sheetName val="MANO_DE_OBRA8"/>
      <sheetName val="1_18"/>
      <sheetName val="RECIBO_FINAL8"/>
      <sheetName val="BASE_DATOS8"/>
      <sheetName val="5__MODIFICATORIA9"/>
      <sheetName val="CRA_MODI8"/>
      <sheetName val="Desmonte_y_Limpieza8"/>
      <sheetName val="Form5__Pág__18"/>
      <sheetName val="Form5__Pág__28"/>
      <sheetName val="UNITARIOS_GENERALES_xls8"/>
      <sheetName val="\Documents_and_Settings\Admini8"/>
      <sheetName val="\Cofinanciacion\FICHAS_Y_FORMA8"/>
      <sheetName val="ESTADO_RED8"/>
      <sheetName val="GENERALIDADES_8"/>
      <sheetName val="Anexo_138"/>
      <sheetName val="Datos_Generales8"/>
      <sheetName val="DATOS_GRAFICOS8"/>
      <sheetName val="7_128"/>
      <sheetName val="ANEXO_9_(MATERIAL)6"/>
      <sheetName val="UNITARIOS_GENERALES7"/>
      <sheetName val="FICHA_EBI_1_de_6_6"/>
      <sheetName val="Estruc__Tarif6"/>
      <sheetName val="MANO_DE_OBRA6"/>
      <sheetName val="1_16"/>
      <sheetName val="RECIBO_FINAL6"/>
      <sheetName val="BASE_DATOS6"/>
      <sheetName val="5__MODIFICATORIA7"/>
      <sheetName val="CRA_MODI6"/>
      <sheetName val="Desmonte_y_Limpieza6"/>
      <sheetName val="Form5__Pág__16"/>
      <sheetName val="Form5__Pág__26"/>
      <sheetName val="UNITARIOS_GENERALES_xls6"/>
      <sheetName val="\Documents_and_Settings\Admini6"/>
      <sheetName val="\Cofinanciacion\FICHAS_Y_FORMA6"/>
      <sheetName val="ESTADO_RED6"/>
      <sheetName val="GENERALIDADES_6"/>
      <sheetName val="Anexo_136"/>
      <sheetName val="Datos_Generales6"/>
      <sheetName val="DATOS_GRAFICOS6"/>
      <sheetName val="7_126"/>
      <sheetName val="ANEXO_9_(MATERIAL)7"/>
      <sheetName val="UNITARIOS_GENERALES8"/>
      <sheetName val="FICHA_EBI_1_de_6_7"/>
      <sheetName val="Estruc__Tarif7"/>
      <sheetName val="MANO_DE_OBRA7"/>
      <sheetName val="1_17"/>
      <sheetName val="RECIBO_FINAL7"/>
      <sheetName val="BASE_DATOS7"/>
      <sheetName val="5__MODIFICATORIA8"/>
      <sheetName val="CRA_MODI7"/>
      <sheetName val="Desmonte_y_Limpieza7"/>
      <sheetName val="Form5__Pág__17"/>
      <sheetName val="Form5__Pág__27"/>
      <sheetName val="UNITARIOS_GENERALES_xls7"/>
      <sheetName val="\Documents_and_Settings\Admini7"/>
      <sheetName val="\Cofinanciacion\FICHAS_Y_FORMA7"/>
      <sheetName val="ESTADO_RED7"/>
      <sheetName val="GENERALIDADES_7"/>
      <sheetName val="Anexo_137"/>
      <sheetName val="Datos_Generales7"/>
      <sheetName val="DATOS_GRAFICOS7"/>
      <sheetName val="7_127"/>
      <sheetName val="ANEXO_9_(MATERIAL)9"/>
      <sheetName val="UNITARIOS_GENERALES10"/>
      <sheetName val="FICHA_EBI_1_de_6_9"/>
      <sheetName val="Estruc__Tarif9"/>
      <sheetName val="MANO_DE_OBRA9"/>
      <sheetName val="1_19"/>
      <sheetName val="RECIBO_FINAL9"/>
      <sheetName val="BASE_DATOS9"/>
      <sheetName val="5__MODIFICATORIA10"/>
      <sheetName val="CRA_MODI9"/>
      <sheetName val="Desmonte_y_Limpieza9"/>
      <sheetName val="Form5__Pág__19"/>
      <sheetName val="Form5__Pág__29"/>
      <sheetName val="UNITARIOS_GENERALES_xls9"/>
      <sheetName val="\Documents_and_Settings\Admini9"/>
      <sheetName val="\Cofinanciacion\FICHAS_Y_FORMA9"/>
      <sheetName val="ESTADO_RED9"/>
      <sheetName val="GENERALIDADES_9"/>
      <sheetName val="Anexo_139"/>
      <sheetName val="Datos_Generales9"/>
      <sheetName val="DATOS_GRAFICOS9"/>
      <sheetName val="7_129"/>
      <sheetName val="Hoja1"/>
      <sheetName val="SOURCES"/>
      <sheetName val="STRSUMM0"/>
      <sheetName val="otros"/>
      <sheetName val="BASE DATOS MATERIALES"/>
      <sheetName val="Personalizar"/>
      <sheetName val="BASES"/>
      <sheetName val="Summary"/>
      <sheetName val="MC SF GAVIONES"/>
      <sheetName val="civ_roma"/>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ow r="7">
          <cell r="A7" t="str">
            <v>ACCF</v>
          </cell>
        </row>
      </sheetData>
      <sheetData sheetId="70">
        <row r="9">
          <cell r="A9" t="str">
            <v>ANDA</v>
          </cell>
        </row>
      </sheetData>
      <sheetData sheetId="71">
        <row r="8">
          <cell r="C8">
            <v>0.8</v>
          </cell>
        </row>
      </sheetData>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UNITARIO"/>
      <sheetName val="presupuesto"/>
      <sheetName val="presupuesto (2)"/>
      <sheetName val="lista de precio"/>
      <sheetName val="ANL BASICO"/>
    </sheetNames>
    <sheetDataSet>
      <sheetData sheetId="0" refreshError="1"/>
      <sheetData sheetId="1" refreshError="1"/>
      <sheetData sheetId="2" refreshError="1"/>
      <sheetData sheetId="3">
        <row r="11">
          <cell r="B11">
            <v>420</v>
          </cell>
        </row>
      </sheetData>
      <sheetData sheetId="4"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 prest"/>
      <sheetName val="Cuadrillas"/>
      <sheetName val="Costos"/>
      <sheetName val="A.I.U."/>
      <sheetName val="% Sena"/>
      <sheetName val="Camp"/>
      <sheetName val="Valla"/>
      <sheetName val="Soport"/>
      <sheetName val="Cinta"/>
      <sheetName val="Barric"/>
      <sheetName val="Señal"/>
      <sheetName val="Localiz"/>
      <sheetName val="Descap"/>
      <sheetName val="Exc cimie"/>
      <sheetName val="Exc. Manual"/>
      <sheetName val="Arm.Acero"/>
      <sheetName val="Perfil Talud"/>
      <sheetName val="Form Base Vastago"/>
      <sheetName val="Form h&gt;2.80m"/>
      <sheetName val="Coloc conc"/>
      <sheetName val="Conc altura"/>
      <sheetName val="Llenos comp"/>
      <sheetName val="Ret Mater"/>
      <sheetName val="Propuesta"/>
      <sheetName val="Demarc."/>
      <sheetName val="Conc 2500"/>
      <sheetName val="Conc 3000"/>
      <sheetName val="Mater"/>
      <sheetName val="Flujo"/>
      <sheetName val="Cronog"/>
      <sheetName val="FINDE2"/>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1"/>
      <sheetName val=" Summary Page"/>
      <sheetName val="Log"/>
      <sheetName val="Drivers"/>
      <sheetName val="Inputs_28kt"/>
      <sheetName val="Inputs_28upID"/>
      <sheetName val="Inputs_32t"/>
      <sheetName val="Inputs_37kt"/>
      <sheetName val="Inputs-SUMMARY"/>
      <sheetName val="Toggles"/>
      <sheetName val="Workings"/>
      <sheetName val="Output"/>
      <sheetName val="DBOutput"/>
      <sheetName val="Core"/>
      <sheetName val="Core_real"/>
      <sheetName val="Tax"/>
      <sheetName val="Royalties"/>
      <sheetName val="Financ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
          <cell r="H3">
            <v>1</v>
          </cell>
          <cell r="I3">
            <v>1</v>
          </cell>
          <cell r="J3">
            <v>2</v>
          </cell>
          <cell r="K3">
            <v>3</v>
          </cell>
          <cell r="L3">
            <v>4</v>
          </cell>
          <cell r="M3">
            <v>5</v>
          </cell>
          <cell r="N3">
            <v>6</v>
          </cell>
          <cell r="O3">
            <v>7</v>
          </cell>
          <cell r="P3">
            <v>8</v>
          </cell>
          <cell r="Q3">
            <v>9</v>
          </cell>
          <cell r="R3">
            <v>10</v>
          </cell>
          <cell r="S3">
            <v>11</v>
          </cell>
          <cell r="T3">
            <v>12</v>
          </cell>
          <cell r="U3">
            <v>13</v>
          </cell>
          <cell r="V3">
            <v>14</v>
          </cell>
          <cell r="W3">
            <v>15</v>
          </cell>
          <cell r="X3">
            <v>16</v>
          </cell>
          <cell r="Y3">
            <v>17</v>
          </cell>
          <cell r="Z3">
            <v>18</v>
          </cell>
          <cell r="AA3">
            <v>19</v>
          </cell>
          <cell r="AB3">
            <v>20</v>
          </cell>
          <cell r="AC3">
            <v>21</v>
          </cell>
          <cell r="AD3">
            <v>22</v>
          </cell>
          <cell r="AE3">
            <v>23</v>
          </cell>
          <cell r="AF3">
            <v>24</v>
          </cell>
          <cell r="AG3">
            <v>25</v>
          </cell>
          <cell r="AH3">
            <v>26</v>
          </cell>
          <cell r="AI3">
            <v>27</v>
          </cell>
          <cell r="AJ3">
            <v>28</v>
          </cell>
          <cell r="AK3">
            <v>29</v>
          </cell>
          <cell r="AL3">
            <v>30</v>
          </cell>
          <cell r="AM3">
            <v>31</v>
          </cell>
          <cell r="AN3">
            <v>32</v>
          </cell>
          <cell r="AO3">
            <v>33</v>
          </cell>
          <cell r="AP3">
            <v>34</v>
          </cell>
          <cell r="AQ3">
            <v>35</v>
          </cell>
          <cell r="AR3">
            <v>36</v>
          </cell>
          <cell r="AS3">
            <v>37</v>
          </cell>
          <cell r="AT3">
            <v>38</v>
          </cell>
          <cell r="AU3">
            <v>39</v>
          </cell>
          <cell r="AV3">
            <v>40</v>
          </cell>
          <cell r="AW3">
            <v>41</v>
          </cell>
          <cell r="AX3">
            <v>42</v>
          </cell>
          <cell r="AY3">
            <v>43</v>
          </cell>
          <cell r="AZ3">
            <v>44</v>
          </cell>
          <cell r="BA3">
            <v>45</v>
          </cell>
          <cell r="BB3">
            <v>46</v>
          </cell>
          <cell r="BC3">
            <v>47</v>
          </cell>
          <cell r="BD3">
            <v>48</v>
          </cell>
          <cell r="BE3">
            <v>49</v>
          </cell>
          <cell r="BF3">
            <v>50</v>
          </cell>
          <cell r="BG3">
            <v>51</v>
          </cell>
          <cell r="BH3">
            <v>52</v>
          </cell>
          <cell r="BI3">
            <v>53</v>
          </cell>
          <cell r="BJ3">
            <v>54</v>
          </cell>
          <cell r="BK3">
            <v>55</v>
          </cell>
          <cell r="BL3">
            <v>56</v>
          </cell>
          <cell r="BM3">
            <v>57</v>
          </cell>
          <cell r="BN3">
            <v>58</v>
          </cell>
          <cell r="BO3">
            <v>59</v>
          </cell>
          <cell r="BP3">
            <v>60</v>
          </cell>
          <cell r="BQ3">
            <v>61</v>
          </cell>
          <cell r="BR3">
            <v>62</v>
          </cell>
        </row>
        <row r="266">
          <cell r="H266">
            <v>1</v>
          </cell>
          <cell r="I266">
            <v>1</v>
          </cell>
          <cell r="J266">
            <v>1</v>
          </cell>
          <cell r="K266">
            <v>1</v>
          </cell>
          <cell r="L266">
            <v>1</v>
          </cell>
          <cell r="M266">
            <v>1</v>
          </cell>
          <cell r="N266">
            <v>1</v>
          </cell>
          <cell r="O266">
            <v>1</v>
          </cell>
          <cell r="P266">
            <v>1</v>
          </cell>
          <cell r="Q266">
            <v>1</v>
          </cell>
          <cell r="R266">
            <v>1</v>
          </cell>
          <cell r="S266">
            <v>1</v>
          </cell>
          <cell r="T266">
            <v>1</v>
          </cell>
          <cell r="U266">
            <v>1</v>
          </cell>
          <cell r="V266">
            <v>1</v>
          </cell>
          <cell r="W266">
            <v>1</v>
          </cell>
          <cell r="X266">
            <v>1</v>
          </cell>
          <cell r="Y266">
            <v>1</v>
          </cell>
          <cell r="Z266">
            <v>1</v>
          </cell>
          <cell r="AA266">
            <v>1</v>
          </cell>
          <cell r="AB266">
            <v>1</v>
          </cell>
          <cell r="AC266">
            <v>1</v>
          </cell>
          <cell r="AD266">
            <v>1</v>
          </cell>
          <cell r="AE266">
            <v>1</v>
          </cell>
          <cell r="AF266">
            <v>1</v>
          </cell>
          <cell r="AG266">
            <v>1</v>
          </cell>
          <cell r="AH266">
            <v>1</v>
          </cell>
          <cell r="AI266">
            <v>1</v>
          </cell>
          <cell r="AJ266">
            <v>1</v>
          </cell>
          <cell r="AK266">
            <v>1</v>
          </cell>
          <cell r="AL266">
            <v>1</v>
          </cell>
          <cell r="AM266">
            <v>1</v>
          </cell>
          <cell r="AN266">
            <v>1</v>
          </cell>
          <cell r="AO266">
            <v>1</v>
          </cell>
          <cell r="AP266">
            <v>1</v>
          </cell>
          <cell r="AQ266">
            <v>1</v>
          </cell>
          <cell r="AR266">
            <v>1</v>
          </cell>
          <cell r="AS266">
            <v>1</v>
          </cell>
          <cell r="AT266">
            <v>1</v>
          </cell>
          <cell r="AU266">
            <v>1</v>
          </cell>
          <cell r="AV266">
            <v>1</v>
          </cell>
          <cell r="AW266">
            <v>1</v>
          </cell>
          <cell r="AX266">
            <v>1</v>
          </cell>
          <cell r="AY266">
            <v>1</v>
          </cell>
          <cell r="AZ266">
            <v>1</v>
          </cell>
          <cell r="BA266">
            <v>1</v>
          </cell>
          <cell r="BB266">
            <v>1</v>
          </cell>
          <cell r="BC266">
            <v>1</v>
          </cell>
          <cell r="BD266">
            <v>1</v>
          </cell>
          <cell r="BE266">
            <v>1</v>
          </cell>
          <cell r="BF266">
            <v>1</v>
          </cell>
          <cell r="BG266">
            <v>1</v>
          </cell>
          <cell r="BH266">
            <v>1</v>
          </cell>
          <cell r="BI266">
            <v>1</v>
          </cell>
          <cell r="BJ266">
            <v>1</v>
          </cell>
          <cell r="BK266">
            <v>1</v>
          </cell>
          <cell r="BL266">
            <v>1</v>
          </cell>
          <cell r="BM266">
            <v>1</v>
          </cell>
          <cell r="BN266">
            <v>1</v>
          </cell>
          <cell r="BO266">
            <v>1</v>
          </cell>
          <cell r="BP266">
            <v>1</v>
          </cell>
          <cell r="BQ266">
            <v>1</v>
          </cell>
          <cell r="BR266">
            <v>1</v>
          </cell>
        </row>
        <row r="279">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R279">
            <v>0</v>
          </cell>
        </row>
        <row r="464">
          <cell r="H464">
            <v>8.2600000000000007E-2</v>
          </cell>
          <cell r="I464">
            <v>7.0211197026236405E-2</v>
          </cell>
          <cell r="J464">
            <v>7.7699999899087602E-2</v>
          </cell>
          <cell r="K464">
            <v>7.8425000111062501E-2</v>
          </cell>
          <cell r="L464">
            <v>7.8424999980129209E-2</v>
          </cell>
          <cell r="M464">
            <v>7.842499994123911E-2</v>
          </cell>
          <cell r="N464">
            <v>0.08</v>
          </cell>
          <cell r="O464">
            <v>0.08</v>
          </cell>
          <cell r="P464">
            <v>0.08</v>
          </cell>
          <cell r="Q464">
            <v>0.08</v>
          </cell>
          <cell r="R464">
            <v>0.08</v>
          </cell>
          <cell r="S464">
            <v>0.08</v>
          </cell>
          <cell r="T464">
            <v>0.08</v>
          </cell>
          <cell r="U464">
            <v>0.08</v>
          </cell>
          <cell r="V464">
            <v>0.08</v>
          </cell>
          <cell r="W464">
            <v>0.08</v>
          </cell>
          <cell r="X464">
            <v>0.08</v>
          </cell>
          <cell r="Y464">
            <v>0.08</v>
          </cell>
          <cell r="Z464">
            <v>0.08</v>
          </cell>
          <cell r="AA464">
            <v>0.08</v>
          </cell>
          <cell r="AB464">
            <v>0.08</v>
          </cell>
          <cell r="AC464">
            <v>0.08</v>
          </cell>
          <cell r="AD464">
            <v>0.08</v>
          </cell>
          <cell r="AE464">
            <v>0.08</v>
          </cell>
          <cell r="AF464">
            <v>0.08</v>
          </cell>
          <cell r="AG464">
            <v>0.08</v>
          </cell>
          <cell r="AH464">
            <v>0.08</v>
          </cell>
          <cell r="AI464">
            <v>0.08</v>
          </cell>
          <cell r="AJ464">
            <v>0.08</v>
          </cell>
          <cell r="AK464">
            <v>0.08</v>
          </cell>
          <cell r="AL464">
            <v>0.08</v>
          </cell>
          <cell r="AM464">
            <v>0.08</v>
          </cell>
          <cell r="AN464">
            <v>0.08</v>
          </cell>
          <cell r="AO464">
            <v>0.08</v>
          </cell>
          <cell r="AP464">
            <v>0.08</v>
          </cell>
          <cell r="AQ464">
            <v>0.08</v>
          </cell>
          <cell r="AR464">
            <v>0.08</v>
          </cell>
          <cell r="AS464">
            <v>0.08</v>
          </cell>
          <cell r="AT464">
            <v>0.08</v>
          </cell>
          <cell r="AU464">
            <v>0.08</v>
          </cell>
          <cell r="AV464">
            <v>0.08</v>
          </cell>
          <cell r="AW464">
            <v>0.08</v>
          </cell>
          <cell r="AX464">
            <v>0.08</v>
          </cell>
          <cell r="AY464">
            <v>0.08</v>
          </cell>
          <cell r="AZ464">
            <v>0.08</v>
          </cell>
          <cell r="BA464">
            <v>0.08</v>
          </cell>
          <cell r="BB464">
            <v>0.08</v>
          </cell>
          <cell r="BC464">
            <v>0.08</v>
          </cell>
          <cell r="BD464">
            <v>0.08</v>
          </cell>
          <cell r="BE464">
            <v>0.08</v>
          </cell>
          <cell r="BF464">
            <v>0.08</v>
          </cell>
          <cell r="BG464">
            <v>0.08</v>
          </cell>
          <cell r="BH464">
            <v>0.08</v>
          </cell>
          <cell r="BI464">
            <v>0.08</v>
          </cell>
          <cell r="BJ464">
            <v>0.08</v>
          </cell>
          <cell r="BK464">
            <v>0.08</v>
          </cell>
          <cell r="BL464">
            <v>0.08</v>
          </cell>
          <cell r="BM464">
            <v>0.08</v>
          </cell>
          <cell r="BN464">
            <v>0.08</v>
          </cell>
          <cell r="BO464">
            <v>0.08</v>
          </cell>
          <cell r="BP464">
            <v>0.08</v>
          </cell>
          <cell r="BQ464">
            <v>0.08</v>
          </cell>
          <cell r="BR464">
            <v>0.08</v>
          </cell>
        </row>
        <row r="466">
          <cell r="H466">
            <v>0.38500000000000001</v>
          </cell>
          <cell r="I466">
            <v>0.38500000000000001</v>
          </cell>
          <cell r="J466">
            <v>0.38500000000000001</v>
          </cell>
          <cell r="K466">
            <v>0.38500000000000001</v>
          </cell>
          <cell r="L466">
            <v>0.35</v>
          </cell>
          <cell r="M466">
            <v>0.35</v>
          </cell>
          <cell r="N466">
            <v>0.35</v>
          </cell>
          <cell r="O466">
            <v>0.35</v>
          </cell>
          <cell r="P466">
            <v>0.35</v>
          </cell>
          <cell r="Q466">
            <v>0.35</v>
          </cell>
          <cell r="R466">
            <v>0.35</v>
          </cell>
          <cell r="S466">
            <v>0.35</v>
          </cell>
          <cell r="T466">
            <v>0.35</v>
          </cell>
          <cell r="U466">
            <v>0.35</v>
          </cell>
          <cell r="V466">
            <v>0.35</v>
          </cell>
          <cell r="W466">
            <v>0.35</v>
          </cell>
          <cell r="X466">
            <v>0.35</v>
          </cell>
          <cell r="Y466">
            <v>0.35</v>
          </cell>
          <cell r="Z466">
            <v>0.35</v>
          </cell>
          <cell r="AA466">
            <v>0.35</v>
          </cell>
          <cell r="AB466">
            <v>0.35</v>
          </cell>
          <cell r="AC466">
            <v>0.35</v>
          </cell>
          <cell r="AD466">
            <v>0.35</v>
          </cell>
          <cell r="AE466">
            <v>0.35</v>
          </cell>
          <cell r="AF466">
            <v>0.35</v>
          </cell>
          <cell r="AG466">
            <v>0.35</v>
          </cell>
          <cell r="AH466">
            <v>0.35</v>
          </cell>
          <cell r="AI466">
            <v>0.35</v>
          </cell>
          <cell r="AJ466">
            <v>0.35</v>
          </cell>
          <cell r="AK466">
            <v>0.35</v>
          </cell>
          <cell r="AL466">
            <v>0.35</v>
          </cell>
          <cell r="AM466">
            <v>0.35</v>
          </cell>
          <cell r="AN466">
            <v>0.35</v>
          </cell>
          <cell r="AO466">
            <v>0.35</v>
          </cell>
          <cell r="AP466">
            <v>0.35</v>
          </cell>
          <cell r="AQ466">
            <v>0.35</v>
          </cell>
          <cell r="AR466">
            <v>0.35</v>
          </cell>
          <cell r="AS466">
            <v>0.35</v>
          </cell>
          <cell r="AT466">
            <v>0.35</v>
          </cell>
          <cell r="AU466">
            <v>0.35</v>
          </cell>
          <cell r="AV466">
            <v>0.35</v>
          </cell>
          <cell r="AW466">
            <v>0.35</v>
          </cell>
          <cell r="AX466">
            <v>0.35</v>
          </cell>
          <cell r="AY466">
            <v>0.35</v>
          </cell>
          <cell r="AZ466">
            <v>0.35</v>
          </cell>
          <cell r="BA466">
            <v>0.35</v>
          </cell>
          <cell r="BB466">
            <v>0.35</v>
          </cell>
          <cell r="BC466">
            <v>0.35</v>
          </cell>
          <cell r="BD466">
            <v>0.35</v>
          </cell>
          <cell r="BE466">
            <v>0.35</v>
          </cell>
          <cell r="BF466">
            <v>0.35</v>
          </cell>
          <cell r="BG466">
            <v>0.35</v>
          </cell>
          <cell r="BH466">
            <v>0.35</v>
          </cell>
          <cell r="BI466">
            <v>0.35</v>
          </cell>
          <cell r="BJ466">
            <v>0.35</v>
          </cell>
          <cell r="BK466">
            <v>0.35</v>
          </cell>
          <cell r="BL466">
            <v>0.35</v>
          </cell>
          <cell r="BM466">
            <v>0.35</v>
          </cell>
          <cell r="BN466">
            <v>0.35</v>
          </cell>
          <cell r="BO466">
            <v>0.35</v>
          </cell>
          <cell r="BP466">
            <v>0.35</v>
          </cell>
          <cell r="BQ466">
            <v>0.35</v>
          </cell>
          <cell r="BR466">
            <v>0.35</v>
          </cell>
        </row>
      </sheetData>
      <sheetData sheetId="9" refreshError="1"/>
      <sheetData sheetId="10" refreshError="1">
        <row r="8">
          <cell r="H8">
            <v>1.0189999999999999</v>
          </cell>
          <cell r="I8">
            <v>1</v>
          </cell>
          <cell r="J8">
            <v>1.0249999999999999</v>
          </cell>
          <cell r="K8">
            <v>1.0506249999999999</v>
          </cell>
          <cell r="L8">
            <v>1.0768906249999999</v>
          </cell>
          <cell r="M8">
            <v>1.1038128906249998</v>
          </cell>
          <cell r="N8">
            <v>1.1314082128906247</v>
          </cell>
          <cell r="O8">
            <v>1.1596934182128902</v>
          </cell>
          <cell r="P8">
            <v>1.1886857536682123</v>
          </cell>
          <cell r="Q8">
            <v>1.2184028975099175</v>
          </cell>
          <cell r="R8">
            <v>1.2488629699476652</v>
          </cell>
          <cell r="S8">
            <v>1.2800845441963566</v>
          </cell>
          <cell r="T8">
            <v>1.3120866578012655</v>
          </cell>
          <cell r="U8">
            <v>1.3448888242462971</v>
          </cell>
          <cell r="V8">
            <v>1.3785110448524545</v>
          </cell>
          <cell r="W8">
            <v>1.4129738209737657</v>
          </cell>
          <cell r="X8">
            <v>1.4482981664981096</v>
          </cell>
          <cell r="Y8">
            <v>1.4845056206605622</v>
          </cell>
          <cell r="Z8">
            <v>1.5216182611770761</v>
          </cell>
          <cell r="AA8">
            <v>1.5596587177065029</v>
          </cell>
          <cell r="AB8">
            <v>1.5986501856491653</v>
          </cell>
          <cell r="AC8">
            <v>1.6386164402903942</v>
          </cell>
          <cell r="AD8">
            <v>1.6795818512976539</v>
          </cell>
          <cell r="AE8">
            <v>1.721571397580095</v>
          </cell>
          <cell r="AF8">
            <v>1.7646106825195973</v>
          </cell>
          <cell r="AG8">
            <v>1.8087259495825871</v>
          </cell>
          <cell r="AH8">
            <v>1.8539440983221516</v>
          </cell>
          <cell r="AI8">
            <v>1.9002927007802053</v>
          </cell>
          <cell r="AJ8">
            <v>1.9478000182997102</v>
          </cell>
          <cell r="AK8">
            <v>1.9964950187572028</v>
          </cell>
          <cell r="AL8">
            <v>2.0464073942261325</v>
          </cell>
          <cell r="AM8">
            <v>2.0464073942261325</v>
          </cell>
          <cell r="AN8">
            <v>2.0464073942261325</v>
          </cell>
          <cell r="AO8">
            <v>2.0464073942261325</v>
          </cell>
          <cell r="AP8">
            <v>2.0464073942261325</v>
          </cell>
          <cell r="AQ8">
            <v>2.0464073942261325</v>
          </cell>
          <cell r="AR8">
            <v>2.0464073942261325</v>
          </cell>
          <cell r="AS8">
            <v>2.0464073942261325</v>
          </cell>
          <cell r="AT8">
            <v>2.0464073942261325</v>
          </cell>
          <cell r="AU8">
            <v>2.0464073942261325</v>
          </cell>
          <cell r="AV8">
            <v>2.0464073942261325</v>
          </cell>
          <cell r="AW8">
            <v>2.0464073942261325</v>
          </cell>
          <cell r="AX8">
            <v>2.0464073942261325</v>
          </cell>
          <cell r="AY8">
            <v>2.0464073942261325</v>
          </cell>
          <cell r="AZ8">
            <v>2.0464073942261325</v>
          </cell>
          <cell r="BA8">
            <v>2.0464073942261325</v>
          </cell>
          <cell r="BB8">
            <v>2.0464073942261325</v>
          </cell>
          <cell r="BC8">
            <v>2.0464073942261325</v>
          </cell>
          <cell r="BD8">
            <v>2.0464073942261325</v>
          </cell>
          <cell r="BE8">
            <v>2.0464073942261325</v>
          </cell>
          <cell r="BF8">
            <v>2.0464073942261325</v>
          </cell>
          <cell r="BG8">
            <v>2.0464073942261325</v>
          </cell>
          <cell r="BH8">
            <v>2.0464073942261325</v>
          </cell>
          <cell r="BI8">
            <v>2.0464073942261325</v>
          </cell>
          <cell r="BJ8">
            <v>2.0464073942261325</v>
          </cell>
          <cell r="BK8">
            <v>2.0464073942261325</v>
          </cell>
          <cell r="BL8">
            <v>2.0464073942261325</v>
          </cell>
          <cell r="BM8">
            <v>2.0464073942261325</v>
          </cell>
          <cell r="BN8">
            <v>2.0464073942261325</v>
          </cell>
          <cell r="BO8">
            <v>2.0464073942261325</v>
          </cell>
          <cell r="BP8">
            <v>2.0464073942261325</v>
          </cell>
          <cell r="BQ8">
            <v>2.0464073942261325</v>
          </cell>
          <cell r="BR8">
            <v>2.0464073942261325</v>
          </cell>
        </row>
        <row r="299">
          <cell r="H299">
            <v>0.97799999999999998</v>
          </cell>
          <cell r="I299">
            <v>10.586175000000001</v>
          </cell>
          <cell r="J299">
            <v>2.2945351621093746</v>
          </cell>
          <cell r="K299">
            <v>0.56323233958544916</v>
          </cell>
          <cell r="L299">
            <v>5.174012543515623</v>
          </cell>
          <cell r="M299">
            <v>6.4781730204488372</v>
          </cell>
          <cell r="N299">
            <v>5.7668306546156041</v>
          </cell>
          <cell r="O299">
            <v>8.0815986640953259</v>
          </cell>
          <cell r="P299">
            <v>14.200878096211088</v>
          </cell>
          <cell r="Q299">
            <v>13.411840410243737</v>
          </cell>
          <cell r="R299">
            <v>15.707658864755569</v>
          </cell>
          <cell r="S299">
            <v>9.6425615866079184</v>
          </cell>
          <cell r="T299">
            <v>9.343671591781769</v>
          </cell>
          <cell r="U299">
            <v>9.9972695052330032</v>
          </cell>
          <cell r="V299">
            <v>8.7397093640836641</v>
          </cell>
          <cell r="W299">
            <v>9.1751470254400047</v>
          </cell>
          <cell r="X299">
            <v>9.1034961668128354</v>
          </cell>
          <cell r="Y299">
            <v>9.06904416860759</v>
          </cell>
          <cell r="Z299">
            <v>9.5341641078242159</v>
          </cell>
          <cell r="AA299">
            <v>7.6841087512955486</v>
          </cell>
          <cell r="AB299">
            <v>10.307367692344945</v>
          </cell>
          <cell r="AC299">
            <v>17.190244796607878</v>
          </cell>
          <cell r="AD299">
            <v>27.201885126603621</v>
          </cell>
          <cell r="AE299">
            <v>11.853327577933403</v>
          </cell>
          <cell r="AF299">
            <v>10.363704868778445</v>
          </cell>
          <cell r="AG299">
            <v>6.0755676203879174</v>
          </cell>
          <cell r="AH299">
            <v>5.9737886385631649</v>
          </cell>
          <cell r="AI299">
            <v>0.39100721907353875</v>
          </cell>
          <cell r="AJ299">
            <v>0.68763680735039334</v>
          </cell>
          <cell r="AK299">
            <v>0</v>
          </cell>
          <cell r="AL299">
            <v>0</v>
          </cell>
          <cell r="AM299">
            <v>0</v>
          </cell>
          <cell r="AN299">
            <v>0</v>
          </cell>
          <cell r="AO299">
            <v>0</v>
          </cell>
          <cell r="AP299">
            <v>0</v>
          </cell>
          <cell r="AQ299">
            <v>0</v>
          </cell>
          <cell r="AR299">
            <v>0</v>
          </cell>
          <cell r="AS299">
            <v>0</v>
          </cell>
          <cell r="AT299">
            <v>0</v>
          </cell>
          <cell r="AU299">
            <v>0</v>
          </cell>
          <cell r="AV299">
            <v>0</v>
          </cell>
          <cell r="AW299">
            <v>0</v>
          </cell>
          <cell r="AX299">
            <v>0</v>
          </cell>
          <cell r="AY299">
            <v>0</v>
          </cell>
          <cell r="AZ299">
            <v>0</v>
          </cell>
          <cell r="BA299">
            <v>0</v>
          </cell>
          <cell r="BB299">
            <v>0</v>
          </cell>
          <cell r="BC299">
            <v>0</v>
          </cell>
          <cell r="BD299">
            <v>0</v>
          </cell>
          <cell r="BE299">
            <v>0</v>
          </cell>
          <cell r="BF299">
            <v>0</v>
          </cell>
          <cell r="BG299">
            <v>0</v>
          </cell>
          <cell r="BH299">
            <v>0</v>
          </cell>
          <cell r="BI299">
            <v>0</v>
          </cell>
          <cell r="BJ299">
            <v>0</v>
          </cell>
          <cell r="BK299">
            <v>0</v>
          </cell>
          <cell r="BL299">
            <v>0</v>
          </cell>
          <cell r="BM299">
            <v>0</v>
          </cell>
          <cell r="BN299">
            <v>0</v>
          </cell>
          <cell r="BO299">
            <v>0</v>
          </cell>
          <cell r="BP299">
            <v>0</v>
          </cell>
          <cell r="BQ299">
            <v>0</v>
          </cell>
          <cell r="BR299">
            <v>0</v>
          </cell>
        </row>
      </sheetData>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Ppto completo"/>
      <sheetName val="Ppto Et1"/>
      <sheetName val="Ppto Et2"/>
      <sheetName val="AIU"/>
      <sheetName val="apu"/>
      <sheetName val="Auxiliares"/>
      <sheetName val="Insumos"/>
      <sheetName val="CO Teatro"/>
      <sheetName val="Ref Teatro"/>
      <sheetName val="CO MUROS NIVEL 1"/>
      <sheetName val="CO MUROS NIVEL 2"/>
      <sheetName val="CO MUROS CUARTO PROYECCION"/>
      <sheetName val="ELE-PPTO"/>
      <sheetName val="ELE-APU"/>
      <sheetName val="HID-PPTO"/>
      <sheetName val="HID-APU"/>
      <sheetName val="PPTO GENERAL"/>
      <sheetName val="APU GENERAL"/>
      <sheetName val="Datos"/>
      <sheetName val="MEM-CANTIDADES"/>
      <sheetName val="ABPU"/>
      <sheetName val="APU ELEC PREDIO URBANO"/>
      <sheetName val="APU ELEC LA YE"/>
      <sheetName val="APU ELEC LA VIRGEN"/>
      <sheetName val="INSUMOSs"/>
      <sheetName val="A.I.U AJUSTADO"/>
      <sheetName val="FP"/>
      <sheetName val="INTV"/>
      <sheetName val="FM"/>
      <sheetName val="PMA"/>
      <sheetName val="FLUJO"/>
      <sheetName val="CANT"/>
    </sheetNames>
    <sheetDataSet>
      <sheetData sheetId="0">
        <row r="1">
          <cell r="D1" t="str">
            <v>clave</v>
          </cell>
        </row>
      </sheetData>
      <sheetData sheetId="1">
        <row r="1">
          <cell r="E1">
            <v>2700404427.2070532</v>
          </cell>
          <cell r="L1">
            <v>1817230.435536375</v>
          </cell>
        </row>
        <row r="2">
          <cell r="D2" t="str">
            <v xml:space="preserve"> </v>
          </cell>
        </row>
        <row r="3">
          <cell r="D3" t="str">
            <v>TEATRO SANTA MARIA - JERICO ANTIOQUIA
ESTIMATIVO PRESUPUESTAL - SEGUNDA ETAPA</v>
          </cell>
        </row>
        <row r="4">
          <cell r="D4" t="str">
            <v>Item</v>
          </cell>
          <cell r="E4" t="str">
            <v>Descripción</v>
          </cell>
          <cell r="F4" t="str">
            <v>Unidad</v>
          </cell>
          <cell r="J4" t="str">
            <v>Vr Total</v>
          </cell>
          <cell r="K4" t="str">
            <v>Subtotal</v>
          </cell>
          <cell r="L4" t="str">
            <v>Vr Capitulo</v>
          </cell>
        </row>
        <row r="5">
          <cell r="B5" t="str">
            <v>subcap</v>
          </cell>
          <cell r="C5" t="str">
            <v>cap</v>
          </cell>
        </row>
        <row r="6">
          <cell r="B6">
            <v>0</v>
          </cell>
          <cell r="C6" t="str">
            <v>01</v>
          </cell>
          <cell r="D6" t="str">
            <v>01</v>
          </cell>
          <cell r="E6" t="str">
            <v>PRELIMINARES</v>
          </cell>
          <cell r="J6">
            <v>0</v>
          </cell>
          <cell r="K6">
            <v>0</v>
          </cell>
          <cell r="L6">
            <v>3306130</v>
          </cell>
        </row>
        <row r="7">
          <cell r="B7">
            <v>0</v>
          </cell>
          <cell r="C7" t="str">
            <v>01</v>
          </cell>
          <cell r="D7" t="str">
            <v>01-01</v>
          </cell>
          <cell r="E7" t="str">
            <v>INSTALACIONES PROVISIONALES</v>
          </cell>
          <cell r="J7">
            <v>0</v>
          </cell>
          <cell r="K7">
            <v>3306130</v>
          </cell>
          <cell r="L7">
            <v>0</v>
          </cell>
        </row>
        <row r="8">
          <cell r="B8" t="str">
            <v>01-01</v>
          </cell>
          <cell r="C8" t="str">
            <v>01</v>
          </cell>
          <cell r="D8" t="str">
            <v>01-01-010</v>
          </cell>
          <cell r="E8" t="str">
            <v>CERRAMIENTO PROVISIONAL EN TELA DE CERRAMIENTO VERDE H: 2.10 M. INCLUYE ESTRUCTURA DE MADERA COMUN, ANCLAJES DE PARALES AL PISO Y TELA VERDE</v>
          </cell>
          <cell r="F8" t="str">
            <v>M</v>
          </cell>
          <cell r="J8">
            <v>906130</v>
          </cell>
          <cell r="K8">
            <v>0</v>
          </cell>
          <cell r="L8">
            <v>0</v>
          </cell>
        </row>
        <row r="9">
          <cell r="B9" t="str">
            <v>01-01</v>
          </cell>
          <cell r="C9" t="str">
            <v>01</v>
          </cell>
          <cell r="D9" t="str">
            <v>01-01-030</v>
          </cell>
          <cell r="E9" t="str">
            <v>BAÑO PROVISIONAL EN LADRILLO (4 M2). INCLUYE TODO LO NECESARIO PARA SU CORRECTO FUNCIONAMIENTO</v>
          </cell>
          <cell r="F9" t="str">
            <v>UN</v>
          </cell>
          <cell r="J9">
            <v>2400000</v>
          </cell>
          <cell r="K9">
            <v>0</v>
          </cell>
          <cell r="L9">
            <v>0</v>
          </cell>
        </row>
        <row r="10">
          <cell r="B10">
            <v>0</v>
          </cell>
          <cell r="C10" t="str">
            <v>02</v>
          </cell>
          <cell r="D10" t="str">
            <v>02</v>
          </cell>
          <cell r="E10" t="str">
            <v>LOCALIZACION Y REPLANTEO</v>
          </cell>
          <cell r="J10">
            <v>0</v>
          </cell>
          <cell r="K10">
            <v>0</v>
          </cell>
          <cell r="L10">
            <v>3599092</v>
          </cell>
        </row>
        <row r="11">
          <cell r="B11">
            <v>0</v>
          </cell>
          <cell r="C11" t="str">
            <v>02</v>
          </cell>
          <cell r="D11" t="str">
            <v>02-01</v>
          </cell>
          <cell r="E11" t="str">
            <v>LOCALIZACION Y REPLANTEO</v>
          </cell>
          <cell r="J11">
            <v>0</v>
          </cell>
          <cell r="K11">
            <v>3599092</v>
          </cell>
          <cell r="L11">
            <v>0</v>
          </cell>
        </row>
        <row r="12">
          <cell r="B12" t="str">
            <v>02-01</v>
          </cell>
          <cell r="C12" t="str">
            <v>02</v>
          </cell>
          <cell r="D12" t="str">
            <v>02-01-010</v>
          </cell>
          <cell r="E12" t="str">
            <v>LOCALIZACION Y REPLANTEO DE EDIFICACIONES. MEDIDO COMO AREA DE LA EDIFICACION</v>
          </cell>
          <cell r="F12" t="str">
            <v>M2</v>
          </cell>
          <cell r="J12">
            <v>3599092</v>
          </cell>
          <cell r="K12">
            <v>0</v>
          </cell>
          <cell r="L12">
            <v>0</v>
          </cell>
        </row>
        <row r="13">
          <cell r="B13">
            <v>0</v>
          </cell>
          <cell r="C13" t="str">
            <v>03</v>
          </cell>
          <cell r="D13" t="str">
            <v>03</v>
          </cell>
          <cell r="E13" t="str">
            <v>MOVIMIENTOS DE TIERRA</v>
          </cell>
          <cell r="J13">
            <v>0</v>
          </cell>
          <cell r="K13">
            <v>0</v>
          </cell>
          <cell r="L13">
            <v>14295077</v>
          </cell>
        </row>
        <row r="14">
          <cell r="B14">
            <v>0</v>
          </cell>
          <cell r="C14" t="str">
            <v>03</v>
          </cell>
          <cell r="D14" t="str">
            <v>03-01</v>
          </cell>
          <cell r="E14" t="str">
            <v>CORTES</v>
          </cell>
          <cell r="J14">
            <v>0</v>
          </cell>
          <cell r="K14">
            <v>4069893</v>
          </cell>
          <cell r="L14">
            <v>0</v>
          </cell>
        </row>
        <row r="15">
          <cell r="B15" t="str">
            <v>03-01</v>
          </cell>
          <cell r="C15" t="str">
            <v>03</v>
          </cell>
          <cell r="D15" t="str">
            <v>03-01-210</v>
          </cell>
          <cell r="E15" t="str">
            <v>EXCAVACIÓN MANUAL EN TIERRA BAJO CUALQUIER GRADO DE HUMEDAD. INCLUYE ACARREO INTERNO, CARGUE, TRANSPORTE Y DISPOSICION FINAL DEL MATERIAL SOBRANTE EN BOTADEROS OFICIALES.</v>
          </cell>
          <cell r="F15" t="str">
            <v>M3</v>
          </cell>
          <cell r="J15">
            <v>2626326</v>
          </cell>
          <cell r="K15">
            <v>0</v>
          </cell>
          <cell r="L15">
            <v>0</v>
          </cell>
        </row>
        <row r="16">
          <cell r="B16" t="str">
            <v>03-01</v>
          </cell>
          <cell r="C16" t="str">
            <v>03</v>
          </cell>
          <cell r="D16" t="str">
            <v>03-01-300</v>
          </cell>
          <cell r="E16" t="str">
            <v>EXCAVACIÓN MANUAL DE PILOTES CON PALA HOYADORA Ø 0.30 M. INCLUYE CARGUE, TRANSPORTE Y DISPOSICION FINAL DEL MATERIAL SOBRANTE EN BOTADEROS OFICIALES.</v>
          </cell>
          <cell r="F16" t="str">
            <v>M</v>
          </cell>
          <cell r="J16">
            <v>1443567</v>
          </cell>
          <cell r="K16">
            <v>0</v>
          </cell>
          <cell r="L16">
            <v>0</v>
          </cell>
        </row>
        <row r="17">
          <cell r="B17">
            <v>0</v>
          </cell>
          <cell r="C17" t="str">
            <v>03</v>
          </cell>
          <cell r="D17" t="str">
            <v>03-02</v>
          </cell>
          <cell r="E17" t="str">
            <v>LLENOS</v>
          </cell>
          <cell r="J17">
            <v>0</v>
          </cell>
          <cell r="K17">
            <v>5229496</v>
          </cell>
          <cell r="L17">
            <v>0</v>
          </cell>
        </row>
        <row r="18">
          <cell r="B18" t="str">
            <v>03-02</v>
          </cell>
          <cell r="C18" t="str">
            <v>03</v>
          </cell>
          <cell r="D18" t="str">
            <v>03-02-010</v>
          </cell>
          <cell r="E18" t="str">
            <v>LLENOS COMPACTADOS EN ARENILLA ALREDEDOR DE ESTRUCTURAS. INCLUYE SUMINISTRO, TRANSPORTE INTERNO Y COMPACTACION.</v>
          </cell>
          <cell r="F18" t="str">
            <v>M3</v>
          </cell>
          <cell r="J18">
            <v>748720</v>
          </cell>
          <cell r="K18">
            <v>0</v>
          </cell>
          <cell r="L18">
            <v>0</v>
          </cell>
        </row>
        <row r="19">
          <cell r="B19" t="str">
            <v>03-02</v>
          </cell>
          <cell r="C19" t="str">
            <v>03</v>
          </cell>
          <cell r="D19" t="str">
            <v>03-02-100</v>
          </cell>
          <cell r="E19" t="str">
            <v>REEMPLAZO EN SUB-BASE GRANULAR COMPACTADA MANUALMENTE PARA LOSAS DE PISO</v>
          </cell>
          <cell r="F19" t="str">
            <v>M3</v>
          </cell>
          <cell r="J19">
            <v>4480776</v>
          </cell>
          <cell r="K19">
            <v>0</v>
          </cell>
          <cell r="L19">
            <v>0</v>
          </cell>
        </row>
        <row r="20">
          <cell r="B20">
            <v>0</v>
          </cell>
          <cell r="C20" t="str">
            <v>03</v>
          </cell>
          <cell r="D20" t="str">
            <v>03-03</v>
          </cell>
          <cell r="E20" t="str">
            <v>IMPERMEABILIZACIONES</v>
          </cell>
          <cell r="J20">
            <v>0</v>
          </cell>
          <cell r="K20">
            <v>3164710</v>
          </cell>
          <cell r="L20">
            <v>0</v>
          </cell>
        </row>
        <row r="21">
          <cell r="B21" t="str">
            <v>03-03</v>
          </cell>
          <cell r="C21" t="str">
            <v>03</v>
          </cell>
          <cell r="D21" t="str">
            <v>03-03-010</v>
          </cell>
          <cell r="E21" t="str">
            <v>IMPERMEABILIZACION DE MUROS DE CONTENCION CON IGOL DENSO DE SIKA O EQUIVALENTE</v>
          </cell>
          <cell r="F21" t="str">
            <v>M2</v>
          </cell>
          <cell r="J21">
            <v>2380850</v>
          </cell>
          <cell r="K21">
            <v>0</v>
          </cell>
          <cell r="L21">
            <v>0</v>
          </cell>
        </row>
        <row r="22">
          <cell r="B22" t="str">
            <v>03-03</v>
          </cell>
          <cell r="C22" t="str">
            <v>03</v>
          </cell>
          <cell r="D22" t="str">
            <v>03-03-020</v>
          </cell>
          <cell r="E22" t="str">
            <v>CAÑUELA EN CONCRETO F'C 21 MPA A: 0.30 M. - H: 0.05 M. PARA FILTROS MURO DE CONTENCION</v>
          </cell>
          <cell r="F22" t="str">
            <v>M</v>
          </cell>
          <cell r="J22">
            <v>783860</v>
          </cell>
          <cell r="K22">
            <v>0</v>
          </cell>
          <cell r="L22">
            <v>0</v>
          </cell>
        </row>
        <row r="23">
          <cell r="B23">
            <v>0</v>
          </cell>
          <cell r="C23" t="str">
            <v>03</v>
          </cell>
          <cell r="D23" t="str">
            <v>03-04</v>
          </cell>
          <cell r="E23" t="str">
            <v>FILTROS</v>
          </cell>
          <cell r="J23">
            <v>0</v>
          </cell>
          <cell r="K23">
            <v>1830978</v>
          </cell>
          <cell r="L23">
            <v>0</v>
          </cell>
        </row>
        <row r="24">
          <cell r="B24" t="str">
            <v>03-04</v>
          </cell>
          <cell r="C24" t="str">
            <v>03</v>
          </cell>
          <cell r="D24" t="str">
            <v>03-04-010</v>
          </cell>
          <cell r="E24" t="str">
            <v>FILTRO EN MATERIAL GRANULAR A: 0.30 M. PARA MUROS DE CONTENCION. INCLUYE MATERIAL GRANULAR 1", GEOTEXTIL NT 1600 DE PAVCO O EQUIVALENTE Y TUBERIA PERFORADA Ø 4"</v>
          </cell>
          <cell r="F24" t="str">
            <v>M2</v>
          </cell>
          <cell r="J24">
            <v>1830978</v>
          </cell>
          <cell r="K24">
            <v>0</v>
          </cell>
          <cell r="L24">
            <v>0</v>
          </cell>
        </row>
        <row r="25">
          <cell r="B25">
            <v>0</v>
          </cell>
          <cell r="C25" t="str">
            <v>04</v>
          </cell>
          <cell r="D25" t="str">
            <v>04</v>
          </cell>
          <cell r="E25" t="str">
            <v>CONCRETOS</v>
          </cell>
          <cell r="J25">
            <v>0</v>
          </cell>
          <cell r="K25">
            <v>0</v>
          </cell>
          <cell r="L25">
            <v>81263265.039999992</v>
          </cell>
        </row>
        <row r="26">
          <cell r="B26">
            <v>0</v>
          </cell>
          <cell r="C26" t="str">
            <v>04</v>
          </cell>
          <cell r="D26" t="str">
            <v>04-01</v>
          </cell>
          <cell r="E26" t="str">
            <v>PILAS Y PILOTES</v>
          </cell>
          <cell r="J26">
            <v>0</v>
          </cell>
          <cell r="K26">
            <v>8268052</v>
          </cell>
          <cell r="L26">
            <v>0</v>
          </cell>
        </row>
        <row r="27">
          <cell r="B27" t="str">
            <v>04-01</v>
          </cell>
          <cell r="C27" t="str">
            <v>04</v>
          </cell>
          <cell r="D27" t="str">
            <v>04-01-010</v>
          </cell>
          <cell r="E27" t="str">
            <v xml:space="preserve">VACIADO DE PILOTES EN CONCRETO F'C 21 MPA </v>
          </cell>
          <cell r="F27" t="str">
            <v>M3</v>
          </cell>
          <cell r="J27">
            <v>8268052</v>
          </cell>
          <cell r="K27">
            <v>0</v>
          </cell>
          <cell r="L27">
            <v>0</v>
          </cell>
        </row>
        <row r="28">
          <cell r="B28">
            <v>0</v>
          </cell>
          <cell r="C28" t="str">
            <v>04</v>
          </cell>
          <cell r="D28" t="str">
            <v>04-02</v>
          </cell>
          <cell r="E28" t="str">
            <v>ZAPATAS, PEDESTALES Y DADOS DE FUNDACIÓN</v>
          </cell>
          <cell r="J28">
            <v>0</v>
          </cell>
          <cell r="K28">
            <v>8946245</v>
          </cell>
          <cell r="L28">
            <v>0</v>
          </cell>
        </row>
        <row r="29">
          <cell r="B29" t="str">
            <v>04-02</v>
          </cell>
          <cell r="C29" t="str">
            <v>04</v>
          </cell>
          <cell r="D29" t="str">
            <v>04-02-100</v>
          </cell>
          <cell r="E29" t="str">
            <v>ZAPATAS DE FUNDACION PARA MUROS CARGUEROS Y MUROS DE CONTENCION. CONCRETO F'C 21 MPA.</v>
          </cell>
          <cell r="F29" t="str">
            <v>M3</v>
          </cell>
          <cell r="J29">
            <v>8403633</v>
          </cell>
          <cell r="K29">
            <v>0</v>
          </cell>
          <cell r="L29">
            <v>0</v>
          </cell>
        </row>
        <row r="30">
          <cell r="B30" t="str">
            <v>04-02</v>
          </cell>
          <cell r="C30" t="str">
            <v>04</v>
          </cell>
          <cell r="D30" t="str">
            <v>04-02-200</v>
          </cell>
          <cell r="E30" t="str">
            <v>PEDESTALES EN CONCRETO F'C 21 MPA</v>
          </cell>
          <cell r="F30" t="str">
            <v>M3</v>
          </cell>
          <cell r="J30">
            <v>542612</v>
          </cell>
          <cell r="K30">
            <v>0</v>
          </cell>
          <cell r="L30">
            <v>0</v>
          </cell>
        </row>
        <row r="31">
          <cell r="B31">
            <v>0</v>
          </cell>
          <cell r="C31" t="str">
            <v>04</v>
          </cell>
          <cell r="D31" t="str">
            <v>04-03</v>
          </cell>
          <cell r="E31" t="str">
            <v>MUROS DE CONTENCION</v>
          </cell>
          <cell r="J31">
            <v>0</v>
          </cell>
          <cell r="K31">
            <v>8864784</v>
          </cell>
          <cell r="L31">
            <v>0</v>
          </cell>
        </row>
        <row r="32">
          <cell r="B32" t="str">
            <v>04-03</v>
          </cell>
          <cell r="C32" t="str">
            <v>04</v>
          </cell>
          <cell r="D32" t="str">
            <v>04-03-010</v>
          </cell>
          <cell r="E32" t="str">
            <v>MURO DE CONTENCION EN BLOQUE DE CONCRETO 20x20x40. LOS LLENOS EN GROUT SE PAGAN EN ITEM APARTE</v>
          </cell>
          <cell r="F32" t="str">
            <v>M2</v>
          </cell>
          <cell r="J32">
            <v>1688184</v>
          </cell>
          <cell r="K32">
            <v>0</v>
          </cell>
          <cell r="L32">
            <v>0</v>
          </cell>
        </row>
        <row r="33">
          <cell r="B33" t="str">
            <v>04-03</v>
          </cell>
          <cell r="C33" t="str">
            <v>04</v>
          </cell>
          <cell r="D33" t="str">
            <v>04-03-100</v>
          </cell>
          <cell r="E33" t="str">
            <v>MURO DE CONTENCION EN CONCRETO VISTO F'C 21 MPA. E: 0.20 M.</v>
          </cell>
          <cell r="F33" t="str">
            <v>M3</v>
          </cell>
          <cell r="J33">
            <v>7176600</v>
          </cell>
          <cell r="K33">
            <v>0</v>
          </cell>
          <cell r="L33">
            <v>0</v>
          </cell>
        </row>
        <row r="34">
          <cell r="B34">
            <v>0</v>
          </cell>
          <cell r="C34" t="str">
            <v>04</v>
          </cell>
          <cell r="D34" t="str">
            <v>04-04</v>
          </cell>
          <cell r="E34" t="str">
            <v>VIGAS DE FUNDACION</v>
          </cell>
          <cell r="J34">
            <v>0</v>
          </cell>
          <cell r="K34">
            <v>9575429</v>
          </cell>
          <cell r="L34">
            <v>0</v>
          </cell>
        </row>
        <row r="35">
          <cell r="B35" t="str">
            <v>04-04</v>
          </cell>
          <cell r="C35" t="str">
            <v>04</v>
          </cell>
          <cell r="D35" t="str">
            <v>04-04-010</v>
          </cell>
          <cell r="E35" t="str">
            <v>VIGAS DE FUNDACION EN CONCRETO F'C 21 MPA.</v>
          </cell>
          <cell r="F35" t="str">
            <v>M3</v>
          </cell>
          <cell r="J35">
            <v>9575429</v>
          </cell>
          <cell r="K35">
            <v>0</v>
          </cell>
          <cell r="L35">
            <v>0</v>
          </cell>
        </row>
        <row r="36">
          <cell r="B36">
            <v>0</v>
          </cell>
          <cell r="C36" t="str">
            <v>04</v>
          </cell>
          <cell r="D36" t="str">
            <v>04-05</v>
          </cell>
          <cell r="E36" t="str">
            <v>LOSAS DE FUNDACION</v>
          </cell>
          <cell r="J36">
            <v>0</v>
          </cell>
          <cell r="K36">
            <v>15485708</v>
          </cell>
          <cell r="L36">
            <v>0</v>
          </cell>
        </row>
        <row r="37">
          <cell r="B37" t="str">
            <v>04-05</v>
          </cell>
          <cell r="C37" t="str">
            <v>04</v>
          </cell>
          <cell r="D37" t="str">
            <v>04-05-010</v>
          </cell>
          <cell r="E37" t="str">
            <v>LOSA DE CONTRAPISO E: 0.15 F'C 21 MPA.</v>
          </cell>
          <cell r="F37" t="str">
            <v>M2</v>
          </cell>
          <cell r="J37">
            <v>15485708</v>
          </cell>
          <cell r="K37">
            <v>0</v>
          </cell>
          <cell r="L37">
            <v>0</v>
          </cell>
        </row>
        <row r="38">
          <cell r="B38">
            <v>0</v>
          </cell>
          <cell r="C38" t="str">
            <v>04</v>
          </cell>
          <cell r="D38" t="str">
            <v>04-07</v>
          </cell>
          <cell r="E38" t="str">
            <v>COLUMNAS</v>
          </cell>
          <cell r="J38">
            <v>0</v>
          </cell>
          <cell r="K38">
            <v>4844958</v>
          </cell>
          <cell r="L38">
            <v>0</v>
          </cell>
        </row>
        <row r="39">
          <cell r="B39" t="str">
            <v>04-07</v>
          </cell>
          <cell r="C39" t="str">
            <v>04</v>
          </cell>
          <cell r="D39" t="str">
            <v>04-07-010</v>
          </cell>
          <cell r="E39" t="str">
            <v>COLUMNAS EN CONCRETO VISTO F'C 21 MPA (0.25 M. x 0.25 M.) SOPORTE PALCO</v>
          </cell>
          <cell r="F39" t="str">
            <v>M3</v>
          </cell>
          <cell r="J39">
            <v>692685</v>
          </cell>
          <cell r="K39">
            <v>0</v>
          </cell>
          <cell r="L39">
            <v>0</v>
          </cell>
        </row>
        <row r="40">
          <cell r="B40" t="str">
            <v>04-07</v>
          </cell>
          <cell r="C40" t="str">
            <v>04</v>
          </cell>
          <cell r="D40" t="str">
            <v>04-07-020</v>
          </cell>
          <cell r="E40" t="str">
            <v>COLUMNA / MACHON EN CONCRETO F'C 21 MPA (0.40 M. x 0.30 M.) - LATERAL ESCENARIO</v>
          </cell>
          <cell r="F40" t="str">
            <v>M3</v>
          </cell>
          <cell r="J40">
            <v>1965849</v>
          </cell>
          <cell r="K40">
            <v>0</v>
          </cell>
          <cell r="L40">
            <v>0</v>
          </cell>
        </row>
        <row r="41">
          <cell r="B41" t="str">
            <v>04-07</v>
          </cell>
          <cell r="C41" t="str">
            <v>04</v>
          </cell>
          <cell r="D41" t="str">
            <v>04-07-030</v>
          </cell>
          <cell r="E41" t="str">
            <v>COLUMNAS DE CONFINAMIENTO EN CONCRETO F'C 21 MPA (0.20 M. x 0.20 M.) LATERAL ESCENARIO</v>
          </cell>
          <cell r="F41" t="str">
            <v>M3</v>
          </cell>
          <cell r="J41">
            <v>2186424</v>
          </cell>
          <cell r="K41">
            <v>0</v>
          </cell>
          <cell r="L41">
            <v>0</v>
          </cell>
        </row>
        <row r="42">
          <cell r="B42">
            <v>0</v>
          </cell>
          <cell r="C42" t="str">
            <v>04</v>
          </cell>
          <cell r="D42" t="str">
            <v>04-08</v>
          </cell>
          <cell r="E42" t="str">
            <v>LOSAS Y VIGAS AEREAS</v>
          </cell>
          <cell r="J42">
            <v>0</v>
          </cell>
          <cell r="K42">
            <v>20216268</v>
          </cell>
          <cell r="L42">
            <v>0</v>
          </cell>
        </row>
        <row r="43">
          <cell r="B43" t="str">
            <v>04-08</v>
          </cell>
          <cell r="C43" t="str">
            <v>04</v>
          </cell>
          <cell r="D43" t="str">
            <v>04-08-010</v>
          </cell>
          <cell r="E43" t="str">
            <v>LOSA MACIZA EN CONCRETO F'C 21 MPA E: 0.10 M. PARA ESCENARIO Y PALCOS</v>
          </cell>
          <cell r="F43" t="str">
            <v>M2</v>
          </cell>
          <cell r="J43">
            <v>19015554</v>
          </cell>
          <cell r="K43">
            <v>0</v>
          </cell>
          <cell r="L43">
            <v>0</v>
          </cell>
        </row>
        <row r="44">
          <cell r="B44" t="str">
            <v>04-08</v>
          </cell>
          <cell r="C44" t="str">
            <v>04</v>
          </cell>
          <cell r="D44" t="str">
            <v>04-08-200</v>
          </cell>
          <cell r="E44" t="str">
            <v>VIGA DE AMARRE EN CONCRETO F'C 21 MPA SOBRE MUROS DE BLOQUE (0.20 M. x 0.20 M.)</v>
          </cell>
          <cell r="F44" t="str">
            <v>M3</v>
          </cell>
          <cell r="J44">
            <v>1200714</v>
          </cell>
          <cell r="K44">
            <v>0</v>
          </cell>
          <cell r="L44">
            <v>0</v>
          </cell>
        </row>
        <row r="45">
          <cell r="B45">
            <v>0</v>
          </cell>
          <cell r="C45" t="str">
            <v>04</v>
          </cell>
          <cell r="D45" t="str">
            <v>04-10</v>
          </cell>
          <cell r="E45" t="str">
            <v>ESCALERAS Y RAMPAS</v>
          </cell>
          <cell r="J45">
            <v>0</v>
          </cell>
          <cell r="K45">
            <v>5061821.0399999991</v>
          </cell>
          <cell r="L45">
            <v>0</v>
          </cell>
        </row>
        <row r="46">
          <cell r="B46" t="str">
            <v>04-10</v>
          </cell>
          <cell r="C46" t="str">
            <v>04</v>
          </cell>
          <cell r="D46" t="str">
            <v>04-10-010</v>
          </cell>
          <cell r="E46" t="str">
            <v>ESCALERAS EN CONCRETO VISTO F'C 21 MPA. INCLUYE LOSETA VIGAS DESCOLGADAS EN DESCANSOS.</v>
          </cell>
          <cell r="F46" t="str">
            <v>M3</v>
          </cell>
          <cell r="J46">
            <v>5061821.0399999991</v>
          </cell>
          <cell r="K46">
            <v>0</v>
          </cell>
          <cell r="L46">
            <v>0</v>
          </cell>
        </row>
        <row r="47">
          <cell r="B47">
            <v>0</v>
          </cell>
          <cell r="C47" t="str">
            <v>05</v>
          </cell>
          <cell r="D47" t="str">
            <v>05</v>
          </cell>
          <cell r="E47" t="str">
            <v>ACEROS Y ESTRUCTURAS METÁLICAS</v>
          </cell>
          <cell r="J47">
            <v>0</v>
          </cell>
          <cell r="K47">
            <v>0</v>
          </cell>
          <cell r="L47">
            <v>177945298</v>
          </cell>
        </row>
        <row r="48">
          <cell r="B48">
            <v>0</v>
          </cell>
          <cell r="C48" t="str">
            <v>05</v>
          </cell>
          <cell r="D48" t="str">
            <v>05-01</v>
          </cell>
          <cell r="E48" t="str">
            <v>ACERO DE REFUERZO PARA ESTRUCTURAS</v>
          </cell>
          <cell r="J48">
            <v>0</v>
          </cell>
          <cell r="K48">
            <v>22495680</v>
          </cell>
          <cell r="L48">
            <v>0</v>
          </cell>
        </row>
        <row r="49">
          <cell r="B49" t="str">
            <v>05-01</v>
          </cell>
          <cell r="C49" t="str">
            <v>05</v>
          </cell>
          <cell r="D49" t="str">
            <v>05-01-010</v>
          </cell>
          <cell r="E49" t="str">
            <v>ACERO DE REFUERZO FY 420 MPA</v>
          </cell>
          <cell r="F49" t="str">
            <v>KG</v>
          </cell>
          <cell r="J49">
            <v>22495680</v>
          </cell>
          <cell r="K49">
            <v>0</v>
          </cell>
          <cell r="L49">
            <v>0</v>
          </cell>
        </row>
        <row r="50">
          <cell r="B50">
            <v>0</v>
          </cell>
          <cell r="C50" t="str">
            <v>05</v>
          </cell>
          <cell r="D50" t="str">
            <v>05-02</v>
          </cell>
          <cell r="E50" t="str">
            <v>MALLAS ELECTROSOLDADAS PARA ESTRUCTURAS</v>
          </cell>
          <cell r="J50">
            <v>0</v>
          </cell>
          <cell r="K50">
            <v>2635423</v>
          </cell>
          <cell r="L50">
            <v>0</v>
          </cell>
        </row>
        <row r="51">
          <cell r="B51" t="str">
            <v>05-02</v>
          </cell>
          <cell r="C51" t="str">
            <v>05</v>
          </cell>
          <cell r="D51" t="str">
            <v>05-02-020</v>
          </cell>
          <cell r="E51" t="str">
            <v>MALLA ELECTROSOLDADA U-221</v>
          </cell>
          <cell r="F51" t="str">
            <v>M2</v>
          </cell>
          <cell r="J51">
            <v>1672062</v>
          </cell>
          <cell r="K51">
            <v>0</v>
          </cell>
          <cell r="L51">
            <v>0</v>
          </cell>
        </row>
        <row r="52">
          <cell r="B52" t="str">
            <v>05-02</v>
          </cell>
          <cell r="C52" t="str">
            <v>05</v>
          </cell>
          <cell r="D52" t="str">
            <v>05-02-030</v>
          </cell>
          <cell r="E52" t="str">
            <v>MALLA ELECTROSOLDADA D-84</v>
          </cell>
          <cell r="F52" t="str">
            <v>M2</v>
          </cell>
          <cell r="J52">
            <v>150465</v>
          </cell>
          <cell r="K52">
            <v>0</v>
          </cell>
          <cell r="L52">
            <v>0</v>
          </cell>
        </row>
        <row r="53">
          <cell r="B53" t="str">
            <v>05-02</v>
          </cell>
          <cell r="C53" t="str">
            <v>05</v>
          </cell>
          <cell r="D53" t="str">
            <v>05-02-040</v>
          </cell>
          <cell r="E53" t="str">
            <v>MALLA ELECTROSOLDADA D-188</v>
          </cell>
          <cell r="F53" t="str">
            <v>M2</v>
          </cell>
          <cell r="J53">
            <v>812896</v>
          </cell>
          <cell r="K53">
            <v>0</v>
          </cell>
          <cell r="L53">
            <v>0</v>
          </cell>
        </row>
        <row r="54">
          <cell r="B54">
            <v>0</v>
          </cell>
          <cell r="C54" t="str">
            <v>05</v>
          </cell>
          <cell r="D54" t="str">
            <v>05-03</v>
          </cell>
          <cell r="E54" t="str">
            <v>ESTRUCTURAS METALICAS</v>
          </cell>
          <cell r="J54">
            <v>0</v>
          </cell>
          <cell r="K54">
            <v>152814195</v>
          </cell>
          <cell r="L54">
            <v>0</v>
          </cell>
        </row>
        <row r="55">
          <cell r="B55" t="str">
            <v>05-03</v>
          </cell>
          <cell r="C55" t="str">
            <v>05</v>
          </cell>
          <cell r="D55" t="str">
            <v>05-03-100</v>
          </cell>
          <cell r="E55" t="str">
            <v>LOSA EN LAMINA COLABORANTE. STEELDECK 2" CAL. 20 O EQUIVALENTE, CONCRETO F'C 21 MPA E: 0.12 M. Y CONECTORES</v>
          </cell>
          <cell r="F55" t="str">
            <v>M2</v>
          </cell>
          <cell r="J55">
            <v>8342075</v>
          </cell>
          <cell r="K55">
            <v>0</v>
          </cell>
          <cell r="L55">
            <v>0</v>
          </cell>
        </row>
        <row r="56">
          <cell r="B56" t="str">
            <v>05-03</v>
          </cell>
          <cell r="C56" t="str">
            <v>05</v>
          </cell>
          <cell r="D56" t="str">
            <v>05-03-200</v>
          </cell>
          <cell r="E56" t="str">
            <v>ESTRUCTURA METALICA DE ESCALAS DE ACCESO A SONIDO</v>
          </cell>
          <cell r="F56" t="str">
            <v>KG</v>
          </cell>
          <cell r="J56">
            <v>10030000</v>
          </cell>
          <cell r="K56">
            <v>0</v>
          </cell>
          <cell r="L56">
            <v>0</v>
          </cell>
        </row>
        <row r="57">
          <cell r="B57" t="str">
            <v>05-03</v>
          </cell>
          <cell r="C57" t="str">
            <v>05</v>
          </cell>
          <cell r="D57" t="str">
            <v>05-03-210</v>
          </cell>
          <cell r="E57" t="str">
            <v>CERCHAS METALICAS PARA GRADERIAS EN SEGUNDO PISO</v>
          </cell>
          <cell r="F57" t="str">
            <v>KG</v>
          </cell>
          <cell r="J57">
            <v>22366900</v>
          </cell>
          <cell r="K57">
            <v>0</v>
          </cell>
          <cell r="L57">
            <v>0</v>
          </cell>
        </row>
        <row r="58">
          <cell r="B58" t="str">
            <v>05-03</v>
          </cell>
          <cell r="C58" t="str">
            <v>05</v>
          </cell>
          <cell r="D58" t="str">
            <v>05-03-220</v>
          </cell>
          <cell r="E58" t="str">
            <v>VIGAS METALICAS IPE200 PARA SOPORTE LOSA CUARTO DE PROYECCION</v>
          </cell>
          <cell r="F58" t="str">
            <v>KG</v>
          </cell>
          <cell r="J58">
            <v>7321900</v>
          </cell>
          <cell r="K58">
            <v>0</v>
          </cell>
          <cell r="L58">
            <v>0</v>
          </cell>
        </row>
        <row r="59">
          <cell r="B59" t="str">
            <v>05-03</v>
          </cell>
          <cell r="C59" t="str">
            <v>05</v>
          </cell>
          <cell r="D59" t="str">
            <v>05-03-230</v>
          </cell>
          <cell r="E59" t="str">
            <v>VIGAS METALICAS IPE200, IPE240 Y TUBULARES PTEC 5" x 5" x 4.5 MM. PARA SOPORTE PISO MADERA CUARTO DE SONIDO</v>
          </cell>
          <cell r="F59" t="str">
            <v>KG</v>
          </cell>
          <cell r="J59">
            <v>3490440</v>
          </cell>
          <cell r="K59">
            <v>0</v>
          </cell>
          <cell r="L59">
            <v>0</v>
          </cell>
        </row>
        <row r="60">
          <cell r="B60" t="str">
            <v>05-03</v>
          </cell>
          <cell r="C60" t="str">
            <v>05</v>
          </cell>
          <cell r="D60" t="str">
            <v>05-03-240</v>
          </cell>
          <cell r="E60" t="str">
            <v>VIGAS METALICAS IPE300, IPE240 PARA SOPORTE PISO MADERA Y STEELDECK OFICINAS SEGUNDO PISO</v>
          </cell>
          <cell r="F60" t="str">
            <v>KG</v>
          </cell>
          <cell r="J60">
            <v>43018670</v>
          </cell>
          <cell r="K60">
            <v>0</v>
          </cell>
          <cell r="L60">
            <v>0</v>
          </cell>
        </row>
        <row r="61">
          <cell r="B61" t="str">
            <v>05-03</v>
          </cell>
          <cell r="C61" t="str">
            <v>05</v>
          </cell>
          <cell r="D61" t="str">
            <v>05-03-250</v>
          </cell>
          <cell r="E61" t="str">
            <v>ESTRUCTURA METALICA Y CUELGAS DE LA PARRILLA DE ILUMINACION</v>
          </cell>
          <cell r="F61" t="str">
            <v>KG</v>
          </cell>
          <cell r="J61">
            <v>12005910</v>
          </cell>
          <cell r="K61">
            <v>0</v>
          </cell>
          <cell r="L61">
            <v>0</v>
          </cell>
        </row>
        <row r="62">
          <cell r="B62" t="str">
            <v>05-03</v>
          </cell>
          <cell r="C62" t="str">
            <v>05</v>
          </cell>
          <cell r="D62" t="str">
            <v>05-03-260</v>
          </cell>
          <cell r="E62" t="str">
            <v>ESTRUCTURA METALICA Y PASAMANOS DE LOS CORREDORES TECNICOS INTERIORES Y EXTERIORES</v>
          </cell>
          <cell r="F62" t="str">
            <v>KG</v>
          </cell>
          <cell r="J62">
            <v>6930730</v>
          </cell>
          <cell r="K62">
            <v>0</v>
          </cell>
          <cell r="L62">
            <v>0</v>
          </cell>
        </row>
        <row r="63">
          <cell r="B63" t="str">
            <v>05-03</v>
          </cell>
          <cell r="C63" t="str">
            <v>05</v>
          </cell>
          <cell r="D63" t="str">
            <v>05-03-270</v>
          </cell>
          <cell r="E63" t="str">
            <v>PERFILES GALVANIZADOS TIPO ACESCO O EQUIVALENTE PARA SOPORTE DE TEJAS DE CUBIERTA</v>
          </cell>
          <cell r="F63" t="str">
            <v>KG</v>
          </cell>
          <cell r="J63">
            <v>39307570</v>
          </cell>
          <cell r="K63">
            <v>0</v>
          </cell>
          <cell r="L63">
            <v>0</v>
          </cell>
        </row>
        <row r="64">
          <cell r="B64">
            <v>0</v>
          </cell>
          <cell r="C64" t="str">
            <v>06</v>
          </cell>
          <cell r="D64" t="str">
            <v>06</v>
          </cell>
          <cell r="E64" t="str">
            <v>MAMPOSTERIA</v>
          </cell>
          <cell r="J64">
            <v>0</v>
          </cell>
          <cell r="K64">
            <v>0</v>
          </cell>
          <cell r="L64">
            <v>159212653</v>
          </cell>
        </row>
        <row r="65">
          <cell r="B65">
            <v>0</v>
          </cell>
          <cell r="C65" t="str">
            <v>06</v>
          </cell>
          <cell r="D65" t="str">
            <v>06-01</v>
          </cell>
          <cell r="E65" t="str">
            <v>MUROS EN PANELERIA LIVIANA</v>
          </cell>
          <cell r="J65">
            <v>0</v>
          </cell>
          <cell r="K65">
            <v>71597558</v>
          </cell>
          <cell r="L65">
            <v>0</v>
          </cell>
        </row>
        <row r="66">
          <cell r="B66" t="str">
            <v>06-01</v>
          </cell>
          <cell r="C66" t="str">
            <v>06</v>
          </cell>
          <cell r="D66" t="str">
            <v>06-01-100</v>
          </cell>
          <cell r="E66" t="str">
            <v>MUROS EN SUPERBOARD DOS CARAS</v>
          </cell>
          <cell r="F66" t="str">
            <v>M2</v>
          </cell>
          <cell r="J66">
            <v>41125738</v>
          </cell>
          <cell r="K66">
            <v>0</v>
          </cell>
          <cell r="L66">
            <v>0</v>
          </cell>
        </row>
        <row r="67">
          <cell r="B67" t="str">
            <v>06-01</v>
          </cell>
          <cell r="C67" t="str">
            <v>06</v>
          </cell>
          <cell r="D67" t="str">
            <v>06-01-110</v>
          </cell>
          <cell r="E67" t="str">
            <v>MUROS EN SUPERBOARD UNA CARA</v>
          </cell>
          <cell r="F67" t="str">
            <v>M2</v>
          </cell>
          <cell r="J67">
            <v>30471820</v>
          </cell>
          <cell r="K67">
            <v>0</v>
          </cell>
          <cell r="L67">
            <v>0</v>
          </cell>
        </row>
        <row r="68">
          <cell r="B68">
            <v>0</v>
          </cell>
          <cell r="C68" t="str">
            <v>06</v>
          </cell>
          <cell r="D68" t="str">
            <v>06-02</v>
          </cell>
          <cell r="E68" t="str">
            <v>MUROS EN LADRILLO Y BLOQUE</v>
          </cell>
          <cell r="J68">
            <v>0</v>
          </cell>
          <cell r="K68">
            <v>52948010</v>
          </cell>
          <cell r="L68">
            <v>0</v>
          </cell>
        </row>
        <row r="69">
          <cell r="B69" t="str">
            <v>06-02</v>
          </cell>
          <cell r="C69" t="str">
            <v>06</v>
          </cell>
          <cell r="D69" t="str">
            <v>06-02-010</v>
          </cell>
          <cell r="E69" t="str">
            <v>MAMPOSTERIA INTERIOR EN LADRILLO TOLETE 15x20x40 REVITADO DOS CARAS</v>
          </cell>
          <cell r="F69" t="str">
            <v>M2</v>
          </cell>
          <cell r="J69">
            <v>18269050</v>
          </cell>
          <cell r="K69">
            <v>0</v>
          </cell>
          <cell r="L69">
            <v>0</v>
          </cell>
        </row>
        <row r="70">
          <cell r="B70" t="str">
            <v>06-02</v>
          </cell>
          <cell r="C70" t="str">
            <v>06</v>
          </cell>
          <cell r="D70" t="str">
            <v>06-02-020</v>
          </cell>
          <cell r="E70" t="str">
            <v>MAMPOSTERIA INTERIOR EN LADRILLO 10x20x40 REVITADO DOS CARAS</v>
          </cell>
          <cell r="F70" t="str">
            <v>M2</v>
          </cell>
          <cell r="J70">
            <v>7382284</v>
          </cell>
          <cell r="K70">
            <v>0</v>
          </cell>
          <cell r="L70">
            <v>0</v>
          </cell>
        </row>
        <row r="71">
          <cell r="B71" t="str">
            <v>06-02</v>
          </cell>
          <cell r="C71" t="str">
            <v>06</v>
          </cell>
          <cell r="D71" t="str">
            <v>06-02-030</v>
          </cell>
          <cell r="E71" t="str">
            <v>MAMPOSTERIA INTERIOR EN BLOQUE 20x20x40 REVITADO DOS CARAS</v>
          </cell>
          <cell r="F71" t="str">
            <v>M2</v>
          </cell>
          <cell r="J71">
            <v>27296676</v>
          </cell>
          <cell r="K71">
            <v>0</v>
          </cell>
          <cell r="L71">
            <v>0</v>
          </cell>
        </row>
        <row r="72">
          <cell r="B72">
            <v>0</v>
          </cell>
          <cell r="C72" t="str">
            <v>06</v>
          </cell>
          <cell r="D72" t="str">
            <v>06-03</v>
          </cell>
          <cell r="E72" t="str">
            <v>ELEMENTOS NO ESTRUCTURALES</v>
          </cell>
          <cell r="J72">
            <v>0</v>
          </cell>
          <cell r="K72">
            <v>31460295</v>
          </cell>
          <cell r="L72">
            <v>0</v>
          </cell>
        </row>
        <row r="73">
          <cell r="B73" t="str">
            <v>06-03</v>
          </cell>
          <cell r="C73" t="str">
            <v>06</v>
          </cell>
          <cell r="D73" t="str">
            <v>06-03-010</v>
          </cell>
          <cell r="E73" t="str">
            <v>GROUTING PARA MUROS DE E: 0.20 F'C 14.5 MPA</v>
          </cell>
          <cell r="F73" t="str">
            <v>M</v>
          </cell>
          <cell r="J73">
            <v>9488440</v>
          </cell>
          <cell r="K73">
            <v>0</v>
          </cell>
          <cell r="L73">
            <v>0</v>
          </cell>
        </row>
        <row r="74">
          <cell r="B74" t="str">
            <v>06-03</v>
          </cell>
          <cell r="C74" t="str">
            <v>06</v>
          </cell>
          <cell r="D74" t="str">
            <v>06-03-020</v>
          </cell>
          <cell r="E74" t="str">
            <v>GROUTING PARA MUROS DE E: 0.15 F'C 14.5 MPA</v>
          </cell>
          <cell r="F74" t="str">
            <v>M</v>
          </cell>
          <cell r="J74">
            <v>10014213</v>
          </cell>
          <cell r="K74">
            <v>0</v>
          </cell>
          <cell r="L74">
            <v>0</v>
          </cell>
        </row>
        <row r="75">
          <cell r="B75" t="str">
            <v>06-03</v>
          </cell>
          <cell r="C75" t="str">
            <v>06</v>
          </cell>
          <cell r="D75" t="str">
            <v>06-03-025</v>
          </cell>
          <cell r="E75" t="str">
            <v>GROUTING PARA MUROS DE E: 0.10 F'C 14.5 MPA</v>
          </cell>
          <cell r="F75" t="str">
            <v>M</v>
          </cell>
          <cell r="J75">
            <v>3957366</v>
          </cell>
          <cell r="K75">
            <v>0</v>
          </cell>
          <cell r="L75">
            <v>0</v>
          </cell>
        </row>
        <row r="76">
          <cell r="B76" t="str">
            <v>06-03</v>
          </cell>
          <cell r="C76" t="str">
            <v>06</v>
          </cell>
          <cell r="D76" t="str">
            <v>06-03-030</v>
          </cell>
          <cell r="E76" t="str">
            <v>ANCLAJES PARA REFUERZO DOVELAS. PERFORACION LOSA, EPOXICO Y ACERO DE REFUERZO</v>
          </cell>
          <cell r="F76" t="str">
            <v>UN</v>
          </cell>
          <cell r="J76">
            <v>8000276</v>
          </cell>
          <cell r="K76">
            <v>0</v>
          </cell>
          <cell r="L76">
            <v>0</v>
          </cell>
        </row>
        <row r="77">
          <cell r="B77">
            <v>0</v>
          </cell>
          <cell r="C77" t="str">
            <v>06</v>
          </cell>
          <cell r="D77" t="str">
            <v>06-04</v>
          </cell>
          <cell r="E77" t="str">
            <v>ACERO DE REFUERZO PARA MAMPOSTERIAS</v>
          </cell>
          <cell r="J77">
            <v>0</v>
          </cell>
          <cell r="K77">
            <v>3206790</v>
          </cell>
          <cell r="L77">
            <v>0</v>
          </cell>
        </row>
        <row r="78">
          <cell r="B78" t="str">
            <v>06-04</v>
          </cell>
          <cell r="C78" t="str">
            <v>06</v>
          </cell>
          <cell r="D78" t="str">
            <v>06-04-010</v>
          </cell>
          <cell r="E78" t="str">
            <v>ACERO DE REFUERZO FY 420 MPA PARA MAMPOSTERIAS</v>
          </cell>
          <cell r="F78" t="str">
            <v>KG</v>
          </cell>
          <cell r="J78">
            <v>3206790</v>
          </cell>
          <cell r="K78">
            <v>0</v>
          </cell>
          <cell r="L78">
            <v>0</v>
          </cell>
        </row>
        <row r="79">
          <cell r="B79">
            <v>0</v>
          </cell>
          <cell r="C79" t="str">
            <v>08</v>
          </cell>
          <cell r="D79" t="str">
            <v>08</v>
          </cell>
          <cell r="E79" t="str">
            <v>CUBIERTAS Y CIELOS</v>
          </cell>
          <cell r="J79">
            <v>0</v>
          </cell>
          <cell r="K79">
            <v>0</v>
          </cell>
          <cell r="L79">
            <v>158277529</v>
          </cell>
        </row>
        <row r="80">
          <cell r="B80">
            <v>0</v>
          </cell>
          <cell r="C80" t="str">
            <v>08</v>
          </cell>
          <cell r="D80" t="str">
            <v>08-01</v>
          </cell>
          <cell r="E80" t="str">
            <v>CUBIERTAS</v>
          </cell>
          <cell r="J80">
            <v>0</v>
          </cell>
          <cell r="K80">
            <v>91631904</v>
          </cell>
          <cell r="L80">
            <v>0</v>
          </cell>
        </row>
        <row r="81">
          <cell r="B81" t="str">
            <v>08-01</v>
          </cell>
          <cell r="C81" t="str">
            <v>08</v>
          </cell>
          <cell r="D81" t="str">
            <v>08-01-010</v>
          </cell>
          <cell r="E81" t="str">
            <v>CUBIERTA EN TEJA METALICA TIPO SANDUCHE 333 C E: 50 MM. DE HUNTER DOUGLAS O EQUIVALENTE. LAMINAS INTERIOR Y EXTERIOR EN ALUZINC CAL 24 + RELLENO EN FIBRA DE VIDRIO. INCLUYE REMATES LATERALES Y CABALLETES</v>
          </cell>
          <cell r="F81" t="str">
            <v>M2</v>
          </cell>
          <cell r="J81">
            <v>90498618</v>
          </cell>
          <cell r="K81">
            <v>0</v>
          </cell>
          <cell r="L81">
            <v>0</v>
          </cell>
        </row>
        <row r="82">
          <cell r="B82" t="str">
            <v>08-01</v>
          </cell>
          <cell r="C82" t="str">
            <v>08</v>
          </cell>
          <cell r="D82" t="str">
            <v>08-01-020</v>
          </cell>
          <cell r="E82" t="str">
            <v>TRAGALUCES EN TEJA DE POLICARBONATO</v>
          </cell>
          <cell r="F82" t="str">
            <v>M2</v>
          </cell>
          <cell r="J82">
            <v>1133286</v>
          </cell>
          <cell r="K82">
            <v>0</v>
          </cell>
          <cell r="L82">
            <v>0</v>
          </cell>
        </row>
        <row r="83">
          <cell r="B83">
            <v>0</v>
          </cell>
          <cell r="C83" t="str">
            <v>08</v>
          </cell>
          <cell r="D83" t="str">
            <v>08-02</v>
          </cell>
          <cell r="E83" t="str">
            <v>CIELO FALSO</v>
          </cell>
          <cell r="J83">
            <v>0</v>
          </cell>
          <cell r="K83">
            <v>48874572</v>
          </cell>
          <cell r="L83">
            <v>0</v>
          </cell>
        </row>
        <row r="84">
          <cell r="B84" t="str">
            <v>08-02</v>
          </cell>
          <cell r="C84" t="str">
            <v>08</v>
          </cell>
          <cell r="D84" t="str">
            <v>08-02-010</v>
          </cell>
          <cell r="E84" t="str">
            <v>CIELO FALSO EN TABLAYESO A JUNTA PERDIDA. INCLUYE CUELGAS</v>
          </cell>
          <cell r="F84" t="str">
            <v>M2</v>
          </cell>
          <cell r="J84">
            <v>48874572</v>
          </cell>
          <cell r="K84">
            <v>0</v>
          </cell>
          <cell r="L84">
            <v>0</v>
          </cell>
        </row>
        <row r="85">
          <cell r="B85">
            <v>0</v>
          </cell>
          <cell r="C85" t="str">
            <v>08</v>
          </cell>
          <cell r="D85" t="str">
            <v>08-03</v>
          </cell>
          <cell r="E85" t="str">
            <v>ACCESORIOS PARA CUBIERTAS</v>
          </cell>
          <cell r="J85">
            <v>0</v>
          </cell>
          <cell r="K85">
            <v>17771053</v>
          </cell>
          <cell r="L85">
            <v>0</v>
          </cell>
        </row>
        <row r="86">
          <cell r="B86" t="str">
            <v>08-03</v>
          </cell>
          <cell r="C86" t="str">
            <v>08</v>
          </cell>
          <cell r="D86" t="str">
            <v>08-03-010</v>
          </cell>
          <cell r="E86" t="str">
            <v>CANOA METALICA EN LAMINA GALVANIZADA CAL 22. DESARROLLO 2.20 M. INCLUYE ANTICORROSIVO + PINTURA DE ACABADO</v>
          </cell>
          <cell r="F86" t="str">
            <v>M</v>
          </cell>
          <cell r="J86">
            <v>11483925</v>
          </cell>
          <cell r="K86">
            <v>0</v>
          </cell>
          <cell r="L86">
            <v>0</v>
          </cell>
        </row>
        <row r="87">
          <cell r="B87" t="str">
            <v>08-03</v>
          </cell>
          <cell r="C87" t="str">
            <v>08</v>
          </cell>
          <cell r="D87" t="str">
            <v>08-03-020</v>
          </cell>
          <cell r="E87" t="str">
            <v>CANOA / RUANA METALICA EN LAMINA GALVANIZADA CAL 22. DESARROLLO 1.20 M. INCLUYE ANTICORROSIVO + PINTURA DE ACABADO</v>
          </cell>
          <cell r="F87" t="str">
            <v>M</v>
          </cell>
          <cell r="J87">
            <v>4450644</v>
          </cell>
          <cell r="K87">
            <v>0</v>
          </cell>
          <cell r="L87">
            <v>0</v>
          </cell>
        </row>
        <row r="88">
          <cell r="B88" t="str">
            <v>08-03</v>
          </cell>
          <cell r="C88" t="str">
            <v>08</v>
          </cell>
          <cell r="D88" t="str">
            <v>08-03-030</v>
          </cell>
          <cell r="E88" t="str">
            <v>DOBLE TRAGANTE Ø 4" EN LAMINA GALVANIZADA CAL 22.</v>
          </cell>
          <cell r="F88" t="str">
            <v>UN</v>
          </cell>
          <cell r="J88">
            <v>1241071</v>
          </cell>
          <cell r="K88">
            <v>0</v>
          </cell>
          <cell r="L88">
            <v>0</v>
          </cell>
        </row>
        <row r="89">
          <cell r="B89" t="str">
            <v>08-03</v>
          </cell>
          <cell r="C89" t="str">
            <v>08</v>
          </cell>
          <cell r="D89" t="str">
            <v>08-03-040</v>
          </cell>
          <cell r="E89" t="str">
            <v>PLETINA EN ACERO 1/8" x 1" - L: 0.60 M. ANCLADA A MUROS PARA SOPORTE DE TUBERIAS DE AGUAS LLUVIAS</v>
          </cell>
          <cell r="F89" t="str">
            <v>UN</v>
          </cell>
          <cell r="J89">
            <v>595413</v>
          </cell>
          <cell r="K89">
            <v>0</v>
          </cell>
          <cell r="L89">
            <v>0</v>
          </cell>
        </row>
        <row r="90">
          <cell r="B90">
            <v>0</v>
          </cell>
          <cell r="C90" t="str">
            <v>09</v>
          </cell>
          <cell r="D90" t="str">
            <v>09</v>
          </cell>
          <cell r="E90" t="str">
            <v>RECUBRIMIENTOS</v>
          </cell>
          <cell r="J90">
            <v>0</v>
          </cell>
          <cell r="K90">
            <v>0</v>
          </cell>
          <cell r="L90">
            <v>111630891</v>
          </cell>
        </row>
        <row r="91">
          <cell r="B91">
            <v>0</v>
          </cell>
          <cell r="C91" t="str">
            <v>09</v>
          </cell>
          <cell r="D91" t="str">
            <v>09-01</v>
          </cell>
          <cell r="E91" t="str">
            <v>REVOQUE</v>
          </cell>
          <cell r="J91">
            <v>0</v>
          </cell>
          <cell r="K91">
            <v>34059438</v>
          </cell>
          <cell r="L91">
            <v>0</v>
          </cell>
        </row>
        <row r="92">
          <cell r="B92" t="str">
            <v>09-01</v>
          </cell>
          <cell r="C92" t="str">
            <v>09</v>
          </cell>
          <cell r="D92" t="str">
            <v>09-01-010</v>
          </cell>
          <cell r="E92" t="str">
            <v>REVOQUE MUROS. INCLUYE FAJAS, FILETES Y RANURAS</v>
          </cell>
          <cell r="F92" t="str">
            <v>M2</v>
          </cell>
          <cell r="J92">
            <v>34059438</v>
          </cell>
          <cell r="K92">
            <v>0</v>
          </cell>
          <cell r="L92">
            <v>0</v>
          </cell>
        </row>
        <row r="93">
          <cell r="B93">
            <v>0</v>
          </cell>
          <cell r="C93" t="str">
            <v>09</v>
          </cell>
          <cell r="D93" t="str">
            <v>09-02</v>
          </cell>
          <cell r="E93" t="str">
            <v>ENCHAPES</v>
          </cell>
          <cell r="J93">
            <v>0</v>
          </cell>
          <cell r="K93">
            <v>18489075</v>
          </cell>
          <cell r="L93">
            <v>0</v>
          </cell>
        </row>
        <row r="94">
          <cell r="B94" t="str">
            <v>09-02</v>
          </cell>
          <cell r="C94" t="str">
            <v>09</v>
          </cell>
          <cell r="D94" t="str">
            <v>09-02-010</v>
          </cell>
          <cell r="E94" t="str">
            <v>ENCHAPE DE MURO EN BAÑOS REF. AUSTRALIA 30x45 DE CORONA O EQUIVALENTE COLOR BLANCO.</v>
          </cell>
          <cell r="F94" t="str">
            <v>M2</v>
          </cell>
          <cell r="J94">
            <v>18489075</v>
          </cell>
          <cell r="K94">
            <v>0</v>
          </cell>
          <cell r="L94">
            <v>0</v>
          </cell>
        </row>
        <row r="95">
          <cell r="B95">
            <v>0</v>
          </cell>
          <cell r="C95" t="str">
            <v>09</v>
          </cell>
          <cell r="D95" t="str">
            <v>09-03</v>
          </cell>
          <cell r="E95" t="str">
            <v>ESTUCOS Y PINTURAS</v>
          </cell>
          <cell r="J95">
            <v>0</v>
          </cell>
          <cell r="K95">
            <v>59082378</v>
          </cell>
          <cell r="L95">
            <v>0</v>
          </cell>
        </row>
        <row r="96">
          <cell r="B96" t="str">
            <v>09-03</v>
          </cell>
          <cell r="C96" t="str">
            <v>09</v>
          </cell>
          <cell r="D96" t="str">
            <v>09-03-010</v>
          </cell>
          <cell r="E96" t="str">
            <v>PINTURA DE MUROS REF. ACRILTEX DE PINTUCO O EQUIVALENTE - 3 MANOS</v>
          </cell>
          <cell r="F96" t="str">
            <v>M2</v>
          </cell>
          <cell r="J96">
            <v>23439156</v>
          </cell>
          <cell r="K96">
            <v>0</v>
          </cell>
          <cell r="L96">
            <v>0</v>
          </cell>
        </row>
        <row r="97">
          <cell r="B97" t="str">
            <v>09-03</v>
          </cell>
          <cell r="C97" t="str">
            <v>09</v>
          </cell>
          <cell r="D97" t="str">
            <v>09-03-030</v>
          </cell>
          <cell r="E97" t="str">
            <v>PINTURA DE CIELOS REF. ACRILTEX DE PINTUCO O EQUIVALENTE - 2 MANOS</v>
          </cell>
          <cell r="F97" t="str">
            <v>M2</v>
          </cell>
          <cell r="J97">
            <v>8187816</v>
          </cell>
          <cell r="K97">
            <v>0</v>
          </cell>
          <cell r="L97">
            <v>0</v>
          </cell>
        </row>
        <row r="98">
          <cell r="B98" t="str">
            <v>09-03</v>
          </cell>
          <cell r="C98" t="str">
            <v>09</v>
          </cell>
          <cell r="D98" t="str">
            <v>09-03-100</v>
          </cell>
          <cell r="E98" t="str">
            <v>ESTUCO PLASTICO TIPO ESTUCOR DE CORONA O EQUIVALENTE</v>
          </cell>
          <cell r="F98" t="str">
            <v>M2</v>
          </cell>
          <cell r="J98">
            <v>19535406</v>
          </cell>
          <cell r="K98">
            <v>0</v>
          </cell>
          <cell r="L98">
            <v>0</v>
          </cell>
        </row>
        <row r="99">
          <cell r="B99" t="str">
            <v>09-03</v>
          </cell>
          <cell r="C99" t="str">
            <v>09</v>
          </cell>
          <cell r="D99" t="str">
            <v>09-03-110</v>
          </cell>
          <cell r="E99" t="str">
            <v>MOLDURAS Y CENEFAS</v>
          </cell>
          <cell r="F99" t="str">
            <v>M</v>
          </cell>
          <cell r="J99">
            <v>7920000</v>
          </cell>
          <cell r="K99">
            <v>0</v>
          </cell>
          <cell r="L99">
            <v>0</v>
          </cell>
        </row>
        <row r="100">
          <cell r="B100">
            <v>0</v>
          </cell>
          <cell r="C100" t="str">
            <v>10</v>
          </cell>
          <cell r="D100" t="str">
            <v>10</v>
          </cell>
          <cell r="E100" t="str">
            <v>PISOS Y ZOCALOS</v>
          </cell>
          <cell r="J100">
            <v>0</v>
          </cell>
          <cell r="K100">
            <v>0</v>
          </cell>
          <cell r="L100">
            <v>128795740</v>
          </cell>
        </row>
        <row r="101">
          <cell r="B101">
            <v>0</v>
          </cell>
          <cell r="C101" t="str">
            <v>10</v>
          </cell>
          <cell r="D101" t="str">
            <v>10-01</v>
          </cell>
          <cell r="E101" t="str">
            <v>ACABADOS DE PISO</v>
          </cell>
          <cell r="J101">
            <v>0</v>
          </cell>
          <cell r="K101">
            <v>122819578</v>
          </cell>
          <cell r="L101">
            <v>0</v>
          </cell>
        </row>
        <row r="102">
          <cell r="B102" t="str">
            <v>10-01</v>
          </cell>
          <cell r="C102" t="str">
            <v>10</v>
          </cell>
          <cell r="D102" t="str">
            <v>10-01-010</v>
          </cell>
          <cell r="E102" t="str">
            <v>BALDOSA DE CEMENTO 20x20 DECORADA TIPO 1. INCLUYE MORTERO DE PEGA, PULIDA Y BRILLADA</v>
          </cell>
          <cell r="F102" t="str">
            <v>M2</v>
          </cell>
          <cell r="J102">
            <v>4156380</v>
          </cell>
          <cell r="K102">
            <v>0</v>
          </cell>
          <cell r="L102">
            <v>0</v>
          </cell>
        </row>
        <row r="103">
          <cell r="B103" t="str">
            <v>10-01</v>
          </cell>
          <cell r="C103" t="str">
            <v>10</v>
          </cell>
          <cell r="D103" t="str">
            <v>10-01-020</v>
          </cell>
          <cell r="E103" t="str">
            <v>BALDOSA DE CEMENTO 20x20 DECORADA TIPO 2. INCLUYE MORTERO DE PEGA, PULIDA Y BRILLADA</v>
          </cell>
          <cell r="F103" t="str">
            <v>M2</v>
          </cell>
          <cell r="J103">
            <v>1372959</v>
          </cell>
          <cell r="K103">
            <v>0</v>
          </cell>
          <cell r="L103">
            <v>0</v>
          </cell>
        </row>
        <row r="104">
          <cell r="B104" t="str">
            <v>10-01</v>
          </cell>
          <cell r="C104" t="str">
            <v>10</v>
          </cell>
          <cell r="D104" t="str">
            <v>10-01-030</v>
          </cell>
          <cell r="E104" t="str">
            <v>BALDOSA DE CEMENTO 20x20 DECORADA TIPO 3. INCLUYE MORTERO DE PEGA, PULIDA Y BRILLADA</v>
          </cell>
          <cell r="F104" t="str">
            <v>M2</v>
          </cell>
          <cell r="J104">
            <v>1316187</v>
          </cell>
          <cell r="K104">
            <v>0</v>
          </cell>
          <cell r="L104">
            <v>0</v>
          </cell>
        </row>
        <row r="105">
          <cell r="B105" t="str">
            <v>10-01</v>
          </cell>
          <cell r="C105" t="str">
            <v>10</v>
          </cell>
          <cell r="D105" t="str">
            <v>10-01-040</v>
          </cell>
          <cell r="E105" t="str">
            <v>BALDOSA DE CEMENTO 20x20 DECORADA TIPO 4. INCLUYE MORTERO DE PEGA, PULIDA Y BRILLADA</v>
          </cell>
          <cell r="F105" t="str">
            <v>M2</v>
          </cell>
          <cell r="J105">
            <v>19950624</v>
          </cell>
          <cell r="K105">
            <v>0</v>
          </cell>
          <cell r="L105">
            <v>0</v>
          </cell>
        </row>
        <row r="106">
          <cell r="B106" t="str">
            <v>10-01</v>
          </cell>
          <cell r="C106" t="str">
            <v>10</v>
          </cell>
          <cell r="D106" t="str">
            <v>10-01-050</v>
          </cell>
          <cell r="E106" t="str">
            <v>BALDOSA DE CEMENTO 20x20 DECORADA TIPO 5. INCLUYE MORTERO DE PEGA, PULIDA Y BRILLADA</v>
          </cell>
          <cell r="F106" t="str">
            <v>M2</v>
          </cell>
          <cell r="J106">
            <v>4710564</v>
          </cell>
          <cell r="K106">
            <v>0</v>
          </cell>
          <cell r="L106">
            <v>0</v>
          </cell>
        </row>
        <row r="107">
          <cell r="B107" t="str">
            <v>10-01</v>
          </cell>
          <cell r="C107" t="str">
            <v>10</v>
          </cell>
          <cell r="D107" t="str">
            <v>10-01-060</v>
          </cell>
          <cell r="E107" t="str">
            <v>BALDOSA DE CEMENTO 20x20 DECORADA TIPO 6. INCLUYE MORTERO DE PEGA, PULIDA Y BRILLADA</v>
          </cell>
          <cell r="F107" t="str">
            <v>M2</v>
          </cell>
          <cell r="J107">
            <v>3179484</v>
          </cell>
          <cell r="K107">
            <v>0</v>
          </cell>
          <cell r="L107">
            <v>0</v>
          </cell>
        </row>
        <row r="108">
          <cell r="B108" t="str">
            <v>10-01</v>
          </cell>
          <cell r="C108" t="str">
            <v>10</v>
          </cell>
          <cell r="D108" t="str">
            <v>10-01-070</v>
          </cell>
          <cell r="E108" t="str">
            <v>CERAMICA TIPO DUROPISO DE CORONA O EQUIVALENTE COLOR NEGRO</v>
          </cell>
          <cell r="F108" t="str">
            <v>M2</v>
          </cell>
          <cell r="J108">
            <v>6203500</v>
          </cell>
          <cell r="K108">
            <v>0</v>
          </cell>
          <cell r="L108">
            <v>0</v>
          </cell>
        </row>
        <row r="109">
          <cell r="B109" t="str">
            <v>10-01</v>
          </cell>
          <cell r="C109" t="str">
            <v>10</v>
          </cell>
          <cell r="D109" t="str">
            <v>10-01-080</v>
          </cell>
          <cell r="E109" t="str">
            <v>PISO EN MADERA PARA OFICINAS. ESTRUCTURA DE ALFARDAS Y TABLILLA DE PISO. INCLUYE ACABADO</v>
          </cell>
          <cell r="F109" t="str">
            <v>M2</v>
          </cell>
          <cell r="J109">
            <v>45635238</v>
          </cell>
          <cell r="K109">
            <v>0</v>
          </cell>
          <cell r="L109">
            <v>0</v>
          </cell>
        </row>
        <row r="110">
          <cell r="B110" t="str">
            <v>10-01</v>
          </cell>
          <cell r="C110" t="str">
            <v>10</v>
          </cell>
          <cell r="D110" t="str">
            <v>10-01-090</v>
          </cell>
          <cell r="E110" t="str">
            <v>PISO EN CONCRETO F'C 21 MPA E: 0.05 M. PULIDO ENDURECIDO CON SIKAFLOOR 3 QUARTZTOP DE SIKA O EQUIVALENTE</v>
          </cell>
          <cell r="F110" t="str">
            <v>M2</v>
          </cell>
          <cell r="J110">
            <v>17334642</v>
          </cell>
          <cell r="K110">
            <v>0</v>
          </cell>
          <cell r="L110">
            <v>0</v>
          </cell>
        </row>
        <row r="111">
          <cell r="B111" t="str">
            <v>10-01</v>
          </cell>
          <cell r="C111" t="str">
            <v>10</v>
          </cell>
          <cell r="D111" t="str">
            <v>10-01-100</v>
          </cell>
          <cell r="E111" t="str">
            <v>PISO EN MADERA LAMINADA PARA ESCALAS</v>
          </cell>
          <cell r="F111" t="str">
            <v>M2</v>
          </cell>
          <cell r="J111">
            <v>3360000</v>
          </cell>
          <cell r="K111">
            <v>0</v>
          </cell>
          <cell r="L111">
            <v>0</v>
          </cell>
        </row>
        <row r="112">
          <cell r="B112" t="str">
            <v>10-01</v>
          </cell>
          <cell r="C112" t="str">
            <v>10</v>
          </cell>
          <cell r="D112" t="str">
            <v>10-01-200</v>
          </cell>
          <cell r="E112" t="str">
            <v>PISO INDUSTRIAL TIPO COLREJILLAS O EQUIVALENTE EN CORREDORES TECNICOS</v>
          </cell>
          <cell r="F112" t="str">
            <v>M2</v>
          </cell>
          <cell r="J112">
            <v>15600000</v>
          </cell>
          <cell r="K112">
            <v>0</v>
          </cell>
          <cell r="L112">
            <v>0</v>
          </cell>
        </row>
        <row r="113">
          <cell r="B113">
            <v>0</v>
          </cell>
          <cell r="C113" t="str">
            <v>10</v>
          </cell>
          <cell r="D113" t="str">
            <v>10-02</v>
          </cell>
          <cell r="E113" t="str">
            <v>ZOCALOS Y ENCHARQUES</v>
          </cell>
          <cell r="J113">
            <v>0</v>
          </cell>
          <cell r="K113">
            <v>5976162</v>
          </cell>
          <cell r="L113">
            <v>0</v>
          </cell>
        </row>
        <row r="114">
          <cell r="B114" t="str">
            <v>10-02</v>
          </cell>
          <cell r="C114" t="str">
            <v>10</v>
          </cell>
          <cell r="D114" t="str">
            <v>10-02-020</v>
          </cell>
          <cell r="E114" t="str">
            <v>ZOCALO EN MEDIA CAÑA DE GRANO. INCLUYE MORTERO DE PEGA, VARILLAS DE DILATACION, PULIDA Y BRILLADA</v>
          </cell>
          <cell r="F114" t="str">
            <v>M</v>
          </cell>
          <cell r="J114">
            <v>5470194</v>
          </cell>
          <cell r="K114">
            <v>0</v>
          </cell>
          <cell r="L114">
            <v>0</v>
          </cell>
        </row>
        <row r="115">
          <cell r="B115" t="str">
            <v>10-02</v>
          </cell>
          <cell r="C115" t="str">
            <v>10</v>
          </cell>
          <cell r="D115" t="str">
            <v>10-02-030</v>
          </cell>
          <cell r="E115" t="str">
            <v>ENCHARQUE DE DUCHAS EN CONCRETO F'C 21 MPA - A: 0.05 M. - H: 0.07 M. FORRADO EN GRANO GRIS #1 - FONDO GRIS</v>
          </cell>
          <cell r="F115" t="str">
            <v>M</v>
          </cell>
          <cell r="J115">
            <v>107460</v>
          </cell>
          <cell r="K115">
            <v>0</v>
          </cell>
          <cell r="L115">
            <v>0</v>
          </cell>
        </row>
        <row r="116">
          <cell r="B116" t="str">
            <v>10-02</v>
          </cell>
          <cell r="C116" t="str">
            <v>10</v>
          </cell>
          <cell r="D116" t="str">
            <v>10-02-100</v>
          </cell>
          <cell r="E116" t="str">
            <v>FRANJA DE PISO EN MADERA DE PINO A: 0.30 M. PARA BORDE ESCENARIO. INCLUYE TRATAMIENTO DE ACABADO.</v>
          </cell>
          <cell r="F116" t="str">
            <v>M</v>
          </cell>
          <cell r="J116">
            <v>398508</v>
          </cell>
          <cell r="K116">
            <v>0</v>
          </cell>
          <cell r="L116">
            <v>0</v>
          </cell>
        </row>
        <row r="117">
          <cell r="B117">
            <v>0</v>
          </cell>
          <cell r="C117" t="str">
            <v>11</v>
          </cell>
          <cell r="D117" t="str">
            <v>11</v>
          </cell>
          <cell r="E117" t="str">
            <v>CARPINTERIA METALICA (Todas las puertas y vidrieras incluyen cerraduras y haladeras según los detalles arquitectonicos)</v>
          </cell>
          <cell r="J117">
            <v>0</v>
          </cell>
          <cell r="K117">
            <v>0</v>
          </cell>
          <cell r="L117">
            <v>116763985</v>
          </cell>
        </row>
        <row r="118">
          <cell r="B118">
            <v>0</v>
          </cell>
          <cell r="C118" t="str">
            <v>11</v>
          </cell>
          <cell r="D118" t="str">
            <v>11-01</v>
          </cell>
          <cell r="E118" t="str">
            <v>VENTANERIA METALICA</v>
          </cell>
          <cell r="J118">
            <v>0</v>
          </cell>
          <cell r="K118">
            <v>4985906</v>
          </cell>
          <cell r="L118">
            <v>0</v>
          </cell>
        </row>
        <row r="119">
          <cell r="B119" t="str">
            <v>11-01</v>
          </cell>
          <cell r="C119" t="str">
            <v>11</v>
          </cell>
          <cell r="D119" t="str">
            <v>11-01-010</v>
          </cell>
          <cell r="E119" t="str">
            <v>VENTANA V25 (0.72x0.48 Y 0.64x0.41). CONJUNTO DE VENTANAS PARA CUARTO DE PROYECCION DE TIPO REGISTRABLE, AISLAMIENTO ACUSTICO, CRISTAL OPTICO RECTIFICADO TIPO PYREX O EQUIVALENTE Y TORNILLOS DE FIJACION PARA REGISTRO</v>
          </cell>
          <cell r="F119" t="str">
            <v>UN</v>
          </cell>
          <cell r="J119">
            <v>1222867</v>
          </cell>
          <cell r="K119">
            <v>0</v>
          </cell>
          <cell r="L119">
            <v>0</v>
          </cell>
        </row>
        <row r="120">
          <cell r="B120" t="str">
            <v>11-01</v>
          </cell>
          <cell r="C120" t="str">
            <v>11</v>
          </cell>
          <cell r="D120" t="str">
            <v>11-01-100</v>
          </cell>
          <cell r="E120" t="str">
            <v>REJA PARA TAQUILLA (0.70 M. x 0.90 M.) EN HIERRO FORJADO SEGÚN DETALLE.</v>
          </cell>
          <cell r="F120" t="str">
            <v>UN</v>
          </cell>
          <cell r="J120">
            <v>3763039</v>
          </cell>
          <cell r="K120">
            <v>0</v>
          </cell>
          <cell r="L120">
            <v>0</v>
          </cell>
        </row>
        <row r="121">
          <cell r="B121">
            <v>0</v>
          </cell>
          <cell r="C121" t="str">
            <v>11</v>
          </cell>
          <cell r="D121" t="str">
            <v>11-03</v>
          </cell>
          <cell r="E121" t="str">
            <v>PUERTAS METALICAS</v>
          </cell>
          <cell r="J121">
            <v>0</v>
          </cell>
          <cell r="K121">
            <v>6830079</v>
          </cell>
          <cell r="L121">
            <v>0</v>
          </cell>
        </row>
        <row r="122">
          <cell r="B122" t="str">
            <v>11-03</v>
          </cell>
          <cell r="C122" t="str">
            <v>11</v>
          </cell>
          <cell r="D122" t="str">
            <v>11-03-150</v>
          </cell>
          <cell r="E122" t="str">
            <v>PUERTA P15 (2.00x2.10). MARCO + ALAS METALICAS C16. INCLUYE PINTURA GRIS ELECTROSTATICA, DOS BARRAS ANTIPANICO Y DOS BRAZOS HIDRAULICOS TRABAJO SUPERPESADO</v>
          </cell>
          <cell r="F122" t="str">
            <v>UN</v>
          </cell>
          <cell r="J122">
            <v>3426881</v>
          </cell>
          <cell r="K122">
            <v>0</v>
          </cell>
          <cell r="L122">
            <v>0</v>
          </cell>
        </row>
        <row r="123">
          <cell r="B123" t="str">
            <v>11-03</v>
          </cell>
          <cell r="C123" t="str">
            <v>11</v>
          </cell>
          <cell r="D123" t="str">
            <v>11-03-160</v>
          </cell>
          <cell r="E123" t="str">
            <v>PUERTA P16 (1.20x2.10). MARCO + ALA METALICA C16. INCLUYE PINTURA GRIS ELECTROSTATICA, UNA BARRA ANTIPANICO Y UN BRAZO HIDRAULICO TRABAJO SUPERPESADO.</v>
          </cell>
          <cell r="F123" t="str">
            <v>UN</v>
          </cell>
          <cell r="J123">
            <v>3403198</v>
          </cell>
          <cell r="K123">
            <v>0</v>
          </cell>
          <cell r="L123">
            <v>0</v>
          </cell>
        </row>
        <row r="124">
          <cell r="B124">
            <v>0</v>
          </cell>
          <cell r="C124" t="str">
            <v>11</v>
          </cell>
          <cell r="D124" t="str">
            <v>11-05</v>
          </cell>
          <cell r="E124" t="str">
            <v>PASAMANOS</v>
          </cell>
          <cell r="J124">
            <v>0</v>
          </cell>
          <cell r="K124">
            <v>67398000</v>
          </cell>
          <cell r="L124">
            <v>0</v>
          </cell>
        </row>
        <row r="125">
          <cell r="B125" t="str">
            <v>11-05</v>
          </cell>
          <cell r="C125" t="str">
            <v>11</v>
          </cell>
          <cell r="D125" t="str">
            <v>11-05-030</v>
          </cell>
          <cell r="E125" t="str">
            <v>PASAMANOS EN SOPORTES Y TUBULAR Ø 2" DE ACERO INOXIDABLE Y VIDRIO LAMINADO 8 MM. INCLUYE ANCLAJES A LOSA.</v>
          </cell>
          <cell r="F125" t="str">
            <v>M</v>
          </cell>
          <cell r="J125">
            <v>57768000</v>
          </cell>
          <cell r="K125">
            <v>0</v>
          </cell>
          <cell r="L125">
            <v>0</v>
          </cell>
        </row>
        <row r="126">
          <cell r="B126" t="str">
            <v>11-05</v>
          </cell>
          <cell r="C126" t="str">
            <v>11</v>
          </cell>
          <cell r="D126" t="str">
            <v>11-05-040</v>
          </cell>
          <cell r="E126" t="str">
            <v>PASAMANOS EN SOPORTES Y TUBULAR SUPERIOR Ø 2" DE ACERO INOXIDABLE. INCLUYE ANCLAJES A ESTRUCTURA</v>
          </cell>
          <cell r="F126" t="str">
            <v>M</v>
          </cell>
          <cell r="J126">
            <v>6955000</v>
          </cell>
          <cell r="K126">
            <v>0</v>
          </cell>
          <cell r="L126">
            <v>0</v>
          </cell>
        </row>
        <row r="127">
          <cell r="B127" t="str">
            <v>11-05</v>
          </cell>
          <cell r="C127" t="str">
            <v>11</v>
          </cell>
          <cell r="D127" t="str">
            <v>11-05-050</v>
          </cell>
          <cell r="E127" t="str">
            <v>PASAMANOS PARA DISCAPACITADOS. DOBLE TUBULAR Ø 2" EN ACERO INOXIDABLE ANCLADO A MUROS</v>
          </cell>
          <cell r="F127" t="str">
            <v>M</v>
          </cell>
          <cell r="J127">
            <v>2675000</v>
          </cell>
          <cell r="K127">
            <v>0</v>
          </cell>
          <cell r="L127">
            <v>0</v>
          </cell>
        </row>
        <row r="128">
          <cell r="B128">
            <v>0</v>
          </cell>
          <cell r="C128" t="str">
            <v>11</v>
          </cell>
          <cell r="D128" t="str">
            <v>11-06</v>
          </cell>
          <cell r="E128" t="str">
            <v>OTROS</v>
          </cell>
          <cell r="J128">
            <v>0</v>
          </cell>
          <cell r="K128">
            <v>37550000</v>
          </cell>
          <cell r="L128">
            <v>0</v>
          </cell>
        </row>
        <row r="129">
          <cell r="B129" t="str">
            <v>11-06</v>
          </cell>
          <cell r="C129" t="str">
            <v>11</v>
          </cell>
          <cell r="D129" t="str">
            <v>11-06-010</v>
          </cell>
          <cell r="E129" t="str">
            <v>ESCALERA ESCAMOTEABLE</v>
          </cell>
          <cell r="F129" t="str">
            <v>UN</v>
          </cell>
          <cell r="J129">
            <v>4000000</v>
          </cell>
          <cell r="K129">
            <v>0</v>
          </cell>
          <cell r="L129">
            <v>0</v>
          </cell>
        </row>
        <row r="130">
          <cell r="B130" t="str">
            <v>11-06</v>
          </cell>
          <cell r="C130" t="str">
            <v>11</v>
          </cell>
          <cell r="D130" t="str">
            <v>11-06-020</v>
          </cell>
          <cell r="E130" t="str">
            <v>GRADERIAS Y TARIMAS EN ESTRUCTURA METALICA + ACABADO EN MADERA PINO</v>
          </cell>
          <cell r="F130" t="str">
            <v>M2</v>
          </cell>
          <cell r="J130">
            <v>33550000</v>
          </cell>
          <cell r="K130">
            <v>0</v>
          </cell>
          <cell r="L130">
            <v>0</v>
          </cell>
        </row>
        <row r="131">
          <cell r="B131">
            <v>0</v>
          </cell>
          <cell r="C131" t="str">
            <v>12</v>
          </cell>
          <cell r="D131" t="str">
            <v>12</v>
          </cell>
          <cell r="E131" t="str">
            <v>CARPINTERIA DE MADERA (Todas las puertas y vidrieras incluyen cerraduras y haladeras según los detalles arquitectonicos)</v>
          </cell>
          <cell r="J131">
            <v>0</v>
          </cell>
          <cell r="K131">
            <v>0</v>
          </cell>
          <cell r="L131">
            <v>282240842</v>
          </cell>
        </row>
        <row r="132">
          <cell r="B132">
            <v>0</v>
          </cell>
          <cell r="C132" t="str">
            <v>12</v>
          </cell>
          <cell r="D132" t="str">
            <v>12-01</v>
          </cell>
          <cell r="E132" t="str">
            <v>VENTANAS EN MADERA</v>
          </cell>
          <cell r="J132">
            <v>0</v>
          </cell>
          <cell r="K132">
            <v>119233752</v>
          </cell>
          <cell r="L132">
            <v>0</v>
          </cell>
        </row>
        <row r="133">
          <cell r="B133" t="str">
            <v>12-01</v>
          </cell>
          <cell r="C133" t="str">
            <v>12</v>
          </cell>
          <cell r="D133" t="str">
            <v>12-01-010</v>
          </cell>
          <cell r="E133" t="str">
            <v>VENTANA V1 (1.36x2.78). MARCO + ALAS EN MADERA. DOS ALAS BATIENTES. INCLUYE PASAMANOS EN MADERA Y ACABADO FINAL</v>
          </cell>
          <cell r="F133" t="str">
            <v>UN</v>
          </cell>
          <cell r="J133">
            <v>6106693</v>
          </cell>
          <cell r="K133">
            <v>0</v>
          </cell>
          <cell r="L133">
            <v>0</v>
          </cell>
        </row>
        <row r="134">
          <cell r="B134" t="str">
            <v>12-01</v>
          </cell>
          <cell r="C134" t="str">
            <v>12</v>
          </cell>
          <cell r="D134" t="str">
            <v>12-01-020</v>
          </cell>
          <cell r="E134" t="str">
            <v>VENTANA V2 (1.31x2.78). MARCO + ALAS EN MADERA. DOS ALAS BATIENTES. INCLUYE PASAMANOS EN MADERA Y ACABADO FINAL</v>
          </cell>
          <cell r="F134" t="str">
            <v>UN</v>
          </cell>
          <cell r="J134">
            <v>5969313</v>
          </cell>
          <cell r="K134">
            <v>0</v>
          </cell>
          <cell r="L134">
            <v>0</v>
          </cell>
        </row>
        <row r="135">
          <cell r="B135" t="str">
            <v>12-01</v>
          </cell>
          <cell r="C135" t="str">
            <v>12</v>
          </cell>
          <cell r="D135" t="str">
            <v>12-01-030</v>
          </cell>
          <cell r="E135" t="str">
            <v>VENTANA V3 (1.36x2.78). MARCO + ALAS EN MADERA. DOS ALAS BATIENTES. INCLUYE PASAMANOS EN MADERA Y ACABADO FINAL</v>
          </cell>
          <cell r="F135" t="str">
            <v>UN</v>
          </cell>
          <cell r="J135">
            <v>6162926</v>
          </cell>
          <cell r="K135">
            <v>0</v>
          </cell>
          <cell r="L135">
            <v>0</v>
          </cell>
        </row>
        <row r="136">
          <cell r="B136" t="str">
            <v>12-01</v>
          </cell>
          <cell r="C136" t="str">
            <v>12</v>
          </cell>
          <cell r="D136" t="str">
            <v>12-01-040</v>
          </cell>
          <cell r="E136" t="str">
            <v>VENTANA V4 (1.36x2.78). MARCO + ALAS EN MADERA. DOS ALAS BATIENTES. INCLUYE PASAMANOS EN MADERA Y ACABADO FINAL</v>
          </cell>
          <cell r="F136" t="str">
            <v>UN</v>
          </cell>
          <cell r="J136">
            <v>6162926</v>
          </cell>
          <cell r="K136">
            <v>0</v>
          </cell>
          <cell r="L136">
            <v>0</v>
          </cell>
        </row>
        <row r="137">
          <cell r="B137" t="str">
            <v>12-01</v>
          </cell>
          <cell r="C137" t="str">
            <v>12</v>
          </cell>
          <cell r="D137" t="str">
            <v>12-01-050</v>
          </cell>
          <cell r="E137" t="str">
            <v>VENTANA V5 (1.42x2.78). MARCO + ALAS EN MADERA. DOS ALAS BATIENTES. INCLUYE PASAMANOS EN MADERA Y ACABADO FINAL</v>
          </cell>
          <cell r="F137" t="str">
            <v>UN</v>
          </cell>
          <cell r="J137">
            <v>6425252</v>
          </cell>
          <cell r="K137">
            <v>0</v>
          </cell>
          <cell r="L137">
            <v>0</v>
          </cell>
        </row>
        <row r="138">
          <cell r="B138" t="str">
            <v>12-01</v>
          </cell>
          <cell r="C138" t="str">
            <v>12</v>
          </cell>
          <cell r="D138" t="str">
            <v>12-01-060</v>
          </cell>
          <cell r="E138" t="str">
            <v>VENTANA V6 (1.43x2.78). MARCO + ALAS EN MADERA. DOS ALAS BATIENTES. INCLUYE PASAMANOS EN MADERA Y ACABADO FINAL</v>
          </cell>
          <cell r="F138" t="str">
            <v>UN</v>
          </cell>
          <cell r="J138">
            <v>6437732</v>
          </cell>
          <cell r="K138">
            <v>0</v>
          </cell>
          <cell r="L138">
            <v>0</v>
          </cell>
        </row>
        <row r="139">
          <cell r="B139" t="str">
            <v>12-01</v>
          </cell>
          <cell r="C139" t="str">
            <v>12</v>
          </cell>
          <cell r="D139" t="str">
            <v>12-01-070</v>
          </cell>
          <cell r="E139" t="str">
            <v>VENTANA V7 (1.43x2.78). MARCO + ALAS EN MADERA. DOS ALAS BATIENTES. INCLUYE PASAMANOS EN MADERA Y ACABADO FINAL</v>
          </cell>
          <cell r="F139" t="str">
            <v>UN</v>
          </cell>
          <cell r="J139">
            <v>6437732</v>
          </cell>
          <cell r="K139">
            <v>0</v>
          </cell>
          <cell r="L139">
            <v>0</v>
          </cell>
        </row>
        <row r="140">
          <cell r="B140" t="str">
            <v>12-01</v>
          </cell>
          <cell r="C140" t="str">
            <v>12</v>
          </cell>
          <cell r="D140" t="str">
            <v>12-01-080</v>
          </cell>
          <cell r="E140" t="str">
            <v>VENTANA V8 (1.43x2.78). MARCO + ALAS EN MADERA. DOS ALAS BATIENTES. INCLUYE PASAMANOS EN MADERA Y ACABADO FINAL</v>
          </cell>
          <cell r="F140" t="str">
            <v>UN</v>
          </cell>
          <cell r="J140">
            <v>6437732</v>
          </cell>
          <cell r="K140">
            <v>0</v>
          </cell>
          <cell r="L140">
            <v>0</v>
          </cell>
        </row>
        <row r="141">
          <cell r="B141" t="str">
            <v>12-01</v>
          </cell>
          <cell r="C141" t="str">
            <v>12</v>
          </cell>
          <cell r="D141" t="str">
            <v>12-01-090</v>
          </cell>
          <cell r="E141" t="str">
            <v>VENTANA V9 (1.43x2.78). MARCO + ALAS EN MADERA. DOS ALAS BATIENTES. INCLUYE PASAMANOS EN MADERA Y ACABADO FINAL</v>
          </cell>
          <cell r="F141" t="str">
            <v>UN</v>
          </cell>
          <cell r="J141">
            <v>6437732</v>
          </cell>
          <cell r="K141">
            <v>0</v>
          </cell>
          <cell r="L141">
            <v>0</v>
          </cell>
        </row>
        <row r="142">
          <cell r="B142" t="str">
            <v>12-01</v>
          </cell>
          <cell r="C142" t="str">
            <v>12</v>
          </cell>
          <cell r="D142" t="str">
            <v>12-01-100</v>
          </cell>
          <cell r="E142" t="str">
            <v>VENTANA V10 (1.39x2.78). MARCO + ALAS EN MADERA. DOS ALAS BATIENTES. INCLUYE PASAMANOS EN MADERA Y ACABADO FINAL</v>
          </cell>
          <cell r="F142" t="str">
            <v>UN</v>
          </cell>
          <cell r="J142">
            <v>6294089</v>
          </cell>
          <cell r="K142">
            <v>0</v>
          </cell>
          <cell r="L142">
            <v>0</v>
          </cell>
        </row>
        <row r="143">
          <cell r="B143" t="str">
            <v>12-01</v>
          </cell>
          <cell r="C143" t="str">
            <v>12</v>
          </cell>
          <cell r="D143" t="str">
            <v>12-01-110</v>
          </cell>
          <cell r="E143" t="str">
            <v>VENTANA V11 (1.44x2.78). MARCO + ALAS EN MADERA. DOS ALAS BATIENTES. INCLUYE PASAMANOS EN MADERA Y ACABADO FINAL</v>
          </cell>
          <cell r="F143" t="str">
            <v>UN</v>
          </cell>
          <cell r="J143">
            <v>6506445</v>
          </cell>
          <cell r="K143">
            <v>0</v>
          </cell>
          <cell r="L143">
            <v>0</v>
          </cell>
        </row>
        <row r="144">
          <cell r="B144" t="str">
            <v>12-01</v>
          </cell>
          <cell r="C144" t="str">
            <v>12</v>
          </cell>
          <cell r="D144" t="str">
            <v>12-01-115</v>
          </cell>
          <cell r="E144" t="str">
            <v>VENTANA V11A (1.44x2.78). MARCO + ALAS EN MADERA. DOS ALAS BATIENTES. INCLUYE PASAMANOS EN MADERA Y ACABADO FINAL</v>
          </cell>
          <cell r="F144" t="str">
            <v>UN</v>
          </cell>
          <cell r="J144">
            <v>6506445</v>
          </cell>
          <cell r="K144">
            <v>0</v>
          </cell>
          <cell r="L144">
            <v>0</v>
          </cell>
        </row>
        <row r="145">
          <cell r="B145" t="str">
            <v>12-01</v>
          </cell>
          <cell r="C145" t="str">
            <v>12</v>
          </cell>
          <cell r="D145" t="str">
            <v>12-01-120</v>
          </cell>
          <cell r="E145" t="str">
            <v>VENTANA V12 (1.43x2.78). MARCO + ALAS EN MADERA. DOS ALAS BATIENTES. INCLUYE PASAMANOS EN MADERA Y ACABADO FINAL</v>
          </cell>
          <cell r="F145" t="str">
            <v>UN</v>
          </cell>
          <cell r="J145">
            <v>6437732</v>
          </cell>
          <cell r="K145">
            <v>0</v>
          </cell>
          <cell r="L145">
            <v>0</v>
          </cell>
        </row>
        <row r="146">
          <cell r="B146" t="str">
            <v>12-01</v>
          </cell>
          <cell r="C146" t="str">
            <v>12</v>
          </cell>
          <cell r="D146" t="str">
            <v>12-01-130</v>
          </cell>
          <cell r="E146" t="str">
            <v>VENTANA V13 (1.43x2.78). MARCO + ALAS EN MADERA. DOS ALAS BATIENTES. INCLUYE PASAMANOS EN MADERA Y ACABADO FINAL</v>
          </cell>
          <cell r="F146" t="str">
            <v>UN</v>
          </cell>
          <cell r="J146">
            <v>6437732</v>
          </cell>
          <cell r="K146">
            <v>0</v>
          </cell>
          <cell r="L146">
            <v>0</v>
          </cell>
        </row>
        <row r="147">
          <cell r="B147" t="str">
            <v>12-01</v>
          </cell>
          <cell r="C147" t="str">
            <v>12</v>
          </cell>
          <cell r="D147" t="str">
            <v>12-01-140</v>
          </cell>
          <cell r="E147" t="str">
            <v>VENTANA V14 (1.42x2.78). MARCO + ALAS EN MADERA. DOS ALAS BATIENTES. INCLUYE PASAMANOS EN MADERA Y ACABADO FINAL</v>
          </cell>
          <cell r="F147" t="str">
            <v>UN</v>
          </cell>
          <cell r="J147">
            <v>6406508</v>
          </cell>
          <cell r="K147">
            <v>0</v>
          </cell>
          <cell r="L147">
            <v>0</v>
          </cell>
        </row>
        <row r="148">
          <cell r="B148" t="str">
            <v>12-01</v>
          </cell>
          <cell r="C148" t="str">
            <v>12</v>
          </cell>
          <cell r="D148" t="str">
            <v>12-01-150</v>
          </cell>
          <cell r="E148" t="str">
            <v>VENTANA V15 (1.30x1.35). MARCO + REJA + PANELES EN MADERA. INCLUYE ACABADO FINAL</v>
          </cell>
          <cell r="F148" t="str">
            <v>UN</v>
          </cell>
          <cell r="J148">
            <v>3038733</v>
          </cell>
          <cell r="K148">
            <v>0</v>
          </cell>
          <cell r="L148">
            <v>0</v>
          </cell>
        </row>
        <row r="149">
          <cell r="B149" t="str">
            <v>12-01</v>
          </cell>
          <cell r="C149" t="str">
            <v>12</v>
          </cell>
          <cell r="D149" t="str">
            <v>12-01-160</v>
          </cell>
          <cell r="E149" t="str">
            <v>VENTANA V16 (1.66x1.83). MARCO + PANELES BATIENTES EN MADERA. INCLUYE ACABADO FINAL</v>
          </cell>
          <cell r="F149" t="str">
            <v>UN</v>
          </cell>
          <cell r="J149">
            <v>2093587</v>
          </cell>
          <cell r="K149">
            <v>0</v>
          </cell>
          <cell r="L149">
            <v>0</v>
          </cell>
        </row>
        <row r="150">
          <cell r="B150" t="str">
            <v>12-01</v>
          </cell>
          <cell r="C150" t="str">
            <v>12</v>
          </cell>
          <cell r="D150" t="str">
            <v>12-01-170</v>
          </cell>
          <cell r="E150" t="str">
            <v>VENTANA V17 (0.60x0.50). MARCO + PERSIANA EN MADERA. INCLUYE ACABADO FINAL</v>
          </cell>
          <cell r="F150" t="str">
            <v>UN</v>
          </cell>
          <cell r="J150">
            <v>1072552</v>
          </cell>
          <cell r="K150">
            <v>0</v>
          </cell>
          <cell r="L150">
            <v>0</v>
          </cell>
        </row>
        <row r="151">
          <cell r="B151" t="str">
            <v>12-01</v>
          </cell>
          <cell r="C151" t="str">
            <v>12</v>
          </cell>
          <cell r="D151" t="str">
            <v>12-01-180</v>
          </cell>
          <cell r="E151" t="str">
            <v>VENTANA V18 (1.57x2.13). MARCO EN MADERA + VIDRIO TEMPLADO TRANSLUCIDO. INCLUYE ACABADO FINAL</v>
          </cell>
          <cell r="F151" t="str">
            <v>UN</v>
          </cell>
          <cell r="J151">
            <v>1383039</v>
          </cell>
          <cell r="K151">
            <v>0</v>
          </cell>
          <cell r="L151">
            <v>0</v>
          </cell>
        </row>
        <row r="152">
          <cell r="B152" t="str">
            <v>12-01</v>
          </cell>
          <cell r="C152" t="str">
            <v>12</v>
          </cell>
          <cell r="D152" t="str">
            <v>12-01-190</v>
          </cell>
          <cell r="E152" t="str">
            <v>VENTANA V19 (1.45x2.73). MARCO EN MADERA + VIDRIO TEMPLADO TRANSLUCIDO. INCLUYE ACABADO FINAL</v>
          </cell>
          <cell r="F152" t="str">
            <v>UN</v>
          </cell>
          <cell r="J152">
            <v>1702607</v>
          </cell>
          <cell r="K152">
            <v>0</v>
          </cell>
          <cell r="L152">
            <v>0</v>
          </cell>
        </row>
        <row r="153">
          <cell r="B153" t="str">
            <v>12-01</v>
          </cell>
          <cell r="C153" t="str">
            <v>12</v>
          </cell>
          <cell r="D153" t="str">
            <v>12-01-200</v>
          </cell>
          <cell r="E153" t="str">
            <v>VENTANA V20 (2.96x2.73). MARCO EN MADERA + VIDRIO TEMPLADO TRANSLUCIDO. INCLUYE ACABADO FINAL</v>
          </cell>
          <cell r="F153" t="str">
            <v>UN</v>
          </cell>
          <cell r="J153">
            <v>2812404</v>
          </cell>
          <cell r="K153">
            <v>0</v>
          </cell>
          <cell r="L153">
            <v>0</v>
          </cell>
        </row>
        <row r="154">
          <cell r="B154" t="str">
            <v>12-01</v>
          </cell>
          <cell r="C154" t="str">
            <v>12</v>
          </cell>
          <cell r="D154" t="str">
            <v>12-01-210</v>
          </cell>
          <cell r="E154" t="str">
            <v>VENTANA V21 (4.68x2.73). MARCO EN MADERA + VIDRIO TEMPLADO TRANSLUCIDO. INCLUYE ACABADO FINAL</v>
          </cell>
          <cell r="F154" t="str">
            <v>UN</v>
          </cell>
          <cell r="J154">
            <v>4439226</v>
          </cell>
          <cell r="K154">
            <v>0</v>
          </cell>
          <cell r="L154">
            <v>0</v>
          </cell>
        </row>
        <row r="155">
          <cell r="B155" t="str">
            <v>12-01</v>
          </cell>
          <cell r="C155" t="str">
            <v>12</v>
          </cell>
          <cell r="D155" t="str">
            <v>12-01-220</v>
          </cell>
          <cell r="E155" t="str">
            <v>VENTANA V22 (0.60x2.73). MARCO EN MADERA + VIDRIO TEMPLADO TRANSLUCIDO. INCLUYE ACABADO FINAL</v>
          </cell>
          <cell r="F155" t="str">
            <v>UN</v>
          </cell>
          <cell r="J155">
            <v>1406002</v>
          </cell>
          <cell r="K155">
            <v>0</v>
          </cell>
          <cell r="L155">
            <v>0</v>
          </cell>
        </row>
        <row r="156">
          <cell r="B156" t="str">
            <v>12-01</v>
          </cell>
          <cell r="C156" t="str">
            <v>12</v>
          </cell>
          <cell r="D156" t="str">
            <v>12-01-230</v>
          </cell>
          <cell r="E156" t="str">
            <v>VENTANA V23 (3.17x2.73). MARCO EN MADERA + VIDRIO TEMPLADO TRANSLUCIDO. INCLUYE ACABADO FINAL</v>
          </cell>
          <cell r="F156" t="str">
            <v>UN</v>
          </cell>
          <cell r="J156">
            <v>3024860</v>
          </cell>
          <cell r="K156">
            <v>0</v>
          </cell>
          <cell r="L156">
            <v>0</v>
          </cell>
        </row>
        <row r="157">
          <cell r="B157" t="str">
            <v>12-01</v>
          </cell>
          <cell r="C157" t="str">
            <v>12</v>
          </cell>
          <cell r="D157" t="str">
            <v>12-01-240</v>
          </cell>
          <cell r="E157" t="str">
            <v>VENTANA V24 (1.34x2.73). MARCO EN MADERA + VIDRIO TEMPLADO TRANSLUCIDO. INCLUYE ACABADO FINAL</v>
          </cell>
          <cell r="F157" t="str">
            <v>UN</v>
          </cell>
          <cell r="J157">
            <v>1317367</v>
          </cell>
          <cell r="K157">
            <v>0</v>
          </cell>
          <cell r="L157">
            <v>0</v>
          </cell>
        </row>
        <row r="158">
          <cell r="B158" t="str">
            <v>12-01</v>
          </cell>
          <cell r="C158" t="str">
            <v>12</v>
          </cell>
          <cell r="D158" t="str">
            <v>12-01-250</v>
          </cell>
          <cell r="E158" t="str">
            <v>VENTANA V26 (2.50x1.10). MARCO EN MADERA + VIDRIO TEMPLADO TRANSLUCIDO. INCLUYE ACABADO FINAL</v>
          </cell>
          <cell r="F158" t="str">
            <v>UN</v>
          </cell>
          <cell r="J158">
            <v>1368207</v>
          </cell>
          <cell r="K158">
            <v>0</v>
          </cell>
          <cell r="L158">
            <v>0</v>
          </cell>
        </row>
        <row r="159">
          <cell r="B159" t="str">
            <v>12-01</v>
          </cell>
          <cell r="C159" t="str">
            <v>12</v>
          </cell>
          <cell r="D159" t="str">
            <v>12-01-260</v>
          </cell>
          <cell r="E159" t="str">
            <v>VENTANA V27 (0.60x0.40). MARCO EN MADERA + VIDRIO TEMPLADO TRANSLUCIDO. INCLUYE ACABADO FINAL</v>
          </cell>
          <cell r="F159" t="str">
            <v>UN</v>
          </cell>
          <cell r="J159">
            <v>408179</v>
          </cell>
          <cell r="K159">
            <v>0</v>
          </cell>
          <cell r="L159">
            <v>0</v>
          </cell>
        </row>
        <row r="160">
          <cell r="B160">
            <v>0</v>
          </cell>
          <cell r="C160" t="str">
            <v>12</v>
          </cell>
          <cell r="D160" t="str">
            <v>12-02</v>
          </cell>
          <cell r="E160" t="str">
            <v>PUERTAS EN MADERA</v>
          </cell>
          <cell r="J160">
            <v>0</v>
          </cell>
          <cell r="K160">
            <v>158807090</v>
          </cell>
          <cell r="L160">
            <v>0</v>
          </cell>
        </row>
        <row r="161">
          <cell r="B161" t="str">
            <v>12-02</v>
          </cell>
          <cell r="C161" t="str">
            <v>12</v>
          </cell>
          <cell r="D161" t="str">
            <v>12-02-010</v>
          </cell>
          <cell r="E161" t="str">
            <v>PUERTA P01 (1.80x2.88). MARCO + ALA(S) EN MADERA. INCLUYE ACABADO FINAL</v>
          </cell>
          <cell r="F161" t="str">
            <v>UN</v>
          </cell>
          <cell r="J161">
            <v>7561133</v>
          </cell>
          <cell r="K161">
            <v>0</v>
          </cell>
          <cell r="L161">
            <v>0</v>
          </cell>
        </row>
        <row r="162">
          <cell r="B162" t="str">
            <v>12-02</v>
          </cell>
          <cell r="C162" t="str">
            <v>12</v>
          </cell>
          <cell r="D162" t="str">
            <v>12-02-020</v>
          </cell>
          <cell r="E162" t="str">
            <v>PUERTA P02 (1.77x3.12). MARCO + ALA(S) EN MADERA. INCLUYE ACABADO FINAL</v>
          </cell>
          <cell r="F162" t="str">
            <v>UN</v>
          </cell>
          <cell r="J162">
            <v>8086048</v>
          </cell>
          <cell r="K162">
            <v>0</v>
          </cell>
          <cell r="L162">
            <v>0</v>
          </cell>
        </row>
        <row r="163">
          <cell r="B163" t="str">
            <v>12-02</v>
          </cell>
          <cell r="C163" t="str">
            <v>12</v>
          </cell>
          <cell r="D163" t="str">
            <v>12-02-030</v>
          </cell>
          <cell r="E163" t="str">
            <v>PUERTA P03 (1.77x3.35). MARCO + ALA(S) EN MADERA. INCLUYE ACABADO FINAL</v>
          </cell>
          <cell r="F163" t="str">
            <v>UN</v>
          </cell>
          <cell r="J163">
            <v>9271929</v>
          </cell>
          <cell r="K163">
            <v>0</v>
          </cell>
          <cell r="L163">
            <v>0</v>
          </cell>
        </row>
        <row r="164">
          <cell r="B164" t="str">
            <v>12-02</v>
          </cell>
          <cell r="C164" t="str">
            <v>12</v>
          </cell>
          <cell r="D164" t="str">
            <v>12-02-040</v>
          </cell>
          <cell r="E164" t="str">
            <v>PUERTA P04 (1.55x2.71). MARCO + ALA(S) EN MADERA. INCLUYE ACABADO FINAL</v>
          </cell>
          <cell r="F164" t="str">
            <v>UN</v>
          </cell>
          <cell r="J164">
            <v>6207670</v>
          </cell>
          <cell r="K164">
            <v>0</v>
          </cell>
          <cell r="L164">
            <v>0</v>
          </cell>
        </row>
        <row r="165">
          <cell r="B165" t="str">
            <v>12-02</v>
          </cell>
          <cell r="C165" t="str">
            <v>12</v>
          </cell>
          <cell r="D165" t="str">
            <v>12-02-050</v>
          </cell>
          <cell r="E165" t="str">
            <v>PUERTA P05 (1.56x2.98). MARCO + ALA(S) EN MADERA. INCLUYE ACABADO FINAL</v>
          </cell>
          <cell r="F165" t="str">
            <v>UN</v>
          </cell>
          <cell r="J165">
            <v>6849466</v>
          </cell>
          <cell r="K165">
            <v>0</v>
          </cell>
          <cell r="L165">
            <v>0</v>
          </cell>
        </row>
        <row r="166">
          <cell r="B166" t="str">
            <v>12-02</v>
          </cell>
          <cell r="C166" t="str">
            <v>12</v>
          </cell>
          <cell r="D166" t="str">
            <v>12-02-060</v>
          </cell>
          <cell r="E166" t="str">
            <v>PUERTA P06 (1.55x3.13). MARCO + ALA(S) EN MADERA. INCLUYE ACABADO FINAL</v>
          </cell>
          <cell r="F166" t="str">
            <v>UN</v>
          </cell>
          <cell r="J166">
            <v>7145056</v>
          </cell>
          <cell r="K166">
            <v>0</v>
          </cell>
          <cell r="L166">
            <v>0</v>
          </cell>
        </row>
        <row r="167">
          <cell r="B167" t="str">
            <v>12-02</v>
          </cell>
          <cell r="C167" t="str">
            <v>12</v>
          </cell>
          <cell r="D167" t="str">
            <v>12-02-070</v>
          </cell>
          <cell r="E167" t="str">
            <v>PUERTA P07 (1.52x2.94). MARCO + ALA(S) EN MADERA. INCLUYE ACABADO FINAL</v>
          </cell>
          <cell r="F167" t="str">
            <v>UN</v>
          </cell>
          <cell r="J167">
            <v>6602745</v>
          </cell>
          <cell r="K167">
            <v>0</v>
          </cell>
          <cell r="L167">
            <v>0</v>
          </cell>
        </row>
        <row r="168">
          <cell r="B168" t="str">
            <v>12-02</v>
          </cell>
          <cell r="C168" t="str">
            <v>12</v>
          </cell>
          <cell r="D168" t="str">
            <v>12-02-090</v>
          </cell>
          <cell r="E168" t="str">
            <v>PUERTA P09 (1.58x2.94). MARCO + ALA(S) EN MADERA. INCLUYE ACABADO FINAL</v>
          </cell>
          <cell r="F168" t="str">
            <v>UN</v>
          </cell>
          <cell r="J168">
            <v>5685882</v>
          </cell>
          <cell r="K168">
            <v>0</v>
          </cell>
          <cell r="L168">
            <v>0</v>
          </cell>
        </row>
        <row r="169">
          <cell r="B169" t="str">
            <v>12-02</v>
          </cell>
          <cell r="C169" t="str">
            <v>12</v>
          </cell>
          <cell r="D169" t="str">
            <v>12-02-100</v>
          </cell>
          <cell r="E169" t="str">
            <v>PUERTA P10 (1.42x2.76). MARCO + ALA(S) EN MADERA. INCLUYE ACABADO FINAL</v>
          </cell>
          <cell r="F169" t="str">
            <v>UN</v>
          </cell>
          <cell r="J169">
            <v>5769879</v>
          </cell>
          <cell r="K169">
            <v>0</v>
          </cell>
          <cell r="L169">
            <v>0</v>
          </cell>
        </row>
        <row r="170">
          <cell r="B170" t="str">
            <v>12-02</v>
          </cell>
          <cell r="C170" t="str">
            <v>12</v>
          </cell>
          <cell r="D170" t="str">
            <v>12-02-110</v>
          </cell>
          <cell r="E170" t="str">
            <v>PUERTA P11 (1.42x2.60). MARCO + ALA(S) EN MADERA. INCLUYE ACABADO FINAL</v>
          </cell>
          <cell r="F170" t="str">
            <v>UN</v>
          </cell>
          <cell r="J170">
            <v>5458456</v>
          </cell>
          <cell r="K170">
            <v>0</v>
          </cell>
          <cell r="L170">
            <v>0</v>
          </cell>
        </row>
        <row r="171">
          <cell r="B171" t="str">
            <v>12-02</v>
          </cell>
          <cell r="C171" t="str">
            <v>12</v>
          </cell>
          <cell r="D171" t="str">
            <v>12-02-120</v>
          </cell>
          <cell r="E171" t="str">
            <v>PUERTA P12 (1.49x2.74). MARCO + ALA(S) EN MADERA. INCLUYE ACABADO FINAL</v>
          </cell>
          <cell r="F171" t="str">
            <v>UN</v>
          </cell>
          <cell r="J171">
            <v>6477845</v>
          </cell>
          <cell r="K171">
            <v>0</v>
          </cell>
          <cell r="L171">
            <v>0</v>
          </cell>
        </row>
        <row r="172">
          <cell r="B172" t="str">
            <v>12-02</v>
          </cell>
          <cell r="C172" t="str">
            <v>12</v>
          </cell>
          <cell r="D172" t="str">
            <v>12-02-130</v>
          </cell>
          <cell r="E172" t="str">
            <v>PUERTA P13 (1.42x2.60). MARCO + ALA(S) EN MADERA. INCLUYE ACABADO FINAL</v>
          </cell>
          <cell r="F172" t="str">
            <v>UN</v>
          </cell>
          <cell r="J172">
            <v>5772654</v>
          </cell>
          <cell r="K172">
            <v>0</v>
          </cell>
          <cell r="L172">
            <v>0</v>
          </cell>
        </row>
        <row r="173">
          <cell r="B173" t="str">
            <v>12-02</v>
          </cell>
          <cell r="C173" t="str">
            <v>12</v>
          </cell>
          <cell r="D173" t="str">
            <v>12-02-140</v>
          </cell>
          <cell r="E173" t="str">
            <v>PUERTA P14 (1.49x2.34). MARCO + ALA(S) EN MADERA. INCLUYE ACABADO FINAL</v>
          </cell>
          <cell r="F173" t="str">
            <v>UN</v>
          </cell>
          <cell r="J173">
            <v>5143403</v>
          </cell>
          <cell r="K173">
            <v>0</v>
          </cell>
          <cell r="L173">
            <v>0</v>
          </cell>
        </row>
        <row r="174">
          <cell r="B174" t="str">
            <v>12-02</v>
          </cell>
          <cell r="C174" t="str">
            <v>12</v>
          </cell>
          <cell r="D174" t="str">
            <v>12-02-170</v>
          </cell>
          <cell r="E174" t="str">
            <v>PUERTA P17 (0.90x2.10). MARCO + ALA(S) EN MADERA. INCLUYE ACABADO FINAL</v>
          </cell>
          <cell r="F174" t="str">
            <v>UN</v>
          </cell>
          <cell r="J174">
            <v>3244684</v>
          </cell>
          <cell r="K174">
            <v>0</v>
          </cell>
          <cell r="L174">
            <v>0</v>
          </cell>
        </row>
        <row r="175">
          <cell r="B175" t="str">
            <v>12-02</v>
          </cell>
          <cell r="C175" t="str">
            <v>12</v>
          </cell>
          <cell r="D175" t="str">
            <v>12-02-180</v>
          </cell>
          <cell r="E175" t="str">
            <v>PUERTA P18 (0.80x2.10). MARCO + ALA(S) EN MADERA. INCLUYE ACABADO FINAL</v>
          </cell>
          <cell r="F175" t="str">
            <v>UN</v>
          </cell>
          <cell r="J175">
            <v>8051615</v>
          </cell>
          <cell r="K175">
            <v>0</v>
          </cell>
          <cell r="L175">
            <v>0</v>
          </cell>
        </row>
        <row r="176">
          <cell r="B176" t="str">
            <v>12-02</v>
          </cell>
          <cell r="C176" t="str">
            <v>12</v>
          </cell>
          <cell r="D176" t="str">
            <v>12-02-190</v>
          </cell>
          <cell r="E176" t="str">
            <v>PUERTA P19 (0.70x2.10). MARCO + ALA(S) EN MADERA. INCLUYE ACABADO FINAL</v>
          </cell>
          <cell r="F176" t="str">
            <v>UN</v>
          </cell>
          <cell r="J176">
            <v>1995750</v>
          </cell>
          <cell r="K176">
            <v>0</v>
          </cell>
          <cell r="L176">
            <v>0</v>
          </cell>
        </row>
        <row r="177">
          <cell r="B177" t="str">
            <v>12-02</v>
          </cell>
          <cell r="C177" t="str">
            <v>12</v>
          </cell>
          <cell r="D177" t="str">
            <v>12-02-200</v>
          </cell>
          <cell r="E177" t="str">
            <v>PUERTA P20 (1.00x2.10). MARCO + ALA(S) EN MADERA. INCLUYE ACABADO FINAL</v>
          </cell>
          <cell r="F177" t="str">
            <v>UN</v>
          </cell>
          <cell r="J177">
            <v>2572494</v>
          </cell>
          <cell r="K177">
            <v>0</v>
          </cell>
          <cell r="L177">
            <v>0</v>
          </cell>
        </row>
        <row r="178">
          <cell r="B178" t="str">
            <v>12-02</v>
          </cell>
          <cell r="C178" t="str">
            <v>12</v>
          </cell>
          <cell r="D178" t="str">
            <v>12-02-210</v>
          </cell>
          <cell r="E178" t="str">
            <v>PUERTA P21 (1.25x3.32). MARCO + ALA(S) EN MADERA. INCLUYE ACABADO FINAL</v>
          </cell>
          <cell r="F178" t="str">
            <v>UN</v>
          </cell>
          <cell r="J178">
            <v>5389476</v>
          </cell>
          <cell r="K178">
            <v>0</v>
          </cell>
          <cell r="L178">
            <v>0</v>
          </cell>
        </row>
        <row r="179">
          <cell r="B179" t="str">
            <v>12-02</v>
          </cell>
          <cell r="C179" t="str">
            <v>12</v>
          </cell>
          <cell r="D179" t="str">
            <v>12-02-220</v>
          </cell>
          <cell r="E179" t="str">
            <v>PUERTA P22 (1.42x2.73). MARCO + ALA(S) EN MADERA. INCLUYE ACABADO FINAL</v>
          </cell>
          <cell r="F179" t="str">
            <v>UN</v>
          </cell>
          <cell r="J179">
            <v>11500296</v>
          </cell>
          <cell r="K179">
            <v>0</v>
          </cell>
          <cell r="L179">
            <v>0</v>
          </cell>
        </row>
        <row r="180">
          <cell r="B180" t="str">
            <v>12-02</v>
          </cell>
          <cell r="C180" t="str">
            <v>12</v>
          </cell>
          <cell r="D180" t="str">
            <v>12-02-230</v>
          </cell>
          <cell r="E180" t="str">
            <v>PUERTA P23 (1.30x2.73). MARCO + ALA(S) EN MADERA. INCLUYE ACABADO FINAL</v>
          </cell>
          <cell r="F180" t="str">
            <v>UN</v>
          </cell>
          <cell r="J180">
            <v>5419681</v>
          </cell>
          <cell r="K180">
            <v>0</v>
          </cell>
          <cell r="L180">
            <v>0</v>
          </cell>
        </row>
        <row r="181">
          <cell r="B181" t="str">
            <v>12-02</v>
          </cell>
          <cell r="C181" t="str">
            <v>12</v>
          </cell>
          <cell r="D181" t="str">
            <v>12-02-240</v>
          </cell>
          <cell r="E181" t="str">
            <v>PUERTA P24 (1.20x2.73). MARCO + ALA(S) EN MADERA. INCLUYE ACABADO FINAL</v>
          </cell>
          <cell r="F181" t="str">
            <v>UN</v>
          </cell>
          <cell r="J181">
            <v>29047518</v>
          </cell>
          <cell r="K181">
            <v>0</v>
          </cell>
          <cell r="L181">
            <v>0</v>
          </cell>
        </row>
        <row r="182">
          <cell r="B182" t="str">
            <v>12-02</v>
          </cell>
          <cell r="C182" t="str">
            <v>12</v>
          </cell>
          <cell r="D182" t="str">
            <v>12-02-250</v>
          </cell>
          <cell r="E182" t="str">
            <v>PUERTA PV06 ((1.58+2.54)x2.73). MARCO + ALA(S) EN MADERA + VIDRIO TEMPLADO TRANSLUCIDO. INCLUYE ACABADO FINAL</v>
          </cell>
          <cell r="F182" t="str">
            <v>UN</v>
          </cell>
          <cell r="J182">
            <v>5553410</v>
          </cell>
          <cell r="K182">
            <v>0</v>
          </cell>
          <cell r="L182">
            <v>0</v>
          </cell>
        </row>
        <row r="183">
          <cell r="B183">
            <v>0</v>
          </cell>
          <cell r="C183" t="str">
            <v>12</v>
          </cell>
          <cell r="D183" t="str">
            <v>12-03</v>
          </cell>
          <cell r="E183" t="str">
            <v>OTROS</v>
          </cell>
          <cell r="J183">
            <v>0</v>
          </cell>
          <cell r="K183">
            <v>4200000</v>
          </cell>
          <cell r="L183">
            <v>0</v>
          </cell>
        </row>
        <row r="184">
          <cell r="B184" t="str">
            <v>12-03</v>
          </cell>
          <cell r="C184" t="str">
            <v>12</v>
          </cell>
          <cell r="D184" t="str">
            <v>12-03-010</v>
          </cell>
          <cell r="E184" t="str">
            <v>CONSUETA. INCLUYE ESCALAS DE ACCESO AL ESCENARIO CON SU ESTRUCTURA, ENCHAPES EN MADERA Y CONCHA EN MADERA.</v>
          </cell>
          <cell r="F184" t="str">
            <v>UN</v>
          </cell>
          <cell r="J184">
            <v>4200000</v>
          </cell>
          <cell r="K184">
            <v>0</v>
          </cell>
          <cell r="L184">
            <v>0</v>
          </cell>
        </row>
        <row r="185">
          <cell r="B185">
            <v>0</v>
          </cell>
          <cell r="C185" t="str">
            <v>13</v>
          </cell>
          <cell r="D185" t="str">
            <v>13</v>
          </cell>
          <cell r="E185" t="str">
            <v>MUEBLES, APARATOS SANITARIOS Y GRIFERIAS</v>
          </cell>
          <cell r="J185">
            <v>0</v>
          </cell>
          <cell r="K185">
            <v>0</v>
          </cell>
          <cell r="L185">
            <v>342669533</v>
          </cell>
        </row>
        <row r="186">
          <cell r="B186">
            <v>0</v>
          </cell>
          <cell r="C186" t="str">
            <v>13</v>
          </cell>
          <cell r="D186" t="str">
            <v>13-01</v>
          </cell>
          <cell r="E186" t="str">
            <v>MUEBLES</v>
          </cell>
          <cell r="J186">
            <v>0</v>
          </cell>
          <cell r="K186">
            <v>274295465</v>
          </cell>
          <cell r="L186">
            <v>0</v>
          </cell>
        </row>
        <row r="187">
          <cell r="B187" t="str">
            <v>13-01</v>
          </cell>
          <cell r="C187" t="str">
            <v>13</v>
          </cell>
          <cell r="D187" t="str">
            <v>13-01-010</v>
          </cell>
          <cell r="E187" t="str">
            <v>TOCADORES CAMERINOS. MESONES EN GRANITO PULIDO NEGRO. INCLUYE ANCLAJES A MUROS Y SOPORTES</v>
          </cell>
          <cell r="F187" t="str">
            <v>M</v>
          </cell>
          <cell r="J187">
            <v>1627268</v>
          </cell>
          <cell r="K187">
            <v>0</v>
          </cell>
          <cell r="L187">
            <v>0</v>
          </cell>
        </row>
        <row r="188">
          <cell r="B188" t="str">
            <v>13-01</v>
          </cell>
          <cell r="C188" t="str">
            <v>13</v>
          </cell>
          <cell r="D188" t="str">
            <v>13-01-020</v>
          </cell>
          <cell r="E188" t="str">
            <v>MESONES PARA LAVAMANOS EN GRANITO PULIDO NEGRO. INCLUYE ANCLAJES A MUROS Y SOPORTES</v>
          </cell>
          <cell r="F188" t="str">
            <v>M</v>
          </cell>
          <cell r="J188">
            <v>3947301</v>
          </cell>
          <cell r="K188">
            <v>0</v>
          </cell>
          <cell r="L188">
            <v>0</v>
          </cell>
        </row>
        <row r="189">
          <cell r="B189" t="str">
            <v>13-01</v>
          </cell>
          <cell r="C189" t="str">
            <v>13</v>
          </cell>
          <cell r="D189" t="str">
            <v>13-01-030</v>
          </cell>
          <cell r="E189" t="str">
            <v>MUEBLE COCINETA LOCAL CAFÉ. MESON EN ACERO INOXIDABLE CON POZUELO + MUEBLE BAJO EN FORMICA RH</v>
          </cell>
          <cell r="F189" t="str">
            <v>M</v>
          </cell>
          <cell r="J189">
            <v>2635407</v>
          </cell>
          <cell r="K189">
            <v>0</v>
          </cell>
          <cell r="L189">
            <v>0</v>
          </cell>
        </row>
        <row r="190">
          <cell r="B190" t="str">
            <v>13-01</v>
          </cell>
          <cell r="C190" t="str">
            <v>13</v>
          </cell>
          <cell r="D190" t="str">
            <v>13-01-040</v>
          </cell>
          <cell r="E190" t="str">
            <v>BANCAS CAMERINOS EN CONCRETO F'C 21 MPA + GRANITO VACIADO Y PULIDO. INCLUYE ACERO DE REFUERZO</v>
          </cell>
          <cell r="F190" t="str">
            <v>M</v>
          </cell>
          <cell r="J190">
            <v>1421745</v>
          </cell>
          <cell r="K190">
            <v>0</v>
          </cell>
          <cell r="L190">
            <v>0</v>
          </cell>
        </row>
        <row r="191">
          <cell r="B191" t="str">
            <v>13-01</v>
          </cell>
          <cell r="C191" t="str">
            <v>13</v>
          </cell>
          <cell r="D191" t="str">
            <v>13-01-050</v>
          </cell>
          <cell r="E191" t="str">
            <v>LAVAESCOBAS PREFABRICADO EN GRANO PULIDO. INCLUYE LLAVE CROMADA</v>
          </cell>
          <cell r="F191" t="str">
            <v>UN</v>
          </cell>
          <cell r="J191">
            <v>483744</v>
          </cell>
          <cell r="K191">
            <v>0</v>
          </cell>
          <cell r="L191">
            <v>0</v>
          </cell>
        </row>
        <row r="192">
          <cell r="B192" t="str">
            <v>13-01</v>
          </cell>
          <cell r="C192" t="str">
            <v>13</v>
          </cell>
          <cell r="D192" t="str">
            <v>13-01-100</v>
          </cell>
          <cell r="E192" t="str">
            <v>SILLETERIA SIN ESPALDAR EN GRADERIAS SEGUNDO PISO</v>
          </cell>
          <cell r="F192" t="str">
            <v>UN</v>
          </cell>
          <cell r="J192">
            <v>264180000</v>
          </cell>
          <cell r="K192">
            <v>0</v>
          </cell>
          <cell r="L192">
            <v>0</v>
          </cell>
        </row>
        <row r="193">
          <cell r="B193">
            <v>0</v>
          </cell>
          <cell r="C193" t="str">
            <v>13</v>
          </cell>
          <cell r="D193" t="str">
            <v>13-03</v>
          </cell>
          <cell r="E193" t="str">
            <v>APARATOS SANITARIOS</v>
          </cell>
          <cell r="J193">
            <v>0</v>
          </cell>
          <cell r="K193">
            <v>11291179</v>
          </cell>
          <cell r="L193">
            <v>0</v>
          </cell>
        </row>
        <row r="194">
          <cell r="B194" t="str">
            <v>13-03</v>
          </cell>
          <cell r="C194" t="str">
            <v>13</v>
          </cell>
          <cell r="D194" t="str">
            <v>13-03-010</v>
          </cell>
          <cell r="E194" t="str">
            <v>TAZA DE SANITARIO PARA FLUXOMETRO REF. BALTICO DE CORONA O EQUIVALENTE + ASIENTO SANITARIO INSTITUCIONAL ABIERTO COLOR BLANCO</v>
          </cell>
          <cell r="F194" t="str">
            <v>UN</v>
          </cell>
          <cell r="J194">
            <v>5052008</v>
          </cell>
          <cell r="K194">
            <v>0</v>
          </cell>
          <cell r="L194">
            <v>0</v>
          </cell>
        </row>
        <row r="195">
          <cell r="B195" t="str">
            <v>13-03</v>
          </cell>
          <cell r="C195" t="str">
            <v>13</v>
          </cell>
          <cell r="D195" t="str">
            <v>13-03-012</v>
          </cell>
          <cell r="E195" t="str">
            <v>SANITARIO REF. AQUAJET DE CORONA O EQUIVALENTE + ASIENTO SANITARIO INSTITUCIONAL ABIERTO COLOR BLANCO + GRIFERIA</v>
          </cell>
          <cell r="F195" t="str">
            <v>UN</v>
          </cell>
          <cell r="J195">
            <v>2400168</v>
          </cell>
          <cell r="K195">
            <v>0</v>
          </cell>
          <cell r="L195">
            <v>0</v>
          </cell>
        </row>
        <row r="196">
          <cell r="B196" t="str">
            <v>13-03</v>
          </cell>
          <cell r="C196" t="str">
            <v>13</v>
          </cell>
          <cell r="D196" t="str">
            <v>13-03-020</v>
          </cell>
          <cell r="E196" t="str">
            <v>ORINAL GRANDE PARA FLUXOMETRO DE CORONA O EQUIVALENTE COLOR BLANCO. INCLUYE GRAPAS PARA COLGAR Y DESAGUE SIFON</v>
          </cell>
          <cell r="F196" t="str">
            <v>UN</v>
          </cell>
          <cell r="J196">
            <v>1757195</v>
          </cell>
          <cell r="K196">
            <v>0</v>
          </cell>
          <cell r="L196">
            <v>0</v>
          </cell>
        </row>
        <row r="197">
          <cell r="B197" t="str">
            <v>13-03</v>
          </cell>
          <cell r="C197" t="str">
            <v>13</v>
          </cell>
          <cell r="D197" t="str">
            <v>13-03-030</v>
          </cell>
          <cell r="E197" t="str">
            <v>LAVAMANOS DE SOBREPONER REF. SAN LORENZO DE CORONA O EQUIVALENTE. INCLUYE ABASTOS, SIFON Y DESAGUE SENCILLO</v>
          </cell>
          <cell r="F197" t="str">
            <v>UN</v>
          </cell>
          <cell r="J197">
            <v>1719456</v>
          </cell>
          <cell r="K197">
            <v>0</v>
          </cell>
          <cell r="L197">
            <v>0</v>
          </cell>
        </row>
        <row r="198">
          <cell r="B198" t="str">
            <v>13-03</v>
          </cell>
          <cell r="C198" t="str">
            <v>13</v>
          </cell>
          <cell r="D198" t="str">
            <v>13-03-040</v>
          </cell>
          <cell r="E198" t="str">
            <v>LAVAMANOS DE COLGAR REF. FREE DE CORONA O EQUIVALENTE. INCLUYE ABASTOS, SIFON, DESAGUE SENCILLO Y SISTEMA PARA COLGAR</v>
          </cell>
          <cell r="F198" t="str">
            <v>UN</v>
          </cell>
          <cell r="J198">
            <v>362352</v>
          </cell>
          <cell r="K198">
            <v>0</v>
          </cell>
          <cell r="L198">
            <v>0</v>
          </cell>
        </row>
        <row r="199">
          <cell r="B199">
            <v>0</v>
          </cell>
          <cell r="C199" t="str">
            <v>13</v>
          </cell>
          <cell r="D199" t="str">
            <v>13-04</v>
          </cell>
          <cell r="E199" t="str">
            <v>GRIFERIAS</v>
          </cell>
          <cell r="J199">
            <v>0</v>
          </cell>
          <cell r="K199">
            <v>19870078</v>
          </cell>
          <cell r="L199">
            <v>0</v>
          </cell>
        </row>
        <row r="200">
          <cell r="B200" t="str">
            <v>13-04</v>
          </cell>
          <cell r="C200" t="str">
            <v>13</v>
          </cell>
          <cell r="D200" t="str">
            <v>13-04-010</v>
          </cell>
          <cell r="E200" t="str">
            <v>FLUXOMETRO ELECTRONICO CON SISTEMA DE INSTALACION DE VALVULA ANTIVANDALICA DE GRIVAL O EQUIVALENTE PARA SANITARIOS</v>
          </cell>
          <cell r="F200" t="str">
            <v>UN</v>
          </cell>
          <cell r="J200">
            <v>7303387</v>
          </cell>
          <cell r="K200">
            <v>0</v>
          </cell>
          <cell r="L200">
            <v>0</v>
          </cell>
        </row>
        <row r="201">
          <cell r="B201" t="str">
            <v>13-04</v>
          </cell>
          <cell r="C201" t="str">
            <v>13</v>
          </cell>
          <cell r="D201" t="str">
            <v>13-04-020</v>
          </cell>
          <cell r="E201" t="str">
            <v>FLUXOMETRO ELECTRONICO CON SISTEMA DE INSTALACION DE VALVULA ANTIVANDALICA DE GRIVAL O EQUIVALENTE PARA ORINALES</v>
          </cell>
          <cell r="F201" t="str">
            <v>UN</v>
          </cell>
          <cell r="J201">
            <v>2572265</v>
          </cell>
          <cell r="K201">
            <v>0</v>
          </cell>
          <cell r="L201">
            <v>0</v>
          </cell>
        </row>
        <row r="202">
          <cell r="B202" t="str">
            <v>13-04</v>
          </cell>
          <cell r="C202" t="str">
            <v>13</v>
          </cell>
          <cell r="D202" t="str">
            <v>13-04-030</v>
          </cell>
          <cell r="E202" t="str">
            <v>GRIFERIA PARA LAVAMANOS ANTIVANDALICA DE PUSH DE GRIVAL O EQUIVALENTE. INCLUYE ABASTOS.</v>
          </cell>
          <cell r="F202" t="str">
            <v>UN</v>
          </cell>
          <cell r="J202">
            <v>9404622</v>
          </cell>
          <cell r="K202">
            <v>0</v>
          </cell>
          <cell r="L202">
            <v>0</v>
          </cell>
        </row>
        <row r="203">
          <cell r="B203" t="str">
            <v>13-04</v>
          </cell>
          <cell r="C203" t="str">
            <v>13</v>
          </cell>
          <cell r="D203" t="str">
            <v>13-04-040</v>
          </cell>
          <cell r="E203" t="str">
            <v>GRIFERIA PARA DUCHAS REF. ANTIVANDALICA CON REGADERA EMPOTRADA DE GRIVAL O EQUIVALENTE.</v>
          </cell>
          <cell r="F203" t="str">
            <v>UN</v>
          </cell>
          <cell r="J203">
            <v>514006</v>
          </cell>
          <cell r="K203">
            <v>0</v>
          </cell>
          <cell r="L203">
            <v>0</v>
          </cell>
        </row>
        <row r="204">
          <cell r="B204" t="str">
            <v>13-04</v>
          </cell>
          <cell r="C204" t="str">
            <v>13</v>
          </cell>
          <cell r="D204" t="str">
            <v>13-04-050</v>
          </cell>
          <cell r="E204" t="str">
            <v>GRIFERIA PARA LAVAPLATOS REF. GALAXIA DE GRIVAL O EQUIVALENTE.</v>
          </cell>
          <cell r="F204" t="str">
            <v>UN</v>
          </cell>
          <cell r="J204">
            <v>75798</v>
          </cell>
          <cell r="K204">
            <v>0</v>
          </cell>
          <cell r="L204">
            <v>0</v>
          </cell>
        </row>
        <row r="205">
          <cell r="B205">
            <v>0</v>
          </cell>
          <cell r="C205" t="str">
            <v>13</v>
          </cell>
          <cell r="D205" t="str">
            <v>13-05</v>
          </cell>
          <cell r="E205" t="str">
            <v>ACCESORIOS</v>
          </cell>
          <cell r="J205">
            <v>0</v>
          </cell>
          <cell r="K205">
            <v>37212811</v>
          </cell>
          <cell r="L205">
            <v>0</v>
          </cell>
        </row>
        <row r="206">
          <cell r="B206" t="str">
            <v>13-05</v>
          </cell>
          <cell r="C206" t="str">
            <v>13</v>
          </cell>
          <cell r="D206" t="str">
            <v>13-05-010</v>
          </cell>
          <cell r="E206" t="str">
            <v>DISPENSADORES DE PAPEL HIGIENICO EN ACERO INOXIDABLE DE SOCODA O EQUIVALENTE.</v>
          </cell>
          <cell r="F206" t="str">
            <v>UN</v>
          </cell>
          <cell r="J206">
            <v>4581071</v>
          </cell>
          <cell r="K206">
            <v>0</v>
          </cell>
          <cell r="L206">
            <v>0</v>
          </cell>
        </row>
        <row r="207">
          <cell r="B207" t="str">
            <v>13-05</v>
          </cell>
          <cell r="C207" t="str">
            <v>13</v>
          </cell>
          <cell r="D207" t="str">
            <v>13-05-020</v>
          </cell>
          <cell r="E207" t="str">
            <v>DISPENSADORES DE TOALLAS DE PAPEL EN ACERO INOXIDABLE DE SOCODA O EQUIVALENTE.</v>
          </cell>
          <cell r="F207" t="str">
            <v>UN</v>
          </cell>
          <cell r="J207">
            <v>2970926</v>
          </cell>
          <cell r="K207">
            <v>0</v>
          </cell>
          <cell r="L207">
            <v>0</v>
          </cell>
        </row>
        <row r="208">
          <cell r="B208" t="str">
            <v>13-05</v>
          </cell>
          <cell r="C208" t="str">
            <v>13</v>
          </cell>
          <cell r="D208" t="str">
            <v>13-05-030</v>
          </cell>
          <cell r="E208" t="str">
            <v>DISPENSADORES DE JABON EN ACERO INOXIDABLE DE SOCODA O EQUIVALENTE.</v>
          </cell>
          <cell r="F208" t="str">
            <v>UN</v>
          </cell>
          <cell r="J208">
            <v>2410926</v>
          </cell>
          <cell r="K208">
            <v>0</v>
          </cell>
          <cell r="L208">
            <v>0</v>
          </cell>
        </row>
        <row r="209">
          <cell r="B209" t="str">
            <v>13-05</v>
          </cell>
          <cell r="C209" t="str">
            <v>13</v>
          </cell>
          <cell r="D209" t="str">
            <v>13-05-040</v>
          </cell>
          <cell r="E209" t="str">
            <v>BARRAS DE SEGURIDAD 18" EN ACERO INOXIDABLE DE GRIVAL O EQUIVALENTE.</v>
          </cell>
          <cell r="F209" t="str">
            <v>UN</v>
          </cell>
          <cell r="J209">
            <v>123209</v>
          </cell>
          <cell r="K209">
            <v>0</v>
          </cell>
          <cell r="L209">
            <v>0</v>
          </cell>
        </row>
        <row r="210">
          <cell r="B210" t="str">
            <v>13-05</v>
          </cell>
          <cell r="C210" t="str">
            <v>13</v>
          </cell>
          <cell r="D210" t="str">
            <v>13-05-050</v>
          </cell>
          <cell r="E210" t="str">
            <v>BARRAS DE SEGURIDAD 30" EN ACERO INOXIDABLE DE GRIVAL O EQUIVALENTE.</v>
          </cell>
          <cell r="F210" t="str">
            <v>UN</v>
          </cell>
          <cell r="J210">
            <v>145210</v>
          </cell>
          <cell r="K210">
            <v>0</v>
          </cell>
          <cell r="L210">
            <v>0</v>
          </cell>
        </row>
        <row r="211">
          <cell r="B211" t="str">
            <v>13-05</v>
          </cell>
          <cell r="C211" t="str">
            <v>13</v>
          </cell>
          <cell r="D211" t="str">
            <v>13-05-060</v>
          </cell>
          <cell r="E211" t="str">
            <v>REJILLAS DE PISO EN ALUMINIO Ø 4"</v>
          </cell>
          <cell r="F211" t="str">
            <v>UN</v>
          </cell>
          <cell r="J211">
            <v>229197</v>
          </cell>
          <cell r="K211">
            <v>0</v>
          </cell>
          <cell r="L211">
            <v>0</v>
          </cell>
        </row>
        <row r="212">
          <cell r="B212" t="str">
            <v>13-05</v>
          </cell>
          <cell r="C212" t="str">
            <v>13</v>
          </cell>
          <cell r="D212" t="str">
            <v>13-05-070</v>
          </cell>
          <cell r="E212" t="str">
            <v>ESPEJOS 5 MM. CALIDAD PELDAR O EQUIVALENTE. INCLUYE ANCLAJES A MURO</v>
          </cell>
          <cell r="F212" t="str">
            <v>M2</v>
          </cell>
          <cell r="J212">
            <v>1283892</v>
          </cell>
          <cell r="K212">
            <v>0</v>
          </cell>
          <cell r="L212">
            <v>0</v>
          </cell>
        </row>
        <row r="213">
          <cell r="B213" t="str">
            <v>13-05</v>
          </cell>
          <cell r="C213" t="str">
            <v>13</v>
          </cell>
          <cell r="D213" t="str">
            <v>13-05-080</v>
          </cell>
          <cell r="E213" t="str">
            <v>DIVISIONES EN ACERO INOXIDABLE TIPO SOCODA O EQUIVALENTE</v>
          </cell>
          <cell r="F213" t="str">
            <v>M2</v>
          </cell>
          <cell r="J213">
            <v>25468380</v>
          </cell>
          <cell r="K213">
            <v>0</v>
          </cell>
          <cell r="L213">
            <v>0</v>
          </cell>
        </row>
        <row r="214">
          <cell r="B214">
            <v>0</v>
          </cell>
          <cell r="C214" t="str">
            <v>14</v>
          </cell>
          <cell r="D214" t="str">
            <v>14</v>
          </cell>
          <cell r="E214" t="str">
            <v>INSTALACIONES HIDROSANITARIAS</v>
          </cell>
          <cell r="J214">
            <v>0</v>
          </cell>
          <cell r="K214">
            <v>0</v>
          </cell>
          <cell r="L214">
            <v>40930009.194011062</v>
          </cell>
        </row>
        <row r="215">
          <cell r="B215">
            <v>0</v>
          </cell>
          <cell r="C215" t="str">
            <v>14</v>
          </cell>
          <cell r="D215" t="str">
            <v>14-01</v>
          </cell>
          <cell r="E215" t="str">
            <v>I. CANTIDADES DE OBRA Y PRESUPUESTO RED DE ABASTOS</v>
          </cell>
          <cell r="F215">
            <v>0</v>
          </cell>
          <cell r="J215">
            <v>0</v>
          </cell>
          <cell r="K215">
            <v>17341972.044</v>
          </cell>
          <cell r="L215">
            <v>0</v>
          </cell>
        </row>
        <row r="216">
          <cell r="B216" t="str">
            <v>14-01</v>
          </cell>
          <cell r="C216" t="str">
            <v>14</v>
          </cell>
          <cell r="D216" t="str">
            <v>14-01A</v>
          </cell>
          <cell r="E216" t="str">
            <v>ACOMETIDAS DE ACUEDUCTO</v>
          </cell>
          <cell r="F216">
            <v>0</v>
          </cell>
          <cell r="J216">
            <v>0</v>
          </cell>
          <cell r="K216">
            <v>0</v>
          </cell>
          <cell r="L216">
            <v>0</v>
          </cell>
        </row>
        <row r="217">
          <cell r="B217" t="str">
            <v>14-01</v>
          </cell>
          <cell r="C217" t="str">
            <v>14</v>
          </cell>
          <cell r="D217" t="str">
            <v>14-01-010</v>
          </cell>
          <cell r="E217" t="str">
            <v>ACOMETIDA A RED PUBLICA DIAM. 1 1/2" INCLUYE CONTADOR CAJA Y ACCESORIOS</v>
          </cell>
          <cell r="F217" t="str">
            <v>UN</v>
          </cell>
          <cell r="J217">
            <v>6845837</v>
          </cell>
          <cell r="K217">
            <v>0</v>
          </cell>
          <cell r="L217">
            <v>0</v>
          </cell>
        </row>
        <row r="218">
          <cell r="B218" t="str">
            <v>14-01</v>
          </cell>
          <cell r="C218" t="str">
            <v>14</v>
          </cell>
          <cell r="D218" t="str">
            <v>14-01-020</v>
          </cell>
          <cell r="E218" t="str">
            <v>ACOMETIDA A RED PUBLICA DIAM. 1/2" INCLUYE CONTADOR CAJA Y ACCESORIOS</v>
          </cell>
          <cell r="F218" t="str">
            <v>UN</v>
          </cell>
          <cell r="J218">
            <v>2946950</v>
          </cell>
          <cell r="K218">
            <v>0</v>
          </cell>
          <cell r="L218">
            <v>0</v>
          </cell>
        </row>
        <row r="219">
          <cell r="B219" t="str">
            <v>14-01</v>
          </cell>
          <cell r="C219" t="str">
            <v>14</v>
          </cell>
          <cell r="D219" t="str">
            <v>14-01B</v>
          </cell>
          <cell r="E219" t="str">
            <v>SUMINISTRO, TRANSPORTE E INSTALACIÓN DE TUBERÍA RED DE ABASTO, INCLUYE ACCESORIOS Y TODO LO NECESARIO PARA SU CORRECTA INSTALACIÓN Y FUNCIONAMIENTO.</v>
          </cell>
          <cell r="F219">
            <v>0</v>
          </cell>
          <cell r="J219">
            <v>0</v>
          </cell>
          <cell r="K219">
            <v>0</v>
          </cell>
          <cell r="L219">
            <v>0</v>
          </cell>
        </row>
        <row r="220">
          <cell r="B220" t="str">
            <v>14-01</v>
          </cell>
          <cell r="C220" t="str">
            <v>14</v>
          </cell>
          <cell r="D220" t="str">
            <v>14-01-060</v>
          </cell>
          <cell r="E220" t="str">
            <v>TUBERÍA P.V.C. PRESIÓN DIAM.  1 1/2" RDE. 21</v>
          </cell>
          <cell r="F220" t="str">
            <v>M</v>
          </cell>
          <cell r="J220">
            <v>181997.69899999999</v>
          </cell>
          <cell r="K220">
            <v>0</v>
          </cell>
          <cell r="L220">
            <v>0</v>
          </cell>
        </row>
        <row r="221">
          <cell r="B221" t="str">
            <v>14-01</v>
          </cell>
          <cell r="C221" t="str">
            <v>14</v>
          </cell>
          <cell r="D221" t="str">
            <v>14-01-070</v>
          </cell>
          <cell r="E221" t="str">
            <v>TUBERÍA P.V.C. PRESIÓN DIAM.  1 1/4" RDE. 21</v>
          </cell>
          <cell r="F221" t="str">
            <v>M</v>
          </cell>
          <cell r="J221">
            <v>53316.552000000003</v>
          </cell>
          <cell r="K221">
            <v>0</v>
          </cell>
          <cell r="L221">
            <v>0</v>
          </cell>
        </row>
        <row r="222">
          <cell r="B222" t="str">
            <v>14-01</v>
          </cell>
          <cell r="C222" t="str">
            <v>14</v>
          </cell>
          <cell r="D222" t="str">
            <v>14-01-080</v>
          </cell>
          <cell r="E222" t="str">
            <v>TUBERÍA P.V.C. PRESIÓN DIAM.  1" RDE. 21</v>
          </cell>
          <cell r="F222" t="str">
            <v>M</v>
          </cell>
          <cell r="J222">
            <v>372133.92</v>
          </cell>
          <cell r="K222">
            <v>0</v>
          </cell>
          <cell r="L222">
            <v>0</v>
          </cell>
        </row>
        <row r="223">
          <cell r="B223" t="str">
            <v>14-01</v>
          </cell>
          <cell r="C223" t="str">
            <v>14</v>
          </cell>
          <cell r="D223" t="str">
            <v>14-01-100</v>
          </cell>
          <cell r="E223" t="str">
            <v>TUBERÍA P.V.C. PRESIÓN DIAM.  1/2" RDE. 9</v>
          </cell>
          <cell r="F223" t="str">
            <v>M</v>
          </cell>
          <cell r="J223">
            <v>379501.39</v>
          </cell>
          <cell r="K223">
            <v>0</v>
          </cell>
          <cell r="L223">
            <v>0</v>
          </cell>
        </row>
        <row r="224">
          <cell r="B224" t="str">
            <v>14-01</v>
          </cell>
          <cell r="C224" t="str">
            <v>14</v>
          </cell>
          <cell r="D224" t="str">
            <v>14-01D</v>
          </cell>
          <cell r="E224" t="str">
            <v>SUMINISTRO, TRANSPORTE E INSTALACIÓN DE TUBERÍA Y ACCESORIOS PARA SALIDAS DE ABASTOS</v>
          </cell>
          <cell r="F224">
            <v>0</v>
          </cell>
          <cell r="J224">
            <v>0</v>
          </cell>
          <cell r="K224">
            <v>0</v>
          </cell>
          <cell r="L224">
            <v>0</v>
          </cell>
        </row>
        <row r="225">
          <cell r="B225" t="str">
            <v>14-01</v>
          </cell>
          <cell r="C225" t="str">
            <v>14</v>
          </cell>
          <cell r="D225" t="str">
            <v>14-01-270</v>
          </cell>
          <cell r="E225" t="str">
            <v>SALIDA A. FRÍA FLUXÓMETRO DIAM 1 1/4" PARA SANITARIO</v>
          </cell>
          <cell r="F225" t="str">
            <v>UN</v>
          </cell>
          <cell r="J225">
            <v>1782819.4400000002</v>
          </cell>
          <cell r="K225">
            <v>0</v>
          </cell>
          <cell r="L225">
            <v>0</v>
          </cell>
        </row>
        <row r="226">
          <cell r="B226" t="str">
            <v>14-01</v>
          </cell>
          <cell r="C226" t="str">
            <v>14</v>
          </cell>
          <cell r="D226" t="str">
            <v>14-01-280</v>
          </cell>
          <cell r="E226" t="str">
            <v>SALIDA A. FRÍA DIAM 1/2" PARA LAVAPLATOS, POZUELOS</v>
          </cell>
          <cell r="F226" t="str">
            <v>UN</v>
          </cell>
          <cell r="J226">
            <v>133731.29999999999</v>
          </cell>
          <cell r="K226">
            <v>0</v>
          </cell>
          <cell r="L226">
            <v>0</v>
          </cell>
        </row>
        <row r="227">
          <cell r="B227" t="str">
            <v>14-01</v>
          </cell>
          <cell r="C227" t="str">
            <v>14</v>
          </cell>
          <cell r="D227" t="str">
            <v>14-01-290</v>
          </cell>
          <cell r="E227" t="str">
            <v>SALIDA A. FRÍA DIAM 1/2" PARA LAVAMANOS</v>
          </cell>
          <cell r="F227" t="str">
            <v>UN</v>
          </cell>
          <cell r="J227">
            <v>592070.85</v>
          </cell>
          <cell r="K227">
            <v>0</v>
          </cell>
          <cell r="L227">
            <v>0</v>
          </cell>
        </row>
        <row r="228">
          <cell r="B228" t="str">
            <v>14-01</v>
          </cell>
          <cell r="C228" t="str">
            <v>14</v>
          </cell>
          <cell r="D228" t="str">
            <v>14-01-300</v>
          </cell>
          <cell r="E228" t="str">
            <v>SALIDA A. FRÍA FLUXÓMETRO DIAM 1/2" PARA ORINAL</v>
          </cell>
          <cell r="F228" t="str">
            <v>UN</v>
          </cell>
          <cell r="J228">
            <v>1196664.125</v>
          </cell>
          <cell r="K228">
            <v>0</v>
          </cell>
          <cell r="L228">
            <v>0</v>
          </cell>
        </row>
        <row r="229">
          <cell r="B229" t="str">
            <v>14-01</v>
          </cell>
          <cell r="C229" t="str">
            <v>14</v>
          </cell>
          <cell r="D229" t="str">
            <v>14-01-310</v>
          </cell>
          <cell r="E229" t="str">
            <v>SALIDA A. FRÍA DIAM 1/2" PARA DUCHA</v>
          </cell>
          <cell r="F229" t="str">
            <v>UN</v>
          </cell>
          <cell r="J229">
            <v>90167.65</v>
          </cell>
          <cell r="K229">
            <v>0</v>
          </cell>
          <cell r="L229">
            <v>0</v>
          </cell>
        </row>
        <row r="230">
          <cell r="B230" t="str">
            <v>14-01</v>
          </cell>
          <cell r="C230" t="str">
            <v>14</v>
          </cell>
          <cell r="D230" t="str">
            <v>14-01-320</v>
          </cell>
          <cell r="E230" t="str">
            <v>SALIDA A. FRÍA DIAM 1/2" PARA SANITARIO DE TANQUE</v>
          </cell>
          <cell r="F230" t="str">
            <v>UN</v>
          </cell>
          <cell r="J230">
            <v>460499.54999999993</v>
          </cell>
          <cell r="K230">
            <v>0</v>
          </cell>
          <cell r="L230">
            <v>0</v>
          </cell>
        </row>
        <row r="231">
          <cell r="B231" t="str">
            <v>14-01</v>
          </cell>
          <cell r="C231" t="str">
            <v>14</v>
          </cell>
          <cell r="D231" t="str">
            <v>14-01E</v>
          </cell>
          <cell r="E231" t="str">
            <v>INSTALACIÓN DE APARATOS SANITARIOS</v>
          </cell>
          <cell r="F231">
            <v>0</v>
          </cell>
          <cell r="J231">
            <v>0</v>
          </cell>
          <cell r="K231">
            <v>0</v>
          </cell>
          <cell r="L231">
            <v>0</v>
          </cell>
        </row>
        <row r="232">
          <cell r="B232" t="str">
            <v>14-01</v>
          </cell>
          <cell r="C232" t="str">
            <v>14</v>
          </cell>
          <cell r="D232" t="str">
            <v>14-01-330</v>
          </cell>
          <cell r="E232" t="str">
            <v>INSTALACIÓN SANITARIOS DE FLUXÓMETRO</v>
          </cell>
          <cell r="F232" t="str">
            <v>UN</v>
          </cell>
          <cell r="J232">
            <v>373536.848</v>
          </cell>
          <cell r="K232">
            <v>0</v>
          </cell>
          <cell r="L232">
            <v>0</v>
          </cell>
        </row>
        <row r="233">
          <cell r="B233" t="str">
            <v>14-01</v>
          </cell>
          <cell r="C233" t="str">
            <v>14</v>
          </cell>
          <cell r="D233" t="str">
            <v>14-01-340</v>
          </cell>
          <cell r="E233" t="str">
            <v>INSTALACIÓN DE LAVAMANOS (UN AGUA)</v>
          </cell>
          <cell r="F233" t="str">
            <v>UN</v>
          </cell>
          <cell r="J233">
            <v>1254600</v>
          </cell>
          <cell r="K233">
            <v>0</v>
          </cell>
          <cell r="L233">
            <v>0</v>
          </cell>
        </row>
        <row r="234">
          <cell r="B234" t="str">
            <v>14-01</v>
          </cell>
          <cell r="C234" t="str">
            <v>14</v>
          </cell>
          <cell r="D234" t="str">
            <v>14-01-350</v>
          </cell>
          <cell r="E234" t="str">
            <v>INSTALACIÓN DE LAVAPLATOS (UN AGUA)</v>
          </cell>
          <cell r="F234" t="str">
            <v>UN</v>
          </cell>
          <cell r="J234">
            <v>69700</v>
          </cell>
          <cell r="K234">
            <v>0</v>
          </cell>
          <cell r="L234">
            <v>0</v>
          </cell>
        </row>
        <row r="235">
          <cell r="B235" t="str">
            <v>14-01</v>
          </cell>
          <cell r="C235" t="str">
            <v>14</v>
          </cell>
          <cell r="D235" t="str">
            <v>14-01-360</v>
          </cell>
          <cell r="E235" t="str">
            <v>INSTALACIÓN DE ORINALES</v>
          </cell>
          <cell r="F235" t="str">
            <v>UN</v>
          </cell>
          <cell r="J235">
            <v>314000</v>
          </cell>
          <cell r="K235">
            <v>0</v>
          </cell>
          <cell r="L235">
            <v>0</v>
          </cell>
        </row>
        <row r="236">
          <cell r="B236" t="str">
            <v>14-01</v>
          </cell>
          <cell r="C236" t="str">
            <v>14</v>
          </cell>
          <cell r="D236" t="str">
            <v>14-01-370</v>
          </cell>
          <cell r="E236" t="str">
            <v>INSTALACIÓN DE POZUELOS</v>
          </cell>
          <cell r="F236" t="str">
            <v>UN</v>
          </cell>
          <cell r="J236">
            <v>209100</v>
          </cell>
          <cell r="K236">
            <v>0</v>
          </cell>
          <cell r="L236">
            <v>0</v>
          </cell>
        </row>
        <row r="237">
          <cell r="B237" t="str">
            <v>14-01</v>
          </cell>
          <cell r="C237" t="str">
            <v>14</v>
          </cell>
          <cell r="D237" t="str">
            <v>14-01-380</v>
          </cell>
          <cell r="E237" t="str">
            <v xml:space="preserve">INSTALACIÓN DUCHA SENCILLA </v>
          </cell>
          <cell r="F237" t="str">
            <v>UN</v>
          </cell>
          <cell r="J237">
            <v>85345.72</v>
          </cell>
          <cell r="K237">
            <v>0</v>
          </cell>
          <cell r="L237">
            <v>0</v>
          </cell>
        </row>
        <row r="238">
          <cell r="B238">
            <v>0</v>
          </cell>
          <cell r="C238" t="str">
            <v>14</v>
          </cell>
          <cell r="D238" t="str">
            <v>14-02</v>
          </cell>
          <cell r="E238" t="str">
            <v>II. CANTIDADES DE OBRA Y PRESUPUESTO RED DE DESAGÜES</v>
          </cell>
          <cell r="F238">
            <v>0</v>
          </cell>
          <cell r="J238">
            <v>0</v>
          </cell>
          <cell r="K238">
            <v>23588037.150011063</v>
          </cell>
          <cell r="L238">
            <v>0</v>
          </cell>
        </row>
        <row r="239">
          <cell r="B239" t="str">
            <v>14-02</v>
          </cell>
          <cell r="C239" t="str">
            <v>14</v>
          </cell>
          <cell r="D239" t="str">
            <v>14-02A</v>
          </cell>
          <cell r="E239" t="str">
            <v>OBRA CIVIL</v>
          </cell>
          <cell r="F239">
            <v>0</v>
          </cell>
          <cell r="J239">
            <v>0</v>
          </cell>
          <cell r="K239">
            <v>0</v>
          </cell>
          <cell r="L239">
            <v>0</v>
          </cell>
        </row>
        <row r="240">
          <cell r="B240" t="str">
            <v>14-02</v>
          </cell>
          <cell r="C240" t="str">
            <v>14</v>
          </cell>
          <cell r="D240" t="str">
            <v>14-02-010</v>
          </cell>
          <cell r="E240" t="str">
            <v>CONSTRUCCIÓN DE CAJAS DE EMPALME O DE INSPECCIÓN (A.R.)</v>
          </cell>
          <cell r="F240" t="str">
            <v>UN</v>
          </cell>
          <cell r="J240">
            <v>1083192</v>
          </cell>
          <cell r="K240">
            <v>0</v>
          </cell>
          <cell r="L240">
            <v>0</v>
          </cell>
        </row>
        <row r="241">
          <cell r="B241" t="str">
            <v>14-02</v>
          </cell>
          <cell r="C241" t="str">
            <v>14</v>
          </cell>
          <cell r="D241" t="str">
            <v>14-02-020</v>
          </cell>
          <cell r="E241" t="str">
            <v>CONSTRUCCIÓN DE CAJAS DE EMPALME O DE INSPECCIÓN (A.LL.)</v>
          </cell>
          <cell r="F241" t="str">
            <v>UN</v>
          </cell>
          <cell r="J241">
            <v>1083192</v>
          </cell>
          <cell r="K241">
            <v>0</v>
          </cell>
          <cell r="L241">
            <v>0</v>
          </cell>
        </row>
        <row r="242">
          <cell r="B242" t="str">
            <v>14-02</v>
          </cell>
          <cell r="C242" t="str">
            <v>14</v>
          </cell>
          <cell r="D242" t="str">
            <v>14-02B</v>
          </cell>
          <cell r="E242" t="str">
            <v>DESAGUES AGUAS RESIDUALES</v>
          </cell>
          <cell r="F242">
            <v>0</v>
          </cell>
          <cell r="J242">
            <v>0</v>
          </cell>
          <cell r="K242">
            <v>0</v>
          </cell>
          <cell r="L242">
            <v>0</v>
          </cell>
        </row>
        <row r="243">
          <cell r="B243" t="str">
            <v>14-02</v>
          </cell>
          <cell r="C243" t="str">
            <v>14</v>
          </cell>
          <cell r="D243" t="str">
            <v>14-02C</v>
          </cell>
          <cell r="E243" t="str">
            <v>SUMINISTRO, TRANSPORTE E INSTALACION DE TUBERIA PARA AGUAS RESIDUALES, INCLUYE ACCESORIOS Y TODO LO NECESARIO PARA SU CORRECTA INSTALACION Y FUNCIONAMIENTO.</v>
          </cell>
          <cell r="F243">
            <v>0</v>
          </cell>
          <cell r="J243">
            <v>0</v>
          </cell>
          <cell r="K243">
            <v>0</v>
          </cell>
          <cell r="L243">
            <v>0</v>
          </cell>
        </row>
        <row r="244">
          <cell r="B244" t="str">
            <v>14-02</v>
          </cell>
          <cell r="C244" t="str">
            <v>14</v>
          </cell>
          <cell r="D244" t="str">
            <v>14-02-040</v>
          </cell>
          <cell r="E244" t="str">
            <v>TUBERÍA  D= 4" P.V.C. SANITARIA. (EXTERIOR - INTERIOR)</v>
          </cell>
          <cell r="F244" t="str">
            <v>M</v>
          </cell>
          <cell r="J244">
            <v>2552531.8845580402</v>
          </cell>
          <cell r="K244">
            <v>0</v>
          </cell>
          <cell r="L244">
            <v>0</v>
          </cell>
        </row>
        <row r="245">
          <cell r="B245" t="str">
            <v>14-02</v>
          </cell>
          <cell r="C245" t="str">
            <v>14</v>
          </cell>
          <cell r="D245" t="str">
            <v>14-02-050</v>
          </cell>
          <cell r="E245" t="str">
            <v>TUBERÍA  D= 3" P.V.C. SANITARIA. (EXTERIOR - INTERIOR)</v>
          </cell>
          <cell r="F245" t="str">
            <v>M</v>
          </cell>
          <cell r="J245">
            <v>30496.807334800003</v>
          </cell>
          <cell r="K245">
            <v>0</v>
          </cell>
          <cell r="L245">
            <v>0</v>
          </cell>
        </row>
        <row r="246">
          <cell r="B246" t="str">
            <v>14-02</v>
          </cell>
          <cell r="C246" t="str">
            <v>14</v>
          </cell>
          <cell r="D246" t="str">
            <v>14-02-060</v>
          </cell>
          <cell r="E246" t="str">
            <v>TUBERÍA  D= 2" P.V.C. SANITARIA. (INTERIOR)</v>
          </cell>
          <cell r="F246" t="str">
            <v>M</v>
          </cell>
          <cell r="J246">
            <v>1693448.1374316001</v>
          </cell>
          <cell r="K246">
            <v>0</v>
          </cell>
          <cell r="L246">
            <v>0</v>
          </cell>
        </row>
        <row r="247">
          <cell r="B247" t="str">
            <v>14-02</v>
          </cell>
          <cell r="C247" t="str">
            <v>14</v>
          </cell>
          <cell r="D247" t="str">
            <v>14-02-080</v>
          </cell>
          <cell r="E247" t="str">
            <v>TUBERÍA  D= 2" P.V.C. LIVIANA. (VENTILACIÓN)</v>
          </cell>
          <cell r="F247" t="str">
            <v>M</v>
          </cell>
          <cell r="J247">
            <v>1123542.9574096</v>
          </cell>
          <cell r="K247">
            <v>0</v>
          </cell>
          <cell r="L247">
            <v>0</v>
          </cell>
        </row>
        <row r="248">
          <cell r="B248" t="str">
            <v>14-02</v>
          </cell>
          <cell r="C248" t="str">
            <v>14</v>
          </cell>
          <cell r="D248" t="str">
            <v>14-02-090</v>
          </cell>
          <cell r="E248" t="str">
            <v>TUBERÍA  D= 4" P.V.C. SANITARIA. (B.A.R.)</v>
          </cell>
          <cell r="F248" t="str">
            <v>TRAMO</v>
          </cell>
          <cell r="J248">
            <v>290529.36666960001</v>
          </cell>
          <cell r="K248">
            <v>0</v>
          </cell>
          <cell r="L248">
            <v>0</v>
          </cell>
        </row>
        <row r="249">
          <cell r="B249" t="str">
            <v>14-02</v>
          </cell>
          <cell r="C249" t="str">
            <v>14</v>
          </cell>
          <cell r="D249" t="str">
            <v>14-02-140</v>
          </cell>
          <cell r="E249" t="str">
            <v>TUBERÍA  D= 3" P.V.C. LIVIANA. (MONTANTE VENTILACIÓN)</v>
          </cell>
          <cell r="F249" t="str">
            <v>TRAMO</v>
          </cell>
          <cell r="J249">
            <v>269595.42933919997</v>
          </cell>
          <cell r="K249">
            <v>0</v>
          </cell>
          <cell r="L249">
            <v>0</v>
          </cell>
        </row>
        <row r="250">
          <cell r="B250" t="str">
            <v>14-02</v>
          </cell>
          <cell r="C250" t="str">
            <v>14</v>
          </cell>
          <cell r="D250" t="str">
            <v>14-02D</v>
          </cell>
          <cell r="E250" t="str">
            <v>SALIDAS DESAGUES</v>
          </cell>
          <cell r="F250">
            <v>0</v>
          </cell>
          <cell r="J250">
            <v>0</v>
          </cell>
          <cell r="K250">
            <v>0</v>
          </cell>
          <cell r="L250">
            <v>0</v>
          </cell>
        </row>
        <row r="251">
          <cell r="B251" t="str">
            <v>14-02</v>
          </cell>
          <cell r="C251" t="str">
            <v>14</v>
          </cell>
          <cell r="D251" t="str">
            <v>14-02E</v>
          </cell>
          <cell r="E251" t="str">
            <v>SUMINISTRO, TRANSPORTE E INSTALACION DE TUBERIA Y ACCESORIOS PARA SALIDAS DE DESAGUES DE AGUAS RESIDUALES. INCLUYE TODO LO NECESARIO PARA SU CORRECTA INSTALACION Y FUNCIONAMIENTO.</v>
          </cell>
          <cell r="F251">
            <v>0</v>
          </cell>
          <cell r="J251">
            <v>0</v>
          </cell>
          <cell r="K251">
            <v>0</v>
          </cell>
          <cell r="L251">
            <v>0</v>
          </cell>
        </row>
        <row r="252">
          <cell r="B252" t="str">
            <v>14-02</v>
          </cell>
          <cell r="C252" t="str">
            <v>14</v>
          </cell>
          <cell r="D252" t="str">
            <v>14-02-170</v>
          </cell>
          <cell r="E252" t="str">
            <v>SALIDA P.V.C.  SANITARIA SIFÓN D= 2" DUCHAS, DESAGUES DE PISO</v>
          </cell>
          <cell r="F252" t="str">
            <v>UN</v>
          </cell>
          <cell r="J252">
            <v>1043598.635</v>
          </cell>
          <cell r="K252">
            <v>0</v>
          </cell>
          <cell r="L252">
            <v>0</v>
          </cell>
        </row>
        <row r="253">
          <cell r="B253" t="str">
            <v>14-02</v>
          </cell>
          <cell r="C253" t="str">
            <v>14</v>
          </cell>
          <cell r="D253" t="str">
            <v>14-02-190</v>
          </cell>
          <cell r="E253" t="str">
            <v>SALIDA P.V.C.  SANITARIA D= 4" SANITARIOS, EMPALMES A BAR</v>
          </cell>
          <cell r="F253" t="str">
            <v>UN</v>
          </cell>
          <cell r="J253">
            <v>2057205.7000000002</v>
          </cell>
          <cell r="K253">
            <v>0</v>
          </cell>
          <cell r="L253">
            <v>0</v>
          </cell>
        </row>
        <row r="254">
          <cell r="B254" t="str">
            <v>14-02</v>
          </cell>
          <cell r="C254" t="str">
            <v>14</v>
          </cell>
          <cell r="D254" t="str">
            <v>14-02-200</v>
          </cell>
          <cell r="E254" t="str">
            <v>SALIDA P.V.C.  SANITARIA D= 2" LAVAMANOS, LAVAPLATOS, ORINALES.</v>
          </cell>
          <cell r="F254" t="str">
            <v>UN</v>
          </cell>
          <cell r="J254">
            <v>1694522.4750000001</v>
          </cell>
          <cell r="K254">
            <v>0</v>
          </cell>
          <cell r="L254">
            <v>0</v>
          </cell>
        </row>
        <row r="255">
          <cell r="B255" t="str">
            <v>14-02</v>
          </cell>
          <cell r="C255" t="str">
            <v>14</v>
          </cell>
          <cell r="D255" t="str">
            <v>14-02F</v>
          </cell>
          <cell r="E255" t="str">
            <v>DESAGUES AGUAS LLUVIAS</v>
          </cell>
          <cell r="F255">
            <v>0</v>
          </cell>
          <cell r="J255">
            <v>0</v>
          </cell>
          <cell r="K255">
            <v>0</v>
          </cell>
          <cell r="L255">
            <v>0</v>
          </cell>
        </row>
        <row r="256">
          <cell r="B256" t="str">
            <v>14-02</v>
          </cell>
          <cell r="C256" t="str">
            <v>14</v>
          </cell>
          <cell r="D256" t="str">
            <v>14-02G</v>
          </cell>
          <cell r="E256" t="str">
            <v>SUMINISTRO, TRANSPORTE E INSTALACION DE TUBERIA PARA AGUAS LLUVIAS, INCLUYE ACCESORIOS Y TODO LO NECESARIO PARA SU CORRECTA INSTALACION Y FUNCIONAMIENTO.</v>
          </cell>
          <cell r="F256">
            <v>0</v>
          </cell>
          <cell r="J256">
            <v>0</v>
          </cell>
          <cell r="K256">
            <v>0</v>
          </cell>
          <cell r="L256">
            <v>0</v>
          </cell>
        </row>
        <row r="257">
          <cell r="B257" t="str">
            <v>14-02</v>
          </cell>
          <cell r="C257" t="str">
            <v>14</v>
          </cell>
          <cell r="D257" t="str">
            <v>14-02-230</v>
          </cell>
          <cell r="E257" t="str">
            <v>TUBERÍA  D= 6" P.V.C. SANITARIA. (INTERIOR )</v>
          </cell>
          <cell r="F257" t="str">
            <v>M</v>
          </cell>
          <cell r="J257">
            <v>2937682.7205145578</v>
          </cell>
          <cell r="K257">
            <v>0</v>
          </cell>
          <cell r="L257">
            <v>0</v>
          </cell>
        </row>
        <row r="258">
          <cell r="B258" t="str">
            <v>14-02</v>
          </cell>
          <cell r="C258" t="str">
            <v>14</v>
          </cell>
          <cell r="D258" t="str">
            <v>14-02-240</v>
          </cell>
          <cell r="E258" t="str">
            <v>TUBERÍA  D= 4" P.V.C. SANITARIA. (INTERIOR)</v>
          </cell>
          <cell r="F258" t="str">
            <v>M</v>
          </cell>
          <cell r="J258">
            <v>4163570.4007096654</v>
          </cell>
          <cell r="K258">
            <v>0</v>
          </cell>
          <cell r="L258">
            <v>0</v>
          </cell>
        </row>
        <row r="259">
          <cell r="B259" t="str">
            <v>14-02</v>
          </cell>
          <cell r="C259" t="str">
            <v>14</v>
          </cell>
          <cell r="D259" t="str">
            <v>14-02-260</v>
          </cell>
          <cell r="E259" t="str">
            <v>TUBERÍA  D= 4" P.V.C. SANITARIA. (B.A.LL.)</v>
          </cell>
          <cell r="F259" t="str">
            <v>TRAMO</v>
          </cell>
          <cell r="J259">
            <v>581058.73333920003</v>
          </cell>
          <cell r="K259">
            <v>0</v>
          </cell>
          <cell r="L259">
            <v>0</v>
          </cell>
        </row>
        <row r="260">
          <cell r="B260" t="str">
            <v>14-02</v>
          </cell>
          <cell r="C260" t="str">
            <v>14</v>
          </cell>
          <cell r="D260" t="str">
            <v>14-02-270</v>
          </cell>
          <cell r="E260" t="str">
            <v>TUBERÍA  D= 6" P.V.C. SANITARIA   (B.A.LL.)</v>
          </cell>
          <cell r="F260" t="str">
            <v>TRAMO</v>
          </cell>
          <cell r="J260">
            <v>1004017.9013392</v>
          </cell>
          <cell r="K260">
            <v>0</v>
          </cell>
          <cell r="L260">
            <v>0</v>
          </cell>
        </row>
        <row r="261">
          <cell r="B261" t="str">
            <v>14-02</v>
          </cell>
          <cell r="C261" t="str">
            <v>14</v>
          </cell>
          <cell r="D261" t="str">
            <v>14-02I</v>
          </cell>
          <cell r="E261" t="str">
            <v>SALIDAS DESAGUES AGUAS LLUVIAS</v>
          </cell>
          <cell r="F261">
            <v>0</v>
          </cell>
          <cell r="J261">
            <v>0</v>
          </cell>
          <cell r="K261">
            <v>0</v>
          </cell>
          <cell r="L261">
            <v>0</v>
          </cell>
        </row>
        <row r="262">
          <cell r="B262" t="str">
            <v>14-02</v>
          </cell>
          <cell r="C262" t="str">
            <v>14</v>
          </cell>
          <cell r="D262" t="str">
            <v>14-02J</v>
          </cell>
          <cell r="E262" t="str">
            <v>SUMINISTRO, TRANSPORTE E INSTALACION DE TUBERIA Y ACCESORIOS PARA SALIDAS DE DESAGUES DE AGUAS LLUVIAS. INCLUYE TODO LO NECESARIO PARA SU CORRECTA INSTALACION Y FUNCIONAMIENTO.</v>
          </cell>
          <cell r="F262">
            <v>0</v>
          </cell>
          <cell r="J262">
            <v>0</v>
          </cell>
          <cell r="K262">
            <v>0</v>
          </cell>
          <cell r="L262">
            <v>0</v>
          </cell>
        </row>
        <row r="263">
          <cell r="B263" t="str">
            <v>14-02</v>
          </cell>
          <cell r="C263" t="str">
            <v>14</v>
          </cell>
          <cell r="D263" t="str">
            <v>14-02-300</v>
          </cell>
          <cell r="E263" t="str">
            <v>SALIDA P.V.C.  SANITARIA D= 4"</v>
          </cell>
          <cell r="F263" t="str">
            <v>UN</v>
          </cell>
          <cell r="J263">
            <v>1684632.3000264</v>
          </cell>
          <cell r="K263">
            <v>0</v>
          </cell>
          <cell r="L263">
            <v>0</v>
          </cell>
        </row>
        <row r="264">
          <cell r="B264" t="str">
            <v>14-02</v>
          </cell>
          <cell r="C264" t="str">
            <v>14</v>
          </cell>
          <cell r="D264" t="str">
            <v>14-02-310</v>
          </cell>
          <cell r="E264" t="str">
            <v>SALIDA P.V.C.  SANITARIA D= 4" EMPALMES A BALL</v>
          </cell>
          <cell r="F264" t="str">
            <v>UN</v>
          </cell>
          <cell r="J264">
            <v>295219.70133920002</v>
          </cell>
          <cell r="K264">
            <v>0</v>
          </cell>
          <cell r="L264">
            <v>0</v>
          </cell>
        </row>
        <row r="265">
          <cell r="B265">
            <v>0</v>
          </cell>
          <cell r="C265" t="str">
            <v>15</v>
          </cell>
          <cell r="D265" t="str">
            <v>15</v>
          </cell>
          <cell r="E265" t="str">
            <v>INSTALACIONES ELECTRICAS</v>
          </cell>
          <cell r="J265">
            <v>0</v>
          </cell>
          <cell r="K265">
            <v>0</v>
          </cell>
          <cell r="L265">
            <v>146749639.90252796</v>
          </cell>
        </row>
        <row r="266">
          <cell r="B266">
            <v>0</v>
          </cell>
          <cell r="C266" t="str">
            <v>15</v>
          </cell>
          <cell r="D266" t="str">
            <v>15-01</v>
          </cell>
          <cell r="E266" t="str">
            <v>INSTALACIONES ELECTRICAS</v>
          </cell>
          <cell r="F266">
            <v>0</v>
          </cell>
          <cell r="J266">
            <v>0</v>
          </cell>
          <cell r="K266">
            <v>146749639.90252796</v>
          </cell>
          <cell r="L266">
            <v>0</v>
          </cell>
        </row>
        <row r="267">
          <cell r="B267" t="str">
            <v>15-01</v>
          </cell>
          <cell r="C267" t="str">
            <v>15</v>
          </cell>
          <cell r="D267" t="str">
            <v>15-01A</v>
          </cell>
          <cell r="E267" t="str">
            <v>LOCALES COMERCIALES Y CAFÉ</v>
          </cell>
          <cell r="F267">
            <v>0</v>
          </cell>
          <cell r="J267">
            <v>0</v>
          </cell>
          <cell r="K267">
            <v>0</v>
          </cell>
          <cell r="L267">
            <v>0</v>
          </cell>
        </row>
        <row r="268">
          <cell r="B268" t="str">
            <v>15-01</v>
          </cell>
          <cell r="C268" t="str">
            <v>15</v>
          </cell>
          <cell r="D268" t="str">
            <v>15-01B</v>
          </cell>
          <cell r="E268" t="str">
            <v>INSTALACIONES ELECTRICAS PARA TOMAS, ILUMINACION Y TELEFONO</v>
          </cell>
          <cell r="F268">
            <v>0</v>
          </cell>
          <cell r="J268">
            <v>0</v>
          </cell>
          <cell r="K268">
            <v>0</v>
          </cell>
          <cell r="L268">
            <v>0</v>
          </cell>
        </row>
        <row r="269">
          <cell r="B269" t="str">
            <v>15-01</v>
          </cell>
          <cell r="C269" t="str">
            <v>15</v>
          </cell>
          <cell r="D269" t="str">
            <v>15-01-010</v>
          </cell>
          <cell r="E269" t="str">
            <v xml:space="preserve">SUMINISTRO, TRANSPORTE E INSTALACIÓN DE SALIDA PARA ILUMINACION. INCLUYE ALAMBRE RIGIDO 3#12, TUBERÍA EMT 1/2", CAJA METALICA 12X12X5, TOMA 15A/120V Y ACCESORIOS PARA SU CORRECTO FUNCIONAMIENTO. NO INCLUYE LUMINARIA </v>
          </cell>
          <cell r="F269" t="str">
            <v>UND</v>
          </cell>
          <cell r="J269">
            <v>2957986.0799999991</v>
          </cell>
          <cell r="K269">
            <v>0</v>
          </cell>
          <cell r="L269">
            <v>0</v>
          </cell>
        </row>
        <row r="270">
          <cell r="B270" t="str">
            <v>15-01</v>
          </cell>
          <cell r="C270" t="str">
            <v>15</v>
          </cell>
          <cell r="D270" t="str">
            <v>15-01-020</v>
          </cell>
          <cell r="E270" t="str">
            <v xml:space="preserve">SUMINISTRO, TRANSPORTE E INSTALACIÓN DE SALIDA PARA INTERRUPTOR SENCILLO. INCLUYE ALAMBRE RIGIDO 3#12, TUBERÍA EMT 1/2", CAJA METALICA 12X12X5, INTERRUPTOR SENCILLO Y ACCESORIOS PARA SU CORRECTOR FUNCIONAMIENTO. </v>
          </cell>
          <cell r="F270" t="str">
            <v>UND</v>
          </cell>
          <cell r="J270">
            <v>887395.82399999979</v>
          </cell>
          <cell r="K270">
            <v>0</v>
          </cell>
          <cell r="L270">
            <v>0</v>
          </cell>
        </row>
        <row r="271">
          <cell r="B271" t="str">
            <v>15-01</v>
          </cell>
          <cell r="C271" t="str">
            <v>15</v>
          </cell>
          <cell r="D271" t="str">
            <v>15-01-030</v>
          </cell>
          <cell r="E271" t="str">
            <v xml:space="preserve">SUMINISTRO, TRANSPORTE E INSTALACIÓN DE SALIDA PARA INTERRUPTOR DOBLE. INCLUYE ALAMBRE RIGIDO 3 #12, TUBERÍA EMT 1/2", CAJA METALICA 12X12X5, INTERRUPTOR DOBLE Y ACCESORIOS PARA SU CORRECTO FUNCIONAMIENTO. </v>
          </cell>
          <cell r="F271" t="str">
            <v>UND</v>
          </cell>
          <cell r="J271">
            <v>394398.14399999991</v>
          </cell>
          <cell r="K271">
            <v>0</v>
          </cell>
          <cell r="L271">
            <v>0</v>
          </cell>
        </row>
        <row r="272">
          <cell r="B272" t="str">
            <v>15-01</v>
          </cell>
          <cell r="C272" t="str">
            <v>15</v>
          </cell>
          <cell r="D272" t="str">
            <v>15-01-040</v>
          </cell>
          <cell r="E272" t="str">
            <v>SUMINISTRO, TRANSPORTE E INSTALACIÓN DE SALIDA PARA TOMA DOBLE 15A/120V. INCLUYE ALAMBRE RIGIDO 3#12, TUBERÍA EMT 1/2", CAJA METALICA 12X12X5, TOMA 15A/120V Y ACCESORIOS PARA SU CORRECTO FUNCIONAMIENTO.</v>
          </cell>
          <cell r="F272" t="str">
            <v>UND</v>
          </cell>
          <cell r="J272">
            <v>1774791.6479999996</v>
          </cell>
          <cell r="K272">
            <v>0</v>
          </cell>
          <cell r="L272">
            <v>0</v>
          </cell>
        </row>
        <row r="273">
          <cell r="B273" t="str">
            <v>15-01</v>
          </cell>
          <cell r="C273" t="str">
            <v>15</v>
          </cell>
          <cell r="D273" t="str">
            <v>15-01-050</v>
          </cell>
          <cell r="E273" t="str">
            <v>SUMINISTRO, TRANSPORTE E INSTALACIÓN DE SALIDA PARA TOMA DOBLE 15A/120V CON PROTECCION GFCI. INCLUYE ALAMBRE RIGIDO 3#12, TUBERÍA EMT 1/2", CAJA METALICA 12X12X5, TOMA GFCI 15A/120V Y ACCESORIOS PARA SU CORRECTO FUNCIONAMIENTO.</v>
          </cell>
          <cell r="F273" t="str">
            <v>UND</v>
          </cell>
          <cell r="J273">
            <v>121799.5128</v>
          </cell>
          <cell r="K273">
            <v>0</v>
          </cell>
          <cell r="L273">
            <v>0</v>
          </cell>
        </row>
        <row r="274">
          <cell r="B274" t="str">
            <v>15-01</v>
          </cell>
          <cell r="C274" t="str">
            <v>15</v>
          </cell>
          <cell r="D274" t="str">
            <v>15-01-060</v>
          </cell>
          <cell r="E274" t="str">
            <v>SUMINISTRO, TRANSPORTE E INSTALACIÓN DE SALIDA PARA TOMA 30A/220V. INCLUYE ALAMBRE RIGIDO 3#10, TUBERÍA EMT 3/4", CAJA METALICA 12X12X5, TOMA 30A/220V Y ACCESORIOS PARA SU CORRECTO FUNCIONAMIENTO.</v>
          </cell>
          <cell r="F274" t="str">
            <v>UND</v>
          </cell>
          <cell r="J274">
            <v>107880.54983999999</v>
          </cell>
          <cell r="K274">
            <v>0</v>
          </cell>
          <cell r="L274">
            <v>0</v>
          </cell>
        </row>
        <row r="275">
          <cell r="B275" t="str">
            <v>15-01</v>
          </cell>
          <cell r="C275" t="str">
            <v>15</v>
          </cell>
          <cell r="D275" t="str">
            <v>15-01-070</v>
          </cell>
          <cell r="E275" t="str">
            <v>SUMINISTRO, TRANSPORTE E INSTALACIÓN DE SALIDA PARA TELEFONO. INCLUYE CABLE TELEFONICO 2 PARES, TUBERÍA EMT 1/2", CAJA METALICA 12X12X5, TOMA TELEFONICO Y ACCESORIOS PARA SU CORRECTO FUNCIONAMIENTO.</v>
          </cell>
          <cell r="F275" t="str">
            <v>UND</v>
          </cell>
          <cell r="J275">
            <v>288839.93040000001</v>
          </cell>
          <cell r="K275">
            <v>0</v>
          </cell>
          <cell r="L275">
            <v>0</v>
          </cell>
        </row>
        <row r="276">
          <cell r="B276" t="str">
            <v>15-01</v>
          </cell>
          <cell r="C276" t="str">
            <v>15</v>
          </cell>
          <cell r="D276" t="str">
            <v>15-01C</v>
          </cell>
          <cell r="E276" t="str">
            <v>LUMINARIAS, TABLEROS, BREAKER</v>
          </cell>
          <cell r="F276" t="str">
            <v>UND</v>
          </cell>
          <cell r="J276">
            <v>0</v>
          </cell>
          <cell r="K276">
            <v>0</v>
          </cell>
          <cell r="L276">
            <v>0</v>
          </cell>
        </row>
        <row r="277">
          <cell r="B277" t="str">
            <v>15-01</v>
          </cell>
          <cell r="C277" t="str">
            <v>15</v>
          </cell>
          <cell r="D277" t="str">
            <v>15-01-080</v>
          </cell>
          <cell r="E277" t="str">
            <v>SUMINISTRO, TRANSPORTE E INSTALACIÓN DE CONTADOR MONOFASICO CICLOMETRICO 15(60A), INCLUYE CAJA METALICA CON ESPACIO PARA TOTALIZADOR.</v>
          </cell>
          <cell r="F277" t="str">
            <v>UND</v>
          </cell>
          <cell r="J277">
            <v>1206398.7936</v>
          </cell>
          <cell r="K277">
            <v>0</v>
          </cell>
          <cell r="L277">
            <v>0</v>
          </cell>
        </row>
        <row r="278">
          <cell r="B278" t="str">
            <v>15-01</v>
          </cell>
          <cell r="C278" t="str">
            <v>15</v>
          </cell>
          <cell r="D278" t="str">
            <v>15-01-090</v>
          </cell>
          <cell r="E278" t="str">
            <v>SUMINISTRO, TRANSPORTE E INSTALACIÓN DE BREAKER BIPOLAR DOBLE TORNILLO O TIPO RIEL DE 50 A. MARCA SIEMENS O SIMILAR</v>
          </cell>
          <cell r="F278" t="str">
            <v>UND</v>
          </cell>
          <cell r="J278">
            <v>301598.23680000001</v>
          </cell>
          <cell r="K278">
            <v>0</v>
          </cell>
          <cell r="L278">
            <v>0</v>
          </cell>
        </row>
        <row r="279">
          <cell r="B279" t="str">
            <v>15-01</v>
          </cell>
          <cell r="C279" t="str">
            <v>15</v>
          </cell>
          <cell r="D279" t="str">
            <v>15-01-100</v>
          </cell>
          <cell r="E279" t="str">
            <v xml:space="preserve">SUMINISTRO, TRANSPORTE E INSTALACIÓN DE TABLERO 2F, 4H, 8 CIRCUITOS, MARCA TERCOL  O SIMILAR . </v>
          </cell>
          <cell r="F279" t="str">
            <v>UND</v>
          </cell>
          <cell r="J279">
            <v>686718.14399999985</v>
          </cell>
          <cell r="K279">
            <v>0</v>
          </cell>
          <cell r="L279">
            <v>0</v>
          </cell>
        </row>
        <row r="280">
          <cell r="B280" t="str">
            <v>15-01</v>
          </cell>
          <cell r="C280" t="str">
            <v>15</v>
          </cell>
          <cell r="D280" t="str">
            <v>15-01-110</v>
          </cell>
          <cell r="E280" t="str">
            <v>SUMINISTRO, TRANSPORTE E INSTALACIÓN DE BREAKER MONOPOLAR ENCHUFABLE DE 20A. MARCA SIEMENS O SIMILAR</v>
          </cell>
          <cell r="F280" t="str">
            <v>UND</v>
          </cell>
          <cell r="J280">
            <v>271436.65919999999</v>
          </cell>
          <cell r="K280">
            <v>0</v>
          </cell>
          <cell r="L280">
            <v>0</v>
          </cell>
        </row>
        <row r="281">
          <cell r="B281" t="str">
            <v>15-01</v>
          </cell>
          <cell r="C281" t="str">
            <v>15</v>
          </cell>
          <cell r="D281" t="str">
            <v>15-01-120</v>
          </cell>
          <cell r="E281" t="str">
            <v>SUMINISTRO, TRANSPORTE E INSTALACIÓN DE BREAKER BIPOLAR ENCHUFABLE DE 30A. MARCA SIEMENS O SIMILAR</v>
          </cell>
          <cell r="F281" t="str">
            <v>UND</v>
          </cell>
          <cell r="J281">
            <v>45819.698399999994</v>
          </cell>
          <cell r="K281">
            <v>0</v>
          </cell>
          <cell r="L281">
            <v>0</v>
          </cell>
        </row>
        <row r="282">
          <cell r="B282" t="str">
            <v>15-01</v>
          </cell>
          <cell r="C282" t="str">
            <v>15</v>
          </cell>
          <cell r="D282" t="str">
            <v>15-01-130</v>
          </cell>
          <cell r="E282" t="str">
            <v>SUMINISTRO, TRANSPORTE E INSTALACION DE LUMINARIA 2X32W DE SOBREPONER. MARCA ISOLUX O SIMILAR. INCLUYE TUBO LUZ DIA,BALASTO ELECTRONICO MARCA OSRAM, CABLE ENCAUCHETADO 3X16 Y MACHO CON POLO A TIERRA.</v>
          </cell>
          <cell r="F282" t="str">
            <v>UND</v>
          </cell>
          <cell r="J282">
            <v>3596003.7120000003</v>
          </cell>
          <cell r="K282">
            <v>0</v>
          </cell>
          <cell r="L282">
            <v>0</v>
          </cell>
        </row>
        <row r="283">
          <cell r="B283" t="str">
            <v>15-01</v>
          </cell>
          <cell r="C283" t="str">
            <v>15</v>
          </cell>
          <cell r="D283" t="str">
            <v>15-01D</v>
          </cell>
          <cell r="E283" t="str">
            <v>OFICINAS SEGUNDO PISO</v>
          </cell>
          <cell r="F283">
            <v>0</v>
          </cell>
          <cell r="J283">
            <v>0</v>
          </cell>
          <cell r="K283">
            <v>0</v>
          </cell>
          <cell r="L283">
            <v>0</v>
          </cell>
        </row>
        <row r="284">
          <cell r="B284" t="str">
            <v>15-01</v>
          </cell>
          <cell r="C284" t="str">
            <v>15</v>
          </cell>
          <cell r="D284" t="str">
            <v>15-01E</v>
          </cell>
          <cell r="E284" t="str">
            <v>INSTALACIONES ELECTRICAS PARA TOMAS E ILUMINACION.</v>
          </cell>
          <cell r="F284">
            <v>0</v>
          </cell>
          <cell r="J284">
            <v>0</v>
          </cell>
          <cell r="K284">
            <v>0</v>
          </cell>
          <cell r="L284">
            <v>0</v>
          </cell>
        </row>
        <row r="285">
          <cell r="B285" t="str">
            <v>15-01</v>
          </cell>
          <cell r="C285" t="str">
            <v>15</v>
          </cell>
          <cell r="D285" t="str">
            <v>15-01-140</v>
          </cell>
          <cell r="E285" t="str">
            <v xml:space="preserve">SUMINISTRO, TRANSPORTE E INSTALACIÓN DE SALIDA PARA ILUMINACION. INCLUYE ALAMBRE RIGIDO 3#12, TUBERÍA EMT 1/2", CAJA METALICA 12X12X5, TOMA 15A/120V Y ACCESORIOS PARA SU CORRECTO FUNCIONAMIENTO. NO INCLUYE LUMINARIA </v>
          </cell>
          <cell r="F285" t="str">
            <v>UND</v>
          </cell>
          <cell r="J285">
            <v>5718773.0879999986</v>
          </cell>
          <cell r="K285">
            <v>0</v>
          </cell>
          <cell r="L285">
            <v>0</v>
          </cell>
        </row>
        <row r="286">
          <cell r="B286" t="str">
            <v>15-01</v>
          </cell>
          <cell r="C286" t="str">
            <v>15</v>
          </cell>
          <cell r="D286" t="str">
            <v>15-01-150</v>
          </cell>
          <cell r="E286" t="str">
            <v xml:space="preserve">SUMINISTRO, TRANSPORTE E INSTALACIÓN DE SALIDA PARA INTERRUPTOR SENCILLO. INCLUYE ALAMBRE RIGIDO 3#12, TUBERÍA EMT 1/2", CAJA METALICA 12X12X5, INTERRUPTOR SENCILLO Y ACCESORIOS PARA SU CORRECTOR FUNCIONAMIENTO. </v>
          </cell>
          <cell r="F286" t="str">
            <v>UND</v>
          </cell>
          <cell r="J286">
            <v>295798.60799999995</v>
          </cell>
          <cell r="K286">
            <v>0</v>
          </cell>
          <cell r="L286">
            <v>0</v>
          </cell>
        </row>
        <row r="287">
          <cell r="B287" t="str">
            <v>15-01</v>
          </cell>
          <cell r="C287" t="str">
            <v>15</v>
          </cell>
          <cell r="D287" t="str">
            <v>15-01-160</v>
          </cell>
          <cell r="E287" t="str">
            <v xml:space="preserve">SUMINISTRO, TRANSPORTE E INSTALACIÓN DE SALIDA PARA INTERRUPTOR DOBLE. INCLUYE ALAMBRE RIGIDO 3 #12, TUBERÍA EMT 1/2", CAJA METALICA 12X12X5, INTERRUPTOR DOBLE Y ACCESORIOS PARA SU CORRECTO FUNCIONAMIENTO. </v>
          </cell>
          <cell r="F287" t="str">
            <v>UND</v>
          </cell>
          <cell r="J287">
            <v>510398.02799999993</v>
          </cell>
          <cell r="K287">
            <v>0</v>
          </cell>
          <cell r="L287">
            <v>0</v>
          </cell>
        </row>
        <row r="288">
          <cell r="B288" t="str">
            <v>15-01</v>
          </cell>
          <cell r="C288" t="str">
            <v>15</v>
          </cell>
          <cell r="D288" t="str">
            <v>15-01-170</v>
          </cell>
          <cell r="E288" t="str">
            <v xml:space="preserve">SUMINISTRO, TRANSPORTE E INSTALACIÓN DE SALIDA PARA INTERRUPTOR TRIPLE. INCLUYE ALAMBRE RIGIDO 3 #12, TUBERÍA EMT 1/2", CAJA METALICA 12X12X5, INTERRUPTOR TRIPLE Y ACCESORIOS PARA SU CORRECTO FUNCIONAMIENTO. </v>
          </cell>
          <cell r="F288" t="str">
            <v>UND</v>
          </cell>
          <cell r="J288">
            <v>316679.02559999999</v>
          </cell>
          <cell r="K288">
            <v>0</v>
          </cell>
          <cell r="L288">
            <v>0</v>
          </cell>
        </row>
        <row r="289">
          <cell r="B289" t="str">
            <v>15-01</v>
          </cell>
          <cell r="C289" t="str">
            <v>15</v>
          </cell>
          <cell r="D289" t="str">
            <v>15-01-180</v>
          </cell>
          <cell r="E289" t="str">
            <v xml:space="preserve">SUMINISTRO, TRANSPORTE E INSTALACIÓN DE SALIDA PARA INTERRUPTOR DOBLE ESCALA. INCLUYE ALAMBRE RIGIDO 3 #12, TUBERÍA EMT 1/2", CAJA METALICA 12X12X5, INTERRUPTOR DOBLE ESCALA Y ACCESORIOS PARA SU CORRECTO FUNCIONAMIENTO. </v>
          </cell>
          <cell r="F289" t="str">
            <v>UND</v>
          </cell>
          <cell r="J289">
            <v>422238.70079999999</v>
          </cell>
          <cell r="K289">
            <v>0</v>
          </cell>
          <cell r="L289">
            <v>0</v>
          </cell>
        </row>
        <row r="290">
          <cell r="B290" t="str">
            <v>15-01</v>
          </cell>
          <cell r="C290" t="str">
            <v>15</v>
          </cell>
          <cell r="D290" t="str">
            <v>15-01-190</v>
          </cell>
          <cell r="E290" t="str">
            <v>SUMINISTRO, TRANSPORTE E INSTALACION DE SALIDA PARA  TOMA ENERGIA NORMAL, 15A, 120V POR CANALETA METALICA 11X5, INCLUYE ALAMBRE RIGIDO 3#12, TAPA TROQUEL METALICA Y TOMA LEVITON. NO INCLUYE CANALETA METALICA</v>
          </cell>
          <cell r="F290" t="str">
            <v>UND</v>
          </cell>
          <cell r="J290">
            <v>2960336.3328000004</v>
          </cell>
          <cell r="K290">
            <v>0</v>
          </cell>
          <cell r="L290">
            <v>0</v>
          </cell>
        </row>
        <row r="291">
          <cell r="B291" t="str">
            <v>15-01</v>
          </cell>
          <cell r="C291" t="str">
            <v>15</v>
          </cell>
          <cell r="D291" t="str">
            <v>15-01F</v>
          </cell>
          <cell r="E291" t="str">
            <v>INSTALACIONES PARA VOZ Y DATOS</v>
          </cell>
          <cell r="F291">
            <v>0</v>
          </cell>
          <cell r="J291">
            <v>0</v>
          </cell>
          <cell r="K291">
            <v>0</v>
          </cell>
          <cell r="L291">
            <v>0</v>
          </cell>
        </row>
        <row r="292">
          <cell r="B292" t="str">
            <v>15-01</v>
          </cell>
          <cell r="C292" t="str">
            <v>15</v>
          </cell>
          <cell r="D292" t="str">
            <v>15-01-200</v>
          </cell>
          <cell r="E292" t="str">
            <v>SUMINISTRO, TRANSPORTE E INSTALACION DE SALIDA DOBLE PARA VOZ Y DATOS EN CANALETA METALICA 10X4 CM , INCLUYE TAPA TROQUEL METALICA, JACK RJ45, FACE PLATE. NO INCLUYE CABLE UTP, NI CANALETA.</v>
          </cell>
          <cell r="F292" t="str">
            <v>UND</v>
          </cell>
          <cell r="J292">
            <v>2262007.2383999997</v>
          </cell>
          <cell r="K292">
            <v>0</v>
          </cell>
          <cell r="L292">
            <v>0</v>
          </cell>
        </row>
        <row r="293">
          <cell r="B293" t="str">
            <v>15-01</v>
          </cell>
          <cell r="C293" t="str">
            <v>15</v>
          </cell>
          <cell r="D293" t="str">
            <v>15-01-210</v>
          </cell>
          <cell r="E293" t="str">
            <v>SUMINISTRO, TRANSPORTE E INSTALACION DE CABLE UTP CATEGORIA 6</v>
          </cell>
          <cell r="F293" t="str">
            <v>ML</v>
          </cell>
          <cell r="J293">
            <v>3709716.1920000003</v>
          </cell>
          <cell r="K293">
            <v>0</v>
          </cell>
          <cell r="L293">
            <v>0</v>
          </cell>
        </row>
        <row r="294">
          <cell r="B294" t="str">
            <v>15-01</v>
          </cell>
          <cell r="C294" t="str">
            <v>15</v>
          </cell>
          <cell r="D294" t="str">
            <v>15-01-220</v>
          </cell>
          <cell r="E294" t="str">
            <v xml:space="preserve">SUMINISTRO, TRANSPORTE E INSTALACION DE PATCH PANEL DE 24 PUERTOS CATEGORIA 6. </v>
          </cell>
          <cell r="F294" t="str">
            <v>UND</v>
          </cell>
          <cell r="J294">
            <v>4036796.8401599992</v>
          </cell>
          <cell r="K294">
            <v>0</v>
          </cell>
          <cell r="L294">
            <v>0</v>
          </cell>
        </row>
        <row r="295">
          <cell r="B295" t="str">
            <v>15-01</v>
          </cell>
          <cell r="C295" t="str">
            <v>15</v>
          </cell>
          <cell r="D295" t="str">
            <v>15-01-230</v>
          </cell>
          <cell r="E295" t="str">
            <v>SUMINISTRO, TRANSPORTE E INSTALACION DE PATCH CORD DE 1.5 MTS CATEGORIA 6</v>
          </cell>
          <cell r="F295" t="str">
            <v>UND</v>
          </cell>
          <cell r="J295">
            <v>1749289.6511999997</v>
          </cell>
          <cell r="K295">
            <v>0</v>
          </cell>
          <cell r="L295">
            <v>0</v>
          </cell>
        </row>
        <row r="296">
          <cell r="B296" t="str">
            <v>15-01</v>
          </cell>
          <cell r="C296" t="str">
            <v>15</v>
          </cell>
          <cell r="D296" t="str">
            <v>15-01-240</v>
          </cell>
          <cell r="E296" t="str">
            <v>SUMINISTRO, TRANSPORTE E INSTALACION DE PATCH CORD DE 2 MTS CATEGORIA 6</v>
          </cell>
          <cell r="F296" t="str">
            <v>UND</v>
          </cell>
          <cell r="J296">
            <v>1055608.4447999997</v>
          </cell>
          <cell r="K296">
            <v>0</v>
          </cell>
          <cell r="L296">
            <v>0</v>
          </cell>
        </row>
        <row r="297">
          <cell r="B297" t="str">
            <v>15-01</v>
          </cell>
          <cell r="C297" t="str">
            <v>15</v>
          </cell>
          <cell r="D297" t="str">
            <v>15-01-250</v>
          </cell>
          <cell r="E297" t="str">
            <v>SUMINISTRO, TRANSPORTE E INSTALACION DE GABINETE CERRADO PARA TELECOMUNICACIONES DE 80CM DE ALTO.</v>
          </cell>
          <cell r="F297" t="str">
            <v>UND</v>
          </cell>
          <cell r="J297">
            <v>695999.45015999989</v>
          </cell>
          <cell r="K297">
            <v>0</v>
          </cell>
          <cell r="L297">
            <v>0</v>
          </cell>
        </row>
        <row r="298">
          <cell r="B298" t="str">
            <v>15-01</v>
          </cell>
          <cell r="C298" t="str">
            <v>15</v>
          </cell>
          <cell r="D298" t="str">
            <v>15-01-260</v>
          </cell>
          <cell r="E298" t="str">
            <v>SUMINISTRO, TRANSPORTE E INSTALACION DE CANALETA METALICA 10X4CM  PARA SALIDAS DE VOZ Y DATOS Y ENERGIA.</v>
          </cell>
          <cell r="F298" t="str">
            <v>UND</v>
          </cell>
          <cell r="J298">
            <v>8746448.2559999991</v>
          </cell>
          <cell r="K298">
            <v>0</v>
          </cell>
          <cell r="L298">
            <v>0</v>
          </cell>
        </row>
        <row r="299">
          <cell r="B299" t="str">
            <v>15-01</v>
          </cell>
          <cell r="C299" t="str">
            <v>15</v>
          </cell>
          <cell r="D299" t="str">
            <v>15-01-270</v>
          </cell>
          <cell r="E299" t="str">
            <v>CERTIFICACION DE PUNTO DE VOZ Y/O DATOS</v>
          </cell>
          <cell r="F299" t="str">
            <v>UND</v>
          </cell>
          <cell r="J299">
            <v>904792.72540799994</v>
          </cell>
          <cell r="K299">
            <v>0</v>
          </cell>
          <cell r="L299">
            <v>0</v>
          </cell>
        </row>
        <row r="300">
          <cell r="B300" t="str">
            <v>15-01</v>
          </cell>
          <cell r="C300" t="str">
            <v>15</v>
          </cell>
          <cell r="D300" t="str">
            <v>15-01G</v>
          </cell>
          <cell r="E300" t="str">
            <v>LUMINARIAS, TABLEROS, BREAKER</v>
          </cell>
          <cell r="F300">
            <v>0</v>
          </cell>
          <cell r="J300">
            <v>0</v>
          </cell>
          <cell r="K300">
            <v>0</v>
          </cell>
          <cell r="L300">
            <v>0</v>
          </cell>
        </row>
        <row r="301">
          <cell r="B301" t="str">
            <v>15-01</v>
          </cell>
          <cell r="C301" t="str">
            <v>15</v>
          </cell>
          <cell r="D301" t="str">
            <v>15-01-280</v>
          </cell>
          <cell r="E301" t="str">
            <v xml:space="preserve">SUMINISTRO, TRANSPORTE E INSTALACIÓN DE TABLERO 2F, 4H, 18 CIRCUITOS, MARCA TERCOL  O SIMILAR . </v>
          </cell>
          <cell r="F301" t="str">
            <v>UND</v>
          </cell>
          <cell r="J301">
            <v>249400.11599999995</v>
          </cell>
          <cell r="K301">
            <v>0</v>
          </cell>
          <cell r="L301">
            <v>0</v>
          </cell>
        </row>
        <row r="302">
          <cell r="B302" t="str">
            <v>15-01</v>
          </cell>
          <cell r="C302" t="str">
            <v>15</v>
          </cell>
          <cell r="D302" t="str">
            <v>15-01-290</v>
          </cell>
          <cell r="E302" t="str">
            <v>SUMINISTRO, TRANSPORTE E INSTALACIÓN DE BREAKER BIPOLAR ENCHUFABLE DE 70A. MARCA SIEMENS O SIMILAR</v>
          </cell>
          <cell r="F302" t="str">
            <v>UND</v>
          </cell>
          <cell r="J302">
            <v>98599.535999999978</v>
          </cell>
          <cell r="K302">
            <v>0</v>
          </cell>
          <cell r="L302">
            <v>0</v>
          </cell>
        </row>
        <row r="303">
          <cell r="B303" t="str">
            <v>15-01</v>
          </cell>
          <cell r="C303" t="str">
            <v>15</v>
          </cell>
          <cell r="D303" t="str">
            <v>15-01-300</v>
          </cell>
          <cell r="E303" t="str">
            <v>SUMINISTRO, TRANSPORTE E INSTALACIÓN DE BREAKER MONOPOLAR ENCHUFABLE DE 20A. MARCA SIEMENS O SIMILAR</v>
          </cell>
          <cell r="F303" t="str">
            <v>UND</v>
          </cell>
          <cell r="J303">
            <v>226197.21600000001</v>
          </cell>
          <cell r="K303">
            <v>0</v>
          </cell>
          <cell r="L303">
            <v>0</v>
          </cell>
        </row>
        <row r="304">
          <cell r="B304" t="str">
            <v>15-01</v>
          </cell>
          <cell r="C304" t="str">
            <v>15</v>
          </cell>
          <cell r="D304" t="str">
            <v>15-01-310</v>
          </cell>
          <cell r="E304" t="str">
            <v>SUMINISTRO, TRANSPORTE E INSTALACIÓN DE ACOMETIDA ELECTRICA 2#6+2#8</v>
          </cell>
          <cell r="F304" t="str">
            <v>ML</v>
          </cell>
          <cell r="J304">
            <v>1237131.8567999997</v>
          </cell>
          <cell r="K304">
            <v>0</v>
          </cell>
          <cell r="L304">
            <v>0</v>
          </cell>
        </row>
        <row r="305">
          <cell r="B305" t="str">
            <v>15-01</v>
          </cell>
          <cell r="C305" t="str">
            <v>15</v>
          </cell>
          <cell r="D305" t="str">
            <v>15-01-320</v>
          </cell>
          <cell r="E305" t="str">
            <v>SUMINISTRO, TRANSPORTE E INSTALACIÓN DE TUBERIA EMT 11/4</v>
          </cell>
          <cell r="F305" t="str">
            <v>ML</v>
          </cell>
          <cell r="J305">
            <v>637988.4</v>
          </cell>
          <cell r="K305">
            <v>0</v>
          </cell>
          <cell r="L305">
            <v>0</v>
          </cell>
        </row>
        <row r="306">
          <cell r="B306" t="str">
            <v>15-01</v>
          </cell>
          <cell r="C306" t="str">
            <v>15</v>
          </cell>
          <cell r="D306" t="str">
            <v>15-01-330</v>
          </cell>
          <cell r="E306" t="str">
            <v>SUMINISTRO, TRANSPORTE E INSTALACION DE LUMINARIA 2X32W DE SOBREPONER. MARCA ISOLUX O SIMILAR. INCLUYE TUBO LUZ DIA,BALASTO ELECTRONICO MARCA OSRAM, CABLE ENCAUCHETADO 3X16 Y MACHO CON POLO A TIERRA.</v>
          </cell>
          <cell r="F306" t="str">
            <v>UND</v>
          </cell>
          <cell r="J306">
            <v>7192007.4240000006</v>
          </cell>
          <cell r="K306">
            <v>0</v>
          </cell>
          <cell r="L306">
            <v>0</v>
          </cell>
        </row>
        <row r="307">
          <cell r="B307" t="str">
            <v>15-01</v>
          </cell>
          <cell r="C307" t="str">
            <v>15</v>
          </cell>
          <cell r="D307" t="str">
            <v>15-01-340</v>
          </cell>
          <cell r="E307" t="str">
            <v>SUMINISTRO, TRANSPORTE E INSTALACION DE OJO DE BUEY 2X32W. MARCA ISOLUX O SIMILAR. INCLUYE BOMBILLAS 326W, CABLE ENCAUCHETADO 3X16 Y MACHO CON POLO A TIERRA.</v>
          </cell>
          <cell r="F307" t="str">
            <v>UND</v>
          </cell>
          <cell r="J307">
            <v>4408010.2079999996</v>
          </cell>
          <cell r="K307">
            <v>0</v>
          </cell>
          <cell r="L307">
            <v>0</v>
          </cell>
        </row>
        <row r="308">
          <cell r="B308" t="str">
            <v>15-01</v>
          </cell>
          <cell r="C308" t="str">
            <v>15</v>
          </cell>
          <cell r="D308" t="str">
            <v>15-01H</v>
          </cell>
          <cell r="E308" t="str">
            <v>INSTALACIONES TEATRO INCLUYE CAMERINOS</v>
          </cell>
          <cell r="F308">
            <v>0</v>
          </cell>
          <cell r="J308">
            <v>0</v>
          </cell>
          <cell r="K308">
            <v>0</v>
          </cell>
          <cell r="L308">
            <v>0</v>
          </cell>
        </row>
        <row r="309">
          <cell r="B309" t="str">
            <v>15-01</v>
          </cell>
          <cell r="C309" t="str">
            <v>15</v>
          </cell>
          <cell r="D309" t="str">
            <v>15-01I</v>
          </cell>
          <cell r="E309" t="str">
            <v>INSTALACIONES ELECTRICAS PARA TOMAS, ILUMINACION Y TELEFONO</v>
          </cell>
          <cell r="F309" t="str">
            <v>UND</v>
          </cell>
          <cell r="J309">
            <v>0</v>
          </cell>
          <cell r="K309">
            <v>0</v>
          </cell>
          <cell r="L309">
            <v>0</v>
          </cell>
        </row>
        <row r="310">
          <cell r="B310" t="str">
            <v>15-01</v>
          </cell>
          <cell r="C310" t="str">
            <v>15</v>
          </cell>
          <cell r="D310" t="str">
            <v>15-01-350</v>
          </cell>
          <cell r="E310" t="str">
            <v xml:space="preserve">SUMINISTRO, TRANSPORTE E INSTALACIÓN DE SALIDA PARA ILUMINACION. INCLUYE ALAMBRE RIGIDO 3#12, TUBERÍA EMT 1/2", CAJA METALICA 12X12X5, TOMA 15A/120V Y ACCESORIOS PARA SU CORRECTO FUNCIONAMIENTO. NO INCLUYE LUMINARIA </v>
          </cell>
          <cell r="F310" t="str">
            <v>UND</v>
          </cell>
          <cell r="J310">
            <v>2760787.0079999994</v>
          </cell>
          <cell r="K310">
            <v>0</v>
          </cell>
          <cell r="L310">
            <v>0</v>
          </cell>
        </row>
        <row r="311">
          <cell r="B311" t="str">
            <v>15-01</v>
          </cell>
          <cell r="C311" t="str">
            <v>15</v>
          </cell>
          <cell r="D311" t="str">
            <v>15-01-360</v>
          </cell>
          <cell r="E311" t="str">
            <v xml:space="preserve">SUMINISTRO, TRANSPORTE E INSTALACIÓN DE SALIDA PARA INTERRUPTOR SENCILLO. INCLUYE ALAMBRE RIGIDO 3#12, TUBERÍA EMT 1/2", CAJA METALICA 12X12X5, INTERRUPTOR SENCILLO Y ACCESORIOS PARA SU CORRECTOR FUNCIONAMIENTO. </v>
          </cell>
          <cell r="F311" t="str">
            <v>UND</v>
          </cell>
          <cell r="J311">
            <v>394398.14399999991</v>
          </cell>
          <cell r="K311">
            <v>0</v>
          </cell>
          <cell r="L311">
            <v>0</v>
          </cell>
        </row>
        <row r="312">
          <cell r="B312" t="str">
            <v>15-01</v>
          </cell>
          <cell r="C312" t="str">
            <v>15</v>
          </cell>
          <cell r="D312" t="str">
            <v>15-01-370</v>
          </cell>
          <cell r="E312" t="str">
            <v xml:space="preserve">SUMINISTRO, TRANSPORTE E INSTALACIÓN DE SALIDA PARA INTERRUPTOR DOBLE. INCLUYE ALAMBRE RIGIDO 3 #12, TUBERÍA EMT 1/2", CAJA METALICA 12X12X5, INTERRUPTOR DOBLE Y ACCESORIOS PARA SU CORRECTO FUNCIONAMIENTO. </v>
          </cell>
          <cell r="F312" t="str">
            <v>UND</v>
          </cell>
          <cell r="J312">
            <v>204159.21119999996</v>
          </cell>
          <cell r="K312">
            <v>0</v>
          </cell>
          <cell r="L312">
            <v>0</v>
          </cell>
        </row>
        <row r="313">
          <cell r="B313" t="str">
            <v>15-01</v>
          </cell>
          <cell r="C313" t="str">
            <v>15</v>
          </cell>
          <cell r="D313" t="str">
            <v>15-01-380</v>
          </cell>
          <cell r="E313" t="str">
            <v xml:space="preserve">SUMINISTRO, TRANSPORTE E INSTALACIÓN DE SALIDA PARA INTERRUPTOR SENCILLO ESCALA. INCLUYE ALAMBRE RIGIDO 3 #12, TUBERÍA EMT 1/2", CAJA METALICA 12X12X5, INTERRUPTOR SENCILLO ESCALA Y ACCESORIOS PARA SU CORRECTO FUNCIONAMIENTO. </v>
          </cell>
          <cell r="F313" t="str">
            <v>UND</v>
          </cell>
          <cell r="J313">
            <v>214600.88159999999</v>
          </cell>
          <cell r="K313">
            <v>0</v>
          </cell>
          <cell r="L313">
            <v>0</v>
          </cell>
        </row>
        <row r="314">
          <cell r="B314" t="str">
            <v>15-01</v>
          </cell>
          <cell r="C314" t="str">
            <v>15</v>
          </cell>
          <cell r="D314" t="str">
            <v>15-01-390</v>
          </cell>
          <cell r="E314" t="str">
            <v>SUMINISTRO, TRANSPORTE E INSTALACIÓN DE SALIDA PARA TOMA DOBLE 15A/120V. INCLUYE ALAMBRE RIGIDO 3#12, TUBERÍA EMT 1/2", CAJA METALICA 12X12X5, TOMA 15A/120V Y ACCESORIOS PARA SU CORRECTO FUNCIONAMIENTO.</v>
          </cell>
          <cell r="F314" t="str">
            <v>UND</v>
          </cell>
          <cell r="J314">
            <v>3746782.3679999993</v>
          </cell>
          <cell r="K314">
            <v>0</v>
          </cell>
          <cell r="L314">
            <v>0</v>
          </cell>
        </row>
        <row r="315">
          <cell r="B315" t="str">
            <v>15-01</v>
          </cell>
          <cell r="C315" t="str">
            <v>15</v>
          </cell>
          <cell r="D315" t="str">
            <v>15-01-400</v>
          </cell>
          <cell r="E315" t="str">
            <v>SUMINISTRO, TRANSPORTE E INSTALACIÓN DE SALIDA PARA TELEFONO. INCLUYE CABLE TELEFONICO 2 PARES, TUBERÍA EMT 1/2", CAJA METALICA 12X12X5, TOMA TELEFONICO Y ACCESORIOS PARA SU CORRECTO FUNCIONAMIENTO.</v>
          </cell>
          <cell r="F315" t="str">
            <v>UND</v>
          </cell>
          <cell r="J315">
            <v>96279.976800000004</v>
          </cell>
          <cell r="K315">
            <v>0</v>
          </cell>
          <cell r="L315">
            <v>0</v>
          </cell>
        </row>
        <row r="316">
          <cell r="B316" t="str">
            <v>15-01</v>
          </cell>
          <cell r="C316" t="str">
            <v>15</v>
          </cell>
          <cell r="D316" t="str">
            <v>15-01J</v>
          </cell>
          <cell r="E316" t="str">
            <v>LUMINARIAS, TABLEROS, BREAKER</v>
          </cell>
          <cell r="F316">
            <v>0</v>
          </cell>
          <cell r="J316">
            <v>0</v>
          </cell>
          <cell r="K316">
            <v>0</v>
          </cell>
          <cell r="L316">
            <v>0</v>
          </cell>
        </row>
        <row r="317">
          <cell r="B317" t="str">
            <v>15-01</v>
          </cell>
          <cell r="C317" t="str">
            <v>15</v>
          </cell>
          <cell r="D317" t="str">
            <v>15-01-410</v>
          </cell>
          <cell r="E317" t="str">
            <v xml:space="preserve">SUMINISTRO, TRANSPORTE E INSTALACIÓN DE TABLERO 2F, 4H, 12 CIRCUITOS, MARCA TERCOL  O SIMILAR . </v>
          </cell>
          <cell r="F317" t="str">
            <v>UND</v>
          </cell>
          <cell r="J317">
            <v>249400.11599999995</v>
          </cell>
          <cell r="K317">
            <v>0</v>
          </cell>
          <cell r="L317">
            <v>0</v>
          </cell>
        </row>
        <row r="318">
          <cell r="B318" t="str">
            <v>15-01</v>
          </cell>
          <cell r="C318" t="str">
            <v>15</v>
          </cell>
          <cell r="D318" t="str">
            <v>15-01-420</v>
          </cell>
          <cell r="E318" t="str">
            <v>SUMINISTRO, TRANSPORTE E INSTALACIÓN DE BREAKER BIPOLAR ENCHUFABLE DE 40A. MARCA SIEMENS O SIMILAR</v>
          </cell>
          <cell r="F318" t="str">
            <v>UND</v>
          </cell>
          <cell r="J318">
            <v>64959.496559999992</v>
          </cell>
          <cell r="K318">
            <v>0</v>
          </cell>
          <cell r="L318">
            <v>0</v>
          </cell>
        </row>
        <row r="319">
          <cell r="B319" t="str">
            <v>15-01</v>
          </cell>
          <cell r="C319" t="str">
            <v>15</v>
          </cell>
          <cell r="D319" t="str">
            <v>15-01-430</v>
          </cell>
          <cell r="E319" t="str">
            <v>SUMINISTRO, TRANSPORTE E INSTALACIÓN DE BREAKER BREAKER INDUSTRIAL DE 250A. MARCA SIEMENS O SIMILAR</v>
          </cell>
          <cell r="F319" t="str">
            <v>UND</v>
          </cell>
          <cell r="J319">
            <v>1276000.1856</v>
          </cell>
          <cell r="K319">
            <v>0</v>
          </cell>
          <cell r="L319">
            <v>0</v>
          </cell>
        </row>
        <row r="320">
          <cell r="B320" t="str">
            <v>15-01</v>
          </cell>
          <cell r="C320" t="str">
            <v>15</v>
          </cell>
          <cell r="D320" t="str">
            <v>15-01-440</v>
          </cell>
          <cell r="E320" t="str">
            <v>SUMINISTRO, TRANSPORTE E INSTALACIÓN DE BREAKER MONOPOLAR ENCHUFABLE DE 20A. MARCA SIEMENS O SIMILAR</v>
          </cell>
          <cell r="F320" t="str">
            <v>UND</v>
          </cell>
          <cell r="J320">
            <v>294056.38079999998</v>
          </cell>
          <cell r="K320">
            <v>0</v>
          </cell>
          <cell r="L320">
            <v>0</v>
          </cell>
        </row>
        <row r="321">
          <cell r="B321" t="str">
            <v>15-01</v>
          </cell>
          <cell r="C321" t="str">
            <v>15</v>
          </cell>
          <cell r="D321" t="str">
            <v>15-01-450</v>
          </cell>
          <cell r="E321" t="str">
            <v>SUMINISTRO, TRANSPORTE E INSTALACIÓN DE ACOMETIDA ELECTRICA 2#8+1#8+1#10</v>
          </cell>
          <cell r="F321" t="str">
            <v>ML</v>
          </cell>
          <cell r="J321">
            <v>2560354.8768000002</v>
          </cell>
          <cell r="K321">
            <v>0</v>
          </cell>
          <cell r="L321">
            <v>0</v>
          </cell>
        </row>
        <row r="322">
          <cell r="B322" t="str">
            <v>15-01</v>
          </cell>
          <cell r="C322" t="str">
            <v>15</v>
          </cell>
          <cell r="D322" t="str">
            <v>15-01-460</v>
          </cell>
          <cell r="E322" t="str">
            <v>SUMINISTRO, TRANSPORTE E INSTALACIÓN DE ACOMETIDA ELECTRICA 2#4/0+1#2/0+1#2</v>
          </cell>
          <cell r="F322" t="str">
            <v>ML</v>
          </cell>
          <cell r="J322">
            <v>2964966.6815999993</v>
          </cell>
          <cell r="K322">
            <v>0</v>
          </cell>
          <cell r="L322">
            <v>0</v>
          </cell>
        </row>
        <row r="323">
          <cell r="B323" t="str">
            <v>15-01</v>
          </cell>
          <cell r="C323" t="str">
            <v>15</v>
          </cell>
          <cell r="D323" t="str">
            <v>15-01-470</v>
          </cell>
          <cell r="E323" t="str">
            <v>SUMINISTRO, TRANSPORTE E INSTALACIÓN DE TUBERIA EMT 1"</v>
          </cell>
          <cell r="F323" t="str">
            <v>ML</v>
          </cell>
          <cell r="J323">
            <v>1461629.2320000001</v>
          </cell>
          <cell r="K323">
            <v>0</v>
          </cell>
          <cell r="L323">
            <v>0</v>
          </cell>
        </row>
        <row r="324">
          <cell r="B324" t="str">
            <v>15-01</v>
          </cell>
          <cell r="C324" t="str">
            <v>15</v>
          </cell>
          <cell r="D324" t="str">
            <v>15-01-480</v>
          </cell>
          <cell r="E324" t="str">
            <v>SUMINISTRO, TRANSPORTE E INSTALACIÓN DE TUBERIA EMT 3"</v>
          </cell>
          <cell r="F324" t="str">
            <v>ML</v>
          </cell>
          <cell r="J324">
            <v>753995.59200000006</v>
          </cell>
          <cell r="K324">
            <v>0</v>
          </cell>
          <cell r="L324">
            <v>0</v>
          </cell>
        </row>
        <row r="325">
          <cell r="B325" t="str">
            <v>15-01</v>
          </cell>
          <cell r="C325" t="str">
            <v>15</v>
          </cell>
          <cell r="D325" t="str">
            <v>15-01-490</v>
          </cell>
          <cell r="E325" t="str">
            <v>SUMINISTRO, TRANSPORTE E INSTALACION DE LUMINARIA 2X32W DE SOBREPONER. MARCA ISOLUX O SIMILAR. INCLUYE TUBO LUZ DIA,BALASTO ELECTRONICO MARCA OSRAM, CABLE ENCAUCHETADO 3X16 Y MACHO CON POLO A TIERRA.</v>
          </cell>
          <cell r="F325" t="str">
            <v>UND</v>
          </cell>
          <cell r="J325">
            <v>1078801.1136000003</v>
          </cell>
          <cell r="K325">
            <v>0</v>
          </cell>
          <cell r="L325">
            <v>0</v>
          </cell>
        </row>
        <row r="326">
          <cell r="B326" t="str">
            <v>15-01</v>
          </cell>
          <cell r="C326" t="str">
            <v>15</v>
          </cell>
          <cell r="D326" t="str">
            <v>15-01-500</v>
          </cell>
          <cell r="E326" t="str">
            <v>SUMINISTRO, TRANSPORTE E INSTALACION DE LUMINARIA 2X54W DE SOBREPONER. MARCA ISOLUX O SIMILAR. INCLUYE TUBO LUZ DIA,BALASTO ELECTRONICO MARCA OSRAM, CABLE ENCAUCHETADO 3X16 Y MACHO CON POLO A TIERRA.</v>
          </cell>
          <cell r="F326" t="str">
            <v>UND</v>
          </cell>
          <cell r="J326">
            <v>33051346.423199996</v>
          </cell>
          <cell r="K326">
            <v>0</v>
          </cell>
          <cell r="L326">
            <v>0</v>
          </cell>
        </row>
        <row r="327">
          <cell r="B327" t="str">
            <v>15-01</v>
          </cell>
          <cell r="C327" t="str">
            <v>15</v>
          </cell>
          <cell r="D327" t="str">
            <v>15-01-510</v>
          </cell>
          <cell r="E327" t="str">
            <v>SUMINISTRO, TRANSPORTE E INSTALACION DE OJO DE BUEY 2X32W. MARCA ISOLUX O SIMILAR. INCLUYE BOMBILLO 32W, CABLE ENCAUCHETADO 3X16 Y MACHO CON POLO A TIERRA.</v>
          </cell>
          <cell r="F327" t="str">
            <v>UND</v>
          </cell>
          <cell r="J327">
            <v>13224030.623999998</v>
          </cell>
          <cell r="K327">
            <v>0</v>
          </cell>
          <cell r="L327">
            <v>0</v>
          </cell>
        </row>
        <row r="328">
          <cell r="B328" t="str">
            <v>15-01</v>
          </cell>
          <cell r="C328" t="str">
            <v>15</v>
          </cell>
          <cell r="D328" t="str">
            <v>15-01-520</v>
          </cell>
          <cell r="E328" t="str">
            <v>SUMINISTRO, TRANSPORTE E INSTALACION DE MINI LED DE 20W. MARCA ISOLUX O SIMILAR. INCLUYE  CABLE ENCAUCHETADO 3X16 Y MACHO CON POLO A TIERRA.</v>
          </cell>
          <cell r="F328" t="str">
            <v>UND</v>
          </cell>
          <cell r="J328">
            <v>3841929.6047999999</v>
          </cell>
          <cell r="K328">
            <v>0</v>
          </cell>
          <cell r="L328">
            <v>0</v>
          </cell>
        </row>
        <row r="329">
          <cell r="B329" t="str">
            <v>15-01</v>
          </cell>
          <cell r="C329" t="str">
            <v>15</v>
          </cell>
          <cell r="D329" t="str">
            <v>15-01-530</v>
          </cell>
          <cell r="E329" t="str">
            <v>SUMINISTRO, TRANSPORTE E INSTALACION DE LUMINARIA DECORATIVA 2X26W. MARCA ISOLUX O SIMILAR. INCLUYE  CABLE ENCAUCHETADO 3X16 Y MACHO CON POLO A TIERRA.</v>
          </cell>
          <cell r="F329" t="str">
            <v>UND</v>
          </cell>
          <cell r="J329">
            <v>1531195.5455999996</v>
          </cell>
          <cell r="K329">
            <v>0</v>
          </cell>
          <cell r="L329">
            <v>0</v>
          </cell>
        </row>
        <row r="330">
          <cell r="B330" t="str">
            <v>15-01</v>
          </cell>
          <cell r="C330" t="str">
            <v>15</v>
          </cell>
          <cell r="D330" t="str">
            <v>15-01-540</v>
          </cell>
          <cell r="E330" t="str">
            <v>SUMINISTRO, TRANSPORTE E INSTALACION DE LUMINARIA DECORATIVA 2X20W. MARCA ISOLUX O SIMILAR. INCLUYE  CABLE ENCAUCHETADO 3X16 Y MACHO CON POLO A TIERRA.</v>
          </cell>
          <cell r="F330" t="str">
            <v>UND</v>
          </cell>
          <cell r="J330">
            <v>1099681.5311999996</v>
          </cell>
          <cell r="K330">
            <v>0</v>
          </cell>
          <cell r="L330">
            <v>0</v>
          </cell>
        </row>
        <row r="331">
          <cell r="B331" t="str">
            <v>15-01</v>
          </cell>
          <cell r="C331" t="str">
            <v>15</v>
          </cell>
          <cell r="D331" t="str">
            <v>15-01-550</v>
          </cell>
          <cell r="E331" t="str">
            <v>SUMINISTRO, TRANSPORTE E INSTALACION DE LUMINARIA DE EMERGENCIA DE 5W. MARCA ISOLUX O SIMILAR. INCLUYE  CABLE ENCAUCHETADO 3X16 Y MACHO CON POLO A TIERRA.</v>
          </cell>
          <cell r="F331" t="str">
            <v>UND</v>
          </cell>
          <cell r="J331">
            <v>1421001.1368</v>
          </cell>
          <cell r="K331">
            <v>0</v>
          </cell>
          <cell r="L331">
            <v>0</v>
          </cell>
        </row>
        <row r="332">
          <cell r="B332" t="str">
            <v>15-01</v>
          </cell>
          <cell r="C332" t="str">
            <v>15</v>
          </cell>
          <cell r="D332" t="str">
            <v>15-01-560</v>
          </cell>
          <cell r="E332" t="str">
            <v>GABINETE PARA CONTROL DE TABLERO DE ILUMINACION DE 18 CIRCUITOS</v>
          </cell>
          <cell r="F332" t="str">
            <v>UND</v>
          </cell>
          <cell r="J332">
            <v>2900000.0231999997</v>
          </cell>
          <cell r="K332">
            <v>0</v>
          </cell>
          <cell r="L332">
            <v>0</v>
          </cell>
        </row>
        <row r="333">
          <cell r="B333" t="str">
            <v>15-01</v>
          </cell>
          <cell r="C333" t="str">
            <v>15</v>
          </cell>
          <cell r="D333" t="str">
            <v>15-01-570</v>
          </cell>
          <cell r="E333" t="str">
            <v>GABINETE PARA CONTROL DE SONIDO, INCLUYE EQUIPOS SEGÚN ESPECIFICACIONES DEL PROVEEDOR ELEGIDO</v>
          </cell>
          <cell r="F333" t="str">
            <v>UND</v>
          </cell>
          <cell r="J333">
            <v>3363999.5592</v>
          </cell>
          <cell r="K333">
            <v>0</v>
          </cell>
          <cell r="L333">
            <v>0</v>
          </cell>
        </row>
        <row r="334">
          <cell r="B334" t="str">
            <v>15-01</v>
          </cell>
          <cell r="C334" t="str">
            <v>15</v>
          </cell>
          <cell r="D334" t="str">
            <v>15-01-580</v>
          </cell>
          <cell r="E334" t="str">
            <v xml:space="preserve">SUMINISTRO, TRANSPORTE E INSTALACION DE TRANSFORMADOR MONOFASICO DE 37.5 KVA EN POSTE. INCLUYE ACOMETIDA ELECTRICA, BAJANTE, CAJA PARA CONTADOR, CONTADOR , CANALIZACION,  CAJA DE PISO Y TODOS ELEMENTOS NECESARIOS PARA SU CORRECTA INSTALACION        </v>
          </cell>
          <cell r="F334" t="str">
            <v>GL</v>
          </cell>
          <cell r="J334">
            <v>8119999.9187999992</v>
          </cell>
          <cell r="K334">
            <v>0</v>
          </cell>
          <cell r="L334">
            <v>0</v>
          </cell>
        </row>
        <row r="336">
          <cell r="E336" t="str">
            <v>SUBTOTAL COSTO DIRECTO</v>
          </cell>
          <cell r="L336">
            <v>1767679684.136539</v>
          </cell>
        </row>
        <row r="337">
          <cell r="E337" t="str">
            <v>TOTAL COSTO DIRECTO</v>
          </cell>
          <cell r="L337">
            <v>1767679684.136539</v>
          </cell>
        </row>
        <row r="338">
          <cell r="E338" t="str">
            <v>TOTAL AIU</v>
          </cell>
          <cell r="F338" t="str">
            <v>%</v>
          </cell>
          <cell r="J338">
            <v>797684278.27780652</v>
          </cell>
          <cell r="L338">
            <v>797684278.27780652</v>
          </cell>
        </row>
        <row r="339">
          <cell r="E339" t="str">
            <v>IMPUESTO DE SEGURIDAD NACIONAL</v>
          </cell>
          <cell r="F339" t="str">
            <v>%</v>
          </cell>
          <cell r="J339">
            <v>135040464.79270735</v>
          </cell>
          <cell r="L339">
            <v>135040464.79270735</v>
          </cell>
        </row>
        <row r="341">
          <cell r="E341" t="str">
            <v>GRAN TOTAL</v>
          </cell>
          <cell r="L341">
            <v>2700404427.2070532</v>
          </cell>
        </row>
      </sheetData>
      <sheetData sheetId="2"/>
      <sheetData sheetId="3"/>
      <sheetData sheetId="4"/>
      <sheetData sheetId="5">
        <row r="1">
          <cell r="B1" t="str">
            <v>ANALISIS DE PRECIOS UNITARIOS - TEATRO JERICO</v>
          </cell>
        </row>
        <row r="2">
          <cell r="B2" t="str">
            <v>CLAVE</v>
          </cell>
          <cell r="C2" t="str">
            <v>DESCRIPCION</v>
          </cell>
          <cell r="D2" t="str">
            <v>CANTIDAD</v>
          </cell>
          <cell r="E2" t="str">
            <v>UN</v>
          </cell>
          <cell r="F2" t="str">
            <v>VR. UNIT.</v>
          </cell>
          <cell r="G2" t="str">
            <v>VR. TOTAL</v>
          </cell>
        </row>
        <row r="3">
          <cell r="B3" t="str">
            <v>01</v>
          </cell>
          <cell r="C3" t="str">
            <v>PRELIMINARES</v>
          </cell>
          <cell r="F3">
            <v>0</v>
          </cell>
          <cell r="G3">
            <v>0</v>
          </cell>
          <cell r="M3" t="e">
            <v>#N/A</v>
          </cell>
        </row>
        <row r="4">
          <cell r="A4" t="str">
            <v>01-01-010</v>
          </cell>
          <cell r="B4" t="str">
            <v>01-01-010</v>
          </cell>
          <cell r="C4" t="str">
            <v>CERRAMIENTO PROVISIONAL EN TELA DE CERRAMIENTO VERDE H: 2.10 M. INCLUYE ESTRUCTURA DE MADERA COMUN, ANCLAJES DE PARALES AL PISO Y TELA VERDE</v>
          </cell>
          <cell r="D4">
            <v>62</v>
          </cell>
          <cell r="E4" t="str">
            <v>M</v>
          </cell>
          <cell r="F4">
            <v>0</v>
          </cell>
          <cell r="G4">
            <v>14615</v>
          </cell>
          <cell r="M4" t="e">
            <v>#N/A</v>
          </cell>
        </row>
        <row r="5">
          <cell r="A5" t="str">
            <v>01-01-010</v>
          </cell>
          <cell r="B5" t="str">
            <v>mt56200</v>
          </cell>
          <cell r="C5" t="str">
            <v>Canes en madera comun</v>
          </cell>
          <cell r="D5">
            <v>2.5</v>
          </cell>
          <cell r="E5" t="str">
            <v>m</v>
          </cell>
          <cell r="F5">
            <v>1172.2964000000004</v>
          </cell>
          <cell r="G5">
            <v>2931</v>
          </cell>
          <cell r="M5" t="str">
            <v>mt</v>
          </cell>
        </row>
        <row r="6">
          <cell r="A6" t="str">
            <v>01-01-010</v>
          </cell>
          <cell r="B6" t="str">
            <v>au10700</v>
          </cell>
          <cell r="C6" t="str">
            <v>Aux concreto 3000 psi -obra- 3/4"</v>
          </cell>
          <cell r="D6">
            <v>2.0000000000000005E-3</v>
          </cell>
          <cell r="E6" t="str">
            <v>m3</v>
          </cell>
          <cell r="F6">
            <v>271081</v>
          </cell>
          <cell r="G6">
            <v>543</v>
          </cell>
          <cell r="M6" t="str">
            <v>au</v>
          </cell>
        </row>
        <row r="7">
          <cell r="A7" t="str">
            <v>01-01-010</v>
          </cell>
          <cell r="B7" t="str">
            <v>mt120810</v>
          </cell>
          <cell r="C7" t="str">
            <v>Tela verde cerramiento h: 2.10 m</v>
          </cell>
          <cell r="D7">
            <v>1.1000000000000001</v>
          </cell>
          <cell r="E7" t="str">
            <v>m</v>
          </cell>
          <cell r="F7">
            <v>4700</v>
          </cell>
          <cell r="G7">
            <v>5170</v>
          </cell>
          <cell r="M7" t="str">
            <v>mt</v>
          </cell>
        </row>
        <row r="8">
          <cell r="A8" t="str">
            <v>01-01-010</v>
          </cell>
          <cell r="B8" t="str">
            <v>mt13000</v>
          </cell>
          <cell r="C8" t="str">
            <v>Clavo corriente 1-1/2" a 3"</v>
          </cell>
          <cell r="D8">
            <v>0.1</v>
          </cell>
          <cell r="E8" t="str">
            <v>lb</v>
          </cell>
          <cell r="F8">
            <v>2366.3999999999996</v>
          </cell>
          <cell r="G8">
            <v>237</v>
          </cell>
          <cell r="M8" t="str">
            <v>mt</v>
          </cell>
        </row>
        <row r="9">
          <cell r="A9" t="str">
            <v>01-01-010</v>
          </cell>
          <cell r="B9" t="str">
            <v>mo65800</v>
          </cell>
          <cell r="C9" t="str">
            <v>MO instalacion cerramiento provisional en tela verde</v>
          </cell>
          <cell r="D9">
            <v>1</v>
          </cell>
          <cell r="E9" t="str">
            <v>m</v>
          </cell>
          <cell r="F9">
            <v>5500</v>
          </cell>
          <cell r="G9">
            <v>5500</v>
          </cell>
          <cell r="M9" t="str">
            <v>mo</v>
          </cell>
        </row>
        <row r="10">
          <cell r="A10" t="str">
            <v>01-01-010</v>
          </cell>
          <cell r="B10" t="str">
            <v>mt13900</v>
          </cell>
          <cell r="C10" t="str">
            <v>Elementos de consumo y protección</v>
          </cell>
          <cell r="D10">
            <v>5500</v>
          </cell>
          <cell r="E10" t="str">
            <v>%</v>
          </cell>
          <cell r="F10">
            <v>1.2455000000000001E-2</v>
          </cell>
          <cell r="G10">
            <v>69</v>
          </cell>
          <cell r="M10" t="str">
            <v>mt</v>
          </cell>
        </row>
        <row r="11">
          <cell r="A11" t="str">
            <v>01-01-010</v>
          </cell>
          <cell r="B11" t="str">
            <v>hm15100</v>
          </cell>
          <cell r="C11" t="str">
            <v>Herramienta y equipo menor</v>
          </cell>
          <cell r="D11">
            <v>5500</v>
          </cell>
          <cell r="E11" t="str">
            <v>%</v>
          </cell>
          <cell r="F11">
            <v>0.03</v>
          </cell>
          <cell r="G11">
            <v>165</v>
          </cell>
          <cell r="M11" t="str">
            <v>hm</v>
          </cell>
        </row>
        <row r="12">
          <cell r="A12">
            <v>0</v>
          </cell>
          <cell r="C12" t="str">
            <v>DIRECTO:  14,615 / M</v>
          </cell>
          <cell r="D12" t="str">
            <v xml:space="preserve">  </v>
          </cell>
          <cell r="E12">
            <v>0</v>
          </cell>
          <cell r="F12">
            <v>0</v>
          </cell>
          <cell r="G12">
            <v>0</v>
          </cell>
          <cell r="M12">
            <v>0</v>
          </cell>
        </row>
        <row r="13">
          <cell r="A13">
            <v>0</v>
          </cell>
          <cell r="C13">
            <v>0</v>
          </cell>
          <cell r="E13">
            <v>0</v>
          </cell>
          <cell r="F13">
            <v>0</v>
          </cell>
          <cell r="G13">
            <v>0</v>
          </cell>
          <cell r="M13">
            <v>0</v>
          </cell>
        </row>
        <row r="14">
          <cell r="A14" t="str">
            <v>01-01-030</v>
          </cell>
          <cell r="B14" t="str">
            <v>01-01-030</v>
          </cell>
          <cell r="C14" t="str">
            <v>BAÑO PROVISIONAL EN LADRILLO (4 M2). INCLUYE TODO LO NECESARIO PARA SU CORRECTO FUNCIONAMIENTO</v>
          </cell>
          <cell r="D14">
            <v>1</v>
          </cell>
          <cell r="E14" t="str">
            <v>UN</v>
          </cell>
          <cell r="F14">
            <v>0</v>
          </cell>
          <cell r="G14">
            <v>2400000</v>
          </cell>
          <cell r="M14" t="e">
            <v>#N/A</v>
          </cell>
        </row>
        <row r="15">
          <cell r="A15" t="str">
            <v>01-01-030</v>
          </cell>
          <cell r="B15" t="str">
            <v>sc121100</v>
          </cell>
          <cell r="C15" t="str">
            <v>Sc baños en ladrillo 4m2 completo</v>
          </cell>
          <cell r="D15">
            <v>1</v>
          </cell>
          <cell r="E15" t="str">
            <v>gb</v>
          </cell>
          <cell r="F15">
            <v>2400000</v>
          </cell>
          <cell r="G15">
            <v>2400000</v>
          </cell>
          <cell r="M15" t="str">
            <v>sc</v>
          </cell>
        </row>
        <row r="16">
          <cell r="A16">
            <v>0</v>
          </cell>
          <cell r="C16" t="str">
            <v>DIRECTO:  2,400,000 / UN</v>
          </cell>
          <cell r="D16" t="str">
            <v xml:space="preserve">  </v>
          </cell>
          <cell r="E16">
            <v>0</v>
          </cell>
          <cell r="F16">
            <v>0</v>
          </cell>
          <cell r="G16">
            <v>0</v>
          </cell>
          <cell r="M16">
            <v>0</v>
          </cell>
        </row>
        <row r="17">
          <cell r="A17">
            <v>0</v>
          </cell>
          <cell r="B17" t="str">
            <v>02</v>
          </cell>
          <cell r="C17" t="str">
            <v>LOCALIZACION Y REPLANTEO</v>
          </cell>
          <cell r="E17">
            <v>0</v>
          </cell>
          <cell r="F17">
            <v>0</v>
          </cell>
          <cell r="G17">
            <v>0</v>
          </cell>
          <cell r="M17" t="e">
            <v>#N/A</v>
          </cell>
        </row>
        <row r="18">
          <cell r="A18" t="str">
            <v>02-01-010</v>
          </cell>
          <cell r="B18" t="str">
            <v>02-01-010</v>
          </cell>
          <cell r="C18" t="str">
            <v>LOCALIZACION Y REPLANTEO DE EDIFICACIONES. MEDIDO COMO AREA DE LA EDIFICACION</v>
          </cell>
          <cell r="D18">
            <v>1486</v>
          </cell>
          <cell r="E18" t="str">
            <v>M2</v>
          </cell>
          <cell r="F18">
            <v>0</v>
          </cell>
          <cell r="G18">
            <v>2422</v>
          </cell>
          <cell r="M18" t="e">
            <v>#N/A</v>
          </cell>
        </row>
        <row r="19">
          <cell r="A19" t="str">
            <v>02-01-010</v>
          </cell>
          <cell r="B19" t="str">
            <v>mt24200</v>
          </cell>
          <cell r="C19" t="str">
            <v>Alambre de amarrar</v>
          </cell>
          <cell r="D19">
            <v>0.05</v>
          </cell>
          <cell r="E19" t="str">
            <v>kg</v>
          </cell>
          <cell r="F19">
            <v>2441.7999999999997</v>
          </cell>
          <cell r="G19">
            <v>123</v>
          </cell>
          <cell r="M19" t="str">
            <v>mt</v>
          </cell>
        </row>
        <row r="20">
          <cell r="A20" t="str">
            <v>02-01-010</v>
          </cell>
          <cell r="B20" t="str">
            <v>mt66000</v>
          </cell>
          <cell r="C20" t="str">
            <v>Durmiente 3m</v>
          </cell>
          <cell r="D20">
            <v>0.1</v>
          </cell>
          <cell r="E20" t="str">
            <v>m</v>
          </cell>
          <cell r="F20">
            <v>1895</v>
          </cell>
          <cell r="G20">
            <v>190</v>
          </cell>
          <cell r="M20" t="str">
            <v>mt</v>
          </cell>
        </row>
        <row r="21">
          <cell r="A21" t="str">
            <v>02-01-010</v>
          </cell>
          <cell r="B21" t="str">
            <v>mt13000</v>
          </cell>
          <cell r="C21" t="str">
            <v>Clavo corriente 1-1/2" a 3"</v>
          </cell>
          <cell r="D21">
            <v>0.01</v>
          </cell>
          <cell r="E21" t="str">
            <v>lb</v>
          </cell>
          <cell r="F21">
            <v>2366.3999999999996</v>
          </cell>
          <cell r="G21">
            <v>24</v>
          </cell>
          <cell r="M21" t="str">
            <v>mt</v>
          </cell>
        </row>
        <row r="22">
          <cell r="A22" t="str">
            <v>02-01-010</v>
          </cell>
          <cell r="B22" t="str">
            <v>mo65700</v>
          </cell>
          <cell r="C22" t="str">
            <v>MO localizacion y replanteo estructuras</v>
          </cell>
          <cell r="D22">
            <v>1</v>
          </cell>
          <cell r="E22" t="str">
            <v>m2</v>
          </cell>
          <cell r="F22">
            <v>2000</v>
          </cell>
          <cell r="G22">
            <v>2000</v>
          </cell>
          <cell r="M22" t="str">
            <v>mo</v>
          </cell>
        </row>
        <row r="23">
          <cell r="A23" t="str">
            <v>02-01-010</v>
          </cell>
          <cell r="B23" t="str">
            <v>mt13900</v>
          </cell>
          <cell r="C23" t="str">
            <v>Elementos de consumo y protección</v>
          </cell>
          <cell r="D23">
            <v>2000</v>
          </cell>
          <cell r="E23" t="str">
            <v>%</v>
          </cell>
          <cell r="F23">
            <v>1.2455000000000001E-2</v>
          </cell>
          <cell r="G23">
            <v>25</v>
          </cell>
          <cell r="M23" t="str">
            <v>mt</v>
          </cell>
        </row>
        <row r="24">
          <cell r="A24" t="str">
            <v>02-01-010</v>
          </cell>
          <cell r="B24" t="str">
            <v>hm15100</v>
          </cell>
          <cell r="C24" t="str">
            <v>Herramienta y equipo menor</v>
          </cell>
          <cell r="D24">
            <v>2000</v>
          </cell>
          <cell r="E24" t="str">
            <v>%</v>
          </cell>
          <cell r="F24">
            <v>0.03</v>
          </cell>
          <cell r="G24">
            <v>60</v>
          </cell>
          <cell r="M24" t="str">
            <v>hm</v>
          </cell>
        </row>
        <row r="25">
          <cell r="A25">
            <v>0</v>
          </cell>
          <cell r="C25" t="str">
            <v>DIRECTO:  2,422 / M2</v>
          </cell>
          <cell r="D25" t="str">
            <v xml:space="preserve">  </v>
          </cell>
          <cell r="E25">
            <v>0</v>
          </cell>
          <cell r="F25">
            <v>0</v>
          </cell>
          <cell r="G25">
            <v>0</v>
          </cell>
          <cell r="M25">
            <v>0</v>
          </cell>
        </row>
        <row r="26">
          <cell r="A26">
            <v>0</v>
          </cell>
          <cell r="B26" t="str">
            <v>03</v>
          </cell>
          <cell r="C26" t="str">
            <v>MOVIMIENTOS DE TIERRA</v>
          </cell>
          <cell r="E26">
            <v>0</v>
          </cell>
          <cell r="F26">
            <v>0</v>
          </cell>
          <cell r="G26">
            <v>0</v>
          </cell>
          <cell r="M26" t="e">
            <v>#N/A</v>
          </cell>
        </row>
        <row r="27">
          <cell r="A27" t="str">
            <v>03-01-210</v>
          </cell>
          <cell r="B27" t="str">
            <v>03-01-210</v>
          </cell>
          <cell r="C27" t="str">
            <v>EXCAVACIÓN MANUAL EN TIERRA BAJO CUALQUIER GRADO DE HUMEDAD. INCLUYE ACARREO INTERNO, CARGUE, TRANSPORTE Y DISPOSICION FINAL DEL MATERIAL SOBRANTE EN BOTADEROS OFICIALES.</v>
          </cell>
          <cell r="D27">
            <v>59</v>
          </cell>
          <cell r="E27" t="str">
            <v>M3</v>
          </cell>
          <cell r="F27">
            <v>0</v>
          </cell>
          <cell r="G27">
            <v>44514</v>
          </cell>
          <cell r="M27" t="e">
            <v>#N/A</v>
          </cell>
        </row>
        <row r="28">
          <cell r="A28" t="str">
            <v>03-01-210</v>
          </cell>
          <cell r="B28" t="str">
            <v>mo16000</v>
          </cell>
          <cell r="C28" t="str">
            <v>MO excavacion manual</v>
          </cell>
          <cell r="D28">
            <v>1</v>
          </cell>
          <cell r="E28" t="str">
            <v>m3</v>
          </cell>
          <cell r="F28">
            <v>13000</v>
          </cell>
          <cell r="G28">
            <v>13000</v>
          </cell>
          <cell r="M28" t="str">
            <v>mo</v>
          </cell>
        </row>
        <row r="29">
          <cell r="A29" t="str">
            <v>03-01-210</v>
          </cell>
          <cell r="B29" t="str">
            <v>mo17200</v>
          </cell>
          <cell r="C29" t="str">
            <v>MO transporte interno de material proveniente de las excavaciones</v>
          </cell>
          <cell r="D29">
            <v>1.3</v>
          </cell>
          <cell r="E29" t="str">
            <v xml:space="preserve"> m3</v>
          </cell>
          <cell r="F29">
            <v>5100</v>
          </cell>
          <cell r="G29">
            <v>6630</v>
          </cell>
          <cell r="M29" t="str">
            <v>mo</v>
          </cell>
        </row>
        <row r="30">
          <cell r="A30" t="str">
            <v>03-01-210</v>
          </cell>
          <cell r="B30" t="str">
            <v>sc22700</v>
          </cell>
          <cell r="C30" t="str">
            <v>Subcontrato de cargue y botada de material de excavacion masiva</v>
          </cell>
          <cell r="D30">
            <v>1.3</v>
          </cell>
          <cell r="E30" t="str">
            <v>m3</v>
          </cell>
          <cell r="F30">
            <v>18500</v>
          </cell>
          <cell r="G30">
            <v>24050</v>
          </cell>
          <cell r="M30" t="str">
            <v>sc</v>
          </cell>
        </row>
        <row r="31">
          <cell r="A31" t="str">
            <v>03-01-210</v>
          </cell>
          <cell r="B31" t="str">
            <v>mt13900</v>
          </cell>
          <cell r="C31" t="str">
            <v>Elementos de consumo y protección</v>
          </cell>
          <cell r="D31">
            <v>19630</v>
          </cell>
          <cell r="E31" t="str">
            <v>%</v>
          </cell>
          <cell r="F31">
            <v>1.2455000000000001E-2</v>
          </cell>
          <cell r="G31">
            <v>245</v>
          </cell>
          <cell r="M31" t="str">
            <v>mt</v>
          </cell>
        </row>
        <row r="32">
          <cell r="A32" t="str">
            <v>03-01-210</v>
          </cell>
          <cell r="B32" t="str">
            <v>hm15100</v>
          </cell>
          <cell r="C32" t="str">
            <v>Herramienta y equipo menor</v>
          </cell>
          <cell r="D32">
            <v>19630</v>
          </cell>
          <cell r="E32" t="str">
            <v>%</v>
          </cell>
          <cell r="F32">
            <v>0.03</v>
          </cell>
          <cell r="G32">
            <v>589</v>
          </cell>
          <cell r="M32" t="str">
            <v>hm</v>
          </cell>
        </row>
        <row r="33">
          <cell r="A33">
            <v>0</v>
          </cell>
          <cell r="C33" t="str">
            <v>DIRECTO:  44,514 / M3</v>
          </cell>
          <cell r="D33" t="str">
            <v xml:space="preserve">  </v>
          </cell>
          <cell r="E33">
            <v>0</v>
          </cell>
          <cell r="F33">
            <v>0</v>
          </cell>
          <cell r="G33">
            <v>0</v>
          </cell>
          <cell r="M33">
            <v>0</v>
          </cell>
        </row>
        <row r="34">
          <cell r="A34">
            <v>0</v>
          </cell>
          <cell r="C34">
            <v>0</v>
          </cell>
          <cell r="E34">
            <v>0</v>
          </cell>
          <cell r="F34">
            <v>0</v>
          </cell>
          <cell r="G34">
            <v>0</v>
          </cell>
          <cell r="M34">
            <v>0</v>
          </cell>
        </row>
        <row r="35">
          <cell r="A35" t="str">
            <v>03-01-300</v>
          </cell>
          <cell r="B35" t="str">
            <v>03-01-300</v>
          </cell>
          <cell r="C35" t="str">
            <v>EXCAVACIÓN MANUAL DE PILOTES CON PALA HOYADORA Ø 0.30 M. INCLUYE CARGUE, TRANSPORTE Y DISPOSICION FINAL DEL MATERIAL SOBRANTE EN BOTADEROS OFICIALES.</v>
          </cell>
          <cell r="D35">
            <v>237</v>
          </cell>
          <cell r="E35" t="str">
            <v>M</v>
          </cell>
          <cell r="F35">
            <v>0</v>
          </cell>
          <cell r="G35">
            <v>6091</v>
          </cell>
          <cell r="M35" t="e">
            <v>#N/A</v>
          </cell>
        </row>
        <row r="36">
          <cell r="A36" t="str">
            <v>03-01-300</v>
          </cell>
          <cell r="B36" t="str">
            <v>mo16050</v>
          </cell>
          <cell r="C36" t="str">
            <v>MO excavacion manual de pilotes</v>
          </cell>
          <cell r="D36">
            <v>9.1891585117501451E-2</v>
          </cell>
          <cell r="E36" t="str">
            <v>m3</v>
          </cell>
          <cell r="F36">
            <v>35000</v>
          </cell>
          <cell r="G36">
            <v>3217</v>
          </cell>
          <cell r="M36" t="str">
            <v>mo</v>
          </cell>
        </row>
        <row r="37">
          <cell r="A37" t="str">
            <v>03-01-300</v>
          </cell>
          <cell r="B37" t="str">
            <v>mo17200</v>
          </cell>
          <cell r="C37" t="str">
            <v>MO transporte interno de material proveniente de las excavaciones</v>
          </cell>
          <cell r="D37">
            <v>0.11486448139687681</v>
          </cell>
          <cell r="E37" t="str">
            <v xml:space="preserve"> m3</v>
          </cell>
          <cell r="F37">
            <v>5100</v>
          </cell>
          <cell r="G37">
            <v>586</v>
          </cell>
          <cell r="M37" t="str">
            <v>mo</v>
          </cell>
        </row>
        <row r="38">
          <cell r="A38" t="str">
            <v>03-01-300</v>
          </cell>
          <cell r="B38" t="str">
            <v>sc22700</v>
          </cell>
          <cell r="C38" t="str">
            <v>Subcontrato de cargue y botada de material de excavacion masiva</v>
          </cell>
          <cell r="D38">
            <v>0.11486448139687681</v>
          </cell>
          <cell r="E38" t="str">
            <v>m3</v>
          </cell>
          <cell r="F38">
            <v>18500</v>
          </cell>
          <cell r="G38">
            <v>2125</v>
          </cell>
          <cell r="M38" t="str">
            <v>sc</v>
          </cell>
        </row>
        <row r="39">
          <cell r="A39" t="str">
            <v>03-01-300</v>
          </cell>
          <cell r="B39" t="str">
            <v>mt13900</v>
          </cell>
          <cell r="C39" t="str">
            <v>Elementos de consumo y protección</v>
          </cell>
          <cell r="D39">
            <v>3803</v>
          </cell>
          <cell r="E39" t="str">
            <v>%</v>
          </cell>
          <cell r="F39">
            <v>1.2455000000000001E-2</v>
          </cell>
          <cell r="G39">
            <v>48</v>
          </cell>
          <cell r="M39" t="str">
            <v>mt</v>
          </cell>
        </row>
        <row r="40">
          <cell r="A40" t="str">
            <v>03-01-300</v>
          </cell>
          <cell r="B40" t="str">
            <v>hm15100</v>
          </cell>
          <cell r="C40" t="str">
            <v>Herramienta y equipo menor</v>
          </cell>
          <cell r="D40">
            <v>3803</v>
          </cell>
          <cell r="E40" t="str">
            <v>%</v>
          </cell>
          <cell r="F40">
            <v>0.03</v>
          </cell>
          <cell r="G40">
            <v>115</v>
          </cell>
          <cell r="M40" t="str">
            <v>hm</v>
          </cell>
        </row>
        <row r="41">
          <cell r="A41">
            <v>0</v>
          </cell>
          <cell r="C41" t="str">
            <v>DIRECTO:  6,091 / M</v>
          </cell>
          <cell r="D41" t="str">
            <v xml:space="preserve">  </v>
          </cell>
          <cell r="E41">
            <v>0</v>
          </cell>
          <cell r="F41">
            <v>0</v>
          </cell>
          <cell r="G41">
            <v>0</v>
          </cell>
          <cell r="M41">
            <v>0</v>
          </cell>
        </row>
        <row r="42">
          <cell r="A42">
            <v>0</v>
          </cell>
          <cell r="C42">
            <v>0</v>
          </cell>
          <cell r="E42">
            <v>0</v>
          </cell>
          <cell r="F42">
            <v>0</v>
          </cell>
          <cell r="G42">
            <v>0</v>
          </cell>
          <cell r="M42">
            <v>0</v>
          </cell>
        </row>
        <row r="43">
          <cell r="A43" t="str">
            <v>03-02-010</v>
          </cell>
          <cell r="B43" t="str">
            <v>03-02-010</v>
          </cell>
          <cell r="C43" t="str">
            <v>LLENOS COMPACTADOS EN ARENILLA ALREDEDOR DE ESTRUCTURAS. INCLUYE SUMINISTRO, TRANSPORTE INTERNO Y COMPACTACION.</v>
          </cell>
          <cell r="D43">
            <v>16</v>
          </cell>
          <cell r="E43" t="str">
            <v>M3</v>
          </cell>
          <cell r="F43">
            <v>0</v>
          </cell>
          <cell r="G43">
            <v>46795</v>
          </cell>
          <cell r="M43" t="e">
            <v>#N/A</v>
          </cell>
        </row>
        <row r="44">
          <cell r="A44" t="str">
            <v>03-02-010</v>
          </cell>
          <cell r="B44" t="str">
            <v>gr12700</v>
          </cell>
          <cell r="C44" t="str">
            <v>Arenilla</v>
          </cell>
          <cell r="D44">
            <v>1.25</v>
          </cell>
          <cell r="E44" t="str">
            <v>m3</v>
          </cell>
          <cell r="F44">
            <v>16900</v>
          </cell>
          <cell r="G44">
            <v>21125</v>
          </cell>
          <cell r="M44" t="str">
            <v>gr</v>
          </cell>
        </row>
        <row r="45">
          <cell r="A45" t="str">
            <v>03-02-010</v>
          </cell>
          <cell r="B45" t="str">
            <v>eq12900</v>
          </cell>
          <cell r="C45" t="str">
            <v>Vibrocompactador tipo canguro</v>
          </cell>
          <cell r="D45">
            <v>4.1666666666666664E-2</v>
          </cell>
          <cell r="E45" t="str">
            <v>dia</v>
          </cell>
          <cell r="F45">
            <v>58545.2</v>
          </cell>
          <cell r="G45">
            <v>2440</v>
          </cell>
          <cell r="M45" t="str">
            <v>eq</v>
          </cell>
        </row>
        <row r="46">
          <cell r="A46" t="str">
            <v>03-02-010</v>
          </cell>
          <cell r="B46" t="str">
            <v>mo16100</v>
          </cell>
          <cell r="C46" t="str">
            <v>MO llenos manuales compactados</v>
          </cell>
          <cell r="D46">
            <v>1</v>
          </cell>
          <cell r="E46" t="str">
            <v>un</v>
          </cell>
          <cell r="F46">
            <v>13700</v>
          </cell>
          <cell r="G46">
            <v>13700</v>
          </cell>
          <cell r="M46" t="str">
            <v>mo</v>
          </cell>
        </row>
        <row r="47">
          <cell r="A47" t="str">
            <v>03-02-010</v>
          </cell>
          <cell r="B47" t="str">
            <v>mo17300</v>
          </cell>
          <cell r="C47" t="str">
            <v>MO transporte interno de material general</v>
          </cell>
          <cell r="D47">
            <v>1.2</v>
          </cell>
          <cell r="E47" t="str">
            <v>un</v>
          </cell>
          <cell r="F47">
            <v>6000</v>
          </cell>
          <cell r="G47">
            <v>7200</v>
          </cell>
          <cell r="M47" t="str">
            <v>mo</v>
          </cell>
        </row>
        <row r="48">
          <cell r="A48" t="str">
            <v>03-02-010</v>
          </cell>
          <cell r="B48" t="str">
            <v>tp17900</v>
          </cell>
          <cell r="C48" t="str">
            <v>Transporte de equipo menor</v>
          </cell>
          <cell r="D48">
            <v>0.01</v>
          </cell>
          <cell r="E48" t="str">
            <v>vj</v>
          </cell>
          <cell r="F48">
            <v>144200</v>
          </cell>
          <cell r="G48">
            <v>1442</v>
          </cell>
          <cell r="M48" t="str">
            <v>tp</v>
          </cell>
        </row>
        <row r="49">
          <cell r="A49" t="str">
            <v>03-02-010</v>
          </cell>
          <cell r="B49" t="str">
            <v>mt13900</v>
          </cell>
          <cell r="C49" t="str">
            <v>Elementos de consumo y protección</v>
          </cell>
          <cell r="D49">
            <v>20900</v>
          </cell>
          <cell r="E49" t="str">
            <v>%</v>
          </cell>
          <cell r="F49">
            <v>1.2455000000000001E-2</v>
          </cell>
          <cell r="G49">
            <v>261</v>
          </cell>
          <cell r="M49" t="str">
            <v>mt</v>
          </cell>
        </row>
        <row r="50">
          <cell r="A50" t="str">
            <v>03-02-010</v>
          </cell>
          <cell r="B50" t="str">
            <v>hm15100</v>
          </cell>
          <cell r="C50" t="str">
            <v>Herramienta y equipo menor</v>
          </cell>
          <cell r="D50">
            <v>20900</v>
          </cell>
          <cell r="E50" t="str">
            <v>%</v>
          </cell>
          <cell r="F50">
            <v>0.03</v>
          </cell>
          <cell r="G50">
            <v>627</v>
          </cell>
          <cell r="M50" t="str">
            <v>hm</v>
          </cell>
        </row>
        <row r="51">
          <cell r="A51">
            <v>0</v>
          </cell>
          <cell r="C51" t="str">
            <v>DIRECTO:  46,795 / M3</v>
          </cell>
          <cell r="D51" t="str">
            <v xml:space="preserve">  </v>
          </cell>
          <cell r="E51">
            <v>0</v>
          </cell>
          <cell r="F51">
            <v>0</v>
          </cell>
          <cell r="G51">
            <v>0</v>
          </cell>
          <cell r="M51">
            <v>0</v>
          </cell>
        </row>
        <row r="52">
          <cell r="A52">
            <v>0</v>
          </cell>
          <cell r="C52">
            <v>0</v>
          </cell>
          <cell r="E52">
            <v>0</v>
          </cell>
          <cell r="F52">
            <v>0</v>
          </cell>
          <cell r="G52">
            <v>0</v>
          </cell>
          <cell r="M52">
            <v>0</v>
          </cell>
        </row>
        <row r="53">
          <cell r="A53" t="str">
            <v>03-02-100</v>
          </cell>
          <cell r="B53" t="str">
            <v>03-02-100</v>
          </cell>
          <cell r="C53" t="str">
            <v>REEMPLAZO EN SUB-BASE GRANULAR COMPACTADA MANUALMENTE PARA LOSAS DE PISO</v>
          </cell>
          <cell r="D53">
            <v>72</v>
          </cell>
          <cell r="E53" t="str">
            <v>M3</v>
          </cell>
          <cell r="F53">
            <v>0</v>
          </cell>
          <cell r="G53">
            <v>62233</v>
          </cell>
          <cell r="M53" t="e">
            <v>#N/A</v>
          </cell>
        </row>
        <row r="54">
          <cell r="A54" t="str">
            <v>03-02-100</v>
          </cell>
          <cell r="B54" t="str">
            <v>gr14000</v>
          </cell>
          <cell r="C54" t="str">
            <v>Sub base granular</v>
          </cell>
          <cell r="D54">
            <v>1.25</v>
          </cell>
          <cell r="E54" t="str">
            <v>m3</v>
          </cell>
          <cell r="F54">
            <v>29000</v>
          </cell>
          <cell r="G54">
            <v>36250</v>
          </cell>
          <cell r="M54" t="str">
            <v>gr</v>
          </cell>
        </row>
        <row r="55">
          <cell r="A55" t="str">
            <v>03-02-100</v>
          </cell>
          <cell r="B55" t="str">
            <v>eq12900</v>
          </cell>
          <cell r="C55" t="str">
            <v>Vibrocompactador tipo canguro</v>
          </cell>
          <cell r="D55">
            <v>4.1666666666666664E-2</v>
          </cell>
          <cell r="E55" t="str">
            <v>dia</v>
          </cell>
          <cell r="F55">
            <v>58545.2</v>
          </cell>
          <cell r="G55">
            <v>2440</v>
          </cell>
          <cell r="M55" t="str">
            <v>eq</v>
          </cell>
        </row>
        <row r="56">
          <cell r="A56" t="str">
            <v>03-02-100</v>
          </cell>
          <cell r="B56" t="str">
            <v>mo16100</v>
          </cell>
          <cell r="C56" t="str">
            <v>MO llenos manuales compactados</v>
          </cell>
          <cell r="D56">
            <v>1</v>
          </cell>
          <cell r="E56" t="str">
            <v>un</v>
          </cell>
          <cell r="F56">
            <v>13700</v>
          </cell>
          <cell r="G56">
            <v>13700</v>
          </cell>
          <cell r="M56" t="str">
            <v>mo</v>
          </cell>
        </row>
        <row r="57">
          <cell r="A57" t="str">
            <v>03-02-100</v>
          </cell>
          <cell r="B57" t="str">
            <v>mo17300</v>
          </cell>
          <cell r="C57" t="str">
            <v>MO transporte interno de material general</v>
          </cell>
          <cell r="D57">
            <v>1.25</v>
          </cell>
          <cell r="E57" t="str">
            <v>un</v>
          </cell>
          <cell r="F57">
            <v>6000</v>
          </cell>
          <cell r="G57">
            <v>7500</v>
          </cell>
          <cell r="M57" t="str">
            <v>mo</v>
          </cell>
        </row>
        <row r="58">
          <cell r="A58" t="str">
            <v>03-02-100</v>
          </cell>
          <cell r="B58" t="str">
            <v>tp17900</v>
          </cell>
          <cell r="C58" t="str">
            <v>Transporte de equipo menor</v>
          </cell>
          <cell r="D58">
            <v>0.01</v>
          </cell>
          <cell r="E58" t="str">
            <v>vj</v>
          </cell>
          <cell r="F58">
            <v>144200</v>
          </cell>
          <cell r="G58">
            <v>1442</v>
          </cell>
          <cell r="M58" t="str">
            <v>tp</v>
          </cell>
        </row>
        <row r="59">
          <cell r="A59" t="str">
            <v>03-02-100</v>
          </cell>
          <cell r="B59" t="str">
            <v>mt13900</v>
          </cell>
          <cell r="C59" t="str">
            <v>Elementos de consumo y protección</v>
          </cell>
          <cell r="D59">
            <v>21200</v>
          </cell>
          <cell r="E59" t="str">
            <v>%</v>
          </cell>
          <cell r="F59">
            <v>1.2455000000000001E-2</v>
          </cell>
          <cell r="G59">
            <v>265</v>
          </cell>
          <cell r="M59" t="str">
            <v>mt</v>
          </cell>
        </row>
        <row r="60">
          <cell r="A60" t="str">
            <v>03-02-100</v>
          </cell>
          <cell r="B60" t="str">
            <v>hm15100</v>
          </cell>
          <cell r="C60" t="str">
            <v>Herramienta y equipo menor</v>
          </cell>
          <cell r="D60">
            <v>21200</v>
          </cell>
          <cell r="E60" t="str">
            <v>%</v>
          </cell>
          <cell r="F60">
            <v>0.03</v>
          </cell>
          <cell r="G60">
            <v>636</v>
          </cell>
          <cell r="M60" t="str">
            <v>hm</v>
          </cell>
        </row>
        <row r="61">
          <cell r="A61">
            <v>0</v>
          </cell>
          <cell r="C61" t="str">
            <v>DIRECTO:  62,233 / M3</v>
          </cell>
          <cell r="D61" t="str">
            <v xml:space="preserve">  </v>
          </cell>
          <cell r="E61">
            <v>0</v>
          </cell>
          <cell r="F61">
            <v>0</v>
          </cell>
          <cell r="G61">
            <v>0</v>
          </cell>
          <cell r="M61">
            <v>0</v>
          </cell>
        </row>
        <row r="62">
          <cell r="A62">
            <v>0</v>
          </cell>
          <cell r="C62">
            <v>0</v>
          </cell>
          <cell r="E62">
            <v>0</v>
          </cell>
          <cell r="F62">
            <v>0</v>
          </cell>
          <cell r="G62">
            <v>0</v>
          </cell>
          <cell r="M62">
            <v>0</v>
          </cell>
        </row>
        <row r="63">
          <cell r="A63" t="str">
            <v>03-03-010</v>
          </cell>
          <cell r="B63" t="str">
            <v>03-03-010</v>
          </cell>
          <cell r="C63" t="str">
            <v>IMPERMEABILIZACION DE MUROS DE CONTENCION CON IGOL DENSO DE SIKA O EQUIVALENTE</v>
          </cell>
          <cell r="D63">
            <v>85</v>
          </cell>
          <cell r="E63" t="str">
            <v>M2</v>
          </cell>
          <cell r="F63">
            <v>0</v>
          </cell>
          <cell r="G63">
            <v>28010</v>
          </cell>
          <cell r="M63" t="e">
            <v>#N/A</v>
          </cell>
        </row>
        <row r="64">
          <cell r="A64" t="str">
            <v>03-03-010</v>
          </cell>
          <cell r="B64" t="str">
            <v>mt20010</v>
          </cell>
          <cell r="C64" t="str">
            <v>Igol denso</v>
          </cell>
          <cell r="D64">
            <v>2</v>
          </cell>
          <cell r="E64" t="str">
            <v>kg</v>
          </cell>
          <cell r="F64">
            <v>10208</v>
          </cell>
          <cell r="G64">
            <v>20416</v>
          </cell>
          <cell r="M64" t="str">
            <v>mt</v>
          </cell>
        </row>
        <row r="65">
          <cell r="A65" t="str">
            <v>03-03-010</v>
          </cell>
          <cell r="B65" t="str">
            <v>mt20020</v>
          </cell>
          <cell r="C65" t="str">
            <v>Igol imprimante</v>
          </cell>
          <cell r="D65">
            <v>0.2</v>
          </cell>
          <cell r="E65" t="str">
            <v>kg</v>
          </cell>
          <cell r="F65">
            <v>11484</v>
          </cell>
          <cell r="G65">
            <v>2297</v>
          </cell>
          <cell r="M65" t="str">
            <v>mt</v>
          </cell>
        </row>
        <row r="66">
          <cell r="A66" t="str">
            <v>03-03-010</v>
          </cell>
          <cell r="B66" t="str">
            <v>au10000</v>
          </cell>
          <cell r="C66" t="str">
            <v>Aux MO ayudante</v>
          </cell>
          <cell r="D66">
            <v>1</v>
          </cell>
          <cell r="E66" t="str">
            <v>hr</v>
          </cell>
          <cell r="F66">
            <v>5080</v>
          </cell>
          <cell r="G66">
            <v>5080</v>
          </cell>
          <cell r="M66" t="str">
            <v>mo</v>
          </cell>
        </row>
        <row r="67">
          <cell r="A67" t="str">
            <v>03-03-010</v>
          </cell>
          <cell r="B67" t="str">
            <v>mt13900</v>
          </cell>
          <cell r="C67" t="str">
            <v>Elementos de consumo y protección</v>
          </cell>
          <cell r="D67">
            <v>5080</v>
          </cell>
          <cell r="E67" t="str">
            <v>%</v>
          </cell>
          <cell r="F67">
            <v>1.2455000000000001E-2</v>
          </cell>
          <cell r="G67">
            <v>64</v>
          </cell>
          <cell r="M67" t="str">
            <v>mt</v>
          </cell>
        </row>
        <row r="68">
          <cell r="A68" t="str">
            <v>03-03-010</v>
          </cell>
          <cell r="B68" t="str">
            <v>hm15100</v>
          </cell>
          <cell r="C68" t="str">
            <v>Herramienta y equipo menor</v>
          </cell>
          <cell r="D68">
            <v>5080</v>
          </cell>
          <cell r="E68" t="str">
            <v>%</v>
          </cell>
          <cell r="F68">
            <v>0.03</v>
          </cell>
          <cell r="G68">
            <v>153</v>
          </cell>
          <cell r="M68" t="str">
            <v>hm</v>
          </cell>
        </row>
        <row r="69">
          <cell r="A69">
            <v>0</v>
          </cell>
          <cell r="C69" t="str">
            <v>DIRECTO:  28,010 / M2</v>
          </cell>
          <cell r="D69" t="str">
            <v xml:space="preserve">  </v>
          </cell>
          <cell r="E69">
            <v>0</v>
          </cell>
          <cell r="F69">
            <v>0</v>
          </cell>
          <cell r="G69">
            <v>0</v>
          </cell>
          <cell r="M69">
            <v>0</v>
          </cell>
        </row>
        <row r="70">
          <cell r="A70">
            <v>0</v>
          </cell>
          <cell r="C70">
            <v>0</v>
          </cell>
          <cell r="E70">
            <v>0</v>
          </cell>
          <cell r="F70">
            <v>0</v>
          </cell>
          <cell r="G70">
            <v>0</v>
          </cell>
          <cell r="M70">
            <v>0</v>
          </cell>
        </row>
        <row r="71">
          <cell r="A71" t="str">
            <v>03-03-020</v>
          </cell>
          <cell r="B71" t="str">
            <v>03-03-020</v>
          </cell>
          <cell r="C71" t="str">
            <v>CAÑUELA EN CONCRETO F'C 21 MPA A: 0.30 M. - H: 0.05 M. PARA FILTROS MURO DE CONTENCION</v>
          </cell>
          <cell r="D71">
            <v>44</v>
          </cell>
          <cell r="E71" t="str">
            <v>M</v>
          </cell>
          <cell r="F71">
            <v>0</v>
          </cell>
          <cell r="G71">
            <v>17815</v>
          </cell>
          <cell r="M71" t="e">
            <v>#N/A</v>
          </cell>
        </row>
        <row r="72">
          <cell r="A72" t="str">
            <v>03-03-020</v>
          </cell>
          <cell r="B72" t="str">
            <v>au10700</v>
          </cell>
          <cell r="C72" t="str">
            <v>Aux concreto 3000 psi -obra- 3/4"</v>
          </cell>
          <cell r="D72">
            <v>1.6500000000000001E-2</v>
          </cell>
          <cell r="E72" t="str">
            <v>m3</v>
          </cell>
          <cell r="F72">
            <v>271081</v>
          </cell>
          <cell r="G72">
            <v>4473</v>
          </cell>
          <cell r="M72" t="str">
            <v>au</v>
          </cell>
        </row>
        <row r="73">
          <cell r="A73" t="str">
            <v>03-03-020</v>
          </cell>
          <cell r="B73" t="str">
            <v>au10100</v>
          </cell>
          <cell r="C73" t="str">
            <v>Aux MO oficial obra negra</v>
          </cell>
          <cell r="D73">
            <v>1</v>
          </cell>
          <cell r="E73" t="str">
            <v>hr</v>
          </cell>
          <cell r="F73">
            <v>7619</v>
          </cell>
          <cell r="G73">
            <v>7619</v>
          </cell>
          <cell r="M73" t="str">
            <v>mo</v>
          </cell>
        </row>
        <row r="74">
          <cell r="A74" t="str">
            <v>03-03-020</v>
          </cell>
          <cell r="B74" t="str">
            <v>au10000</v>
          </cell>
          <cell r="C74" t="str">
            <v>Aux MO ayudante</v>
          </cell>
          <cell r="D74">
            <v>1</v>
          </cell>
          <cell r="E74" t="str">
            <v>hr</v>
          </cell>
          <cell r="F74">
            <v>5080</v>
          </cell>
          <cell r="G74">
            <v>5080</v>
          </cell>
          <cell r="M74" t="str">
            <v>mo</v>
          </cell>
        </row>
        <row r="75">
          <cell r="A75" t="str">
            <v>03-03-020</v>
          </cell>
          <cell r="B75" t="str">
            <v>mo17600</v>
          </cell>
          <cell r="C75" t="str">
            <v>MO transporte interno concreto</v>
          </cell>
          <cell r="D75">
            <v>1.6500000000000001E-2</v>
          </cell>
          <cell r="E75" t="str">
            <v>m3</v>
          </cell>
          <cell r="F75">
            <v>6000</v>
          </cell>
          <cell r="G75">
            <v>99</v>
          </cell>
          <cell r="M75" t="str">
            <v>mo</v>
          </cell>
        </row>
        <row r="76">
          <cell r="A76" t="str">
            <v>03-03-020</v>
          </cell>
          <cell r="B76" t="str">
            <v>mt13900</v>
          </cell>
          <cell r="C76" t="str">
            <v>Elementos de consumo y protección</v>
          </cell>
          <cell r="D76">
            <v>12798</v>
          </cell>
          <cell r="E76" t="str">
            <v>%</v>
          </cell>
          <cell r="F76">
            <v>1.2455000000000001E-2</v>
          </cell>
          <cell r="G76">
            <v>160</v>
          </cell>
          <cell r="M76" t="str">
            <v>mt</v>
          </cell>
        </row>
        <row r="77">
          <cell r="A77" t="str">
            <v>03-03-020</v>
          </cell>
          <cell r="B77" t="str">
            <v>hm15100</v>
          </cell>
          <cell r="C77" t="str">
            <v>Herramienta y equipo menor</v>
          </cell>
          <cell r="D77">
            <v>12798</v>
          </cell>
          <cell r="E77" t="str">
            <v>%</v>
          </cell>
          <cell r="F77">
            <v>0.03</v>
          </cell>
          <cell r="G77">
            <v>384</v>
          </cell>
          <cell r="M77" t="str">
            <v>hm</v>
          </cell>
        </row>
        <row r="78">
          <cell r="A78">
            <v>0</v>
          </cell>
          <cell r="C78" t="str">
            <v>DIRECTO:  17,815 / M</v>
          </cell>
          <cell r="D78" t="str">
            <v xml:space="preserve">  </v>
          </cell>
          <cell r="E78">
            <v>0</v>
          </cell>
          <cell r="F78">
            <v>0</v>
          </cell>
          <cell r="G78">
            <v>0</v>
          </cell>
          <cell r="M78">
            <v>0</v>
          </cell>
        </row>
        <row r="79">
          <cell r="A79">
            <v>0</v>
          </cell>
          <cell r="C79">
            <v>0</v>
          </cell>
          <cell r="E79">
            <v>0</v>
          </cell>
          <cell r="F79">
            <v>0</v>
          </cell>
          <cell r="G79">
            <v>0</v>
          </cell>
          <cell r="M79">
            <v>0</v>
          </cell>
        </row>
        <row r="80">
          <cell r="A80" t="str">
            <v>03-04-010</v>
          </cell>
          <cell r="B80" t="str">
            <v>03-04-010</v>
          </cell>
          <cell r="C80" t="str">
            <v>FILTRO EN MATERIAL GRANULAR A: 0.30 M. PARA MUROS DE CONTENCION. INCLUYE MATERIAL GRANULAR 1", GEOTEXTIL NT 1600 DE PAVCO O EQUIVALENTE Y TUBERIA PERFORADA Ø 4"</v>
          </cell>
          <cell r="D80">
            <v>27</v>
          </cell>
          <cell r="E80" t="str">
            <v>M2</v>
          </cell>
          <cell r="F80">
            <v>0</v>
          </cell>
          <cell r="G80">
            <v>67814</v>
          </cell>
          <cell r="M80" t="e">
            <v>#N/A</v>
          </cell>
        </row>
        <row r="81">
          <cell r="A81" t="str">
            <v>03-04-010</v>
          </cell>
          <cell r="B81" t="str">
            <v>mo16000</v>
          </cell>
          <cell r="C81" t="str">
            <v>MO excavacion manual</v>
          </cell>
          <cell r="D81">
            <v>0.3</v>
          </cell>
          <cell r="E81" t="str">
            <v>m3</v>
          </cell>
          <cell r="F81">
            <v>13000</v>
          </cell>
          <cell r="G81">
            <v>3900</v>
          </cell>
          <cell r="M81" t="str">
            <v>mo</v>
          </cell>
        </row>
        <row r="82">
          <cell r="A82" t="str">
            <v>03-04-010</v>
          </cell>
          <cell r="B82" t="str">
            <v>mo17200</v>
          </cell>
          <cell r="C82" t="str">
            <v>MO transporte interno de material proveniente de las excavaciones</v>
          </cell>
          <cell r="D82">
            <v>0.39</v>
          </cell>
          <cell r="E82" t="str">
            <v xml:space="preserve"> m3</v>
          </cell>
          <cell r="F82">
            <v>5100</v>
          </cell>
          <cell r="G82">
            <v>1989</v>
          </cell>
          <cell r="M82" t="str">
            <v>mo</v>
          </cell>
        </row>
        <row r="83">
          <cell r="A83" t="str">
            <v>03-04-010</v>
          </cell>
          <cell r="B83" t="str">
            <v>sc22700</v>
          </cell>
          <cell r="C83" t="str">
            <v>Subcontrato de cargue y botada de material de excavacion masiva</v>
          </cell>
          <cell r="D83">
            <v>0.39</v>
          </cell>
          <cell r="E83" t="str">
            <v>m3</v>
          </cell>
          <cell r="F83">
            <v>18500</v>
          </cell>
          <cell r="G83">
            <v>7215</v>
          </cell>
          <cell r="M83" t="str">
            <v>sc</v>
          </cell>
        </row>
        <row r="84">
          <cell r="A84" t="str">
            <v>03-04-010</v>
          </cell>
          <cell r="B84" t="str">
            <v>gr21580</v>
          </cell>
          <cell r="C84" t="str">
            <v>Triturado 1"</v>
          </cell>
          <cell r="D84">
            <v>0.375</v>
          </cell>
          <cell r="E84" t="str">
            <v>m3</v>
          </cell>
          <cell r="F84">
            <v>60000</v>
          </cell>
          <cell r="G84">
            <v>22500</v>
          </cell>
          <cell r="M84" t="str">
            <v>gr</v>
          </cell>
        </row>
        <row r="85">
          <cell r="A85" t="str">
            <v>03-04-010</v>
          </cell>
          <cell r="B85" t="str">
            <v>mo17300</v>
          </cell>
          <cell r="C85" t="str">
            <v>MO transporte interno de material general</v>
          </cell>
          <cell r="D85">
            <v>0.375</v>
          </cell>
          <cell r="E85" t="str">
            <v>un</v>
          </cell>
          <cell r="F85">
            <v>6000</v>
          </cell>
          <cell r="G85">
            <v>2250</v>
          </cell>
          <cell r="M85" t="str">
            <v>mo</v>
          </cell>
        </row>
        <row r="86">
          <cell r="A86" t="str">
            <v>03-04-010</v>
          </cell>
          <cell r="B86" t="str">
            <v>tp105000</v>
          </cell>
          <cell r="C86" t="str">
            <v>Transporte de agregados en volqueta</v>
          </cell>
          <cell r="D86">
            <v>3.75</v>
          </cell>
          <cell r="E86" t="str">
            <v>m3-km</v>
          </cell>
          <cell r="F86">
            <v>436.50799999999998</v>
          </cell>
          <cell r="G86">
            <v>1637</v>
          </cell>
          <cell r="M86" t="str">
            <v>tp</v>
          </cell>
        </row>
        <row r="87">
          <cell r="A87" t="str">
            <v>03-04-010</v>
          </cell>
          <cell r="B87" t="str">
            <v>mt14200</v>
          </cell>
          <cell r="C87" t="str">
            <v>Tuberia perforada para filtros de 4"</v>
          </cell>
          <cell r="D87">
            <v>0.625</v>
          </cell>
          <cell r="E87" t="str">
            <v>m</v>
          </cell>
          <cell r="F87">
            <v>18914.878799999999</v>
          </cell>
          <cell r="G87">
            <v>11822</v>
          </cell>
          <cell r="M87" t="str">
            <v>mt</v>
          </cell>
        </row>
        <row r="88">
          <cell r="A88" t="str">
            <v>03-04-010</v>
          </cell>
          <cell r="B88" t="str">
            <v>mo16200</v>
          </cell>
          <cell r="C88" t="str">
            <v>MO transporte interno de tuberia</v>
          </cell>
          <cell r="D88">
            <v>0.625</v>
          </cell>
          <cell r="E88" t="str">
            <v>m</v>
          </cell>
          <cell r="F88">
            <v>3100</v>
          </cell>
          <cell r="G88">
            <v>1938</v>
          </cell>
          <cell r="M88" t="str">
            <v>mo</v>
          </cell>
        </row>
        <row r="89">
          <cell r="A89" t="str">
            <v>03-04-010</v>
          </cell>
          <cell r="B89" t="str">
            <v>mo16300</v>
          </cell>
          <cell r="C89" t="str">
            <v>MO instalacion de tuberia</v>
          </cell>
          <cell r="D89">
            <v>0.625</v>
          </cell>
          <cell r="E89" t="str">
            <v>m</v>
          </cell>
          <cell r="F89">
            <v>8050</v>
          </cell>
          <cell r="G89">
            <v>5032</v>
          </cell>
          <cell r="M89" t="str">
            <v>mo</v>
          </cell>
        </row>
        <row r="90">
          <cell r="A90" t="str">
            <v>03-04-010</v>
          </cell>
          <cell r="B90" t="str">
            <v>mt16500</v>
          </cell>
          <cell r="C90" t="str">
            <v>Geotextil Pavco NT1600</v>
          </cell>
          <cell r="D90">
            <v>2.5624999999999996</v>
          </cell>
          <cell r="E90" t="str">
            <v>m2</v>
          </cell>
          <cell r="F90">
            <v>3363.9999999999995</v>
          </cell>
          <cell r="G90">
            <v>8621</v>
          </cell>
          <cell r="M90" t="str">
            <v>mt</v>
          </cell>
        </row>
        <row r="91">
          <cell r="A91" t="str">
            <v>03-04-010</v>
          </cell>
          <cell r="B91" t="str">
            <v>mo18200</v>
          </cell>
          <cell r="C91" t="str">
            <v>MO transporte interno de geotextil</v>
          </cell>
          <cell r="D91">
            <v>2.5624999999999996</v>
          </cell>
          <cell r="E91" t="str">
            <v>kg</v>
          </cell>
          <cell r="F91">
            <v>100</v>
          </cell>
          <cell r="G91">
            <v>257</v>
          </cell>
          <cell r="M91" t="str">
            <v>mo</v>
          </cell>
        </row>
        <row r="92">
          <cell r="A92" t="str">
            <v>03-04-010</v>
          </cell>
          <cell r="B92" t="str">
            <v>mt13900</v>
          </cell>
          <cell r="C92" t="str">
            <v>Elementos de consumo y protección</v>
          </cell>
          <cell r="D92">
            <v>15366</v>
          </cell>
          <cell r="E92" t="str">
            <v>%</v>
          </cell>
          <cell r="F92">
            <v>1.2455000000000001E-2</v>
          </cell>
          <cell r="G92">
            <v>192</v>
          </cell>
          <cell r="M92" t="str">
            <v>mt</v>
          </cell>
        </row>
        <row r="93">
          <cell r="A93" t="str">
            <v>03-04-010</v>
          </cell>
          <cell r="B93" t="str">
            <v>hm15100</v>
          </cell>
          <cell r="C93" t="str">
            <v>Herramienta y equipo menor</v>
          </cell>
          <cell r="D93">
            <v>15366</v>
          </cell>
          <cell r="E93" t="str">
            <v>%</v>
          </cell>
          <cell r="F93">
            <v>0.03</v>
          </cell>
          <cell r="G93">
            <v>461</v>
          </cell>
          <cell r="M93" t="str">
            <v>hm</v>
          </cell>
        </row>
        <row r="94">
          <cell r="A94">
            <v>0</v>
          </cell>
          <cell r="C94" t="str">
            <v>DIRECTO:  67,814 / M2</v>
          </cell>
          <cell r="D94" t="str">
            <v xml:space="preserve">  </v>
          </cell>
          <cell r="E94">
            <v>0</v>
          </cell>
          <cell r="F94">
            <v>0</v>
          </cell>
          <cell r="G94">
            <v>0</v>
          </cell>
          <cell r="M94">
            <v>0</v>
          </cell>
        </row>
        <row r="95">
          <cell r="A95">
            <v>0</v>
          </cell>
          <cell r="B95" t="str">
            <v>04</v>
          </cell>
          <cell r="C95" t="str">
            <v>CONCRETOS</v>
          </cell>
          <cell r="E95">
            <v>0</v>
          </cell>
          <cell r="F95">
            <v>0</v>
          </cell>
          <cell r="G95">
            <v>0</v>
          </cell>
          <cell r="M95" t="e">
            <v>#N/A</v>
          </cell>
        </row>
        <row r="96">
          <cell r="A96" t="str">
            <v>04-01-010</v>
          </cell>
          <cell r="B96" t="str">
            <v>04-01-010</v>
          </cell>
          <cell r="C96" t="str">
            <v xml:space="preserve">VACIADO DE PILOTES EN CONCRETO F'C 21 MPA </v>
          </cell>
          <cell r="D96">
            <v>17</v>
          </cell>
          <cell r="E96" t="str">
            <v>M3</v>
          </cell>
          <cell r="F96">
            <v>0</v>
          </cell>
          <cell r="G96">
            <v>486356</v>
          </cell>
          <cell r="M96" t="e">
            <v>#N/A</v>
          </cell>
        </row>
        <row r="97">
          <cell r="A97" t="str">
            <v>04-01-010</v>
          </cell>
          <cell r="B97" t="str">
            <v>au10700</v>
          </cell>
          <cell r="C97" t="str">
            <v>Aux concreto 3000 psi -obra- 3/4"</v>
          </cell>
          <cell r="D97">
            <v>1.1000000000000001</v>
          </cell>
          <cell r="E97" t="str">
            <v>m3</v>
          </cell>
          <cell r="F97">
            <v>271081</v>
          </cell>
          <cell r="G97">
            <v>298190</v>
          </cell>
          <cell r="M97" t="str">
            <v>au</v>
          </cell>
        </row>
        <row r="98">
          <cell r="A98" t="str">
            <v>04-01-010</v>
          </cell>
          <cell r="B98" t="str">
            <v>eq22100</v>
          </cell>
          <cell r="C98" t="str">
            <v>Vibrador electrico</v>
          </cell>
          <cell r="D98">
            <v>1</v>
          </cell>
          <cell r="E98" t="str">
            <v>dia</v>
          </cell>
          <cell r="F98">
            <v>39894.372000000003</v>
          </cell>
          <cell r="G98">
            <v>39895</v>
          </cell>
          <cell r="M98" t="str">
            <v>eq</v>
          </cell>
        </row>
        <row r="99">
          <cell r="A99" t="str">
            <v>04-01-010</v>
          </cell>
          <cell r="B99" t="str">
            <v>au10100</v>
          </cell>
          <cell r="C99" t="str">
            <v>Aux MO oficial obra negra</v>
          </cell>
          <cell r="D99">
            <v>8</v>
          </cell>
          <cell r="E99" t="str">
            <v>hr</v>
          </cell>
          <cell r="F99">
            <v>7619</v>
          </cell>
          <cell r="G99">
            <v>60952</v>
          </cell>
          <cell r="M99" t="str">
            <v>mo</v>
          </cell>
        </row>
        <row r="100">
          <cell r="A100" t="str">
            <v>04-01-010</v>
          </cell>
          <cell r="B100" t="str">
            <v>au10000</v>
          </cell>
          <cell r="C100" t="str">
            <v>Aux MO ayudante</v>
          </cell>
          <cell r="D100">
            <v>16</v>
          </cell>
          <cell r="E100" t="str">
            <v>hr</v>
          </cell>
          <cell r="F100">
            <v>5080</v>
          </cell>
          <cell r="G100">
            <v>81280</v>
          </cell>
          <cell r="M100" t="str">
            <v>mo</v>
          </cell>
        </row>
        <row r="101">
          <cell r="A101" t="str">
            <v>04-01-010</v>
          </cell>
          <cell r="B101" t="str">
            <v>mt13900</v>
          </cell>
          <cell r="C101" t="str">
            <v>Elementos de consumo y protección</v>
          </cell>
          <cell r="D101">
            <v>142232</v>
          </cell>
          <cell r="E101" t="str">
            <v>%</v>
          </cell>
          <cell r="F101">
            <v>1.2455000000000001E-2</v>
          </cell>
          <cell r="G101">
            <v>1772</v>
          </cell>
          <cell r="M101" t="str">
            <v>mt</v>
          </cell>
        </row>
        <row r="102">
          <cell r="A102" t="str">
            <v>04-01-010</v>
          </cell>
          <cell r="B102" t="str">
            <v>hm15100</v>
          </cell>
          <cell r="C102" t="str">
            <v>Herramienta y equipo menor</v>
          </cell>
          <cell r="D102">
            <v>142232</v>
          </cell>
          <cell r="E102" t="str">
            <v>%</v>
          </cell>
          <cell r="F102">
            <v>0.03</v>
          </cell>
          <cell r="G102">
            <v>4267</v>
          </cell>
          <cell r="M102" t="str">
            <v>hm</v>
          </cell>
        </row>
        <row r="103">
          <cell r="A103">
            <v>0</v>
          </cell>
          <cell r="C103" t="str">
            <v>DIRECTO:  486,356 / M3</v>
          </cell>
          <cell r="E103">
            <v>0</v>
          </cell>
          <cell r="F103">
            <v>0</v>
          </cell>
          <cell r="G103">
            <v>0</v>
          </cell>
          <cell r="M103">
            <v>0</v>
          </cell>
        </row>
        <row r="104">
          <cell r="A104">
            <v>0</v>
          </cell>
          <cell r="C104">
            <v>0</v>
          </cell>
          <cell r="E104">
            <v>0</v>
          </cell>
          <cell r="F104">
            <v>0</v>
          </cell>
          <cell r="G104">
            <v>0</v>
          </cell>
          <cell r="M104">
            <v>0</v>
          </cell>
        </row>
        <row r="105">
          <cell r="A105" t="str">
            <v>04-02-100</v>
          </cell>
          <cell r="B105" t="str">
            <v>04-02-100</v>
          </cell>
          <cell r="C105" t="str">
            <v>ZAPATAS DE FUNDACION PARA MUROS CARGUEROS Y MUROS DE CONTENCION. CONCRETO F'C 21 MPA.</v>
          </cell>
          <cell r="D105">
            <v>21</v>
          </cell>
          <cell r="E105" t="str">
            <v>M3</v>
          </cell>
          <cell r="F105">
            <v>0</v>
          </cell>
          <cell r="G105">
            <v>400173</v>
          </cell>
          <cell r="M105" t="e">
            <v>#N/A</v>
          </cell>
        </row>
        <row r="106">
          <cell r="A106" t="str">
            <v>04-02-100</v>
          </cell>
          <cell r="B106" t="str">
            <v>au10700</v>
          </cell>
          <cell r="C106" t="str">
            <v>Aux concreto 3000 psi -obra- 3/4"</v>
          </cell>
          <cell r="D106">
            <v>1.08</v>
          </cell>
          <cell r="E106" t="str">
            <v>m3</v>
          </cell>
          <cell r="F106">
            <v>271081</v>
          </cell>
          <cell r="G106">
            <v>292768</v>
          </cell>
          <cell r="M106" t="str">
            <v>au</v>
          </cell>
        </row>
        <row r="107">
          <cell r="A107" t="str">
            <v>04-02-100</v>
          </cell>
          <cell r="B107" t="str">
            <v>mo15300</v>
          </cell>
          <cell r="C107" t="str">
            <v>MO vaciado de zapatas</v>
          </cell>
          <cell r="D107">
            <v>1</v>
          </cell>
          <cell r="E107" t="str">
            <v>m3</v>
          </cell>
          <cell r="F107">
            <v>90000</v>
          </cell>
          <cell r="G107">
            <v>90000</v>
          </cell>
          <cell r="M107" t="str">
            <v>mo</v>
          </cell>
        </row>
        <row r="108">
          <cell r="A108" t="str">
            <v>04-02-100</v>
          </cell>
          <cell r="B108" t="str">
            <v>mo17600</v>
          </cell>
          <cell r="C108" t="str">
            <v>MO transporte interno concreto</v>
          </cell>
          <cell r="D108">
            <v>1.08</v>
          </cell>
          <cell r="E108" t="str">
            <v>m3</v>
          </cell>
          <cell r="F108">
            <v>6000</v>
          </cell>
          <cell r="G108">
            <v>6480</v>
          </cell>
          <cell r="M108" t="str">
            <v>mo</v>
          </cell>
        </row>
        <row r="109">
          <cell r="A109" t="str">
            <v>04-02-100</v>
          </cell>
          <cell r="B109" t="str">
            <v>eq22100</v>
          </cell>
          <cell r="C109" t="str">
            <v>Vibrador electrico</v>
          </cell>
          <cell r="D109">
            <v>0.13500000000000001</v>
          </cell>
          <cell r="E109" t="str">
            <v>dia</v>
          </cell>
          <cell r="F109">
            <v>39894.372000000003</v>
          </cell>
          <cell r="G109">
            <v>5386</v>
          </cell>
          <cell r="M109" t="str">
            <v>eq</v>
          </cell>
        </row>
        <row r="110">
          <cell r="A110" t="str">
            <v>04-02-100</v>
          </cell>
          <cell r="B110" t="str">
            <v>tp17900</v>
          </cell>
          <cell r="C110" t="str">
            <v>Transporte de equipo menor</v>
          </cell>
          <cell r="D110">
            <v>0.01</v>
          </cell>
          <cell r="E110" t="str">
            <v>vj</v>
          </cell>
          <cell r="F110">
            <v>144200</v>
          </cell>
          <cell r="G110">
            <v>1442</v>
          </cell>
          <cell r="M110" t="str">
            <v>tp</v>
          </cell>
        </row>
        <row r="111">
          <cell r="A111" t="str">
            <v>04-02-100</v>
          </cell>
          <cell r="B111" t="str">
            <v>mt13900</v>
          </cell>
          <cell r="C111" t="str">
            <v>Elementos de consumo y protección</v>
          </cell>
          <cell r="D111">
            <v>96480</v>
          </cell>
          <cell r="E111" t="str">
            <v>%</v>
          </cell>
          <cell r="F111">
            <v>1.2455000000000001E-2</v>
          </cell>
          <cell r="G111">
            <v>1202</v>
          </cell>
          <cell r="M111" t="str">
            <v>mt</v>
          </cell>
        </row>
        <row r="112">
          <cell r="A112" t="str">
            <v>04-02-100</v>
          </cell>
          <cell r="B112" t="str">
            <v>hm15100</v>
          </cell>
          <cell r="C112" t="str">
            <v>Herramienta y equipo menor</v>
          </cell>
          <cell r="D112">
            <v>96480</v>
          </cell>
          <cell r="E112" t="str">
            <v>%</v>
          </cell>
          <cell r="F112">
            <v>0.03</v>
          </cell>
          <cell r="G112">
            <v>2895</v>
          </cell>
          <cell r="M112" t="str">
            <v>hm</v>
          </cell>
        </row>
        <row r="113">
          <cell r="A113">
            <v>0</v>
          </cell>
          <cell r="C113" t="str">
            <v>DIRECTO:  400,173 / M3</v>
          </cell>
          <cell r="E113">
            <v>0</v>
          </cell>
          <cell r="F113">
            <v>0</v>
          </cell>
          <cell r="G113">
            <v>0</v>
          </cell>
          <cell r="M113">
            <v>0</v>
          </cell>
        </row>
        <row r="114">
          <cell r="A114">
            <v>0</v>
          </cell>
          <cell r="C114">
            <v>0</v>
          </cell>
          <cell r="E114">
            <v>0</v>
          </cell>
          <cell r="F114">
            <v>0</v>
          </cell>
          <cell r="G114">
            <v>0</v>
          </cell>
          <cell r="M114">
            <v>0</v>
          </cell>
        </row>
        <row r="115">
          <cell r="A115" t="str">
            <v>04-02-200</v>
          </cell>
          <cell r="B115" t="str">
            <v>04-02-200</v>
          </cell>
          <cell r="C115" t="str">
            <v>PEDESTALES EN CONCRETO F'C 21 MPA</v>
          </cell>
          <cell r="D115">
            <v>1</v>
          </cell>
          <cell r="E115" t="str">
            <v>M3</v>
          </cell>
          <cell r="F115">
            <v>0</v>
          </cell>
          <cell r="G115">
            <v>542612</v>
          </cell>
          <cell r="M115" t="e">
            <v>#N/A</v>
          </cell>
        </row>
        <row r="116">
          <cell r="A116" t="str">
            <v>04-02-200</v>
          </cell>
          <cell r="B116" t="str">
            <v>au10810</v>
          </cell>
          <cell r="C116" t="str">
            <v>Aux concreto 4000 psi -obra- 3/4"</v>
          </cell>
          <cell r="D116">
            <v>1.05</v>
          </cell>
          <cell r="E116" t="str">
            <v>m3</v>
          </cell>
          <cell r="F116">
            <v>318187</v>
          </cell>
          <cell r="G116">
            <v>334097</v>
          </cell>
          <cell r="M116" t="str">
            <v>au</v>
          </cell>
        </row>
        <row r="117">
          <cell r="A117" t="str">
            <v>04-02-200</v>
          </cell>
          <cell r="B117" t="str">
            <v>mo15000</v>
          </cell>
          <cell r="C117" t="str">
            <v>MO vaciado de pedestales en concreto</v>
          </cell>
          <cell r="D117">
            <v>1</v>
          </cell>
          <cell r="E117" t="str">
            <v>m3</v>
          </cell>
          <cell r="F117">
            <v>130000</v>
          </cell>
          <cell r="G117">
            <v>130000</v>
          </cell>
          <cell r="M117" t="str">
            <v>mo</v>
          </cell>
        </row>
        <row r="118">
          <cell r="A118" t="str">
            <v>04-02-200</v>
          </cell>
          <cell r="B118" t="str">
            <v>mo17600</v>
          </cell>
          <cell r="C118" t="str">
            <v>MO transporte interno concreto</v>
          </cell>
          <cell r="D118">
            <v>1</v>
          </cell>
          <cell r="E118" t="str">
            <v>m3</v>
          </cell>
          <cell r="F118">
            <v>6000</v>
          </cell>
          <cell r="G118">
            <v>6000</v>
          </cell>
          <cell r="M118" t="str">
            <v>mo</v>
          </cell>
        </row>
        <row r="119">
          <cell r="A119" t="str">
            <v>04-02-200</v>
          </cell>
          <cell r="B119" t="str">
            <v>eq22100</v>
          </cell>
          <cell r="C119" t="str">
            <v>Vibrador electrico</v>
          </cell>
          <cell r="D119">
            <v>0.02</v>
          </cell>
          <cell r="E119" t="str">
            <v>dia</v>
          </cell>
          <cell r="F119">
            <v>39894.372000000003</v>
          </cell>
          <cell r="G119">
            <v>798</v>
          </cell>
          <cell r="M119" t="str">
            <v>eq</v>
          </cell>
        </row>
        <row r="120">
          <cell r="A120" t="str">
            <v>04-02-200</v>
          </cell>
          <cell r="B120" t="str">
            <v>au11000</v>
          </cell>
          <cell r="C120" t="str">
            <v>Aux curado concreto</v>
          </cell>
          <cell r="D120">
            <v>8</v>
          </cell>
          <cell r="E120" t="str">
            <v>m2</v>
          </cell>
          <cell r="F120">
            <v>1490</v>
          </cell>
          <cell r="G120">
            <v>11920</v>
          </cell>
          <cell r="M120" t="str">
            <v>au</v>
          </cell>
        </row>
        <row r="121">
          <cell r="A121" t="str">
            <v>04-02-200</v>
          </cell>
          <cell r="B121" t="str">
            <v>eq15200</v>
          </cell>
          <cell r="C121" t="str">
            <v>Formaleta columna</v>
          </cell>
          <cell r="D121">
            <v>8</v>
          </cell>
          <cell r="E121" t="str">
            <v>m2</v>
          </cell>
          <cell r="F121">
            <v>6572.5599999999995</v>
          </cell>
          <cell r="G121">
            <v>52581</v>
          </cell>
          <cell r="M121" t="str">
            <v>eq</v>
          </cell>
        </row>
        <row r="122">
          <cell r="A122" t="str">
            <v>04-02-200</v>
          </cell>
          <cell r="B122" t="str">
            <v>tp17900</v>
          </cell>
          <cell r="C122" t="str">
            <v>Transporte de equipo menor</v>
          </cell>
          <cell r="D122">
            <v>0.01</v>
          </cell>
          <cell r="E122" t="str">
            <v>vj</v>
          </cell>
          <cell r="F122">
            <v>144200</v>
          </cell>
          <cell r="G122">
            <v>1442</v>
          </cell>
          <cell r="M122" t="str">
            <v>tp</v>
          </cell>
        </row>
        <row r="123">
          <cell r="A123" t="str">
            <v>04-02-200</v>
          </cell>
          <cell r="B123" t="str">
            <v>mt13900</v>
          </cell>
          <cell r="C123" t="str">
            <v>Elementos de consumo y protección</v>
          </cell>
          <cell r="D123">
            <v>136000</v>
          </cell>
          <cell r="E123" t="str">
            <v>%</v>
          </cell>
          <cell r="F123">
            <v>1.2455000000000001E-2</v>
          </cell>
          <cell r="G123">
            <v>1694</v>
          </cell>
          <cell r="M123" t="str">
            <v>mt</v>
          </cell>
        </row>
        <row r="124">
          <cell r="A124" t="str">
            <v>04-02-200</v>
          </cell>
          <cell r="B124" t="str">
            <v>hm15100</v>
          </cell>
          <cell r="C124" t="str">
            <v>Herramienta y equipo menor</v>
          </cell>
          <cell r="D124">
            <v>136000</v>
          </cell>
          <cell r="E124" t="str">
            <v>%</v>
          </cell>
          <cell r="F124">
            <v>0.03</v>
          </cell>
          <cell r="G124">
            <v>4080</v>
          </cell>
          <cell r="M124" t="str">
            <v>hm</v>
          </cell>
        </row>
        <row r="125">
          <cell r="A125">
            <v>0</v>
          </cell>
          <cell r="C125" t="str">
            <v>DIRECTO:  542,612 / M3</v>
          </cell>
          <cell r="E125">
            <v>0</v>
          </cell>
          <cell r="F125">
            <v>0</v>
          </cell>
          <cell r="G125">
            <v>0</v>
          </cell>
          <cell r="M125">
            <v>0</v>
          </cell>
        </row>
        <row r="126">
          <cell r="A126">
            <v>0</v>
          </cell>
          <cell r="C126">
            <v>0</v>
          </cell>
          <cell r="E126">
            <v>0</v>
          </cell>
          <cell r="F126">
            <v>0</v>
          </cell>
          <cell r="G126">
            <v>0</v>
          </cell>
          <cell r="M126">
            <v>0</v>
          </cell>
        </row>
        <row r="127">
          <cell r="A127" t="str">
            <v>04-03-010</v>
          </cell>
          <cell r="B127" t="str">
            <v>04-03-010</v>
          </cell>
          <cell r="C127" t="str">
            <v>MURO DE CONTENCION EN BLOQUE DE CONCRETO 20x20x40. LOS LLENOS EN GROUT SE PAGAN EN ITEM APARTE</v>
          </cell>
          <cell r="D127">
            <v>24</v>
          </cell>
          <cell r="E127" t="str">
            <v>M2</v>
          </cell>
          <cell r="F127">
            <v>0</v>
          </cell>
          <cell r="G127">
            <v>70341</v>
          </cell>
          <cell r="M127" t="e">
            <v>#N/A</v>
          </cell>
        </row>
        <row r="128">
          <cell r="A128" t="str">
            <v>04-03-010</v>
          </cell>
          <cell r="B128" t="str">
            <v>mt22910</v>
          </cell>
          <cell r="C128" t="str">
            <v>Bloque 20 x 20 x 40 int/2per r13</v>
          </cell>
          <cell r="D128">
            <v>13.124999999999998</v>
          </cell>
          <cell r="E128" t="str">
            <v>un</v>
          </cell>
          <cell r="F128">
            <v>3452</v>
          </cell>
          <cell r="G128">
            <v>45308</v>
          </cell>
          <cell r="M128" t="str">
            <v>mt</v>
          </cell>
        </row>
        <row r="129">
          <cell r="A129" t="str">
            <v>04-03-010</v>
          </cell>
          <cell r="B129" t="str">
            <v>au11700</v>
          </cell>
          <cell r="C129" t="str">
            <v>Aux mortero de pega 1:4</v>
          </cell>
          <cell r="D129">
            <v>2.2000000000000002E-2</v>
          </cell>
          <cell r="E129" t="str">
            <v>m3</v>
          </cell>
          <cell r="F129">
            <v>246314</v>
          </cell>
          <cell r="G129">
            <v>5419</v>
          </cell>
          <cell r="M129" t="str">
            <v>au</v>
          </cell>
        </row>
        <row r="130">
          <cell r="A130" t="str">
            <v>04-03-010</v>
          </cell>
          <cell r="B130" t="str">
            <v>mo18110</v>
          </cell>
          <cell r="C130" t="str">
            <v>MO pega bloque 20x20x40</v>
          </cell>
          <cell r="D130">
            <v>1</v>
          </cell>
          <cell r="E130" t="str">
            <v>m2</v>
          </cell>
          <cell r="F130">
            <v>16843.84</v>
          </cell>
          <cell r="G130">
            <v>16844</v>
          </cell>
          <cell r="M130" t="str">
            <v>mo</v>
          </cell>
        </row>
        <row r="131">
          <cell r="A131" t="str">
            <v>04-03-010</v>
          </cell>
          <cell r="B131" t="str">
            <v>mo18000</v>
          </cell>
          <cell r="C131" t="str">
            <v>MO transporte interno bloque</v>
          </cell>
          <cell r="D131">
            <v>13.124999999999998</v>
          </cell>
          <cell r="E131" t="str">
            <v>un</v>
          </cell>
          <cell r="F131">
            <v>140</v>
          </cell>
          <cell r="G131">
            <v>1838</v>
          </cell>
          <cell r="M131" t="str">
            <v>mo</v>
          </cell>
        </row>
        <row r="132">
          <cell r="A132" t="str">
            <v>04-03-010</v>
          </cell>
          <cell r="B132" t="str">
            <v>mo17600</v>
          </cell>
          <cell r="C132" t="str">
            <v>MO transporte interno concreto</v>
          </cell>
          <cell r="D132">
            <v>2.2000000000000002E-2</v>
          </cell>
          <cell r="E132" t="str">
            <v>m3</v>
          </cell>
          <cell r="F132">
            <v>6000</v>
          </cell>
          <cell r="G132">
            <v>132</v>
          </cell>
          <cell r="M132" t="str">
            <v>mo</v>
          </cell>
        </row>
        <row r="133">
          <cell r="A133" t="str">
            <v>04-03-010</v>
          </cell>
          <cell r="B133" t="str">
            <v>mt13900</v>
          </cell>
          <cell r="C133" t="str">
            <v>Elementos de consumo y protección</v>
          </cell>
          <cell r="D133">
            <v>18814</v>
          </cell>
          <cell r="E133" t="str">
            <v>%</v>
          </cell>
          <cell r="F133">
            <v>1.2455000000000001E-2</v>
          </cell>
          <cell r="G133">
            <v>235</v>
          </cell>
          <cell r="M133" t="str">
            <v>mt</v>
          </cell>
        </row>
        <row r="134">
          <cell r="A134" t="str">
            <v>04-03-010</v>
          </cell>
          <cell r="B134" t="str">
            <v>hm15100</v>
          </cell>
          <cell r="C134" t="str">
            <v>Herramienta y equipo menor</v>
          </cell>
          <cell r="D134">
            <v>18814</v>
          </cell>
          <cell r="E134" t="str">
            <v>%</v>
          </cell>
          <cell r="F134">
            <v>0.03</v>
          </cell>
          <cell r="G134">
            <v>565</v>
          </cell>
          <cell r="M134" t="str">
            <v>hm</v>
          </cell>
        </row>
        <row r="135">
          <cell r="A135">
            <v>0</v>
          </cell>
          <cell r="C135" t="str">
            <v>DIRECTO:  70,341 / M2</v>
          </cell>
          <cell r="E135">
            <v>0</v>
          </cell>
          <cell r="F135">
            <v>0</v>
          </cell>
          <cell r="G135">
            <v>0</v>
          </cell>
          <cell r="M135">
            <v>0</v>
          </cell>
        </row>
        <row r="136">
          <cell r="A136">
            <v>0</v>
          </cell>
          <cell r="C136">
            <v>0</v>
          </cell>
          <cell r="E136">
            <v>0</v>
          </cell>
          <cell r="F136">
            <v>0</v>
          </cell>
          <cell r="G136">
            <v>0</v>
          </cell>
          <cell r="M136">
            <v>0</v>
          </cell>
        </row>
        <row r="137">
          <cell r="A137" t="str">
            <v>04-03-100</v>
          </cell>
          <cell r="B137" t="str">
            <v>04-03-100</v>
          </cell>
          <cell r="C137" t="str">
            <v>MURO DE CONTENCION EN CONCRETO VISTO F'C 21 MPA. E: 0.20 M.</v>
          </cell>
          <cell r="D137">
            <v>12</v>
          </cell>
          <cell r="E137" t="str">
            <v>M3</v>
          </cell>
          <cell r="F137">
            <v>0</v>
          </cell>
          <cell r="G137">
            <v>598050</v>
          </cell>
          <cell r="M137" t="e">
            <v>#N/A</v>
          </cell>
        </row>
        <row r="138">
          <cell r="A138" t="str">
            <v>04-03-100</v>
          </cell>
          <cell r="B138" t="str">
            <v>au10700</v>
          </cell>
          <cell r="C138" t="str">
            <v>Aux concreto 3000 psi -obra- 3/4"</v>
          </cell>
          <cell r="D138">
            <v>1.05</v>
          </cell>
          <cell r="E138" t="str">
            <v>m3</v>
          </cell>
          <cell r="F138">
            <v>271081</v>
          </cell>
          <cell r="G138">
            <v>284636</v>
          </cell>
          <cell r="M138" t="str">
            <v>au</v>
          </cell>
        </row>
        <row r="139">
          <cell r="A139" t="str">
            <v>04-03-100</v>
          </cell>
          <cell r="B139" t="str">
            <v>au11000</v>
          </cell>
          <cell r="C139" t="str">
            <v>Aux curado concreto</v>
          </cell>
          <cell r="D139">
            <v>10</v>
          </cell>
          <cell r="E139" t="str">
            <v>m2</v>
          </cell>
          <cell r="F139">
            <v>1490</v>
          </cell>
          <cell r="G139">
            <v>14900</v>
          </cell>
          <cell r="M139" t="str">
            <v>au</v>
          </cell>
        </row>
        <row r="140">
          <cell r="A140" t="str">
            <v>04-03-100</v>
          </cell>
          <cell r="B140" t="str">
            <v>au11200</v>
          </cell>
          <cell r="C140" t="str">
            <v>Aux desmoldante -separol-</v>
          </cell>
          <cell r="D140">
            <v>10</v>
          </cell>
          <cell r="E140" t="str">
            <v>m2</v>
          </cell>
          <cell r="F140">
            <v>569</v>
          </cell>
          <cell r="G140">
            <v>5690</v>
          </cell>
          <cell r="M140" t="str">
            <v>au</v>
          </cell>
        </row>
        <row r="141">
          <cell r="A141" t="str">
            <v>04-03-100</v>
          </cell>
          <cell r="B141" t="str">
            <v>au11300</v>
          </cell>
          <cell r="C141" t="str">
            <v>Aux formaleta metalica muro-m2 contac-</v>
          </cell>
          <cell r="D141">
            <v>10</v>
          </cell>
          <cell r="E141" t="str">
            <v>m2</v>
          </cell>
          <cell r="F141">
            <v>8096</v>
          </cell>
          <cell r="G141">
            <v>80960</v>
          </cell>
          <cell r="M141" t="str">
            <v>au</v>
          </cell>
        </row>
        <row r="142">
          <cell r="A142" t="str">
            <v>04-03-100</v>
          </cell>
          <cell r="B142" t="str">
            <v>mo18500</v>
          </cell>
          <cell r="C142" t="str">
            <v>MO armado y vaciado muro de contencion en concreto</v>
          </cell>
          <cell r="D142">
            <v>10</v>
          </cell>
          <cell r="E142" t="str">
            <v>m2</v>
          </cell>
          <cell r="F142">
            <v>17780</v>
          </cell>
          <cell r="G142">
            <v>177800</v>
          </cell>
          <cell r="M142" t="str">
            <v>mo</v>
          </cell>
        </row>
        <row r="143">
          <cell r="A143" t="str">
            <v>04-03-100</v>
          </cell>
          <cell r="B143" t="str">
            <v>mo17600</v>
          </cell>
          <cell r="C143" t="str">
            <v>MO transporte interno concreto</v>
          </cell>
          <cell r="D143">
            <v>1.05</v>
          </cell>
          <cell r="E143" t="str">
            <v>m3</v>
          </cell>
          <cell r="F143">
            <v>6000</v>
          </cell>
          <cell r="G143">
            <v>6300</v>
          </cell>
          <cell r="M143" t="str">
            <v>mo</v>
          </cell>
        </row>
        <row r="144">
          <cell r="A144" t="str">
            <v>04-03-100</v>
          </cell>
          <cell r="B144" t="str">
            <v>eq22100</v>
          </cell>
          <cell r="C144" t="str">
            <v>Vibrador electrico</v>
          </cell>
          <cell r="D144">
            <v>0.5</v>
          </cell>
          <cell r="E144" t="str">
            <v>dia</v>
          </cell>
          <cell r="F144">
            <v>39894.372000000003</v>
          </cell>
          <cell r="G144">
            <v>19948</v>
          </cell>
          <cell r="M144" t="str">
            <v>eq</v>
          </cell>
        </row>
        <row r="145">
          <cell r="A145" t="str">
            <v>04-03-100</v>
          </cell>
          <cell r="B145" t="str">
            <v>mt13900</v>
          </cell>
          <cell r="C145" t="str">
            <v>Elementos de consumo y protección</v>
          </cell>
          <cell r="D145">
            <v>184100</v>
          </cell>
          <cell r="E145" t="str">
            <v>%</v>
          </cell>
          <cell r="F145">
            <v>1.2455000000000001E-2</v>
          </cell>
          <cell r="G145">
            <v>2293</v>
          </cell>
          <cell r="M145" t="str">
            <v>mt</v>
          </cell>
        </row>
        <row r="146">
          <cell r="A146" t="str">
            <v>04-03-100</v>
          </cell>
          <cell r="B146" t="str">
            <v>hm15100</v>
          </cell>
          <cell r="C146" t="str">
            <v>Herramienta y equipo menor</v>
          </cell>
          <cell r="D146">
            <v>184100</v>
          </cell>
          <cell r="E146" t="str">
            <v>%</v>
          </cell>
          <cell r="F146">
            <v>0.03</v>
          </cell>
          <cell r="G146">
            <v>5523</v>
          </cell>
          <cell r="M146" t="str">
            <v>hm</v>
          </cell>
        </row>
        <row r="147">
          <cell r="A147">
            <v>0</v>
          </cell>
          <cell r="C147" t="str">
            <v>DIRECTO:  598,050 / M3</v>
          </cell>
          <cell r="E147">
            <v>0</v>
          </cell>
          <cell r="F147">
            <v>0</v>
          </cell>
          <cell r="G147">
            <v>0</v>
          </cell>
          <cell r="M147">
            <v>0</v>
          </cell>
        </row>
        <row r="148">
          <cell r="A148">
            <v>0</v>
          </cell>
          <cell r="C148">
            <v>0</v>
          </cell>
          <cell r="E148">
            <v>0</v>
          </cell>
          <cell r="F148">
            <v>0</v>
          </cell>
          <cell r="G148">
            <v>0</v>
          </cell>
          <cell r="M148">
            <v>0</v>
          </cell>
        </row>
        <row r="149">
          <cell r="A149" t="str">
            <v>04-04-010</v>
          </cell>
          <cell r="B149" t="str">
            <v>04-04-010</v>
          </cell>
          <cell r="C149" t="str">
            <v>VIGAS DE FUNDACION EN CONCRETO F'C 21 MPA.</v>
          </cell>
          <cell r="D149">
            <v>23</v>
          </cell>
          <cell r="E149" t="str">
            <v>M3</v>
          </cell>
          <cell r="F149">
            <v>0</v>
          </cell>
          <cell r="G149">
            <v>416323</v>
          </cell>
          <cell r="M149" t="e">
            <v>#N/A</v>
          </cell>
        </row>
        <row r="150">
          <cell r="A150" t="str">
            <v>04-04-010</v>
          </cell>
          <cell r="B150" t="str">
            <v>au10700</v>
          </cell>
          <cell r="C150" t="str">
            <v>Aux concreto 3000 psi -obra- 3/4"</v>
          </cell>
          <cell r="D150">
            <v>1.05</v>
          </cell>
          <cell r="E150" t="str">
            <v>m3</v>
          </cell>
          <cell r="F150">
            <v>271081</v>
          </cell>
          <cell r="G150">
            <v>284636</v>
          </cell>
          <cell r="M150" t="str">
            <v>au</v>
          </cell>
        </row>
        <row r="151">
          <cell r="A151" t="str">
            <v>04-04-010</v>
          </cell>
          <cell r="B151" t="str">
            <v>mo15310</v>
          </cell>
          <cell r="C151" t="str">
            <v>MO vaciado vigas de fundacion</v>
          </cell>
          <cell r="D151">
            <v>1</v>
          </cell>
          <cell r="E151" t="str">
            <v>m3</v>
          </cell>
          <cell r="F151">
            <v>113616</v>
          </cell>
          <cell r="G151">
            <v>113616</v>
          </cell>
          <cell r="M151" t="str">
            <v>mo</v>
          </cell>
        </row>
        <row r="152">
          <cell r="A152" t="str">
            <v>04-04-010</v>
          </cell>
          <cell r="B152" t="str">
            <v>mo17600</v>
          </cell>
          <cell r="C152" t="str">
            <v>MO transporte interno concreto</v>
          </cell>
          <cell r="D152">
            <v>1.05</v>
          </cell>
          <cell r="E152" t="str">
            <v>m3</v>
          </cell>
          <cell r="F152">
            <v>6000</v>
          </cell>
          <cell r="G152">
            <v>6300</v>
          </cell>
          <cell r="M152" t="str">
            <v>mo</v>
          </cell>
        </row>
        <row r="153">
          <cell r="A153" t="str">
            <v>04-04-010</v>
          </cell>
          <cell r="B153" t="str">
            <v>eq22100</v>
          </cell>
          <cell r="C153" t="str">
            <v>Vibrador electrico</v>
          </cell>
          <cell r="D153">
            <v>0.13125000000000001</v>
          </cell>
          <cell r="E153" t="str">
            <v>dia</v>
          </cell>
          <cell r="F153">
            <v>39894.372000000003</v>
          </cell>
          <cell r="G153">
            <v>5237</v>
          </cell>
          <cell r="M153" t="str">
            <v>eq</v>
          </cell>
        </row>
        <row r="154">
          <cell r="A154" t="str">
            <v>04-04-010</v>
          </cell>
          <cell r="B154" t="str">
            <v>tp17900</v>
          </cell>
          <cell r="C154" t="str">
            <v>Transporte de equipo menor</v>
          </cell>
          <cell r="D154">
            <v>0.01</v>
          </cell>
          <cell r="E154" t="str">
            <v>vj</v>
          </cell>
          <cell r="F154">
            <v>144200</v>
          </cell>
          <cell r="G154">
            <v>1442</v>
          </cell>
          <cell r="M154" t="str">
            <v>tp</v>
          </cell>
        </row>
        <row r="155">
          <cell r="A155" t="str">
            <v>04-04-010</v>
          </cell>
          <cell r="B155" t="str">
            <v>mt13900</v>
          </cell>
          <cell r="C155" t="str">
            <v>Elementos de consumo y protección</v>
          </cell>
          <cell r="D155">
            <v>119916</v>
          </cell>
          <cell r="E155" t="str">
            <v>%</v>
          </cell>
          <cell r="F155">
            <v>1.2455000000000001E-2</v>
          </cell>
          <cell r="G155">
            <v>1494</v>
          </cell>
          <cell r="M155" t="str">
            <v>mt</v>
          </cell>
        </row>
        <row r="156">
          <cell r="A156" t="str">
            <v>04-04-010</v>
          </cell>
          <cell r="B156" t="str">
            <v>hm15100</v>
          </cell>
          <cell r="C156" t="str">
            <v>Herramienta y equipo menor</v>
          </cell>
          <cell r="D156">
            <v>119916</v>
          </cell>
          <cell r="E156" t="str">
            <v>%</v>
          </cell>
          <cell r="F156">
            <v>0.03</v>
          </cell>
          <cell r="G156">
            <v>3598</v>
          </cell>
          <cell r="M156" t="str">
            <v>hm</v>
          </cell>
        </row>
        <row r="157">
          <cell r="A157">
            <v>0</v>
          </cell>
          <cell r="C157" t="str">
            <v>DIRECTO:  416,323 / M3</v>
          </cell>
          <cell r="E157">
            <v>0</v>
          </cell>
          <cell r="F157">
            <v>0</v>
          </cell>
          <cell r="G157">
            <v>0</v>
          </cell>
          <cell r="M157">
            <v>0</v>
          </cell>
        </row>
        <row r="158">
          <cell r="A158">
            <v>0</v>
          </cell>
          <cell r="C158">
            <v>0</v>
          </cell>
          <cell r="E158">
            <v>0</v>
          </cell>
          <cell r="F158">
            <v>0</v>
          </cell>
          <cell r="G158">
            <v>0</v>
          </cell>
          <cell r="M158">
            <v>0</v>
          </cell>
        </row>
        <row r="159">
          <cell r="A159" t="str">
            <v>04-05-010</v>
          </cell>
          <cell r="B159" t="str">
            <v>04-05-010</v>
          </cell>
          <cell r="C159" t="str">
            <v>LOSA DE CONTRAPISO E: 0.15 F'C 21 MPA.</v>
          </cell>
          <cell r="D159">
            <v>238</v>
          </cell>
          <cell r="E159" t="str">
            <v>M2</v>
          </cell>
          <cell r="F159">
            <v>0</v>
          </cell>
          <cell r="G159">
            <v>65066</v>
          </cell>
          <cell r="M159" t="e">
            <v>#N/A</v>
          </cell>
        </row>
        <row r="160">
          <cell r="A160" t="str">
            <v>04-05-010</v>
          </cell>
          <cell r="B160" t="str">
            <v>au10700</v>
          </cell>
          <cell r="C160" t="str">
            <v>Aux concreto 3000 psi -obra- 3/4"</v>
          </cell>
          <cell r="D160">
            <v>0.16500000000000001</v>
          </cell>
          <cell r="E160" t="str">
            <v>m3</v>
          </cell>
          <cell r="F160">
            <v>271081</v>
          </cell>
          <cell r="G160">
            <v>44729</v>
          </cell>
          <cell r="M160" t="str">
            <v>au</v>
          </cell>
        </row>
        <row r="161">
          <cell r="A161" t="str">
            <v>04-05-010</v>
          </cell>
          <cell r="B161" t="str">
            <v>mo15400</v>
          </cell>
          <cell r="C161" t="str">
            <v>MO vaciado de placa de contrapiso</v>
          </cell>
          <cell r="D161">
            <v>1</v>
          </cell>
          <cell r="E161" t="str">
            <v>m2</v>
          </cell>
          <cell r="F161">
            <v>15000</v>
          </cell>
          <cell r="G161">
            <v>15000</v>
          </cell>
          <cell r="M161" t="str">
            <v>mo</v>
          </cell>
        </row>
        <row r="162">
          <cell r="A162" t="str">
            <v>04-05-010</v>
          </cell>
          <cell r="B162" t="str">
            <v>eq120200</v>
          </cell>
          <cell r="C162" t="str">
            <v>Cortadora de piso</v>
          </cell>
          <cell r="D162">
            <v>6.0000000000000001E-3</v>
          </cell>
          <cell r="E162" t="str">
            <v>dia</v>
          </cell>
          <cell r="F162">
            <v>52415.759999999995</v>
          </cell>
          <cell r="G162">
            <v>315</v>
          </cell>
          <cell r="M162" t="str">
            <v>eq</v>
          </cell>
        </row>
        <row r="163">
          <cell r="A163" t="str">
            <v>04-05-010</v>
          </cell>
          <cell r="B163" t="str">
            <v>eq120300</v>
          </cell>
          <cell r="C163" t="str">
            <v>Corte junta hasta 6 cm</v>
          </cell>
          <cell r="D163">
            <v>0.32100000000000001</v>
          </cell>
          <cell r="E163" t="str">
            <v>m</v>
          </cell>
          <cell r="F163">
            <v>4474.12</v>
          </cell>
          <cell r="G163">
            <v>1437</v>
          </cell>
          <cell r="M163" t="str">
            <v>eq</v>
          </cell>
        </row>
        <row r="164">
          <cell r="A164" t="str">
            <v>04-05-010</v>
          </cell>
          <cell r="B164" t="str">
            <v>eq22100</v>
          </cell>
          <cell r="C164" t="str">
            <v>Vibrador electrico</v>
          </cell>
          <cell r="D164">
            <v>2.0625000000000001E-2</v>
          </cell>
          <cell r="E164" t="str">
            <v>dia</v>
          </cell>
          <cell r="F164">
            <v>39894.372000000003</v>
          </cell>
          <cell r="G164">
            <v>823</v>
          </cell>
          <cell r="M164" t="str">
            <v>eq</v>
          </cell>
        </row>
        <row r="165">
          <cell r="A165" t="str">
            <v>04-05-010</v>
          </cell>
          <cell r="B165" t="str">
            <v>mt15800</v>
          </cell>
          <cell r="C165" t="str">
            <v>Polietileno negro c4 -0.10 kg/m2-</v>
          </cell>
          <cell r="D165">
            <v>2.4</v>
          </cell>
          <cell r="E165" t="str">
            <v>m2</v>
          </cell>
          <cell r="F165">
            <v>454.71999999999997</v>
          </cell>
          <cell r="G165">
            <v>1092</v>
          </cell>
          <cell r="M165" t="str">
            <v>mt</v>
          </cell>
        </row>
        <row r="166">
          <cell r="A166" t="str">
            <v>04-05-010</v>
          </cell>
          <cell r="B166" t="str">
            <v>mo17600</v>
          </cell>
          <cell r="C166" t="str">
            <v>MO transporte interno concreto</v>
          </cell>
          <cell r="D166">
            <v>0.16500000000000001</v>
          </cell>
          <cell r="E166" t="str">
            <v>m3</v>
          </cell>
          <cell r="F166">
            <v>6000</v>
          </cell>
          <cell r="G166">
            <v>990</v>
          </cell>
          <cell r="M166" t="str">
            <v>mo</v>
          </cell>
        </row>
        <row r="167">
          <cell r="A167" t="str">
            <v>04-05-010</v>
          </cell>
          <cell r="B167" t="str">
            <v>mt13900</v>
          </cell>
          <cell r="C167" t="str">
            <v>Elementos de consumo y protección</v>
          </cell>
          <cell r="D167">
            <v>15990</v>
          </cell>
          <cell r="E167" t="str">
            <v>%</v>
          </cell>
          <cell r="F167">
            <v>1.2455000000000001E-2</v>
          </cell>
          <cell r="G167">
            <v>200</v>
          </cell>
          <cell r="M167" t="str">
            <v>mt</v>
          </cell>
        </row>
        <row r="168">
          <cell r="A168" t="str">
            <v>04-05-010</v>
          </cell>
          <cell r="B168" t="str">
            <v>hm15100</v>
          </cell>
          <cell r="C168" t="str">
            <v>Herramienta y equipo menor</v>
          </cell>
          <cell r="D168">
            <v>15990</v>
          </cell>
          <cell r="E168" t="str">
            <v>%</v>
          </cell>
          <cell r="F168">
            <v>0.03</v>
          </cell>
          <cell r="G168">
            <v>480</v>
          </cell>
          <cell r="M168" t="str">
            <v>hm</v>
          </cell>
        </row>
        <row r="169">
          <cell r="A169">
            <v>0</v>
          </cell>
          <cell r="C169" t="str">
            <v>DIRECTO:  65,066 / M2</v>
          </cell>
          <cell r="E169">
            <v>0</v>
          </cell>
          <cell r="F169">
            <v>0</v>
          </cell>
          <cell r="G169">
            <v>0</v>
          </cell>
          <cell r="M169">
            <v>0</v>
          </cell>
        </row>
        <row r="170">
          <cell r="A170">
            <v>0</v>
          </cell>
          <cell r="C170">
            <v>0</v>
          </cell>
          <cell r="E170">
            <v>0</v>
          </cell>
          <cell r="F170">
            <v>0</v>
          </cell>
          <cell r="G170">
            <v>0</v>
          </cell>
          <cell r="M170">
            <v>0</v>
          </cell>
        </row>
        <row r="171">
          <cell r="A171" t="str">
            <v>04-07-010</v>
          </cell>
          <cell r="B171" t="str">
            <v>04-07-010</v>
          </cell>
          <cell r="C171" t="str">
            <v>COLUMNAS EN CONCRETO VISTO F'C 21 MPA (0.25 M. x 0.25 M.) SOPORTE PALCO</v>
          </cell>
          <cell r="D171">
            <v>1</v>
          </cell>
          <cell r="E171" t="str">
            <v>M3</v>
          </cell>
          <cell r="F171">
            <v>0</v>
          </cell>
          <cell r="G171">
            <v>692685</v>
          </cell>
          <cell r="M171" t="e">
            <v>#N/A</v>
          </cell>
        </row>
        <row r="172">
          <cell r="A172" t="str">
            <v>04-07-010</v>
          </cell>
          <cell r="B172" t="str">
            <v>au10820</v>
          </cell>
          <cell r="C172" t="str">
            <v>Aux concreto 5000 psi -obra- 3/4"</v>
          </cell>
          <cell r="D172">
            <v>1.05</v>
          </cell>
          <cell r="E172" t="str">
            <v>m3</v>
          </cell>
          <cell r="F172">
            <v>360470</v>
          </cell>
          <cell r="G172">
            <v>378494</v>
          </cell>
          <cell r="M172" t="str">
            <v>au</v>
          </cell>
        </row>
        <row r="173">
          <cell r="A173" t="str">
            <v>04-07-010</v>
          </cell>
          <cell r="B173" t="str">
            <v>au11200</v>
          </cell>
          <cell r="C173" t="str">
            <v>Aux desmoldante -separol-</v>
          </cell>
          <cell r="D173">
            <v>16</v>
          </cell>
          <cell r="E173" t="str">
            <v>m2</v>
          </cell>
          <cell r="F173">
            <v>569</v>
          </cell>
          <cell r="G173">
            <v>9104</v>
          </cell>
          <cell r="M173" t="str">
            <v>au</v>
          </cell>
        </row>
        <row r="174">
          <cell r="A174" t="str">
            <v>04-07-010</v>
          </cell>
          <cell r="B174" t="str">
            <v>eq15200</v>
          </cell>
          <cell r="C174" t="str">
            <v>Formaleta columna</v>
          </cell>
          <cell r="D174">
            <v>16</v>
          </cell>
          <cell r="E174" t="str">
            <v>m2</v>
          </cell>
          <cell r="F174">
            <v>6572.5599999999995</v>
          </cell>
          <cell r="G174">
            <v>105161</v>
          </cell>
          <cell r="M174" t="str">
            <v>eq</v>
          </cell>
        </row>
        <row r="175">
          <cell r="A175" t="str">
            <v>04-07-010</v>
          </cell>
          <cell r="B175" t="str">
            <v>eq22100</v>
          </cell>
          <cell r="C175" t="str">
            <v>Vibrador electrico</v>
          </cell>
          <cell r="D175">
            <v>0.04</v>
          </cell>
          <cell r="E175" t="str">
            <v>dia</v>
          </cell>
          <cell r="F175">
            <v>39894.372000000003</v>
          </cell>
          <cell r="G175">
            <v>1596</v>
          </cell>
          <cell r="M175" t="str">
            <v>eq</v>
          </cell>
        </row>
        <row r="176">
          <cell r="A176" t="str">
            <v>04-07-010</v>
          </cell>
          <cell r="B176" t="str">
            <v>au11000</v>
          </cell>
          <cell r="C176" t="str">
            <v>Aux curado concreto</v>
          </cell>
          <cell r="D176">
            <v>16</v>
          </cell>
          <cell r="E176" t="str">
            <v>m2</v>
          </cell>
          <cell r="F176">
            <v>1490</v>
          </cell>
          <cell r="G176">
            <v>23840</v>
          </cell>
          <cell r="M176" t="str">
            <v>au</v>
          </cell>
        </row>
        <row r="177">
          <cell r="A177" t="str">
            <v>04-07-010</v>
          </cell>
          <cell r="B177" t="str">
            <v>tp17900</v>
          </cell>
          <cell r="C177" t="str">
            <v>Transporte de equipo menor</v>
          </cell>
          <cell r="D177">
            <v>0.01</v>
          </cell>
          <cell r="E177" t="str">
            <v>vj</v>
          </cell>
          <cell r="F177">
            <v>144200</v>
          </cell>
          <cell r="G177">
            <v>1442</v>
          </cell>
          <cell r="M177" t="str">
            <v>tp</v>
          </cell>
        </row>
        <row r="178">
          <cell r="A178" t="str">
            <v>04-07-010</v>
          </cell>
          <cell r="B178" t="str">
            <v>mo17600</v>
          </cell>
          <cell r="C178" t="str">
            <v>MO transporte interno concreto</v>
          </cell>
          <cell r="D178">
            <v>1</v>
          </cell>
          <cell r="E178" t="str">
            <v>m3</v>
          </cell>
          <cell r="F178">
            <v>6000</v>
          </cell>
          <cell r="G178">
            <v>6000</v>
          </cell>
          <cell r="M178" t="str">
            <v>mo</v>
          </cell>
        </row>
        <row r="179">
          <cell r="A179" t="str">
            <v>04-07-010</v>
          </cell>
          <cell r="B179" t="str">
            <v>mo18550</v>
          </cell>
          <cell r="C179" t="str">
            <v>MO armado y vaciado columna</v>
          </cell>
          <cell r="D179">
            <v>1</v>
          </cell>
          <cell r="E179" t="str">
            <v>m3</v>
          </cell>
          <cell r="F179">
            <v>160000</v>
          </cell>
          <cell r="G179">
            <v>160000</v>
          </cell>
          <cell r="M179" t="str">
            <v>mo</v>
          </cell>
        </row>
        <row r="180">
          <cell r="A180" t="str">
            <v>04-07-010</v>
          </cell>
          <cell r="B180" t="str">
            <v>mt13900</v>
          </cell>
          <cell r="C180" t="str">
            <v>Elementos de consumo y protección</v>
          </cell>
          <cell r="D180">
            <v>166000</v>
          </cell>
          <cell r="E180" t="str">
            <v>%</v>
          </cell>
          <cell r="F180">
            <v>1.2455000000000001E-2</v>
          </cell>
          <cell r="G180">
            <v>2068</v>
          </cell>
          <cell r="M180" t="str">
            <v>mt</v>
          </cell>
        </row>
        <row r="181">
          <cell r="A181" t="str">
            <v>04-07-010</v>
          </cell>
          <cell r="B181" t="str">
            <v>hm15100</v>
          </cell>
          <cell r="C181" t="str">
            <v>Herramienta y equipo menor</v>
          </cell>
          <cell r="D181">
            <v>166000</v>
          </cell>
          <cell r="E181" t="str">
            <v>%</v>
          </cell>
          <cell r="F181">
            <v>0.03</v>
          </cell>
          <cell r="G181">
            <v>4980</v>
          </cell>
          <cell r="M181" t="str">
            <v>hm</v>
          </cell>
        </row>
        <row r="182">
          <cell r="A182">
            <v>0</v>
          </cell>
          <cell r="C182" t="str">
            <v>DIRECTO:  692,685 / M3</v>
          </cell>
          <cell r="E182">
            <v>0</v>
          </cell>
          <cell r="F182">
            <v>0</v>
          </cell>
          <cell r="G182">
            <v>0</v>
          </cell>
          <cell r="M182">
            <v>0</v>
          </cell>
        </row>
        <row r="183">
          <cell r="A183">
            <v>0</v>
          </cell>
          <cell r="C183">
            <v>0</v>
          </cell>
          <cell r="E183">
            <v>0</v>
          </cell>
          <cell r="F183">
            <v>0</v>
          </cell>
          <cell r="G183">
            <v>0</v>
          </cell>
          <cell r="M183">
            <v>0</v>
          </cell>
        </row>
        <row r="184">
          <cell r="A184" t="str">
            <v>04-07-020</v>
          </cell>
          <cell r="B184" t="str">
            <v>04-07-020</v>
          </cell>
          <cell r="C184" t="str">
            <v>COLUMNA / MACHON EN CONCRETO F'C 21 MPA (0.40 M. x 0.30 M.) - LATERAL ESCENARIO</v>
          </cell>
          <cell r="D184">
            <v>3</v>
          </cell>
          <cell r="E184" t="str">
            <v>M3</v>
          </cell>
          <cell r="F184">
            <v>0</v>
          </cell>
          <cell r="G184">
            <v>655283</v>
          </cell>
          <cell r="M184" t="e">
            <v>#N/A</v>
          </cell>
        </row>
        <row r="185">
          <cell r="A185" t="str">
            <v>04-07-020</v>
          </cell>
          <cell r="B185" t="str">
            <v>au10820</v>
          </cell>
          <cell r="C185" t="str">
            <v>Aux concreto 5000 psi -obra- 3/4"</v>
          </cell>
          <cell r="D185">
            <v>1.05</v>
          </cell>
          <cell r="E185" t="str">
            <v>m3</v>
          </cell>
          <cell r="F185">
            <v>360470</v>
          </cell>
          <cell r="G185">
            <v>378494</v>
          </cell>
          <cell r="M185" t="str">
            <v>au</v>
          </cell>
        </row>
        <row r="186">
          <cell r="A186" t="str">
            <v>04-07-020</v>
          </cell>
          <cell r="B186" t="str">
            <v>au11200</v>
          </cell>
          <cell r="C186" t="str">
            <v>Aux desmoldante -separol-</v>
          </cell>
          <cell r="D186">
            <v>11.666666666666666</v>
          </cell>
          <cell r="E186" t="str">
            <v>m2</v>
          </cell>
          <cell r="F186">
            <v>569</v>
          </cell>
          <cell r="G186">
            <v>6639</v>
          </cell>
          <cell r="M186" t="str">
            <v>au</v>
          </cell>
        </row>
        <row r="187">
          <cell r="A187" t="str">
            <v>04-07-020</v>
          </cell>
          <cell r="B187" t="str">
            <v>eq15200</v>
          </cell>
          <cell r="C187" t="str">
            <v>Formaleta columna</v>
          </cell>
          <cell r="D187">
            <v>11.666666666666666</v>
          </cell>
          <cell r="E187" t="str">
            <v>m2</v>
          </cell>
          <cell r="F187">
            <v>6572.5599999999995</v>
          </cell>
          <cell r="G187">
            <v>76680</v>
          </cell>
          <cell r="M187" t="str">
            <v>eq</v>
          </cell>
        </row>
        <row r="188">
          <cell r="A188" t="str">
            <v>04-07-020</v>
          </cell>
          <cell r="B188" t="str">
            <v>eq22100</v>
          </cell>
          <cell r="C188" t="str">
            <v>Vibrador electrico</v>
          </cell>
          <cell r="D188">
            <v>0.04</v>
          </cell>
          <cell r="E188" t="str">
            <v>dia</v>
          </cell>
          <cell r="F188">
            <v>39894.372000000003</v>
          </cell>
          <cell r="G188">
            <v>1596</v>
          </cell>
          <cell r="M188" t="str">
            <v>eq</v>
          </cell>
        </row>
        <row r="189">
          <cell r="A189" t="str">
            <v>04-07-020</v>
          </cell>
          <cell r="B189" t="str">
            <v>au11000</v>
          </cell>
          <cell r="C189" t="str">
            <v>Aux curado concreto</v>
          </cell>
          <cell r="D189">
            <v>11.666666666666666</v>
          </cell>
          <cell r="E189" t="str">
            <v>m2</v>
          </cell>
          <cell r="F189">
            <v>1490</v>
          </cell>
          <cell r="G189">
            <v>17384</v>
          </cell>
          <cell r="M189" t="str">
            <v>au</v>
          </cell>
        </row>
        <row r="190">
          <cell r="A190" t="str">
            <v>04-07-020</v>
          </cell>
          <cell r="B190" t="str">
            <v>tp17900</v>
          </cell>
          <cell r="C190" t="str">
            <v>Transporte de equipo menor</v>
          </cell>
          <cell r="D190">
            <v>0.01</v>
          </cell>
          <cell r="E190" t="str">
            <v>vj</v>
          </cell>
          <cell r="F190">
            <v>144200</v>
          </cell>
          <cell r="G190">
            <v>1442</v>
          </cell>
          <cell r="M190" t="str">
            <v>tp</v>
          </cell>
        </row>
        <row r="191">
          <cell r="A191" t="str">
            <v>04-07-020</v>
          </cell>
          <cell r="B191" t="str">
            <v>mo17600</v>
          </cell>
          <cell r="C191" t="str">
            <v>MO transporte interno concreto</v>
          </cell>
          <cell r="D191">
            <v>1</v>
          </cell>
          <cell r="E191" t="str">
            <v>m3</v>
          </cell>
          <cell r="F191">
            <v>6000</v>
          </cell>
          <cell r="G191">
            <v>6000</v>
          </cell>
          <cell r="M191" t="str">
            <v>mo</v>
          </cell>
        </row>
        <row r="192">
          <cell r="A192" t="str">
            <v>04-07-020</v>
          </cell>
          <cell r="B192" t="str">
            <v>mo18550</v>
          </cell>
          <cell r="C192" t="str">
            <v>MO armado y vaciado columna</v>
          </cell>
          <cell r="D192">
            <v>1</v>
          </cell>
          <cell r="E192" t="str">
            <v>m3</v>
          </cell>
          <cell r="F192">
            <v>160000</v>
          </cell>
          <cell r="G192">
            <v>160000</v>
          </cell>
          <cell r="M192" t="str">
            <v>mo</v>
          </cell>
        </row>
        <row r="193">
          <cell r="A193" t="str">
            <v>04-07-020</v>
          </cell>
          <cell r="B193" t="str">
            <v>mt13900</v>
          </cell>
          <cell r="C193" t="str">
            <v>Elementos de consumo y protección</v>
          </cell>
          <cell r="D193">
            <v>166000</v>
          </cell>
          <cell r="E193" t="str">
            <v>%</v>
          </cell>
          <cell r="F193">
            <v>1.2455000000000001E-2</v>
          </cell>
          <cell r="G193">
            <v>2068</v>
          </cell>
          <cell r="M193" t="str">
            <v>mt</v>
          </cell>
        </row>
        <row r="194">
          <cell r="A194" t="str">
            <v>04-07-020</v>
          </cell>
          <cell r="B194" t="str">
            <v>hm15100</v>
          </cell>
          <cell r="C194" t="str">
            <v>Herramienta y equipo menor</v>
          </cell>
          <cell r="D194">
            <v>166000</v>
          </cell>
          <cell r="E194" t="str">
            <v>%</v>
          </cell>
          <cell r="F194">
            <v>0.03</v>
          </cell>
          <cell r="G194">
            <v>4980</v>
          </cell>
          <cell r="M194" t="str">
            <v>hm</v>
          </cell>
        </row>
        <row r="195">
          <cell r="A195">
            <v>0</v>
          </cell>
          <cell r="C195" t="str">
            <v>DIRECTO:  655,283 / M3</v>
          </cell>
          <cell r="E195">
            <v>0</v>
          </cell>
          <cell r="F195">
            <v>0</v>
          </cell>
          <cell r="G195">
            <v>0</v>
          </cell>
          <cell r="M195">
            <v>0</v>
          </cell>
        </row>
        <row r="196">
          <cell r="A196">
            <v>0</v>
          </cell>
          <cell r="C196">
            <v>0</v>
          </cell>
          <cell r="E196">
            <v>0</v>
          </cell>
          <cell r="F196">
            <v>0</v>
          </cell>
          <cell r="G196">
            <v>0</v>
          </cell>
          <cell r="M196">
            <v>0</v>
          </cell>
        </row>
        <row r="197">
          <cell r="A197" t="str">
            <v>04-07-030</v>
          </cell>
          <cell r="B197" t="str">
            <v>04-07-030</v>
          </cell>
          <cell r="C197" t="str">
            <v>COLUMNAS DE CONFINAMIENTO EN CONCRETO F'C 21 MPA (0.20 M. x 0.20 M.) LATERAL ESCENARIO</v>
          </cell>
          <cell r="D197">
            <v>3</v>
          </cell>
          <cell r="E197" t="str">
            <v>M3</v>
          </cell>
          <cell r="F197">
            <v>0</v>
          </cell>
          <cell r="G197">
            <v>728808</v>
          </cell>
          <cell r="M197" t="e">
            <v>#N/A</v>
          </cell>
        </row>
        <row r="198">
          <cell r="A198" t="str">
            <v>04-07-030</v>
          </cell>
          <cell r="B198" t="str">
            <v>au10820</v>
          </cell>
          <cell r="C198" t="str">
            <v>Aux concreto 5000 psi -obra- 3/4"</v>
          </cell>
          <cell r="D198">
            <v>1.05</v>
          </cell>
          <cell r="E198" t="str">
            <v>m3</v>
          </cell>
          <cell r="F198">
            <v>360470</v>
          </cell>
          <cell r="G198">
            <v>378494</v>
          </cell>
          <cell r="M198" t="str">
            <v>au</v>
          </cell>
        </row>
        <row r="199">
          <cell r="A199" t="str">
            <v>04-07-030</v>
          </cell>
          <cell r="B199" t="str">
            <v>au11200</v>
          </cell>
          <cell r="C199" t="str">
            <v>Aux desmoldante -separol-</v>
          </cell>
          <cell r="D199">
            <v>19.999999999999996</v>
          </cell>
          <cell r="E199" t="str">
            <v>m2</v>
          </cell>
          <cell r="F199">
            <v>569</v>
          </cell>
          <cell r="G199">
            <v>11380</v>
          </cell>
          <cell r="M199" t="str">
            <v>au</v>
          </cell>
        </row>
        <row r="200">
          <cell r="A200" t="str">
            <v>04-07-030</v>
          </cell>
          <cell r="B200" t="str">
            <v>eq15200</v>
          </cell>
          <cell r="C200" t="str">
            <v>Formaleta columna</v>
          </cell>
          <cell r="D200">
            <v>19.999999999999996</v>
          </cell>
          <cell r="E200" t="str">
            <v>m2</v>
          </cell>
          <cell r="F200">
            <v>6572.5599999999995</v>
          </cell>
          <cell r="G200">
            <v>131452</v>
          </cell>
          <cell r="M200" t="str">
            <v>eq</v>
          </cell>
        </row>
        <row r="201">
          <cell r="A201" t="str">
            <v>04-07-030</v>
          </cell>
          <cell r="B201" t="str">
            <v>eq22100</v>
          </cell>
          <cell r="C201" t="str">
            <v>Vibrador electrico</v>
          </cell>
          <cell r="D201">
            <v>0.08</v>
          </cell>
          <cell r="E201" t="str">
            <v>dia</v>
          </cell>
          <cell r="F201">
            <v>39894.372000000003</v>
          </cell>
          <cell r="G201">
            <v>3192</v>
          </cell>
          <cell r="M201" t="str">
            <v>eq</v>
          </cell>
        </row>
        <row r="202">
          <cell r="A202" t="str">
            <v>04-07-030</v>
          </cell>
          <cell r="B202" t="str">
            <v>au11000</v>
          </cell>
          <cell r="C202" t="str">
            <v>Aux curado concreto</v>
          </cell>
          <cell r="D202">
            <v>19.999999999999996</v>
          </cell>
          <cell r="E202" t="str">
            <v>m2</v>
          </cell>
          <cell r="F202">
            <v>1490</v>
          </cell>
          <cell r="G202">
            <v>29800</v>
          </cell>
          <cell r="M202" t="str">
            <v>au</v>
          </cell>
        </row>
        <row r="203">
          <cell r="A203" t="str">
            <v>04-07-030</v>
          </cell>
          <cell r="B203" t="str">
            <v>tp17900</v>
          </cell>
          <cell r="C203" t="str">
            <v>Transporte de equipo menor</v>
          </cell>
          <cell r="D203">
            <v>0.01</v>
          </cell>
          <cell r="E203" t="str">
            <v>vj</v>
          </cell>
          <cell r="F203">
            <v>144200</v>
          </cell>
          <cell r="G203">
            <v>1442</v>
          </cell>
          <cell r="M203" t="str">
            <v>tp</v>
          </cell>
        </row>
        <row r="204">
          <cell r="A204" t="str">
            <v>04-07-030</v>
          </cell>
          <cell r="B204" t="str">
            <v>mo17600</v>
          </cell>
          <cell r="C204" t="str">
            <v>MO transporte interno concreto</v>
          </cell>
          <cell r="D204">
            <v>1</v>
          </cell>
          <cell r="E204" t="str">
            <v>m3</v>
          </cell>
          <cell r="F204">
            <v>6000</v>
          </cell>
          <cell r="G204">
            <v>6000</v>
          </cell>
          <cell r="M204" t="str">
            <v>mo</v>
          </cell>
        </row>
        <row r="205">
          <cell r="A205" t="str">
            <v>04-07-030</v>
          </cell>
          <cell r="B205" t="str">
            <v>mo18550</v>
          </cell>
          <cell r="C205" t="str">
            <v>MO armado y vaciado columna</v>
          </cell>
          <cell r="D205">
            <v>1</v>
          </cell>
          <cell r="E205" t="str">
            <v>m3</v>
          </cell>
          <cell r="F205">
            <v>160000</v>
          </cell>
          <cell r="G205">
            <v>160000</v>
          </cell>
          <cell r="M205" t="str">
            <v>mo</v>
          </cell>
        </row>
        <row r="206">
          <cell r="A206" t="str">
            <v>04-07-030</v>
          </cell>
          <cell r="B206" t="str">
            <v>mt13900</v>
          </cell>
          <cell r="C206" t="str">
            <v>Elementos de consumo y protección</v>
          </cell>
          <cell r="D206">
            <v>166000</v>
          </cell>
          <cell r="E206" t="str">
            <v>%</v>
          </cell>
          <cell r="F206">
            <v>1.2455000000000001E-2</v>
          </cell>
          <cell r="G206">
            <v>2068</v>
          </cell>
          <cell r="M206" t="str">
            <v>mt</v>
          </cell>
        </row>
        <row r="207">
          <cell r="A207" t="str">
            <v>04-07-030</v>
          </cell>
          <cell r="B207" t="str">
            <v>hm15100</v>
          </cell>
          <cell r="C207" t="str">
            <v>Herramienta y equipo menor</v>
          </cell>
          <cell r="D207">
            <v>166000</v>
          </cell>
          <cell r="E207" t="str">
            <v>%</v>
          </cell>
          <cell r="F207">
            <v>0.03</v>
          </cell>
          <cell r="G207">
            <v>4980</v>
          </cell>
          <cell r="M207" t="str">
            <v>hm</v>
          </cell>
        </row>
        <row r="208">
          <cell r="A208">
            <v>0</v>
          </cell>
          <cell r="C208" t="str">
            <v>DIRECTO:  728,808 / M3</v>
          </cell>
          <cell r="E208">
            <v>0</v>
          </cell>
          <cell r="F208">
            <v>0</v>
          </cell>
          <cell r="G208">
            <v>0</v>
          </cell>
          <cell r="M208">
            <v>0</v>
          </cell>
        </row>
        <row r="209">
          <cell r="A209">
            <v>0</v>
          </cell>
          <cell r="C209">
            <v>0</v>
          </cell>
          <cell r="E209">
            <v>0</v>
          </cell>
          <cell r="F209">
            <v>0</v>
          </cell>
          <cell r="G209">
            <v>0</v>
          </cell>
          <cell r="M209">
            <v>0</v>
          </cell>
        </row>
        <row r="210">
          <cell r="A210" t="str">
            <v>04-08-010</v>
          </cell>
          <cell r="B210" t="str">
            <v>04-08-010</v>
          </cell>
          <cell r="C210" t="str">
            <v>LOSA MACIZA EN CONCRETO F'C 21 MPA E: 0.10 M. PARA ESCENARIO Y PALCOS</v>
          </cell>
          <cell r="D210">
            <v>246</v>
          </cell>
          <cell r="E210" t="str">
            <v>M2</v>
          </cell>
          <cell r="F210">
            <v>0</v>
          </cell>
          <cell r="G210">
            <v>77299</v>
          </cell>
          <cell r="M210" t="e">
            <v>#N/A</v>
          </cell>
        </row>
        <row r="211">
          <cell r="A211" t="str">
            <v>04-08-010</v>
          </cell>
          <cell r="B211" t="str">
            <v>au10700</v>
          </cell>
          <cell r="C211" t="str">
            <v>Aux concreto 3000 psi -obra- 3/4"</v>
          </cell>
          <cell r="D211">
            <v>0.11000000000000001</v>
          </cell>
          <cell r="E211" t="str">
            <v>m3</v>
          </cell>
          <cell r="F211">
            <v>271081</v>
          </cell>
          <cell r="G211">
            <v>29819</v>
          </cell>
          <cell r="M211" t="str">
            <v>au</v>
          </cell>
        </row>
        <row r="212">
          <cell r="A212" t="str">
            <v>04-08-010</v>
          </cell>
          <cell r="B212" t="str">
            <v>au11500</v>
          </cell>
          <cell r="C212" t="str">
            <v>Aux formaleta losa tradicional hasta h=3 m</v>
          </cell>
          <cell r="D212">
            <v>1.1000000000000001</v>
          </cell>
          <cell r="E212" t="str">
            <v>m2</v>
          </cell>
          <cell r="F212">
            <v>13817</v>
          </cell>
          <cell r="G212">
            <v>15199</v>
          </cell>
          <cell r="M212" t="str">
            <v>au</v>
          </cell>
        </row>
        <row r="213">
          <cell r="A213" t="str">
            <v>04-08-010</v>
          </cell>
          <cell r="B213" t="str">
            <v>au11110</v>
          </cell>
          <cell r="C213" t="str">
            <v>Aux formaleta lateral para bordes de losa h = 50 cm</v>
          </cell>
          <cell r="D213">
            <v>0.2</v>
          </cell>
          <cell r="E213" t="str">
            <v>m</v>
          </cell>
          <cell r="F213">
            <v>9353</v>
          </cell>
          <cell r="G213">
            <v>1871</v>
          </cell>
          <cell r="M213" t="str">
            <v>au</v>
          </cell>
        </row>
        <row r="214">
          <cell r="A214" t="str">
            <v>04-08-010</v>
          </cell>
          <cell r="B214" t="str">
            <v>au11200</v>
          </cell>
          <cell r="C214" t="str">
            <v>Aux desmoldante -separol-</v>
          </cell>
          <cell r="D214">
            <v>1.1000000000000001</v>
          </cell>
          <cell r="E214" t="str">
            <v>m2</v>
          </cell>
          <cell r="F214">
            <v>569</v>
          </cell>
          <cell r="G214">
            <v>626</v>
          </cell>
          <cell r="M214" t="str">
            <v>au</v>
          </cell>
        </row>
        <row r="215">
          <cell r="A215" t="str">
            <v>04-08-010</v>
          </cell>
          <cell r="B215" t="str">
            <v>eq22100</v>
          </cell>
          <cell r="C215" t="str">
            <v>Vibrador electrico</v>
          </cell>
          <cell r="D215">
            <v>1.3750000000000002E-2</v>
          </cell>
          <cell r="E215" t="str">
            <v>dia</v>
          </cell>
          <cell r="F215">
            <v>39894.372000000003</v>
          </cell>
          <cell r="G215">
            <v>549</v>
          </cell>
          <cell r="M215" t="str">
            <v>eq</v>
          </cell>
        </row>
        <row r="216">
          <cell r="A216" t="str">
            <v>04-08-010</v>
          </cell>
          <cell r="B216" t="str">
            <v>mo57400</v>
          </cell>
          <cell r="C216" t="str">
            <v>MO armado y vaciado losa</v>
          </cell>
          <cell r="D216">
            <v>1</v>
          </cell>
          <cell r="E216" t="str">
            <v>m2</v>
          </cell>
          <cell r="F216">
            <v>26000</v>
          </cell>
          <cell r="G216">
            <v>26000</v>
          </cell>
          <cell r="M216" t="str">
            <v>mo</v>
          </cell>
        </row>
        <row r="217">
          <cell r="A217" t="str">
            <v>04-08-010</v>
          </cell>
          <cell r="B217" t="str">
            <v>tp17900</v>
          </cell>
          <cell r="C217" t="str">
            <v>Transporte de equipo menor</v>
          </cell>
          <cell r="D217">
            <v>0.01</v>
          </cell>
          <cell r="E217" t="str">
            <v>vj</v>
          </cell>
          <cell r="F217">
            <v>144200</v>
          </cell>
          <cell r="G217">
            <v>1442</v>
          </cell>
          <cell r="M217" t="str">
            <v>tp</v>
          </cell>
        </row>
        <row r="218">
          <cell r="A218" t="str">
            <v>04-08-010</v>
          </cell>
          <cell r="B218" t="str">
            <v>mo17600</v>
          </cell>
          <cell r="C218" t="str">
            <v>MO transporte interno concreto</v>
          </cell>
          <cell r="D218">
            <v>0.11000000000000001</v>
          </cell>
          <cell r="E218" t="str">
            <v>m3</v>
          </cell>
          <cell r="F218">
            <v>6000</v>
          </cell>
          <cell r="G218">
            <v>660</v>
          </cell>
          <cell r="M218" t="str">
            <v>mo</v>
          </cell>
        </row>
        <row r="219">
          <cell r="A219" t="str">
            <v>04-08-010</v>
          </cell>
          <cell r="B219" t="str">
            <v>mt13900</v>
          </cell>
          <cell r="C219" t="str">
            <v>Elementos de consumo y protección</v>
          </cell>
          <cell r="D219">
            <v>26660</v>
          </cell>
          <cell r="E219" t="str">
            <v>%</v>
          </cell>
          <cell r="F219">
            <v>1.2455000000000001E-2</v>
          </cell>
          <cell r="G219">
            <v>333</v>
          </cell>
          <cell r="M219" t="str">
            <v>mt</v>
          </cell>
        </row>
        <row r="220">
          <cell r="A220" t="str">
            <v>04-08-010</v>
          </cell>
          <cell r="B220" t="str">
            <v>hm15100</v>
          </cell>
          <cell r="C220" t="str">
            <v>Herramienta y equipo menor</v>
          </cell>
          <cell r="D220">
            <v>26660</v>
          </cell>
          <cell r="E220" t="str">
            <v>%</v>
          </cell>
          <cell r="F220">
            <v>0.03</v>
          </cell>
          <cell r="G220">
            <v>800</v>
          </cell>
          <cell r="M220" t="str">
            <v>hm</v>
          </cell>
        </row>
        <row r="221">
          <cell r="A221">
            <v>0</v>
          </cell>
          <cell r="C221" t="str">
            <v>DIRECTO:  77,299 / M2</v>
          </cell>
          <cell r="E221">
            <v>0</v>
          </cell>
          <cell r="F221">
            <v>0</v>
          </cell>
          <cell r="G221">
            <v>0</v>
          </cell>
          <cell r="M221">
            <v>0</v>
          </cell>
        </row>
        <row r="222">
          <cell r="A222">
            <v>0</v>
          </cell>
          <cell r="C222">
            <v>0</v>
          </cell>
          <cell r="E222">
            <v>0</v>
          </cell>
          <cell r="F222">
            <v>0</v>
          </cell>
          <cell r="G222">
            <v>0</v>
          </cell>
          <cell r="M222">
            <v>0</v>
          </cell>
        </row>
        <row r="223">
          <cell r="A223" t="str">
            <v>04-08-200</v>
          </cell>
          <cell r="B223" t="str">
            <v>04-08-200</v>
          </cell>
          <cell r="C223" t="str">
            <v>VIGA DE AMARRE EN CONCRETO F'C 21 MPA SOBRE MUROS DE BLOQUE (0.20 M. x 0.20 M.)</v>
          </cell>
          <cell r="D223">
            <v>2</v>
          </cell>
          <cell r="E223" t="str">
            <v>M3</v>
          </cell>
          <cell r="F223">
            <v>0</v>
          </cell>
          <cell r="G223">
            <v>600357</v>
          </cell>
          <cell r="M223" t="e">
            <v>#N/A</v>
          </cell>
        </row>
        <row r="224">
          <cell r="A224" t="str">
            <v>04-08-200</v>
          </cell>
          <cell r="B224" t="str">
            <v>au10700</v>
          </cell>
          <cell r="C224" t="str">
            <v>Aux concreto 3000 psi -obra- 3/4"</v>
          </cell>
          <cell r="D224">
            <v>1.05</v>
          </cell>
          <cell r="E224" t="str">
            <v>m3</v>
          </cell>
          <cell r="F224">
            <v>271081</v>
          </cell>
          <cell r="G224">
            <v>284636</v>
          </cell>
          <cell r="M224" t="str">
            <v>au</v>
          </cell>
        </row>
        <row r="225">
          <cell r="A225" t="str">
            <v>04-08-200</v>
          </cell>
          <cell r="B225" t="str">
            <v>au10300</v>
          </cell>
          <cell r="C225" t="str">
            <v>Aux andamios metalicos tijera 2 cuerpos</v>
          </cell>
          <cell r="D225">
            <v>1</v>
          </cell>
          <cell r="E225" t="str">
            <v>dia</v>
          </cell>
          <cell r="F225">
            <v>2654</v>
          </cell>
          <cell r="G225">
            <v>2654</v>
          </cell>
          <cell r="M225" t="str">
            <v>au</v>
          </cell>
        </row>
        <row r="226">
          <cell r="A226" t="str">
            <v>04-08-200</v>
          </cell>
          <cell r="B226" t="str">
            <v>au11110</v>
          </cell>
          <cell r="C226" t="str">
            <v>Aux formaleta lateral para bordes de losa h = 50 cm</v>
          </cell>
          <cell r="D226">
            <v>12.499999999999998</v>
          </cell>
          <cell r="E226" t="str">
            <v>m</v>
          </cell>
          <cell r="F226">
            <v>9353</v>
          </cell>
          <cell r="G226">
            <v>116913</v>
          </cell>
          <cell r="M226" t="str">
            <v>au</v>
          </cell>
        </row>
        <row r="227">
          <cell r="A227" t="str">
            <v>04-08-200</v>
          </cell>
          <cell r="B227" t="str">
            <v>au11200</v>
          </cell>
          <cell r="C227" t="str">
            <v>Aux desmoldante -separol-</v>
          </cell>
          <cell r="D227">
            <v>9.9999999999999982</v>
          </cell>
          <cell r="E227" t="str">
            <v>m2</v>
          </cell>
          <cell r="F227">
            <v>569</v>
          </cell>
          <cell r="G227">
            <v>5690</v>
          </cell>
          <cell r="M227" t="str">
            <v>au</v>
          </cell>
        </row>
        <row r="228">
          <cell r="A228" t="str">
            <v>04-08-200</v>
          </cell>
          <cell r="B228" t="str">
            <v>eq22100</v>
          </cell>
          <cell r="C228" t="str">
            <v>Vibrador electrico</v>
          </cell>
          <cell r="D228">
            <v>0.13125000000000001</v>
          </cell>
          <cell r="E228" t="str">
            <v>dia</v>
          </cell>
          <cell r="F228">
            <v>39894.372000000003</v>
          </cell>
          <cell r="G228">
            <v>5237</v>
          </cell>
          <cell r="M228" t="str">
            <v>eq</v>
          </cell>
        </row>
        <row r="229">
          <cell r="A229" t="str">
            <v>04-08-200</v>
          </cell>
          <cell r="B229" t="str">
            <v>mo57500</v>
          </cell>
          <cell r="C229" t="str">
            <v>MO armado y vaciado vigas aéreas</v>
          </cell>
          <cell r="D229">
            <v>1</v>
          </cell>
          <cell r="E229" t="str">
            <v>m3</v>
          </cell>
          <cell r="F229">
            <v>170000</v>
          </cell>
          <cell r="G229">
            <v>170000</v>
          </cell>
          <cell r="M229" t="str">
            <v>mo</v>
          </cell>
        </row>
        <row r="230">
          <cell r="A230" t="str">
            <v>04-08-200</v>
          </cell>
          <cell r="B230" t="str">
            <v>tp17900</v>
          </cell>
          <cell r="C230" t="str">
            <v>Transporte de equipo menor</v>
          </cell>
          <cell r="D230">
            <v>0.01</v>
          </cell>
          <cell r="E230" t="str">
            <v>vj</v>
          </cell>
          <cell r="F230">
            <v>144200</v>
          </cell>
          <cell r="G230">
            <v>1442</v>
          </cell>
          <cell r="M230" t="str">
            <v>tp</v>
          </cell>
        </row>
        <row r="231">
          <cell r="A231" t="str">
            <v>04-08-200</v>
          </cell>
          <cell r="B231" t="str">
            <v>mo17600</v>
          </cell>
          <cell r="C231" t="str">
            <v>MO transporte interno concreto</v>
          </cell>
          <cell r="D231">
            <v>1.05</v>
          </cell>
          <cell r="E231" t="str">
            <v>m3</v>
          </cell>
          <cell r="F231">
            <v>6000</v>
          </cell>
          <cell r="G231">
            <v>6300</v>
          </cell>
          <cell r="M231" t="str">
            <v>mo</v>
          </cell>
        </row>
        <row r="232">
          <cell r="A232" t="str">
            <v>04-08-200</v>
          </cell>
          <cell r="B232" t="str">
            <v>mt13900</v>
          </cell>
          <cell r="C232" t="str">
            <v>Elementos de consumo y protección</v>
          </cell>
          <cell r="D232">
            <v>176300</v>
          </cell>
          <cell r="E232" t="str">
            <v>%</v>
          </cell>
          <cell r="F232">
            <v>1.2455000000000001E-2</v>
          </cell>
          <cell r="G232">
            <v>2196</v>
          </cell>
          <cell r="M232" t="str">
            <v>mt</v>
          </cell>
        </row>
        <row r="233">
          <cell r="A233" t="str">
            <v>04-08-200</v>
          </cell>
          <cell r="B233" t="str">
            <v>hm15100</v>
          </cell>
          <cell r="C233" t="str">
            <v>Herramienta y equipo menor</v>
          </cell>
          <cell r="D233">
            <v>176300</v>
          </cell>
          <cell r="E233" t="str">
            <v>%</v>
          </cell>
          <cell r="F233">
            <v>0.03</v>
          </cell>
          <cell r="G233">
            <v>5289</v>
          </cell>
          <cell r="M233" t="str">
            <v>hm</v>
          </cell>
        </row>
        <row r="234">
          <cell r="A234">
            <v>0</v>
          </cell>
          <cell r="C234" t="str">
            <v>DIRECTO:  600,357 / M3</v>
          </cell>
          <cell r="E234">
            <v>0</v>
          </cell>
          <cell r="F234">
            <v>0</v>
          </cell>
          <cell r="G234">
            <v>0</v>
          </cell>
          <cell r="M234">
            <v>0</v>
          </cell>
        </row>
        <row r="235">
          <cell r="A235">
            <v>0</v>
          </cell>
          <cell r="C235">
            <v>0</v>
          </cell>
          <cell r="E235">
            <v>0</v>
          </cell>
          <cell r="F235">
            <v>0</v>
          </cell>
          <cell r="G235">
            <v>0</v>
          </cell>
          <cell r="M235">
            <v>0</v>
          </cell>
        </row>
        <row r="236">
          <cell r="A236" t="str">
            <v>04-10-010</v>
          </cell>
          <cell r="B236" t="str">
            <v>04-10-010</v>
          </cell>
          <cell r="C236" t="str">
            <v>ESCALERAS EN CONCRETO VISTO F'C 21 MPA. INCLUYE LOSETA VIGAS DESCOLGADAS EN DESCANSOS.</v>
          </cell>
          <cell r="D236">
            <v>9</v>
          </cell>
          <cell r="E236" t="str">
            <v>M3</v>
          </cell>
          <cell r="F236">
            <v>0</v>
          </cell>
          <cell r="G236">
            <v>598324</v>
          </cell>
          <cell r="M236" t="e">
            <v>#N/A</v>
          </cell>
        </row>
        <row r="237">
          <cell r="A237" t="str">
            <v>04-10-010</v>
          </cell>
          <cell r="B237" t="str">
            <v>au10700</v>
          </cell>
          <cell r="C237" t="str">
            <v>Aux concreto 3000 psi -obra- 3/4"</v>
          </cell>
          <cell r="D237">
            <v>1.05</v>
          </cell>
          <cell r="E237" t="str">
            <v>m3</v>
          </cell>
          <cell r="F237">
            <v>271081</v>
          </cell>
          <cell r="G237">
            <v>284636</v>
          </cell>
          <cell r="M237" t="str">
            <v>au</v>
          </cell>
        </row>
        <row r="238">
          <cell r="A238" t="str">
            <v>04-10-010</v>
          </cell>
          <cell r="B238" t="str">
            <v>eq20500</v>
          </cell>
          <cell r="C238" t="str">
            <v>Tabla comun - ml</v>
          </cell>
          <cell r="D238">
            <v>7.5</v>
          </cell>
          <cell r="E238" t="str">
            <v>m</v>
          </cell>
          <cell r="F238">
            <v>3400</v>
          </cell>
          <cell r="G238">
            <v>25500</v>
          </cell>
          <cell r="M238" t="str">
            <v>eq</v>
          </cell>
        </row>
        <row r="239">
          <cell r="A239" t="str">
            <v>04-10-010</v>
          </cell>
          <cell r="B239" t="str">
            <v>eq22500</v>
          </cell>
          <cell r="C239" t="str">
            <v>Media telera 1.35*0.45</v>
          </cell>
          <cell r="D239">
            <v>5.3999999999999999E-2</v>
          </cell>
          <cell r="E239" t="str">
            <v>dia</v>
          </cell>
          <cell r="F239">
            <v>283.03999999999996</v>
          </cell>
          <cell r="G239">
            <v>16</v>
          </cell>
          <cell r="M239" t="str">
            <v>eq</v>
          </cell>
        </row>
        <row r="240">
          <cell r="A240" t="str">
            <v>04-10-010</v>
          </cell>
          <cell r="B240" t="str">
            <v>eq22100</v>
          </cell>
          <cell r="C240" t="str">
            <v>Vibrador electrico</v>
          </cell>
          <cell r="D240">
            <v>0.5</v>
          </cell>
          <cell r="E240" t="str">
            <v>dia</v>
          </cell>
          <cell r="F240">
            <v>39894.372000000003</v>
          </cell>
          <cell r="G240">
            <v>19948</v>
          </cell>
          <cell r="M240" t="str">
            <v>eq</v>
          </cell>
        </row>
        <row r="241">
          <cell r="A241" t="str">
            <v>04-10-010</v>
          </cell>
          <cell r="B241" t="str">
            <v>mo80910</v>
          </cell>
          <cell r="C241" t="str">
            <v>MO armado y vaciado de escalas en concreto</v>
          </cell>
          <cell r="D241">
            <v>1</v>
          </cell>
          <cell r="E241" t="str">
            <v>m3</v>
          </cell>
          <cell r="F241">
            <v>251000</v>
          </cell>
          <cell r="G241">
            <v>251000</v>
          </cell>
          <cell r="M241" t="str">
            <v>mo</v>
          </cell>
        </row>
        <row r="242">
          <cell r="A242" t="str">
            <v>04-10-010</v>
          </cell>
          <cell r="B242" t="str">
            <v>mo17600</v>
          </cell>
          <cell r="C242" t="str">
            <v>MO transporte interno concreto</v>
          </cell>
          <cell r="D242">
            <v>1.05</v>
          </cell>
          <cell r="E242" t="str">
            <v>m3</v>
          </cell>
          <cell r="F242">
            <v>6000</v>
          </cell>
          <cell r="G242">
            <v>6300</v>
          </cell>
          <cell r="M242" t="str">
            <v>mo</v>
          </cell>
        </row>
        <row r="243">
          <cell r="A243" t="str">
            <v>04-10-010</v>
          </cell>
          <cell r="B243" t="str">
            <v>mt13900</v>
          </cell>
          <cell r="C243" t="str">
            <v>Elementos de consumo y protección</v>
          </cell>
          <cell r="D243">
            <v>257300</v>
          </cell>
          <cell r="E243" t="str">
            <v>%</v>
          </cell>
          <cell r="F243">
            <v>1.2455000000000001E-2</v>
          </cell>
          <cell r="G243">
            <v>3205</v>
          </cell>
          <cell r="M243" t="str">
            <v>mt</v>
          </cell>
        </row>
        <row r="244">
          <cell r="A244" t="str">
            <v>04-10-010</v>
          </cell>
          <cell r="B244" t="str">
            <v>hm15100</v>
          </cell>
          <cell r="C244" t="str">
            <v>Herramienta y equipo menor</v>
          </cell>
          <cell r="D244">
            <v>257300</v>
          </cell>
          <cell r="E244" t="str">
            <v>%</v>
          </cell>
          <cell r="F244">
            <v>0.03</v>
          </cell>
          <cell r="G244">
            <v>7719</v>
          </cell>
          <cell r="M244" t="str">
            <v>hm</v>
          </cell>
        </row>
        <row r="245">
          <cell r="A245">
            <v>0</v>
          </cell>
          <cell r="C245" t="str">
            <v>DIRECTO:  598,324 / M3</v>
          </cell>
          <cell r="E245">
            <v>0</v>
          </cell>
          <cell r="F245">
            <v>0</v>
          </cell>
          <cell r="G245">
            <v>0</v>
          </cell>
          <cell r="M245">
            <v>0</v>
          </cell>
        </row>
        <row r="246">
          <cell r="A246">
            <v>0</v>
          </cell>
          <cell r="B246" t="str">
            <v>05</v>
          </cell>
          <cell r="C246" t="str">
            <v>ACEROS Y ESTRUCTURAS METÁLICAS</v>
          </cell>
          <cell r="E246">
            <v>0</v>
          </cell>
          <cell r="F246">
            <v>0</v>
          </cell>
          <cell r="G246">
            <v>0</v>
          </cell>
          <cell r="M246" t="e">
            <v>#N/A</v>
          </cell>
        </row>
        <row r="247">
          <cell r="A247" t="str">
            <v>05-01-010</v>
          </cell>
          <cell r="B247" t="str">
            <v>05-01-010</v>
          </cell>
          <cell r="C247" t="str">
            <v>ACERO DE REFUERZO FY 420 MPA</v>
          </cell>
          <cell r="D247">
            <v>7008</v>
          </cell>
          <cell r="E247" t="str">
            <v>KG</v>
          </cell>
          <cell r="F247">
            <v>0</v>
          </cell>
          <cell r="G247">
            <v>3210</v>
          </cell>
          <cell r="M247" t="e">
            <v>#N/A</v>
          </cell>
        </row>
        <row r="248">
          <cell r="A248" t="str">
            <v>05-01-010</v>
          </cell>
          <cell r="B248" t="str">
            <v>mt24570</v>
          </cell>
          <cell r="C248" t="str">
            <v>Acero de refuerzo figurado</v>
          </cell>
          <cell r="D248">
            <v>1.03</v>
          </cell>
          <cell r="E248" t="str">
            <v>kg</v>
          </cell>
          <cell r="F248">
            <v>2668</v>
          </cell>
          <cell r="G248">
            <v>2749</v>
          </cell>
          <cell r="M248" t="str">
            <v>mt</v>
          </cell>
        </row>
        <row r="249">
          <cell r="A249" t="str">
            <v>05-01-010</v>
          </cell>
          <cell r="B249" t="str">
            <v>mt44400</v>
          </cell>
          <cell r="C249" t="str">
            <v>Alambre recocido (alambre cal 18)</v>
          </cell>
          <cell r="D249">
            <v>2.5000000000000001E-2</v>
          </cell>
          <cell r="E249" t="str">
            <v>kg</v>
          </cell>
          <cell r="F249">
            <v>4146.2111999999997</v>
          </cell>
          <cell r="G249">
            <v>104</v>
          </cell>
          <cell r="M249" t="str">
            <v>mt</v>
          </cell>
        </row>
        <row r="250">
          <cell r="A250" t="str">
            <v>05-01-010</v>
          </cell>
          <cell r="B250" t="str">
            <v>mo18400</v>
          </cell>
          <cell r="C250" t="str">
            <v>MO colocacion acero refuerzo</v>
          </cell>
          <cell r="D250">
            <v>1</v>
          </cell>
          <cell r="E250" t="str">
            <v>kg</v>
          </cell>
          <cell r="F250">
            <v>270</v>
          </cell>
          <cell r="G250">
            <v>270</v>
          </cell>
          <cell r="M250" t="str">
            <v>mo</v>
          </cell>
        </row>
        <row r="251">
          <cell r="A251" t="str">
            <v>05-01-010</v>
          </cell>
          <cell r="B251" t="str">
            <v>mo63100</v>
          </cell>
          <cell r="C251" t="str">
            <v>MO transporte interno hierro horizontal o vertical</v>
          </cell>
          <cell r="D251">
            <v>1</v>
          </cell>
          <cell r="E251" t="str">
            <v xml:space="preserve"> kg</v>
          </cell>
          <cell r="F251">
            <v>70.56</v>
          </cell>
          <cell r="G251">
            <v>71</v>
          </cell>
          <cell r="M251" t="str">
            <v>mo</v>
          </cell>
        </row>
        <row r="252">
          <cell r="A252" t="str">
            <v>05-01-010</v>
          </cell>
          <cell r="B252" t="str">
            <v>mt13900</v>
          </cell>
          <cell r="C252" t="str">
            <v>Elementos de consumo y protección</v>
          </cell>
          <cell r="D252">
            <v>341</v>
          </cell>
          <cell r="E252" t="str">
            <v>%</v>
          </cell>
          <cell r="F252">
            <v>1.2455000000000001E-2</v>
          </cell>
          <cell r="G252">
            <v>5</v>
          </cell>
          <cell r="M252" t="str">
            <v>mt</v>
          </cell>
        </row>
        <row r="253">
          <cell r="A253" t="str">
            <v>05-01-010</v>
          </cell>
          <cell r="B253" t="str">
            <v>hm15100</v>
          </cell>
          <cell r="C253" t="str">
            <v>Herramienta y equipo menor</v>
          </cell>
          <cell r="D253">
            <v>341</v>
          </cell>
          <cell r="E253" t="str">
            <v>%</v>
          </cell>
          <cell r="F253">
            <v>0.03</v>
          </cell>
          <cell r="G253">
            <v>11</v>
          </cell>
          <cell r="M253" t="str">
            <v>hm</v>
          </cell>
        </row>
        <row r="254">
          <cell r="A254">
            <v>0</v>
          </cell>
          <cell r="C254" t="str">
            <v>DIRECTO:  3,210 / KG</v>
          </cell>
          <cell r="D254" t="str">
            <v xml:space="preserve">  </v>
          </cell>
          <cell r="E254">
            <v>0</v>
          </cell>
          <cell r="F254">
            <v>0</v>
          </cell>
          <cell r="G254">
            <v>0</v>
          </cell>
          <cell r="M254">
            <v>0</v>
          </cell>
        </row>
        <row r="255">
          <cell r="A255">
            <v>0</v>
          </cell>
          <cell r="C255">
            <v>0</v>
          </cell>
          <cell r="E255">
            <v>0</v>
          </cell>
          <cell r="F255">
            <v>0</v>
          </cell>
          <cell r="G255">
            <v>0</v>
          </cell>
          <cell r="M255">
            <v>0</v>
          </cell>
        </row>
        <row r="256">
          <cell r="A256" t="str">
            <v>05-02-020</v>
          </cell>
          <cell r="B256" t="str">
            <v>05-02-020</v>
          </cell>
          <cell r="C256" t="str">
            <v>MALLA ELECTROSOLDADA U-221</v>
          </cell>
          <cell r="D256">
            <v>246</v>
          </cell>
          <cell r="E256" t="str">
            <v>M2</v>
          </cell>
          <cell r="F256">
            <v>0</v>
          </cell>
          <cell r="G256">
            <v>6797</v>
          </cell>
          <cell r="M256" t="e">
            <v>#N/A</v>
          </cell>
        </row>
        <row r="257">
          <cell r="A257" t="str">
            <v>05-02-020</v>
          </cell>
          <cell r="B257" t="str">
            <v>mt42830</v>
          </cell>
          <cell r="C257" t="str">
            <v>Malla electrosoldada U221</v>
          </cell>
          <cell r="D257">
            <v>1</v>
          </cell>
          <cell r="E257" t="str">
            <v>m2</v>
          </cell>
          <cell r="F257">
            <v>5895.5971631205666</v>
          </cell>
          <cell r="G257">
            <v>5896</v>
          </cell>
          <cell r="M257" t="str">
            <v>mt</v>
          </cell>
        </row>
        <row r="258">
          <cell r="A258" t="str">
            <v>05-02-020</v>
          </cell>
          <cell r="B258" t="str">
            <v>mt24200</v>
          </cell>
          <cell r="C258" t="str">
            <v>Alambre de amarrar</v>
          </cell>
          <cell r="D258">
            <v>2.5000000000000001E-2</v>
          </cell>
          <cell r="E258" t="str">
            <v>kg</v>
          </cell>
          <cell r="F258">
            <v>2441.7999999999997</v>
          </cell>
          <cell r="G258">
            <v>62</v>
          </cell>
          <cell r="M258" t="str">
            <v>mt</v>
          </cell>
        </row>
        <row r="259">
          <cell r="A259" t="str">
            <v>05-02-020</v>
          </cell>
          <cell r="B259" t="str">
            <v>mo44700</v>
          </cell>
          <cell r="C259" t="str">
            <v>MO colocacion malla electrosoldada</v>
          </cell>
          <cell r="D259">
            <v>1</v>
          </cell>
          <cell r="E259" t="str">
            <v>m2</v>
          </cell>
          <cell r="F259">
            <v>270</v>
          </cell>
          <cell r="G259">
            <v>270</v>
          </cell>
          <cell r="M259" t="str">
            <v>mo</v>
          </cell>
        </row>
        <row r="260">
          <cell r="A260" t="str">
            <v>05-02-020</v>
          </cell>
          <cell r="B260" t="str">
            <v>mo18410</v>
          </cell>
          <cell r="C260" t="str">
            <v>MO corte y figuracion</v>
          </cell>
          <cell r="D260">
            <v>2.13</v>
          </cell>
          <cell r="E260" t="str">
            <v>kg</v>
          </cell>
          <cell r="F260">
            <v>250</v>
          </cell>
          <cell r="G260">
            <v>533</v>
          </cell>
          <cell r="M260" t="str">
            <v>mo</v>
          </cell>
        </row>
        <row r="261">
          <cell r="A261" t="str">
            <v>05-02-020</v>
          </cell>
          <cell r="B261" t="str">
            <v>mt13900</v>
          </cell>
          <cell r="C261" t="str">
            <v>Elementos de consumo y protección</v>
          </cell>
          <cell r="D261">
            <v>803</v>
          </cell>
          <cell r="E261" t="str">
            <v>%</v>
          </cell>
          <cell r="F261">
            <v>1.2455000000000001E-2</v>
          </cell>
          <cell r="G261">
            <v>11</v>
          </cell>
          <cell r="M261" t="str">
            <v>mt</v>
          </cell>
        </row>
        <row r="262">
          <cell r="A262" t="str">
            <v>05-02-020</v>
          </cell>
          <cell r="B262" t="str">
            <v>hm15100</v>
          </cell>
          <cell r="C262" t="str">
            <v>Herramienta y equipo menor</v>
          </cell>
          <cell r="D262">
            <v>803</v>
          </cell>
          <cell r="E262" t="str">
            <v>%</v>
          </cell>
          <cell r="F262">
            <v>0.03</v>
          </cell>
          <cell r="G262">
            <v>25</v>
          </cell>
          <cell r="M262" t="str">
            <v>hm</v>
          </cell>
        </row>
        <row r="263">
          <cell r="A263">
            <v>0</v>
          </cell>
          <cell r="C263" t="str">
            <v>DIRECTO:  6,797 / M2</v>
          </cell>
          <cell r="D263" t="str">
            <v xml:space="preserve">  </v>
          </cell>
          <cell r="E263">
            <v>0</v>
          </cell>
          <cell r="F263">
            <v>0</v>
          </cell>
          <cell r="G263">
            <v>0</v>
          </cell>
          <cell r="M263">
            <v>0</v>
          </cell>
        </row>
        <row r="264">
          <cell r="A264">
            <v>0</v>
          </cell>
          <cell r="C264">
            <v>0</v>
          </cell>
          <cell r="E264">
            <v>0</v>
          </cell>
          <cell r="F264">
            <v>0</v>
          </cell>
          <cell r="G264">
            <v>0</v>
          </cell>
          <cell r="M264">
            <v>0</v>
          </cell>
        </row>
        <row r="265">
          <cell r="A265" t="str">
            <v>05-02-030</v>
          </cell>
          <cell r="B265" t="str">
            <v>05-02-030</v>
          </cell>
          <cell r="C265" t="str">
            <v>MALLA ELECTROSOLDADA D-84</v>
          </cell>
          <cell r="D265">
            <v>35</v>
          </cell>
          <cell r="E265" t="str">
            <v>M2</v>
          </cell>
          <cell r="F265">
            <v>0</v>
          </cell>
          <cell r="G265">
            <v>4299</v>
          </cell>
          <cell r="M265" t="e">
            <v>#N/A</v>
          </cell>
        </row>
        <row r="266">
          <cell r="A266" t="str">
            <v>05-02-030</v>
          </cell>
          <cell r="B266" t="str">
            <v>mt42815</v>
          </cell>
          <cell r="C266" t="str">
            <v>Malla electrosoldada D84</v>
          </cell>
          <cell r="D266">
            <v>1</v>
          </cell>
          <cell r="E266" t="str">
            <v>m2</v>
          </cell>
          <cell r="F266">
            <v>3610.8085106382969</v>
          </cell>
          <cell r="G266">
            <v>3611</v>
          </cell>
          <cell r="M266" t="str">
            <v>mt</v>
          </cell>
        </row>
        <row r="267">
          <cell r="A267" t="str">
            <v>05-02-030</v>
          </cell>
          <cell r="B267" t="str">
            <v>mt24200</v>
          </cell>
          <cell r="C267" t="str">
            <v>Alambre de amarrar</v>
          </cell>
          <cell r="D267">
            <v>2.5000000000000001E-2</v>
          </cell>
          <cell r="E267" t="str">
            <v>kg</v>
          </cell>
          <cell r="F267">
            <v>2441.7999999999997</v>
          </cell>
          <cell r="G267">
            <v>62</v>
          </cell>
          <cell r="M267" t="str">
            <v>mt</v>
          </cell>
        </row>
        <row r="268">
          <cell r="A268" t="str">
            <v>05-02-030</v>
          </cell>
          <cell r="B268" t="str">
            <v>mo44700</v>
          </cell>
          <cell r="C268" t="str">
            <v>MO colocacion malla electrosoldada</v>
          </cell>
          <cell r="D268">
            <v>1</v>
          </cell>
          <cell r="E268" t="str">
            <v>m2</v>
          </cell>
          <cell r="F268">
            <v>270</v>
          </cell>
          <cell r="G268">
            <v>270</v>
          </cell>
          <cell r="M268" t="str">
            <v>mo</v>
          </cell>
        </row>
        <row r="269">
          <cell r="A269" t="str">
            <v>05-02-030</v>
          </cell>
          <cell r="B269" t="str">
            <v>mo18410</v>
          </cell>
          <cell r="C269" t="str">
            <v>MO corte y figuracion</v>
          </cell>
          <cell r="D269">
            <v>1.32</v>
          </cell>
          <cell r="E269" t="str">
            <v>kg</v>
          </cell>
          <cell r="F269">
            <v>250</v>
          </cell>
          <cell r="G269">
            <v>330</v>
          </cell>
          <cell r="M269" t="str">
            <v>mo</v>
          </cell>
        </row>
        <row r="270">
          <cell r="A270" t="str">
            <v>05-02-030</v>
          </cell>
          <cell r="B270" t="str">
            <v>mt13900</v>
          </cell>
          <cell r="C270" t="str">
            <v>Elementos de consumo y protección</v>
          </cell>
          <cell r="D270">
            <v>600</v>
          </cell>
          <cell r="E270" t="str">
            <v>%</v>
          </cell>
          <cell r="F270">
            <v>1.2455000000000001E-2</v>
          </cell>
          <cell r="G270">
            <v>8</v>
          </cell>
          <cell r="M270" t="str">
            <v>mt</v>
          </cell>
        </row>
        <row r="271">
          <cell r="A271" t="str">
            <v>05-02-030</v>
          </cell>
          <cell r="B271" t="str">
            <v>hm15100</v>
          </cell>
          <cell r="C271" t="str">
            <v>Herramienta y equipo menor</v>
          </cell>
          <cell r="D271">
            <v>600</v>
          </cell>
          <cell r="E271" t="str">
            <v>%</v>
          </cell>
          <cell r="F271">
            <v>0.03</v>
          </cell>
          <cell r="G271">
            <v>18</v>
          </cell>
          <cell r="M271" t="str">
            <v>hm</v>
          </cell>
        </row>
        <row r="272">
          <cell r="A272">
            <v>0</v>
          </cell>
          <cell r="C272" t="str">
            <v>DIRECTO:  4,299 / M2</v>
          </cell>
          <cell r="D272" t="str">
            <v xml:space="preserve">  </v>
          </cell>
          <cell r="E272">
            <v>0</v>
          </cell>
          <cell r="F272">
            <v>0</v>
          </cell>
          <cell r="G272">
            <v>0</v>
          </cell>
          <cell r="M272">
            <v>0</v>
          </cell>
        </row>
        <row r="273">
          <cell r="A273">
            <v>0</v>
          </cell>
          <cell r="C273">
            <v>0</v>
          </cell>
          <cell r="E273">
            <v>0</v>
          </cell>
          <cell r="F273">
            <v>0</v>
          </cell>
          <cell r="G273">
            <v>0</v>
          </cell>
          <cell r="M273">
            <v>0</v>
          </cell>
        </row>
        <row r="274">
          <cell r="A274" t="str">
            <v>05-02-040</v>
          </cell>
          <cell r="B274" t="str">
            <v>05-02-040</v>
          </cell>
          <cell r="C274" t="str">
            <v>MALLA ELECTROSOLDADA D-188</v>
          </cell>
          <cell r="D274">
            <v>38</v>
          </cell>
          <cell r="E274" t="str">
            <v>M2</v>
          </cell>
          <cell r="F274">
            <v>0</v>
          </cell>
          <cell r="G274">
            <v>21392</v>
          </cell>
          <cell r="M274" t="e">
            <v>#N/A</v>
          </cell>
        </row>
        <row r="275">
          <cell r="A275" t="str">
            <v>05-02-040</v>
          </cell>
          <cell r="B275" t="str">
            <v>mt42825</v>
          </cell>
          <cell r="C275" t="str">
            <v>Malla electrosoldada D188</v>
          </cell>
          <cell r="D275">
            <v>2.5040650406504064</v>
          </cell>
          <cell r="E275" t="str">
            <v>m2</v>
          </cell>
          <cell r="F275">
            <v>8097.2113475177284</v>
          </cell>
          <cell r="G275">
            <v>20276</v>
          </cell>
          <cell r="M275" t="str">
            <v>mt</v>
          </cell>
        </row>
        <row r="276">
          <cell r="A276" t="str">
            <v>05-02-040</v>
          </cell>
          <cell r="B276" t="str">
            <v>mt24200</v>
          </cell>
          <cell r="C276" t="str">
            <v>Alambre de amarrar</v>
          </cell>
          <cell r="D276">
            <v>2.5000000000000001E-2</v>
          </cell>
          <cell r="E276" t="str">
            <v>kg</v>
          </cell>
          <cell r="F276">
            <v>2441.7999999999997</v>
          </cell>
          <cell r="G276">
            <v>62</v>
          </cell>
          <cell r="M276" t="str">
            <v>mt</v>
          </cell>
        </row>
        <row r="277">
          <cell r="A277" t="str">
            <v>05-02-040</v>
          </cell>
          <cell r="B277" t="str">
            <v>mo44700</v>
          </cell>
          <cell r="C277" t="str">
            <v>MO colocacion malla electrosoldada</v>
          </cell>
          <cell r="D277">
            <v>1</v>
          </cell>
          <cell r="E277" t="str">
            <v>m2</v>
          </cell>
          <cell r="F277">
            <v>270</v>
          </cell>
          <cell r="G277">
            <v>270</v>
          </cell>
          <cell r="M277" t="str">
            <v>mo</v>
          </cell>
        </row>
        <row r="278">
          <cell r="A278" t="str">
            <v>05-02-040</v>
          </cell>
          <cell r="B278" t="str">
            <v>mo18410</v>
          </cell>
          <cell r="C278" t="str">
            <v>MO corte y figuracion</v>
          </cell>
          <cell r="D278">
            <v>2.96</v>
          </cell>
          <cell r="E278" t="str">
            <v>kg</v>
          </cell>
          <cell r="F278">
            <v>250</v>
          </cell>
          <cell r="G278">
            <v>740</v>
          </cell>
          <cell r="M278" t="str">
            <v>mo</v>
          </cell>
        </row>
        <row r="279">
          <cell r="A279" t="str">
            <v>05-02-040</v>
          </cell>
          <cell r="B279" t="str">
            <v>mt13900</v>
          </cell>
          <cell r="C279" t="str">
            <v>Elementos de consumo y protección</v>
          </cell>
          <cell r="D279">
            <v>1010</v>
          </cell>
          <cell r="E279" t="str">
            <v>%</v>
          </cell>
          <cell r="F279">
            <v>1.2455000000000001E-2</v>
          </cell>
          <cell r="G279">
            <v>13</v>
          </cell>
          <cell r="M279" t="str">
            <v>mt</v>
          </cell>
        </row>
        <row r="280">
          <cell r="A280" t="str">
            <v>05-02-040</v>
          </cell>
          <cell r="B280" t="str">
            <v>hm15100</v>
          </cell>
          <cell r="C280" t="str">
            <v>Herramienta y equipo menor</v>
          </cell>
          <cell r="D280">
            <v>1010</v>
          </cell>
          <cell r="E280" t="str">
            <v>%</v>
          </cell>
          <cell r="F280">
            <v>0.03</v>
          </cell>
          <cell r="G280">
            <v>31</v>
          </cell>
          <cell r="M280" t="str">
            <v>hm</v>
          </cell>
        </row>
        <row r="281">
          <cell r="A281">
            <v>0</v>
          </cell>
          <cell r="C281" t="str">
            <v>DIRECTO:  21,392 / M2</v>
          </cell>
          <cell r="D281" t="str">
            <v xml:space="preserve">  </v>
          </cell>
          <cell r="E281">
            <v>0</v>
          </cell>
          <cell r="F281">
            <v>0</v>
          </cell>
          <cell r="G281">
            <v>0</v>
          </cell>
          <cell r="M281">
            <v>0</v>
          </cell>
        </row>
        <row r="282">
          <cell r="A282">
            <v>0</v>
          </cell>
          <cell r="C282">
            <v>0</v>
          </cell>
          <cell r="E282">
            <v>0</v>
          </cell>
          <cell r="F282">
            <v>0</v>
          </cell>
          <cell r="G282">
            <v>0</v>
          </cell>
          <cell r="M282">
            <v>0</v>
          </cell>
        </row>
        <row r="283">
          <cell r="A283" t="str">
            <v>05-03-100</v>
          </cell>
          <cell r="B283" t="str">
            <v>05-03-100</v>
          </cell>
          <cell r="C283" t="str">
            <v>LOSA EN LAMINA COLABORANTE. STEELDECK 2" CAL. 20 O EQUIVALENTE, CONCRETO F'C 21 MPA E: 0.12 M. Y CONECTORES</v>
          </cell>
          <cell r="D283">
            <v>73</v>
          </cell>
          <cell r="E283" t="str">
            <v>M2</v>
          </cell>
          <cell r="F283">
            <v>0</v>
          </cell>
          <cell r="G283">
            <v>114275</v>
          </cell>
          <cell r="M283" t="e">
            <v>#N/A</v>
          </cell>
        </row>
        <row r="284">
          <cell r="A284" t="str">
            <v>05-03-100</v>
          </cell>
          <cell r="B284" t="str">
            <v>au10700</v>
          </cell>
          <cell r="C284" t="str">
            <v>Aux concreto 3000 psi -obra- 3/4"</v>
          </cell>
          <cell r="D284">
            <v>0.126</v>
          </cell>
          <cell r="E284" t="str">
            <v>m3</v>
          </cell>
          <cell r="F284">
            <v>271081</v>
          </cell>
          <cell r="G284">
            <v>34157</v>
          </cell>
          <cell r="M284" t="str">
            <v>au</v>
          </cell>
        </row>
        <row r="285">
          <cell r="A285" t="str">
            <v>05-03-100</v>
          </cell>
          <cell r="B285" t="str">
            <v>mt121210</v>
          </cell>
          <cell r="C285" t="str">
            <v>Corpalosa cal 20 2"</v>
          </cell>
          <cell r="D285">
            <v>1</v>
          </cell>
          <cell r="E285" t="str">
            <v>m2</v>
          </cell>
          <cell r="F285">
            <v>46905</v>
          </cell>
          <cell r="G285">
            <v>46905</v>
          </cell>
          <cell r="M285" t="str">
            <v>mt</v>
          </cell>
        </row>
        <row r="286">
          <cell r="A286" t="str">
            <v>05-03-100</v>
          </cell>
          <cell r="B286" t="str">
            <v>au11500</v>
          </cell>
          <cell r="C286" t="str">
            <v>Aux formaleta losa tradicional hasta h=3 m</v>
          </cell>
          <cell r="D286">
            <v>0.3</v>
          </cell>
          <cell r="E286" t="str">
            <v>m2</v>
          </cell>
          <cell r="F286">
            <v>13817</v>
          </cell>
          <cell r="G286">
            <v>4146</v>
          </cell>
          <cell r="M286" t="str">
            <v>au</v>
          </cell>
        </row>
        <row r="287">
          <cell r="A287" t="str">
            <v>05-03-100</v>
          </cell>
          <cell r="B287" t="str">
            <v>au11100</v>
          </cell>
          <cell r="C287" t="str">
            <v>Aux formaleta lateral</v>
          </cell>
          <cell r="D287">
            <v>0.1</v>
          </cell>
          <cell r="E287" t="str">
            <v>m</v>
          </cell>
          <cell r="F287">
            <v>4770</v>
          </cell>
          <cell r="G287">
            <v>477</v>
          </cell>
          <cell r="M287" t="str">
            <v>au</v>
          </cell>
        </row>
        <row r="288">
          <cell r="A288" t="str">
            <v>05-03-100</v>
          </cell>
          <cell r="B288" t="str">
            <v>mo17600</v>
          </cell>
          <cell r="C288" t="str">
            <v>MO transporte interno concreto</v>
          </cell>
          <cell r="D288">
            <v>0.126</v>
          </cell>
          <cell r="E288" t="str">
            <v>m3</v>
          </cell>
          <cell r="F288">
            <v>6000</v>
          </cell>
          <cell r="G288">
            <v>756</v>
          </cell>
          <cell r="M288" t="str">
            <v>mo</v>
          </cell>
        </row>
        <row r="289">
          <cell r="A289" t="str">
            <v>05-03-100</v>
          </cell>
          <cell r="B289" t="str">
            <v>au10000</v>
          </cell>
          <cell r="C289" t="str">
            <v>Aux MO ayudante</v>
          </cell>
          <cell r="D289">
            <v>3</v>
          </cell>
          <cell r="E289" t="str">
            <v>hr</v>
          </cell>
          <cell r="F289">
            <v>5080</v>
          </cell>
          <cell r="G289">
            <v>15240</v>
          </cell>
          <cell r="M289" t="str">
            <v>mo</v>
          </cell>
        </row>
        <row r="290">
          <cell r="A290" t="str">
            <v>05-03-100</v>
          </cell>
          <cell r="B290" t="str">
            <v>au10100</v>
          </cell>
          <cell r="C290" t="str">
            <v>Aux MO oficial obra negra</v>
          </cell>
          <cell r="D290">
            <v>1.5</v>
          </cell>
          <cell r="E290" t="str">
            <v>hr</v>
          </cell>
          <cell r="F290">
            <v>7619</v>
          </cell>
          <cell r="G290">
            <v>11429</v>
          </cell>
          <cell r="M290" t="str">
            <v>mo</v>
          </cell>
        </row>
        <row r="291">
          <cell r="A291" t="str">
            <v>05-03-100</v>
          </cell>
          <cell r="B291" t="str">
            <v>mt13900</v>
          </cell>
          <cell r="C291" t="str">
            <v>Elementos de consumo y protección</v>
          </cell>
          <cell r="D291">
            <v>27425</v>
          </cell>
          <cell r="E291" t="str">
            <v>%</v>
          </cell>
          <cell r="F291">
            <v>1.2455000000000001E-2</v>
          </cell>
          <cell r="G291">
            <v>342</v>
          </cell>
          <cell r="M291" t="str">
            <v>mt</v>
          </cell>
        </row>
        <row r="292">
          <cell r="A292" t="str">
            <v>05-03-100</v>
          </cell>
          <cell r="B292" t="str">
            <v>hm15100</v>
          </cell>
          <cell r="C292" t="str">
            <v>Herramienta y equipo menor</v>
          </cell>
          <cell r="D292">
            <v>27425</v>
          </cell>
          <cell r="E292" t="str">
            <v>%</v>
          </cell>
          <cell r="F292">
            <v>0.03</v>
          </cell>
          <cell r="G292">
            <v>823</v>
          </cell>
          <cell r="M292" t="str">
            <v>hm</v>
          </cell>
        </row>
        <row r="293">
          <cell r="A293">
            <v>0</v>
          </cell>
          <cell r="C293" t="str">
            <v>DIRECTO:  114,275 / M2</v>
          </cell>
          <cell r="D293" t="str">
            <v xml:space="preserve">  </v>
          </cell>
          <cell r="E293">
            <v>0</v>
          </cell>
          <cell r="F293">
            <v>0</v>
          </cell>
          <cell r="G293">
            <v>0</v>
          </cell>
          <cell r="M293">
            <v>0</v>
          </cell>
        </row>
        <row r="294">
          <cell r="A294">
            <v>0</v>
          </cell>
          <cell r="C294">
            <v>0</v>
          </cell>
          <cell r="E294">
            <v>0</v>
          </cell>
          <cell r="F294">
            <v>0</v>
          </cell>
          <cell r="G294">
            <v>0</v>
          </cell>
          <cell r="M294">
            <v>0</v>
          </cell>
        </row>
        <row r="295">
          <cell r="A295" t="str">
            <v>05-03-200</v>
          </cell>
          <cell r="B295" t="str">
            <v>05-03-200</v>
          </cell>
          <cell r="C295" t="str">
            <v>ESTRUCTURA METALICA DE ESCALAS DE ACCESO A SONIDO</v>
          </cell>
          <cell r="D295">
            <v>1000</v>
          </cell>
          <cell r="E295" t="str">
            <v>KG</v>
          </cell>
          <cell r="F295">
            <v>0</v>
          </cell>
          <cell r="G295">
            <v>10030</v>
          </cell>
          <cell r="M295" t="e">
            <v>#N/A</v>
          </cell>
        </row>
        <row r="296">
          <cell r="A296" t="str">
            <v>05-03-200</v>
          </cell>
          <cell r="B296" t="str">
            <v>pv10060</v>
          </cell>
          <cell r="C296" t="str">
            <v>Provision para estructura metalica escalas</v>
          </cell>
          <cell r="D296">
            <v>1</v>
          </cell>
          <cell r="E296" t="str">
            <v>kg</v>
          </cell>
          <cell r="F296">
            <v>10029.359999999999</v>
          </cell>
          <cell r="G296">
            <v>10030</v>
          </cell>
          <cell r="M296" t="str">
            <v>pv</v>
          </cell>
        </row>
        <row r="297">
          <cell r="A297" t="str">
            <v>05-03-200</v>
          </cell>
          <cell r="B297" t="str">
            <v>mt13900</v>
          </cell>
          <cell r="C297" t="str">
            <v>Elementos de consumo y protección</v>
          </cell>
          <cell r="D297">
            <v>0</v>
          </cell>
          <cell r="E297" t="str">
            <v>%</v>
          </cell>
          <cell r="F297">
            <v>1.2455000000000001E-2</v>
          </cell>
          <cell r="G297">
            <v>0</v>
          </cell>
          <cell r="M297" t="str">
            <v>mt</v>
          </cell>
        </row>
        <row r="298">
          <cell r="A298" t="str">
            <v>05-03-200</v>
          </cell>
          <cell r="B298" t="str">
            <v>hm15100</v>
          </cell>
          <cell r="C298" t="str">
            <v>Herramienta y equipo menor</v>
          </cell>
          <cell r="D298">
            <v>0</v>
          </cell>
          <cell r="E298" t="str">
            <v>%</v>
          </cell>
          <cell r="F298">
            <v>0.03</v>
          </cell>
          <cell r="G298">
            <v>0</v>
          </cell>
          <cell r="M298" t="str">
            <v>hm</v>
          </cell>
        </row>
        <row r="299">
          <cell r="A299">
            <v>0</v>
          </cell>
          <cell r="C299" t="str">
            <v>DIRECTO:  10,030 / KG</v>
          </cell>
          <cell r="D299" t="str">
            <v xml:space="preserve">  </v>
          </cell>
          <cell r="E299">
            <v>0</v>
          </cell>
          <cell r="F299">
            <v>0</v>
          </cell>
          <cell r="G299">
            <v>0</v>
          </cell>
          <cell r="M299">
            <v>0</v>
          </cell>
        </row>
        <row r="300">
          <cell r="A300">
            <v>0</v>
          </cell>
          <cell r="C300">
            <v>0</v>
          </cell>
          <cell r="E300">
            <v>0</v>
          </cell>
          <cell r="F300">
            <v>0</v>
          </cell>
          <cell r="G300">
            <v>0</v>
          </cell>
          <cell r="M300">
            <v>0</v>
          </cell>
        </row>
        <row r="301">
          <cell r="A301" t="str">
            <v>05-03-210</v>
          </cell>
          <cell r="B301" t="str">
            <v>05-03-210</v>
          </cell>
          <cell r="C301" t="str">
            <v>CERCHAS METALICAS PARA GRADERIAS EN SEGUNDO PISO</v>
          </cell>
          <cell r="D301">
            <v>2230</v>
          </cell>
          <cell r="E301" t="str">
            <v>KG</v>
          </cell>
          <cell r="F301">
            <v>0</v>
          </cell>
          <cell r="G301">
            <v>10030</v>
          </cell>
          <cell r="M301" t="e">
            <v>#N/A</v>
          </cell>
        </row>
        <row r="302">
          <cell r="A302" t="str">
            <v>05-03-210</v>
          </cell>
          <cell r="B302" t="str">
            <v>pv10070</v>
          </cell>
          <cell r="C302" t="str">
            <v>Provision para cerchas metalicas</v>
          </cell>
          <cell r="D302">
            <v>1</v>
          </cell>
          <cell r="E302" t="str">
            <v>kg</v>
          </cell>
          <cell r="F302">
            <v>10029.359999999999</v>
          </cell>
          <cell r="G302">
            <v>10030</v>
          </cell>
          <cell r="M302" t="str">
            <v>pv</v>
          </cell>
        </row>
        <row r="303">
          <cell r="A303" t="str">
            <v>05-03-210</v>
          </cell>
          <cell r="B303" t="str">
            <v>mt13900</v>
          </cell>
          <cell r="C303" t="str">
            <v>Elementos de consumo y protección</v>
          </cell>
          <cell r="D303">
            <v>0</v>
          </cell>
          <cell r="E303" t="str">
            <v>%</v>
          </cell>
          <cell r="F303">
            <v>1.2455000000000001E-2</v>
          </cell>
          <cell r="G303">
            <v>0</v>
          </cell>
          <cell r="M303" t="str">
            <v>mt</v>
          </cell>
        </row>
        <row r="304">
          <cell r="A304" t="str">
            <v>05-03-210</v>
          </cell>
          <cell r="B304" t="str">
            <v>hm15100</v>
          </cell>
          <cell r="C304" t="str">
            <v>Herramienta y equipo menor</v>
          </cell>
          <cell r="D304">
            <v>0</v>
          </cell>
          <cell r="E304" t="str">
            <v>%</v>
          </cell>
          <cell r="F304">
            <v>0.03</v>
          </cell>
          <cell r="G304">
            <v>0</v>
          </cell>
          <cell r="M304" t="str">
            <v>hm</v>
          </cell>
        </row>
        <row r="305">
          <cell r="A305">
            <v>0</v>
          </cell>
          <cell r="C305" t="str">
            <v>DIRECTO:  10,030 / KG</v>
          </cell>
          <cell r="D305" t="str">
            <v xml:space="preserve">  </v>
          </cell>
          <cell r="E305">
            <v>0</v>
          </cell>
          <cell r="F305">
            <v>0</v>
          </cell>
          <cell r="G305">
            <v>0</v>
          </cell>
          <cell r="M305">
            <v>0</v>
          </cell>
        </row>
        <row r="306">
          <cell r="A306">
            <v>0</v>
          </cell>
          <cell r="C306">
            <v>0</v>
          </cell>
          <cell r="E306">
            <v>0</v>
          </cell>
          <cell r="F306">
            <v>0</v>
          </cell>
          <cell r="G306">
            <v>0</v>
          </cell>
          <cell r="M306">
            <v>0</v>
          </cell>
        </row>
        <row r="307">
          <cell r="A307" t="str">
            <v>05-03-220</v>
          </cell>
          <cell r="B307" t="str">
            <v>05-03-220</v>
          </cell>
          <cell r="C307" t="str">
            <v>VIGAS METALICAS IPE200 PARA SOPORTE LOSA CUARTO DE PROYECCION</v>
          </cell>
          <cell r="D307">
            <v>730</v>
          </cell>
          <cell r="E307" t="str">
            <v>KG</v>
          </cell>
          <cell r="F307">
            <v>0</v>
          </cell>
          <cell r="G307">
            <v>10030</v>
          </cell>
          <cell r="M307" t="e">
            <v>#N/A</v>
          </cell>
        </row>
        <row r="308">
          <cell r="A308" t="str">
            <v>05-03-220</v>
          </cell>
          <cell r="B308" t="str">
            <v>pv10080</v>
          </cell>
          <cell r="C308" t="str">
            <v>Provision para vigas metalicas cuarto proyeccion</v>
          </cell>
          <cell r="D308">
            <v>1</v>
          </cell>
          <cell r="E308" t="str">
            <v>kg</v>
          </cell>
          <cell r="F308">
            <v>10029.359999999999</v>
          </cell>
          <cell r="G308">
            <v>10030</v>
          </cell>
          <cell r="M308" t="str">
            <v>pv</v>
          </cell>
        </row>
        <row r="309">
          <cell r="A309" t="str">
            <v>05-03-220</v>
          </cell>
          <cell r="B309" t="str">
            <v>mt13900</v>
          </cell>
          <cell r="C309" t="str">
            <v>Elementos de consumo y protección</v>
          </cell>
          <cell r="D309">
            <v>0</v>
          </cell>
          <cell r="E309" t="str">
            <v>%</v>
          </cell>
          <cell r="F309">
            <v>1.2455000000000001E-2</v>
          </cell>
          <cell r="G309">
            <v>0</v>
          </cell>
          <cell r="M309" t="str">
            <v>mt</v>
          </cell>
        </row>
        <row r="310">
          <cell r="A310" t="str">
            <v>05-03-220</v>
          </cell>
          <cell r="B310" t="str">
            <v>hm15100</v>
          </cell>
          <cell r="C310" t="str">
            <v>Herramienta y equipo menor</v>
          </cell>
          <cell r="D310">
            <v>0</v>
          </cell>
          <cell r="E310" t="str">
            <v>%</v>
          </cell>
          <cell r="F310">
            <v>0.03</v>
          </cell>
          <cell r="G310">
            <v>0</v>
          </cell>
          <cell r="M310" t="str">
            <v>hm</v>
          </cell>
        </row>
        <row r="311">
          <cell r="A311">
            <v>0</v>
          </cell>
          <cell r="C311" t="str">
            <v>DIRECTO:  10,030 / KG</v>
          </cell>
          <cell r="D311" t="str">
            <v xml:space="preserve">  </v>
          </cell>
          <cell r="E311">
            <v>0</v>
          </cell>
          <cell r="F311">
            <v>0</v>
          </cell>
          <cell r="G311">
            <v>0</v>
          </cell>
          <cell r="M311">
            <v>0</v>
          </cell>
        </row>
        <row r="312">
          <cell r="A312">
            <v>0</v>
          </cell>
          <cell r="C312">
            <v>0</v>
          </cell>
          <cell r="E312">
            <v>0</v>
          </cell>
          <cell r="F312">
            <v>0</v>
          </cell>
          <cell r="G312">
            <v>0</v>
          </cell>
          <cell r="M312">
            <v>0</v>
          </cell>
        </row>
        <row r="313">
          <cell r="A313" t="str">
            <v>05-03-230</v>
          </cell>
          <cell r="B313" t="str">
            <v>05-03-230</v>
          </cell>
          <cell r="C313" t="str">
            <v>VIGAS METALICAS IPE200, IPE240 Y TUBULARES PTEC 5" x 5" x 4.5 MM. PARA SOPORTE PISO MADERA CUARTO DE SONIDO</v>
          </cell>
          <cell r="D313">
            <v>348</v>
          </cell>
          <cell r="E313" t="str">
            <v>KG</v>
          </cell>
          <cell r="F313">
            <v>0</v>
          </cell>
          <cell r="G313">
            <v>10030</v>
          </cell>
          <cell r="M313" t="e">
            <v>#N/A</v>
          </cell>
        </row>
        <row r="314">
          <cell r="A314" t="str">
            <v>05-03-230</v>
          </cell>
          <cell r="B314" t="str">
            <v>pv10090</v>
          </cell>
          <cell r="C314" t="str">
            <v>Provision para vigas metalicas cuarto sonido</v>
          </cell>
          <cell r="D314">
            <v>1</v>
          </cell>
          <cell r="E314" t="str">
            <v>kg</v>
          </cell>
          <cell r="F314">
            <v>10029.359999999999</v>
          </cell>
          <cell r="G314">
            <v>10030</v>
          </cell>
          <cell r="M314" t="str">
            <v>pv</v>
          </cell>
        </row>
        <row r="315">
          <cell r="A315" t="str">
            <v>05-03-230</v>
          </cell>
          <cell r="B315" t="str">
            <v>mt13900</v>
          </cell>
          <cell r="C315" t="str">
            <v>Elementos de consumo y protección</v>
          </cell>
          <cell r="D315">
            <v>0</v>
          </cell>
          <cell r="E315" t="str">
            <v>%</v>
          </cell>
          <cell r="F315">
            <v>1.2455000000000001E-2</v>
          </cell>
          <cell r="G315">
            <v>0</v>
          </cell>
          <cell r="M315" t="str">
            <v>mt</v>
          </cell>
        </row>
        <row r="316">
          <cell r="A316" t="str">
            <v>05-03-230</v>
          </cell>
          <cell r="B316" t="str">
            <v>hm15100</v>
          </cell>
          <cell r="C316" t="str">
            <v>Herramienta y equipo menor</v>
          </cell>
          <cell r="D316">
            <v>0</v>
          </cell>
          <cell r="E316" t="str">
            <v>%</v>
          </cell>
          <cell r="F316">
            <v>0.03</v>
          </cell>
          <cell r="G316">
            <v>0</v>
          </cell>
          <cell r="M316" t="str">
            <v>hm</v>
          </cell>
        </row>
        <row r="317">
          <cell r="A317">
            <v>0</v>
          </cell>
          <cell r="C317" t="str">
            <v>DIRECTO:  10,030 / KG</v>
          </cell>
          <cell r="D317" t="str">
            <v xml:space="preserve">  </v>
          </cell>
          <cell r="E317">
            <v>0</v>
          </cell>
          <cell r="F317">
            <v>0</v>
          </cell>
          <cell r="G317">
            <v>0</v>
          </cell>
          <cell r="M317">
            <v>0</v>
          </cell>
        </row>
        <row r="318">
          <cell r="A318">
            <v>0</v>
          </cell>
          <cell r="C318">
            <v>0</v>
          </cell>
          <cell r="E318">
            <v>0</v>
          </cell>
          <cell r="F318">
            <v>0</v>
          </cell>
          <cell r="G318">
            <v>0</v>
          </cell>
          <cell r="M318">
            <v>0</v>
          </cell>
        </row>
        <row r="319">
          <cell r="A319" t="str">
            <v>05-03-240</v>
          </cell>
          <cell r="B319" t="str">
            <v>05-03-240</v>
          </cell>
          <cell r="C319" t="str">
            <v>VIGAS METALICAS IPE300, IPE240 PARA SOPORTE PISO MADERA Y STEELDECK OFICINAS SEGUNDO PISO</v>
          </cell>
          <cell r="D319">
            <v>4289</v>
          </cell>
          <cell r="E319" t="str">
            <v>KG</v>
          </cell>
          <cell r="F319">
            <v>0</v>
          </cell>
          <cell r="G319">
            <v>10030</v>
          </cell>
          <cell r="M319" t="e">
            <v>#N/A</v>
          </cell>
        </row>
        <row r="320">
          <cell r="A320" t="str">
            <v>05-03-240</v>
          </cell>
          <cell r="B320" t="str">
            <v>pv10100</v>
          </cell>
          <cell r="C320" t="str">
            <v>Provision para vigas metalicas oficinas segundo piso</v>
          </cell>
          <cell r="D320">
            <v>1</v>
          </cell>
          <cell r="E320" t="str">
            <v>kg</v>
          </cell>
          <cell r="F320">
            <v>10029.359999999999</v>
          </cell>
          <cell r="G320">
            <v>10030</v>
          </cell>
          <cell r="M320" t="str">
            <v>pv</v>
          </cell>
        </row>
        <row r="321">
          <cell r="A321" t="str">
            <v>05-03-240</v>
          </cell>
          <cell r="B321" t="str">
            <v>mt13900</v>
          </cell>
          <cell r="C321" t="str">
            <v>Elementos de consumo y protección</v>
          </cell>
          <cell r="D321">
            <v>0</v>
          </cell>
          <cell r="E321" t="str">
            <v>%</v>
          </cell>
          <cell r="F321">
            <v>1.2455000000000001E-2</v>
          </cell>
          <cell r="G321">
            <v>0</v>
          </cell>
          <cell r="M321" t="str">
            <v>mt</v>
          </cell>
        </row>
        <row r="322">
          <cell r="A322" t="str">
            <v>05-03-240</v>
          </cell>
          <cell r="B322" t="str">
            <v>hm15100</v>
          </cell>
          <cell r="C322" t="str">
            <v>Herramienta y equipo menor</v>
          </cell>
          <cell r="D322">
            <v>0</v>
          </cell>
          <cell r="E322" t="str">
            <v>%</v>
          </cell>
          <cell r="F322">
            <v>0.03</v>
          </cell>
          <cell r="G322">
            <v>0</v>
          </cell>
          <cell r="M322" t="str">
            <v>hm</v>
          </cell>
        </row>
        <row r="323">
          <cell r="A323">
            <v>0</v>
          </cell>
          <cell r="C323" t="str">
            <v>DIRECTO:  10,030 / KG</v>
          </cell>
          <cell r="D323" t="str">
            <v xml:space="preserve">  </v>
          </cell>
          <cell r="E323">
            <v>0</v>
          </cell>
          <cell r="F323">
            <v>0</v>
          </cell>
          <cell r="G323">
            <v>0</v>
          </cell>
          <cell r="M323">
            <v>0</v>
          </cell>
        </row>
        <row r="324">
          <cell r="A324">
            <v>0</v>
          </cell>
          <cell r="C324">
            <v>0</v>
          </cell>
          <cell r="E324">
            <v>0</v>
          </cell>
          <cell r="F324">
            <v>0</v>
          </cell>
          <cell r="G324">
            <v>0</v>
          </cell>
          <cell r="M324">
            <v>0</v>
          </cell>
        </row>
        <row r="325">
          <cell r="A325" t="str">
            <v>05-03-250</v>
          </cell>
          <cell r="B325" t="str">
            <v>05-03-250</v>
          </cell>
          <cell r="C325" t="str">
            <v>ESTRUCTURA METALICA Y CUELGAS DE LA PARRILLA DE ILUMINACION</v>
          </cell>
          <cell r="D325">
            <v>1197</v>
          </cell>
          <cell r="E325" t="str">
            <v>KG</v>
          </cell>
          <cell r="F325">
            <v>0</v>
          </cell>
          <cell r="G325">
            <v>10030</v>
          </cell>
          <cell r="M325" t="e">
            <v>#N/A</v>
          </cell>
        </row>
        <row r="326">
          <cell r="A326" t="str">
            <v>05-03-250</v>
          </cell>
          <cell r="B326" t="str">
            <v>pv10110</v>
          </cell>
          <cell r="C326" t="str">
            <v>Provision para estructura metalica cuelgas iluminacion</v>
          </cell>
          <cell r="D326">
            <v>1</v>
          </cell>
          <cell r="E326" t="str">
            <v>kg</v>
          </cell>
          <cell r="F326">
            <v>10029.359999999999</v>
          </cell>
          <cell r="G326">
            <v>10030</v>
          </cell>
          <cell r="M326" t="str">
            <v>pv</v>
          </cell>
        </row>
        <row r="327">
          <cell r="A327" t="str">
            <v>05-03-250</v>
          </cell>
          <cell r="B327" t="str">
            <v>mt13900</v>
          </cell>
          <cell r="C327" t="str">
            <v>Elementos de consumo y protección</v>
          </cell>
          <cell r="D327">
            <v>0</v>
          </cell>
          <cell r="E327" t="str">
            <v>%</v>
          </cell>
          <cell r="F327">
            <v>1.2455000000000001E-2</v>
          </cell>
          <cell r="G327">
            <v>0</v>
          </cell>
          <cell r="M327" t="str">
            <v>mt</v>
          </cell>
        </row>
        <row r="328">
          <cell r="A328" t="str">
            <v>05-03-250</v>
          </cell>
          <cell r="B328" t="str">
            <v>hm15100</v>
          </cell>
          <cell r="C328" t="str">
            <v>Herramienta y equipo menor</v>
          </cell>
          <cell r="D328">
            <v>0</v>
          </cell>
          <cell r="E328" t="str">
            <v>%</v>
          </cell>
          <cell r="F328">
            <v>0.03</v>
          </cell>
          <cell r="G328">
            <v>0</v>
          </cell>
          <cell r="M328" t="str">
            <v>hm</v>
          </cell>
        </row>
        <row r="329">
          <cell r="A329">
            <v>0</v>
          </cell>
          <cell r="C329" t="str">
            <v>DIRECTO:  10,030 / KG</v>
          </cell>
          <cell r="D329" t="str">
            <v xml:space="preserve">  </v>
          </cell>
          <cell r="E329">
            <v>0</v>
          </cell>
          <cell r="F329">
            <v>0</v>
          </cell>
          <cell r="G329">
            <v>0</v>
          </cell>
          <cell r="M329">
            <v>0</v>
          </cell>
        </row>
        <row r="330">
          <cell r="A330">
            <v>0</v>
          </cell>
          <cell r="C330">
            <v>0</v>
          </cell>
          <cell r="E330">
            <v>0</v>
          </cell>
          <cell r="F330">
            <v>0</v>
          </cell>
          <cell r="G330">
            <v>0</v>
          </cell>
          <cell r="M330">
            <v>0</v>
          </cell>
        </row>
        <row r="331">
          <cell r="A331" t="str">
            <v>05-03-260</v>
          </cell>
          <cell r="B331" t="str">
            <v>05-03-260</v>
          </cell>
          <cell r="C331" t="str">
            <v>ESTRUCTURA METALICA Y PASAMANOS DE LOS CORREDORES TECNICOS INTERIORES Y EXTERIORES</v>
          </cell>
          <cell r="D331">
            <v>691</v>
          </cell>
          <cell r="E331" t="str">
            <v>KG</v>
          </cell>
          <cell r="F331">
            <v>0</v>
          </cell>
          <cell r="G331">
            <v>10030</v>
          </cell>
          <cell r="M331" t="e">
            <v>#N/A</v>
          </cell>
        </row>
        <row r="332">
          <cell r="A332" t="str">
            <v>05-03-260</v>
          </cell>
          <cell r="B332" t="str">
            <v>pv10120</v>
          </cell>
          <cell r="C332" t="str">
            <v>Provision para estructura metalica corredores tecnicos</v>
          </cell>
          <cell r="D332">
            <v>1</v>
          </cell>
          <cell r="E332" t="str">
            <v>kg</v>
          </cell>
          <cell r="F332">
            <v>10029.359999999999</v>
          </cell>
          <cell r="G332">
            <v>10030</v>
          </cell>
          <cell r="M332" t="str">
            <v>pv</v>
          </cell>
        </row>
        <row r="333">
          <cell r="A333" t="str">
            <v>05-03-260</v>
          </cell>
          <cell r="B333" t="str">
            <v>mt13900</v>
          </cell>
          <cell r="C333" t="str">
            <v>Elementos de consumo y protección</v>
          </cell>
          <cell r="D333">
            <v>0</v>
          </cell>
          <cell r="E333" t="str">
            <v>%</v>
          </cell>
          <cell r="F333">
            <v>1.2455000000000001E-2</v>
          </cell>
          <cell r="G333">
            <v>0</v>
          </cell>
          <cell r="M333" t="str">
            <v>mt</v>
          </cell>
        </row>
        <row r="334">
          <cell r="A334" t="str">
            <v>05-03-260</v>
          </cell>
          <cell r="B334" t="str">
            <v>hm15100</v>
          </cell>
          <cell r="C334" t="str">
            <v>Herramienta y equipo menor</v>
          </cell>
          <cell r="D334">
            <v>0</v>
          </cell>
          <cell r="E334" t="str">
            <v>%</v>
          </cell>
          <cell r="F334">
            <v>0.03</v>
          </cell>
          <cell r="G334">
            <v>0</v>
          </cell>
          <cell r="M334" t="str">
            <v>hm</v>
          </cell>
        </row>
        <row r="335">
          <cell r="A335">
            <v>0</v>
          </cell>
          <cell r="C335" t="str">
            <v>DIRECTO:  10,030 / KG</v>
          </cell>
          <cell r="D335" t="str">
            <v xml:space="preserve">  </v>
          </cell>
          <cell r="E335">
            <v>0</v>
          </cell>
          <cell r="F335">
            <v>0</v>
          </cell>
          <cell r="G335">
            <v>0</v>
          </cell>
          <cell r="M335">
            <v>0</v>
          </cell>
        </row>
        <row r="336">
          <cell r="A336">
            <v>0</v>
          </cell>
          <cell r="C336">
            <v>0</v>
          </cell>
          <cell r="E336">
            <v>0</v>
          </cell>
          <cell r="F336">
            <v>0</v>
          </cell>
          <cell r="G336">
            <v>0</v>
          </cell>
          <cell r="M336">
            <v>0</v>
          </cell>
        </row>
        <row r="337">
          <cell r="A337" t="str">
            <v>05-03-270</v>
          </cell>
          <cell r="B337" t="str">
            <v>05-03-270</v>
          </cell>
          <cell r="C337" t="str">
            <v>PERFILES GALVANIZADOS TIPO ACESCO O EQUIVALENTE PARA SOPORTE DE TEJAS DE CUBIERTA</v>
          </cell>
          <cell r="D337">
            <v>3919</v>
          </cell>
          <cell r="E337" t="str">
            <v>KG</v>
          </cell>
          <cell r="F337">
            <v>0</v>
          </cell>
          <cell r="G337">
            <v>10030</v>
          </cell>
          <cell r="M337" t="e">
            <v>#N/A</v>
          </cell>
        </row>
        <row r="338">
          <cell r="A338" t="str">
            <v>05-03-270</v>
          </cell>
          <cell r="B338" t="str">
            <v>pv10130</v>
          </cell>
          <cell r="C338" t="str">
            <v>Provision para perfiles galvanizados cubierta</v>
          </cell>
          <cell r="D338">
            <v>1</v>
          </cell>
          <cell r="E338" t="str">
            <v>kg</v>
          </cell>
          <cell r="F338">
            <v>10029.359999999999</v>
          </cell>
          <cell r="G338">
            <v>10030</v>
          </cell>
          <cell r="M338" t="str">
            <v>pv</v>
          </cell>
        </row>
        <row r="339">
          <cell r="A339" t="str">
            <v>05-03-270</v>
          </cell>
          <cell r="B339" t="str">
            <v>mt13900</v>
          </cell>
          <cell r="C339" t="str">
            <v>Elementos de consumo y protección</v>
          </cell>
          <cell r="D339">
            <v>0</v>
          </cell>
          <cell r="E339" t="str">
            <v>%</v>
          </cell>
          <cell r="F339">
            <v>1.2455000000000001E-2</v>
          </cell>
          <cell r="G339">
            <v>0</v>
          </cell>
          <cell r="M339" t="str">
            <v>mt</v>
          </cell>
        </row>
        <row r="340">
          <cell r="A340" t="str">
            <v>05-03-270</v>
          </cell>
          <cell r="B340" t="str">
            <v>hm15100</v>
          </cell>
          <cell r="C340" t="str">
            <v>Herramienta y equipo menor</v>
          </cell>
          <cell r="D340">
            <v>0</v>
          </cell>
          <cell r="E340" t="str">
            <v>%</v>
          </cell>
          <cell r="F340">
            <v>0.03</v>
          </cell>
          <cell r="G340">
            <v>0</v>
          </cell>
          <cell r="M340" t="str">
            <v>hm</v>
          </cell>
        </row>
        <row r="341">
          <cell r="A341">
            <v>0</v>
          </cell>
          <cell r="C341" t="str">
            <v>DIRECTO:  10,030 / KG</v>
          </cell>
          <cell r="D341" t="str">
            <v xml:space="preserve">  </v>
          </cell>
          <cell r="E341">
            <v>0</v>
          </cell>
          <cell r="F341">
            <v>0</v>
          </cell>
          <cell r="G341">
            <v>0</v>
          </cell>
          <cell r="M341">
            <v>0</v>
          </cell>
        </row>
        <row r="342">
          <cell r="A342">
            <v>0</v>
          </cell>
          <cell r="B342" t="str">
            <v>06</v>
          </cell>
          <cell r="C342" t="str">
            <v>MAMPOSTERIA</v>
          </cell>
          <cell r="E342">
            <v>0</v>
          </cell>
          <cell r="F342">
            <v>0</v>
          </cell>
          <cell r="G342">
            <v>0</v>
          </cell>
          <cell r="M342" t="e">
            <v>#N/A</v>
          </cell>
        </row>
        <row r="343">
          <cell r="A343" t="str">
            <v>06-01-100</v>
          </cell>
          <cell r="B343" t="str">
            <v>06-01-100</v>
          </cell>
          <cell r="C343" t="str">
            <v>MUROS EN SUPERBOARD DOS CARAS</v>
          </cell>
          <cell r="D343">
            <v>398</v>
          </cell>
          <cell r="E343" t="str">
            <v>M2</v>
          </cell>
          <cell r="F343">
            <v>0</v>
          </cell>
          <cell r="G343">
            <v>103331</v>
          </cell>
          <cell r="M343" t="e">
            <v>#N/A</v>
          </cell>
        </row>
        <row r="344">
          <cell r="A344" t="str">
            <v>06-01-100</v>
          </cell>
          <cell r="B344" t="str">
            <v>au57300</v>
          </cell>
          <cell r="C344" t="str">
            <v>Aux materiales para muro en superboard 2c</v>
          </cell>
          <cell r="D344">
            <v>1</v>
          </cell>
          <cell r="E344" t="str">
            <v>m2</v>
          </cell>
          <cell r="F344">
            <v>57765</v>
          </cell>
          <cell r="G344">
            <v>57765</v>
          </cell>
          <cell r="M344" t="str">
            <v>au</v>
          </cell>
        </row>
        <row r="345">
          <cell r="A345" t="str">
            <v>06-01-100</v>
          </cell>
          <cell r="B345" t="str">
            <v>au10200</v>
          </cell>
          <cell r="C345" t="str">
            <v>Aux MO oficial obra blanca</v>
          </cell>
          <cell r="D345">
            <v>2.2000000000000002</v>
          </cell>
          <cell r="E345" t="str">
            <v>hr</v>
          </cell>
          <cell r="F345">
            <v>10159</v>
          </cell>
          <cell r="G345">
            <v>22350</v>
          </cell>
          <cell r="M345" t="str">
            <v>mo</v>
          </cell>
        </row>
        <row r="346">
          <cell r="A346" t="str">
            <v>06-01-100</v>
          </cell>
          <cell r="B346" t="str">
            <v>au10000</v>
          </cell>
          <cell r="C346" t="str">
            <v>Aux MO ayudante</v>
          </cell>
          <cell r="D346">
            <v>2.2000000000000002</v>
          </cell>
          <cell r="E346" t="str">
            <v>hr</v>
          </cell>
          <cell r="F346">
            <v>5080</v>
          </cell>
          <cell r="G346">
            <v>11176</v>
          </cell>
          <cell r="M346" t="str">
            <v>mo</v>
          </cell>
        </row>
        <row r="347">
          <cell r="A347" t="str">
            <v>06-01-100</v>
          </cell>
          <cell r="B347" t="str">
            <v>au10300</v>
          </cell>
          <cell r="C347" t="str">
            <v>Aux andamios metalicos tijera 2 cuerpos</v>
          </cell>
          <cell r="D347">
            <v>4</v>
          </cell>
          <cell r="E347" t="str">
            <v>dia</v>
          </cell>
          <cell r="F347">
            <v>2654</v>
          </cell>
          <cell r="G347">
            <v>10616</v>
          </cell>
          <cell r="M347" t="str">
            <v>au</v>
          </cell>
        </row>
        <row r="348">
          <cell r="A348" t="str">
            <v>06-01-100</v>
          </cell>
          <cell r="B348" t="str">
            <v>mt13900</v>
          </cell>
          <cell r="C348" t="str">
            <v>Elementos de consumo y protección</v>
          </cell>
          <cell r="D348">
            <v>33526</v>
          </cell>
          <cell r="E348" t="str">
            <v>%</v>
          </cell>
          <cell r="F348">
            <v>1.2455000000000001E-2</v>
          </cell>
          <cell r="G348">
            <v>418</v>
          </cell>
          <cell r="M348" t="str">
            <v>mt</v>
          </cell>
        </row>
        <row r="349">
          <cell r="A349" t="str">
            <v>06-01-100</v>
          </cell>
          <cell r="B349" t="str">
            <v>hm15100</v>
          </cell>
          <cell r="C349" t="str">
            <v>Herramienta y equipo menor</v>
          </cell>
          <cell r="D349">
            <v>33526</v>
          </cell>
          <cell r="E349" t="str">
            <v>%</v>
          </cell>
          <cell r="F349">
            <v>0.03</v>
          </cell>
          <cell r="G349">
            <v>1006</v>
          </cell>
          <cell r="M349" t="str">
            <v>hm</v>
          </cell>
        </row>
        <row r="350">
          <cell r="A350">
            <v>0</v>
          </cell>
          <cell r="C350" t="str">
            <v>DIRECTO:  103,331 / M2</v>
          </cell>
          <cell r="E350">
            <v>0</v>
          </cell>
          <cell r="F350">
            <v>0</v>
          </cell>
          <cell r="G350">
            <v>0</v>
          </cell>
          <cell r="M350">
            <v>0</v>
          </cell>
        </row>
        <row r="351">
          <cell r="A351">
            <v>0</v>
          </cell>
          <cell r="C351">
            <v>0</v>
          </cell>
          <cell r="E351">
            <v>0</v>
          </cell>
          <cell r="F351">
            <v>0</v>
          </cell>
          <cell r="G351">
            <v>0</v>
          </cell>
          <cell r="M351">
            <v>0</v>
          </cell>
        </row>
        <row r="352">
          <cell r="A352" t="str">
            <v>06-01-110</v>
          </cell>
          <cell r="B352" t="str">
            <v>06-01-110</v>
          </cell>
          <cell r="C352" t="str">
            <v>MUROS EN SUPERBOARD UNA CARA</v>
          </cell>
          <cell r="D352">
            <v>380</v>
          </cell>
          <cell r="E352" t="str">
            <v>M2</v>
          </cell>
          <cell r="F352">
            <v>0</v>
          </cell>
          <cell r="G352">
            <v>80189</v>
          </cell>
          <cell r="M352" t="e">
            <v>#N/A</v>
          </cell>
        </row>
        <row r="353">
          <cell r="A353" t="str">
            <v>06-01-110</v>
          </cell>
          <cell r="B353" t="str">
            <v>au57305</v>
          </cell>
          <cell r="C353" t="str">
            <v>Aux materiales para muro en superboard 1c</v>
          </cell>
          <cell r="D353">
            <v>1</v>
          </cell>
          <cell r="E353" t="str">
            <v>m2</v>
          </cell>
          <cell r="F353">
            <v>40977</v>
          </cell>
          <cell r="G353">
            <v>40977</v>
          </cell>
          <cell r="M353" t="str">
            <v>au</v>
          </cell>
        </row>
        <row r="354">
          <cell r="A354" t="str">
            <v>06-01-110</v>
          </cell>
          <cell r="B354" t="str">
            <v>au10200</v>
          </cell>
          <cell r="C354" t="str">
            <v>Aux MO oficial obra blanca</v>
          </cell>
          <cell r="D354">
            <v>1.8</v>
          </cell>
          <cell r="E354" t="str">
            <v>hr</v>
          </cell>
          <cell r="F354">
            <v>10159</v>
          </cell>
          <cell r="G354">
            <v>18287</v>
          </cell>
          <cell r="M354" t="str">
            <v>mo</v>
          </cell>
        </row>
        <row r="355">
          <cell r="A355" t="str">
            <v>06-01-110</v>
          </cell>
          <cell r="B355" t="str">
            <v>au10000</v>
          </cell>
          <cell r="C355" t="str">
            <v>Aux MO ayudante</v>
          </cell>
          <cell r="D355">
            <v>1.8</v>
          </cell>
          <cell r="E355" t="str">
            <v>hr</v>
          </cell>
          <cell r="F355">
            <v>5080</v>
          </cell>
          <cell r="G355">
            <v>9144</v>
          </cell>
          <cell r="M355" t="str">
            <v>mo</v>
          </cell>
        </row>
        <row r="356">
          <cell r="A356" t="str">
            <v>06-01-110</v>
          </cell>
          <cell r="B356" t="str">
            <v>au10300</v>
          </cell>
          <cell r="C356" t="str">
            <v>Aux andamios metalicos tijera 2 cuerpos</v>
          </cell>
          <cell r="D356">
            <v>4</v>
          </cell>
          <cell r="E356" t="str">
            <v>dia</v>
          </cell>
          <cell r="F356">
            <v>2654</v>
          </cell>
          <cell r="G356">
            <v>10616</v>
          </cell>
          <cell r="M356" t="str">
            <v>au</v>
          </cell>
        </row>
        <row r="357">
          <cell r="A357" t="str">
            <v>06-01-110</v>
          </cell>
          <cell r="B357" t="str">
            <v>mt13900</v>
          </cell>
          <cell r="C357" t="str">
            <v>Elementos de consumo y protección</v>
          </cell>
          <cell r="D357">
            <v>27431</v>
          </cell>
          <cell r="E357" t="str">
            <v>%</v>
          </cell>
          <cell r="F357">
            <v>1.2455000000000001E-2</v>
          </cell>
          <cell r="G357">
            <v>342</v>
          </cell>
          <cell r="M357" t="str">
            <v>mt</v>
          </cell>
        </row>
        <row r="358">
          <cell r="A358" t="str">
            <v>06-01-110</v>
          </cell>
          <cell r="B358" t="str">
            <v>hm15100</v>
          </cell>
          <cell r="C358" t="str">
            <v>Herramienta y equipo menor</v>
          </cell>
          <cell r="D358">
            <v>27431</v>
          </cell>
          <cell r="E358" t="str">
            <v>%</v>
          </cell>
          <cell r="F358">
            <v>0.03</v>
          </cell>
          <cell r="G358">
            <v>823</v>
          </cell>
          <cell r="M358" t="str">
            <v>hm</v>
          </cell>
        </row>
        <row r="359">
          <cell r="A359">
            <v>0</v>
          </cell>
          <cell r="C359" t="str">
            <v>DIRECTO:  80,189 / M2</v>
          </cell>
          <cell r="E359">
            <v>0</v>
          </cell>
          <cell r="F359">
            <v>0</v>
          </cell>
          <cell r="G359">
            <v>0</v>
          </cell>
          <cell r="M359">
            <v>0</v>
          </cell>
        </row>
        <row r="360">
          <cell r="A360">
            <v>0</v>
          </cell>
          <cell r="C360">
            <v>0</v>
          </cell>
          <cell r="E360">
            <v>0</v>
          </cell>
          <cell r="F360">
            <v>0</v>
          </cell>
          <cell r="G360">
            <v>0</v>
          </cell>
          <cell r="M360">
            <v>0</v>
          </cell>
        </row>
        <row r="361">
          <cell r="A361" t="str">
            <v>06-02-010</v>
          </cell>
          <cell r="B361" t="str">
            <v>06-02-010</v>
          </cell>
          <cell r="C361" t="str">
            <v>MAMPOSTERIA INTERIOR EN LADRILLO TOLETE 15x20x40 REVITADO DOS CARAS</v>
          </cell>
          <cell r="D361">
            <v>425</v>
          </cell>
          <cell r="E361" t="str">
            <v>M2</v>
          </cell>
          <cell r="F361">
            <v>0</v>
          </cell>
          <cell r="G361">
            <v>42986</v>
          </cell>
          <cell r="M361" t="e">
            <v>#N/A</v>
          </cell>
        </row>
        <row r="362">
          <cell r="A362" t="str">
            <v>06-02-010</v>
          </cell>
          <cell r="B362" t="str">
            <v>mt15500</v>
          </cell>
          <cell r="C362" t="str">
            <v>Ladrillo tolete 15x20x40 perforacion horizontal</v>
          </cell>
          <cell r="D362">
            <v>8.7937499999999993</v>
          </cell>
          <cell r="E362" t="str">
            <v>un</v>
          </cell>
          <cell r="F362">
            <v>945</v>
          </cell>
          <cell r="G362">
            <v>8311</v>
          </cell>
          <cell r="M362" t="str">
            <v>mt</v>
          </cell>
        </row>
        <row r="363">
          <cell r="A363" t="str">
            <v>06-02-010</v>
          </cell>
          <cell r="B363" t="str">
            <v>mt15501</v>
          </cell>
          <cell r="C363" t="str">
            <v>Ladrillo tolete 15x20x40 perforacion vertical</v>
          </cell>
          <cell r="D363">
            <v>4.3312499999999998</v>
          </cell>
          <cell r="E363" t="str">
            <v>un</v>
          </cell>
          <cell r="F363">
            <v>1645</v>
          </cell>
          <cell r="G363">
            <v>7125</v>
          </cell>
          <cell r="M363" t="str">
            <v>mt</v>
          </cell>
        </row>
        <row r="364">
          <cell r="A364" t="str">
            <v>06-02-010</v>
          </cell>
          <cell r="B364" t="str">
            <v>au11700</v>
          </cell>
          <cell r="C364" t="str">
            <v>Aux mortero de pega 1:4</v>
          </cell>
          <cell r="D364">
            <v>1.485E-2</v>
          </cell>
          <cell r="E364" t="str">
            <v>m3</v>
          </cell>
          <cell r="F364">
            <v>246314</v>
          </cell>
          <cell r="G364">
            <v>3658</v>
          </cell>
          <cell r="M364" t="str">
            <v>au</v>
          </cell>
        </row>
        <row r="365">
          <cell r="A365" t="str">
            <v>06-02-010</v>
          </cell>
          <cell r="B365" t="str">
            <v>au10300</v>
          </cell>
          <cell r="C365" t="str">
            <v>Aux andamios metalicos tijera 2 cuerpos</v>
          </cell>
          <cell r="D365">
            <v>0.02</v>
          </cell>
          <cell r="E365" t="str">
            <v>dia</v>
          </cell>
          <cell r="F365">
            <v>2654</v>
          </cell>
          <cell r="G365">
            <v>54</v>
          </cell>
          <cell r="M365" t="str">
            <v>au</v>
          </cell>
        </row>
        <row r="366">
          <cell r="A366" t="str">
            <v>06-02-010</v>
          </cell>
          <cell r="B366" t="str">
            <v>eq96300</v>
          </cell>
          <cell r="C366" t="str">
            <v>Cortadora de adobe/bloque</v>
          </cell>
          <cell r="D366">
            <v>0.08</v>
          </cell>
          <cell r="E366" t="str">
            <v>dia</v>
          </cell>
          <cell r="F366">
            <v>23267.535199999998</v>
          </cell>
          <cell r="G366">
            <v>1862</v>
          </cell>
          <cell r="M366" t="str">
            <v>eq</v>
          </cell>
        </row>
        <row r="367">
          <cell r="A367" t="str">
            <v>06-02-010</v>
          </cell>
          <cell r="B367" t="str">
            <v>eq96400</v>
          </cell>
          <cell r="C367" t="str">
            <v>Disco diamante para cortadora adobe/bloque</v>
          </cell>
          <cell r="D367">
            <v>8.8888888888888893E-4</v>
          </cell>
          <cell r="E367" t="str">
            <v>un</v>
          </cell>
          <cell r="F367">
            <v>1144000</v>
          </cell>
          <cell r="G367">
            <v>1017</v>
          </cell>
          <cell r="M367" t="str">
            <v>eq</v>
          </cell>
        </row>
        <row r="368">
          <cell r="A368" t="str">
            <v>06-02-010</v>
          </cell>
          <cell r="B368" t="str">
            <v>mo16900</v>
          </cell>
          <cell r="C368" t="str">
            <v>MO ladrillo tolete</v>
          </cell>
          <cell r="D368">
            <v>12.5</v>
          </cell>
          <cell r="E368" t="str">
            <v>un</v>
          </cell>
          <cell r="F368">
            <v>1400</v>
          </cell>
          <cell r="G368">
            <v>17500</v>
          </cell>
          <cell r="M368" t="str">
            <v>mo</v>
          </cell>
        </row>
        <row r="369">
          <cell r="A369" t="str">
            <v>06-02-010</v>
          </cell>
          <cell r="B369" t="str">
            <v>mo17800</v>
          </cell>
          <cell r="C369" t="str">
            <v>MO transporte ladrillo</v>
          </cell>
          <cell r="D369">
            <v>13.125</v>
          </cell>
          <cell r="E369" t="str">
            <v>un</v>
          </cell>
          <cell r="F369">
            <v>108</v>
          </cell>
          <cell r="G369">
            <v>1418</v>
          </cell>
          <cell r="M369" t="str">
            <v>mo</v>
          </cell>
        </row>
        <row r="370">
          <cell r="A370" t="str">
            <v>06-02-010</v>
          </cell>
          <cell r="B370" t="str">
            <v>mo17700</v>
          </cell>
          <cell r="C370" t="str">
            <v>MO transporte interno mortero</v>
          </cell>
          <cell r="D370">
            <v>1.485E-2</v>
          </cell>
          <cell r="E370" t="str">
            <v>m3</v>
          </cell>
          <cell r="F370">
            <v>6000</v>
          </cell>
          <cell r="G370">
            <v>90</v>
          </cell>
          <cell r="M370" t="str">
            <v>mo</v>
          </cell>
        </row>
        <row r="371">
          <cell r="A371" t="str">
            <v>06-02-010</v>
          </cell>
          <cell r="B371" t="str">
            <v>mt24580</v>
          </cell>
          <cell r="C371" t="str">
            <v>Alambrón 4 mm</v>
          </cell>
          <cell r="D371">
            <v>3.3333333333333335</v>
          </cell>
          <cell r="E371" t="str">
            <v>m</v>
          </cell>
          <cell r="F371">
            <v>342.61759999999998</v>
          </cell>
          <cell r="G371">
            <v>1143</v>
          </cell>
          <cell r="M371" t="str">
            <v>mt</v>
          </cell>
        </row>
        <row r="372">
          <cell r="A372" t="str">
            <v>06-02-010</v>
          </cell>
          <cell r="B372" t="str">
            <v>mt13900</v>
          </cell>
          <cell r="C372" t="str">
            <v>Elementos de consumo y protección</v>
          </cell>
          <cell r="D372">
            <v>19008</v>
          </cell>
          <cell r="E372" t="str">
            <v>%</v>
          </cell>
          <cell r="F372">
            <v>1.2455000000000001E-2</v>
          </cell>
          <cell r="G372">
            <v>237</v>
          </cell>
          <cell r="M372" t="str">
            <v>mt</v>
          </cell>
        </row>
        <row r="373">
          <cell r="A373" t="str">
            <v>06-02-010</v>
          </cell>
          <cell r="B373" t="str">
            <v>hm15100</v>
          </cell>
          <cell r="C373" t="str">
            <v>Herramienta y equipo menor</v>
          </cell>
          <cell r="D373">
            <v>19008</v>
          </cell>
          <cell r="E373" t="str">
            <v>%</v>
          </cell>
          <cell r="F373">
            <v>0.03</v>
          </cell>
          <cell r="G373">
            <v>571</v>
          </cell>
          <cell r="M373" t="str">
            <v>hm</v>
          </cell>
        </row>
        <row r="374">
          <cell r="A374">
            <v>0</v>
          </cell>
          <cell r="C374" t="str">
            <v>DIRECTO:  42,986 / M2</v>
          </cell>
          <cell r="E374">
            <v>0</v>
          </cell>
          <cell r="F374">
            <v>0</v>
          </cell>
          <cell r="G374">
            <v>0</v>
          </cell>
          <cell r="M374">
            <v>0</v>
          </cell>
        </row>
        <row r="375">
          <cell r="A375">
            <v>0</v>
          </cell>
          <cell r="C375">
            <v>0</v>
          </cell>
          <cell r="E375">
            <v>0</v>
          </cell>
          <cell r="F375">
            <v>0</v>
          </cell>
          <cell r="G375">
            <v>0</v>
          </cell>
          <cell r="M375">
            <v>0</v>
          </cell>
        </row>
        <row r="376">
          <cell r="A376" t="str">
            <v>06-02-020</v>
          </cell>
          <cell r="B376" t="str">
            <v>06-02-020</v>
          </cell>
          <cell r="C376" t="str">
            <v>MAMPOSTERIA INTERIOR EN LADRILLO 10x20x40 REVITADO DOS CARAS</v>
          </cell>
          <cell r="D376">
            <v>238</v>
          </cell>
          <cell r="E376" t="str">
            <v>M2</v>
          </cell>
          <cell r="F376">
            <v>0</v>
          </cell>
          <cell r="G376">
            <v>31018</v>
          </cell>
          <cell r="M376" t="e">
            <v>#N/A</v>
          </cell>
        </row>
        <row r="377">
          <cell r="A377" t="str">
            <v>06-02-020</v>
          </cell>
          <cell r="B377" t="str">
            <v>mt15502</v>
          </cell>
          <cell r="C377" t="str">
            <v>Ladrillo rayado 10x20x40 perforacion horizontal</v>
          </cell>
          <cell r="D377">
            <v>11.363636363636365</v>
          </cell>
          <cell r="E377" t="str">
            <v>un</v>
          </cell>
          <cell r="F377">
            <v>670</v>
          </cell>
          <cell r="G377">
            <v>7614</v>
          </cell>
          <cell r="M377" t="str">
            <v>mt</v>
          </cell>
        </row>
        <row r="378">
          <cell r="A378" t="str">
            <v>06-02-020</v>
          </cell>
          <cell r="B378" t="str">
            <v>au11700</v>
          </cell>
          <cell r="C378" t="str">
            <v>Aux mortero de pega 1:4</v>
          </cell>
          <cell r="D378">
            <v>1.4695999999999982E-2</v>
          </cell>
          <cell r="E378" t="str">
            <v>m3</v>
          </cell>
          <cell r="F378">
            <v>246314</v>
          </cell>
          <cell r="G378">
            <v>3620</v>
          </cell>
          <cell r="M378" t="str">
            <v>au</v>
          </cell>
        </row>
        <row r="379">
          <cell r="A379" t="str">
            <v>06-02-020</v>
          </cell>
          <cell r="B379" t="str">
            <v>au10300</v>
          </cell>
          <cell r="C379" t="str">
            <v>Aux andamios metalicos tijera 2 cuerpos</v>
          </cell>
          <cell r="D379">
            <v>0.02</v>
          </cell>
          <cell r="E379" t="str">
            <v>dia</v>
          </cell>
          <cell r="F379">
            <v>2654</v>
          </cell>
          <cell r="G379">
            <v>54</v>
          </cell>
          <cell r="M379" t="str">
            <v>au</v>
          </cell>
        </row>
        <row r="380">
          <cell r="A380" t="str">
            <v>06-02-020</v>
          </cell>
          <cell r="B380" t="str">
            <v>eq96300</v>
          </cell>
          <cell r="C380" t="str">
            <v>Cortadora de adobe/bloque</v>
          </cell>
          <cell r="D380">
            <v>0.08</v>
          </cell>
          <cell r="E380" t="str">
            <v>dia</v>
          </cell>
          <cell r="F380">
            <v>23267.535199999998</v>
          </cell>
          <cell r="G380">
            <v>1862</v>
          </cell>
          <cell r="M380" t="str">
            <v>eq</v>
          </cell>
        </row>
        <row r="381">
          <cell r="A381" t="str">
            <v>06-02-020</v>
          </cell>
          <cell r="B381" t="str">
            <v>eq96400</v>
          </cell>
          <cell r="C381" t="str">
            <v>Disco diamante para cortadora adobe/bloque</v>
          </cell>
          <cell r="D381">
            <v>8.8888888888888893E-4</v>
          </cell>
          <cell r="E381" t="str">
            <v>un</v>
          </cell>
          <cell r="F381">
            <v>1144000</v>
          </cell>
          <cell r="G381">
            <v>1017</v>
          </cell>
          <cell r="M381" t="str">
            <v>eq</v>
          </cell>
        </row>
        <row r="382">
          <cell r="A382" t="str">
            <v>06-02-020</v>
          </cell>
          <cell r="B382" t="str">
            <v>mo16910</v>
          </cell>
          <cell r="C382" t="str">
            <v>MO ladrillo 10x20x40 revitado 2c</v>
          </cell>
          <cell r="D382">
            <v>12.5</v>
          </cell>
          <cell r="E382" t="str">
            <v>un</v>
          </cell>
          <cell r="F382">
            <v>1100</v>
          </cell>
          <cell r="G382">
            <v>13750</v>
          </cell>
          <cell r="M382" t="str">
            <v>mo</v>
          </cell>
        </row>
        <row r="383">
          <cell r="A383" t="str">
            <v>06-02-020</v>
          </cell>
          <cell r="B383" t="str">
            <v>mo17800</v>
          </cell>
          <cell r="C383" t="str">
            <v>MO transporte ladrillo</v>
          </cell>
          <cell r="D383">
            <v>11.363636363636365</v>
          </cell>
          <cell r="E383" t="str">
            <v>un</v>
          </cell>
          <cell r="F383">
            <v>108</v>
          </cell>
          <cell r="G383">
            <v>1228</v>
          </cell>
          <cell r="M383" t="str">
            <v>mo</v>
          </cell>
        </row>
        <row r="384">
          <cell r="A384" t="str">
            <v>06-02-020</v>
          </cell>
          <cell r="B384" t="str">
            <v>mo17700</v>
          </cell>
          <cell r="C384" t="str">
            <v>MO transporte interno mortero</v>
          </cell>
          <cell r="D384">
            <v>1.4695999999999982E-2</v>
          </cell>
          <cell r="E384" t="str">
            <v>m3</v>
          </cell>
          <cell r="F384">
            <v>6000</v>
          </cell>
          <cell r="G384">
            <v>89</v>
          </cell>
          <cell r="M384" t="str">
            <v>mo</v>
          </cell>
        </row>
        <row r="385">
          <cell r="A385" t="str">
            <v>06-02-020</v>
          </cell>
          <cell r="B385" t="str">
            <v>mt24580</v>
          </cell>
          <cell r="C385" t="str">
            <v>Alambrón 4 mm</v>
          </cell>
          <cell r="D385">
            <v>3.3333333333333335</v>
          </cell>
          <cell r="E385" t="str">
            <v>m</v>
          </cell>
          <cell r="F385">
            <v>342.61759999999998</v>
          </cell>
          <cell r="G385">
            <v>1143</v>
          </cell>
          <cell r="M385" t="str">
            <v>mt</v>
          </cell>
        </row>
        <row r="386">
          <cell r="A386" t="str">
            <v>06-02-020</v>
          </cell>
          <cell r="B386" t="str">
            <v>mt13900</v>
          </cell>
          <cell r="C386" t="str">
            <v>Elementos de consumo y protección</v>
          </cell>
          <cell r="D386">
            <v>15067</v>
          </cell>
          <cell r="E386" t="str">
            <v>%</v>
          </cell>
          <cell r="F386">
            <v>1.2455000000000001E-2</v>
          </cell>
          <cell r="G386">
            <v>188</v>
          </cell>
          <cell r="M386" t="str">
            <v>mt</v>
          </cell>
        </row>
        <row r="387">
          <cell r="A387" t="str">
            <v>06-02-020</v>
          </cell>
          <cell r="B387" t="str">
            <v>hm15100</v>
          </cell>
          <cell r="C387" t="str">
            <v>Herramienta y equipo menor</v>
          </cell>
          <cell r="D387">
            <v>15067</v>
          </cell>
          <cell r="E387" t="str">
            <v>%</v>
          </cell>
          <cell r="F387">
            <v>0.03</v>
          </cell>
          <cell r="G387">
            <v>453</v>
          </cell>
          <cell r="M387" t="str">
            <v>hm</v>
          </cell>
        </row>
        <row r="388">
          <cell r="A388">
            <v>0</v>
          </cell>
          <cell r="C388" t="str">
            <v>DIRECTO:  31,018 / M2</v>
          </cell>
          <cell r="E388">
            <v>0</v>
          </cell>
          <cell r="F388">
            <v>0</v>
          </cell>
          <cell r="G388">
            <v>0</v>
          </cell>
          <cell r="M388">
            <v>0</v>
          </cell>
        </row>
        <row r="389">
          <cell r="A389">
            <v>0</v>
          </cell>
          <cell r="C389">
            <v>0</v>
          </cell>
          <cell r="E389">
            <v>0</v>
          </cell>
          <cell r="F389">
            <v>0</v>
          </cell>
          <cell r="G389">
            <v>0</v>
          </cell>
          <cell r="M389">
            <v>0</v>
          </cell>
        </row>
        <row r="390">
          <cell r="A390" t="str">
            <v>06-02-030</v>
          </cell>
          <cell r="B390" t="str">
            <v>06-02-030</v>
          </cell>
          <cell r="C390" t="str">
            <v>MAMPOSTERIA INTERIOR EN BLOQUE 20x20x40 REVITADO DOS CARAS</v>
          </cell>
          <cell r="D390">
            <v>407</v>
          </cell>
          <cell r="E390" t="str">
            <v>M2</v>
          </cell>
          <cell r="F390">
            <v>0</v>
          </cell>
          <cell r="G390">
            <v>67068</v>
          </cell>
          <cell r="M390" t="e">
            <v>#N/A</v>
          </cell>
        </row>
        <row r="391">
          <cell r="A391" t="str">
            <v>06-02-030</v>
          </cell>
          <cell r="B391" t="str">
            <v>mt22910</v>
          </cell>
          <cell r="C391" t="str">
            <v>Bloque 20 x 20 x 40 int/2per r13</v>
          </cell>
          <cell r="D391">
            <v>11.363636363636365</v>
          </cell>
          <cell r="E391" t="str">
            <v>un</v>
          </cell>
          <cell r="F391">
            <v>3452</v>
          </cell>
          <cell r="G391">
            <v>39228</v>
          </cell>
          <cell r="M391" t="str">
            <v>mt</v>
          </cell>
        </row>
        <row r="392">
          <cell r="A392" t="str">
            <v>06-02-030</v>
          </cell>
          <cell r="B392" t="str">
            <v>au11700</v>
          </cell>
          <cell r="C392" t="str">
            <v>Aux mortero de pega 1:4</v>
          </cell>
          <cell r="D392">
            <v>2.9391999999999963E-2</v>
          </cell>
          <cell r="E392" t="str">
            <v>m3</v>
          </cell>
          <cell r="F392">
            <v>246314</v>
          </cell>
          <cell r="G392">
            <v>7240</v>
          </cell>
          <cell r="M392" t="str">
            <v>au</v>
          </cell>
        </row>
        <row r="393">
          <cell r="A393" t="str">
            <v>06-02-030</v>
          </cell>
          <cell r="B393" t="str">
            <v>au10300</v>
          </cell>
          <cell r="C393" t="str">
            <v>Aux andamios metalicos tijera 2 cuerpos</v>
          </cell>
          <cell r="D393">
            <v>0.02</v>
          </cell>
          <cell r="E393" t="str">
            <v>dia</v>
          </cell>
          <cell r="F393">
            <v>2654</v>
          </cell>
          <cell r="G393">
            <v>54</v>
          </cell>
          <cell r="M393" t="str">
            <v>au</v>
          </cell>
        </row>
        <row r="394">
          <cell r="A394" t="str">
            <v>06-02-030</v>
          </cell>
          <cell r="B394" t="str">
            <v>mo18110</v>
          </cell>
          <cell r="C394" t="str">
            <v>MO pega bloque 20x20x40</v>
          </cell>
          <cell r="D394">
            <v>1</v>
          </cell>
          <cell r="E394" t="str">
            <v>m2</v>
          </cell>
          <cell r="F394">
            <v>16843.84</v>
          </cell>
          <cell r="G394">
            <v>16844</v>
          </cell>
          <cell r="M394" t="str">
            <v>mo</v>
          </cell>
        </row>
        <row r="395">
          <cell r="A395" t="str">
            <v>06-02-030</v>
          </cell>
          <cell r="B395" t="str">
            <v>mo18000</v>
          </cell>
          <cell r="C395" t="str">
            <v>MO transporte interno bloque</v>
          </cell>
          <cell r="D395">
            <v>11.363636363636365</v>
          </cell>
          <cell r="E395" t="str">
            <v>un</v>
          </cell>
          <cell r="F395">
            <v>140</v>
          </cell>
          <cell r="G395">
            <v>1591</v>
          </cell>
          <cell r="M395" t="str">
            <v>mo</v>
          </cell>
        </row>
        <row r="396">
          <cell r="A396" t="str">
            <v>06-02-030</v>
          </cell>
          <cell r="B396" t="str">
            <v>mo17700</v>
          </cell>
          <cell r="C396" t="str">
            <v>MO transporte interno mortero</v>
          </cell>
          <cell r="D396">
            <v>2.9391999999999963E-2</v>
          </cell>
          <cell r="E396" t="str">
            <v>m3</v>
          </cell>
          <cell r="F396">
            <v>6000</v>
          </cell>
          <cell r="G396">
            <v>177</v>
          </cell>
          <cell r="M396" t="str">
            <v>mo</v>
          </cell>
        </row>
        <row r="397">
          <cell r="A397" t="str">
            <v>06-02-030</v>
          </cell>
          <cell r="B397" t="str">
            <v>mt24580</v>
          </cell>
          <cell r="C397" t="str">
            <v>Alambrón 4 mm</v>
          </cell>
          <cell r="D397">
            <v>3.3333333333333335</v>
          </cell>
          <cell r="E397" t="str">
            <v>m</v>
          </cell>
          <cell r="F397">
            <v>342.61759999999998</v>
          </cell>
          <cell r="G397">
            <v>1143</v>
          </cell>
          <cell r="M397" t="str">
            <v>mt</v>
          </cell>
        </row>
        <row r="398">
          <cell r="A398" t="str">
            <v>06-02-030</v>
          </cell>
          <cell r="B398" t="str">
            <v>mt13900</v>
          </cell>
          <cell r="C398" t="str">
            <v>Elementos de consumo y protección</v>
          </cell>
          <cell r="D398">
            <v>18612</v>
          </cell>
          <cell r="E398" t="str">
            <v>%</v>
          </cell>
          <cell r="F398">
            <v>1.2455000000000001E-2</v>
          </cell>
          <cell r="G398">
            <v>232</v>
          </cell>
          <cell r="M398" t="str">
            <v>mt</v>
          </cell>
        </row>
        <row r="399">
          <cell r="A399" t="str">
            <v>06-02-030</v>
          </cell>
          <cell r="B399" t="str">
            <v>hm15100</v>
          </cell>
          <cell r="C399" t="str">
            <v>Herramienta y equipo menor</v>
          </cell>
          <cell r="D399">
            <v>18612</v>
          </cell>
          <cell r="E399" t="str">
            <v>%</v>
          </cell>
          <cell r="F399">
            <v>0.03</v>
          </cell>
          <cell r="G399">
            <v>559</v>
          </cell>
          <cell r="M399" t="str">
            <v>hm</v>
          </cell>
        </row>
        <row r="400">
          <cell r="A400">
            <v>0</v>
          </cell>
          <cell r="C400" t="str">
            <v>DIRECTO:  67,068 / M2</v>
          </cell>
          <cell r="E400">
            <v>0</v>
          </cell>
          <cell r="F400">
            <v>0</v>
          </cell>
          <cell r="G400">
            <v>0</v>
          </cell>
          <cell r="M400">
            <v>0</v>
          </cell>
        </row>
        <row r="401">
          <cell r="A401">
            <v>0</v>
          </cell>
          <cell r="C401">
            <v>0</v>
          </cell>
          <cell r="E401">
            <v>0</v>
          </cell>
          <cell r="F401">
            <v>0</v>
          </cell>
          <cell r="G401">
            <v>0</v>
          </cell>
          <cell r="M401">
            <v>0</v>
          </cell>
        </row>
        <row r="402">
          <cell r="A402" t="str">
            <v>06-03-010</v>
          </cell>
          <cell r="B402" t="str">
            <v>06-03-010</v>
          </cell>
          <cell r="C402" t="str">
            <v>GROUTING PARA MUROS DE E: 0.20 F'C 14.5 MPA</v>
          </cell>
          <cell r="D402">
            <v>568</v>
          </cell>
          <cell r="E402" t="str">
            <v>M</v>
          </cell>
          <cell r="F402">
            <v>0</v>
          </cell>
          <cell r="G402">
            <v>16705</v>
          </cell>
          <cell r="M402" t="e">
            <v>#N/A</v>
          </cell>
        </row>
        <row r="403">
          <cell r="A403" t="str">
            <v>06-03-010</v>
          </cell>
          <cell r="B403" t="str">
            <v>au12400</v>
          </cell>
          <cell r="C403" t="str">
            <v>Aux grouting concreto 3/8 - 120kg/cm2</v>
          </cell>
          <cell r="D403">
            <v>3.4965000000000003E-2</v>
          </cell>
          <cell r="E403" t="str">
            <v>m3</v>
          </cell>
          <cell r="F403">
            <v>249758</v>
          </cell>
          <cell r="G403">
            <v>8733</v>
          </cell>
          <cell r="M403" t="str">
            <v>au</v>
          </cell>
        </row>
        <row r="404">
          <cell r="A404" t="str">
            <v>06-03-010</v>
          </cell>
          <cell r="B404" t="str">
            <v>mo17600</v>
          </cell>
          <cell r="C404" t="str">
            <v>MO transporte interno concreto</v>
          </cell>
          <cell r="D404">
            <v>3.4965000000000003E-2</v>
          </cell>
          <cell r="E404" t="str">
            <v>m3</v>
          </cell>
          <cell r="F404">
            <v>6000</v>
          </cell>
          <cell r="G404">
            <v>210</v>
          </cell>
          <cell r="M404" t="str">
            <v>mo</v>
          </cell>
        </row>
        <row r="405">
          <cell r="A405" t="str">
            <v>06-03-010</v>
          </cell>
          <cell r="B405" t="str">
            <v>mo62010</v>
          </cell>
          <cell r="C405" t="str">
            <v>MO dovelas mamposteria bloque 20x20x40</v>
          </cell>
          <cell r="D405">
            <v>1</v>
          </cell>
          <cell r="E405" t="str">
            <v>m</v>
          </cell>
          <cell r="F405">
            <v>7436</v>
          </cell>
          <cell r="G405">
            <v>7436</v>
          </cell>
          <cell r="M405" t="str">
            <v>mo</v>
          </cell>
        </row>
        <row r="406">
          <cell r="A406" t="str">
            <v>06-03-010</v>
          </cell>
          <cell r="B406" t="str">
            <v>mt13900</v>
          </cell>
          <cell r="C406" t="str">
            <v>Elementos de consumo y protección</v>
          </cell>
          <cell r="D406">
            <v>7646</v>
          </cell>
          <cell r="E406" t="str">
            <v>%</v>
          </cell>
          <cell r="F406">
            <v>1.2455000000000001E-2</v>
          </cell>
          <cell r="G406">
            <v>96</v>
          </cell>
          <cell r="M406" t="str">
            <v>mt</v>
          </cell>
        </row>
        <row r="407">
          <cell r="A407" t="str">
            <v>06-03-010</v>
          </cell>
          <cell r="B407" t="str">
            <v>hm15100</v>
          </cell>
          <cell r="C407" t="str">
            <v>Herramienta y equipo menor</v>
          </cell>
          <cell r="D407">
            <v>7646</v>
          </cell>
          <cell r="E407" t="str">
            <v>%</v>
          </cell>
          <cell r="F407">
            <v>0.03</v>
          </cell>
          <cell r="G407">
            <v>230</v>
          </cell>
          <cell r="M407" t="str">
            <v>hm</v>
          </cell>
        </row>
        <row r="408">
          <cell r="A408">
            <v>0</v>
          </cell>
          <cell r="C408" t="str">
            <v>DIRECTO:  16,705 / M</v>
          </cell>
          <cell r="E408">
            <v>0</v>
          </cell>
          <cell r="F408">
            <v>0</v>
          </cell>
          <cell r="G408">
            <v>0</v>
          </cell>
          <cell r="M408">
            <v>0</v>
          </cell>
        </row>
        <row r="409">
          <cell r="A409">
            <v>0</v>
          </cell>
          <cell r="C409">
            <v>0</v>
          </cell>
          <cell r="E409">
            <v>0</v>
          </cell>
          <cell r="F409">
            <v>0</v>
          </cell>
          <cell r="G409">
            <v>0</v>
          </cell>
          <cell r="M409">
            <v>0</v>
          </cell>
        </row>
        <row r="410">
          <cell r="A410" t="str">
            <v>06-03-020</v>
          </cell>
          <cell r="B410" t="str">
            <v>06-03-020</v>
          </cell>
          <cell r="C410" t="str">
            <v>GROUTING PARA MUROS DE E: 0.15 F'C 14.5 MPA</v>
          </cell>
          <cell r="D410">
            <v>803</v>
          </cell>
          <cell r="E410" t="str">
            <v>M</v>
          </cell>
          <cell r="F410">
            <v>0</v>
          </cell>
          <cell r="G410">
            <v>12471</v>
          </cell>
          <cell r="M410" t="e">
            <v>#N/A</v>
          </cell>
        </row>
        <row r="411">
          <cell r="A411" t="str">
            <v>06-03-020</v>
          </cell>
          <cell r="B411" t="str">
            <v>au12400</v>
          </cell>
          <cell r="C411" t="str">
            <v>Aux grouting concreto 3/8 - 120kg/cm2</v>
          </cell>
          <cell r="D411">
            <v>1.8427500000000003E-2</v>
          </cell>
          <cell r="E411" t="str">
            <v>m3</v>
          </cell>
          <cell r="F411">
            <v>249758</v>
          </cell>
          <cell r="G411">
            <v>4603</v>
          </cell>
          <cell r="M411" t="str">
            <v>au</v>
          </cell>
        </row>
        <row r="412">
          <cell r="A412" t="str">
            <v>06-03-020</v>
          </cell>
          <cell r="B412" t="str">
            <v>mo17600</v>
          </cell>
          <cell r="C412" t="str">
            <v>MO transporte interno concreto</v>
          </cell>
          <cell r="D412">
            <v>1.8427500000000003E-2</v>
          </cell>
          <cell r="E412" t="str">
            <v>m3</v>
          </cell>
          <cell r="F412">
            <v>6000</v>
          </cell>
          <cell r="G412">
            <v>111</v>
          </cell>
          <cell r="M412" t="str">
            <v>mo</v>
          </cell>
        </row>
        <row r="413">
          <cell r="A413" t="str">
            <v>06-03-020</v>
          </cell>
          <cell r="B413" t="str">
            <v>mo62010</v>
          </cell>
          <cell r="C413" t="str">
            <v>MO dovelas mamposteria bloque 20x20x40</v>
          </cell>
          <cell r="D413">
            <v>1</v>
          </cell>
          <cell r="E413" t="str">
            <v>m</v>
          </cell>
          <cell r="F413">
            <v>7436</v>
          </cell>
          <cell r="G413">
            <v>7436</v>
          </cell>
          <cell r="M413" t="str">
            <v>mo</v>
          </cell>
        </row>
        <row r="414">
          <cell r="A414" t="str">
            <v>06-03-020</v>
          </cell>
          <cell r="B414" t="str">
            <v>mt13900</v>
          </cell>
          <cell r="C414" t="str">
            <v>Elementos de consumo y protección</v>
          </cell>
          <cell r="D414">
            <v>7547</v>
          </cell>
          <cell r="E414" t="str">
            <v>%</v>
          </cell>
          <cell r="F414">
            <v>1.2455000000000001E-2</v>
          </cell>
          <cell r="G414">
            <v>94</v>
          </cell>
          <cell r="M414" t="str">
            <v>mt</v>
          </cell>
        </row>
        <row r="415">
          <cell r="A415" t="str">
            <v>06-03-020</v>
          </cell>
          <cell r="B415" t="str">
            <v>hm15100</v>
          </cell>
          <cell r="C415" t="str">
            <v>Herramienta y equipo menor</v>
          </cell>
          <cell r="D415">
            <v>7547</v>
          </cell>
          <cell r="E415" t="str">
            <v>%</v>
          </cell>
          <cell r="F415">
            <v>0.03</v>
          </cell>
          <cell r="G415">
            <v>227</v>
          </cell>
          <cell r="M415" t="str">
            <v>hm</v>
          </cell>
        </row>
        <row r="416">
          <cell r="A416">
            <v>0</v>
          </cell>
          <cell r="C416" t="str">
            <v>DIRECTO:  12,471 / M</v>
          </cell>
          <cell r="E416">
            <v>0</v>
          </cell>
          <cell r="F416">
            <v>0</v>
          </cell>
          <cell r="G416">
            <v>0</v>
          </cell>
          <cell r="M416">
            <v>0</v>
          </cell>
        </row>
        <row r="417">
          <cell r="A417">
            <v>0</v>
          </cell>
          <cell r="C417">
            <v>0</v>
          </cell>
          <cell r="E417">
            <v>0</v>
          </cell>
          <cell r="F417">
            <v>0</v>
          </cell>
          <cell r="G417">
            <v>0</v>
          </cell>
          <cell r="M417">
            <v>0</v>
          </cell>
        </row>
        <row r="418">
          <cell r="A418" t="str">
            <v>06-03-025</v>
          </cell>
          <cell r="B418" t="str">
            <v>06-03-025</v>
          </cell>
          <cell r="C418" t="str">
            <v>GROUTING PARA MUROS DE E: 0.10 F'C 14.5 MPA</v>
          </cell>
          <cell r="D418">
            <v>413</v>
          </cell>
          <cell r="E418" t="str">
            <v>M</v>
          </cell>
          <cell r="F418">
            <v>0</v>
          </cell>
          <cell r="G418">
            <v>9582</v>
          </cell>
          <cell r="M418" t="e">
            <v>#N/A</v>
          </cell>
        </row>
        <row r="419">
          <cell r="A419" t="str">
            <v>06-03-025</v>
          </cell>
          <cell r="B419" t="str">
            <v>au12400</v>
          </cell>
          <cell r="C419" t="str">
            <v>Aux grouting concreto 3/8 - 120kg/cm2</v>
          </cell>
          <cell r="D419">
            <v>7.1400000000000005E-3</v>
          </cell>
          <cell r="E419" t="str">
            <v>m3</v>
          </cell>
          <cell r="F419">
            <v>249758</v>
          </cell>
          <cell r="G419">
            <v>1784</v>
          </cell>
          <cell r="M419" t="str">
            <v>au</v>
          </cell>
        </row>
        <row r="420">
          <cell r="A420" t="str">
            <v>06-03-025</v>
          </cell>
          <cell r="B420" t="str">
            <v>mo17600</v>
          </cell>
          <cell r="C420" t="str">
            <v>MO transporte interno concreto</v>
          </cell>
          <cell r="D420">
            <v>7.1400000000000005E-3</v>
          </cell>
          <cell r="E420" t="str">
            <v>m3</v>
          </cell>
          <cell r="F420">
            <v>6000</v>
          </cell>
          <cell r="G420">
            <v>43</v>
          </cell>
          <cell r="M420" t="str">
            <v>mo</v>
          </cell>
        </row>
        <row r="421">
          <cell r="A421" t="str">
            <v>06-03-025</v>
          </cell>
          <cell r="B421" t="str">
            <v>mo62010</v>
          </cell>
          <cell r="C421" t="str">
            <v>MO dovelas mamposteria bloque 20x20x40</v>
          </cell>
          <cell r="D421">
            <v>1</v>
          </cell>
          <cell r="E421" t="str">
            <v>m</v>
          </cell>
          <cell r="F421">
            <v>7436</v>
          </cell>
          <cell r="G421">
            <v>7436</v>
          </cell>
          <cell r="M421" t="str">
            <v>mo</v>
          </cell>
        </row>
        <row r="422">
          <cell r="A422" t="str">
            <v>06-03-025</v>
          </cell>
          <cell r="B422" t="str">
            <v>mt13900</v>
          </cell>
          <cell r="C422" t="str">
            <v>Elementos de consumo y protección</v>
          </cell>
          <cell r="D422">
            <v>7479</v>
          </cell>
          <cell r="E422" t="str">
            <v>%</v>
          </cell>
          <cell r="F422">
            <v>1.2455000000000001E-2</v>
          </cell>
          <cell r="G422">
            <v>94</v>
          </cell>
          <cell r="M422" t="str">
            <v>mt</v>
          </cell>
        </row>
        <row r="423">
          <cell r="A423" t="str">
            <v>06-03-025</v>
          </cell>
          <cell r="B423" t="str">
            <v>hm15100</v>
          </cell>
          <cell r="C423" t="str">
            <v>Herramienta y equipo menor</v>
          </cell>
          <cell r="D423">
            <v>7479</v>
          </cell>
          <cell r="E423" t="str">
            <v>%</v>
          </cell>
          <cell r="F423">
            <v>0.03</v>
          </cell>
          <cell r="G423">
            <v>225</v>
          </cell>
          <cell r="M423" t="str">
            <v>hm</v>
          </cell>
        </row>
        <row r="424">
          <cell r="A424">
            <v>0</v>
          </cell>
          <cell r="C424" t="str">
            <v>DIRECTO:  9,582 / M</v>
          </cell>
          <cell r="E424">
            <v>0</v>
          </cell>
          <cell r="F424">
            <v>0</v>
          </cell>
          <cell r="G424">
            <v>0</v>
          </cell>
          <cell r="M424">
            <v>0</v>
          </cell>
        </row>
        <row r="425">
          <cell r="A425">
            <v>0</v>
          </cell>
          <cell r="C425">
            <v>0</v>
          </cell>
          <cell r="E425">
            <v>0</v>
          </cell>
          <cell r="F425">
            <v>0</v>
          </cell>
          <cell r="G425">
            <v>0</v>
          </cell>
          <cell r="M425">
            <v>0</v>
          </cell>
        </row>
        <row r="426">
          <cell r="A426" t="str">
            <v>06-03-030</v>
          </cell>
          <cell r="B426" t="str">
            <v>06-03-030</v>
          </cell>
          <cell r="C426" t="str">
            <v>ANCLAJES PARA REFUERZO DOVELAS. PERFORACION LOSA, EPOXICO Y ACERO DE REFUERZO</v>
          </cell>
          <cell r="D426">
            <v>844</v>
          </cell>
          <cell r="E426" t="str">
            <v>UN</v>
          </cell>
          <cell r="F426">
            <v>0</v>
          </cell>
          <cell r="G426">
            <v>9479</v>
          </cell>
          <cell r="M426" t="e">
            <v>#N/A</v>
          </cell>
        </row>
        <row r="427">
          <cell r="A427" t="str">
            <v>06-03-030</v>
          </cell>
          <cell r="B427" t="str">
            <v>sc100100</v>
          </cell>
          <cell r="C427" t="str">
            <v>Anclajes epoxicos - incluye instalacion</v>
          </cell>
          <cell r="D427">
            <v>1</v>
          </cell>
          <cell r="E427" t="str">
            <v>un</v>
          </cell>
          <cell r="F427">
            <v>6500</v>
          </cell>
          <cell r="G427">
            <v>6500</v>
          </cell>
          <cell r="M427" t="str">
            <v>sc</v>
          </cell>
        </row>
        <row r="428">
          <cell r="A428" t="str">
            <v>06-03-030</v>
          </cell>
          <cell r="B428" t="str">
            <v>au12800</v>
          </cell>
          <cell r="C428" t="str">
            <v>Aux acero de refuerzo</v>
          </cell>
          <cell r="D428">
            <v>0.84489999999999998</v>
          </cell>
          <cell r="E428" t="str">
            <v>kg</v>
          </cell>
          <cell r="F428">
            <v>3210</v>
          </cell>
          <cell r="G428">
            <v>2713</v>
          </cell>
          <cell r="M428" t="str">
            <v>au</v>
          </cell>
        </row>
        <row r="429">
          <cell r="A429" t="str">
            <v>06-03-030</v>
          </cell>
          <cell r="B429" t="str">
            <v>au10300</v>
          </cell>
          <cell r="C429" t="str">
            <v>Aux andamios metalicos tijera 2 cuerpos</v>
          </cell>
          <cell r="D429">
            <v>0.1</v>
          </cell>
          <cell r="E429" t="str">
            <v>dia</v>
          </cell>
          <cell r="F429">
            <v>2654</v>
          </cell>
          <cell r="G429">
            <v>266</v>
          </cell>
          <cell r="M429" t="str">
            <v>au</v>
          </cell>
        </row>
        <row r="430">
          <cell r="A430" t="str">
            <v>06-03-030</v>
          </cell>
          <cell r="B430" t="str">
            <v>mt13900</v>
          </cell>
          <cell r="C430" t="str">
            <v>Elementos de consumo y protección</v>
          </cell>
          <cell r="D430">
            <v>0</v>
          </cell>
          <cell r="E430" t="str">
            <v>%</v>
          </cell>
          <cell r="F430">
            <v>1.2455000000000001E-2</v>
          </cell>
          <cell r="G430">
            <v>0</v>
          </cell>
          <cell r="M430" t="str">
            <v>mt</v>
          </cell>
        </row>
        <row r="431">
          <cell r="A431" t="str">
            <v>06-03-030</v>
          </cell>
          <cell r="B431" t="str">
            <v>hm15100</v>
          </cell>
          <cell r="C431" t="str">
            <v>Herramienta y equipo menor</v>
          </cell>
          <cell r="D431">
            <v>0</v>
          </cell>
          <cell r="E431" t="str">
            <v>%</v>
          </cell>
          <cell r="F431">
            <v>0.03</v>
          </cell>
          <cell r="G431">
            <v>0</v>
          </cell>
          <cell r="M431" t="str">
            <v>hm</v>
          </cell>
        </row>
        <row r="432">
          <cell r="A432">
            <v>0</v>
          </cell>
          <cell r="C432" t="str">
            <v>DIRECTO:  9,479 / UN</v>
          </cell>
          <cell r="E432">
            <v>0</v>
          </cell>
          <cell r="F432">
            <v>0</v>
          </cell>
          <cell r="G432">
            <v>0</v>
          </cell>
          <cell r="M432">
            <v>0</v>
          </cell>
        </row>
        <row r="433">
          <cell r="A433">
            <v>0</v>
          </cell>
          <cell r="C433">
            <v>0</v>
          </cell>
          <cell r="E433">
            <v>0</v>
          </cell>
          <cell r="F433">
            <v>0</v>
          </cell>
          <cell r="G433">
            <v>0</v>
          </cell>
          <cell r="M433">
            <v>0</v>
          </cell>
        </row>
        <row r="434">
          <cell r="A434" t="str">
            <v>06-04-010</v>
          </cell>
          <cell r="B434" t="str">
            <v>06-04-010</v>
          </cell>
          <cell r="C434" t="str">
            <v>ACERO DE REFUERZO FY 420 MPA PARA MAMPOSTERIAS</v>
          </cell>
          <cell r="D434">
            <v>999</v>
          </cell>
          <cell r="E434" t="str">
            <v>KG</v>
          </cell>
          <cell r="F434">
            <v>0</v>
          </cell>
          <cell r="G434">
            <v>3210</v>
          </cell>
          <cell r="M434" t="e">
            <v>#N/A</v>
          </cell>
        </row>
        <row r="435">
          <cell r="A435" t="str">
            <v>06-04-010</v>
          </cell>
          <cell r="B435" t="str">
            <v>mt24570</v>
          </cell>
          <cell r="C435" t="str">
            <v>Acero de refuerzo figurado</v>
          </cell>
          <cell r="D435">
            <v>1.03</v>
          </cell>
          <cell r="E435" t="str">
            <v>kg</v>
          </cell>
          <cell r="F435">
            <v>2668</v>
          </cell>
          <cell r="G435">
            <v>2749</v>
          </cell>
          <cell r="M435" t="str">
            <v>mt</v>
          </cell>
        </row>
        <row r="436">
          <cell r="A436" t="str">
            <v>06-04-010</v>
          </cell>
          <cell r="B436" t="str">
            <v>mt44400</v>
          </cell>
          <cell r="C436" t="str">
            <v>Alambre recocido (alambre cal 18)</v>
          </cell>
          <cell r="D436">
            <v>2.5000000000000001E-2</v>
          </cell>
          <cell r="E436" t="str">
            <v>kg</v>
          </cell>
          <cell r="F436">
            <v>4146.2111999999997</v>
          </cell>
          <cell r="G436">
            <v>104</v>
          </cell>
          <cell r="M436" t="str">
            <v>mt</v>
          </cell>
        </row>
        <row r="437">
          <cell r="A437" t="str">
            <v>06-04-010</v>
          </cell>
          <cell r="B437" t="str">
            <v>mo18400</v>
          </cell>
          <cell r="C437" t="str">
            <v>MO colocacion acero refuerzo</v>
          </cell>
          <cell r="D437">
            <v>1</v>
          </cell>
          <cell r="E437" t="str">
            <v>kg</v>
          </cell>
          <cell r="F437">
            <v>270</v>
          </cell>
          <cell r="G437">
            <v>270</v>
          </cell>
          <cell r="M437" t="str">
            <v>mo</v>
          </cell>
        </row>
        <row r="438">
          <cell r="A438" t="str">
            <v>06-04-010</v>
          </cell>
          <cell r="B438" t="str">
            <v>mo63100</v>
          </cell>
          <cell r="C438" t="str">
            <v>MO transporte interno hierro horizontal o vertical</v>
          </cell>
          <cell r="D438">
            <v>1</v>
          </cell>
          <cell r="E438" t="str">
            <v xml:space="preserve"> kg</v>
          </cell>
          <cell r="F438">
            <v>70.56</v>
          </cell>
          <cell r="G438">
            <v>71</v>
          </cell>
          <cell r="M438" t="str">
            <v>mo</v>
          </cell>
        </row>
        <row r="439">
          <cell r="A439" t="str">
            <v>06-04-010</v>
          </cell>
          <cell r="B439" t="str">
            <v>mt13900</v>
          </cell>
          <cell r="C439" t="str">
            <v>Elementos de consumo y protección</v>
          </cell>
          <cell r="D439">
            <v>341</v>
          </cell>
          <cell r="E439" t="str">
            <v>%</v>
          </cell>
          <cell r="F439">
            <v>1.2455000000000001E-2</v>
          </cell>
          <cell r="G439">
            <v>5</v>
          </cell>
          <cell r="M439" t="str">
            <v>mt</v>
          </cell>
        </row>
        <row r="440">
          <cell r="A440" t="str">
            <v>06-04-010</v>
          </cell>
          <cell r="B440" t="str">
            <v>hm15100</v>
          </cell>
          <cell r="C440" t="str">
            <v>Herramienta y equipo menor</v>
          </cell>
          <cell r="D440">
            <v>341</v>
          </cell>
          <cell r="E440" t="str">
            <v>%</v>
          </cell>
          <cell r="F440">
            <v>0.03</v>
          </cell>
          <cell r="G440">
            <v>11</v>
          </cell>
          <cell r="M440" t="str">
            <v>hm</v>
          </cell>
        </row>
        <row r="441">
          <cell r="A441">
            <v>0</v>
          </cell>
          <cell r="C441" t="str">
            <v>DIRECTO:  3,210 / KG</v>
          </cell>
          <cell r="D441" t="str">
            <v xml:space="preserve">  </v>
          </cell>
          <cell r="E441">
            <v>0</v>
          </cell>
          <cell r="F441">
            <v>0</v>
          </cell>
          <cell r="G441">
            <v>0</v>
          </cell>
          <cell r="M441">
            <v>0</v>
          </cell>
        </row>
        <row r="442">
          <cell r="A442">
            <v>0</v>
          </cell>
          <cell r="B442" t="str">
            <v>08</v>
          </cell>
          <cell r="C442" t="str">
            <v>CUBIERTAS Y CIELOS</v>
          </cell>
          <cell r="E442">
            <v>0</v>
          </cell>
          <cell r="F442">
            <v>0</v>
          </cell>
          <cell r="G442">
            <v>0</v>
          </cell>
          <cell r="M442" t="e">
            <v>#N/A</v>
          </cell>
        </row>
        <row r="443">
          <cell r="A443" t="str">
            <v>08-01-010</v>
          </cell>
          <cell r="B443" t="str">
            <v>08-01-010</v>
          </cell>
          <cell r="C443" t="str">
            <v>CUBIERTA EN TEJA METALICA TIPO SANDUCHE 333 C E: 50 MM. DE HUNTER DOUGLAS O EQUIVALENTE. LAMINAS INTERIOR Y EXTERIOR EN ALUZINC CAL 24 + RELLENO EN FIBRA DE VIDRIO. INCLUYE REMATES LATERALES Y CABALLETES</v>
          </cell>
          <cell r="D443">
            <v>609</v>
          </cell>
          <cell r="E443" t="str">
            <v>M2</v>
          </cell>
          <cell r="F443">
            <v>0</v>
          </cell>
          <cell r="G443">
            <v>148602</v>
          </cell>
          <cell r="M443" t="e">
            <v>#N/A</v>
          </cell>
        </row>
        <row r="444">
          <cell r="A444" t="str">
            <v>08-01-010</v>
          </cell>
          <cell r="B444" t="str">
            <v>sc539100</v>
          </cell>
          <cell r="C444" t="str">
            <v>Cubierta plana teja grafada tipo sandwich hunter douglas ref 333C, lámina aluzinc c24 cara superior y c26 cara inferior, pintura poliester horneada ambas caras, aislamiento en fibra de vidrio, tornillo autoperforante y clip fijación.</v>
          </cell>
          <cell r="D444">
            <v>1</v>
          </cell>
          <cell r="E444" t="str">
            <v>m2</v>
          </cell>
          <cell r="F444">
            <v>146160</v>
          </cell>
          <cell r="G444">
            <v>146160</v>
          </cell>
          <cell r="M444" t="str">
            <v>sc</v>
          </cell>
        </row>
        <row r="445">
          <cell r="A445" t="str">
            <v>08-01-010</v>
          </cell>
          <cell r="B445" t="str">
            <v>au10300</v>
          </cell>
          <cell r="C445" t="str">
            <v>Aux andamios metalicos tijera 2 cuerpos</v>
          </cell>
          <cell r="D445">
            <v>0.92</v>
          </cell>
          <cell r="E445" t="str">
            <v>dia</v>
          </cell>
          <cell r="F445">
            <v>2654</v>
          </cell>
          <cell r="G445">
            <v>2442</v>
          </cell>
          <cell r="M445" t="str">
            <v>au</v>
          </cell>
        </row>
        <row r="446">
          <cell r="A446" t="str">
            <v>08-01-010</v>
          </cell>
          <cell r="B446" t="str">
            <v>mt13900</v>
          </cell>
          <cell r="C446" t="str">
            <v>Elementos de consumo y protección</v>
          </cell>
          <cell r="D446">
            <v>0</v>
          </cell>
          <cell r="E446" t="str">
            <v>%</v>
          </cell>
          <cell r="F446">
            <v>1.2455000000000001E-2</v>
          </cell>
          <cell r="G446">
            <v>0</v>
          </cell>
          <cell r="M446" t="str">
            <v>mt</v>
          </cell>
        </row>
        <row r="447">
          <cell r="A447" t="str">
            <v>08-01-010</v>
          </cell>
          <cell r="B447" t="str">
            <v>hm15100</v>
          </cell>
          <cell r="C447" t="str">
            <v>Herramienta y equipo menor</v>
          </cell>
          <cell r="D447">
            <v>0</v>
          </cell>
          <cell r="E447" t="str">
            <v>%</v>
          </cell>
          <cell r="F447">
            <v>0.03</v>
          </cell>
          <cell r="G447">
            <v>0</v>
          </cell>
          <cell r="M447" t="str">
            <v>hm</v>
          </cell>
        </row>
        <row r="448">
          <cell r="A448">
            <v>0</v>
          </cell>
          <cell r="C448" t="str">
            <v>DIRECTO:  148,602 / M2</v>
          </cell>
          <cell r="E448">
            <v>0</v>
          </cell>
          <cell r="F448">
            <v>0</v>
          </cell>
          <cell r="G448">
            <v>0</v>
          </cell>
          <cell r="M448">
            <v>0</v>
          </cell>
        </row>
        <row r="449">
          <cell r="A449">
            <v>0</v>
          </cell>
          <cell r="C449">
            <v>0</v>
          </cell>
          <cell r="E449">
            <v>0</v>
          </cell>
          <cell r="F449">
            <v>0</v>
          </cell>
          <cell r="G449">
            <v>0</v>
          </cell>
          <cell r="M449">
            <v>0</v>
          </cell>
        </row>
        <row r="450">
          <cell r="A450" t="str">
            <v>08-01-020</v>
          </cell>
          <cell r="B450" t="str">
            <v>08-01-020</v>
          </cell>
          <cell r="C450" t="str">
            <v>TRAGALUCES EN TEJA DE POLICARBONATO</v>
          </cell>
          <cell r="D450">
            <v>14</v>
          </cell>
          <cell r="E450" t="str">
            <v>M2</v>
          </cell>
          <cell r="F450">
            <v>0</v>
          </cell>
          <cell r="G450">
            <v>80949</v>
          </cell>
          <cell r="M450" t="e">
            <v>#N/A</v>
          </cell>
        </row>
        <row r="451">
          <cell r="A451" t="str">
            <v>08-01-020</v>
          </cell>
          <cell r="B451" t="str">
            <v>mt80000</v>
          </cell>
          <cell r="C451" t="str">
            <v>Teja policarbonato 0.92x1.22</v>
          </cell>
          <cell r="D451">
            <v>1.4400921658986174</v>
          </cell>
          <cell r="E451" t="str">
            <v>un</v>
          </cell>
          <cell r="F451">
            <v>41644</v>
          </cell>
          <cell r="G451">
            <v>59972</v>
          </cell>
          <cell r="M451" t="str">
            <v>mt</v>
          </cell>
        </row>
        <row r="452">
          <cell r="A452" t="str">
            <v>08-01-020</v>
          </cell>
          <cell r="B452" t="str">
            <v>au10300</v>
          </cell>
          <cell r="C452" t="str">
            <v>Aux andamios metalicos tijera 2 cuerpos</v>
          </cell>
          <cell r="D452">
            <v>0.92</v>
          </cell>
          <cell r="E452" t="str">
            <v>dia</v>
          </cell>
          <cell r="F452">
            <v>2654</v>
          </cell>
          <cell r="G452">
            <v>2442</v>
          </cell>
          <cell r="M452" t="str">
            <v>au</v>
          </cell>
        </row>
        <row r="453">
          <cell r="A453" t="str">
            <v>08-01-020</v>
          </cell>
          <cell r="B453" t="str">
            <v>au10100</v>
          </cell>
          <cell r="C453" t="str">
            <v>Aux MO oficial obra negra</v>
          </cell>
          <cell r="D453">
            <v>1</v>
          </cell>
          <cell r="E453" t="str">
            <v>hr</v>
          </cell>
          <cell r="F453">
            <v>7619</v>
          </cell>
          <cell r="G453">
            <v>7619</v>
          </cell>
          <cell r="M453" t="str">
            <v>mo</v>
          </cell>
        </row>
        <row r="454">
          <cell r="A454" t="str">
            <v>08-01-020</v>
          </cell>
          <cell r="B454" t="str">
            <v>au10000</v>
          </cell>
          <cell r="C454" t="str">
            <v>Aux MO ayudante</v>
          </cell>
          <cell r="D454">
            <v>2</v>
          </cell>
          <cell r="E454" t="str">
            <v>hr</v>
          </cell>
          <cell r="F454">
            <v>5080</v>
          </cell>
          <cell r="G454">
            <v>10160</v>
          </cell>
          <cell r="M454" t="str">
            <v>mo</v>
          </cell>
        </row>
        <row r="455">
          <cell r="A455" t="str">
            <v>08-01-020</v>
          </cell>
          <cell r="B455" t="str">
            <v>mt13900</v>
          </cell>
          <cell r="C455" t="str">
            <v>Elementos de consumo y protección</v>
          </cell>
          <cell r="D455">
            <v>17779</v>
          </cell>
          <cell r="E455" t="str">
            <v>%</v>
          </cell>
          <cell r="F455">
            <v>1.2455000000000001E-2</v>
          </cell>
          <cell r="G455">
            <v>222</v>
          </cell>
          <cell r="M455" t="str">
            <v>mt</v>
          </cell>
        </row>
        <row r="456">
          <cell r="A456" t="str">
            <v>08-01-020</v>
          </cell>
          <cell r="B456" t="str">
            <v>hm15100</v>
          </cell>
          <cell r="C456" t="str">
            <v>Herramienta y equipo menor</v>
          </cell>
          <cell r="D456">
            <v>17779</v>
          </cell>
          <cell r="E456" t="str">
            <v>%</v>
          </cell>
          <cell r="F456">
            <v>0.03</v>
          </cell>
          <cell r="G456">
            <v>534</v>
          </cell>
          <cell r="M456" t="str">
            <v>hm</v>
          </cell>
        </row>
        <row r="457">
          <cell r="A457">
            <v>0</v>
          </cell>
          <cell r="C457" t="str">
            <v>DIRECTO:  80,949 / M2</v>
          </cell>
          <cell r="E457">
            <v>0</v>
          </cell>
          <cell r="F457">
            <v>0</v>
          </cell>
          <cell r="G457">
            <v>0</v>
          </cell>
          <cell r="M457">
            <v>0</v>
          </cell>
        </row>
        <row r="458">
          <cell r="A458">
            <v>0</v>
          </cell>
          <cell r="C458">
            <v>0</v>
          </cell>
          <cell r="E458">
            <v>0</v>
          </cell>
          <cell r="F458">
            <v>0</v>
          </cell>
          <cell r="G458">
            <v>0</v>
          </cell>
          <cell r="M458">
            <v>0</v>
          </cell>
        </row>
        <row r="459">
          <cell r="A459" t="str">
            <v>08-02-010</v>
          </cell>
          <cell r="B459" t="str">
            <v>08-02-010</v>
          </cell>
          <cell r="C459" t="str">
            <v>CIELO FALSO EN TABLAYESO A JUNTA PERDIDA. INCLUYE CUELGAS</v>
          </cell>
          <cell r="D459">
            <v>978</v>
          </cell>
          <cell r="E459" t="str">
            <v>M2</v>
          </cell>
          <cell r="F459">
            <v>0</v>
          </cell>
          <cell r="G459">
            <v>49974</v>
          </cell>
          <cell r="M459" t="e">
            <v>#N/A</v>
          </cell>
        </row>
        <row r="460">
          <cell r="A460" t="str">
            <v>08-02-010</v>
          </cell>
          <cell r="B460" t="str">
            <v>au57310</v>
          </cell>
          <cell r="C460" t="str">
            <v>Aux materiales para cielo en tablayeso</v>
          </cell>
          <cell r="D460">
            <v>1</v>
          </cell>
          <cell r="E460" t="str">
            <v>m2</v>
          </cell>
          <cell r="F460">
            <v>24741</v>
          </cell>
          <cell r="G460">
            <v>24741</v>
          </cell>
          <cell r="M460" t="str">
            <v>au</v>
          </cell>
        </row>
        <row r="461">
          <cell r="A461" t="str">
            <v>08-02-010</v>
          </cell>
          <cell r="B461" t="str">
            <v>au10200</v>
          </cell>
          <cell r="C461" t="str">
            <v>Aux MO oficial obra blanca</v>
          </cell>
          <cell r="D461">
            <v>0.92</v>
          </cell>
          <cell r="E461" t="str">
            <v>hr</v>
          </cell>
          <cell r="F461">
            <v>10159</v>
          </cell>
          <cell r="G461">
            <v>9347</v>
          </cell>
          <cell r="M461" t="str">
            <v>mo</v>
          </cell>
        </row>
        <row r="462">
          <cell r="A462" t="str">
            <v>08-02-010</v>
          </cell>
          <cell r="B462" t="str">
            <v>au10000</v>
          </cell>
          <cell r="C462" t="str">
            <v>Aux MO ayudante</v>
          </cell>
          <cell r="D462">
            <v>0.92</v>
          </cell>
          <cell r="E462" t="str">
            <v>hr</v>
          </cell>
          <cell r="F462">
            <v>5080</v>
          </cell>
          <cell r="G462">
            <v>4674</v>
          </cell>
          <cell r="M462" t="str">
            <v>mo</v>
          </cell>
        </row>
        <row r="463">
          <cell r="A463" t="str">
            <v>08-02-010</v>
          </cell>
          <cell r="B463" t="str">
            <v>au10300</v>
          </cell>
          <cell r="C463" t="str">
            <v>Aux andamios metalicos tijera 2 cuerpos</v>
          </cell>
          <cell r="D463">
            <v>4</v>
          </cell>
          <cell r="E463" t="str">
            <v>dia</v>
          </cell>
          <cell r="F463">
            <v>2654</v>
          </cell>
          <cell r="G463">
            <v>10616</v>
          </cell>
          <cell r="M463" t="str">
            <v>au</v>
          </cell>
        </row>
        <row r="464">
          <cell r="A464" t="str">
            <v>08-02-010</v>
          </cell>
          <cell r="B464" t="str">
            <v>mt13900</v>
          </cell>
          <cell r="C464" t="str">
            <v>Elementos de consumo y protección</v>
          </cell>
          <cell r="D464">
            <v>14021</v>
          </cell>
          <cell r="E464" t="str">
            <v>%</v>
          </cell>
          <cell r="F464">
            <v>1.2455000000000001E-2</v>
          </cell>
          <cell r="G464">
            <v>175</v>
          </cell>
          <cell r="M464" t="str">
            <v>mt</v>
          </cell>
        </row>
        <row r="465">
          <cell r="A465" t="str">
            <v>08-02-010</v>
          </cell>
          <cell r="B465" t="str">
            <v>hm15100</v>
          </cell>
          <cell r="C465" t="str">
            <v>Herramienta y equipo menor</v>
          </cell>
          <cell r="D465">
            <v>14021</v>
          </cell>
          <cell r="E465" t="str">
            <v>%</v>
          </cell>
          <cell r="F465">
            <v>0.03</v>
          </cell>
          <cell r="G465">
            <v>421</v>
          </cell>
          <cell r="M465" t="str">
            <v>hm</v>
          </cell>
        </row>
        <row r="466">
          <cell r="A466">
            <v>0</v>
          </cell>
          <cell r="C466" t="str">
            <v>DIRECTO:  49,974 / M2</v>
          </cell>
          <cell r="E466">
            <v>0</v>
          </cell>
          <cell r="F466">
            <v>0</v>
          </cell>
          <cell r="G466">
            <v>0</v>
          </cell>
          <cell r="M466">
            <v>0</v>
          </cell>
        </row>
        <row r="467">
          <cell r="A467">
            <v>0</v>
          </cell>
          <cell r="C467">
            <v>0</v>
          </cell>
          <cell r="E467">
            <v>0</v>
          </cell>
          <cell r="F467">
            <v>0</v>
          </cell>
          <cell r="G467">
            <v>0</v>
          </cell>
          <cell r="M467">
            <v>0</v>
          </cell>
        </row>
        <row r="468">
          <cell r="A468" t="str">
            <v>08-03-010</v>
          </cell>
          <cell r="B468" t="str">
            <v>08-03-010</v>
          </cell>
          <cell r="C468" t="str">
            <v>CANOA METALICA EN LAMINA GALVANIZADA CAL 22. DESARROLLO 2.20 M. INCLUYE ANTICORROSIVO + PINTURA DE ACABADO</v>
          </cell>
          <cell r="D468">
            <v>75</v>
          </cell>
          <cell r="E468" t="str">
            <v>M</v>
          </cell>
          <cell r="F468">
            <v>0</v>
          </cell>
          <cell r="G468">
            <v>153119</v>
          </cell>
          <cell r="M468" t="e">
            <v>#N/A</v>
          </cell>
        </row>
        <row r="469">
          <cell r="A469" t="str">
            <v>08-03-010</v>
          </cell>
          <cell r="B469" t="str">
            <v>mt124100</v>
          </cell>
          <cell r="C469" t="str">
            <v>Lamina coldrolled cal 22 (1.00x2.20m)</v>
          </cell>
          <cell r="D469">
            <v>2.4200000000000004</v>
          </cell>
          <cell r="E469" t="str">
            <v>un</v>
          </cell>
          <cell r="F469">
            <v>28290</v>
          </cell>
          <cell r="G469">
            <v>68462</v>
          </cell>
          <cell r="M469" t="str">
            <v>mt</v>
          </cell>
        </row>
        <row r="470">
          <cell r="A470" t="str">
            <v>08-03-010</v>
          </cell>
          <cell r="B470" t="str">
            <v>sc124200</v>
          </cell>
          <cell r="C470" t="str">
            <v>Suministro y aplicación pintura epoixipol</v>
          </cell>
          <cell r="D470">
            <v>2.2000000000000002</v>
          </cell>
          <cell r="E470" t="str">
            <v>m2</v>
          </cell>
          <cell r="F470">
            <v>20000</v>
          </cell>
          <cell r="G470">
            <v>44000</v>
          </cell>
          <cell r="M470" t="str">
            <v>mo</v>
          </cell>
        </row>
        <row r="471">
          <cell r="A471" t="str">
            <v>08-03-010</v>
          </cell>
          <cell r="B471" t="str">
            <v>mt124300</v>
          </cell>
          <cell r="C471" t="str">
            <v>Soportes para canal/flanche</v>
          </cell>
          <cell r="D471">
            <v>2</v>
          </cell>
          <cell r="E471" t="str">
            <v>un</v>
          </cell>
          <cell r="F471">
            <v>5700</v>
          </cell>
          <cell r="G471">
            <v>11400</v>
          </cell>
          <cell r="M471" t="str">
            <v>mt</v>
          </cell>
        </row>
        <row r="472">
          <cell r="A472" t="str">
            <v>08-03-010</v>
          </cell>
          <cell r="B472" t="str">
            <v>mo124400</v>
          </cell>
          <cell r="C472" t="str">
            <v>MO instalacion flanche/canoa</v>
          </cell>
          <cell r="D472">
            <v>1</v>
          </cell>
          <cell r="E472" t="str">
            <v>m</v>
          </cell>
          <cell r="F472">
            <v>15000</v>
          </cell>
          <cell r="G472">
            <v>15000</v>
          </cell>
          <cell r="M472" t="str">
            <v>mo</v>
          </cell>
        </row>
        <row r="473">
          <cell r="A473" t="str">
            <v>08-03-010</v>
          </cell>
          <cell r="B473" t="str">
            <v>mo124500</v>
          </cell>
          <cell r="C473" t="str">
            <v>MO doblado lamina</v>
          </cell>
          <cell r="D473">
            <v>1</v>
          </cell>
          <cell r="E473" t="str">
            <v>m</v>
          </cell>
          <cell r="F473">
            <v>10000</v>
          </cell>
          <cell r="G473">
            <v>10000</v>
          </cell>
          <cell r="M473" t="str">
            <v>mo</v>
          </cell>
        </row>
        <row r="474">
          <cell r="A474" t="str">
            <v>08-03-010</v>
          </cell>
          <cell r="B474" t="str">
            <v>au10300</v>
          </cell>
          <cell r="C474" t="str">
            <v>Aux andamios metalicos tijera 2 cuerpos</v>
          </cell>
          <cell r="D474">
            <v>0.5</v>
          </cell>
          <cell r="E474" t="str">
            <v>dia</v>
          </cell>
          <cell r="F474">
            <v>2654</v>
          </cell>
          <cell r="G474">
            <v>1327</v>
          </cell>
          <cell r="M474" t="str">
            <v>au</v>
          </cell>
        </row>
        <row r="475">
          <cell r="A475" t="str">
            <v>08-03-010</v>
          </cell>
          <cell r="B475" t="str">
            <v>mt13900</v>
          </cell>
          <cell r="C475" t="str">
            <v>Elementos de consumo y protección</v>
          </cell>
          <cell r="D475">
            <v>69000</v>
          </cell>
          <cell r="E475" t="str">
            <v>%</v>
          </cell>
          <cell r="F475">
            <v>1.2455000000000001E-2</v>
          </cell>
          <cell r="G475">
            <v>860</v>
          </cell>
          <cell r="M475" t="str">
            <v>mt</v>
          </cell>
        </row>
        <row r="476">
          <cell r="A476" t="str">
            <v>08-03-010</v>
          </cell>
          <cell r="B476" t="str">
            <v>hm15100</v>
          </cell>
          <cell r="C476" t="str">
            <v>Herramienta y equipo menor</v>
          </cell>
          <cell r="D476">
            <v>69000</v>
          </cell>
          <cell r="E476" t="str">
            <v>%</v>
          </cell>
          <cell r="F476">
            <v>0.03</v>
          </cell>
          <cell r="G476">
            <v>2070</v>
          </cell>
          <cell r="M476" t="str">
            <v>hm</v>
          </cell>
        </row>
        <row r="477">
          <cell r="A477">
            <v>0</v>
          </cell>
          <cell r="C477" t="str">
            <v>DIRECTO:  153,119 / M</v>
          </cell>
          <cell r="E477">
            <v>0</v>
          </cell>
          <cell r="F477">
            <v>0</v>
          </cell>
          <cell r="G477">
            <v>0</v>
          </cell>
          <cell r="M477">
            <v>0</v>
          </cell>
        </row>
        <row r="478">
          <cell r="A478">
            <v>0</v>
          </cell>
          <cell r="C478">
            <v>0</v>
          </cell>
          <cell r="E478">
            <v>0</v>
          </cell>
          <cell r="F478">
            <v>0</v>
          </cell>
          <cell r="G478">
            <v>0</v>
          </cell>
          <cell r="M478">
            <v>0</v>
          </cell>
        </row>
        <row r="479">
          <cell r="A479" t="str">
            <v>08-03-020</v>
          </cell>
          <cell r="B479" t="str">
            <v>08-03-020</v>
          </cell>
          <cell r="C479" t="str">
            <v>CANOA / RUANA METALICA EN LAMINA GALVANIZADA CAL 22. DESARROLLO 1.20 M. INCLUYE ANTICORROSIVO + PINTURA DE ACABADO</v>
          </cell>
          <cell r="D479">
            <v>44</v>
          </cell>
          <cell r="E479" t="str">
            <v>M</v>
          </cell>
          <cell r="F479">
            <v>0</v>
          </cell>
          <cell r="G479">
            <v>101151</v>
          </cell>
          <cell r="M479" t="e">
            <v>#N/A</v>
          </cell>
        </row>
        <row r="480">
          <cell r="A480" t="str">
            <v>08-03-020</v>
          </cell>
          <cell r="B480" t="str">
            <v>mt124100</v>
          </cell>
          <cell r="C480" t="str">
            <v>Lamina coldrolled cal 22 (1.00x2.20m)</v>
          </cell>
          <cell r="D480">
            <v>1.32</v>
          </cell>
          <cell r="E480" t="str">
            <v>un</v>
          </cell>
          <cell r="F480">
            <v>28290</v>
          </cell>
          <cell r="G480">
            <v>37343</v>
          </cell>
          <cell r="M480" t="str">
            <v>mt</v>
          </cell>
        </row>
        <row r="481">
          <cell r="A481" t="str">
            <v>08-03-020</v>
          </cell>
          <cell r="B481" t="str">
            <v>sc124200</v>
          </cell>
          <cell r="C481" t="str">
            <v>Suministro y aplicación pintura epoixipol</v>
          </cell>
          <cell r="D481">
            <v>1.2</v>
          </cell>
          <cell r="E481" t="str">
            <v>m2</v>
          </cell>
          <cell r="F481">
            <v>20000</v>
          </cell>
          <cell r="G481">
            <v>24000</v>
          </cell>
          <cell r="M481" t="str">
            <v>mo</v>
          </cell>
        </row>
        <row r="482">
          <cell r="A482" t="str">
            <v>08-03-020</v>
          </cell>
          <cell r="B482" t="str">
            <v>mt124300</v>
          </cell>
          <cell r="C482" t="str">
            <v>Soportes para canal/flanche</v>
          </cell>
          <cell r="D482">
            <v>2</v>
          </cell>
          <cell r="E482" t="str">
            <v>un</v>
          </cell>
          <cell r="F482">
            <v>5700</v>
          </cell>
          <cell r="G482">
            <v>11400</v>
          </cell>
          <cell r="M482" t="str">
            <v>mt</v>
          </cell>
        </row>
        <row r="483">
          <cell r="A483" t="str">
            <v>08-03-020</v>
          </cell>
          <cell r="B483" t="str">
            <v>mo124400</v>
          </cell>
          <cell r="C483" t="str">
            <v>MO instalacion flanche/canoa</v>
          </cell>
          <cell r="D483">
            <v>1</v>
          </cell>
          <cell r="E483" t="str">
            <v>m</v>
          </cell>
          <cell r="F483">
            <v>15000</v>
          </cell>
          <cell r="G483">
            <v>15000</v>
          </cell>
          <cell r="M483" t="str">
            <v>mo</v>
          </cell>
        </row>
        <row r="484">
          <cell r="A484" t="str">
            <v>08-03-020</v>
          </cell>
          <cell r="B484" t="str">
            <v>mo124500</v>
          </cell>
          <cell r="C484" t="str">
            <v>MO doblado lamina</v>
          </cell>
          <cell r="D484">
            <v>1</v>
          </cell>
          <cell r="E484" t="str">
            <v>m</v>
          </cell>
          <cell r="F484">
            <v>10000</v>
          </cell>
          <cell r="G484">
            <v>10000</v>
          </cell>
          <cell r="M484" t="str">
            <v>mo</v>
          </cell>
        </row>
        <row r="485">
          <cell r="A485" t="str">
            <v>08-03-020</v>
          </cell>
          <cell r="B485" t="str">
            <v>au10300</v>
          </cell>
          <cell r="C485" t="str">
            <v>Aux andamios metalicos tijera 2 cuerpos</v>
          </cell>
          <cell r="D485">
            <v>0.5</v>
          </cell>
          <cell r="E485" t="str">
            <v>dia</v>
          </cell>
          <cell r="F485">
            <v>2654</v>
          </cell>
          <cell r="G485">
            <v>1327</v>
          </cell>
          <cell r="M485" t="str">
            <v>au</v>
          </cell>
        </row>
        <row r="486">
          <cell r="A486" t="str">
            <v>08-03-020</v>
          </cell>
          <cell r="B486" t="str">
            <v>mt13900</v>
          </cell>
          <cell r="C486" t="str">
            <v>Elementos de consumo y protección</v>
          </cell>
          <cell r="D486">
            <v>49000</v>
          </cell>
          <cell r="E486" t="str">
            <v>%</v>
          </cell>
          <cell r="F486">
            <v>1.2455000000000001E-2</v>
          </cell>
          <cell r="G486">
            <v>611</v>
          </cell>
          <cell r="M486" t="str">
            <v>mt</v>
          </cell>
        </row>
        <row r="487">
          <cell r="A487" t="str">
            <v>08-03-020</v>
          </cell>
          <cell r="B487" t="str">
            <v>hm15100</v>
          </cell>
          <cell r="C487" t="str">
            <v>Herramienta y equipo menor</v>
          </cell>
          <cell r="D487">
            <v>49000</v>
          </cell>
          <cell r="E487" t="str">
            <v>%</v>
          </cell>
          <cell r="F487">
            <v>0.03</v>
          </cell>
          <cell r="G487">
            <v>1470</v>
          </cell>
          <cell r="M487" t="str">
            <v>hm</v>
          </cell>
        </row>
        <row r="488">
          <cell r="A488">
            <v>0</v>
          </cell>
          <cell r="C488" t="str">
            <v>DIRECTO:  101,151 / M</v>
          </cell>
          <cell r="E488">
            <v>0</v>
          </cell>
          <cell r="F488">
            <v>0</v>
          </cell>
          <cell r="G488">
            <v>0</v>
          </cell>
          <cell r="M488">
            <v>0</v>
          </cell>
        </row>
        <row r="489">
          <cell r="A489">
            <v>0</v>
          </cell>
          <cell r="C489">
            <v>0</v>
          </cell>
          <cell r="E489">
            <v>0</v>
          </cell>
          <cell r="F489">
            <v>0</v>
          </cell>
          <cell r="G489">
            <v>0</v>
          </cell>
          <cell r="M489">
            <v>0</v>
          </cell>
        </row>
        <row r="490">
          <cell r="A490" t="str">
            <v>08-03-030</v>
          </cell>
          <cell r="B490" t="str">
            <v>08-03-030</v>
          </cell>
          <cell r="C490" t="str">
            <v>DOBLE TRAGANTE Ø 4" EN LAMINA GALVANIZADA CAL 22.</v>
          </cell>
          <cell r="D490">
            <v>13</v>
          </cell>
          <cell r="E490" t="str">
            <v>UN</v>
          </cell>
          <cell r="F490">
            <v>0</v>
          </cell>
          <cell r="G490">
            <v>95467</v>
          </cell>
          <cell r="M490" t="e">
            <v>#N/A</v>
          </cell>
        </row>
        <row r="491">
          <cell r="A491" t="str">
            <v>08-03-030</v>
          </cell>
          <cell r="B491" t="str">
            <v>mt124100</v>
          </cell>
          <cell r="C491" t="str">
            <v>Lamina coldrolled cal 22 (1.00x2.20m)</v>
          </cell>
          <cell r="D491">
            <v>1.54</v>
          </cell>
          <cell r="E491" t="str">
            <v>un</v>
          </cell>
          <cell r="F491">
            <v>28290</v>
          </cell>
          <cell r="G491">
            <v>43567</v>
          </cell>
          <cell r="M491" t="str">
            <v>mt</v>
          </cell>
        </row>
        <row r="492">
          <cell r="A492" t="str">
            <v>08-03-030</v>
          </cell>
          <cell r="B492" t="str">
            <v>sc124200</v>
          </cell>
          <cell r="C492" t="str">
            <v>Suministro y aplicación pintura epoixipol</v>
          </cell>
          <cell r="D492">
            <v>0.8</v>
          </cell>
          <cell r="E492" t="str">
            <v>m2</v>
          </cell>
          <cell r="F492">
            <v>20000</v>
          </cell>
          <cell r="G492">
            <v>16000</v>
          </cell>
          <cell r="M492" t="str">
            <v>mo</v>
          </cell>
        </row>
        <row r="493">
          <cell r="A493" t="str">
            <v>08-03-030</v>
          </cell>
          <cell r="B493" t="str">
            <v>au10100</v>
          </cell>
          <cell r="C493" t="str">
            <v>Aux MO oficial obra negra</v>
          </cell>
          <cell r="D493">
            <v>2.5</v>
          </cell>
          <cell r="E493" t="str">
            <v>hr</v>
          </cell>
          <cell r="F493">
            <v>7619</v>
          </cell>
          <cell r="G493">
            <v>19048</v>
          </cell>
          <cell r="M493" t="str">
            <v>mo</v>
          </cell>
        </row>
        <row r="494">
          <cell r="A494" t="str">
            <v>08-03-030</v>
          </cell>
          <cell r="B494" t="str">
            <v>au10000</v>
          </cell>
          <cell r="C494" t="str">
            <v>Aux MO ayudante</v>
          </cell>
          <cell r="D494">
            <v>2.5</v>
          </cell>
          <cell r="E494" t="str">
            <v>hr</v>
          </cell>
          <cell r="F494">
            <v>5080</v>
          </cell>
          <cell r="G494">
            <v>12700</v>
          </cell>
          <cell r="M494" t="str">
            <v>mo</v>
          </cell>
        </row>
        <row r="495">
          <cell r="A495" t="str">
            <v>08-03-030</v>
          </cell>
          <cell r="B495" t="str">
            <v>au10300</v>
          </cell>
          <cell r="C495" t="str">
            <v>Aux andamios metalicos tijera 2 cuerpos</v>
          </cell>
          <cell r="D495">
            <v>0.8</v>
          </cell>
          <cell r="E495" t="str">
            <v>dia</v>
          </cell>
          <cell r="F495">
            <v>2654</v>
          </cell>
          <cell r="G495">
            <v>2124</v>
          </cell>
          <cell r="M495" t="str">
            <v>au</v>
          </cell>
        </row>
        <row r="496">
          <cell r="A496" t="str">
            <v>08-03-030</v>
          </cell>
          <cell r="B496" t="str">
            <v>mt13900</v>
          </cell>
          <cell r="C496" t="str">
            <v>Elementos de consumo y protección</v>
          </cell>
          <cell r="D496">
            <v>47748</v>
          </cell>
          <cell r="E496" t="str">
            <v>%</v>
          </cell>
          <cell r="F496">
            <v>1.2455000000000001E-2</v>
          </cell>
          <cell r="G496">
            <v>595</v>
          </cell>
          <cell r="M496" t="str">
            <v>mt</v>
          </cell>
        </row>
        <row r="497">
          <cell r="A497" t="str">
            <v>08-03-030</v>
          </cell>
          <cell r="B497" t="str">
            <v>hm15100</v>
          </cell>
          <cell r="C497" t="str">
            <v>Herramienta y equipo menor</v>
          </cell>
          <cell r="D497">
            <v>47748</v>
          </cell>
          <cell r="E497" t="str">
            <v>%</v>
          </cell>
          <cell r="F497">
            <v>0.03</v>
          </cell>
          <cell r="G497">
            <v>1433</v>
          </cell>
          <cell r="M497" t="str">
            <v>hm</v>
          </cell>
        </row>
        <row r="498">
          <cell r="A498">
            <v>0</v>
          </cell>
          <cell r="C498" t="str">
            <v>DIRECTO:  95,467 / UN</v>
          </cell>
          <cell r="E498">
            <v>0</v>
          </cell>
          <cell r="F498">
            <v>0</v>
          </cell>
          <cell r="G498">
            <v>0</v>
          </cell>
          <cell r="M498">
            <v>0</v>
          </cell>
        </row>
        <row r="499">
          <cell r="A499">
            <v>0</v>
          </cell>
          <cell r="C499">
            <v>0</v>
          </cell>
          <cell r="E499">
            <v>0</v>
          </cell>
          <cell r="F499">
            <v>0</v>
          </cell>
          <cell r="G499">
            <v>0</v>
          </cell>
          <cell r="M499">
            <v>0</v>
          </cell>
        </row>
        <row r="500">
          <cell r="A500" t="str">
            <v>08-03-040</v>
          </cell>
          <cell r="B500" t="str">
            <v>08-03-040</v>
          </cell>
          <cell r="C500" t="str">
            <v>PLETINA EN ACERO 1/8" x 1" - L: 0.60 M. ANCLADA A MUROS PARA SOPORTE DE TUBERIAS DE AGUAS LLUVIAS</v>
          </cell>
          <cell r="D500">
            <v>39</v>
          </cell>
          <cell r="E500" t="str">
            <v>UN</v>
          </cell>
          <cell r="F500">
            <v>0</v>
          </cell>
          <cell r="G500">
            <v>15267</v>
          </cell>
          <cell r="M500" t="e">
            <v>#N/A</v>
          </cell>
        </row>
        <row r="501">
          <cell r="A501" t="str">
            <v>08-03-040</v>
          </cell>
          <cell r="B501" t="str">
            <v>mt42840</v>
          </cell>
          <cell r="C501" t="str">
            <v>Pletina de 1"x1/8"</v>
          </cell>
          <cell r="D501">
            <v>0.6</v>
          </cell>
          <cell r="E501" t="str">
            <v>m</v>
          </cell>
          <cell r="F501">
            <v>1566</v>
          </cell>
          <cell r="G501">
            <v>940</v>
          </cell>
          <cell r="M501" t="str">
            <v>mt</v>
          </cell>
        </row>
        <row r="502">
          <cell r="A502" t="str">
            <v>08-03-040</v>
          </cell>
          <cell r="B502" t="str">
            <v>sc100100</v>
          </cell>
          <cell r="C502" t="str">
            <v>Anclajes epoxicos - incluye instalacion</v>
          </cell>
          <cell r="D502">
            <v>2</v>
          </cell>
          <cell r="E502" t="str">
            <v>un</v>
          </cell>
          <cell r="F502">
            <v>6500</v>
          </cell>
          <cell r="G502">
            <v>13000</v>
          </cell>
          <cell r="M502" t="str">
            <v>sc</v>
          </cell>
        </row>
        <row r="503">
          <cell r="A503" t="str">
            <v>08-03-040</v>
          </cell>
          <cell r="B503" t="str">
            <v>au10300</v>
          </cell>
          <cell r="C503" t="str">
            <v>Aux andamios metalicos tijera 2 cuerpos</v>
          </cell>
          <cell r="D503">
            <v>0.5</v>
          </cell>
          <cell r="E503" t="str">
            <v>dia</v>
          </cell>
          <cell r="F503">
            <v>2654</v>
          </cell>
          <cell r="G503">
            <v>1327</v>
          </cell>
          <cell r="M503" t="str">
            <v>au</v>
          </cell>
        </row>
        <row r="504">
          <cell r="A504" t="str">
            <v>08-03-040</v>
          </cell>
          <cell r="B504" t="str">
            <v>mt13900</v>
          </cell>
          <cell r="C504" t="str">
            <v>Elementos de consumo y protección</v>
          </cell>
          <cell r="D504">
            <v>0</v>
          </cell>
          <cell r="E504" t="str">
            <v>%</v>
          </cell>
          <cell r="F504">
            <v>1.2455000000000001E-2</v>
          </cell>
          <cell r="G504">
            <v>0</v>
          </cell>
          <cell r="M504" t="str">
            <v>mt</v>
          </cell>
        </row>
        <row r="505">
          <cell r="A505" t="str">
            <v>08-03-040</v>
          </cell>
          <cell r="B505" t="str">
            <v>hm15100</v>
          </cell>
          <cell r="C505" t="str">
            <v>Herramienta y equipo menor</v>
          </cell>
          <cell r="D505">
            <v>0</v>
          </cell>
          <cell r="E505" t="str">
            <v>%</v>
          </cell>
          <cell r="F505">
            <v>0.03</v>
          </cell>
          <cell r="G505">
            <v>0</v>
          </cell>
          <cell r="M505" t="str">
            <v>hm</v>
          </cell>
        </row>
        <row r="506">
          <cell r="A506">
            <v>0</v>
          </cell>
          <cell r="C506" t="str">
            <v>DIRECTO:  15,267 / UN</v>
          </cell>
          <cell r="E506">
            <v>0</v>
          </cell>
          <cell r="F506">
            <v>0</v>
          </cell>
          <cell r="G506">
            <v>0</v>
          </cell>
          <cell r="M506">
            <v>0</v>
          </cell>
        </row>
        <row r="507">
          <cell r="A507">
            <v>0</v>
          </cell>
          <cell r="B507" t="str">
            <v>09</v>
          </cell>
          <cell r="C507" t="str">
            <v>RECUBRIMIENTOS</v>
          </cell>
          <cell r="E507">
            <v>0</v>
          </cell>
          <cell r="F507">
            <v>0</v>
          </cell>
          <cell r="G507">
            <v>0</v>
          </cell>
          <cell r="M507" t="e">
            <v>#N/A</v>
          </cell>
        </row>
        <row r="508">
          <cell r="A508" t="str">
            <v>09-01-010</v>
          </cell>
          <cell r="B508" t="str">
            <v>09-01-010</v>
          </cell>
          <cell r="C508" t="str">
            <v>REVOQUE MUROS. INCLUYE FAJAS, FILETES Y RANURAS</v>
          </cell>
          <cell r="D508">
            <v>2082</v>
          </cell>
          <cell r="E508" t="str">
            <v>M2</v>
          </cell>
          <cell r="F508">
            <v>0</v>
          </cell>
          <cell r="G508">
            <v>16359</v>
          </cell>
          <cell r="M508" t="e">
            <v>#N/A</v>
          </cell>
        </row>
        <row r="509">
          <cell r="A509" t="str">
            <v>09-01-010</v>
          </cell>
          <cell r="B509" t="str">
            <v>au11800</v>
          </cell>
          <cell r="C509" t="str">
            <v>Aux mortero de revoque 1:4:1/4</v>
          </cell>
          <cell r="D509">
            <v>2.6250000000000002E-2</v>
          </cell>
          <cell r="E509" t="str">
            <v>m3</v>
          </cell>
          <cell r="F509">
            <v>266502</v>
          </cell>
          <cell r="G509">
            <v>6996</v>
          </cell>
          <cell r="M509" t="str">
            <v>au</v>
          </cell>
        </row>
        <row r="510">
          <cell r="A510" t="str">
            <v>09-01-010</v>
          </cell>
          <cell r="B510" t="str">
            <v>mo60600</v>
          </cell>
          <cell r="C510" t="str">
            <v>MO revoque/pañete muros</v>
          </cell>
          <cell r="D510">
            <v>1</v>
          </cell>
          <cell r="E510" t="str">
            <v>m2</v>
          </cell>
          <cell r="F510">
            <v>5986.8</v>
          </cell>
          <cell r="G510">
            <v>5987</v>
          </cell>
          <cell r="M510" t="str">
            <v>mo</v>
          </cell>
        </row>
        <row r="511">
          <cell r="A511" t="str">
            <v>09-01-010</v>
          </cell>
          <cell r="B511" t="str">
            <v>mo60700</v>
          </cell>
          <cell r="C511" t="str">
            <v>MO revoque lineales</v>
          </cell>
          <cell r="D511">
            <v>1</v>
          </cell>
          <cell r="E511" t="str">
            <v>m</v>
          </cell>
          <cell r="F511">
            <v>2993.4</v>
          </cell>
          <cell r="G511">
            <v>2994</v>
          </cell>
          <cell r="M511" t="str">
            <v>mo</v>
          </cell>
        </row>
        <row r="512">
          <cell r="A512" t="str">
            <v>09-01-010</v>
          </cell>
          <cell r="B512" t="str">
            <v>mt13900</v>
          </cell>
          <cell r="C512" t="str">
            <v>Elementos de consumo y protección</v>
          </cell>
          <cell r="D512">
            <v>8981</v>
          </cell>
          <cell r="E512" t="str">
            <v>%</v>
          </cell>
          <cell r="F512">
            <v>1.2455000000000001E-2</v>
          </cell>
          <cell r="G512">
            <v>112</v>
          </cell>
          <cell r="M512" t="str">
            <v>mt</v>
          </cell>
        </row>
        <row r="513">
          <cell r="A513" t="str">
            <v>09-01-010</v>
          </cell>
          <cell r="B513" t="str">
            <v>hm15100</v>
          </cell>
          <cell r="C513" t="str">
            <v>Herramienta y equipo menor</v>
          </cell>
          <cell r="D513">
            <v>8981</v>
          </cell>
          <cell r="E513" t="str">
            <v>%</v>
          </cell>
          <cell r="F513">
            <v>0.03</v>
          </cell>
          <cell r="G513">
            <v>270</v>
          </cell>
          <cell r="M513" t="str">
            <v>hm</v>
          </cell>
        </row>
        <row r="514">
          <cell r="A514">
            <v>0</v>
          </cell>
          <cell r="C514" t="str">
            <v>DIRECTO:  16,359 / M2</v>
          </cell>
          <cell r="D514" t="str">
            <v xml:space="preserve">  </v>
          </cell>
          <cell r="E514">
            <v>0</v>
          </cell>
          <cell r="F514">
            <v>0</v>
          </cell>
          <cell r="G514">
            <v>0</v>
          </cell>
          <cell r="M514">
            <v>0</v>
          </cell>
        </row>
        <row r="515">
          <cell r="A515">
            <v>0</v>
          </cell>
          <cell r="C515">
            <v>0</v>
          </cell>
          <cell r="E515">
            <v>0</v>
          </cell>
          <cell r="F515">
            <v>0</v>
          </cell>
          <cell r="G515">
            <v>0</v>
          </cell>
          <cell r="M515">
            <v>0</v>
          </cell>
        </row>
        <row r="516">
          <cell r="A516" t="str">
            <v>09-02-010</v>
          </cell>
          <cell r="B516" t="str">
            <v>09-02-010</v>
          </cell>
          <cell r="C516" t="str">
            <v>ENCHAPE DE MURO EN BAÑOS REF. AUSTRALIA 30x45 DE CORONA O EQUIVALENTE COLOR BLANCO.</v>
          </cell>
          <cell r="D516">
            <v>275</v>
          </cell>
          <cell r="E516" t="str">
            <v>M2</v>
          </cell>
          <cell r="F516">
            <v>0</v>
          </cell>
          <cell r="G516">
            <v>67233</v>
          </cell>
          <cell r="M516" t="e">
            <v>#N/A</v>
          </cell>
        </row>
        <row r="517">
          <cell r="A517" t="str">
            <v>09-02-010</v>
          </cell>
          <cell r="B517" t="str">
            <v>mt11320</v>
          </cell>
          <cell r="C517" t="str">
            <v>Enchape australia blanco 30x45</v>
          </cell>
          <cell r="D517">
            <v>1.03</v>
          </cell>
          <cell r="E517" t="str">
            <v>m2</v>
          </cell>
          <cell r="F517">
            <v>43866.559999999998</v>
          </cell>
          <cell r="G517">
            <v>45183</v>
          </cell>
          <cell r="M517" t="str">
            <v>mt</v>
          </cell>
        </row>
        <row r="518">
          <cell r="A518" t="str">
            <v>09-02-010</v>
          </cell>
          <cell r="B518" t="str">
            <v>au11800</v>
          </cell>
          <cell r="C518" t="str">
            <v>Aux mortero de revoque 1:4:1/4</v>
          </cell>
          <cell r="D518">
            <v>2.6669999999999999E-2</v>
          </cell>
          <cell r="E518" t="str">
            <v>m3</v>
          </cell>
          <cell r="F518">
            <v>266502</v>
          </cell>
          <cell r="G518">
            <v>7108</v>
          </cell>
          <cell r="M518" t="str">
            <v>au</v>
          </cell>
        </row>
        <row r="519">
          <cell r="A519" t="str">
            <v>09-02-010</v>
          </cell>
          <cell r="B519" t="str">
            <v>mt12600</v>
          </cell>
          <cell r="C519" t="str">
            <v>Cemento gris 50 kg tipo I</v>
          </cell>
          <cell r="D519">
            <v>0.02</v>
          </cell>
          <cell r="E519" t="str">
            <v>bt</v>
          </cell>
          <cell r="F519">
            <v>21000</v>
          </cell>
          <cell r="G519">
            <v>420</v>
          </cell>
          <cell r="M519" t="str">
            <v>mt</v>
          </cell>
        </row>
        <row r="520">
          <cell r="A520" t="str">
            <v>09-02-010</v>
          </cell>
          <cell r="B520" t="str">
            <v>mt18310</v>
          </cell>
          <cell r="C520" t="str">
            <v>Concolor blanco x 5 kg</v>
          </cell>
          <cell r="D520">
            <v>0.2</v>
          </cell>
          <cell r="E520" t="str">
            <v>kg</v>
          </cell>
          <cell r="F520">
            <v>3072.6080000000002</v>
          </cell>
          <cell r="G520">
            <v>615</v>
          </cell>
          <cell r="M520" t="str">
            <v>mt</v>
          </cell>
        </row>
        <row r="521">
          <cell r="A521" t="str">
            <v>09-02-010</v>
          </cell>
          <cell r="B521" t="str">
            <v>eq96310</v>
          </cell>
          <cell r="C521" t="str">
            <v>Cortadora de baldosin</v>
          </cell>
          <cell r="D521">
            <v>0.1</v>
          </cell>
          <cell r="E521" t="str">
            <v>dia</v>
          </cell>
          <cell r="F521">
            <v>6669.9999999999991</v>
          </cell>
          <cell r="G521">
            <v>667</v>
          </cell>
          <cell r="M521" t="str">
            <v>eq</v>
          </cell>
        </row>
        <row r="522">
          <cell r="A522" t="str">
            <v>09-02-010</v>
          </cell>
          <cell r="B522" t="str">
            <v>mo46100</v>
          </cell>
          <cell r="C522" t="str">
            <v>MO enchape baldosin estampillado</v>
          </cell>
          <cell r="D522">
            <v>1</v>
          </cell>
          <cell r="E522" t="str">
            <v>m2</v>
          </cell>
          <cell r="F522">
            <v>12700</v>
          </cell>
          <cell r="G522">
            <v>12700</v>
          </cell>
          <cell r="M522" t="str">
            <v>mo</v>
          </cell>
        </row>
        <row r="523">
          <cell r="A523" t="str">
            <v>09-02-010</v>
          </cell>
          <cell r="B523" t="str">
            <v>mt13900</v>
          </cell>
          <cell r="C523" t="str">
            <v>Elementos de consumo y protección</v>
          </cell>
          <cell r="D523">
            <v>12700</v>
          </cell>
          <cell r="E523" t="str">
            <v>%</v>
          </cell>
          <cell r="F523">
            <v>1.2455000000000001E-2</v>
          </cell>
          <cell r="G523">
            <v>159</v>
          </cell>
          <cell r="M523" t="str">
            <v>mt</v>
          </cell>
        </row>
        <row r="524">
          <cell r="A524" t="str">
            <v>09-02-010</v>
          </cell>
          <cell r="B524" t="str">
            <v>hm15100</v>
          </cell>
          <cell r="C524" t="str">
            <v>Herramienta y equipo menor</v>
          </cell>
          <cell r="D524">
            <v>12700</v>
          </cell>
          <cell r="E524" t="str">
            <v>%</v>
          </cell>
          <cell r="F524">
            <v>0.03</v>
          </cell>
          <cell r="G524">
            <v>381</v>
          </cell>
          <cell r="M524" t="str">
            <v>hm</v>
          </cell>
        </row>
        <row r="525">
          <cell r="A525">
            <v>0</v>
          </cell>
          <cell r="C525" t="str">
            <v>DIRECTO:  67,233 / M2</v>
          </cell>
          <cell r="D525" t="str">
            <v xml:space="preserve">  </v>
          </cell>
          <cell r="E525">
            <v>0</v>
          </cell>
          <cell r="F525">
            <v>0</v>
          </cell>
          <cell r="G525">
            <v>0</v>
          </cell>
          <cell r="M525">
            <v>0</v>
          </cell>
        </row>
        <row r="526">
          <cell r="A526">
            <v>0</v>
          </cell>
          <cell r="C526">
            <v>0</v>
          </cell>
          <cell r="E526">
            <v>0</v>
          </cell>
          <cell r="F526">
            <v>0</v>
          </cell>
          <cell r="G526">
            <v>0</v>
          </cell>
          <cell r="M526">
            <v>0</v>
          </cell>
        </row>
        <row r="527">
          <cell r="A527" t="str">
            <v>09-03-010</v>
          </cell>
          <cell r="B527" t="str">
            <v>09-03-010</v>
          </cell>
          <cell r="C527" t="str">
            <v>PINTURA DE MUROS REF. ACRILTEX DE PINTUCO O EQUIVALENTE - 3 MANOS</v>
          </cell>
          <cell r="D527">
            <v>2082</v>
          </cell>
          <cell r="E527" t="str">
            <v>M2</v>
          </cell>
          <cell r="F527">
            <v>0</v>
          </cell>
          <cell r="G527">
            <v>11258</v>
          </cell>
          <cell r="M527" t="e">
            <v>#N/A</v>
          </cell>
        </row>
        <row r="528">
          <cell r="A528" t="str">
            <v>09-03-010</v>
          </cell>
          <cell r="B528" t="str">
            <v>mt18610</v>
          </cell>
          <cell r="C528" t="str">
            <v>Pintura Acriltex</v>
          </cell>
          <cell r="D528">
            <v>5.2500000000000005E-2</v>
          </cell>
          <cell r="E528" t="str">
            <v>gl</v>
          </cell>
          <cell r="F528">
            <v>91988</v>
          </cell>
          <cell r="G528">
            <v>4830</v>
          </cell>
          <cell r="M528" t="str">
            <v>mt</v>
          </cell>
        </row>
        <row r="529">
          <cell r="A529" t="str">
            <v>09-03-010</v>
          </cell>
          <cell r="B529" t="str">
            <v>mo48800</v>
          </cell>
          <cell r="C529" t="str">
            <v>MO pintura acrilica sobre estuco 3 manos</v>
          </cell>
          <cell r="D529">
            <v>1</v>
          </cell>
          <cell r="E529" t="str">
            <v>m2</v>
          </cell>
          <cell r="F529">
            <v>6112.08</v>
          </cell>
          <cell r="G529">
            <v>6113</v>
          </cell>
          <cell r="M529" t="str">
            <v>mo</v>
          </cell>
        </row>
        <row r="530">
          <cell r="A530" t="str">
            <v>09-03-010</v>
          </cell>
          <cell r="B530" t="str">
            <v>au10300</v>
          </cell>
          <cell r="C530" t="str">
            <v>Aux andamios metalicos tijera 2 cuerpos</v>
          </cell>
          <cell r="D530">
            <v>0.02</v>
          </cell>
          <cell r="E530" t="str">
            <v>dia</v>
          </cell>
          <cell r="F530">
            <v>2654</v>
          </cell>
          <cell r="G530">
            <v>54</v>
          </cell>
          <cell r="M530" t="str">
            <v>au</v>
          </cell>
        </row>
        <row r="531">
          <cell r="A531" t="str">
            <v>09-03-010</v>
          </cell>
          <cell r="B531" t="str">
            <v>mt13900</v>
          </cell>
          <cell r="C531" t="str">
            <v>Elementos de consumo y protección</v>
          </cell>
          <cell r="D531">
            <v>6113</v>
          </cell>
          <cell r="E531" t="str">
            <v>%</v>
          </cell>
          <cell r="F531">
            <v>1.2455000000000001E-2</v>
          </cell>
          <cell r="G531">
            <v>77</v>
          </cell>
          <cell r="M531" t="str">
            <v>mt</v>
          </cell>
        </row>
        <row r="532">
          <cell r="A532" t="str">
            <v>09-03-010</v>
          </cell>
          <cell r="B532" t="str">
            <v>hm15100</v>
          </cell>
          <cell r="C532" t="str">
            <v>Herramienta y equipo menor</v>
          </cell>
          <cell r="D532">
            <v>6113</v>
          </cell>
          <cell r="E532" t="str">
            <v>%</v>
          </cell>
          <cell r="F532">
            <v>0.03</v>
          </cell>
          <cell r="G532">
            <v>184</v>
          </cell>
          <cell r="M532" t="str">
            <v>hm</v>
          </cell>
        </row>
        <row r="533">
          <cell r="A533">
            <v>0</v>
          </cell>
          <cell r="C533" t="str">
            <v>DIRECTO:  11,258 / M2</v>
          </cell>
          <cell r="D533" t="str">
            <v xml:space="preserve">  </v>
          </cell>
          <cell r="E533">
            <v>0</v>
          </cell>
          <cell r="F533">
            <v>0</v>
          </cell>
          <cell r="G533">
            <v>0</v>
          </cell>
          <cell r="M533">
            <v>0</v>
          </cell>
        </row>
        <row r="534">
          <cell r="A534">
            <v>0</v>
          </cell>
          <cell r="C534">
            <v>0</v>
          </cell>
          <cell r="E534">
            <v>0</v>
          </cell>
          <cell r="F534">
            <v>0</v>
          </cell>
          <cell r="G534">
            <v>0</v>
          </cell>
          <cell r="M534">
            <v>0</v>
          </cell>
        </row>
        <row r="535">
          <cell r="A535" t="str">
            <v>09-03-030</v>
          </cell>
          <cell r="B535" t="str">
            <v>09-03-030</v>
          </cell>
          <cell r="C535" t="str">
            <v>PINTURA DE CIELOS REF. ACRILTEX DE PINTUCO O EQUIVALENTE - 2 MANOS</v>
          </cell>
          <cell r="D535">
            <v>978</v>
          </cell>
          <cell r="E535" t="str">
            <v>M2</v>
          </cell>
          <cell r="F535">
            <v>0</v>
          </cell>
          <cell r="G535">
            <v>8372</v>
          </cell>
          <cell r="M535" t="e">
            <v>#N/A</v>
          </cell>
        </row>
        <row r="536">
          <cell r="A536" t="str">
            <v>09-03-030</v>
          </cell>
          <cell r="B536" t="str">
            <v>mt18610</v>
          </cell>
          <cell r="C536" t="str">
            <v>Pintura Acriltex</v>
          </cell>
          <cell r="D536">
            <v>3.5000000000000003E-2</v>
          </cell>
          <cell r="E536" t="str">
            <v>gl</v>
          </cell>
          <cell r="F536">
            <v>91988</v>
          </cell>
          <cell r="G536">
            <v>3220</v>
          </cell>
          <cell r="M536" t="str">
            <v>mt</v>
          </cell>
        </row>
        <row r="537">
          <cell r="A537" t="str">
            <v>09-03-030</v>
          </cell>
          <cell r="B537" t="str">
            <v>mo48810</v>
          </cell>
          <cell r="C537" t="str">
            <v>MO pintura vinilica cielo 2 manos</v>
          </cell>
          <cell r="D537">
            <v>1</v>
          </cell>
          <cell r="E537" t="str">
            <v>m2</v>
          </cell>
          <cell r="F537">
            <v>4889.6639999999998</v>
          </cell>
          <cell r="G537">
            <v>4890</v>
          </cell>
          <cell r="M537" t="str">
            <v>mo</v>
          </cell>
        </row>
        <row r="538">
          <cell r="A538" t="str">
            <v>09-03-030</v>
          </cell>
          <cell r="B538" t="str">
            <v>au10300</v>
          </cell>
          <cell r="C538" t="str">
            <v>Aux andamios metalicos tijera 2 cuerpos</v>
          </cell>
          <cell r="D538">
            <v>0.02</v>
          </cell>
          <cell r="E538" t="str">
            <v>dia</v>
          </cell>
          <cell r="F538">
            <v>2654</v>
          </cell>
          <cell r="G538">
            <v>54</v>
          </cell>
          <cell r="M538" t="str">
            <v>au</v>
          </cell>
        </row>
        <row r="539">
          <cell r="A539" t="str">
            <v>09-03-030</v>
          </cell>
          <cell r="B539" t="str">
            <v>mt13900</v>
          </cell>
          <cell r="C539" t="str">
            <v>Elementos de consumo y protección</v>
          </cell>
          <cell r="D539">
            <v>4890</v>
          </cell>
          <cell r="E539" t="str">
            <v>%</v>
          </cell>
          <cell r="F539">
            <v>1.2455000000000001E-2</v>
          </cell>
          <cell r="G539">
            <v>61</v>
          </cell>
          <cell r="M539" t="str">
            <v>mt</v>
          </cell>
        </row>
        <row r="540">
          <cell r="A540" t="str">
            <v>09-03-030</v>
          </cell>
          <cell r="B540" t="str">
            <v>hm15100</v>
          </cell>
          <cell r="C540" t="str">
            <v>Herramienta y equipo menor</v>
          </cell>
          <cell r="D540">
            <v>4890</v>
          </cell>
          <cell r="E540" t="str">
            <v>%</v>
          </cell>
          <cell r="F540">
            <v>0.03</v>
          </cell>
          <cell r="G540">
            <v>147</v>
          </cell>
          <cell r="M540" t="str">
            <v>hm</v>
          </cell>
        </row>
        <row r="541">
          <cell r="A541">
            <v>0</v>
          </cell>
          <cell r="C541" t="str">
            <v>DIRECTO:  8,372 / M2</v>
          </cell>
          <cell r="D541" t="str">
            <v xml:space="preserve">  </v>
          </cell>
          <cell r="E541">
            <v>0</v>
          </cell>
          <cell r="F541">
            <v>0</v>
          </cell>
          <cell r="G541">
            <v>0</v>
          </cell>
          <cell r="M541">
            <v>0</v>
          </cell>
        </row>
        <row r="542">
          <cell r="A542">
            <v>0</v>
          </cell>
          <cell r="C542">
            <v>0</v>
          </cell>
          <cell r="E542">
            <v>0</v>
          </cell>
          <cell r="F542">
            <v>0</v>
          </cell>
          <cell r="G542">
            <v>0</v>
          </cell>
          <cell r="M542">
            <v>0</v>
          </cell>
        </row>
        <row r="543">
          <cell r="A543" t="str">
            <v>09-03-100</v>
          </cell>
          <cell r="B543" t="str">
            <v>09-03-100</v>
          </cell>
          <cell r="C543" t="str">
            <v>ESTUCO PLASTICO TIPO ESTUCOR DE CORONA O EQUIVALENTE</v>
          </cell>
          <cell r="D543">
            <v>2082</v>
          </cell>
          <cell r="E543" t="str">
            <v>M2</v>
          </cell>
          <cell r="F543">
            <v>0</v>
          </cell>
          <cell r="G543">
            <v>9383</v>
          </cell>
          <cell r="M543" t="e">
            <v>#N/A</v>
          </cell>
        </row>
        <row r="544">
          <cell r="A544" t="str">
            <v>09-03-100</v>
          </cell>
          <cell r="B544" t="str">
            <v>mt12530</v>
          </cell>
          <cell r="C544" t="str">
            <v>Estucor estuco plastico x 30 kg</v>
          </cell>
          <cell r="D544">
            <v>7.0000000000000007E-2</v>
          </cell>
          <cell r="E544" t="str">
            <v>bt</v>
          </cell>
          <cell r="F544">
            <v>60628.56</v>
          </cell>
          <cell r="G544">
            <v>4244</v>
          </cell>
          <cell r="M544" t="str">
            <v>mt</v>
          </cell>
        </row>
        <row r="545">
          <cell r="A545" t="str">
            <v>09-03-100</v>
          </cell>
          <cell r="B545" t="str">
            <v>au10200</v>
          </cell>
          <cell r="C545" t="str">
            <v>Aux MO oficial obra blanca</v>
          </cell>
          <cell r="D545">
            <v>0.48</v>
          </cell>
          <cell r="E545" t="str">
            <v>hr</v>
          </cell>
          <cell r="F545">
            <v>10159</v>
          </cell>
          <cell r="G545">
            <v>4877</v>
          </cell>
          <cell r="M545" t="str">
            <v>mo</v>
          </cell>
        </row>
        <row r="546">
          <cell r="A546" t="str">
            <v>09-03-100</v>
          </cell>
          <cell r="B546" t="str">
            <v>au10300</v>
          </cell>
          <cell r="C546" t="str">
            <v>Aux andamios metalicos tijera 2 cuerpos</v>
          </cell>
          <cell r="D546">
            <v>0.02</v>
          </cell>
          <cell r="E546" t="str">
            <v>dia</v>
          </cell>
          <cell r="F546">
            <v>2654</v>
          </cell>
          <cell r="G546">
            <v>54</v>
          </cell>
          <cell r="M546" t="str">
            <v>au</v>
          </cell>
        </row>
        <row r="547">
          <cell r="A547" t="str">
            <v>09-03-100</v>
          </cell>
          <cell r="B547" t="str">
            <v>mt13900</v>
          </cell>
          <cell r="C547" t="str">
            <v>Elementos de consumo y protección</v>
          </cell>
          <cell r="D547">
            <v>4877</v>
          </cell>
          <cell r="E547" t="str">
            <v>%</v>
          </cell>
          <cell r="F547">
            <v>1.2455000000000001E-2</v>
          </cell>
          <cell r="G547">
            <v>61</v>
          </cell>
          <cell r="M547" t="str">
            <v>mt</v>
          </cell>
        </row>
        <row r="548">
          <cell r="A548" t="str">
            <v>09-03-100</v>
          </cell>
          <cell r="B548" t="str">
            <v>hm15100</v>
          </cell>
          <cell r="C548" t="str">
            <v>Herramienta y equipo menor</v>
          </cell>
          <cell r="D548">
            <v>4877</v>
          </cell>
          <cell r="E548" t="str">
            <v>%</v>
          </cell>
          <cell r="F548">
            <v>0.03</v>
          </cell>
          <cell r="G548">
            <v>147</v>
          </cell>
          <cell r="M548" t="str">
            <v>hm</v>
          </cell>
        </row>
        <row r="549">
          <cell r="A549">
            <v>0</v>
          </cell>
          <cell r="C549" t="str">
            <v>DIRECTO:  9,383 / M2</v>
          </cell>
          <cell r="D549" t="str">
            <v xml:space="preserve">  </v>
          </cell>
          <cell r="E549">
            <v>0</v>
          </cell>
          <cell r="F549">
            <v>0</v>
          </cell>
          <cell r="G549">
            <v>0</v>
          </cell>
          <cell r="M549">
            <v>0</v>
          </cell>
        </row>
        <row r="550">
          <cell r="A550">
            <v>0</v>
          </cell>
          <cell r="C550">
            <v>0</v>
          </cell>
          <cell r="E550">
            <v>0</v>
          </cell>
          <cell r="F550">
            <v>0</v>
          </cell>
          <cell r="G550">
            <v>0</v>
          </cell>
          <cell r="M550">
            <v>0</v>
          </cell>
        </row>
        <row r="551">
          <cell r="A551" t="str">
            <v>09-03-110</v>
          </cell>
          <cell r="B551" t="str">
            <v>09-03-110</v>
          </cell>
          <cell r="C551" t="str">
            <v>MOLDURAS Y CENEFAS</v>
          </cell>
          <cell r="D551">
            <v>264</v>
          </cell>
          <cell r="E551" t="str">
            <v>M</v>
          </cell>
          <cell r="F551">
            <v>0</v>
          </cell>
          <cell r="G551">
            <v>30000</v>
          </cell>
          <cell r="M551" t="e">
            <v>#N/A</v>
          </cell>
        </row>
        <row r="552">
          <cell r="A552" t="str">
            <v>09-03-110</v>
          </cell>
          <cell r="B552" t="str">
            <v>pv10010</v>
          </cell>
          <cell r="C552" t="str">
            <v>Provision para cenefas y molduras</v>
          </cell>
          <cell r="D552">
            <v>1</v>
          </cell>
          <cell r="E552" t="str">
            <v>gb</v>
          </cell>
          <cell r="F552">
            <v>30000</v>
          </cell>
          <cell r="G552">
            <v>30000</v>
          </cell>
          <cell r="M552" t="str">
            <v>pv</v>
          </cell>
        </row>
        <row r="553">
          <cell r="A553">
            <v>0</v>
          </cell>
          <cell r="C553" t="str">
            <v>DIRECTO:  30,000 / M</v>
          </cell>
          <cell r="D553" t="str">
            <v xml:space="preserve">  </v>
          </cell>
          <cell r="E553">
            <v>0</v>
          </cell>
          <cell r="F553">
            <v>0</v>
          </cell>
          <cell r="G553">
            <v>0</v>
          </cell>
          <cell r="M553">
            <v>0</v>
          </cell>
        </row>
        <row r="554">
          <cell r="A554">
            <v>0</v>
          </cell>
          <cell r="B554" t="str">
            <v>10</v>
          </cell>
          <cell r="C554" t="str">
            <v>PISOS Y ZOCALOS</v>
          </cell>
          <cell r="E554">
            <v>0</v>
          </cell>
          <cell r="F554">
            <v>0</v>
          </cell>
          <cell r="G554">
            <v>0</v>
          </cell>
          <cell r="M554" t="e">
            <v>#N/A</v>
          </cell>
        </row>
        <row r="555">
          <cell r="A555" t="str">
            <v>10-01-010</v>
          </cell>
          <cell r="B555" t="str">
            <v>10-01-010</v>
          </cell>
          <cell r="C555" t="str">
            <v>BALDOSA DE CEMENTO 20x20 DECORADA TIPO 1. INCLUYE MORTERO DE PEGA, PULIDA Y BRILLADA</v>
          </cell>
          <cell r="D555">
            <v>60</v>
          </cell>
          <cell r="E555" t="str">
            <v>M2</v>
          </cell>
          <cell r="F555">
            <v>0</v>
          </cell>
          <cell r="G555">
            <v>69273</v>
          </cell>
          <cell r="M555" t="e">
            <v>#N/A</v>
          </cell>
        </row>
        <row r="556">
          <cell r="A556" t="str">
            <v>10-01-010</v>
          </cell>
          <cell r="B556" t="str">
            <v>mt15560</v>
          </cell>
          <cell r="C556" t="str">
            <v>Baldosa 20 mosaico 2 colores</v>
          </cell>
          <cell r="D556">
            <v>1.05</v>
          </cell>
          <cell r="E556" t="str">
            <v>m2</v>
          </cell>
          <cell r="F556">
            <v>43017</v>
          </cell>
          <cell r="G556">
            <v>45168</v>
          </cell>
          <cell r="M556" t="str">
            <v>mt</v>
          </cell>
        </row>
        <row r="557">
          <cell r="A557" t="str">
            <v>10-01-010</v>
          </cell>
          <cell r="B557" t="str">
            <v>sc104720</v>
          </cell>
          <cell r="C557" t="str">
            <v>Lechada para baldosa color acorde al piso</v>
          </cell>
          <cell r="D557">
            <v>1</v>
          </cell>
          <cell r="E557" t="str">
            <v>m2</v>
          </cell>
          <cell r="F557">
            <v>2292.16</v>
          </cell>
          <cell r="G557">
            <v>2293</v>
          </cell>
          <cell r="M557" t="str">
            <v>sc</v>
          </cell>
        </row>
        <row r="558">
          <cell r="A558" t="str">
            <v>10-01-010</v>
          </cell>
          <cell r="B558" t="str">
            <v>sc104730</v>
          </cell>
          <cell r="C558" t="str">
            <v>Transporte baldosa</v>
          </cell>
          <cell r="D558">
            <v>1</v>
          </cell>
          <cell r="E558" t="str">
            <v>m2</v>
          </cell>
          <cell r="F558">
            <v>2720.848</v>
          </cell>
          <cell r="G558">
            <v>2721</v>
          </cell>
          <cell r="M558" t="str">
            <v>sc</v>
          </cell>
        </row>
        <row r="559">
          <cell r="A559" t="str">
            <v>10-01-010</v>
          </cell>
          <cell r="B559" t="str">
            <v>sc104740</v>
          </cell>
          <cell r="C559" t="str">
            <v>MO instalacion baldosa</v>
          </cell>
          <cell r="D559">
            <v>1</v>
          </cell>
          <cell r="E559" t="str">
            <v>m2</v>
          </cell>
          <cell r="F559">
            <v>10316.464</v>
          </cell>
          <cell r="G559">
            <v>10317</v>
          </cell>
          <cell r="M559" t="str">
            <v>mo</v>
          </cell>
        </row>
        <row r="560">
          <cell r="A560" t="str">
            <v>10-01-010</v>
          </cell>
          <cell r="B560" t="str">
            <v>au11700</v>
          </cell>
          <cell r="C560" t="str">
            <v>Aux mortero de pega 1:4</v>
          </cell>
          <cell r="D560">
            <v>3.3000000000000002E-2</v>
          </cell>
          <cell r="E560" t="str">
            <v>m3</v>
          </cell>
          <cell r="F560">
            <v>246314</v>
          </cell>
          <cell r="G560">
            <v>8129</v>
          </cell>
          <cell r="M560" t="str">
            <v>au</v>
          </cell>
        </row>
        <row r="561">
          <cell r="A561" t="str">
            <v>10-01-010</v>
          </cell>
          <cell r="B561" t="str">
            <v>mo17600</v>
          </cell>
          <cell r="C561" t="str">
            <v>MO transporte interno concreto</v>
          </cell>
          <cell r="D561">
            <v>3.3000000000000002E-2</v>
          </cell>
          <cell r="E561" t="str">
            <v>m3</v>
          </cell>
          <cell r="F561">
            <v>6000</v>
          </cell>
          <cell r="G561">
            <v>198</v>
          </cell>
          <cell r="M561" t="str">
            <v>mo</v>
          </cell>
        </row>
        <row r="562">
          <cell r="A562" t="str">
            <v>10-01-010</v>
          </cell>
          <cell r="B562" t="str">
            <v>mt13900</v>
          </cell>
          <cell r="C562" t="str">
            <v>Elementos de consumo y protección</v>
          </cell>
          <cell r="D562">
            <v>10515</v>
          </cell>
          <cell r="E562" t="str">
            <v>%</v>
          </cell>
          <cell r="F562">
            <v>1.2455000000000001E-2</v>
          </cell>
          <cell r="G562">
            <v>131</v>
          </cell>
          <cell r="M562" t="str">
            <v>mt</v>
          </cell>
        </row>
        <row r="563">
          <cell r="A563" t="str">
            <v>10-01-010</v>
          </cell>
          <cell r="B563" t="str">
            <v>hm15100</v>
          </cell>
          <cell r="C563" t="str">
            <v>Herramienta y equipo menor</v>
          </cell>
          <cell r="D563">
            <v>10515</v>
          </cell>
          <cell r="E563" t="str">
            <v>%</v>
          </cell>
          <cell r="F563">
            <v>0.03</v>
          </cell>
          <cell r="G563">
            <v>316</v>
          </cell>
          <cell r="M563" t="str">
            <v>hm</v>
          </cell>
        </row>
        <row r="564">
          <cell r="A564">
            <v>0</v>
          </cell>
          <cell r="C564" t="str">
            <v>DIRECTO:  69,273 / M2</v>
          </cell>
          <cell r="E564">
            <v>0</v>
          </cell>
          <cell r="F564">
            <v>0</v>
          </cell>
          <cell r="G564">
            <v>0</v>
          </cell>
          <cell r="M564">
            <v>0</v>
          </cell>
        </row>
        <row r="565">
          <cell r="A565">
            <v>0</v>
          </cell>
          <cell r="C565">
            <v>0</v>
          </cell>
          <cell r="E565">
            <v>0</v>
          </cell>
          <cell r="F565">
            <v>0</v>
          </cell>
          <cell r="G565">
            <v>0</v>
          </cell>
          <cell r="M565">
            <v>0</v>
          </cell>
        </row>
        <row r="566">
          <cell r="A566" t="str">
            <v>10-01-020</v>
          </cell>
          <cell r="B566" t="str">
            <v>10-01-020</v>
          </cell>
          <cell r="C566" t="str">
            <v>BALDOSA DE CEMENTO 20x20 DECORADA TIPO 2. INCLUYE MORTERO DE PEGA, PULIDA Y BRILLADA</v>
          </cell>
          <cell r="D566">
            <v>19</v>
          </cell>
          <cell r="E566" t="str">
            <v>M2</v>
          </cell>
          <cell r="F566">
            <v>0</v>
          </cell>
          <cell r="G566">
            <v>72261</v>
          </cell>
          <cell r="M566" t="e">
            <v>#N/A</v>
          </cell>
        </row>
        <row r="567">
          <cell r="A567" t="str">
            <v>10-01-020</v>
          </cell>
          <cell r="B567" t="str">
            <v>mt15550</v>
          </cell>
          <cell r="C567" t="str">
            <v>Baldosa 20 mosaico 4 colores</v>
          </cell>
          <cell r="D567">
            <v>1.05</v>
          </cell>
          <cell r="E567" t="str">
            <v>m2</v>
          </cell>
          <cell r="F567">
            <v>45862</v>
          </cell>
          <cell r="G567">
            <v>48156</v>
          </cell>
          <cell r="M567" t="str">
            <v>mt</v>
          </cell>
        </row>
        <row r="568">
          <cell r="A568" t="str">
            <v>10-01-020</v>
          </cell>
          <cell r="B568" t="str">
            <v>sc104720</v>
          </cell>
          <cell r="C568" t="str">
            <v>Lechada para baldosa color acorde al piso</v>
          </cell>
          <cell r="D568">
            <v>1</v>
          </cell>
          <cell r="E568" t="str">
            <v>m2</v>
          </cell>
          <cell r="F568">
            <v>2292.16</v>
          </cell>
          <cell r="G568">
            <v>2293</v>
          </cell>
          <cell r="M568" t="str">
            <v>sc</v>
          </cell>
        </row>
        <row r="569">
          <cell r="A569" t="str">
            <v>10-01-020</v>
          </cell>
          <cell r="B569" t="str">
            <v>sc104730</v>
          </cell>
          <cell r="C569" t="str">
            <v>Transporte baldosa</v>
          </cell>
          <cell r="D569">
            <v>1</v>
          </cell>
          <cell r="E569" t="str">
            <v>m2</v>
          </cell>
          <cell r="F569">
            <v>2720.848</v>
          </cell>
          <cell r="G569">
            <v>2721</v>
          </cell>
          <cell r="M569" t="str">
            <v>sc</v>
          </cell>
        </row>
        <row r="570">
          <cell r="A570" t="str">
            <v>10-01-020</v>
          </cell>
          <cell r="B570" t="str">
            <v>sc104740</v>
          </cell>
          <cell r="C570" t="str">
            <v>MO instalacion baldosa</v>
          </cell>
          <cell r="D570">
            <v>1</v>
          </cell>
          <cell r="E570" t="str">
            <v>m2</v>
          </cell>
          <cell r="F570">
            <v>10316.464</v>
          </cell>
          <cell r="G570">
            <v>10317</v>
          </cell>
          <cell r="M570" t="str">
            <v>mo</v>
          </cell>
        </row>
        <row r="571">
          <cell r="A571" t="str">
            <v>10-01-020</v>
          </cell>
          <cell r="B571" t="str">
            <v>au11700</v>
          </cell>
          <cell r="C571" t="str">
            <v>Aux mortero de pega 1:4</v>
          </cell>
          <cell r="D571">
            <v>3.3000000000000002E-2</v>
          </cell>
          <cell r="E571" t="str">
            <v>m3</v>
          </cell>
          <cell r="F571">
            <v>246314</v>
          </cell>
          <cell r="G571">
            <v>8129</v>
          </cell>
          <cell r="M571" t="str">
            <v>au</v>
          </cell>
        </row>
        <row r="572">
          <cell r="A572" t="str">
            <v>10-01-020</v>
          </cell>
          <cell r="B572" t="str">
            <v>mo17600</v>
          </cell>
          <cell r="C572" t="str">
            <v>MO transporte interno concreto</v>
          </cell>
          <cell r="D572">
            <v>3.3000000000000002E-2</v>
          </cell>
          <cell r="E572" t="str">
            <v>m3</v>
          </cell>
          <cell r="F572">
            <v>6000</v>
          </cell>
          <cell r="G572">
            <v>198</v>
          </cell>
          <cell r="M572" t="str">
            <v>mo</v>
          </cell>
        </row>
        <row r="573">
          <cell r="A573" t="str">
            <v>10-01-020</v>
          </cell>
          <cell r="B573" t="str">
            <v>mt13900</v>
          </cell>
          <cell r="C573" t="str">
            <v>Elementos de consumo y protección</v>
          </cell>
          <cell r="D573">
            <v>10515</v>
          </cell>
          <cell r="E573" t="str">
            <v>%</v>
          </cell>
          <cell r="F573">
            <v>1.2455000000000001E-2</v>
          </cell>
          <cell r="G573">
            <v>131</v>
          </cell>
          <cell r="M573" t="str">
            <v>mt</v>
          </cell>
        </row>
        <row r="574">
          <cell r="A574" t="str">
            <v>10-01-020</v>
          </cell>
          <cell r="B574" t="str">
            <v>hm15100</v>
          </cell>
          <cell r="C574" t="str">
            <v>Herramienta y equipo menor</v>
          </cell>
          <cell r="D574">
            <v>10515</v>
          </cell>
          <cell r="E574" t="str">
            <v>%</v>
          </cell>
          <cell r="F574">
            <v>0.03</v>
          </cell>
          <cell r="G574">
            <v>316</v>
          </cell>
          <cell r="M574" t="str">
            <v>hm</v>
          </cell>
        </row>
        <row r="575">
          <cell r="A575">
            <v>0</v>
          </cell>
          <cell r="C575" t="str">
            <v>DIRECTO:  72,261 / M2</v>
          </cell>
          <cell r="E575">
            <v>0</v>
          </cell>
          <cell r="F575">
            <v>0</v>
          </cell>
          <cell r="G575">
            <v>0</v>
          </cell>
          <cell r="M575">
            <v>0</v>
          </cell>
        </row>
        <row r="576">
          <cell r="A576">
            <v>0</v>
          </cell>
          <cell r="C576">
            <v>0</v>
          </cell>
          <cell r="E576">
            <v>0</v>
          </cell>
          <cell r="F576">
            <v>0</v>
          </cell>
          <cell r="G576">
            <v>0</v>
          </cell>
          <cell r="M576">
            <v>0</v>
          </cell>
        </row>
        <row r="577">
          <cell r="A577" t="str">
            <v>10-01-030</v>
          </cell>
          <cell r="B577" t="str">
            <v>10-01-030</v>
          </cell>
          <cell r="C577" t="str">
            <v>BALDOSA DE CEMENTO 20x20 DECORADA TIPO 3. INCLUYE MORTERO DE PEGA, PULIDA Y BRILLADA</v>
          </cell>
          <cell r="D577">
            <v>19</v>
          </cell>
          <cell r="E577" t="str">
            <v>M2</v>
          </cell>
          <cell r="F577">
            <v>0</v>
          </cell>
          <cell r="G577">
            <v>69273</v>
          </cell>
          <cell r="M577" t="e">
            <v>#N/A</v>
          </cell>
        </row>
        <row r="578">
          <cell r="A578" t="str">
            <v>10-01-030</v>
          </cell>
          <cell r="B578" t="str">
            <v>mt15560</v>
          </cell>
          <cell r="C578" t="str">
            <v>Baldosa 20 mosaico 2 colores</v>
          </cell>
          <cell r="D578">
            <v>1.05</v>
          </cell>
          <cell r="E578" t="str">
            <v>m2</v>
          </cell>
          <cell r="F578">
            <v>43017</v>
          </cell>
          <cell r="G578">
            <v>45168</v>
          </cell>
          <cell r="M578" t="str">
            <v>mt</v>
          </cell>
        </row>
        <row r="579">
          <cell r="A579" t="str">
            <v>10-01-030</v>
          </cell>
          <cell r="B579" t="str">
            <v>sc104720</v>
          </cell>
          <cell r="C579" t="str">
            <v>Lechada para baldosa color acorde al piso</v>
          </cell>
          <cell r="D579">
            <v>1</v>
          </cell>
          <cell r="E579" t="str">
            <v>m2</v>
          </cell>
          <cell r="F579">
            <v>2292.16</v>
          </cell>
          <cell r="G579">
            <v>2293</v>
          </cell>
          <cell r="M579" t="str">
            <v>sc</v>
          </cell>
        </row>
        <row r="580">
          <cell r="A580" t="str">
            <v>10-01-030</v>
          </cell>
          <cell r="B580" t="str">
            <v>sc104730</v>
          </cell>
          <cell r="C580" t="str">
            <v>Transporte baldosa</v>
          </cell>
          <cell r="D580">
            <v>1</v>
          </cell>
          <cell r="E580" t="str">
            <v>m2</v>
          </cell>
          <cell r="F580">
            <v>2720.848</v>
          </cell>
          <cell r="G580">
            <v>2721</v>
          </cell>
          <cell r="M580" t="str">
            <v>sc</v>
          </cell>
        </row>
        <row r="581">
          <cell r="A581" t="str">
            <v>10-01-030</v>
          </cell>
          <cell r="B581" t="str">
            <v>sc104740</v>
          </cell>
          <cell r="C581" t="str">
            <v>MO instalacion baldosa</v>
          </cell>
          <cell r="D581">
            <v>1</v>
          </cell>
          <cell r="E581" t="str">
            <v>m2</v>
          </cell>
          <cell r="F581">
            <v>10316.464</v>
          </cell>
          <cell r="G581">
            <v>10317</v>
          </cell>
          <cell r="M581" t="str">
            <v>mo</v>
          </cell>
        </row>
        <row r="582">
          <cell r="A582" t="str">
            <v>10-01-030</v>
          </cell>
          <cell r="B582" t="str">
            <v>au11700</v>
          </cell>
          <cell r="C582" t="str">
            <v>Aux mortero de pega 1:4</v>
          </cell>
          <cell r="D582">
            <v>3.3000000000000002E-2</v>
          </cell>
          <cell r="E582" t="str">
            <v>m3</v>
          </cell>
          <cell r="F582">
            <v>246314</v>
          </cell>
          <cell r="G582">
            <v>8129</v>
          </cell>
          <cell r="M582" t="str">
            <v>au</v>
          </cell>
        </row>
        <row r="583">
          <cell r="A583" t="str">
            <v>10-01-030</v>
          </cell>
          <cell r="B583" t="str">
            <v>mo17600</v>
          </cell>
          <cell r="C583" t="str">
            <v>MO transporte interno concreto</v>
          </cell>
          <cell r="D583">
            <v>3.3000000000000002E-2</v>
          </cell>
          <cell r="E583" t="str">
            <v>m3</v>
          </cell>
          <cell r="F583">
            <v>6000</v>
          </cell>
          <cell r="G583">
            <v>198</v>
          </cell>
          <cell r="M583" t="str">
            <v>mo</v>
          </cell>
        </row>
        <row r="584">
          <cell r="A584" t="str">
            <v>10-01-030</v>
          </cell>
          <cell r="B584" t="str">
            <v>mt13900</v>
          </cell>
          <cell r="C584" t="str">
            <v>Elementos de consumo y protección</v>
          </cell>
          <cell r="D584">
            <v>10515</v>
          </cell>
          <cell r="E584" t="str">
            <v>%</v>
          </cell>
          <cell r="F584">
            <v>1.2455000000000001E-2</v>
          </cell>
          <cell r="G584">
            <v>131</v>
          </cell>
          <cell r="M584" t="str">
            <v>mt</v>
          </cell>
        </row>
        <row r="585">
          <cell r="A585" t="str">
            <v>10-01-030</v>
          </cell>
          <cell r="B585" t="str">
            <v>hm15100</v>
          </cell>
          <cell r="C585" t="str">
            <v>Herramienta y equipo menor</v>
          </cell>
          <cell r="D585">
            <v>10515</v>
          </cell>
          <cell r="E585" t="str">
            <v>%</v>
          </cell>
          <cell r="F585">
            <v>0.03</v>
          </cell>
          <cell r="G585">
            <v>316</v>
          </cell>
          <cell r="M585" t="str">
            <v>hm</v>
          </cell>
        </row>
        <row r="586">
          <cell r="A586">
            <v>0</v>
          </cell>
          <cell r="C586" t="str">
            <v>DIRECTO:  69,273 / M2</v>
          </cell>
          <cell r="E586">
            <v>0</v>
          </cell>
          <cell r="F586">
            <v>0</v>
          </cell>
          <cell r="G586">
            <v>0</v>
          </cell>
          <cell r="M586">
            <v>0</v>
          </cell>
        </row>
        <row r="587">
          <cell r="A587">
            <v>0</v>
          </cell>
          <cell r="C587">
            <v>0</v>
          </cell>
          <cell r="E587">
            <v>0</v>
          </cell>
          <cell r="F587">
            <v>0</v>
          </cell>
          <cell r="G587">
            <v>0</v>
          </cell>
          <cell r="M587">
            <v>0</v>
          </cell>
        </row>
        <row r="588">
          <cell r="A588" t="str">
            <v>10-01-040</v>
          </cell>
          <cell r="B588" t="str">
            <v>10-01-040</v>
          </cell>
          <cell r="C588" t="str">
            <v>BALDOSA DE CEMENTO 20x20 DECORADA TIPO 4. INCLUYE MORTERO DE PEGA, PULIDA Y BRILLADA</v>
          </cell>
          <cell r="D588">
            <v>288</v>
          </cell>
          <cell r="E588" t="str">
            <v>M2</v>
          </cell>
          <cell r="F588">
            <v>0</v>
          </cell>
          <cell r="G588">
            <v>69273</v>
          </cell>
          <cell r="M588" t="e">
            <v>#N/A</v>
          </cell>
        </row>
        <row r="589">
          <cell r="A589" t="str">
            <v>10-01-040</v>
          </cell>
          <cell r="B589" t="str">
            <v>mt15560</v>
          </cell>
          <cell r="C589" t="str">
            <v>Baldosa 20 mosaico 2 colores</v>
          </cell>
          <cell r="D589">
            <v>1.05</v>
          </cell>
          <cell r="E589" t="str">
            <v>m2</v>
          </cell>
          <cell r="F589">
            <v>43017</v>
          </cell>
          <cell r="G589">
            <v>45168</v>
          </cell>
          <cell r="M589" t="str">
            <v>mt</v>
          </cell>
        </row>
        <row r="590">
          <cell r="A590" t="str">
            <v>10-01-040</v>
          </cell>
          <cell r="B590" t="str">
            <v>sc104720</v>
          </cell>
          <cell r="C590" t="str">
            <v>Lechada para baldosa color acorde al piso</v>
          </cell>
          <cell r="D590">
            <v>1</v>
          </cell>
          <cell r="E590" t="str">
            <v>m2</v>
          </cell>
          <cell r="F590">
            <v>2292.16</v>
          </cell>
          <cell r="G590">
            <v>2293</v>
          </cell>
          <cell r="M590" t="str">
            <v>sc</v>
          </cell>
        </row>
        <row r="591">
          <cell r="A591" t="str">
            <v>10-01-040</v>
          </cell>
          <cell r="B591" t="str">
            <v>sc104730</v>
          </cell>
          <cell r="C591" t="str">
            <v>Transporte baldosa</v>
          </cell>
          <cell r="D591">
            <v>1</v>
          </cell>
          <cell r="E591" t="str">
            <v>m2</v>
          </cell>
          <cell r="F591">
            <v>2720.848</v>
          </cell>
          <cell r="G591">
            <v>2721</v>
          </cell>
          <cell r="M591" t="str">
            <v>sc</v>
          </cell>
        </row>
        <row r="592">
          <cell r="A592" t="str">
            <v>10-01-040</v>
          </cell>
          <cell r="B592" t="str">
            <v>sc104740</v>
          </cell>
          <cell r="C592" t="str">
            <v>MO instalacion baldosa</v>
          </cell>
          <cell r="D592">
            <v>1</v>
          </cell>
          <cell r="E592" t="str">
            <v>m2</v>
          </cell>
          <cell r="F592">
            <v>10316.464</v>
          </cell>
          <cell r="G592">
            <v>10317</v>
          </cell>
          <cell r="M592" t="str">
            <v>mo</v>
          </cell>
        </row>
        <row r="593">
          <cell r="A593" t="str">
            <v>10-01-040</v>
          </cell>
          <cell r="B593" t="str">
            <v>au11700</v>
          </cell>
          <cell r="C593" t="str">
            <v>Aux mortero de pega 1:4</v>
          </cell>
          <cell r="D593">
            <v>3.3000000000000002E-2</v>
          </cell>
          <cell r="E593" t="str">
            <v>m3</v>
          </cell>
          <cell r="F593">
            <v>246314</v>
          </cell>
          <cell r="G593">
            <v>8129</v>
          </cell>
          <cell r="M593" t="str">
            <v>au</v>
          </cell>
        </row>
        <row r="594">
          <cell r="A594" t="str">
            <v>10-01-040</v>
          </cell>
          <cell r="B594" t="str">
            <v>mo17600</v>
          </cell>
          <cell r="C594" t="str">
            <v>MO transporte interno concreto</v>
          </cell>
          <cell r="D594">
            <v>3.3000000000000002E-2</v>
          </cell>
          <cell r="E594" t="str">
            <v>m3</v>
          </cell>
          <cell r="F594">
            <v>6000</v>
          </cell>
          <cell r="G594">
            <v>198</v>
          </cell>
          <cell r="M594" t="str">
            <v>mo</v>
          </cell>
        </row>
        <row r="595">
          <cell r="A595" t="str">
            <v>10-01-040</v>
          </cell>
          <cell r="B595" t="str">
            <v>mt13900</v>
          </cell>
          <cell r="C595" t="str">
            <v>Elementos de consumo y protección</v>
          </cell>
          <cell r="D595">
            <v>10515</v>
          </cell>
          <cell r="E595" t="str">
            <v>%</v>
          </cell>
          <cell r="F595">
            <v>1.2455000000000001E-2</v>
          </cell>
          <cell r="G595">
            <v>131</v>
          </cell>
          <cell r="M595" t="str">
            <v>mt</v>
          </cell>
        </row>
        <row r="596">
          <cell r="A596" t="str">
            <v>10-01-040</v>
          </cell>
          <cell r="B596" t="str">
            <v>hm15100</v>
          </cell>
          <cell r="C596" t="str">
            <v>Herramienta y equipo menor</v>
          </cell>
          <cell r="D596">
            <v>10515</v>
          </cell>
          <cell r="E596" t="str">
            <v>%</v>
          </cell>
          <cell r="F596">
            <v>0.03</v>
          </cell>
          <cell r="G596">
            <v>316</v>
          </cell>
          <cell r="M596" t="str">
            <v>hm</v>
          </cell>
        </row>
        <row r="597">
          <cell r="A597">
            <v>0</v>
          </cell>
          <cell r="C597" t="str">
            <v>DIRECTO:  69,273 / M2</v>
          </cell>
          <cell r="E597">
            <v>0</v>
          </cell>
          <cell r="F597">
            <v>0</v>
          </cell>
          <cell r="G597">
            <v>0</v>
          </cell>
          <cell r="M597">
            <v>0</v>
          </cell>
        </row>
        <row r="598">
          <cell r="A598">
            <v>0</v>
          </cell>
          <cell r="C598">
            <v>0</v>
          </cell>
          <cell r="E598">
            <v>0</v>
          </cell>
          <cell r="F598">
            <v>0</v>
          </cell>
          <cell r="G598">
            <v>0</v>
          </cell>
          <cell r="M598">
            <v>0</v>
          </cell>
        </row>
        <row r="599">
          <cell r="A599" t="str">
            <v>10-01-050</v>
          </cell>
          <cell r="B599" t="str">
            <v>10-01-050</v>
          </cell>
          <cell r="C599" t="str">
            <v>BALDOSA DE CEMENTO 20x20 DECORADA TIPO 5. INCLUYE MORTERO DE PEGA, PULIDA Y BRILLADA</v>
          </cell>
          <cell r="D599">
            <v>68</v>
          </cell>
          <cell r="E599" t="str">
            <v>M2</v>
          </cell>
          <cell r="F599">
            <v>0</v>
          </cell>
          <cell r="G599">
            <v>69273</v>
          </cell>
          <cell r="M599" t="e">
            <v>#N/A</v>
          </cell>
        </row>
        <row r="600">
          <cell r="A600" t="str">
            <v>10-01-050</v>
          </cell>
          <cell r="B600" t="str">
            <v>mt15560</v>
          </cell>
          <cell r="C600" t="str">
            <v>Baldosa 20 mosaico 2 colores</v>
          </cell>
          <cell r="D600">
            <v>1.05</v>
          </cell>
          <cell r="E600" t="str">
            <v>m2</v>
          </cell>
          <cell r="F600">
            <v>43017</v>
          </cell>
          <cell r="G600">
            <v>45168</v>
          </cell>
          <cell r="M600" t="str">
            <v>mt</v>
          </cell>
        </row>
        <row r="601">
          <cell r="A601" t="str">
            <v>10-01-050</v>
          </cell>
          <cell r="B601" t="str">
            <v>sc104720</v>
          </cell>
          <cell r="C601" t="str">
            <v>Lechada para baldosa color acorde al piso</v>
          </cell>
          <cell r="D601">
            <v>1</v>
          </cell>
          <cell r="E601" t="str">
            <v>m2</v>
          </cell>
          <cell r="F601">
            <v>2292.16</v>
          </cell>
          <cell r="G601">
            <v>2293</v>
          </cell>
          <cell r="M601" t="str">
            <v>sc</v>
          </cell>
        </row>
        <row r="602">
          <cell r="A602" t="str">
            <v>10-01-050</v>
          </cell>
          <cell r="B602" t="str">
            <v>sc104730</v>
          </cell>
          <cell r="C602" t="str">
            <v>Transporte baldosa</v>
          </cell>
          <cell r="D602">
            <v>1</v>
          </cell>
          <cell r="E602" t="str">
            <v>m2</v>
          </cell>
          <cell r="F602">
            <v>2720.848</v>
          </cell>
          <cell r="G602">
            <v>2721</v>
          </cell>
          <cell r="M602" t="str">
            <v>sc</v>
          </cell>
        </row>
        <row r="603">
          <cell r="A603" t="str">
            <v>10-01-050</v>
          </cell>
          <cell r="B603" t="str">
            <v>sc104740</v>
          </cell>
          <cell r="C603" t="str">
            <v>MO instalacion baldosa</v>
          </cell>
          <cell r="D603">
            <v>1</v>
          </cell>
          <cell r="E603" t="str">
            <v>m2</v>
          </cell>
          <cell r="F603">
            <v>10316.464</v>
          </cell>
          <cell r="G603">
            <v>10317</v>
          </cell>
          <cell r="M603" t="str">
            <v>mo</v>
          </cell>
        </row>
        <row r="604">
          <cell r="A604" t="str">
            <v>10-01-050</v>
          </cell>
          <cell r="B604" t="str">
            <v>au11700</v>
          </cell>
          <cell r="C604" t="str">
            <v>Aux mortero de pega 1:4</v>
          </cell>
          <cell r="D604">
            <v>3.3000000000000002E-2</v>
          </cell>
          <cell r="E604" t="str">
            <v>m3</v>
          </cell>
          <cell r="F604">
            <v>246314</v>
          </cell>
          <cell r="G604">
            <v>8129</v>
          </cell>
          <cell r="M604" t="str">
            <v>au</v>
          </cell>
        </row>
        <row r="605">
          <cell r="A605" t="str">
            <v>10-01-050</v>
          </cell>
          <cell r="B605" t="str">
            <v>mo17600</v>
          </cell>
          <cell r="C605" t="str">
            <v>MO transporte interno concreto</v>
          </cell>
          <cell r="D605">
            <v>3.3000000000000002E-2</v>
          </cell>
          <cell r="E605" t="str">
            <v>m3</v>
          </cell>
          <cell r="F605">
            <v>6000</v>
          </cell>
          <cell r="G605">
            <v>198</v>
          </cell>
          <cell r="M605" t="str">
            <v>mo</v>
          </cell>
        </row>
        <row r="606">
          <cell r="A606" t="str">
            <v>10-01-050</v>
          </cell>
          <cell r="B606" t="str">
            <v>mt13900</v>
          </cell>
          <cell r="C606" t="str">
            <v>Elementos de consumo y protección</v>
          </cell>
          <cell r="D606">
            <v>10515</v>
          </cell>
          <cell r="E606" t="str">
            <v>%</v>
          </cell>
          <cell r="F606">
            <v>1.2455000000000001E-2</v>
          </cell>
          <cell r="G606">
            <v>131</v>
          </cell>
          <cell r="M606" t="str">
            <v>mt</v>
          </cell>
        </row>
        <row r="607">
          <cell r="A607" t="str">
            <v>10-01-050</v>
          </cell>
          <cell r="B607" t="str">
            <v>hm15100</v>
          </cell>
          <cell r="C607" t="str">
            <v>Herramienta y equipo menor</v>
          </cell>
          <cell r="D607">
            <v>10515</v>
          </cell>
          <cell r="E607" t="str">
            <v>%</v>
          </cell>
          <cell r="F607">
            <v>0.03</v>
          </cell>
          <cell r="G607">
            <v>316</v>
          </cell>
          <cell r="M607" t="str">
            <v>hm</v>
          </cell>
        </row>
        <row r="608">
          <cell r="A608">
            <v>0</v>
          </cell>
          <cell r="C608" t="str">
            <v>DIRECTO:  69,273 / M2</v>
          </cell>
          <cell r="E608">
            <v>0</v>
          </cell>
          <cell r="F608">
            <v>0</v>
          </cell>
          <cell r="G608">
            <v>0</v>
          </cell>
          <cell r="M608">
            <v>0</v>
          </cell>
        </row>
        <row r="609">
          <cell r="A609">
            <v>0</v>
          </cell>
          <cell r="C609">
            <v>0</v>
          </cell>
          <cell r="E609">
            <v>0</v>
          </cell>
          <cell r="F609">
            <v>0</v>
          </cell>
          <cell r="G609">
            <v>0</v>
          </cell>
          <cell r="M609">
            <v>0</v>
          </cell>
        </row>
        <row r="610">
          <cell r="A610" t="str">
            <v>10-01-060</v>
          </cell>
          <cell r="B610" t="str">
            <v>10-01-060</v>
          </cell>
          <cell r="C610" t="str">
            <v>BALDOSA DE CEMENTO 20x20 DECORADA TIPO 6. INCLUYE MORTERO DE PEGA, PULIDA Y BRILLADA</v>
          </cell>
          <cell r="D610">
            <v>44</v>
          </cell>
          <cell r="E610" t="str">
            <v>M2</v>
          </cell>
          <cell r="F610">
            <v>0</v>
          </cell>
          <cell r="G610">
            <v>72261</v>
          </cell>
          <cell r="M610" t="e">
            <v>#N/A</v>
          </cell>
        </row>
        <row r="611">
          <cell r="A611" t="str">
            <v>10-01-060</v>
          </cell>
          <cell r="B611" t="str">
            <v>mt15550</v>
          </cell>
          <cell r="C611" t="str">
            <v>Baldosa 20 mosaico 4 colores</v>
          </cell>
          <cell r="D611">
            <v>1.05</v>
          </cell>
          <cell r="E611" t="str">
            <v>m2</v>
          </cell>
          <cell r="F611">
            <v>45862</v>
          </cell>
          <cell r="G611">
            <v>48156</v>
          </cell>
          <cell r="M611" t="str">
            <v>mt</v>
          </cell>
        </row>
        <row r="612">
          <cell r="A612" t="str">
            <v>10-01-060</v>
          </cell>
          <cell r="B612" t="str">
            <v>sc104720</v>
          </cell>
          <cell r="C612" t="str">
            <v>Lechada para baldosa color acorde al piso</v>
          </cell>
          <cell r="D612">
            <v>1</v>
          </cell>
          <cell r="E612" t="str">
            <v>m2</v>
          </cell>
          <cell r="F612">
            <v>2292.16</v>
          </cell>
          <cell r="G612">
            <v>2293</v>
          </cell>
          <cell r="M612" t="str">
            <v>sc</v>
          </cell>
        </row>
        <row r="613">
          <cell r="A613" t="str">
            <v>10-01-060</v>
          </cell>
          <cell r="B613" t="str">
            <v>sc104730</v>
          </cell>
          <cell r="C613" t="str">
            <v>Transporte baldosa</v>
          </cell>
          <cell r="D613">
            <v>1</v>
          </cell>
          <cell r="E613" t="str">
            <v>m2</v>
          </cell>
          <cell r="F613">
            <v>2720.848</v>
          </cell>
          <cell r="G613">
            <v>2721</v>
          </cell>
          <cell r="M613" t="str">
            <v>sc</v>
          </cell>
        </row>
        <row r="614">
          <cell r="A614" t="str">
            <v>10-01-060</v>
          </cell>
          <cell r="B614" t="str">
            <v>sc104740</v>
          </cell>
          <cell r="C614" t="str">
            <v>MO instalacion baldosa</v>
          </cell>
          <cell r="D614">
            <v>1</v>
          </cell>
          <cell r="E614" t="str">
            <v>m2</v>
          </cell>
          <cell r="F614">
            <v>10316.464</v>
          </cell>
          <cell r="G614">
            <v>10317</v>
          </cell>
          <cell r="M614" t="str">
            <v>mo</v>
          </cell>
        </row>
        <row r="615">
          <cell r="A615" t="str">
            <v>10-01-060</v>
          </cell>
          <cell r="B615" t="str">
            <v>au11700</v>
          </cell>
          <cell r="C615" t="str">
            <v>Aux mortero de pega 1:4</v>
          </cell>
          <cell r="D615">
            <v>3.3000000000000002E-2</v>
          </cell>
          <cell r="E615" t="str">
            <v>m3</v>
          </cell>
          <cell r="F615">
            <v>246314</v>
          </cell>
          <cell r="G615">
            <v>8129</v>
          </cell>
          <cell r="M615" t="str">
            <v>au</v>
          </cell>
        </row>
        <row r="616">
          <cell r="A616" t="str">
            <v>10-01-060</v>
          </cell>
          <cell r="B616" t="str">
            <v>mo17600</v>
          </cell>
          <cell r="C616" t="str">
            <v>MO transporte interno concreto</v>
          </cell>
          <cell r="D616">
            <v>3.3000000000000002E-2</v>
          </cell>
          <cell r="E616" t="str">
            <v>m3</v>
          </cell>
          <cell r="F616">
            <v>6000</v>
          </cell>
          <cell r="G616">
            <v>198</v>
          </cell>
          <cell r="M616" t="str">
            <v>mo</v>
          </cell>
        </row>
        <row r="617">
          <cell r="A617" t="str">
            <v>10-01-060</v>
          </cell>
          <cell r="B617" t="str">
            <v>mt13900</v>
          </cell>
          <cell r="C617" t="str">
            <v>Elementos de consumo y protección</v>
          </cell>
          <cell r="D617">
            <v>10515</v>
          </cell>
          <cell r="E617" t="str">
            <v>%</v>
          </cell>
          <cell r="F617">
            <v>1.2455000000000001E-2</v>
          </cell>
          <cell r="G617">
            <v>131</v>
          </cell>
          <cell r="M617" t="str">
            <v>mt</v>
          </cell>
        </row>
        <row r="618">
          <cell r="A618" t="str">
            <v>10-01-060</v>
          </cell>
          <cell r="B618" t="str">
            <v>hm15100</v>
          </cell>
          <cell r="C618" t="str">
            <v>Herramienta y equipo menor</v>
          </cell>
          <cell r="D618">
            <v>10515</v>
          </cell>
          <cell r="E618" t="str">
            <v>%</v>
          </cell>
          <cell r="F618">
            <v>0.03</v>
          </cell>
          <cell r="G618">
            <v>316</v>
          </cell>
          <cell r="M618" t="str">
            <v>hm</v>
          </cell>
        </row>
        <row r="619">
          <cell r="A619">
            <v>0</v>
          </cell>
          <cell r="C619" t="str">
            <v>DIRECTO:  72,261 / M2</v>
          </cell>
          <cell r="E619">
            <v>0</v>
          </cell>
          <cell r="F619">
            <v>0</v>
          </cell>
          <cell r="G619">
            <v>0</v>
          </cell>
          <cell r="M619">
            <v>0</v>
          </cell>
        </row>
        <row r="620">
          <cell r="A620">
            <v>0</v>
          </cell>
          <cell r="C620">
            <v>0</v>
          </cell>
          <cell r="E620">
            <v>0</v>
          </cell>
          <cell r="F620">
            <v>0</v>
          </cell>
          <cell r="G620">
            <v>0</v>
          </cell>
          <cell r="M620">
            <v>0</v>
          </cell>
        </row>
        <row r="621">
          <cell r="A621" t="str">
            <v>10-01-070</v>
          </cell>
          <cell r="B621" t="str">
            <v>10-01-070</v>
          </cell>
          <cell r="C621" t="str">
            <v>CERAMICA TIPO DUROPISO DE CORONA O EQUIVALENTE COLOR NEGRO</v>
          </cell>
          <cell r="D621">
            <v>100</v>
          </cell>
          <cell r="E621" t="str">
            <v>M2</v>
          </cell>
          <cell r="F621">
            <v>0</v>
          </cell>
          <cell r="G621">
            <v>62035</v>
          </cell>
          <cell r="M621" t="e">
            <v>#N/A</v>
          </cell>
        </row>
        <row r="622">
          <cell r="A622" t="str">
            <v>10-01-070</v>
          </cell>
          <cell r="B622" t="str">
            <v>au11700</v>
          </cell>
          <cell r="C622" t="str">
            <v>Aux mortero de pega 1:4</v>
          </cell>
          <cell r="D622">
            <v>3.15E-2</v>
          </cell>
          <cell r="E622" t="str">
            <v>m3</v>
          </cell>
          <cell r="F622">
            <v>246314</v>
          </cell>
          <cell r="G622">
            <v>7759</v>
          </cell>
          <cell r="M622" t="str">
            <v>au</v>
          </cell>
        </row>
        <row r="623">
          <cell r="A623" t="str">
            <v>10-01-070</v>
          </cell>
          <cell r="B623" t="str">
            <v>mt15570</v>
          </cell>
          <cell r="C623" t="str">
            <v>Duropiso negro Corona</v>
          </cell>
          <cell r="D623">
            <v>1.02</v>
          </cell>
          <cell r="E623" t="str">
            <v>m2</v>
          </cell>
          <cell r="F623">
            <v>39150</v>
          </cell>
          <cell r="G623">
            <v>39933</v>
          </cell>
          <cell r="M623" t="str">
            <v>mt</v>
          </cell>
        </row>
        <row r="624">
          <cell r="A624" t="str">
            <v>10-01-070</v>
          </cell>
          <cell r="B624" t="str">
            <v>mt15910</v>
          </cell>
          <cell r="C624" t="str">
            <v>Concolor porcelanato negro profundo x 5kg</v>
          </cell>
          <cell r="D624">
            <v>0.06</v>
          </cell>
          <cell r="E624" t="str">
            <v>cj</v>
          </cell>
          <cell r="F624">
            <v>14484</v>
          </cell>
          <cell r="G624">
            <v>870</v>
          </cell>
          <cell r="M624" t="str">
            <v>mt</v>
          </cell>
        </row>
        <row r="625">
          <cell r="A625" t="str">
            <v>10-01-070</v>
          </cell>
          <cell r="B625" t="str">
            <v>mo17600</v>
          </cell>
          <cell r="C625" t="str">
            <v>MO transporte interno concreto</v>
          </cell>
          <cell r="D625">
            <v>3.15E-2</v>
          </cell>
          <cell r="E625" t="str">
            <v>m3</v>
          </cell>
          <cell r="F625">
            <v>6000</v>
          </cell>
          <cell r="G625">
            <v>189</v>
          </cell>
          <cell r="M625" t="str">
            <v>mo</v>
          </cell>
        </row>
        <row r="626">
          <cell r="A626" t="str">
            <v>10-01-070</v>
          </cell>
          <cell r="B626" t="str">
            <v>mo104690</v>
          </cell>
          <cell r="C626" t="str">
            <v>MO instalacion piso en duropiso</v>
          </cell>
          <cell r="D626">
            <v>1</v>
          </cell>
          <cell r="E626" t="str">
            <v>m2</v>
          </cell>
          <cell r="F626">
            <v>12735</v>
          </cell>
          <cell r="G626">
            <v>12735</v>
          </cell>
          <cell r="M626" t="str">
            <v>mo</v>
          </cell>
        </row>
        <row r="627">
          <cell r="A627" t="str">
            <v>10-01-070</v>
          </cell>
          <cell r="B627" t="str">
            <v>mt13900</v>
          </cell>
          <cell r="C627" t="str">
            <v>Elementos de consumo y protección</v>
          </cell>
          <cell r="D627">
            <v>12924</v>
          </cell>
          <cell r="E627" t="str">
            <v>%</v>
          </cell>
          <cell r="F627">
            <v>1.2455000000000001E-2</v>
          </cell>
          <cell r="G627">
            <v>161</v>
          </cell>
          <cell r="M627" t="str">
            <v>mt</v>
          </cell>
        </row>
        <row r="628">
          <cell r="A628" t="str">
            <v>10-01-070</v>
          </cell>
          <cell r="B628" t="str">
            <v>hm15100</v>
          </cell>
          <cell r="C628" t="str">
            <v>Herramienta y equipo menor</v>
          </cell>
          <cell r="D628">
            <v>12924</v>
          </cell>
          <cell r="E628" t="str">
            <v>%</v>
          </cell>
          <cell r="F628">
            <v>0.03</v>
          </cell>
          <cell r="G628">
            <v>388</v>
          </cell>
          <cell r="M628" t="str">
            <v>hm</v>
          </cell>
        </row>
        <row r="629">
          <cell r="A629">
            <v>0</v>
          </cell>
          <cell r="C629" t="str">
            <v>DIRECTO:  62,035 / M2</v>
          </cell>
          <cell r="E629">
            <v>0</v>
          </cell>
          <cell r="F629">
            <v>0</v>
          </cell>
          <cell r="G629">
            <v>0</v>
          </cell>
          <cell r="M629">
            <v>0</v>
          </cell>
        </row>
        <row r="630">
          <cell r="A630">
            <v>0</v>
          </cell>
          <cell r="C630">
            <v>0</v>
          </cell>
          <cell r="E630">
            <v>0</v>
          </cell>
          <cell r="F630">
            <v>0</v>
          </cell>
          <cell r="G630">
            <v>0</v>
          </cell>
          <cell r="M630">
            <v>0</v>
          </cell>
        </row>
        <row r="631">
          <cell r="A631" t="str">
            <v>10-01-080</v>
          </cell>
          <cell r="B631" t="str">
            <v>10-01-080</v>
          </cell>
          <cell r="C631" t="str">
            <v>PISO EN MADERA PARA OFICINAS. ESTRUCTURA DE ALFARDAS Y TABLILLA DE PISO. INCLUYE ACABADO</v>
          </cell>
          <cell r="D631">
            <v>297</v>
          </cell>
          <cell r="E631" t="str">
            <v>M2</v>
          </cell>
          <cell r="F631">
            <v>0</v>
          </cell>
          <cell r="G631">
            <v>153654</v>
          </cell>
          <cell r="M631" t="e">
            <v>#N/A</v>
          </cell>
        </row>
        <row r="632">
          <cell r="A632" t="str">
            <v>10-01-080</v>
          </cell>
          <cell r="B632" t="str">
            <v>mt574000</v>
          </cell>
          <cell r="C632" t="str">
            <v>Tablilla en choiba para piso 1.8x8cm</v>
          </cell>
          <cell r="D632">
            <v>1.02</v>
          </cell>
          <cell r="E632" t="str">
            <v>un</v>
          </cell>
          <cell r="F632">
            <v>30000</v>
          </cell>
          <cell r="G632">
            <v>30600</v>
          </cell>
          <cell r="M632" t="str">
            <v>mt</v>
          </cell>
        </row>
        <row r="633">
          <cell r="A633" t="str">
            <v>10-01-080</v>
          </cell>
          <cell r="B633" t="str">
            <v>mt573100</v>
          </cell>
          <cell r="C633" t="str">
            <v>Viga en choiba de 8cmx11cmx6m</v>
          </cell>
          <cell r="D633">
            <v>2.2222222222222223</v>
          </cell>
          <cell r="E633" t="str">
            <v>un</v>
          </cell>
          <cell r="F633">
            <v>45000</v>
          </cell>
          <cell r="G633">
            <v>100000</v>
          </cell>
          <cell r="M633" t="str">
            <v>mt</v>
          </cell>
        </row>
        <row r="634">
          <cell r="A634" t="str">
            <v>10-01-080</v>
          </cell>
          <cell r="B634" t="str">
            <v>eq96200</v>
          </cell>
          <cell r="C634" t="str">
            <v>Pulidora electrica manual</v>
          </cell>
          <cell r="D634">
            <v>0.1</v>
          </cell>
          <cell r="E634" t="str">
            <v>dia</v>
          </cell>
          <cell r="F634">
            <v>22040</v>
          </cell>
          <cell r="G634">
            <v>2204</v>
          </cell>
          <cell r="M634" t="str">
            <v>eq</v>
          </cell>
        </row>
        <row r="635">
          <cell r="A635" t="str">
            <v>10-01-080</v>
          </cell>
          <cell r="B635" t="str">
            <v>mo104670</v>
          </cell>
          <cell r="C635" t="str">
            <v>MO instalacion piso en madera</v>
          </cell>
          <cell r="D635">
            <v>1</v>
          </cell>
          <cell r="E635" t="str">
            <v>m2</v>
          </cell>
          <cell r="F635">
            <v>20000</v>
          </cell>
          <cell r="G635">
            <v>20000</v>
          </cell>
          <cell r="M635" t="str">
            <v>mo</v>
          </cell>
        </row>
        <row r="636">
          <cell r="A636" t="str">
            <v>10-01-080</v>
          </cell>
          <cell r="B636" t="str">
            <v>mt13900</v>
          </cell>
          <cell r="C636" t="str">
            <v>Elementos de consumo y protección</v>
          </cell>
          <cell r="D636">
            <v>20000</v>
          </cell>
          <cell r="E636" t="str">
            <v>%</v>
          </cell>
          <cell r="F636">
            <v>1.2455000000000001E-2</v>
          </cell>
          <cell r="G636">
            <v>250</v>
          </cell>
          <cell r="M636" t="str">
            <v>mt</v>
          </cell>
        </row>
        <row r="637">
          <cell r="A637" t="str">
            <v>10-01-080</v>
          </cell>
          <cell r="B637" t="str">
            <v>hm15100</v>
          </cell>
          <cell r="C637" t="str">
            <v>Herramienta y equipo menor</v>
          </cell>
          <cell r="D637">
            <v>20000</v>
          </cell>
          <cell r="E637" t="str">
            <v>%</v>
          </cell>
          <cell r="F637">
            <v>0.03</v>
          </cell>
          <cell r="G637">
            <v>600</v>
          </cell>
          <cell r="M637" t="str">
            <v>hm</v>
          </cell>
        </row>
        <row r="638">
          <cell r="A638">
            <v>0</v>
          </cell>
          <cell r="C638" t="str">
            <v>DIRECTO:  153,654 / M2</v>
          </cell>
          <cell r="E638">
            <v>0</v>
          </cell>
          <cell r="F638">
            <v>0</v>
          </cell>
          <cell r="G638">
            <v>0</v>
          </cell>
          <cell r="M638">
            <v>0</v>
          </cell>
        </row>
        <row r="639">
          <cell r="A639">
            <v>0</v>
          </cell>
          <cell r="C639">
            <v>0</v>
          </cell>
          <cell r="E639">
            <v>0</v>
          </cell>
          <cell r="F639">
            <v>0</v>
          </cell>
          <cell r="G639">
            <v>0</v>
          </cell>
          <cell r="M639">
            <v>0</v>
          </cell>
        </row>
        <row r="640">
          <cell r="A640" t="str">
            <v>10-01-090</v>
          </cell>
          <cell r="B640" t="str">
            <v>10-01-090</v>
          </cell>
          <cell r="C640" t="str">
            <v>PISO EN CONCRETO F'C 21 MPA E: 0.05 M. PULIDO ENDURECIDO CON SIKAFLOOR 3 QUARTZTOP DE SIKA O EQUIVALENTE</v>
          </cell>
          <cell r="D640">
            <v>403</v>
          </cell>
          <cell r="E640" t="str">
            <v>M2</v>
          </cell>
          <cell r="F640">
            <v>0</v>
          </cell>
          <cell r="G640">
            <v>43014</v>
          </cell>
          <cell r="M640" t="e">
            <v>#N/A</v>
          </cell>
        </row>
        <row r="641">
          <cell r="A641" t="str">
            <v>10-01-090</v>
          </cell>
          <cell r="B641" t="str">
            <v>au10700</v>
          </cell>
          <cell r="C641" t="str">
            <v>Aux concreto 3000 psi -obra- 3/4"</v>
          </cell>
          <cell r="D641">
            <v>5.2500000000000005E-2</v>
          </cell>
          <cell r="E641" t="str">
            <v>m3</v>
          </cell>
          <cell r="F641">
            <v>271081</v>
          </cell>
          <cell r="G641">
            <v>14232</v>
          </cell>
          <cell r="M641" t="str">
            <v>au</v>
          </cell>
        </row>
        <row r="642">
          <cell r="A642" t="str">
            <v>10-01-090</v>
          </cell>
          <cell r="B642" t="str">
            <v>mt20030</v>
          </cell>
          <cell r="C642" t="str">
            <v>Sikafloor-3 Quartz Top x 30k</v>
          </cell>
          <cell r="D642">
            <v>5.25</v>
          </cell>
          <cell r="E642" t="str">
            <v>kg</v>
          </cell>
          <cell r="F642">
            <v>916.4</v>
          </cell>
          <cell r="G642">
            <v>4812</v>
          </cell>
          <cell r="M642" t="str">
            <v>mt</v>
          </cell>
        </row>
        <row r="643">
          <cell r="A643" t="str">
            <v>10-01-090</v>
          </cell>
          <cell r="B643" t="str">
            <v>eq96500</v>
          </cell>
          <cell r="C643" t="str">
            <v>Allanadora de 36"</v>
          </cell>
          <cell r="D643">
            <v>0.1</v>
          </cell>
          <cell r="E643" t="str">
            <v>dia</v>
          </cell>
          <cell r="F643">
            <v>80040</v>
          </cell>
          <cell r="G643">
            <v>8004</v>
          </cell>
          <cell r="M643" t="str">
            <v>eq</v>
          </cell>
        </row>
        <row r="644">
          <cell r="A644" t="str">
            <v>10-01-090</v>
          </cell>
          <cell r="B644" t="str">
            <v>mo17600</v>
          </cell>
          <cell r="C644" t="str">
            <v>MO transporte interno concreto</v>
          </cell>
          <cell r="D644">
            <v>5.2500000000000005E-2</v>
          </cell>
          <cell r="E644" t="str">
            <v>m3</v>
          </cell>
          <cell r="F644">
            <v>6000</v>
          </cell>
          <cell r="G644">
            <v>315</v>
          </cell>
          <cell r="M644" t="str">
            <v>mo</v>
          </cell>
        </row>
        <row r="645">
          <cell r="A645" t="str">
            <v>10-01-090</v>
          </cell>
          <cell r="B645" t="str">
            <v>mo120660</v>
          </cell>
          <cell r="C645" t="str">
            <v>MO vaciado piso en concreto e=5cm</v>
          </cell>
          <cell r="D645">
            <v>1</v>
          </cell>
          <cell r="E645" t="str">
            <v>m2</v>
          </cell>
          <cell r="F645">
            <v>15000</v>
          </cell>
          <cell r="G645">
            <v>15000</v>
          </cell>
          <cell r="M645" t="str">
            <v>mo</v>
          </cell>
        </row>
        <row r="646">
          <cell r="A646" t="str">
            <v>10-01-090</v>
          </cell>
          <cell r="B646" t="str">
            <v>mt13900</v>
          </cell>
          <cell r="C646" t="str">
            <v>Elementos de consumo y protección</v>
          </cell>
          <cell r="D646">
            <v>15315</v>
          </cell>
          <cell r="E646" t="str">
            <v>%</v>
          </cell>
          <cell r="F646">
            <v>1.2455000000000001E-2</v>
          </cell>
          <cell r="G646">
            <v>191</v>
          </cell>
          <cell r="M646" t="str">
            <v>mt</v>
          </cell>
        </row>
        <row r="647">
          <cell r="A647" t="str">
            <v>10-01-090</v>
          </cell>
          <cell r="B647" t="str">
            <v>hm15100</v>
          </cell>
          <cell r="C647" t="str">
            <v>Herramienta y equipo menor</v>
          </cell>
          <cell r="D647">
            <v>15315</v>
          </cell>
          <cell r="E647" t="str">
            <v>%</v>
          </cell>
          <cell r="F647">
            <v>0.03</v>
          </cell>
          <cell r="G647">
            <v>460</v>
          </cell>
          <cell r="M647" t="str">
            <v>hm</v>
          </cell>
        </row>
        <row r="648">
          <cell r="A648">
            <v>0</v>
          </cell>
          <cell r="C648" t="str">
            <v>DIRECTO:  43,014 / M2</v>
          </cell>
          <cell r="E648">
            <v>0</v>
          </cell>
          <cell r="F648">
            <v>0</v>
          </cell>
          <cell r="G648">
            <v>0</v>
          </cell>
          <cell r="M648">
            <v>0</v>
          </cell>
        </row>
        <row r="649">
          <cell r="A649">
            <v>0</v>
          </cell>
          <cell r="C649">
            <v>0</v>
          </cell>
          <cell r="E649">
            <v>0</v>
          </cell>
          <cell r="F649">
            <v>0</v>
          </cell>
          <cell r="G649">
            <v>0</v>
          </cell>
          <cell r="M649">
            <v>0</v>
          </cell>
        </row>
        <row r="650">
          <cell r="A650" t="str">
            <v>10-01-100</v>
          </cell>
          <cell r="B650" t="str">
            <v>10-01-100</v>
          </cell>
          <cell r="C650" t="str">
            <v>PISO EN MADERA LAMINADA PARA ESCALAS</v>
          </cell>
          <cell r="D650">
            <v>48</v>
          </cell>
          <cell r="E650" t="str">
            <v>M2</v>
          </cell>
          <cell r="F650">
            <v>0</v>
          </cell>
          <cell r="G650">
            <v>70000</v>
          </cell>
          <cell r="M650" t="e">
            <v>#N/A</v>
          </cell>
        </row>
        <row r="651">
          <cell r="A651" t="str">
            <v>10-01-100</v>
          </cell>
          <cell r="B651" t="str">
            <v>pv10020</v>
          </cell>
          <cell r="C651" t="str">
            <v>Provision para piso en madera escalas</v>
          </cell>
          <cell r="D651">
            <v>1</v>
          </cell>
          <cell r="E651" t="str">
            <v>gb</v>
          </cell>
          <cell r="F651">
            <v>70000</v>
          </cell>
          <cell r="G651">
            <v>70000</v>
          </cell>
          <cell r="M651" t="str">
            <v>pv</v>
          </cell>
        </row>
        <row r="652">
          <cell r="A652">
            <v>0</v>
          </cell>
          <cell r="C652" t="str">
            <v>DIRECTO:  70,000 / M2</v>
          </cell>
          <cell r="E652">
            <v>0</v>
          </cell>
          <cell r="F652">
            <v>0</v>
          </cell>
          <cell r="G652">
            <v>0</v>
          </cell>
          <cell r="M652">
            <v>0</v>
          </cell>
        </row>
        <row r="653">
          <cell r="A653">
            <v>0</v>
          </cell>
          <cell r="C653">
            <v>0</v>
          </cell>
          <cell r="E653">
            <v>0</v>
          </cell>
          <cell r="F653">
            <v>0</v>
          </cell>
          <cell r="G653">
            <v>0</v>
          </cell>
          <cell r="M653">
            <v>0</v>
          </cell>
        </row>
        <row r="654">
          <cell r="A654" t="str">
            <v>10-01-200</v>
          </cell>
          <cell r="B654" t="str">
            <v>10-01-200</v>
          </cell>
          <cell r="C654" t="str">
            <v>PISO INDUSTRIAL TIPO COLREJILLAS O EQUIVALENTE EN CORREDORES TECNICOS</v>
          </cell>
          <cell r="D654">
            <v>39</v>
          </cell>
          <cell r="E654" t="str">
            <v>M2</v>
          </cell>
          <cell r="F654">
            <v>0</v>
          </cell>
          <cell r="G654">
            <v>400000</v>
          </cell>
          <cell r="M654" t="e">
            <v>#N/A</v>
          </cell>
        </row>
        <row r="655">
          <cell r="A655" t="str">
            <v>10-01-200</v>
          </cell>
          <cell r="B655" t="str">
            <v>pv10140</v>
          </cell>
          <cell r="C655" t="str">
            <v>Provision para piso metalico industrial</v>
          </cell>
          <cell r="D655">
            <v>1</v>
          </cell>
          <cell r="E655" t="str">
            <v>m2</v>
          </cell>
          <cell r="F655">
            <v>400000</v>
          </cell>
          <cell r="G655">
            <v>400000</v>
          </cell>
          <cell r="M655" t="str">
            <v>pv</v>
          </cell>
        </row>
        <row r="656">
          <cell r="A656">
            <v>0</v>
          </cell>
          <cell r="C656" t="str">
            <v>DIRECTO:  400,000 / M2</v>
          </cell>
          <cell r="E656">
            <v>0</v>
          </cell>
          <cell r="F656">
            <v>0</v>
          </cell>
          <cell r="G656">
            <v>0</v>
          </cell>
          <cell r="M656">
            <v>0</v>
          </cell>
        </row>
        <row r="657">
          <cell r="A657">
            <v>0</v>
          </cell>
          <cell r="C657">
            <v>0</v>
          </cell>
          <cell r="E657">
            <v>0</v>
          </cell>
          <cell r="F657">
            <v>0</v>
          </cell>
          <cell r="G657">
            <v>0</v>
          </cell>
          <cell r="M657">
            <v>0</v>
          </cell>
        </row>
        <row r="658">
          <cell r="A658" t="str">
            <v>10-02-020</v>
          </cell>
          <cell r="B658" t="str">
            <v>10-02-020</v>
          </cell>
          <cell r="C658" t="str">
            <v>ZOCALO EN MEDIA CAÑA DE GRANO. INCLUYE MORTERO DE PEGA, VARILLAS DE DILATACION, PULIDA Y BRILLADA</v>
          </cell>
          <cell r="D658">
            <v>157</v>
          </cell>
          <cell r="E658" t="str">
            <v>M</v>
          </cell>
          <cell r="F658">
            <v>0</v>
          </cell>
          <cell r="G658">
            <v>34842</v>
          </cell>
          <cell r="M658" t="e">
            <v>#N/A</v>
          </cell>
        </row>
        <row r="659">
          <cell r="A659" t="str">
            <v>10-02-020</v>
          </cell>
          <cell r="B659" t="str">
            <v>au11700</v>
          </cell>
          <cell r="C659" t="str">
            <v>Aux mortero de pega 1:4</v>
          </cell>
          <cell r="D659">
            <v>4.2000000000000006E-3</v>
          </cell>
          <cell r="E659" t="str">
            <v>m3</v>
          </cell>
          <cell r="F659">
            <v>246314</v>
          </cell>
          <cell r="G659">
            <v>1035</v>
          </cell>
          <cell r="M659" t="str">
            <v>au</v>
          </cell>
        </row>
        <row r="660">
          <cell r="A660" t="str">
            <v>10-02-020</v>
          </cell>
          <cell r="B660" t="str">
            <v>mt80010</v>
          </cell>
          <cell r="C660" t="str">
            <v>Forma media caña aluminio 15cmx15cmx3mm</v>
          </cell>
          <cell r="D660">
            <v>1.05</v>
          </cell>
          <cell r="E660" t="str">
            <v>un</v>
          </cell>
          <cell r="F660">
            <v>2300.2799999999997</v>
          </cell>
          <cell r="G660">
            <v>2416</v>
          </cell>
          <cell r="M660" t="str">
            <v>mt</v>
          </cell>
        </row>
        <row r="661">
          <cell r="A661" t="str">
            <v>10-02-020</v>
          </cell>
          <cell r="B661" t="str">
            <v>mt80020</v>
          </cell>
          <cell r="C661" t="str">
            <v>Lechada y granito zocalo media caña 15cm</v>
          </cell>
          <cell r="D661">
            <v>1.05</v>
          </cell>
          <cell r="E661" t="str">
            <v>m</v>
          </cell>
          <cell r="F661">
            <v>7913.8240574506272</v>
          </cell>
          <cell r="G661">
            <v>8310</v>
          </cell>
          <cell r="M661" t="str">
            <v>mt</v>
          </cell>
        </row>
        <row r="662">
          <cell r="A662" t="str">
            <v>10-02-020</v>
          </cell>
          <cell r="B662" t="str">
            <v>mo78680</v>
          </cell>
          <cell r="C662" t="str">
            <v>MO vaciado zocalo media caña en grano pulido</v>
          </cell>
          <cell r="D662">
            <v>1</v>
          </cell>
          <cell r="E662" t="str">
            <v>m</v>
          </cell>
          <cell r="F662">
            <v>20000</v>
          </cell>
          <cell r="G662">
            <v>20000</v>
          </cell>
          <cell r="M662" t="str">
            <v>mo</v>
          </cell>
        </row>
        <row r="663">
          <cell r="A663" t="str">
            <v>10-02-020</v>
          </cell>
          <cell r="B663" t="str">
            <v>mo17600</v>
          </cell>
          <cell r="C663" t="str">
            <v>MO transporte interno concreto</v>
          </cell>
          <cell r="D663">
            <v>4.2000000000000006E-3</v>
          </cell>
          <cell r="E663" t="str">
            <v>m3</v>
          </cell>
          <cell r="F663">
            <v>6000</v>
          </cell>
          <cell r="G663">
            <v>26</v>
          </cell>
          <cell r="M663" t="str">
            <v>mo</v>
          </cell>
        </row>
        <row r="664">
          <cell r="A664" t="str">
            <v>10-02-020</v>
          </cell>
          <cell r="B664" t="str">
            <v>eq96200</v>
          </cell>
          <cell r="C664" t="str">
            <v>Pulidora electrica manual</v>
          </cell>
          <cell r="D664">
            <v>0.1</v>
          </cell>
          <cell r="E664" t="str">
            <v>dia</v>
          </cell>
          <cell r="F664">
            <v>22040</v>
          </cell>
          <cell r="G664">
            <v>2204</v>
          </cell>
          <cell r="M664" t="str">
            <v>eq</v>
          </cell>
        </row>
        <row r="665">
          <cell r="A665" t="str">
            <v>10-02-020</v>
          </cell>
          <cell r="B665" t="str">
            <v>mt13900</v>
          </cell>
          <cell r="C665" t="str">
            <v>Elementos de consumo y protección</v>
          </cell>
          <cell r="D665">
            <v>20026</v>
          </cell>
          <cell r="E665" t="str">
            <v>%</v>
          </cell>
          <cell r="F665">
            <v>1.2455000000000001E-2</v>
          </cell>
          <cell r="G665">
            <v>250</v>
          </cell>
          <cell r="M665" t="str">
            <v>mt</v>
          </cell>
        </row>
        <row r="666">
          <cell r="A666" t="str">
            <v>10-02-020</v>
          </cell>
          <cell r="B666" t="str">
            <v>hm15100</v>
          </cell>
          <cell r="C666" t="str">
            <v>Herramienta y equipo menor</v>
          </cell>
          <cell r="D666">
            <v>20026</v>
          </cell>
          <cell r="E666" t="str">
            <v>%</v>
          </cell>
          <cell r="F666">
            <v>0.03</v>
          </cell>
          <cell r="G666">
            <v>601</v>
          </cell>
          <cell r="M666" t="str">
            <v>hm</v>
          </cell>
        </row>
        <row r="667">
          <cell r="A667">
            <v>0</v>
          </cell>
          <cell r="C667" t="str">
            <v>DIRECTO:  34,842 / M</v>
          </cell>
          <cell r="E667">
            <v>0</v>
          </cell>
          <cell r="F667">
            <v>0</v>
          </cell>
          <cell r="G667">
            <v>0</v>
          </cell>
          <cell r="M667">
            <v>0</v>
          </cell>
        </row>
        <row r="668">
          <cell r="A668">
            <v>0</v>
          </cell>
          <cell r="C668">
            <v>0</v>
          </cell>
          <cell r="E668">
            <v>0</v>
          </cell>
          <cell r="F668">
            <v>0</v>
          </cell>
          <cell r="G668">
            <v>0</v>
          </cell>
          <cell r="M668">
            <v>0</v>
          </cell>
        </row>
        <row r="669">
          <cell r="A669" t="str">
            <v>10-02-030</v>
          </cell>
          <cell r="B669" t="str">
            <v>10-02-030</v>
          </cell>
          <cell r="C669" t="str">
            <v>ENCHARQUE DE DUCHAS EN CONCRETO F'C 21 MPA - A: 0.05 M. - H: 0.07 M. FORRADO EN GRANO GRIS #1 - FONDO GRIS</v>
          </cell>
          <cell r="D669">
            <v>3</v>
          </cell>
          <cell r="E669" t="str">
            <v>M</v>
          </cell>
          <cell r="F669">
            <v>0</v>
          </cell>
          <cell r="G669">
            <v>35820</v>
          </cell>
          <cell r="M669" t="e">
            <v>#N/A</v>
          </cell>
        </row>
        <row r="670">
          <cell r="A670" t="str">
            <v>10-02-030</v>
          </cell>
          <cell r="B670" t="str">
            <v>au10700</v>
          </cell>
          <cell r="C670" t="str">
            <v>Aux concreto 3000 psi -obra- 3/4"</v>
          </cell>
          <cell r="D670">
            <v>3.7800000000000008E-3</v>
          </cell>
          <cell r="E670" t="str">
            <v>m3</v>
          </cell>
          <cell r="F670">
            <v>271081</v>
          </cell>
          <cell r="G670">
            <v>1025</v>
          </cell>
          <cell r="M670" t="str">
            <v>au</v>
          </cell>
        </row>
        <row r="671">
          <cell r="A671" t="str">
            <v>10-02-030</v>
          </cell>
          <cell r="B671" t="str">
            <v>mt80030</v>
          </cell>
          <cell r="C671" t="str">
            <v>Lechada y granito encharque ducha</v>
          </cell>
          <cell r="D671">
            <v>1</v>
          </cell>
          <cell r="E671" t="str">
            <v>m</v>
          </cell>
          <cell r="F671">
            <v>3135.3677419354835</v>
          </cell>
          <cell r="G671">
            <v>3136</v>
          </cell>
          <cell r="M671" t="str">
            <v>mt</v>
          </cell>
        </row>
        <row r="672">
          <cell r="A672" t="str">
            <v>10-02-030</v>
          </cell>
          <cell r="B672" t="str">
            <v>mo17600</v>
          </cell>
          <cell r="C672" t="str">
            <v>MO transporte interno concreto</v>
          </cell>
          <cell r="D672">
            <v>3.7800000000000008E-3</v>
          </cell>
          <cell r="E672" t="str">
            <v>m3</v>
          </cell>
          <cell r="F672">
            <v>6000</v>
          </cell>
          <cell r="G672">
            <v>23</v>
          </cell>
          <cell r="M672" t="str">
            <v>mo</v>
          </cell>
        </row>
        <row r="673">
          <cell r="A673" t="str">
            <v>10-02-030</v>
          </cell>
          <cell r="B673" t="str">
            <v>mo78670</v>
          </cell>
          <cell r="C673" t="str">
            <v>MO vaciado talon de concreto</v>
          </cell>
          <cell r="D673">
            <v>1</v>
          </cell>
          <cell r="E673" t="str">
            <v>m</v>
          </cell>
          <cell r="F673">
            <v>9360</v>
          </cell>
          <cell r="G673">
            <v>9360</v>
          </cell>
          <cell r="M673" t="str">
            <v>mo</v>
          </cell>
        </row>
        <row r="674">
          <cell r="A674" t="str">
            <v>10-02-030</v>
          </cell>
          <cell r="B674" t="str">
            <v>mo78690</v>
          </cell>
          <cell r="C674" t="str">
            <v>MO vaciado encharque ducha en grano pulido</v>
          </cell>
          <cell r="D674">
            <v>1</v>
          </cell>
          <cell r="E674" t="str">
            <v>gb</v>
          </cell>
          <cell r="F674">
            <v>18000</v>
          </cell>
          <cell r="G674">
            <v>18000</v>
          </cell>
          <cell r="M674" t="str">
            <v>mo</v>
          </cell>
        </row>
        <row r="675">
          <cell r="A675" t="str">
            <v>10-02-030</v>
          </cell>
          <cell r="B675" t="str">
            <v>eq96200</v>
          </cell>
          <cell r="C675" t="str">
            <v>Pulidora electrica manual</v>
          </cell>
          <cell r="D675">
            <v>0.1</v>
          </cell>
          <cell r="E675" t="str">
            <v>dia</v>
          </cell>
          <cell r="F675">
            <v>22040</v>
          </cell>
          <cell r="G675">
            <v>2204</v>
          </cell>
          <cell r="M675" t="str">
            <v>eq</v>
          </cell>
        </row>
        <row r="676">
          <cell r="A676" t="str">
            <v>10-02-030</v>
          </cell>
          <cell r="B676" t="str">
            <v>eq14900</v>
          </cell>
          <cell r="C676" t="str">
            <v>Formaleta lateral</v>
          </cell>
          <cell r="D676">
            <v>0.17</v>
          </cell>
          <cell r="E676" t="str">
            <v>m</v>
          </cell>
          <cell r="F676">
            <v>4770</v>
          </cell>
          <cell r="G676">
            <v>811</v>
          </cell>
          <cell r="M676" t="str">
            <v>eq</v>
          </cell>
        </row>
        <row r="677">
          <cell r="A677" t="str">
            <v>10-02-030</v>
          </cell>
          <cell r="B677" t="str">
            <v>au11200</v>
          </cell>
          <cell r="C677" t="str">
            <v>Aux desmoldante -separol-</v>
          </cell>
          <cell r="D677">
            <v>0.17</v>
          </cell>
          <cell r="E677" t="str">
            <v>m2</v>
          </cell>
          <cell r="F677">
            <v>569</v>
          </cell>
          <cell r="G677">
            <v>97</v>
          </cell>
          <cell r="M677" t="str">
            <v>au</v>
          </cell>
        </row>
        <row r="678">
          <cell r="A678" t="str">
            <v>10-02-030</v>
          </cell>
          <cell r="B678" t="str">
            <v>mt13900</v>
          </cell>
          <cell r="C678" t="str">
            <v>Elementos de consumo y protección</v>
          </cell>
          <cell r="D678">
            <v>27383</v>
          </cell>
          <cell r="E678" t="str">
            <v>%</v>
          </cell>
          <cell r="F678">
            <v>1.2455000000000001E-2</v>
          </cell>
          <cell r="G678">
            <v>342</v>
          </cell>
          <cell r="M678" t="str">
            <v>mt</v>
          </cell>
        </row>
        <row r="679">
          <cell r="A679" t="str">
            <v>10-02-030</v>
          </cell>
          <cell r="B679" t="str">
            <v>hm15100</v>
          </cell>
          <cell r="C679" t="str">
            <v>Herramienta y equipo menor</v>
          </cell>
          <cell r="D679">
            <v>27383</v>
          </cell>
          <cell r="E679" t="str">
            <v>%</v>
          </cell>
          <cell r="F679">
            <v>0.03</v>
          </cell>
          <cell r="G679">
            <v>822</v>
          </cell>
          <cell r="M679" t="str">
            <v>hm</v>
          </cell>
        </row>
        <row r="680">
          <cell r="A680">
            <v>0</v>
          </cell>
          <cell r="C680" t="str">
            <v>DIRECTO:  35,820 / M</v>
          </cell>
          <cell r="E680">
            <v>0</v>
          </cell>
          <cell r="F680">
            <v>0</v>
          </cell>
          <cell r="G680">
            <v>0</v>
          </cell>
          <cell r="M680">
            <v>0</v>
          </cell>
        </row>
        <row r="681">
          <cell r="A681">
            <v>0</v>
          </cell>
          <cell r="C681">
            <v>0</v>
          </cell>
          <cell r="E681">
            <v>0</v>
          </cell>
          <cell r="F681">
            <v>0</v>
          </cell>
          <cell r="G681">
            <v>0</v>
          </cell>
          <cell r="M681">
            <v>0</v>
          </cell>
        </row>
        <row r="682">
          <cell r="A682" t="str">
            <v>10-02-100</v>
          </cell>
          <cell r="B682" t="str">
            <v>10-02-100</v>
          </cell>
          <cell r="C682" t="str">
            <v>FRANJA DE PISO EN MADERA DE PINO A: 0.30 M. PARA BORDE ESCENARIO. INCLUYE TRATAMIENTO DE ACABADO.</v>
          </cell>
          <cell r="D682">
            <v>12</v>
          </cell>
          <cell r="E682" t="str">
            <v>M</v>
          </cell>
          <cell r="F682">
            <v>0</v>
          </cell>
          <cell r="G682">
            <v>33209</v>
          </cell>
          <cell r="M682" t="e">
            <v>#N/A</v>
          </cell>
        </row>
        <row r="683">
          <cell r="A683" t="str">
            <v>10-02-100</v>
          </cell>
          <cell r="B683" t="str">
            <v>mt574100</v>
          </cell>
          <cell r="C683" t="str">
            <v>Tablilla en pino para piso 1.8x8cm</v>
          </cell>
          <cell r="D683">
            <v>0.99</v>
          </cell>
          <cell r="E683" t="str">
            <v>un</v>
          </cell>
          <cell r="F683">
            <v>25000</v>
          </cell>
          <cell r="G683">
            <v>24750</v>
          </cell>
          <cell r="M683" t="str">
            <v>mt</v>
          </cell>
        </row>
        <row r="684">
          <cell r="A684" t="str">
            <v>10-02-100</v>
          </cell>
          <cell r="B684" t="str">
            <v>eq96200</v>
          </cell>
          <cell r="C684" t="str">
            <v>Pulidora electrica manual</v>
          </cell>
          <cell r="D684">
            <v>0.1</v>
          </cell>
          <cell r="E684" t="str">
            <v>dia</v>
          </cell>
          <cell r="F684">
            <v>22040</v>
          </cell>
          <cell r="G684">
            <v>2204</v>
          </cell>
          <cell r="M684" t="str">
            <v>eq</v>
          </cell>
        </row>
        <row r="685">
          <cell r="A685" t="str">
            <v>10-02-100</v>
          </cell>
          <cell r="B685" t="str">
            <v>mo104670</v>
          </cell>
          <cell r="C685" t="str">
            <v>MO instalacion piso en madera</v>
          </cell>
          <cell r="D685">
            <v>0.3</v>
          </cell>
          <cell r="E685" t="str">
            <v>m2</v>
          </cell>
          <cell r="F685">
            <v>20000</v>
          </cell>
          <cell r="G685">
            <v>6000</v>
          </cell>
          <cell r="M685" t="str">
            <v>mo</v>
          </cell>
        </row>
        <row r="686">
          <cell r="A686" t="str">
            <v>10-02-100</v>
          </cell>
          <cell r="B686" t="str">
            <v>mt13900</v>
          </cell>
          <cell r="C686" t="str">
            <v>Elementos de consumo y protección</v>
          </cell>
          <cell r="D686">
            <v>6000</v>
          </cell>
          <cell r="E686" t="str">
            <v>%</v>
          </cell>
          <cell r="F686">
            <v>1.2455000000000001E-2</v>
          </cell>
          <cell r="G686">
            <v>75</v>
          </cell>
          <cell r="M686" t="str">
            <v>mt</v>
          </cell>
        </row>
        <row r="687">
          <cell r="A687" t="str">
            <v>10-02-100</v>
          </cell>
          <cell r="B687" t="str">
            <v>hm15100</v>
          </cell>
          <cell r="C687" t="str">
            <v>Herramienta y equipo menor</v>
          </cell>
          <cell r="D687">
            <v>6000</v>
          </cell>
          <cell r="E687" t="str">
            <v>%</v>
          </cell>
          <cell r="F687">
            <v>0.03</v>
          </cell>
          <cell r="G687">
            <v>180</v>
          </cell>
          <cell r="M687" t="str">
            <v>hm</v>
          </cell>
        </row>
        <row r="688">
          <cell r="A688">
            <v>0</v>
          </cell>
          <cell r="C688" t="str">
            <v>DIRECTO:  33,209 / M</v>
          </cell>
          <cell r="E688">
            <v>0</v>
          </cell>
          <cell r="F688">
            <v>0</v>
          </cell>
          <cell r="G688">
            <v>0</v>
          </cell>
          <cell r="M688">
            <v>0</v>
          </cell>
        </row>
        <row r="689">
          <cell r="A689">
            <v>0</v>
          </cell>
          <cell r="B689" t="str">
            <v>11</v>
          </cell>
          <cell r="C689" t="str">
            <v>CARPINTERIA METALICA (Todas las puertas y vidrieras incluyen cerraduras y haladeras según los detalles arquitectonicos)</v>
          </cell>
          <cell r="E689">
            <v>0</v>
          </cell>
          <cell r="F689">
            <v>0</v>
          </cell>
          <cell r="G689">
            <v>0</v>
          </cell>
          <cell r="M689" t="e">
            <v>#N/A</v>
          </cell>
        </row>
        <row r="690">
          <cell r="A690" t="str">
            <v>11-01-010</v>
          </cell>
          <cell r="B690" t="str">
            <v>11-01-010</v>
          </cell>
          <cell r="C690" t="str">
            <v>VENTANA V25 (0.72x0.48 Y 0.64x0.41). CONJUNTO DE VENTANAS PARA CUARTO DE PROYECCION DE TIPO REGISTRABLE, AISLAMIENTO ACUSTICO, CRISTAL OPTICO RECTIFICADO TIPO PYREX O EQUIVALENTE Y TORNILLOS DE FIJACION PARA REGISTRO</v>
          </cell>
          <cell r="D690">
            <v>1</v>
          </cell>
          <cell r="E690" t="str">
            <v>UN</v>
          </cell>
          <cell r="F690">
            <v>0</v>
          </cell>
          <cell r="G690">
            <v>1222867</v>
          </cell>
          <cell r="M690" t="e">
            <v>#N/A</v>
          </cell>
        </row>
        <row r="691">
          <cell r="A691" t="str">
            <v>11-01-010</v>
          </cell>
          <cell r="B691" t="str">
            <v>mt522600</v>
          </cell>
          <cell r="C691" t="str">
            <v>Ventanas v25 (0.72x0.48 + 0.64x0.41) para cuarto de proyeccion</v>
          </cell>
          <cell r="D691">
            <v>0.60799999999999987</v>
          </cell>
          <cell r="E691" t="str">
            <v>m2</v>
          </cell>
          <cell r="F691">
            <v>1345600</v>
          </cell>
          <cell r="G691">
            <v>818125</v>
          </cell>
          <cell r="M691" t="str">
            <v>mt</v>
          </cell>
        </row>
        <row r="692">
          <cell r="A692" t="str">
            <v>11-01-010</v>
          </cell>
          <cell r="B692" t="str">
            <v>mt51160</v>
          </cell>
          <cell r="C692" t="str">
            <v>Cerradura para ventana</v>
          </cell>
          <cell r="D692">
            <v>2</v>
          </cell>
          <cell r="E692" t="str">
            <v>un</v>
          </cell>
          <cell r="F692">
            <v>174000</v>
          </cell>
          <cell r="G692">
            <v>348000</v>
          </cell>
          <cell r="M692" t="str">
            <v>mt</v>
          </cell>
        </row>
        <row r="693">
          <cell r="A693" t="str">
            <v>11-01-010</v>
          </cell>
          <cell r="B693" t="str">
            <v>au10700</v>
          </cell>
          <cell r="C693" t="str">
            <v>Aux concreto 3000 psi -obra- 3/4"</v>
          </cell>
          <cell r="D693">
            <v>2.6999999999999996E-2</v>
          </cell>
          <cell r="E693" t="str">
            <v>m3</v>
          </cell>
          <cell r="F693">
            <v>271081</v>
          </cell>
          <cell r="G693">
            <v>7320</v>
          </cell>
          <cell r="M693" t="str">
            <v>au</v>
          </cell>
        </row>
        <row r="694">
          <cell r="A694" t="str">
            <v>11-01-010</v>
          </cell>
          <cell r="B694" t="str">
            <v>au10100</v>
          </cell>
          <cell r="C694" t="str">
            <v>Aux MO oficial obra negra</v>
          </cell>
          <cell r="D694">
            <v>1</v>
          </cell>
          <cell r="E694" t="str">
            <v>hr</v>
          </cell>
          <cell r="F694">
            <v>7619</v>
          </cell>
          <cell r="G694">
            <v>7619</v>
          </cell>
          <cell r="M694" t="str">
            <v>mo</v>
          </cell>
        </row>
        <row r="695">
          <cell r="A695" t="str">
            <v>11-01-010</v>
          </cell>
          <cell r="B695" t="str">
            <v>au10000</v>
          </cell>
          <cell r="C695" t="str">
            <v>Aux MO ayudante</v>
          </cell>
          <cell r="D695">
            <v>2</v>
          </cell>
          <cell r="E695" t="str">
            <v>hr</v>
          </cell>
          <cell r="F695">
            <v>5080</v>
          </cell>
          <cell r="G695">
            <v>10160</v>
          </cell>
          <cell r="M695" t="str">
            <v>mo</v>
          </cell>
        </row>
        <row r="696">
          <cell r="A696" t="str">
            <v>11-01-010</v>
          </cell>
          <cell r="B696" t="str">
            <v>tp500020</v>
          </cell>
          <cell r="C696" t="str">
            <v>Transporte puertas y ventanas</v>
          </cell>
          <cell r="D696">
            <v>0.60799999999999987</v>
          </cell>
          <cell r="E696" t="str">
            <v>m2</v>
          </cell>
          <cell r="F696">
            <v>50800</v>
          </cell>
          <cell r="G696">
            <v>30887</v>
          </cell>
          <cell r="M696" t="str">
            <v>tp</v>
          </cell>
        </row>
        <row r="697">
          <cell r="A697" t="str">
            <v>11-01-010</v>
          </cell>
          <cell r="B697" t="str">
            <v>mt13900</v>
          </cell>
          <cell r="C697" t="str">
            <v>Elementos de consumo y protección</v>
          </cell>
          <cell r="D697">
            <v>17779</v>
          </cell>
          <cell r="E697" t="str">
            <v>%</v>
          </cell>
          <cell r="F697">
            <v>1.2455000000000001E-2</v>
          </cell>
          <cell r="G697">
            <v>222</v>
          </cell>
          <cell r="M697" t="str">
            <v>mt</v>
          </cell>
        </row>
        <row r="698">
          <cell r="A698" t="str">
            <v>11-01-010</v>
          </cell>
          <cell r="B698" t="str">
            <v>hm15100</v>
          </cell>
          <cell r="C698" t="str">
            <v>Herramienta y equipo menor</v>
          </cell>
          <cell r="D698">
            <v>17779</v>
          </cell>
          <cell r="E698" t="str">
            <v>%</v>
          </cell>
          <cell r="F698">
            <v>0.03</v>
          </cell>
          <cell r="G698">
            <v>534</v>
          </cell>
          <cell r="M698" t="str">
            <v>hm</v>
          </cell>
        </row>
        <row r="699">
          <cell r="A699">
            <v>0</v>
          </cell>
          <cell r="C699" t="str">
            <v>DIRECTO:  1,222,867 / UN</v>
          </cell>
          <cell r="D699" t="str">
            <v xml:space="preserve">  </v>
          </cell>
          <cell r="E699">
            <v>0</v>
          </cell>
          <cell r="F699">
            <v>0</v>
          </cell>
          <cell r="G699">
            <v>0</v>
          </cell>
          <cell r="M699">
            <v>0</v>
          </cell>
        </row>
        <row r="700">
          <cell r="A700">
            <v>0</v>
          </cell>
          <cell r="C700">
            <v>0</v>
          </cell>
          <cell r="E700">
            <v>0</v>
          </cell>
          <cell r="F700">
            <v>0</v>
          </cell>
          <cell r="G700">
            <v>0</v>
          </cell>
          <cell r="M700">
            <v>0</v>
          </cell>
        </row>
        <row r="701">
          <cell r="A701" t="str">
            <v>11-01-100</v>
          </cell>
          <cell r="B701" t="str">
            <v>11-01-100</v>
          </cell>
          <cell r="C701" t="str">
            <v>REJA PARA TAQUILLA (0.70 M. x 0.90 M.) EN HIERRO FORJADO SEGÚN DETALLE.</v>
          </cell>
          <cell r="D701">
            <v>1</v>
          </cell>
          <cell r="E701" t="str">
            <v>UN</v>
          </cell>
          <cell r="F701">
            <v>0</v>
          </cell>
          <cell r="G701">
            <v>3763039</v>
          </cell>
          <cell r="M701" t="e">
            <v>#N/A</v>
          </cell>
        </row>
        <row r="702">
          <cell r="A702" t="str">
            <v>11-01-100</v>
          </cell>
          <cell r="B702" t="str">
            <v>mt522700</v>
          </cell>
          <cell r="C702" t="str">
            <v>Reja en hierro forjado para taquilla 0.7x0.9m (aprox)</v>
          </cell>
          <cell r="D702">
            <v>0.63</v>
          </cell>
          <cell r="E702" t="str">
            <v>m2</v>
          </cell>
          <cell r="F702">
            <v>5800000</v>
          </cell>
          <cell r="G702">
            <v>3654000</v>
          </cell>
          <cell r="M702" t="str">
            <v>mt</v>
          </cell>
        </row>
        <row r="703">
          <cell r="A703" t="str">
            <v>11-01-100</v>
          </cell>
          <cell r="B703" t="str">
            <v>sc100100</v>
          </cell>
          <cell r="C703" t="str">
            <v>Anclajes epoxicos - incluye instalacion</v>
          </cell>
          <cell r="D703">
            <v>9</v>
          </cell>
          <cell r="E703" t="str">
            <v>un</v>
          </cell>
          <cell r="F703">
            <v>6500</v>
          </cell>
          <cell r="G703">
            <v>58500</v>
          </cell>
          <cell r="M703" t="str">
            <v>sc</v>
          </cell>
        </row>
        <row r="704">
          <cell r="A704" t="str">
            <v>11-01-100</v>
          </cell>
          <cell r="B704" t="str">
            <v>au10100</v>
          </cell>
          <cell r="C704" t="str">
            <v>Aux MO oficial obra negra</v>
          </cell>
          <cell r="D704">
            <v>1</v>
          </cell>
          <cell r="E704" t="str">
            <v>hr</v>
          </cell>
          <cell r="F704">
            <v>7619</v>
          </cell>
          <cell r="G704">
            <v>7619</v>
          </cell>
          <cell r="M704" t="str">
            <v>mo</v>
          </cell>
        </row>
        <row r="705">
          <cell r="A705" t="str">
            <v>11-01-100</v>
          </cell>
          <cell r="B705" t="str">
            <v>au10000</v>
          </cell>
          <cell r="C705" t="str">
            <v>Aux MO ayudante</v>
          </cell>
          <cell r="D705">
            <v>2</v>
          </cell>
          <cell r="E705" t="str">
            <v>hr</v>
          </cell>
          <cell r="F705">
            <v>5080</v>
          </cell>
          <cell r="G705">
            <v>10160</v>
          </cell>
          <cell r="M705" t="str">
            <v>mo</v>
          </cell>
        </row>
        <row r="706">
          <cell r="A706" t="str">
            <v>11-01-100</v>
          </cell>
          <cell r="B706" t="str">
            <v>tp500020</v>
          </cell>
          <cell r="C706" t="str">
            <v>Transporte puertas y ventanas</v>
          </cell>
          <cell r="D706">
            <v>0.63</v>
          </cell>
          <cell r="E706" t="str">
            <v>m2</v>
          </cell>
          <cell r="F706">
            <v>50800</v>
          </cell>
          <cell r="G706">
            <v>32004</v>
          </cell>
          <cell r="M706" t="str">
            <v>tp</v>
          </cell>
        </row>
        <row r="707">
          <cell r="A707" t="str">
            <v>11-01-100</v>
          </cell>
          <cell r="B707" t="str">
            <v>mt13900</v>
          </cell>
          <cell r="C707" t="str">
            <v>Elementos de consumo y protección</v>
          </cell>
          <cell r="D707">
            <v>17779</v>
          </cell>
          <cell r="E707" t="str">
            <v>%</v>
          </cell>
          <cell r="F707">
            <v>1.2455000000000001E-2</v>
          </cell>
          <cell r="G707">
            <v>222</v>
          </cell>
          <cell r="M707" t="str">
            <v>mt</v>
          </cell>
        </row>
        <row r="708">
          <cell r="A708" t="str">
            <v>11-01-100</v>
          </cell>
          <cell r="B708" t="str">
            <v>hm15100</v>
          </cell>
          <cell r="C708" t="str">
            <v>Herramienta y equipo menor</v>
          </cell>
          <cell r="D708">
            <v>17779</v>
          </cell>
          <cell r="E708" t="str">
            <v>%</v>
          </cell>
          <cell r="F708">
            <v>0.03</v>
          </cell>
          <cell r="G708">
            <v>534</v>
          </cell>
          <cell r="M708" t="str">
            <v>hm</v>
          </cell>
        </row>
        <row r="709">
          <cell r="A709">
            <v>0</v>
          </cell>
          <cell r="C709" t="str">
            <v>DIRECTO:  3,763,039 / UN</v>
          </cell>
          <cell r="D709" t="str">
            <v xml:space="preserve">  </v>
          </cell>
          <cell r="E709">
            <v>0</v>
          </cell>
          <cell r="F709">
            <v>0</v>
          </cell>
          <cell r="G709">
            <v>0</v>
          </cell>
          <cell r="M709">
            <v>0</v>
          </cell>
        </row>
        <row r="710">
          <cell r="A710">
            <v>0</v>
          </cell>
          <cell r="C710">
            <v>0</v>
          </cell>
          <cell r="E710">
            <v>0</v>
          </cell>
          <cell r="F710">
            <v>0</v>
          </cell>
          <cell r="G710">
            <v>0</v>
          </cell>
          <cell r="M710">
            <v>0</v>
          </cell>
        </row>
        <row r="711">
          <cell r="A711" t="str">
            <v>11-03-150</v>
          </cell>
          <cell r="B711" t="str">
            <v>11-03-150</v>
          </cell>
          <cell r="C711" t="str">
            <v>PUERTA P15 (2.00x2.10). MARCO + ALAS METALICAS C16. INCLUYE PINTURA GRIS ELECTROSTATICA, DOS BARRAS ANTIPANICO Y DOS BRAZOS HIDRAULICOS TRABAJO SUPERPESADO</v>
          </cell>
          <cell r="D711">
            <v>1</v>
          </cell>
          <cell r="E711" t="str">
            <v>UN</v>
          </cell>
          <cell r="F711">
            <v>0</v>
          </cell>
          <cell r="G711">
            <v>3426881</v>
          </cell>
          <cell r="M711" t="e">
            <v>#N/A</v>
          </cell>
        </row>
        <row r="712">
          <cell r="A712" t="str">
            <v>11-03-150</v>
          </cell>
          <cell r="B712" t="str">
            <v>mt522400</v>
          </cell>
          <cell r="C712" t="str">
            <v>Puerta P15 con marco en lamina C16 de 2x2.1m 2 alas</v>
          </cell>
          <cell r="D712">
            <v>1</v>
          </cell>
          <cell r="E712" t="str">
            <v>un</v>
          </cell>
          <cell r="F712">
            <v>1682000</v>
          </cell>
          <cell r="G712">
            <v>1682000</v>
          </cell>
          <cell r="M712" t="str">
            <v>mt</v>
          </cell>
        </row>
        <row r="713">
          <cell r="A713" t="str">
            <v>11-03-150</v>
          </cell>
          <cell r="B713" t="str">
            <v>mt51140</v>
          </cell>
          <cell r="C713" t="str">
            <v>Chapa antipanico Yale 170-1/4</v>
          </cell>
          <cell r="D713">
            <v>1</v>
          </cell>
          <cell r="E713" t="str">
            <v>un</v>
          </cell>
          <cell r="F713">
            <v>1392000</v>
          </cell>
          <cell r="G713">
            <v>1392000</v>
          </cell>
          <cell r="M713" t="str">
            <v>mt</v>
          </cell>
        </row>
        <row r="714">
          <cell r="A714" t="str">
            <v>11-03-150</v>
          </cell>
          <cell r="B714" t="str">
            <v>au10700</v>
          </cell>
          <cell r="C714" t="str">
            <v>Aux concreto 3000 psi -obra- 3/4"</v>
          </cell>
          <cell r="D714">
            <v>0.12400000000000003</v>
          </cell>
          <cell r="E714" t="str">
            <v>m3</v>
          </cell>
          <cell r="F714">
            <v>271081</v>
          </cell>
          <cell r="G714">
            <v>33615</v>
          </cell>
          <cell r="M714" t="str">
            <v>au</v>
          </cell>
        </row>
        <row r="715">
          <cell r="A715" t="str">
            <v>11-03-150</v>
          </cell>
          <cell r="B715" t="str">
            <v>au10100</v>
          </cell>
          <cell r="C715" t="str">
            <v>Aux MO oficial obra negra</v>
          </cell>
          <cell r="D715">
            <v>8</v>
          </cell>
          <cell r="E715" t="str">
            <v>hr</v>
          </cell>
          <cell r="F715">
            <v>7619</v>
          </cell>
          <cell r="G715">
            <v>60952</v>
          </cell>
          <cell r="M715" t="str">
            <v>mo</v>
          </cell>
        </row>
        <row r="716">
          <cell r="A716" t="str">
            <v>11-03-150</v>
          </cell>
          <cell r="B716" t="str">
            <v>au10000</v>
          </cell>
          <cell r="C716" t="str">
            <v>Aux MO ayudante</v>
          </cell>
          <cell r="D716">
            <v>8</v>
          </cell>
          <cell r="E716" t="str">
            <v>hr</v>
          </cell>
          <cell r="F716">
            <v>5080</v>
          </cell>
          <cell r="G716">
            <v>40640</v>
          </cell>
          <cell r="M716" t="str">
            <v>mo</v>
          </cell>
        </row>
        <row r="717">
          <cell r="A717" t="str">
            <v>11-03-150</v>
          </cell>
          <cell r="B717" t="str">
            <v>tp500020</v>
          </cell>
          <cell r="C717" t="str">
            <v>Transporte puertas y ventanas</v>
          </cell>
          <cell r="D717">
            <v>4.2</v>
          </cell>
          <cell r="E717" t="str">
            <v>m2</v>
          </cell>
          <cell r="F717">
            <v>50800</v>
          </cell>
          <cell r="G717">
            <v>213360</v>
          </cell>
          <cell r="M717" t="str">
            <v>tp</v>
          </cell>
        </row>
        <row r="718">
          <cell r="A718" t="str">
            <v>11-03-150</v>
          </cell>
          <cell r="B718" t="str">
            <v>mt13900</v>
          </cell>
          <cell r="C718" t="str">
            <v>Elementos de consumo y protección</v>
          </cell>
          <cell r="D718">
            <v>101592</v>
          </cell>
          <cell r="E718" t="str">
            <v>%</v>
          </cell>
          <cell r="F718">
            <v>1.2455000000000001E-2</v>
          </cell>
          <cell r="G718">
            <v>1266</v>
          </cell>
          <cell r="M718" t="str">
            <v>mt</v>
          </cell>
        </row>
        <row r="719">
          <cell r="A719" t="str">
            <v>11-03-150</v>
          </cell>
          <cell r="B719" t="str">
            <v>hm15100</v>
          </cell>
          <cell r="C719" t="str">
            <v>Herramienta y equipo menor</v>
          </cell>
          <cell r="D719">
            <v>101592</v>
          </cell>
          <cell r="E719" t="str">
            <v>%</v>
          </cell>
          <cell r="F719">
            <v>0.03</v>
          </cell>
          <cell r="G719">
            <v>3048</v>
          </cell>
          <cell r="M719" t="str">
            <v>hm</v>
          </cell>
        </row>
        <row r="720">
          <cell r="A720">
            <v>0</v>
          </cell>
          <cell r="C720" t="str">
            <v>DIRECTO:  3,426,881 / UN</v>
          </cell>
          <cell r="D720" t="str">
            <v xml:space="preserve">  </v>
          </cell>
          <cell r="E720">
            <v>0</v>
          </cell>
          <cell r="F720">
            <v>0</v>
          </cell>
          <cell r="G720">
            <v>0</v>
          </cell>
          <cell r="M720">
            <v>0</v>
          </cell>
        </row>
        <row r="721">
          <cell r="A721">
            <v>0</v>
          </cell>
          <cell r="C721">
            <v>0</v>
          </cell>
          <cell r="E721">
            <v>0</v>
          </cell>
          <cell r="F721">
            <v>0</v>
          </cell>
          <cell r="G721">
            <v>0</v>
          </cell>
          <cell r="M721">
            <v>0</v>
          </cell>
        </row>
        <row r="722">
          <cell r="A722" t="str">
            <v>11-03-160</v>
          </cell>
          <cell r="B722" t="str">
            <v>11-03-160</v>
          </cell>
          <cell r="C722" t="str">
            <v>PUERTA P16 (1.20x2.10). MARCO + ALA METALICA C16. INCLUYE PINTURA GRIS ELECTROSTATICA, UNA BARRA ANTIPANICO Y UN BRAZO HIDRAULICO TRABAJO SUPERPESADO.</v>
          </cell>
          <cell r="D722">
            <v>2</v>
          </cell>
          <cell r="E722" t="str">
            <v>UN</v>
          </cell>
          <cell r="F722">
            <v>0</v>
          </cell>
          <cell r="G722">
            <v>1701599</v>
          </cell>
          <cell r="M722" t="e">
            <v>#N/A</v>
          </cell>
        </row>
        <row r="723">
          <cell r="A723" t="str">
            <v>11-03-160</v>
          </cell>
          <cell r="B723" t="str">
            <v>mt522500</v>
          </cell>
          <cell r="C723" t="str">
            <v>Puerta P16 con marco en lamina C16 de 1.2x2.1m 1 ala</v>
          </cell>
          <cell r="D723">
            <v>1</v>
          </cell>
          <cell r="E723" t="str">
            <v>un</v>
          </cell>
          <cell r="F723">
            <v>869999.99999999988</v>
          </cell>
          <cell r="G723">
            <v>870000</v>
          </cell>
          <cell r="M723" t="str">
            <v>mt</v>
          </cell>
        </row>
        <row r="724">
          <cell r="A724" t="str">
            <v>11-03-160</v>
          </cell>
          <cell r="B724" t="str">
            <v>mt51150</v>
          </cell>
          <cell r="C724" t="str">
            <v>Chapa antipanico Yale 1 ala</v>
          </cell>
          <cell r="D724">
            <v>1</v>
          </cell>
          <cell r="E724" t="str">
            <v>un</v>
          </cell>
          <cell r="F724">
            <v>568400</v>
          </cell>
          <cell r="G724">
            <v>568400</v>
          </cell>
          <cell r="M724" t="str">
            <v>mt</v>
          </cell>
        </row>
        <row r="725">
          <cell r="A725" t="str">
            <v>11-03-160</v>
          </cell>
          <cell r="B725" t="str">
            <v>au10700</v>
          </cell>
          <cell r="C725" t="str">
            <v>Aux concreto 3000 psi -obra- 3/4"</v>
          </cell>
          <cell r="D725">
            <v>0.10800000000000001</v>
          </cell>
          <cell r="E725" t="str">
            <v>m3</v>
          </cell>
          <cell r="F725">
            <v>271081</v>
          </cell>
          <cell r="G725">
            <v>29277</v>
          </cell>
          <cell r="M725" t="str">
            <v>au</v>
          </cell>
        </row>
        <row r="726">
          <cell r="A726" t="str">
            <v>11-03-160</v>
          </cell>
          <cell r="B726" t="str">
            <v>au10100</v>
          </cell>
          <cell r="C726" t="str">
            <v>Aux MO oficial obra negra</v>
          </cell>
          <cell r="D726">
            <v>8</v>
          </cell>
          <cell r="E726" t="str">
            <v>hr</v>
          </cell>
          <cell r="F726">
            <v>7619</v>
          </cell>
          <cell r="G726">
            <v>60952</v>
          </cell>
          <cell r="M726" t="str">
            <v>mo</v>
          </cell>
        </row>
        <row r="727">
          <cell r="A727" t="str">
            <v>11-03-160</v>
          </cell>
          <cell r="B727" t="str">
            <v>au10000</v>
          </cell>
          <cell r="C727" t="str">
            <v>Aux MO ayudante</v>
          </cell>
          <cell r="D727">
            <v>8</v>
          </cell>
          <cell r="E727" t="str">
            <v>hr</v>
          </cell>
          <cell r="F727">
            <v>5080</v>
          </cell>
          <cell r="G727">
            <v>40640</v>
          </cell>
          <cell r="M727" t="str">
            <v>mo</v>
          </cell>
        </row>
        <row r="728">
          <cell r="A728" t="str">
            <v>11-03-160</v>
          </cell>
          <cell r="B728" t="str">
            <v>tp500020</v>
          </cell>
          <cell r="C728" t="str">
            <v>Transporte puertas y ventanas</v>
          </cell>
          <cell r="D728">
            <v>2.52</v>
          </cell>
          <cell r="E728" t="str">
            <v>m2</v>
          </cell>
          <cell r="F728">
            <v>50800</v>
          </cell>
          <cell r="G728">
            <v>128016</v>
          </cell>
          <cell r="M728" t="str">
            <v>tp</v>
          </cell>
        </row>
        <row r="729">
          <cell r="A729" t="str">
            <v>11-03-160</v>
          </cell>
          <cell r="B729" t="str">
            <v>mt13900</v>
          </cell>
          <cell r="C729" t="str">
            <v>Elementos de consumo y protección</v>
          </cell>
          <cell r="D729">
            <v>101592</v>
          </cell>
          <cell r="E729" t="str">
            <v>%</v>
          </cell>
          <cell r="F729">
            <v>1.2455000000000001E-2</v>
          </cell>
          <cell r="G729">
            <v>1266</v>
          </cell>
          <cell r="M729" t="str">
            <v>mt</v>
          </cell>
        </row>
        <row r="730">
          <cell r="A730" t="str">
            <v>11-03-160</v>
          </cell>
          <cell r="B730" t="str">
            <v>hm15100</v>
          </cell>
          <cell r="C730" t="str">
            <v>Herramienta y equipo menor</v>
          </cell>
          <cell r="D730">
            <v>101592</v>
          </cell>
          <cell r="E730" t="str">
            <v>%</v>
          </cell>
          <cell r="F730">
            <v>0.03</v>
          </cell>
          <cell r="G730">
            <v>3048</v>
          </cell>
          <cell r="M730" t="str">
            <v>hm</v>
          </cell>
        </row>
        <row r="731">
          <cell r="A731">
            <v>0</v>
          </cell>
          <cell r="C731" t="str">
            <v>DIRECTO:  1,701,599 / UN</v>
          </cell>
          <cell r="D731" t="str">
            <v xml:space="preserve">  </v>
          </cell>
          <cell r="E731">
            <v>0</v>
          </cell>
          <cell r="F731">
            <v>0</v>
          </cell>
          <cell r="G731">
            <v>0</v>
          </cell>
          <cell r="M731">
            <v>0</v>
          </cell>
        </row>
        <row r="732">
          <cell r="A732">
            <v>0</v>
          </cell>
          <cell r="C732">
            <v>0</v>
          </cell>
          <cell r="E732">
            <v>0</v>
          </cell>
          <cell r="F732">
            <v>0</v>
          </cell>
          <cell r="G732">
            <v>0</v>
          </cell>
          <cell r="M732">
            <v>0</v>
          </cell>
        </row>
        <row r="733">
          <cell r="A733" t="str">
            <v>11-05-030</v>
          </cell>
          <cell r="B733" t="str">
            <v>11-05-030</v>
          </cell>
          <cell r="C733" t="str">
            <v>PASAMANOS EN SOPORTES Y TUBULAR Ø 2" DE ACERO INOXIDABLE Y VIDRIO LAMINADO 8 MM. INCLUYE ANCLAJES A LOSA.</v>
          </cell>
          <cell r="D733">
            <v>83</v>
          </cell>
          <cell r="E733" t="str">
            <v>M</v>
          </cell>
          <cell r="F733">
            <v>0</v>
          </cell>
          <cell r="G733">
            <v>696000</v>
          </cell>
          <cell r="M733" t="e">
            <v>#N/A</v>
          </cell>
        </row>
        <row r="734">
          <cell r="A734" t="str">
            <v>11-05-030</v>
          </cell>
          <cell r="B734" t="str">
            <v>sc550200</v>
          </cell>
          <cell r="C734" t="str">
            <v>Pasamanos tubular acero inox + vidrio laminado</v>
          </cell>
          <cell r="D734">
            <v>1</v>
          </cell>
          <cell r="E734" t="str">
            <v>m</v>
          </cell>
          <cell r="F734">
            <v>696000</v>
          </cell>
          <cell r="G734">
            <v>696000</v>
          </cell>
          <cell r="M734" t="str">
            <v>sc</v>
          </cell>
        </row>
        <row r="735">
          <cell r="A735" t="str">
            <v>11-05-030</v>
          </cell>
          <cell r="B735" t="str">
            <v>mt13900</v>
          </cell>
          <cell r="C735" t="str">
            <v>Elementos de consumo y protección</v>
          </cell>
          <cell r="D735">
            <v>0</v>
          </cell>
          <cell r="E735" t="str">
            <v>%</v>
          </cell>
          <cell r="F735">
            <v>1.2455000000000001E-2</v>
          </cell>
          <cell r="G735">
            <v>0</v>
          </cell>
          <cell r="M735" t="str">
            <v>mt</v>
          </cell>
        </row>
        <row r="736">
          <cell r="A736" t="str">
            <v>11-05-030</v>
          </cell>
          <cell r="B736" t="str">
            <v>hm15100</v>
          </cell>
          <cell r="C736" t="str">
            <v>Herramienta y equipo menor</v>
          </cell>
          <cell r="D736">
            <v>0</v>
          </cell>
          <cell r="E736" t="str">
            <v>%</v>
          </cell>
          <cell r="F736">
            <v>0.03</v>
          </cell>
          <cell r="G736">
            <v>0</v>
          </cell>
          <cell r="M736" t="str">
            <v>hm</v>
          </cell>
        </row>
        <row r="737">
          <cell r="A737">
            <v>0</v>
          </cell>
          <cell r="C737" t="str">
            <v>DIRECTO:  696,000 / M</v>
          </cell>
          <cell r="D737" t="str">
            <v xml:space="preserve">  </v>
          </cell>
          <cell r="E737">
            <v>0</v>
          </cell>
          <cell r="F737">
            <v>0</v>
          </cell>
          <cell r="G737">
            <v>0</v>
          </cell>
          <cell r="M737">
            <v>0</v>
          </cell>
        </row>
        <row r="738">
          <cell r="A738">
            <v>0</v>
          </cell>
          <cell r="C738">
            <v>0</v>
          </cell>
          <cell r="E738">
            <v>0</v>
          </cell>
          <cell r="F738">
            <v>0</v>
          </cell>
          <cell r="G738">
            <v>0</v>
          </cell>
          <cell r="M738">
            <v>0</v>
          </cell>
        </row>
        <row r="739">
          <cell r="A739" t="str">
            <v>11-05-040</v>
          </cell>
          <cell r="B739" t="str">
            <v>11-05-040</v>
          </cell>
          <cell r="C739" t="str">
            <v>PASAMANOS EN SOPORTES Y TUBULAR SUPERIOR Ø 2" DE ACERO INOXIDABLE. INCLUYE ANCLAJES A ESTRUCTURA</v>
          </cell>
          <cell r="D739">
            <v>13</v>
          </cell>
          <cell r="E739" t="str">
            <v>M</v>
          </cell>
          <cell r="F739">
            <v>0</v>
          </cell>
          <cell r="G739">
            <v>535000</v>
          </cell>
          <cell r="M739" t="e">
            <v>#N/A</v>
          </cell>
        </row>
        <row r="740">
          <cell r="A740" t="str">
            <v>11-05-040</v>
          </cell>
          <cell r="B740" t="str">
            <v>sc550300</v>
          </cell>
          <cell r="C740" t="str">
            <v>Pasamanos tubular acero inoxidable</v>
          </cell>
          <cell r="D740">
            <v>1</v>
          </cell>
          <cell r="E740" t="str">
            <v>m</v>
          </cell>
          <cell r="F740">
            <v>521999.99999999994</v>
          </cell>
          <cell r="G740">
            <v>522000</v>
          </cell>
          <cell r="M740" t="str">
            <v>sc</v>
          </cell>
        </row>
        <row r="741">
          <cell r="A741" t="str">
            <v>11-05-040</v>
          </cell>
          <cell r="B741" t="str">
            <v>sc100100</v>
          </cell>
          <cell r="C741" t="str">
            <v>Anclajes epoxicos - incluye instalacion</v>
          </cell>
          <cell r="D741">
            <v>2</v>
          </cell>
          <cell r="E741" t="str">
            <v>un</v>
          </cell>
          <cell r="F741">
            <v>6500</v>
          </cell>
          <cell r="G741">
            <v>13000</v>
          </cell>
          <cell r="M741" t="str">
            <v>sc</v>
          </cell>
        </row>
        <row r="742">
          <cell r="A742" t="str">
            <v>11-05-040</v>
          </cell>
          <cell r="B742" t="str">
            <v>mt13900</v>
          </cell>
          <cell r="C742" t="str">
            <v>Elementos de consumo y protección</v>
          </cell>
          <cell r="D742">
            <v>0</v>
          </cell>
          <cell r="E742" t="str">
            <v>%</v>
          </cell>
          <cell r="F742">
            <v>1.2455000000000001E-2</v>
          </cell>
          <cell r="G742">
            <v>0</v>
          </cell>
          <cell r="M742" t="str">
            <v>mt</v>
          </cell>
        </row>
        <row r="743">
          <cell r="A743" t="str">
            <v>11-05-040</v>
          </cell>
          <cell r="B743" t="str">
            <v>hm15100</v>
          </cell>
          <cell r="C743" t="str">
            <v>Herramienta y equipo menor</v>
          </cell>
          <cell r="D743">
            <v>0</v>
          </cell>
          <cell r="E743" t="str">
            <v>%</v>
          </cell>
          <cell r="F743">
            <v>0.03</v>
          </cell>
          <cell r="G743">
            <v>0</v>
          </cell>
          <cell r="M743" t="str">
            <v>hm</v>
          </cell>
        </row>
        <row r="744">
          <cell r="A744">
            <v>0</v>
          </cell>
          <cell r="C744" t="str">
            <v>DIRECTO:  535,000 / M</v>
          </cell>
          <cell r="D744" t="str">
            <v xml:space="preserve">  </v>
          </cell>
          <cell r="E744">
            <v>0</v>
          </cell>
          <cell r="F744">
            <v>0</v>
          </cell>
          <cell r="G744">
            <v>0</v>
          </cell>
          <cell r="M744">
            <v>0</v>
          </cell>
        </row>
        <row r="745">
          <cell r="A745">
            <v>0</v>
          </cell>
          <cell r="C745">
            <v>0</v>
          </cell>
          <cell r="E745">
            <v>0</v>
          </cell>
          <cell r="F745">
            <v>0</v>
          </cell>
          <cell r="G745">
            <v>0</v>
          </cell>
          <cell r="M745">
            <v>0</v>
          </cell>
        </row>
        <row r="746">
          <cell r="A746" t="str">
            <v>11-05-050</v>
          </cell>
          <cell r="B746" t="str">
            <v>11-05-050</v>
          </cell>
          <cell r="C746" t="str">
            <v>PASAMANOS PARA DISCAPACITADOS. DOBLE TUBULAR Ø 2" EN ACERO INOXIDABLE ANCLADO A MUROS</v>
          </cell>
          <cell r="D746">
            <v>5</v>
          </cell>
          <cell r="E746" t="str">
            <v>M</v>
          </cell>
          <cell r="F746">
            <v>0</v>
          </cell>
          <cell r="G746">
            <v>535000</v>
          </cell>
          <cell r="M746" t="e">
            <v>#N/A</v>
          </cell>
        </row>
        <row r="747">
          <cell r="A747" t="str">
            <v>11-05-050</v>
          </cell>
          <cell r="B747" t="str">
            <v>sc550300</v>
          </cell>
          <cell r="C747" t="str">
            <v>Pasamanos tubular acero inoxidable</v>
          </cell>
          <cell r="D747">
            <v>1</v>
          </cell>
          <cell r="E747" t="str">
            <v>m</v>
          </cell>
          <cell r="F747">
            <v>521999.99999999994</v>
          </cell>
          <cell r="G747">
            <v>522000</v>
          </cell>
          <cell r="M747" t="str">
            <v>sc</v>
          </cell>
        </row>
        <row r="748">
          <cell r="A748" t="str">
            <v>11-05-050</v>
          </cell>
          <cell r="B748" t="str">
            <v>sc100100</v>
          </cell>
          <cell r="C748" t="str">
            <v>Anclajes epoxicos - incluye instalacion</v>
          </cell>
          <cell r="D748">
            <v>2</v>
          </cell>
          <cell r="E748" t="str">
            <v>un</v>
          </cell>
          <cell r="F748">
            <v>6500</v>
          </cell>
          <cell r="G748">
            <v>13000</v>
          </cell>
          <cell r="M748" t="str">
            <v>sc</v>
          </cell>
        </row>
        <row r="749">
          <cell r="A749" t="str">
            <v>11-05-050</v>
          </cell>
          <cell r="B749" t="str">
            <v>mt13900</v>
          </cell>
          <cell r="C749" t="str">
            <v>Elementos de consumo y protección</v>
          </cell>
          <cell r="D749">
            <v>0</v>
          </cell>
          <cell r="E749" t="str">
            <v>%</v>
          </cell>
          <cell r="F749">
            <v>1.2455000000000001E-2</v>
          </cell>
          <cell r="G749">
            <v>0</v>
          </cell>
          <cell r="M749" t="str">
            <v>mt</v>
          </cell>
        </row>
        <row r="750">
          <cell r="A750" t="str">
            <v>11-05-050</v>
          </cell>
          <cell r="B750" t="str">
            <v>hm15100</v>
          </cell>
          <cell r="C750" t="str">
            <v>Herramienta y equipo menor</v>
          </cell>
          <cell r="D750">
            <v>0</v>
          </cell>
          <cell r="E750" t="str">
            <v>%</v>
          </cell>
          <cell r="F750">
            <v>0.03</v>
          </cell>
          <cell r="G750">
            <v>0</v>
          </cell>
          <cell r="M750" t="str">
            <v>hm</v>
          </cell>
        </row>
        <row r="751">
          <cell r="A751">
            <v>0</v>
          </cell>
          <cell r="C751" t="str">
            <v>DIRECTO:  535,000 / M</v>
          </cell>
          <cell r="D751" t="str">
            <v xml:space="preserve">  </v>
          </cell>
          <cell r="E751">
            <v>0</v>
          </cell>
          <cell r="F751">
            <v>0</v>
          </cell>
          <cell r="G751">
            <v>0</v>
          </cell>
          <cell r="M751">
            <v>0</v>
          </cell>
        </row>
        <row r="752">
          <cell r="A752">
            <v>0</v>
          </cell>
          <cell r="C752">
            <v>0</v>
          </cell>
          <cell r="E752">
            <v>0</v>
          </cell>
          <cell r="F752">
            <v>0</v>
          </cell>
          <cell r="G752">
            <v>0</v>
          </cell>
          <cell r="M752">
            <v>0</v>
          </cell>
        </row>
        <row r="753">
          <cell r="A753" t="str">
            <v>11-06-010</v>
          </cell>
          <cell r="B753" t="str">
            <v>11-06-010</v>
          </cell>
          <cell r="C753" t="str">
            <v>ESCALERA ESCAMOTEABLE</v>
          </cell>
          <cell r="D753">
            <v>1</v>
          </cell>
          <cell r="E753" t="str">
            <v>UN</v>
          </cell>
          <cell r="F753">
            <v>0</v>
          </cell>
          <cell r="G753">
            <v>4000000</v>
          </cell>
          <cell r="M753" t="e">
            <v>#N/A</v>
          </cell>
        </row>
        <row r="754">
          <cell r="A754" t="str">
            <v>11-06-010</v>
          </cell>
          <cell r="B754" t="str">
            <v>pv10030</v>
          </cell>
          <cell r="C754" t="str">
            <v>Provision para escalera escamoteable</v>
          </cell>
          <cell r="D754">
            <v>1</v>
          </cell>
          <cell r="E754" t="str">
            <v>gb</v>
          </cell>
          <cell r="F754">
            <v>4000000</v>
          </cell>
          <cell r="G754">
            <v>4000000</v>
          </cell>
          <cell r="M754" t="str">
            <v>pv</v>
          </cell>
        </row>
        <row r="755">
          <cell r="A755">
            <v>0</v>
          </cell>
          <cell r="C755" t="str">
            <v>DIRECTO:  4,000,000 / UN</v>
          </cell>
          <cell r="D755" t="str">
            <v xml:space="preserve">  </v>
          </cell>
          <cell r="E755">
            <v>0</v>
          </cell>
          <cell r="F755">
            <v>0</v>
          </cell>
          <cell r="G755">
            <v>0</v>
          </cell>
          <cell r="M755">
            <v>0</v>
          </cell>
        </row>
        <row r="756">
          <cell r="A756">
            <v>0</v>
          </cell>
          <cell r="C756">
            <v>0</v>
          </cell>
          <cell r="E756">
            <v>0</v>
          </cell>
          <cell r="F756">
            <v>0</v>
          </cell>
          <cell r="G756">
            <v>0</v>
          </cell>
          <cell r="M756">
            <v>0</v>
          </cell>
        </row>
        <row r="757">
          <cell r="A757" t="str">
            <v>11-06-020</v>
          </cell>
          <cell r="B757" t="str">
            <v>11-06-020</v>
          </cell>
          <cell r="C757" t="str">
            <v>GRADERIAS Y TARIMAS EN ESTRUCTURA METALICA + ACABADO EN MADERA PINO</v>
          </cell>
          <cell r="D757">
            <v>1</v>
          </cell>
          <cell r="E757" t="str">
            <v>M2</v>
          </cell>
          <cell r="F757">
            <v>0</v>
          </cell>
          <cell r="G757">
            <v>33550000</v>
          </cell>
          <cell r="M757" t="e">
            <v>#N/A</v>
          </cell>
        </row>
        <row r="758">
          <cell r="A758" t="str">
            <v>11-06-020</v>
          </cell>
          <cell r="B758" t="str">
            <v>pv10040</v>
          </cell>
          <cell r="C758" t="str">
            <v>Provision para graderias metalicas con acabado en madera</v>
          </cell>
          <cell r="D758">
            <v>1</v>
          </cell>
          <cell r="E758" t="str">
            <v>gb</v>
          </cell>
          <cell r="F758">
            <v>33550000</v>
          </cell>
          <cell r="G758">
            <v>33550000</v>
          </cell>
          <cell r="M758" t="str">
            <v>pv</v>
          </cell>
        </row>
        <row r="759">
          <cell r="A759">
            <v>0</v>
          </cell>
          <cell r="C759" t="str">
            <v>DIRECTO:  33,550,000 / M2</v>
          </cell>
          <cell r="D759" t="str">
            <v xml:space="preserve">  </v>
          </cell>
          <cell r="E759">
            <v>0</v>
          </cell>
          <cell r="F759">
            <v>0</v>
          </cell>
          <cell r="G759">
            <v>0</v>
          </cell>
          <cell r="M759">
            <v>0</v>
          </cell>
        </row>
        <row r="760">
          <cell r="A760">
            <v>0</v>
          </cell>
          <cell r="B760" t="str">
            <v>12</v>
          </cell>
          <cell r="C760" t="str">
            <v>CARPINTERIA DE MADERA (Todas las puertas y vidrieras incluyen cerraduras y haladeras según los detalles arquitectonicos)</v>
          </cell>
          <cell r="E760">
            <v>0</v>
          </cell>
          <cell r="F760">
            <v>0</v>
          </cell>
          <cell r="G760">
            <v>0</v>
          </cell>
          <cell r="M760" t="e">
            <v>#N/A</v>
          </cell>
        </row>
        <row r="761">
          <cell r="A761" t="str">
            <v>12-01-010</v>
          </cell>
          <cell r="B761" t="str">
            <v>12-01-010</v>
          </cell>
          <cell r="C761" t="str">
            <v>VENTANA V1 (1.36x2.78). MARCO + ALAS EN MADERA. DOS ALAS BATIENTES. INCLUYE PASAMANOS EN MADERA Y ACABADO FINAL</v>
          </cell>
          <cell r="D761">
            <v>1</v>
          </cell>
          <cell r="E761" t="str">
            <v>UN</v>
          </cell>
          <cell r="F761">
            <v>0</v>
          </cell>
          <cell r="G761">
            <v>6106693</v>
          </cell>
          <cell r="M761" t="e">
            <v>#N/A</v>
          </cell>
        </row>
        <row r="762">
          <cell r="A762" t="str">
            <v>12-01-010</v>
          </cell>
          <cell r="B762" t="str">
            <v>mt571000</v>
          </cell>
          <cell r="C762" t="str">
            <v>Madera cedro</v>
          </cell>
          <cell r="D762">
            <v>0.75616000000000005</v>
          </cell>
          <cell r="E762" t="str">
            <v>m3</v>
          </cell>
          <cell r="F762">
            <v>2641600</v>
          </cell>
          <cell r="G762">
            <v>1997473</v>
          </cell>
          <cell r="M762" t="str">
            <v>mt</v>
          </cell>
        </row>
        <row r="763">
          <cell r="A763" t="str">
            <v>12-01-010</v>
          </cell>
          <cell r="B763" t="str">
            <v>mt572000</v>
          </cell>
          <cell r="C763" t="str">
            <v>Madera macana 1m x 1"</v>
          </cell>
          <cell r="D763">
            <v>12</v>
          </cell>
          <cell r="E763" t="str">
            <v>un</v>
          </cell>
          <cell r="F763">
            <v>1219.2</v>
          </cell>
          <cell r="G763">
            <v>14631</v>
          </cell>
          <cell r="M763" t="str">
            <v>mt</v>
          </cell>
        </row>
        <row r="764">
          <cell r="A764" t="str">
            <v>12-01-010</v>
          </cell>
          <cell r="B764" t="str">
            <v>mt18620</v>
          </cell>
          <cell r="C764" t="str">
            <v>Barniz para puertas y ventanas en madera</v>
          </cell>
          <cell r="D764">
            <v>2</v>
          </cell>
          <cell r="E764" t="str">
            <v>gl</v>
          </cell>
          <cell r="F764">
            <v>40538.400000000001</v>
          </cell>
          <cell r="G764">
            <v>81077</v>
          </cell>
          <cell r="M764" t="str">
            <v>mt</v>
          </cell>
        </row>
        <row r="765">
          <cell r="A765" t="str">
            <v>12-01-010</v>
          </cell>
          <cell r="B765" t="str">
            <v>mt51120</v>
          </cell>
          <cell r="C765" t="str">
            <v>Cerradura para ventana en madera</v>
          </cell>
          <cell r="D765">
            <v>1</v>
          </cell>
          <cell r="E765" t="str">
            <v>un</v>
          </cell>
          <cell r="F765">
            <v>152400</v>
          </cell>
          <cell r="G765">
            <v>152400</v>
          </cell>
          <cell r="M765" t="str">
            <v>mt</v>
          </cell>
        </row>
        <row r="766">
          <cell r="A766" t="str">
            <v>12-01-010</v>
          </cell>
          <cell r="B766" t="str">
            <v>au10260</v>
          </cell>
          <cell r="C766" t="str">
            <v>Aux MO oficial carpintero</v>
          </cell>
          <cell r="D766">
            <v>86</v>
          </cell>
          <cell r="E766" t="str">
            <v>hr</v>
          </cell>
          <cell r="F766">
            <v>12901.168</v>
          </cell>
          <cell r="G766">
            <v>1109501</v>
          </cell>
          <cell r="M766" t="str">
            <v>mo</v>
          </cell>
        </row>
        <row r="767">
          <cell r="A767" t="str">
            <v>12-01-010</v>
          </cell>
          <cell r="B767" t="str">
            <v>au10000</v>
          </cell>
          <cell r="C767" t="str">
            <v>Aux MO ayudante</v>
          </cell>
          <cell r="D767">
            <v>86</v>
          </cell>
          <cell r="E767" t="str">
            <v>hr</v>
          </cell>
          <cell r="F767">
            <v>5080</v>
          </cell>
          <cell r="G767">
            <v>436880</v>
          </cell>
          <cell r="M767" t="str">
            <v>mo</v>
          </cell>
        </row>
        <row r="768">
          <cell r="A768" t="str">
            <v>12-01-010</v>
          </cell>
          <cell r="B768" t="str">
            <v>TP500020</v>
          </cell>
          <cell r="C768" t="str">
            <v>Transporte puertas y ventanas</v>
          </cell>
          <cell r="D768">
            <v>3.7808000000000002</v>
          </cell>
          <cell r="E768" t="str">
            <v>m2</v>
          </cell>
          <cell r="F768">
            <v>50800</v>
          </cell>
          <cell r="G768">
            <v>192065</v>
          </cell>
          <cell r="M768" t="str">
            <v>TP</v>
          </cell>
        </row>
        <row r="769">
          <cell r="A769" t="str">
            <v>12-01-010</v>
          </cell>
          <cell r="B769" t="str">
            <v>sc97420</v>
          </cell>
          <cell r="C769" t="str">
            <v>Subcontrato instalacion puertas y ventanas + AIU</v>
          </cell>
          <cell r="D769">
            <v>3.7808000000000002</v>
          </cell>
          <cell r="E769" t="str">
            <v>m2</v>
          </cell>
          <cell r="F769">
            <v>544068</v>
          </cell>
          <cell r="G769">
            <v>2057013</v>
          </cell>
          <cell r="M769" t="str">
            <v>sc</v>
          </cell>
        </row>
        <row r="770">
          <cell r="A770" t="str">
            <v>12-01-010</v>
          </cell>
          <cell r="B770" t="str">
            <v>mt13900</v>
          </cell>
          <cell r="C770" t="str">
            <v>Elementos de consumo y protección</v>
          </cell>
          <cell r="D770">
            <v>1546381</v>
          </cell>
          <cell r="E770" t="str">
            <v>%</v>
          </cell>
          <cell r="F770">
            <v>1.2455000000000001E-2</v>
          </cell>
          <cell r="G770">
            <v>19261</v>
          </cell>
          <cell r="M770" t="str">
            <v>mt</v>
          </cell>
        </row>
        <row r="771">
          <cell r="A771" t="str">
            <v>12-01-010</v>
          </cell>
          <cell r="B771" t="str">
            <v>hm15100</v>
          </cell>
          <cell r="C771" t="str">
            <v>Herramienta y equipo menor</v>
          </cell>
          <cell r="D771">
            <v>1546381</v>
          </cell>
          <cell r="E771" t="str">
            <v>%</v>
          </cell>
          <cell r="F771">
            <v>0.03</v>
          </cell>
          <cell r="G771">
            <v>46392</v>
          </cell>
          <cell r="M771" t="str">
            <v>hm</v>
          </cell>
        </row>
        <row r="772">
          <cell r="A772">
            <v>0</v>
          </cell>
          <cell r="C772" t="str">
            <v>DIRECTO:  6,106,693 / UN</v>
          </cell>
          <cell r="D772" t="str">
            <v xml:space="preserve">  </v>
          </cell>
          <cell r="E772">
            <v>0</v>
          </cell>
          <cell r="F772">
            <v>0</v>
          </cell>
          <cell r="G772">
            <v>0</v>
          </cell>
          <cell r="M772">
            <v>0</v>
          </cell>
        </row>
        <row r="773">
          <cell r="A773">
            <v>0</v>
          </cell>
          <cell r="C773">
            <v>0</v>
          </cell>
          <cell r="E773">
            <v>0</v>
          </cell>
          <cell r="F773">
            <v>0</v>
          </cell>
          <cell r="G773">
            <v>0</v>
          </cell>
          <cell r="M773">
            <v>0</v>
          </cell>
        </row>
        <row r="774">
          <cell r="A774" t="str">
            <v>12-01-020</v>
          </cell>
          <cell r="B774" t="str">
            <v>12-01-020</v>
          </cell>
          <cell r="C774" t="str">
            <v>VENTANA V2 (1.31x2.78). MARCO + ALAS EN MADERA. DOS ALAS BATIENTES. INCLUYE PASAMANOS EN MADERA Y ACABADO FINAL</v>
          </cell>
          <cell r="D774">
            <v>1</v>
          </cell>
          <cell r="E774" t="str">
            <v>UN</v>
          </cell>
          <cell r="F774">
            <v>0</v>
          </cell>
          <cell r="G774">
            <v>5969313</v>
          </cell>
          <cell r="M774" t="e">
            <v>#N/A</v>
          </cell>
        </row>
        <row r="775">
          <cell r="A775" t="str">
            <v>12-01-020</v>
          </cell>
          <cell r="B775" t="str">
            <v>mt571000</v>
          </cell>
          <cell r="C775" t="str">
            <v>Madera cedro</v>
          </cell>
          <cell r="D775">
            <v>0.72836000000000001</v>
          </cell>
          <cell r="E775" t="str">
            <v>m3</v>
          </cell>
          <cell r="F775">
            <v>2641600</v>
          </cell>
          <cell r="G775">
            <v>1924036</v>
          </cell>
          <cell r="M775" t="str">
            <v>mt</v>
          </cell>
        </row>
        <row r="776">
          <cell r="A776" t="str">
            <v>12-01-020</v>
          </cell>
          <cell r="B776" t="str">
            <v>mt572000</v>
          </cell>
          <cell r="C776" t="str">
            <v>Madera macana 1m x 1"</v>
          </cell>
          <cell r="D776">
            <v>12</v>
          </cell>
          <cell r="E776" t="str">
            <v>un</v>
          </cell>
          <cell r="F776">
            <v>1219.2</v>
          </cell>
          <cell r="G776">
            <v>14631</v>
          </cell>
          <cell r="M776" t="str">
            <v>mt</v>
          </cell>
        </row>
        <row r="777">
          <cell r="A777" t="str">
            <v>12-01-020</v>
          </cell>
          <cell r="B777" t="str">
            <v>mt18620</v>
          </cell>
          <cell r="C777" t="str">
            <v>Barniz para puertas y ventanas en madera</v>
          </cell>
          <cell r="D777">
            <v>2</v>
          </cell>
          <cell r="E777" t="str">
            <v>gl</v>
          </cell>
          <cell r="F777">
            <v>40538.400000000001</v>
          </cell>
          <cell r="G777">
            <v>81077</v>
          </cell>
          <cell r="M777" t="str">
            <v>mt</v>
          </cell>
        </row>
        <row r="778">
          <cell r="A778" t="str">
            <v>12-01-020</v>
          </cell>
          <cell r="B778" t="str">
            <v>mt51120</v>
          </cell>
          <cell r="C778" t="str">
            <v>Cerradura para ventana en madera</v>
          </cell>
          <cell r="D778">
            <v>1</v>
          </cell>
          <cell r="E778" t="str">
            <v>un</v>
          </cell>
          <cell r="F778">
            <v>152400</v>
          </cell>
          <cell r="G778">
            <v>152400</v>
          </cell>
          <cell r="M778" t="str">
            <v>mt</v>
          </cell>
        </row>
        <row r="779">
          <cell r="A779" t="str">
            <v>12-01-020</v>
          </cell>
          <cell r="B779" t="str">
            <v>au10260</v>
          </cell>
          <cell r="C779" t="str">
            <v>Aux MO oficial carpintero</v>
          </cell>
          <cell r="D779">
            <v>87</v>
          </cell>
          <cell r="E779" t="str">
            <v>hr</v>
          </cell>
          <cell r="F779">
            <v>12901.168</v>
          </cell>
          <cell r="G779">
            <v>1122402</v>
          </cell>
          <cell r="M779" t="str">
            <v>mo</v>
          </cell>
        </row>
        <row r="780">
          <cell r="A780" t="str">
            <v>12-01-020</v>
          </cell>
          <cell r="B780" t="str">
            <v>au10000</v>
          </cell>
          <cell r="C780" t="str">
            <v>Aux MO ayudante</v>
          </cell>
          <cell r="D780">
            <v>87</v>
          </cell>
          <cell r="E780" t="str">
            <v>hr</v>
          </cell>
          <cell r="F780">
            <v>5080</v>
          </cell>
          <cell r="G780">
            <v>441960</v>
          </cell>
          <cell r="M780" t="str">
            <v>mo</v>
          </cell>
        </row>
        <row r="781">
          <cell r="A781" t="str">
            <v>12-01-020</v>
          </cell>
          <cell r="B781" t="str">
            <v>TP500020</v>
          </cell>
          <cell r="C781" t="str">
            <v>Transporte puertas y ventanas</v>
          </cell>
          <cell r="D781">
            <v>3.6417999999999999</v>
          </cell>
          <cell r="E781" t="str">
            <v>m2</v>
          </cell>
          <cell r="F781">
            <v>50800</v>
          </cell>
          <cell r="G781">
            <v>185004</v>
          </cell>
          <cell r="M781" t="str">
            <v>TP</v>
          </cell>
        </row>
        <row r="782">
          <cell r="A782" t="str">
            <v>12-01-020</v>
          </cell>
          <cell r="B782" t="str">
            <v>sc97420</v>
          </cell>
          <cell r="C782" t="str">
            <v>Subcontrato instalacion puertas y ventanas + AIU</v>
          </cell>
          <cell r="D782">
            <v>3.6417999999999999</v>
          </cell>
          <cell r="E782" t="str">
            <v>m2</v>
          </cell>
          <cell r="F782">
            <v>544068</v>
          </cell>
          <cell r="G782">
            <v>1981387</v>
          </cell>
          <cell r="M782" t="str">
            <v>sc</v>
          </cell>
        </row>
        <row r="783">
          <cell r="A783" t="str">
            <v>12-01-020</v>
          </cell>
          <cell r="B783" t="str">
            <v>mt13900</v>
          </cell>
          <cell r="C783" t="str">
            <v>Elementos de consumo y protección</v>
          </cell>
          <cell r="D783">
            <v>1564362</v>
          </cell>
          <cell r="E783" t="str">
            <v>%</v>
          </cell>
          <cell r="F783">
            <v>1.2455000000000001E-2</v>
          </cell>
          <cell r="G783">
            <v>19485</v>
          </cell>
          <cell r="M783" t="str">
            <v>mt</v>
          </cell>
        </row>
        <row r="784">
          <cell r="A784" t="str">
            <v>12-01-020</v>
          </cell>
          <cell r="B784" t="str">
            <v>hm15100</v>
          </cell>
          <cell r="C784" t="str">
            <v>Herramienta y equipo menor</v>
          </cell>
          <cell r="D784">
            <v>1564362</v>
          </cell>
          <cell r="E784" t="str">
            <v>%</v>
          </cell>
          <cell r="F784">
            <v>0.03</v>
          </cell>
          <cell r="G784">
            <v>46931</v>
          </cell>
          <cell r="M784" t="str">
            <v>hm</v>
          </cell>
        </row>
        <row r="785">
          <cell r="A785">
            <v>0</v>
          </cell>
          <cell r="C785" t="str">
            <v>DIRECTO:  5,969,313 / UN</v>
          </cell>
          <cell r="D785" t="str">
            <v xml:space="preserve">  </v>
          </cell>
          <cell r="E785">
            <v>0</v>
          </cell>
          <cell r="F785">
            <v>0</v>
          </cell>
          <cell r="G785">
            <v>0</v>
          </cell>
          <cell r="M785">
            <v>0</v>
          </cell>
        </row>
        <row r="786">
          <cell r="A786">
            <v>0</v>
          </cell>
          <cell r="C786">
            <v>0</v>
          </cell>
          <cell r="E786">
            <v>0</v>
          </cell>
          <cell r="F786">
            <v>0</v>
          </cell>
          <cell r="G786">
            <v>0</v>
          </cell>
          <cell r="M786">
            <v>0</v>
          </cell>
        </row>
        <row r="787">
          <cell r="A787" t="str">
            <v>12-01-030</v>
          </cell>
          <cell r="B787" t="str">
            <v>12-01-030</v>
          </cell>
          <cell r="C787" t="str">
            <v>VENTANA V3 (1.36x2.78). MARCO + ALAS EN MADERA. DOS ALAS BATIENTES. INCLUYE PASAMANOS EN MADERA Y ACABADO FINAL</v>
          </cell>
          <cell r="D787">
            <v>1</v>
          </cell>
          <cell r="E787" t="str">
            <v>UN</v>
          </cell>
          <cell r="F787">
            <v>0</v>
          </cell>
          <cell r="G787">
            <v>6162926</v>
          </cell>
          <cell r="M787" t="e">
            <v>#N/A</v>
          </cell>
        </row>
        <row r="788">
          <cell r="A788" t="str">
            <v>12-01-030</v>
          </cell>
          <cell r="B788" t="str">
            <v>mt571000</v>
          </cell>
          <cell r="C788" t="str">
            <v>Madera cedro</v>
          </cell>
          <cell r="D788">
            <v>0.75616000000000005</v>
          </cell>
          <cell r="E788" t="str">
            <v>m3</v>
          </cell>
          <cell r="F788">
            <v>2641600</v>
          </cell>
          <cell r="G788">
            <v>1997473</v>
          </cell>
          <cell r="M788" t="str">
            <v>mt</v>
          </cell>
        </row>
        <row r="789">
          <cell r="A789" t="str">
            <v>12-01-030</v>
          </cell>
          <cell r="B789" t="str">
            <v>mt572000</v>
          </cell>
          <cell r="C789" t="str">
            <v>Madera macana 1m x 1"</v>
          </cell>
          <cell r="D789">
            <v>12</v>
          </cell>
          <cell r="E789" t="str">
            <v>un</v>
          </cell>
          <cell r="F789">
            <v>1219.2</v>
          </cell>
          <cell r="G789">
            <v>14631</v>
          </cell>
          <cell r="M789" t="str">
            <v>mt</v>
          </cell>
        </row>
        <row r="790">
          <cell r="A790" t="str">
            <v>12-01-030</v>
          </cell>
          <cell r="B790" t="str">
            <v>mt18620</v>
          </cell>
          <cell r="C790" t="str">
            <v>Barniz para puertas y ventanas en madera</v>
          </cell>
          <cell r="D790">
            <v>2</v>
          </cell>
          <cell r="E790" t="str">
            <v>gl</v>
          </cell>
          <cell r="F790">
            <v>40538.400000000001</v>
          </cell>
          <cell r="G790">
            <v>81077</v>
          </cell>
          <cell r="M790" t="str">
            <v>mt</v>
          </cell>
        </row>
        <row r="791">
          <cell r="A791" t="str">
            <v>12-01-030</v>
          </cell>
          <cell r="B791" t="str">
            <v>mt51120</v>
          </cell>
          <cell r="C791" t="str">
            <v>Cerradura para ventana en madera</v>
          </cell>
          <cell r="D791">
            <v>1</v>
          </cell>
          <cell r="E791" t="str">
            <v>un</v>
          </cell>
          <cell r="F791">
            <v>152400</v>
          </cell>
          <cell r="G791">
            <v>152400</v>
          </cell>
          <cell r="M791" t="str">
            <v>mt</v>
          </cell>
        </row>
        <row r="792">
          <cell r="A792" t="str">
            <v>12-01-030</v>
          </cell>
          <cell r="B792" t="str">
            <v>au10260</v>
          </cell>
          <cell r="C792" t="str">
            <v>Aux MO oficial carpintero</v>
          </cell>
          <cell r="D792">
            <v>89</v>
          </cell>
          <cell r="E792" t="str">
            <v>hr</v>
          </cell>
          <cell r="F792">
            <v>12901.168</v>
          </cell>
          <cell r="G792">
            <v>1148204</v>
          </cell>
          <cell r="M792" t="str">
            <v>mo</v>
          </cell>
        </row>
        <row r="793">
          <cell r="A793" t="str">
            <v>12-01-030</v>
          </cell>
          <cell r="B793" t="str">
            <v>au10000</v>
          </cell>
          <cell r="C793" t="str">
            <v>Aux MO ayudante</v>
          </cell>
          <cell r="D793">
            <v>89</v>
          </cell>
          <cell r="E793" t="str">
            <v>hr</v>
          </cell>
          <cell r="F793">
            <v>5080</v>
          </cell>
          <cell r="G793">
            <v>452120</v>
          </cell>
          <cell r="M793" t="str">
            <v>mo</v>
          </cell>
        </row>
        <row r="794">
          <cell r="A794" t="str">
            <v>12-01-030</v>
          </cell>
          <cell r="B794" t="str">
            <v>TP500020</v>
          </cell>
          <cell r="C794" t="str">
            <v>Transporte puertas y ventanas</v>
          </cell>
          <cell r="D794">
            <v>3.7808000000000002</v>
          </cell>
          <cell r="E794" t="str">
            <v>m2</v>
          </cell>
          <cell r="F794">
            <v>50800</v>
          </cell>
          <cell r="G794">
            <v>192065</v>
          </cell>
          <cell r="M794" t="str">
            <v>TP</v>
          </cell>
        </row>
        <row r="795">
          <cell r="A795" t="str">
            <v>12-01-030</v>
          </cell>
          <cell r="B795" t="str">
            <v>sc97420</v>
          </cell>
          <cell r="C795" t="str">
            <v>Subcontrato instalacion puertas y ventanas + AIU</v>
          </cell>
          <cell r="D795">
            <v>3.7808000000000002</v>
          </cell>
          <cell r="E795" t="str">
            <v>m2</v>
          </cell>
          <cell r="F795">
            <v>544068</v>
          </cell>
          <cell r="G795">
            <v>2057013</v>
          </cell>
          <cell r="M795" t="str">
            <v>sc</v>
          </cell>
        </row>
        <row r="796">
          <cell r="A796" t="str">
            <v>12-01-030</v>
          </cell>
          <cell r="B796" t="str">
            <v>mt13900</v>
          </cell>
          <cell r="C796" t="str">
            <v>Elementos de consumo y protección</v>
          </cell>
          <cell r="D796">
            <v>1600324</v>
          </cell>
          <cell r="E796" t="str">
            <v>%</v>
          </cell>
          <cell r="F796">
            <v>1.2455000000000001E-2</v>
          </cell>
          <cell r="G796">
            <v>19933</v>
          </cell>
          <cell r="M796" t="str">
            <v>mt</v>
          </cell>
        </row>
        <row r="797">
          <cell r="A797" t="str">
            <v>12-01-030</v>
          </cell>
          <cell r="B797" t="str">
            <v>hm15100</v>
          </cell>
          <cell r="C797" t="str">
            <v>Herramienta y equipo menor</v>
          </cell>
          <cell r="D797">
            <v>1600324</v>
          </cell>
          <cell r="E797" t="str">
            <v>%</v>
          </cell>
          <cell r="F797">
            <v>0.03</v>
          </cell>
          <cell r="G797">
            <v>48010</v>
          </cell>
          <cell r="M797" t="str">
            <v>hm</v>
          </cell>
        </row>
        <row r="798">
          <cell r="A798">
            <v>0</v>
          </cell>
          <cell r="C798" t="str">
            <v>DIRECTO:  6,162,926 / UN</v>
          </cell>
          <cell r="D798" t="str">
            <v xml:space="preserve">  </v>
          </cell>
          <cell r="E798">
            <v>0</v>
          </cell>
          <cell r="F798">
            <v>0</v>
          </cell>
          <cell r="G798">
            <v>0</v>
          </cell>
          <cell r="M798">
            <v>0</v>
          </cell>
        </row>
        <row r="799">
          <cell r="A799">
            <v>0</v>
          </cell>
          <cell r="C799">
            <v>0</v>
          </cell>
          <cell r="E799">
            <v>0</v>
          </cell>
          <cell r="F799">
            <v>0</v>
          </cell>
          <cell r="G799">
            <v>0</v>
          </cell>
          <cell r="M799">
            <v>0</v>
          </cell>
        </row>
        <row r="800">
          <cell r="A800" t="str">
            <v>12-01-040</v>
          </cell>
          <cell r="B800" t="str">
            <v>12-01-040</v>
          </cell>
          <cell r="C800" t="str">
            <v>VENTANA V4 (1.36x2.78). MARCO + ALAS EN MADERA. DOS ALAS BATIENTES. INCLUYE PASAMANOS EN MADERA Y ACABADO FINAL</v>
          </cell>
          <cell r="D800">
            <v>1</v>
          </cell>
          <cell r="E800" t="str">
            <v>UN</v>
          </cell>
          <cell r="F800">
            <v>0</v>
          </cell>
          <cell r="G800">
            <v>6162926</v>
          </cell>
          <cell r="M800" t="e">
            <v>#N/A</v>
          </cell>
        </row>
        <row r="801">
          <cell r="A801" t="str">
            <v>12-01-040</v>
          </cell>
          <cell r="B801" t="str">
            <v>mt571000</v>
          </cell>
          <cell r="C801" t="str">
            <v>Madera cedro</v>
          </cell>
          <cell r="D801">
            <v>0.75616000000000005</v>
          </cell>
          <cell r="E801" t="str">
            <v>m3</v>
          </cell>
          <cell r="F801">
            <v>2641600</v>
          </cell>
          <cell r="G801">
            <v>1997473</v>
          </cell>
          <cell r="M801" t="str">
            <v>mt</v>
          </cell>
        </row>
        <row r="802">
          <cell r="A802" t="str">
            <v>12-01-040</v>
          </cell>
          <cell r="B802" t="str">
            <v>mt572000</v>
          </cell>
          <cell r="C802" t="str">
            <v>Madera macana 1m x 1"</v>
          </cell>
          <cell r="D802">
            <v>12</v>
          </cell>
          <cell r="E802" t="str">
            <v>un</v>
          </cell>
          <cell r="F802">
            <v>1219.2</v>
          </cell>
          <cell r="G802">
            <v>14631</v>
          </cell>
          <cell r="M802" t="str">
            <v>mt</v>
          </cell>
        </row>
        <row r="803">
          <cell r="A803" t="str">
            <v>12-01-040</v>
          </cell>
          <cell r="B803" t="str">
            <v>mt18620</v>
          </cell>
          <cell r="C803" t="str">
            <v>Barniz para puertas y ventanas en madera</v>
          </cell>
          <cell r="D803">
            <v>2</v>
          </cell>
          <cell r="E803" t="str">
            <v>gl</v>
          </cell>
          <cell r="F803">
            <v>40538.400000000001</v>
          </cell>
          <cell r="G803">
            <v>81077</v>
          </cell>
          <cell r="M803" t="str">
            <v>mt</v>
          </cell>
        </row>
        <row r="804">
          <cell r="A804" t="str">
            <v>12-01-040</v>
          </cell>
          <cell r="B804" t="str">
            <v>mt51120</v>
          </cell>
          <cell r="C804" t="str">
            <v>Cerradura para ventana en madera</v>
          </cell>
          <cell r="D804">
            <v>1</v>
          </cell>
          <cell r="E804" t="str">
            <v>un</v>
          </cell>
          <cell r="F804">
            <v>152400</v>
          </cell>
          <cell r="G804">
            <v>152400</v>
          </cell>
          <cell r="M804" t="str">
            <v>mt</v>
          </cell>
        </row>
        <row r="805">
          <cell r="A805" t="str">
            <v>12-01-040</v>
          </cell>
          <cell r="B805" t="str">
            <v>au10260</v>
          </cell>
          <cell r="C805" t="str">
            <v>Aux MO oficial carpintero</v>
          </cell>
          <cell r="D805">
            <v>89</v>
          </cell>
          <cell r="E805" t="str">
            <v>hr</v>
          </cell>
          <cell r="F805">
            <v>12901.168</v>
          </cell>
          <cell r="G805">
            <v>1148204</v>
          </cell>
          <cell r="M805" t="str">
            <v>mo</v>
          </cell>
        </row>
        <row r="806">
          <cell r="A806" t="str">
            <v>12-01-040</v>
          </cell>
          <cell r="B806" t="str">
            <v>au10000</v>
          </cell>
          <cell r="C806" t="str">
            <v>Aux MO ayudante</v>
          </cell>
          <cell r="D806">
            <v>89</v>
          </cell>
          <cell r="E806" t="str">
            <v>hr</v>
          </cell>
          <cell r="F806">
            <v>5080</v>
          </cell>
          <cell r="G806">
            <v>452120</v>
          </cell>
          <cell r="M806" t="str">
            <v>mo</v>
          </cell>
        </row>
        <row r="807">
          <cell r="A807" t="str">
            <v>12-01-040</v>
          </cell>
          <cell r="B807" t="str">
            <v>TP500020</v>
          </cell>
          <cell r="C807" t="str">
            <v>Transporte puertas y ventanas</v>
          </cell>
          <cell r="D807">
            <v>3.7808000000000002</v>
          </cell>
          <cell r="E807" t="str">
            <v>m2</v>
          </cell>
          <cell r="F807">
            <v>50800</v>
          </cell>
          <cell r="G807">
            <v>192065</v>
          </cell>
          <cell r="M807" t="str">
            <v>TP</v>
          </cell>
        </row>
        <row r="808">
          <cell r="A808" t="str">
            <v>12-01-040</v>
          </cell>
          <cell r="B808" t="str">
            <v>sc97420</v>
          </cell>
          <cell r="C808" t="str">
            <v>Subcontrato instalacion puertas y ventanas + AIU</v>
          </cell>
          <cell r="D808">
            <v>3.7808000000000002</v>
          </cell>
          <cell r="E808" t="str">
            <v>m2</v>
          </cell>
          <cell r="F808">
            <v>544068</v>
          </cell>
          <cell r="G808">
            <v>2057013</v>
          </cell>
          <cell r="M808" t="str">
            <v>sc</v>
          </cell>
        </row>
        <row r="809">
          <cell r="A809" t="str">
            <v>12-01-040</v>
          </cell>
          <cell r="B809" t="str">
            <v>mt13900</v>
          </cell>
          <cell r="C809" t="str">
            <v>Elementos de consumo y protección</v>
          </cell>
          <cell r="D809">
            <v>1600324</v>
          </cell>
          <cell r="E809" t="str">
            <v>%</v>
          </cell>
          <cell r="F809">
            <v>1.2455000000000001E-2</v>
          </cell>
          <cell r="G809">
            <v>19933</v>
          </cell>
          <cell r="M809" t="str">
            <v>mt</v>
          </cell>
        </row>
        <row r="810">
          <cell r="A810" t="str">
            <v>12-01-040</v>
          </cell>
          <cell r="B810" t="str">
            <v>hm15100</v>
          </cell>
          <cell r="C810" t="str">
            <v>Herramienta y equipo menor</v>
          </cell>
          <cell r="D810">
            <v>1600324</v>
          </cell>
          <cell r="E810" t="str">
            <v>%</v>
          </cell>
          <cell r="F810">
            <v>0.03</v>
          </cell>
          <cell r="G810">
            <v>48010</v>
          </cell>
          <cell r="M810" t="str">
            <v>hm</v>
          </cell>
        </row>
        <row r="811">
          <cell r="A811">
            <v>0</v>
          </cell>
          <cell r="C811" t="str">
            <v>DIRECTO:  6,162,926 / UN</v>
          </cell>
          <cell r="D811" t="str">
            <v xml:space="preserve">  </v>
          </cell>
          <cell r="E811">
            <v>0</v>
          </cell>
          <cell r="F811">
            <v>0</v>
          </cell>
          <cell r="G811">
            <v>0</v>
          </cell>
          <cell r="M811">
            <v>0</v>
          </cell>
        </row>
        <row r="812">
          <cell r="A812">
            <v>0</v>
          </cell>
          <cell r="C812">
            <v>0</v>
          </cell>
          <cell r="E812">
            <v>0</v>
          </cell>
          <cell r="F812">
            <v>0</v>
          </cell>
          <cell r="G812">
            <v>0</v>
          </cell>
          <cell r="M812">
            <v>0</v>
          </cell>
        </row>
        <row r="813">
          <cell r="A813" t="str">
            <v>12-01-050</v>
          </cell>
          <cell r="B813" t="str">
            <v>12-01-050</v>
          </cell>
          <cell r="C813" t="str">
            <v>VENTANA V5 (1.42x2.78). MARCO + ALAS EN MADERA. DOS ALAS BATIENTES. INCLUYE PASAMANOS EN MADERA Y ACABADO FINAL</v>
          </cell>
          <cell r="D813">
            <v>1</v>
          </cell>
          <cell r="E813" t="str">
            <v>UN</v>
          </cell>
          <cell r="F813">
            <v>0</v>
          </cell>
          <cell r="G813">
            <v>6425252</v>
          </cell>
          <cell r="M813" t="e">
            <v>#N/A</v>
          </cell>
        </row>
        <row r="814">
          <cell r="A814" t="str">
            <v>12-01-050</v>
          </cell>
          <cell r="B814" t="str">
            <v>mt571000</v>
          </cell>
          <cell r="C814" t="str">
            <v>Madera cedro</v>
          </cell>
          <cell r="D814">
            <v>0.78952</v>
          </cell>
          <cell r="E814" t="str">
            <v>m3</v>
          </cell>
          <cell r="F814">
            <v>2641600</v>
          </cell>
          <cell r="G814">
            <v>2085597</v>
          </cell>
          <cell r="M814" t="str">
            <v>mt</v>
          </cell>
        </row>
        <row r="815">
          <cell r="A815" t="str">
            <v>12-01-050</v>
          </cell>
          <cell r="B815" t="str">
            <v>mt572000</v>
          </cell>
          <cell r="C815" t="str">
            <v>Madera macana 1m x 1"</v>
          </cell>
          <cell r="D815">
            <v>12</v>
          </cell>
          <cell r="E815" t="str">
            <v>un</v>
          </cell>
          <cell r="F815">
            <v>1219.2</v>
          </cell>
          <cell r="G815">
            <v>14631</v>
          </cell>
          <cell r="M815" t="str">
            <v>mt</v>
          </cell>
        </row>
        <row r="816">
          <cell r="A816" t="str">
            <v>12-01-050</v>
          </cell>
          <cell r="B816" t="str">
            <v>mt18620</v>
          </cell>
          <cell r="C816" t="str">
            <v>Barniz para puertas y ventanas en madera</v>
          </cell>
          <cell r="D816">
            <v>2</v>
          </cell>
          <cell r="E816" t="str">
            <v>gl</v>
          </cell>
          <cell r="F816">
            <v>40538.400000000001</v>
          </cell>
          <cell r="G816">
            <v>81077</v>
          </cell>
          <cell r="M816" t="str">
            <v>mt</v>
          </cell>
        </row>
        <row r="817">
          <cell r="A817" t="str">
            <v>12-01-050</v>
          </cell>
          <cell r="B817" t="str">
            <v>mt51120</v>
          </cell>
          <cell r="C817" t="str">
            <v>Cerradura para ventana en madera</v>
          </cell>
          <cell r="D817">
            <v>1</v>
          </cell>
          <cell r="E817" t="str">
            <v>un</v>
          </cell>
          <cell r="F817">
            <v>152400</v>
          </cell>
          <cell r="G817">
            <v>152400</v>
          </cell>
          <cell r="M817" t="str">
            <v>mt</v>
          </cell>
        </row>
        <row r="818">
          <cell r="A818" t="str">
            <v>12-01-050</v>
          </cell>
          <cell r="B818" t="str">
            <v>au10260</v>
          </cell>
          <cell r="C818" t="str">
            <v>Aux MO oficial carpintero</v>
          </cell>
          <cell r="D818">
            <v>93</v>
          </cell>
          <cell r="E818" t="str">
            <v>hr</v>
          </cell>
          <cell r="F818">
            <v>12901.168</v>
          </cell>
          <cell r="G818">
            <v>1199809</v>
          </cell>
          <cell r="M818" t="str">
            <v>mo</v>
          </cell>
        </row>
        <row r="819">
          <cell r="A819" t="str">
            <v>12-01-050</v>
          </cell>
          <cell r="B819" t="str">
            <v>au10000</v>
          </cell>
          <cell r="C819" t="str">
            <v>Aux MO ayudante</v>
          </cell>
          <cell r="D819">
            <v>93</v>
          </cell>
          <cell r="E819" t="str">
            <v>hr</v>
          </cell>
          <cell r="F819">
            <v>5080</v>
          </cell>
          <cell r="G819">
            <v>472440</v>
          </cell>
          <cell r="M819" t="str">
            <v>mo</v>
          </cell>
        </row>
        <row r="820">
          <cell r="A820" t="str">
            <v>12-01-050</v>
          </cell>
          <cell r="B820" t="str">
            <v>TP500020</v>
          </cell>
          <cell r="C820" t="str">
            <v>Transporte puertas y ventanas</v>
          </cell>
          <cell r="D820">
            <v>3.9475999999999996</v>
          </cell>
          <cell r="E820" t="str">
            <v>m2</v>
          </cell>
          <cell r="F820">
            <v>50800</v>
          </cell>
          <cell r="G820">
            <v>200539</v>
          </cell>
          <cell r="M820" t="str">
            <v>TP</v>
          </cell>
        </row>
        <row r="821">
          <cell r="A821" t="str">
            <v>12-01-050</v>
          </cell>
          <cell r="B821" t="str">
            <v>sc97420</v>
          </cell>
          <cell r="C821" t="str">
            <v>Subcontrato instalacion puertas y ventanas + AIU</v>
          </cell>
          <cell r="D821">
            <v>3.9475999999999996</v>
          </cell>
          <cell r="E821" t="str">
            <v>m2</v>
          </cell>
          <cell r="F821">
            <v>544068</v>
          </cell>
          <cell r="G821">
            <v>2147763</v>
          </cell>
          <cell r="M821" t="str">
            <v>sc</v>
          </cell>
        </row>
        <row r="822">
          <cell r="A822" t="str">
            <v>12-01-050</v>
          </cell>
          <cell r="B822" t="str">
            <v>mt13900</v>
          </cell>
          <cell r="C822" t="str">
            <v>Elementos de consumo y protección</v>
          </cell>
          <cell r="D822">
            <v>1672249</v>
          </cell>
          <cell r="E822" t="str">
            <v>%</v>
          </cell>
          <cell r="F822">
            <v>1.2455000000000001E-2</v>
          </cell>
          <cell r="G822">
            <v>20828</v>
          </cell>
          <cell r="M822" t="str">
            <v>mt</v>
          </cell>
        </row>
        <row r="823">
          <cell r="A823" t="str">
            <v>12-01-050</v>
          </cell>
          <cell r="B823" t="str">
            <v>hm15100</v>
          </cell>
          <cell r="C823" t="str">
            <v>Herramienta y equipo menor</v>
          </cell>
          <cell r="D823">
            <v>1672249</v>
          </cell>
          <cell r="E823" t="str">
            <v>%</v>
          </cell>
          <cell r="F823">
            <v>0.03</v>
          </cell>
          <cell r="G823">
            <v>50168</v>
          </cell>
          <cell r="M823" t="str">
            <v>hm</v>
          </cell>
        </row>
        <row r="824">
          <cell r="A824">
            <v>0</v>
          </cell>
          <cell r="C824" t="str">
            <v>DIRECTO:  6,425,252 / UN</v>
          </cell>
          <cell r="D824" t="str">
            <v xml:space="preserve">  </v>
          </cell>
          <cell r="E824">
            <v>0</v>
          </cell>
          <cell r="F824">
            <v>0</v>
          </cell>
          <cell r="G824">
            <v>0</v>
          </cell>
          <cell r="M824">
            <v>0</v>
          </cell>
        </row>
        <row r="825">
          <cell r="A825">
            <v>0</v>
          </cell>
          <cell r="C825">
            <v>0</v>
          </cell>
          <cell r="E825">
            <v>0</v>
          </cell>
          <cell r="F825">
            <v>0</v>
          </cell>
          <cell r="G825">
            <v>0</v>
          </cell>
          <cell r="M825">
            <v>0</v>
          </cell>
        </row>
        <row r="826">
          <cell r="A826" t="str">
            <v>12-01-060</v>
          </cell>
          <cell r="B826" t="str">
            <v>12-01-060</v>
          </cell>
          <cell r="C826" t="str">
            <v>VENTANA V6 (1.43x2.78). MARCO + ALAS EN MADERA. DOS ALAS BATIENTES. INCLUYE PASAMANOS EN MADERA Y ACABADO FINAL</v>
          </cell>
          <cell r="D826">
            <v>1</v>
          </cell>
          <cell r="E826" t="str">
            <v>UN</v>
          </cell>
          <cell r="F826">
            <v>0</v>
          </cell>
          <cell r="G826">
            <v>6437732</v>
          </cell>
          <cell r="M826" t="e">
            <v>#N/A</v>
          </cell>
        </row>
        <row r="827">
          <cell r="A827" t="str">
            <v>12-01-060</v>
          </cell>
          <cell r="B827" t="str">
            <v>mt571000</v>
          </cell>
          <cell r="C827" t="str">
            <v>Madera cedro</v>
          </cell>
          <cell r="D827">
            <v>0.79508000000000001</v>
          </cell>
          <cell r="E827" t="str">
            <v>m3</v>
          </cell>
          <cell r="F827">
            <v>2641600</v>
          </cell>
          <cell r="G827">
            <v>2100284</v>
          </cell>
          <cell r="M827" t="str">
            <v>mt</v>
          </cell>
        </row>
        <row r="828">
          <cell r="A828" t="str">
            <v>12-01-060</v>
          </cell>
          <cell r="B828" t="str">
            <v>mt572000</v>
          </cell>
          <cell r="C828" t="str">
            <v>Madera macana 1m x 1"</v>
          </cell>
          <cell r="D828">
            <v>12</v>
          </cell>
          <cell r="E828" t="str">
            <v>un</v>
          </cell>
          <cell r="F828">
            <v>1219.2</v>
          </cell>
          <cell r="G828">
            <v>14631</v>
          </cell>
          <cell r="M828" t="str">
            <v>mt</v>
          </cell>
        </row>
        <row r="829">
          <cell r="A829" t="str">
            <v>12-01-060</v>
          </cell>
          <cell r="B829" t="str">
            <v>mt18620</v>
          </cell>
          <cell r="C829" t="str">
            <v>Barniz para puertas y ventanas en madera</v>
          </cell>
          <cell r="D829">
            <v>2</v>
          </cell>
          <cell r="E829" t="str">
            <v>gl</v>
          </cell>
          <cell r="F829">
            <v>40538.400000000001</v>
          </cell>
          <cell r="G829">
            <v>81077</v>
          </cell>
          <cell r="M829" t="str">
            <v>mt</v>
          </cell>
        </row>
        <row r="830">
          <cell r="A830" t="str">
            <v>12-01-060</v>
          </cell>
          <cell r="B830" t="str">
            <v>mt51120</v>
          </cell>
          <cell r="C830" t="str">
            <v>Cerradura para ventana en madera</v>
          </cell>
          <cell r="D830">
            <v>1</v>
          </cell>
          <cell r="E830" t="str">
            <v>un</v>
          </cell>
          <cell r="F830">
            <v>152400</v>
          </cell>
          <cell r="G830">
            <v>152400</v>
          </cell>
          <cell r="M830" t="str">
            <v>mt</v>
          </cell>
        </row>
        <row r="831">
          <cell r="A831" t="str">
            <v>12-01-060</v>
          </cell>
          <cell r="B831" t="str">
            <v>au10260</v>
          </cell>
          <cell r="C831" t="str">
            <v>Aux MO oficial carpintero</v>
          </cell>
          <cell r="D831">
            <v>92</v>
          </cell>
          <cell r="E831" t="str">
            <v>hr</v>
          </cell>
          <cell r="F831">
            <v>12901.168</v>
          </cell>
          <cell r="G831">
            <v>1186908</v>
          </cell>
          <cell r="M831" t="str">
            <v>mo</v>
          </cell>
        </row>
        <row r="832">
          <cell r="A832" t="str">
            <v>12-01-060</v>
          </cell>
          <cell r="B832" t="str">
            <v>au10000</v>
          </cell>
          <cell r="C832" t="str">
            <v>Aux MO ayudante</v>
          </cell>
          <cell r="D832">
            <v>92</v>
          </cell>
          <cell r="E832" t="str">
            <v>hr</v>
          </cell>
          <cell r="F832">
            <v>5080</v>
          </cell>
          <cell r="G832">
            <v>467360</v>
          </cell>
          <cell r="M832" t="str">
            <v>mo</v>
          </cell>
        </row>
        <row r="833">
          <cell r="A833" t="str">
            <v>12-01-060</v>
          </cell>
          <cell r="B833" t="str">
            <v>TP500020</v>
          </cell>
          <cell r="C833" t="str">
            <v>Transporte puertas y ventanas</v>
          </cell>
          <cell r="D833">
            <v>3.9753999999999996</v>
          </cell>
          <cell r="E833" t="str">
            <v>m2</v>
          </cell>
          <cell r="F833">
            <v>50800</v>
          </cell>
          <cell r="G833">
            <v>201951</v>
          </cell>
          <cell r="M833" t="str">
            <v>TP</v>
          </cell>
        </row>
        <row r="834">
          <cell r="A834" t="str">
            <v>12-01-060</v>
          </cell>
          <cell r="B834" t="str">
            <v>sc97420</v>
          </cell>
          <cell r="C834" t="str">
            <v>Subcontrato instalacion puertas y ventanas + AIU</v>
          </cell>
          <cell r="D834">
            <v>3.9753999999999996</v>
          </cell>
          <cell r="E834" t="str">
            <v>m2</v>
          </cell>
          <cell r="F834">
            <v>544068</v>
          </cell>
          <cell r="G834">
            <v>2162888</v>
          </cell>
          <cell r="M834" t="str">
            <v>sc</v>
          </cell>
        </row>
        <row r="835">
          <cell r="A835" t="str">
            <v>12-01-060</v>
          </cell>
          <cell r="B835" t="str">
            <v>mt13900</v>
          </cell>
          <cell r="C835" t="str">
            <v>Elementos de consumo y protección</v>
          </cell>
          <cell r="D835">
            <v>1654268</v>
          </cell>
          <cell r="E835" t="str">
            <v>%</v>
          </cell>
          <cell r="F835">
            <v>1.2455000000000001E-2</v>
          </cell>
          <cell r="G835">
            <v>20604</v>
          </cell>
          <cell r="M835" t="str">
            <v>mt</v>
          </cell>
        </row>
        <row r="836">
          <cell r="A836" t="str">
            <v>12-01-060</v>
          </cell>
          <cell r="B836" t="str">
            <v>hm15100</v>
          </cell>
          <cell r="C836" t="str">
            <v>Herramienta y equipo menor</v>
          </cell>
          <cell r="D836">
            <v>1654268</v>
          </cell>
          <cell r="E836" t="str">
            <v>%</v>
          </cell>
          <cell r="F836">
            <v>0.03</v>
          </cell>
          <cell r="G836">
            <v>49629</v>
          </cell>
          <cell r="M836" t="str">
            <v>hm</v>
          </cell>
        </row>
        <row r="837">
          <cell r="A837">
            <v>0</v>
          </cell>
          <cell r="C837" t="str">
            <v>DIRECTO:  6,437,732 / UN</v>
          </cell>
          <cell r="D837" t="str">
            <v xml:space="preserve">  </v>
          </cell>
          <cell r="E837">
            <v>0</v>
          </cell>
          <cell r="F837">
            <v>0</v>
          </cell>
          <cell r="G837">
            <v>0</v>
          </cell>
          <cell r="M837">
            <v>0</v>
          </cell>
        </row>
        <row r="838">
          <cell r="A838">
            <v>0</v>
          </cell>
          <cell r="C838">
            <v>0</v>
          </cell>
          <cell r="E838">
            <v>0</v>
          </cell>
          <cell r="F838">
            <v>0</v>
          </cell>
          <cell r="G838">
            <v>0</v>
          </cell>
          <cell r="M838">
            <v>0</v>
          </cell>
        </row>
        <row r="839">
          <cell r="A839" t="str">
            <v>12-01-070</v>
          </cell>
          <cell r="B839" t="str">
            <v>12-01-070</v>
          </cell>
          <cell r="C839" t="str">
            <v>VENTANA V7 (1.43x2.78). MARCO + ALAS EN MADERA. DOS ALAS BATIENTES. INCLUYE PASAMANOS EN MADERA Y ACABADO FINAL</v>
          </cell>
          <cell r="D839">
            <v>1</v>
          </cell>
          <cell r="E839" t="str">
            <v>UN</v>
          </cell>
          <cell r="F839">
            <v>0</v>
          </cell>
          <cell r="G839">
            <v>6437732</v>
          </cell>
          <cell r="M839" t="e">
            <v>#N/A</v>
          </cell>
        </row>
        <row r="840">
          <cell r="A840" t="str">
            <v>12-01-070</v>
          </cell>
          <cell r="B840" t="str">
            <v>mt571000</v>
          </cell>
          <cell r="C840" t="str">
            <v>Madera cedro</v>
          </cell>
          <cell r="D840">
            <v>0.79508000000000001</v>
          </cell>
          <cell r="E840" t="str">
            <v>m3</v>
          </cell>
          <cell r="F840">
            <v>2641600</v>
          </cell>
          <cell r="G840">
            <v>2100284</v>
          </cell>
          <cell r="M840" t="str">
            <v>mt</v>
          </cell>
        </row>
        <row r="841">
          <cell r="A841" t="str">
            <v>12-01-070</v>
          </cell>
          <cell r="B841" t="str">
            <v>mt572000</v>
          </cell>
          <cell r="C841" t="str">
            <v>Madera macana 1m x 1"</v>
          </cell>
          <cell r="D841">
            <v>12</v>
          </cell>
          <cell r="E841" t="str">
            <v>un</v>
          </cell>
          <cell r="F841">
            <v>1219.2</v>
          </cell>
          <cell r="G841">
            <v>14631</v>
          </cell>
          <cell r="M841" t="str">
            <v>mt</v>
          </cell>
        </row>
        <row r="842">
          <cell r="A842" t="str">
            <v>12-01-070</v>
          </cell>
          <cell r="B842" t="str">
            <v>mt18620</v>
          </cell>
          <cell r="C842" t="str">
            <v>Barniz para puertas y ventanas en madera</v>
          </cell>
          <cell r="D842">
            <v>2</v>
          </cell>
          <cell r="E842" t="str">
            <v>gl</v>
          </cell>
          <cell r="F842">
            <v>40538.400000000001</v>
          </cell>
          <cell r="G842">
            <v>81077</v>
          </cell>
          <cell r="M842" t="str">
            <v>mt</v>
          </cell>
        </row>
        <row r="843">
          <cell r="A843" t="str">
            <v>12-01-070</v>
          </cell>
          <cell r="B843" t="str">
            <v>mt51120</v>
          </cell>
          <cell r="C843" t="str">
            <v>Cerradura para ventana en madera</v>
          </cell>
          <cell r="D843">
            <v>1</v>
          </cell>
          <cell r="E843" t="str">
            <v>un</v>
          </cell>
          <cell r="F843">
            <v>152400</v>
          </cell>
          <cell r="G843">
            <v>152400</v>
          </cell>
          <cell r="M843" t="str">
            <v>mt</v>
          </cell>
        </row>
        <row r="844">
          <cell r="A844" t="str">
            <v>12-01-070</v>
          </cell>
          <cell r="B844" t="str">
            <v>au10260</v>
          </cell>
          <cell r="C844" t="str">
            <v>Aux MO oficial carpintero</v>
          </cell>
          <cell r="D844">
            <v>92</v>
          </cell>
          <cell r="E844" t="str">
            <v>hr</v>
          </cell>
          <cell r="F844">
            <v>12901.168</v>
          </cell>
          <cell r="G844">
            <v>1186908</v>
          </cell>
          <cell r="M844" t="str">
            <v>mo</v>
          </cell>
        </row>
        <row r="845">
          <cell r="A845" t="str">
            <v>12-01-070</v>
          </cell>
          <cell r="B845" t="str">
            <v>au10000</v>
          </cell>
          <cell r="C845" t="str">
            <v>Aux MO ayudante</v>
          </cell>
          <cell r="D845">
            <v>92</v>
          </cell>
          <cell r="E845" t="str">
            <v>hr</v>
          </cell>
          <cell r="F845">
            <v>5080</v>
          </cell>
          <cell r="G845">
            <v>467360</v>
          </cell>
          <cell r="M845" t="str">
            <v>mo</v>
          </cell>
        </row>
        <row r="846">
          <cell r="A846" t="str">
            <v>12-01-070</v>
          </cell>
          <cell r="B846" t="str">
            <v>TP500020</v>
          </cell>
          <cell r="C846" t="str">
            <v>Transporte puertas y ventanas</v>
          </cell>
          <cell r="D846">
            <v>3.9753999999999996</v>
          </cell>
          <cell r="E846" t="str">
            <v>m2</v>
          </cell>
          <cell r="F846">
            <v>50800</v>
          </cell>
          <cell r="G846">
            <v>201951</v>
          </cell>
          <cell r="M846" t="str">
            <v>TP</v>
          </cell>
        </row>
        <row r="847">
          <cell r="A847" t="str">
            <v>12-01-070</v>
          </cell>
          <cell r="B847" t="str">
            <v>sc97420</v>
          </cell>
          <cell r="C847" t="str">
            <v>Subcontrato instalacion puertas y ventanas + AIU</v>
          </cell>
          <cell r="D847">
            <v>3.9753999999999996</v>
          </cell>
          <cell r="E847" t="str">
            <v>m2</v>
          </cell>
          <cell r="F847">
            <v>544068</v>
          </cell>
          <cell r="G847">
            <v>2162888</v>
          </cell>
          <cell r="M847" t="str">
            <v>sc</v>
          </cell>
        </row>
        <row r="848">
          <cell r="A848" t="str">
            <v>12-01-070</v>
          </cell>
          <cell r="B848" t="str">
            <v>mt13900</v>
          </cell>
          <cell r="C848" t="str">
            <v>Elementos de consumo y protección</v>
          </cell>
          <cell r="D848">
            <v>1654268</v>
          </cell>
          <cell r="E848" t="str">
            <v>%</v>
          </cell>
          <cell r="F848">
            <v>1.2455000000000001E-2</v>
          </cell>
          <cell r="G848">
            <v>20604</v>
          </cell>
          <cell r="M848" t="str">
            <v>mt</v>
          </cell>
        </row>
        <row r="849">
          <cell r="A849" t="str">
            <v>12-01-070</v>
          </cell>
          <cell r="B849" t="str">
            <v>hm15100</v>
          </cell>
          <cell r="C849" t="str">
            <v>Herramienta y equipo menor</v>
          </cell>
          <cell r="D849">
            <v>1654268</v>
          </cell>
          <cell r="E849" t="str">
            <v>%</v>
          </cell>
          <cell r="F849">
            <v>0.03</v>
          </cell>
          <cell r="G849">
            <v>49629</v>
          </cell>
          <cell r="M849" t="str">
            <v>hm</v>
          </cell>
        </row>
        <row r="850">
          <cell r="A850">
            <v>0</v>
          </cell>
          <cell r="C850" t="str">
            <v>DIRECTO:  6,437,732 / UN</v>
          </cell>
          <cell r="D850" t="str">
            <v xml:space="preserve">  </v>
          </cell>
          <cell r="E850">
            <v>0</v>
          </cell>
          <cell r="F850">
            <v>0</v>
          </cell>
          <cell r="G850">
            <v>0</v>
          </cell>
          <cell r="M850">
            <v>0</v>
          </cell>
        </row>
        <row r="851">
          <cell r="A851">
            <v>0</v>
          </cell>
          <cell r="C851">
            <v>0</v>
          </cell>
          <cell r="E851">
            <v>0</v>
          </cell>
          <cell r="F851">
            <v>0</v>
          </cell>
          <cell r="G851">
            <v>0</v>
          </cell>
          <cell r="M851">
            <v>0</v>
          </cell>
        </row>
        <row r="852">
          <cell r="A852" t="str">
            <v>12-01-080</v>
          </cell>
          <cell r="B852" t="str">
            <v>12-01-080</v>
          </cell>
          <cell r="C852" t="str">
            <v>VENTANA V8 (1.43x2.78). MARCO + ALAS EN MADERA. DOS ALAS BATIENTES. INCLUYE PASAMANOS EN MADERA Y ACABADO FINAL</v>
          </cell>
          <cell r="D852">
            <v>1</v>
          </cell>
          <cell r="E852" t="str">
            <v>UN</v>
          </cell>
          <cell r="F852">
            <v>0</v>
          </cell>
          <cell r="G852">
            <v>6437732</v>
          </cell>
          <cell r="M852" t="e">
            <v>#N/A</v>
          </cell>
        </row>
        <row r="853">
          <cell r="A853" t="str">
            <v>12-01-080</v>
          </cell>
          <cell r="B853" t="str">
            <v>mt571000</v>
          </cell>
          <cell r="C853" t="str">
            <v>Madera cedro</v>
          </cell>
          <cell r="D853">
            <v>0.79508000000000001</v>
          </cell>
          <cell r="E853" t="str">
            <v>m3</v>
          </cell>
          <cell r="F853">
            <v>2641600</v>
          </cell>
          <cell r="G853">
            <v>2100284</v>
          </cell>
          <cell r="M853" t="str">
            <v>mt</v>
          </cell>
        </row>
        <row r="854">
          <cell r="A854" t="str">
            <v>12-01-080</v>
          </cell>
          <cell r="B854" t="str">
            <v>mt572000</v>
          </cell>
          <cell r="C854" t="str">
            <v>Madera macana 1m x 1"</v>
          </cell>
          <cell r="D854">
            <v>12</v>
          </cell>
          <cell r="E854" t="str">
            <v>un</v>
          </cell>
          <cell r="F854">
            <v>1219.2</v>
          </cell>
          <cell r="G854">
            <v>14631</v>
          </cell>
          <cell r="M854" t="str">
            <v>mt</v>
          </cell>
        </row>
        <row r="855">
          <cell r="A855" t="str">
            <v>12-01-080</v>
          </cell>
          <cell r="B855" t="str">
            <v>mt18620</v>
          </cell>
          <cell r="C855" t="str">
            <v>Barniz para puertas y ventanas en madera</v>
          </cell>
          <cell r="D855">
            <v>2</v>
          </cell>
          <cell r="E855" t="str">
            <v>gl</v>
          </cell>
          <cell r="F855">
            <v>40538.400000000001</v>
          </cell>
          <cell r="G855">
            <v>81077</v>
          </cell>
          <cell r="M855" t="str">
            <v>mt</v>
          </cell>
        </row>
        <row r="856">
          <cell r="A856" t="str">
            <v>12-01-080</v>
          </cell>
          <cell r="B856" t="str">
            <v>mt51120</v>
          </cell>
          <cell r="C856" t="str">
            <v>Cerradura para ventana en madera</v>
          </cell>
          <cell r="D856">
            <v>1</v>
          </cell>
          <cell r="E856" t="str">
            <v>un</v>
          </cell>
          <cell r="F856">
            <v>152400</v>
          </cell>
          <cell r="G856">
            <v>152400</v>
          </cell>
          <cell r="M856" t="str">
            <v>mt</v>
          </cell>
        </row>
        <row r="857">
          <cell r="A857" t="str">
            <v>12-01-080</v>
          </cell>
          <cell r="B857" t="str">
            <v>au10260</v>
          </cell>
          <cell r="C857" t="str">
            <v>Aux MO oficial carpintero</v>
          </cell>
          <cell r="D857">
            <v>92</v>
          </cell>
          <cell r="E857" t="str">
            <v>hr</v>
          </cell>
          <cell r="F857">
            <v>12901.168</v>
          </cell>
          <cell r="G857">
            <v>1186908</v>
          </cell>
          <cell r="M857" t="str">
            <v>mo</v>
          </cell>
        </row>
        <row r="858">
          <cell r="A858" t="str">
            <v>12-01-080</v>
          </cell>
          <cell r="B858" t="str">
            <v>au10000</v>
          </cell>
          <cell r="C858" t="str">
            <v>Aux MO ayudante</v>
          </cell>
          <cell r="D858">
            <v>92</v>
          </cell>
          <cell r="E858" t="str">
            <v>hr</v>
          </cell>
          <cell r="F858">
            <v>5080</v>
          </cell>
          <cell r="G858">
            <v>467360</v>
          </cell>
          <cell r="M858" t="str">
            <v>mo</v>
          </cell>
        </row>
        <row r="859">
          <cell r="A859" t="str">
            <v>12-01-080</v>
          </cell>
          <cell r="B859" t="str">
            <v>TP500020</v>
          </cell>
          <cell r="C859" t="str">
            <v>Transporte puertas y ventanas</v>
          </cell>
          <cell r="D859">
            <v>3.9753999999999996</v>
          </cell>
          <cell r="E859" t="str">
            <v>m2</v>
          </cell>
          <cell r="F859">
            <v>50800</v>
          </cell>
          <cell r="G859">
            <v>201951</v>
          </cell>
          <cell r="M859" t="str">
            <v>TP</v>
          </cell>
        </row>
        <row r="860">
          <cell r="A860" t="str">
            <v>12-01-080</v>
          </cell>
          <cell r="B860" t="str">
            <v>sc97420</v>
          </cell>
          <cell r="C860" t="str">
            <v>Subcontrato instalacion puertas y ventanas + AIU</v>
          </cell>
          <cell r="D860">
            <v>3.9753999999999996</v>
          </cell>
          <cell r="E860" t="str">
            <v>m2</v>
          </cell>
          <cell r="F860">
            <v>544068</v>
          </cell>
          <cell r="G860">
            <v>2162888</v>
          </cell>
          <cell r="M860" t="str">
            <v>sc</v>
          </cell>
        </row>
        <row r="861">
          <cell r="A861" t="str">
            <v>12-01-080</v>
          </cell>
          <cell r="B861" t="str">
            <v>mt13900</v>
          </cell>
          <cell r="C861" t="str">
            <v>Elementos de consumo y protección</v>
          </cell>
          <cell r="D861">
            <v>1654268</v>
          </cell>
          <cell r="E861" t="str">
            <v>%</v>
          </cell>
          <cell r="F861">
            <v>1.2455000000000001E-2</v>
          </cell>
          <cell r="G861">
            <v>20604</v>
          </cell>
          <cell r="M861" t="str">
            <v>mt</v>
          </cell>
        </row>
        <row r="862">
          <cell r="A862" t="str">
            <v>12-01-080</v>
          </cell>
          <cell r="B862" t="str">
            <v>hm15100</v>
          </cell>
          <cell r="C862" t="str">
            <v>Herramienta y equipo menor</v>
          </cell>
          <cell r="D862">
            <v>1654268</v>
          </cell>
          <cell r="E862" t="str">
            <v>%</v>
          </cell>
          <cell r="F862">
            <v>0.03</v>
          </cell>
          <cell r="G862">
            <v>49629</v>
          </cell>
          <cell r="M862" t="str">
            <v>hm</v>
          </cell>
        </row>
        <row r="863">
          <cell r="A863">
            <v>0</v>
          </cell>
          <cell r="C863" t="str">
            <v>DIRECTO:  6,437,732 / UN</v>
          </cell>
          <cell r="D863" t="str">
            <v xml:space="preserve">  </v>
          </cell>
          <cell r="E863">
            <v>0</v>
          </cell>
          <cell r="F863">
            <v>0</v>
          </cell>
          <cell r="G863">
            <v>0</v>
          </cell>
          <cell r="M863">
            <v>0</v>
          </cell>
        </row>
        <row r="864">
          <cell r="A864">
            <v>0</v>
          </cell>
          <cell r="C864">
            <v>0</v>
          </cell>
          <cell r="E864">
            <v>0</v>
          </cell>
          <cell r="F864">
            <v>0</v>
          </cell>
          <cell r="G864">
            <v>0</v>
          </cell>
          <cell r="M864">
            <v>0</v>
          </cell>
        </row>
        <row r="865">
          <cell r="A865" t="str">
            <v>12-01-090</v>
          </cell>
          <cell r="B865" t="str">
            <v>12-01-090</v>
          </cell>
          <cell r="C865" t="str">
            <v>VENTANA V9 (1.43x2.78). MARCO + ALAS EN MADERA. DOS ALAS BATIENTES. INCLUYE PASAMANOS EN MADERA Y ACABADO FINAL</v>
          </cell>
          <cell r="D865">
            <v>1</v>
          </cell>
          <cell r="E865" t="str">
            <v>UN</v>
          </cell>
          <cell r="F865">
            <v>0</v>
          </cell>
          <cell r="G865">
            <v>6437732</v>
          </cell>
          <cell r="M865" t="e">
            <v>#N/A</v>
          </cell>
        </row>
        <row r="866">
          <cell r="A866" t="str">
            <v>12-01-090</v>
          </cell>
          <cell r="B866" t="str">
            <v>mt571000</v>
          </cell>
          <cell r="C866" t="str">
            <v>Madera cedro</v>
          </cell>
          <cell r="D866">
            <v>0.79508000000000001</v>
          </cell>
          <cell r="E866" t="str">
            <v>m3</v>
          </cell>
          <cell r="F866">
            <v>2641600</v>
          </cell>
          <cell r="G866">
            <v>2100284</v>
          </cell>
          <cell r="M866" t="str">
            <v>mt</v>
          </cell>
        </row>
        <row r="867">
          <cell r="A867" t="str">
            <v>12-01-090</v>
          </cell>
          <cell r="B867" t="str">
            <v>mt572000</v>
          </cell>
          <cell r="C867" t="str">
            <v>Madera macana 1m x 1"</v>
          </cell>
          <cell r="D867">
            <v>12</v>
          </cell>
          <cell r="E867" t="str">
            <v>un</v>
          </cell>
          <cell r="F867">
            <v>1219.2</v>
          </cell>
          <cell r="G867">
            <v>14631</v>
          </cell>
          <cell r="M867" t="str">
            <v>mt</v>
          </cell>
        </row>
        <row r="868">
          <cell r="A868" t="str">
            <v>12-01-090</v>
          </cell>
          <cell r="B868" t="str">
            <v>mt18620</v>
          </cell>
          <cell r="C868" t="str">
            <v>Barniz para puertas y ventanas en madera</v>
          </cell>
          <cell r="D868">
            <v>2</v>
          </cell>
          <cell r="E868" t="str">
            <v>gl</v>
          </cell>
          <cell r="F868">
            <v>40538.400000000001</v>
          </cell>
          <cell r="G868">
            <v>81077</v>
          </cell>
          <cell r="M868" t="str">
            <v>mt</v>
          </cell>
        </row>
        <row r="869">
          <cell r="A869" t="str">
            <v>12-01-090</v>
          </cell>
          <cell r="B869" t="str">
            <v>mt51120</v>
          </cell>
          <cell r="C869" t="str">
            <v>Cerradura para ventana en madera</v>
          </cell>
          <cell r="D869">
            <v>1</v>
          </cell>
          <cell r="E869" t="str">
            <v>un</v>
          </cell>
          <cell r="F869">
            <v>152400</v>
          </cell>
          <cell r="G869">
            <v>152400</v>
          </cell>
          <cell r="M869" t="str">
            <v>mt</v>
          </cell>
        </row>
        <row r="870">
          <cell r="A870" t="str">
            <v>12-01-090</v>
          </cell>
          <cell r="B870" t="str">
            <v>au10260</v>
          </cell>
          <cell r="C870" t="str">
            <v>Aux MO oficial carpintero</v>
          </cell>
          <cell r="D870">
            <v>92</v>
          </cell>
          <cell r="E870" t="str">
            <v>hr</v>
          </cell>
          <cell r="F870">
            <v>12901.168</v>
          </cell>
          <cell r="G870">
            <v>1186908</v>
          </cell>
          <cell r="M870" t="str">
            <v>mo</v>
          </cell>
        </row>
        <row r="871">
          <cell r="A871" t="str">
            <v>12-01-090</v>
          </cell>
          <cell r="B871" t="str">
            <v>au10000</v>
          </cell>
          <cell r="C871" t="str">
            <v>Aux MO ayudante</v>
          </cell>
          <cell r="D871">
            <v>92</v>
          </cell>
          <cell r="E871" t="str">
            <v>hr</v>
          </cell>
          <cell r="F871">
            <v>5080</v>
          </cell>
          <cell r="G871">
            <v>467360</v>
          </cell>
          <cell r="M871" t="str">
            <v>mo</v>
          </cell>
        </row>
        <row r="872">
          <cell r="A872" t="str">
            <v>12-01-090</v>
          </cell>
          <cell r="B872" t="str">
            <v>TP500020</v>
          </cell>
          <cell r="C872" t="str">
            <v>Transporte puertas y ventanas</v>
          </cell>
          <cell r="D872">
            <v>3.9753999999999996</v>
          </cell>
          <cell r="E872" t="str">
            <v>m2</v>
          </cell>
          <cell r="F872">
            <v>50800</v>
          </cell>
          <cell r="G872">
            <v>201951</v>
          </cell>
          <cell r="M872" t="str">
            <v>TP</v>
          </cell>
        </row>
        <row r="873">
          <cell r="A873" t="str">
            <v>12-01-090</v>
          </cell>
          <cell r="B873" t="str">
            <v>sc97420</v>
          </cell>
          <cell r="C873" t="str">
            <v>Subcontrato instalacion puertas y ventanas + AIU</v>
          </cell>
          <cell r="D873">
            <v>3.9753999999999996</v>
          </cell>
          <cell r="E873" t="str">
            <v>m2</v>
          </cell>
          <cell r="F873">
            <v>544068</v>
          </cell>
          <cell r="G873">
            <v>2162888</v>
          </cell>
          <cell r="M873" t="str">
            <v>sc</v>
          </cell>
        </row>
        <row r="874">
          <cell r="A874" t="str">
            <v>12-01-090</v>
          </cell>
          <cell r="B874" t="str">
            <v>mt13900</v>
          </cell>
          <cell r="C874" t="str">
            <v>Elementos de consumo y protección</v>
          </cell>
          <cell r="D874">
            <v>1654268</v>
          </cell>
          <cell r="E874" t="str">
            <v>%</v>
          </cell>
          <cell r="F874">
            <v>1.2455000000000001E-2</v>
          </cell>
          <cell r="G874">
            <v>20604</v>
          </cell>
          <cell r="M874" t="str">
            <v>mt</v>
          </cell>
        </row>
        <row r="875">
          <cell r="A875" t="str">
            <v>12-01-090</v>
          </cell>
          <cell r="B875" t="str">
            <v>hm15100</v>
          </cell>
          <cell r="C875" t="str">
            <v>Herramienta y equipo menor</v>
          </cell>
          <cell r="D875">
            <v>1654268</v>
          </cell>
          <cell r="E875" t="str">
            <v>%</v>
          </cell>
          <cell r="F875">
            <v>0.03</v>
          </cell>
          <cell r="G875">
            <v>49629</v>
          </cell>
          <cell r="M875" t="str">
            <v>hm</v>
          </cell>
        </row>
        <row r="876">
          <cell r="A876">
            <v>0</v>
          </cell>
          <cell r="C876" t="str">
            <v>DIRECTO:  6,437,732 / UN</v>
          </cell>
          <cell r="D876" t="str">
            <v xml:space="preserve">  </v>
          </cell>
          <cell r="E876">
            <v>0</v>
          </cell>
          <cell r="F876">
            <v>0</v>
          </cell>
          <cell r="G876">
            <v>0</v>
          </cell>
          <cell r="M876">
            <v>0</v>
          </cell>
        </row>
        <row r="877">
          <cell r="A877">
            <v>0</v>
          </cell>
          <cell r="C877">
            <v>0</v>
          </cell>
          <cell r="E877">
            <v>0</v>
          </cell>
          <cell r="F877">
            <v>0</v>
          </cell>
          <cell r="G877">
            <v>0</v>
          </cell>
          <cell r="M877">
            <v>0</v>
          </cell>
        </row>
        <row r="878">
          <cell r="A878" t="str">
            <v>12-01-100</v>
          </cell>
          <cell r="B878" t="str">
            <v>12-01-100</v>
          </cell>
          <cell r="C878" t="str">
            <v>VENTANA V10 (1.39x2.78). MARCO + ALAS EN MADERA. DOS ALAS BATIENTES. INCLUYE PASAMANOS EN MADERA Y ACABADO FINAL</v>
          </cell>
          <cell r="D878">
            <v>1</v>
          </cell>
          <cell r="E878" t="str">
            <v>UN</v>
          </cell>
          <cell r="F878">
            <v>0</v>
          </cell>
          <cell r="G878">
            <v>6294089</v>
          </cell>
          <cell r="M878" t="e">
            <v>#N/A</v>
          </cell>
        </row>
        <row r="879">
          <cell r="A879" t="str">
            <v>12-01-100</v>
          </cell>
          <cell r="B879" t="str">
            <v>mt571000</v>
          </cell>
          <cell r="C879" t="str">
            <v>Madera cedro</v>
          </cell>
          <cell r="D879">
            <v>0.77283999999999997</v>
          </cell>
          <cell r="E879" t="str">
            <v>m3</v>
          </cell>
          <cell r="F879">
            <v>2641600</v>
          </cell>
          <cell r="G879">
            <v>2041535</v>
          </cell>
          <cell r="M879" t="str">
            <v>mt</v>
          </cell>
        </row>
        <row r="880">
          <cell r="A880" t="str">
            <v>12-01-100</v>
          </cell>
          <cell r="B880" t="str">
            <v>mt572000</v>
          </cell>
          <cell r="C880" t="str">
            <v>Madera macana 1m x 1"</v>
          </cell>
          <cell r="D880">
            <v>12</v>
          </cell>
          <cell r="E880" t="str">
            <v>un</v>
          </cell>
          <cell r="F880">
            <v>1219.2</v>
          </cell>
          <cell r="G880">
            <v>14631</v>
          </cell>
          <cell r="M880" t="str">
            <v>mt</v>
          </cell>
        </row>
        <row r="881">
          <cell r="A881" t="str">
            <v>12-01-100</v>
          </cell>
          <cell r="B881" t="str">
            <v>mt18620</v>
          </cell>
          <cell r="C881" t="str">
            <v>Barniz para puertas y ventanas en madera</v>
          </cell>
          <cell r="D881">
            <v>2</v>
          </cell>
          <cell r="E881" t="str">
            <v>gl</v>
          </cell>
          <cell r="F881">
            <v>40538.400000000001</v>
          </cell>
          <cell r="G881">
            <v>81077</v>
          </cell>
          <cell r="M881" t="str">
            <v>mt</v>
          </cell>
        </row>
        <row r="882">
          <cell r="A882" t="str">
            <v>12-01-100</v>
          </cell>
          <cell r="B882" t="str">
            <v>mt51120</v>
          </cell>
          <cell r="C882" t="str">
            <v>Cerradura para ventana en madera</v>
          </cell>
          <cell r="D882">
            <v>1</v>
          </cell>
          <cell r="E882" t="str">
            <v>un</v>
          </cell>
          <cell r="F882">
            <v>152400</v>
          </cell>
          <cell r="G882">
            <v>152400</v>
          </cell>
          <cell r="M882" t="str">
            <v>mt</v>
          </cell>
        </row>
        <row r="883">
          <cell r="A883" t="str">
            <v>12-01-100</v>
          </cell>
          <cell r="B883" t="str">
            <v>au10260</v>
          </cell>
          <cell r="C883" t="str">
            <v>Aux MO oficial carpintero</v>
          </cell>
          <cell r="D883">
            <v>91</v>
          </cell>
          <cell r="E883" t="str">
            <v>hr</v>
          </cell>
          <cell r="F883">
            <v>12901.168</v>
          </cell>
          <cell r="G883">
            <v>1174007</v>
          </cell>
          <cell r="M883" t="str">
            <v>mo</v>
          </cell>
        </row>
        <row r="884">
          <cell r="A884" t="str">
            <v>12-01-100</v>
          </cell>
          <cell r="B884" t="str">
            <v>au10000</v>
          </cell>
          <cell r="C884" t="str">
            <v>Aux MO ayudante</v>
          </cell>
          <cell r="D884">
            <v>91</v>
          </cell>
          <cell r="E884" t="str">
            <v>hr</v>
          </cell>
          <cell r="F884">
            <v>5080</v>
          </cell>
          <cell r="G884">
            <v>462280</v>
          </cell>
          <cell r="M884" t="str">
            <v>mo</v>
          </cell>
        </row>
        <row r="885">
          <cell r="A885" t="str">
            <v>12-01-100</v>
          </cell>
          <cell r="B885" t="str">
            <v>TP500020</v>
          </cell>
          <cell r="C885" t="str">
            <v>Transporte puertas y ventanas</v>
          </cell>
          <cell r="D885">
            <v>3.8641999999999994</v>
          </cell>
          <cell r="E885" t="str">
            <v>m2</v>
          </cell>
          <cell r="F885">
            <v>50800</v>
          </cell>
          <cell r="G885">
            <v>196302</v>
          </cell>
          <cell r="M885" t="str">
            <v>TP</v>
          </cell>
        </row>
        <row r="886">
          <cell r="A886" t="str">
            <v>12-01-100</v>
          </cell>
          <cell r="B886" t="str">
            <v>sc97420</v>
          </cell>
          <cell r="C886" t="str">
            <v>Subcontrato instalacion puertas y ventanas + AIU</v>
          </cell>
          <cell r="D886">
            <v>3.8641999999999994</v>
          </cell>
          <cell r="E886" t="str">
            <v>m2</v>
          </cell>
          <cell r="F886">
            <v>544068</v>
          </cell>
          <cell r="G886">
            <v>2102388</v>
          </cell>
          <cell r="M886" t="str">
            <v>sc</v>
          </cell>
        </row>
        <row r="887">
          <cell r="A887" t="str">
            <v>12-01-100</v>
          </cell>
          <cell r="B887" t="str">
            <v>mt13900</v>
          </cell>
          <cell r="C887" t="str">
            <v>Elementos de consumo y protección</v>
          </cell>
          <cell r="D887">
            <v>1636287</v>
          </cell>
          <cell r="E887" t="str">
            <v>%</v>
          </cell>
          <cell r="F887">
            <v>1.2455000000000001E-2</v>
          </cell>
          <cell r="G887">
            <v>20380</v>
          </cell>
          <cell r="M887" t="str">
            <v>mt</v>
          </cell>
        </row>
        <row r="888">
          <cell r="A888" t="str">
            <v>12-01-100</v>
          </cell>
          <cell r="B888" t="str">
            <v>hm15100</v>
          </cell>
          <cell r="C888" t="str">
            <v>Herramienta y equipo menor</v>
          </cell>
          <cell r="D888">
            <v>1636287</v>
          </cell>
          <cell r="E888" t="str">
            <v>%</v>
          </cell>
          <cell r="F888">
            <v>0.03</v>
          </cell>
          <cell r="G888">
            <v>49089</v>
          </cell>
          <cell r="M888" t="str">
            <v>hm</v>
          </cell>
        </row>
        <row r="889">
          <cell r="A889">
            <v>0</v>
          </cell>
          <cell r="C889" t="str">
            <v>DIRECTO:  6,294,089 / UN</v>
          </cell>
          <cell r="D889" t="str">
            <v xml:space="preserve">  </v>
          </cell>
          <cell r="E889">
            <v>0</v>
          </cell>
          <cell r="F889">
            <v>0</v>
          </cell>
          <cell r="G889">
            <v>0</v>
          </cell>
          <cell r="M889">
            <v>0</v>
          </cell>
        </row>
        <row r="890">
          <cell r="A890">
            <v>0</v>
          </cell>
          <cell r="C890">
            <v>0</v>
          </cell>
          <cell r="E890">
            <v>0</v>
          </cell>
          <cell r="F890">
            <v>0</v>
          </cell>
          <cell r="G890">
            <v>0</v>
          </cell>
          <cell r="M890">
            <v>0</v>
          </cell>
        </row>
        <row r="891">
          <cell r="A891" t="str">
            <v>12-01-110</v>
          </cell>
          <cell r="B891" t="str">
            <v>12-01-110</v>
          </cell>
          <cell r="C891" t="str">
            <v>VENTANA V11 (1.44x2.78). MARCO + ALAS EN MADERA. DOS ALAS BATIENTES. INCLUYE PASAMANOS EN MADERA Y ACABADO FINAL</v>
          </cell>
          <cell r="D891">
            <v>1</v>
          </cell>
          <cell r="E891" t="str">
            <v>UN</v>
          </cell>
          <cell r="F891">
            <v>0</v>
          </cell>
          <cell r="G891">
            <v>6506445</v>
          </cell>
          <cell r="M891" t="e">
            <v>#N/A</v>
          </cell>
        </row>
        <row r="892">
          <cell r="A892" t="str">
            <v>12-01-110</v>
          </cell>
          <cell r="B892" t="str">
            <v>mt571000</v>
          </cell>
          <cell r="C892" t="str">
            <v>Madera cedro</v>
          </cell>
          <cell r="D892">
            <v>0.80064000000000002</v>
          </cell>
          <cell r="E892" t="str">
            <v>m3</v>
          </cell>
          <cell r="F892">
            <v>2641600</v>
          </cell>
          <cell r="G892">
            <v>2114971</v>
          </cell>
          <cell r="M892" t="str">
            <v>mt</v>
          </cell>
        </row>
        <row r="893">
          <cell r="A893" t="str">
            <v>12-01-110</v>
          </cell>
          <cell r="B893" t="str">
            <v>mt572000</v>
          </cell>
          <cell r="C893" t="str">
            <v>Madera macana 1m x 1"</v>
          </cell>
          <cell r="D893">
            <v>12</v>
          </cell>
          <cell r="E893" t="str">
            <v>un</v>
          </cell>
          <cell r="F893">
            <v>1219.2</v>
          </cell>
          <cell r="G893">
            <v>14631</v>
          </cell>
          <cell r="M893" t="str">
            <v>mt</v>
          </cell>
        </row>
        <row r="894">
          <cell r="A894" t="str">
            <v>12-01-110</v>
          </cell>
          <cell r="B894" t="str">
            <v>mt18620</v>
          </cell>
          <cell r="C894" t="str">
            <v>Barniz para puertas y ventanas en madera</v>
          </cell>
          <cell r="D894">
            <v>2</v>
          </cell>
          <cell r="E894" t="str">
            <v>gl</v>
          </cell>
          <cell r="F894">
            <v>40538.400000000001</v>
          </cell>
          <cell r="G894">
            <v>81077</v>
          </cell>
          <cell r="M894" t="str">
            <v>mt</v>
          </cell>
        </row>
        <row r="895">
          <cell r="A895" t="str">
            <v>12-01-110</v>
          </cell>
          <cell r="B895" t="str">
            <v>mt51120</v>
          </cell>
          <cell r="C895" t="str">
            <v>Cerradura para ventana en madera</v>
          </cell>
          <cell r="D895">
            <v>1</v>
          </cell>
          <cell r="E895" t="str">
            <v>un</v>
          </cell>
          <cell r="F895">
            <v>152400</v>
          </cell>
          <cell r="G895">
            <v>152400</v>
          </cell>
          <cell r="M895" t="str">
            <v>mt</v>
          </cell>
        </row>
        <row r="896">
          <cell r="A896" t="str">
            <v>12-01-110</v>
          </cell>
          <cell r="B896" t="str">
            <v>au10260</v>
          </cell>
          <cell r="C896" t="str">
            <v>Aux MO oficial carpintero</v>
          </cell>
          <cell r="D896">
            <v>94</v>
          </cell>
          <cell r="E896" t="str">
            <v>hr</v>
          </cell>
          <cell r="F896">
            <v>12901.168</v>
          </cell>
          <cell r="G896">
            <v>1212710</v>
          </cell>
          <cell r="M896" t="str">
            <v>mo</v>
          </cell>
        </row>
        <row r="897">
          <cell r="A897" t="str">
            <v>12-01-110</v>
          </cell>
          <cell r="B897" t="str">
            <v>au10000</v>
          </cell>
          <cell r="C897" t="str">
            <v>Aux MO ayudante</v>
          </cell>
          <cell r="D897">
            <v>94</v>
          </cell>
          <cell r="E897" t="str">
            <v>hr</v>
          </cell>
          <cell r="F897">
            <v>5080</v>
          </cell>
          <cell r="G897">
            <v>477520</v>
          </cell>
          <cell r="M897" t="str">
            <v>mo</v>
          </cell>
        </row>
        <row r="898">
          <cell r="A898" t="str">
            <v>12-01-110</v>
          </cell>
          <cell r="B898" t="str">
            <v>TP500020</v>
          </cell>
          <cell r="C898" t="str">
            <v>Transporte puertas y ventanas</v>
          </cell>
          <cell r="D898">
            <v>4.0031999999999996</v>
          </cell>
          <cell r="E898" t="str">
            <v>m2</v>
          </cell>
          <cell r="F898">
            <v>50800</v>
          </cell>
          <cell r="G898">
            <v>203363</v>
          </cell>
          <cell r="M898" t="str">
            <v>TP</v>
          </cell>
        </row>
        <row r="899">
          <cell r="A899" t="str">
            <v>12-01-110</v>
          </cell>
          <cell r="B899" t="str">
            <v>sc97420</v>
          </cell>
          <cell r="C899" t="str">
            <v>Subcontrato instalacion puertas y ventanas + AIU</v>
          </cell>
          <cell r="D899">
            <v>4.0031999999999996</v>
          </cell>
          <cell r="E899" t="str">
            <v>m2</v>
          </cell>
          <cell r="F899">
            <v>544068</v>
          </cell>
          <cell r="G899">
            <v>2178014</v>
          </cell>
          <cell r="M899" t="str">
            <v>sc</v>
          </cell>
        </row>
        <row r="900">
          <cell r="A900" t="str">
            <v>12-01-110</v>
          </cell>
          <cell r="B900" t="str">
            <v>mt13900</v>
          </cell>
          <cell r="C900" t="str">
            <v>Elementos de consumo y protección</v>
          </cell>
          <cell r="D900">
            <v>1690230</v>
          </cell>
          <cell r="E900" t="str">
            <v>%</v>
          </cell>
          <cell r="F900">
            <v>1.2455000000000001E-2</v>
          </cell>
          <cell r="G900">
            <v>21052</v>
          </cell>
          <cell r="M900" t="str">
            <v>mt</v>
          </cell>
        </row>
        <row r="901">
          <cell r="A901" t="str">
            <v>12-01-110</v>
          </cell>
          <cell r="B901" t="str">
            <v>hm15100</v>
          </cell>
          <cell r="C901" t="str">
            <v>Herramienta y equipo menor</v>
          </cell>
          <cell r="D901">
            <v>1690230</v>
          </cell>
          <cell r="E901" t="str">
            <v>%</v>
          </cell>
          <cell r="F901">
            <v>0.03</v>
          </cell>
          <cell r="G901">
            <v>50707</v>
          </cell>
          <cell r="M901" t="str">
            <v>hm</v>
          </cell>
        </row>
        <row r="902">
          <cell r="A902">
            <v>0</v>
          </cell>
          <cell r="C902" t="str">
            <v>DIRECTO:  6,506,445 / UN</v>
          </cell>
          <cell r="D902" t="str">
            <v xml:space="preserve">  </v>
          </cell>
          <cell r="E902">
            <v>0</v>
          </cell>
          <cell r="F902">
            <v>0</v>
          </cell>
          <cell r="G902">
            <v>0</v>
          </cell>
          <cell r="M902">
            <v>0</v>
          </cell>
        </row>
        <row r="903">
          <cell r="A903">
            <v>0</v>
          </cell>
          <cell r="C903">
            <v>0</v>
          </cell>
          <cell r="E903">
            <v>0</v>
          </cell>
          <cell r="F903">
            <v>0</v>
          </cell>
          <cell r="G903">
            <v>0</v>
          </cell>
          <cell r="M903">
            <v>0</v>
          </cell>
        </row>
        <row r="904">
          <cell r="A904" t="str">
            <v>12-01-115</v>
          </cell>
          <cell r="B904" t="str">
            <v>12-01-115</v>
          </cell>
          <cell r="C904" t="str">
            <v>VENTANA V11A (1.44x2.78). MARCO + ALAS EN MADERA. DOS ALAS BATIENTES. INCLUYE PASAMANOS EN MADERA Y ACABADO FINAL</v>
          </cell>
          <cell r="D904">
            <v>1</v>
          </cell>
          <cell r="E904" t="str">
            <v>UN</v>
          </cell>
          <cell r="F904">
            <v>0</v>
          </cell>
          <cell r="G904">
            <v>6506445</v>
          </cell>
          <cell r="M904" t="e">
            <v>#N/A</v>
          </cell>
        </row>
        <row r="905">
          <cell r="A905" t="str">
            <v>12-01-115</v>
          </cell>
          <cell r="B905" t="str">
            <v>mt571000</v>
          </cell>
          <cell r="C905" t="str">
            <v>Madera cedro</v>
          </cell>
          <cell r="D905">
            <v>0.80064000000000002</v>
          </cell>
          <cell r="E905" t="str">
            <v>m3</v>
          </cell>
          <cell r="F905">
            <v>2641600</v>
          </cell>
          <cell r="G905">
            <v>2114971</v>
          </cell>
          <cell r="M905" t="str">
            <v>mt</v>
          </cell>
        </row>
        <row r="906">
          <cell r="A906" t="str">
            <v>12-01-115</v>
          </cell>
          <cell r="B906" t="str">
            <v>mt572000</v>
          </cell>
          <cell r="C906" t="str">
            <v>Madera macana 1m x 1"</v>
          </cell>
          <cell r="D906">
            <v>12</v>
          </cell>
          <cell r="E906" t="str">
            <v>un</v>
          </cell>
          <cell r="F906">
            <v>1219.2</v>
          </cell>
          <cell r="G906">
            <v>14631</v>
          </cell>
          <cell r="M906" t="str">
            <v>mt</v>
          </cell>
        </row>
        <row r="907">
          <cell r="A907" t="str">
            <v>12-01-115</v>
          </cell>
          <cell r="B907" t="str">
            <v>mt18620</v>
          </cell>
          <cell r="C907" t="str">
            <v>Barniz para puertas y ventanas en madera</v>
          </cell>
          <cell r="D907">
            <v>2</v>
          </cell>
          <cell r="E907" t="str">
            <v>gl</v>
          </cell>
          <cell r="F907">
            <v>40538.400000000001</v>
          </cell>
          <cell r="G907">
            <v>81077</v>
          </cell>
          <cell r="M907" t="str">
            <v>mt</v>
          </cell>
        </row>
        <row r="908">
          <cell r="A908" t="str">
            <v>12-01-115</v>
          </cell>
          <cell r="B908" t="str">
            <v>mt51120</v>
          </cell>
          <cell r="C908" t="str">
            <v>Cerradura para ventana en madera</v>
          </cell>
          <cell r="D908">
            <v>1</v>
          </cell>
          <cell r="E908" t="str">
            <v>un</v>
          </cell>
          <cell r="F908">
            <v>152400</v>
          </cell>
          <cell r="G908">
            <v>152400</v>
          </cell>
          <cell r="M908" t="str">
            <v>mt</v>
          </cell>
        </row>
        <row r="909">
          <cell r="A909" t="str">
            <v>12-01-115</v>
          </cell>
          <cell r="B909" t="str">
            <v>au10260</v>
          </cell>
          <cell r="C909" t="str">
            <v>Aux MO oficial carpintero</v>
          </cell>
          <cell r="D909">
            <v>94</v>
          </cell>
          <cell r="E909" t="str">
            <v>hr</v>
          </cell>
          <cell r="F909">
            <v>12901.168</v>
          </cell>
          <cell r="G909">
            <v>1212710</v>
          </cell>
          <cell r="M909" t="str">
            <v>mo</v>
          </cell>
        </row>
        <row r="910">
          <cell r="A910" t="str">
            <v>12-01-115</v>
          </cell>
          <cell r="B910" t="str">
            <v>au10000</v>
          </cell>
          <cell r="C910" t="str">
            <v>Aux MO ayudante</v>
          </cell>
          <cell r="D910">
            <v>94</v>
          </cell>
          <cell r="E910" t="str">
            <v>hr</v>
          </cell>
          <cell r="F910">
            <v>5080</v>
          </cell>
          <cell r="G910">
            <v>477520</v>
          </cell>
          <cell r="M910" t="str">
            <v>mo</v>
          </cell>
        </row>
        <row r="911">
          <cell r="A911" t="str">
            <v>12-01-115</v>
          </cell>
          <cell r="B911" t="str">
            <v>TP500020</v>
          </cell>
          <cell r="C911" t="str">
            <v>Transporte puertas y ventanas</v>
          </cell>
          <cell r="D911">
            <v>4.0031999999999996</v>
          </cell>
          <cell r="E911" t="str">
            <v>m2</v>
          </cell>
          <cell r="F911">
            <v>50800</v>
          </cell>
          <cell r="G911">
            <v>203363</v>
          </cell>
          <cell r="M911" t="str">
            <v>TP</v>
          </cell>
        </row>
        <row r="912">
          <cell r="A912" t="str">
            <v>12-01-115</v>
          </cell>
          <cell r="B912" t="str">
            <v>sc97420</v>
          </cell>
          <cell r="C912" t="str">
            <v>Subcontrato instalacion puertas y ventanas + AIU</v>
          </cell>
          <cell r="D912">
            <v>4.0031999999999996</v>
          </cell>
          <cell r="E912" t="str">
            <v>m2</v>
          </cell>
          <cell r="F912">
            <v>544068</v>
          </cell>
          <cell r="G912">
            <v>2178014</v>
          </cell>
          <cell r="M912" t="str">
            <v>sc</v>
          </cell>
        </row>
        <row r="913">
          <cell r="A913" t="str">
            <v>12-01-115</v>
          </cell>
          <cell r="B913" t="str">
            <v>mt13900</v>
          </cell>
          <cell r="C913" t="str">
            <v>Elementos de consumo y protección</v>
          </cell>
          <cell r="D913">
            <v>1690230</v>
          </cell>
          <cell r="E913" t="str">
            <v>%</v>
          </cell>
          <cell r="F913">
            <v>1.2455000000000001E-2</v>
          </cell>
          <cell r="G913">
            <v>21052</v>
          </cell>
          <cell r="M913" t="str">
            <v>mt</v>
          </cell>
        </row>
        <row r="914">
          <cell r="A914" t="str">
            <v>12-01-115</v>
          </cell>
          <cell r="B914" t="str">
            <v>hm15100</v>
          </cell>
          <cell r="C914" t="str">
            <v>Herramienta y equipo menor</v>
          </cell>
          <cell r="D914">
            <v>1690230</v>
          </cell>
          <cell r="E914" t="str">
            <v>%</v>
          </cell>
          <cell r="F914">
            <v>0.03</v>
          </cell>
          <cell r="G914">
            <v>50707</v>
          </cell>
          <cell r="M914" t="str">
            <v>hm</v>
          </cell>
        </row>
        <row r="915">
          <cell r="A915">
            <v>0</v>
          </cell>
          <cell r="C915" t="str">
            <v>DIRECTO:  6,506,445 / UN</v>
          </cell>
          <cell r="D915" t="str">
            <v xml:space="preserve">  </v>
          </cell>
          <cell r="E915">
            <v>0</v>
          </cell>
          <cell r="F915">
            <v>0</v>
          </cell>
          <cell r="G915">
            <v>0</v>
          </cell>
          <cell r="M915">
            <v>0</v>
          </cell>
        </row>
        <row r="916">
          <cell r="A916">
            <v>0</v>
          </cell>
          <cell r="C916">
            <v>0</v>
          </cell>
          <cell r="E916">
            <v>0</v>
          </cell>
          <cell r="F916">
            <v>0</v>
          </cell>
          <cell r="G916">
            <v>0</v>
          </cell>
          <cell r="M916">
            <v>0</v>
          </cell>
        </row>
        <row r="917">
          <cell r="A917" t="str">
            <v>12-01-120</v>
          </cell>
          <cell r="B917" t="str">
            <v>12-01-120</v>
          </cell>
          <cell r="C917" t="str">
            <v>VENTANA V12 (1.43x2.78). MARCO + ALAS EN MADERA. DOS ALAS BATIENTES. INCLUYE PASAMANOS EN MADERA Y ACABADO FINAL</v>
          </cell>
          <cell r="D917">
            <v>1</v>
          </cell>
          <cell r="E917" t="str">
            <v>UN</v>
          </cell>
          <cell r="F917">
            <v>0</v>
          </cell>
          <cell r="G917">
            <v>6437732</v>
          </cell>
          <cell r="M917" t="e">
            <v>#N/A</v>
          </cell>
        </row>
        <row r="918">
          <cell r="A918" t="str">
            <v>12-01-120</v>
          </cell>
          <cell r="B918" t="str">
            <v>mt571000</v>
          </cell>
          <cell r="C918" t="str">
            <v>Madera cedro</v>
          </cell>
          <cell r="D918">
            <v>0.79508000000000001</v>
          </cell>
          <cell r="E918" t="str">
            <v>m3</v>
          </cell>
          <cell r="F918">
            <v>2641600</v>
          </cell>
          <cell r="G918">
            <v>2100284</v>
          </cell>
          <cell r="M918" t="str">
            <v>mt</v>
          </cell>
        </row>
        <row r="919">
          <cell r="A919" t="str">
            <v>12-01-120</v>
          </cell>
          <cell r="B919" t="str">
            <v>mt572000</v>
          </cell>
          <cell r="C919" t="str">
            <v>Madera macana 1m x 1"</v>
          </cell>
          <cell r="D919">
            <v>12</v>
          </cell>
          <cell r="E919" t="str">
            <v>un</v>
          </cell>
          <cell r="F919">
            <v>1219.2</v>
          </cell>
          <cell r="G919">
            <v>14631</v>
          </cell>
          <cell r="M919" t="str">
            <v>mt</v>
          </cell>
        </row>
        <row r="920">
          <cell r="A920" t="str">
            <v>12-01-120</v>
          </cell>
          <cell r="B920" t="str">
            <v>mt18620</v>
          </cell>
          <cell r="C920" t="str">
            <v>Barniz para puertas y ventanas en madera</v>
          </cell>
          <cell r="D920">
            <v>2</v>
          </cell>
          <cell r="E920" t="str">
            <v>gl</v>
          </cell>
          <cell r="F920">
            <v>40538.400000000001</v>
          </cell>
          <cell r="G920">
            <v>81077</v>
          </cell>
          <cell r="M920" t="str">
            <v>mt</v>
          </cell>
        </row>
        <row r="921">
          <cell r="A921" t="str">
            <v>12-01-120</v>
          </cell>
          <cell r="B921" t="str">
            <v>mt51120</v>
          </cell>
          <cell r="C921" t="str">
            <v>Cerradura para ventana en madera</v>
          </cell>
          <cell r="D921">
            <v>1</v>
          </cell>
          <cell r="E921" t="str">
            <v>un</v>
          </cell>
          <cell r="F921">
            <v>152400</v>
          </cell>
          <cell r="G921">
            <v>152400</v>
          </cell>
          <cell r="M921" t="str">
            <v>mt</v>
          </cell>
        </row>
        <row r="922">
          <cell r="A922" t="str">
            <v>12-01-120</v>
          </cell>
          <cell r="B922" t="str">
            <v>au10260</v>
          </cell>
          <cell r="C922" t="str">
            <v>Aux MO oficial carpintero</v>
          </cell>
          <cell r="D922">
            <v>92</v>
          </cell>
          <cell r="E922" t="str">
            <v>hr</v>
          </cell>
          <cell r="F922">
            <v>12901.168</v>
          </cell>
          <cell r="G922">
            <v>1186908</v>
          </cell>
          <cell r="M922" t="str">
            <v>mo</v>
          </cell>
        </row>
        <row r="923">
          <cell r="A923" t="str">
            <v>12-01-120</v>
          </cell>
          <cell r="B923" t="str">
            <v>au10000</v>
          </cell>
          <cell r="C923" t="str">
            <v>Aux MO ayudante</v>
          </cell>
          <cell r="D923">
            <v>92</v>
          </cell>
          <cell r="E923" t="str">
            <v>hr</v>
          </cell>
          <cell r="F923">
            <v>5080</v>
          </cell>
          <cell r="G923">
            <v>467360</v>
          </cell>
          <cell r="M923" t="str">
            <v>mo</v>
          </cell>
        </row>
        <row r="924">
          <cell r="A924" t="str">
            <v>12-01-120</v>
          </cell>
          <cell r="B924" t="str">
            <v>TP500020</v>
          </cell>
          <cell r="C924" t="str">
            <v>Transporte puertas y ventanas</v>
          </cell>
          <cell r="D924">
            <v>3.9753999999999996</v>
          </cell>
          <cell r="E924" t="str">
            <v>m2</v>
          </cell>
          <cell r="F924">
            <v>50800</v>
          </cell>
          <cell r="G924">
            <v>201951</v>
          </cell>
          <cell r="M924" t="str">
            <v>TP</v>
          </cell>
        </row>
        <row r="925">
          <cell r="A925" t="str">
            <v>12-01-120</v>
          </cell>
          <cell r="B925" t="str">
            <v>sc97420</v>
          </cell>
          <cell r="C925" t="str">
            <v>Subcontrato instalacion puertas y ventanas + AIU</v>
          </cell>
          <cell r="D925">
            <v>3.9753999999999996</v>
          </cell>
          <cell r="E925" t="str">
            <v>m2</v>
          </cell>
          <cell r="F925">
            <v>544068</v>
          </cell>
          <cell r="G925">
            <v>2162888</v>
          </cell>
          <cell r="M925" t="str">
            <v>sc</v>
          </cell>
        </row>
        <row r="926">
          <cell r="A926" t="str">
            <v>12-01-120</v>
          </cell>
          <cell r="B926" t="str">
            <v>mt13900</v>
          </cell>
          <cell r="C926" t="str">
            <v>Elementos de consumo y protección</v>
          </cell>
          <cell r="D926">
            <v>1654268</v>
          </cell>
          <cell r="E926" t="str">
            <v>%</v>
          </cell>
          <cell r="F926">
            <v>1.2455000000000001E-2</v>
          </cell>
          <cell r="G926">
            <v>20604</v>
          </cell>
          <cell r="M926" t="str">
            <v>mt</v>
          </cell>
        </row>
        <row r="927">
          <cell r="A927" t="str">
            <v>12-01-120</v>
          </cell>
          <cell r="B927" t="str">
            <v>hm15100</v>
          </cell>
          <cell r="C927" t="str">
            <v>Herramienta y equipo menor</v>
          </cell>
          <cell r="D927">
            <v>1654268</v>
          </cell>
          <cell r="E927" t="str">
            <v>%</v>
          </cell>
          <cell r="F927">
            <v>0.03</v>
          </cell>
          <cell r="G927">
            <v>49629</v>
          </cell>
          <cell r="M927" t="str">
            <v>hm</v>
          </cell>
        </row>
        <row r="928">
          <cell r="A928">
            <v>0</v>
          </cell>
          <cell r="C928" t="str">
            <v>DIRECTO:  6,437,732 / UN</v>
          </cell>
          <cell r="D928" t="str">
            <v xml:space="preserve">  </v>
          </cell>
          <cell r="E928">
            <v>0</v>
          </cell>
          <cell r="F928">
            <v>0</v>
          </cell>
          <cell r="G928">
            <v>0</v>
          </cell>
          <cell r="M928">
            <v>0</v>
          </cell>
        </row>
        <row r="929">
          <cell r="A929">
            <v>0</v>
          </cell>
          <cell r="C929">
            <v>0</v>
          </cell>
          <cell r="E929">
            <v>0</v>
          </cell>
          <cell r="F929">
            <v>0</v>
          </cell>
          <cell r="G929">
            <v>0</v>
          </cell>
          <cell r="M929">
            <v>0</v>
          </cell>
        </row>
        <row r="930">
          <cell r="A930" t="str">
            <v>12-01-130</v>
          </cell>
          <cell r="B930" t="str">
            <v>12-01-130</v>
          </cell>
          <cell r="C930" t="str">
            <v>VENTANA V13 (1.43x2.78). MARCO + ALAS EN MADERA. DOS ALAS BATIENTES. INCLUYE PASAMANOS EN MADERA Y ACABADO FINAL</v>
          </cell>
          <cell r="D930">
            <v>1</v>
          </cell>
          <cell r="E930" t="str">
            <v>UN</v>
          </cell>
          <cell r="F930">
            <v>0</v>
          </cell>
          <cell r="G930">
            <v>6437732</v>
          </cell>
          <cell r="M930" t="e">
            <v>#N/A</v>
          </cell>
        </row>
        <row r="931">
          <cell r="A931" t="str">
            <v>12-01-130</v>
          </cell>
          <cell r="B931" t="str">
            <v>mt571000</v>
          </cell>
          <cell r="C931" t="str">
            <v>Madera cedro</v>
          </cell>
          <cell r="D931">
            <v>0.79508000000000001</v>
          </cell>
          <cell r="E931" t="str">
            <v>m3</v>
          </cell>
          <cell r="F931">
            <v>2641600</v>
          </cell>
          <cell r="G931">
            <v>2100284</v>
          </cell>
          <cell r="M931" t="str">
            <v>mt</v>
          </cell>
        </row>
        <row r="932">
          <cell r="A932" t="str">
            <v>12-01-130</v>
          </cell>
          <cell r="B932" t="str">
            <v>mt572000</v>
          </cell>
          <cell r="C932" t="str">
            <v>Madera macana 1m x 1"</v>
          </cell>
          <cell r="D932">
            <v>12</v>
          </cell>
          <cell r="E932" t="str">
            <v>un</v>
          </cell>
          <cell r="F932">
            <v>1219.2</v>
          </cell>
          <cell r="G932">
            <v>14631</v>
          </cell>
          <cell r="M932" t="str">
            <v>mt</v>
          </cell>
        </row>
        <row r="933">
          <cell r="A933" t="str">
            <v>12-01-130</v>
          </cell>
          <cell r="B933" t="str">
            <v>mt18620</v>
          </cell>
          <cell r="C933" t="str">
            <v>Barniz para puertas y ventanas en madera</v>
          </cell>
          <cell r="D933">
            <v>2</v>
          </cell>
          <cell r="E933" t="str">
            <v>gl</v>
          </cell>
          <cell r="F933">
            <v>40538.400000000001</v>
          </cell>
          <cell r="G933">
            <v>81077</v>
          </cell>
          <cell r="M933" t="str">
            <v>mt</v>
          </cell>
        </row>
        <row r="934">
          <cell r="A934" t="str">
            <v>12-01-130</v>
          </cell>
          <cell r="B934" t="str">
            <v>mt51120</v>
          </cell>
          <cell r="C934" t="str">
            <v>Cerradura para ventana en madera</v>
          </cell>
          <cell r="D934">
            <v>1</v>
          </cell>
          <cell r="E934" t="str">
            <v>un</v>
          </cell>
          <cell r="F934">
            <v>152400</v>
          </cell>
          <cell r="G934">
            <v>152400</v>
          </cell>
          <cell r="M934" t="str">
            <v>mt</v>
          </cell>
        </row>
        <row r="935">
          <cell r="A935" t="str">
            <v>12-01-130</v>
          </cell>
          <cell r="B935" t="str">
            <v>au10260</v>
          </cell>
          <cell r="C935" t="str">
            <v>Aux MO oficial carpintero</v>
          </cell>
          <cell r="D935">
            <v>92</v>
          </cell>
          <cell r="E935" t="str">
            <v>hr</v>
          </cell>
          <cell r="F935">
            <v>12901.168</v>
          </cell>
          <cell r="G935">
            <v>1186908</v>
          </cell>
          <cell r="M935" t="str">
            <v>mo</v>
          </cell>
        </row>
        <row r="936">
          <cell r="A936" t="str">
            <v>12-01-130</v>
          </cell>
          <cell r="B936" t="str">
            <v>au10000</v>
          </cell>
          <cell r="C936" t="str">
            <v>Aux MO ayudante</v>
          </cell>
          <cell r="D936">
            <v>92</v>
          </cell>
          <cell r="E936" t="str">
            <v>hr</v>
          </cell>
          <cell r="F936">
            <v>5080</v>
          </cell>
          <cell r="G936">
            <v>467360</v>
          </cell>
          <cell r="M936" t="str">
            <v>mo</v>
          </cell>
        </row>
        <row r="937">
          <cell r="A937" t="str">
            <v>12-01-130</v>
          </cell>
          <cell r="B937" t="str">
            <v>TP500020</v>
          </cell>
          <cell r="C937" t="str">
            <v>Transporte puertas y ventanas</v>
          </cell>
          <cell r="D937">
            <v>3.9753999999999996</v>
          </cell>
          <cell r="E937" t="str">
            <v>m2</v>
          </cell>
          <cell r="F937">
            <v>50800</v>
          </cell>
          <cell r="G937">
            <v>201951</v>
          </cell>
          <cell r="M937" t="str">
            <v>TP</v>
          </cell>
        </row>
        <row r="938">
          <cell r="A938" t="str">
            <v>12-01-130</v>
          </cell>
          <cell r="B938" t="str">
            <v>sc97420</v>
          </cell>
          <cell r="C938" t="str">
            <v>Subcontrato instalacion puertas y ventanas + AIU</v>
          </cell>
          <cell r="D938">
            <v>3.9753999999999996</v>
          </cell>
          <cell r="E938" t="str">
            <v>m2</v>
          </cell>
          <cell r="F938">
            <v>544068</v>
          </cell>
          <cell r="G938">
            <v>2162888</v>
          </cell>
          <cell r="M938" t="str">
            <v>sc</v>
          </cell>
        </row>
        <row r="939">
          <cell r="A939" t="str">
            <v>12-01-130</v>
          </cell>
          <cell r="B939" t="str">
            <v>mt13900</v>
          </cell>
          <cell r="C939" t="str">
            <v>Elementos de consumo y protección</v>
          </cell>
          <cell r="D939">
            <v>1654268</v>
          </cell>
          <cell r="E939" t="str">
            <v>%</v>
          </cell>
          <cell r="F939">
            <v>1.2455000000000001E-2</v>
          </cell>
          <cell r="G939">
            <v>20604</v>
          </cell>
          <cell r="M939" t="str">
            <v>mt</v>
          </cell>
        </row>
        <row r="940">
          <cell r="A940" t="str">
            <v>12-01-130</v>
          </cell>
          <cell r="B940" t="str">
            <v>hm15100</v>
          </cell>
          <cell r="C940" t="str">
            <v>Herramienta y equipo menor</v>
          </cell>
          <cell r="D940">
            <v>1654268</v>
          </cell>
          <cell r="E940" t="str">
            <v>%</v>
          </cell>
          <cell r="F940">
            <v>0.03</v>
          </cell>
          <cell r="G940">
            <v>49629</v>
          </cell>
          <cell r="M940" t="str">
            <v>hm</v>
          </cell>
        </row>
        <row r="941">
          <cell r="A941">
            <v>0</v>
          </cell>
          <cell r="C941" t="str">
            <v>DIRECTO:  6,437,732 / UN</v>
          </cell>
          <cell r="D941" t="str">
            <v xml:space="preserve">  </v>
          </cell>
          <cell r="E941">
            <v>0</v>
          </cell>
          <cell r="F941">
            <v>0</v>
          </cell>
          <cell r="G941">
            <v>0</v>
          </cell>
          <cell r="M941">
            <v>0</v>
          </cell>
        </row>
        <row r="942">
          <cell r="A942">
            <v>0</v>
          </cell>
          <cell r="C942">
            <v>0</v>
          </cell>
          <cell r="E942">
            <v>0</v>
          </cell>
          <cell r="F942">
            <v>0</v>
          </cell>
          <cell r="G942">
            <v>0</v>
          </cell>
          <cell r="M942">
            <v>0</v>
          </cell>
        </row>
        <row r="943">
          <cell r="A943" t="str">
            <v>12-01-140</v>
          </cell>
          <cell r="B943" t="str">
            <v>12-01-140</v>
          </cell>
          <cell r="C943" t="str">
            <v>VENTANA V14 (1.42x2.78). MARCO + ALAS EN MADERA. DOS ALAS BATIENTES. INCLUYE PASAMANOS EN MADERA Y ACABADO FINAL</v>
          </cell>
          <cell r="D943">
            <v>1</v>
          </cell>
          <cell r="E943" t="str">
            <v>UN</v>
          </cell>
          <cell r="F943">
            <v>0</v>
          </cell>
          <cell r="G943">
            <v>6406508</v>
          </cell>
          <cell r="M943" t="e">
            <v>#N/A</v>
          </cell>
        </row>
        <row r="944">
          <cell r="A944" t="str">
            <v>12-01-140</v>
          </cell>
          <cell r="B944" t="str">
            <v>mt571000</v>
          </cell>
          <cell r="C944" t="str">
            <v>Madera cedro</v>
          </cell>
          <cell r="D944">
            <v>0.78952</v>
          </cell>
          <cell r="E944" t="str">
            <v>m3</v>
          </cell>
          <cell r="F944">
            <v>2641600</v>
          </cell>
          <cell r="G944">
            <v>2085597</v>
          </cell>
          <cell r="M944" t="str">
            <v>mt</v>
          </cell>
        </row>
        <row r="945">
          <cell r="A945" t="str">
            <v>12-01-140</v>
          </cell>
          <cell r="B945" t="str">
            <v>mt572000</v>
          </cell>
          <cell r="C945" t="str">
            <v>Madera macana 1m x 1"</v>
          </cell>
          <cell r="D945">
            <v>12</v>
          </cell>
          <cell r="E945" t="str">
            <v>un</v>
          </cell>
          <cell r="F945">
            <v>1219.2</v>
          </cell>
          <cell r="G945">
            <v>14631</v>
          </cell>
          <cell r="M945" t="str">
            <v>mt</v>
          </cell>
        </row>
        <row r="946">
          <cell r="A946" t="str">
            <v>12-01-140</v>
          </cell>
          <cell r="B946" t="str">
            <v>mt18620</v>
          </cell>
          <cell r="C946" t="str">
            <v>Barniz para puertas y ventanas en madera</v>
          </cell>
          <cell r="D946">
            <v>2</v>
          </cell>
          <cell r="E946" t="str">
            <v>gl</v>
          </cell>
          <cell r="F946">
            <v>40538.400000000001</v>
          </cell>
          <cell r="G946">
            <v>81077</v>
          </cell>
          <cell r="M946" t="str">
            <v>mt</v>
          </cell>
        </row>
        <row r="947">
          <cell r="A947" t="str">
            <v>12-01-140</v>
          </cell>
          <cell r="B947" t="str">
            <v>mt51120</v>
          </cell>
          <cell r="C947" t="str">
            <v>Cerradura para ventana en madera</v>
          </cell>
          <cell r="D947">
            <v>1</v>
          </cell>
          <cell r="E947" t="str">
            <v>un</v>
          </cell>
          <cell r="F947">
            <v>152400</v>
          </cell>
          <cell r="G947">
            <v>152400</v>
          </cell>
          <cell r="M947" t="str">
            <v>mt</v>
          </cell>
        </row>
        <row r="948">
          <cell r="A948" t="str">
            <v>12-01-140</v>
          </cell>
          <cell r="B948" t="str">
            <v>au10260</v>
          </cell>
          <cell r="C948" t="str">
            <v>Aux MO oficial carpintero</v>
          </cell>
          <cell r="D948">
            <v>92</v>
          </cell>
          <cell r="E948" t="str">
            <v>hr</v>
          </cell>
          <cell r="F948">
            <v>12901.168</v>
          </cell>
          <cell r="G948">
            <v>1186908</v>
          </cell>
          <cell r="M948" t="str">
            <v>mo</v>
          </cell>
        </row>
        <row r="949">
          <cell r="A949" t="str">
            <v>12-01-140</v>
          </cell>
          <cell r="B949" t="str">
            <v>au10000</v>
          </cell>
          <cell r="C949" t="str">
            <v>Aux MO ayudante</v>
          </cell>
          <cell r="D949">
            <v>92</v>
          </cell>
          <cell r="E949" t="str">
            <v>hr</v>
          </cell>
          <cell r="F949">
            <v>5080</v>
          </cell>
          <cell r="G949">
            <v>467360</v>
          </cell>
          <cell r="M949" t="str">
            <v>mo</v>
          </cell>
        </row>
        <row r="950">
          <cell r="A950" t="str">
            <v>12-01-140</v>
          </cell>
          <cell r="B950" t="str">
            <v>TP500020</v>
          </cell>
          <cell r="C950" t="str">
            <v>Transporte puertas y ventanas</v>
          </cell>
          <cell r="D950">
            <v>3.9475999999999996</v>
          </cell>
          <cell r="E950" t="str">
            <v>m2</v>
          </cell>
          <cell r="F950">
            <v>50800</v>
          </cell>
          <cell r="G950">
            <v>200539</v>
          </cell>
          <cell r="M950" t="str">
            <v>TP</v>
          </cell>
        </row>
        <row r="951">
          <cell r="A951" t="str">
            <v>12-01-140</v>
          </cell>
          <cell r="B951" t="str">
            <v>sc97420</v>
          </cell>
          <cell r="C951" t="str">
            <v>Subcontrato instalacion puertas y ventanas + AIU</v>
          </cell>
          <cell r="D951">
            <v>3.9475999999999996</v>
          </cell>
          <cell r="E951" t="str">
            <v>m2</v>
          </cell>
          <cell r="F951">
            <v>544068</v>
          </cell>
          <cell r="G951">
            <v>2147763</v>
          </cell>
          <cell r="M951" t="str">
            <v>sc</v>
          </cell>
        </row>
        <row r="952">
          <cell r="A952" t="str">
            <v>12-01-140</v>
          </cell>
          <cell r="B952" t="str">
            <v>mt13900</v>
          </cell>
          <cell r="C952" t="str">
            <v>Elementos de consumo y protección</v>
          </cell>
          <cell r="D952">
            <v>1654268</v>
          </cell>
          <cell r="E952" t="str">
            <v>%</v>
          </cell>
          <cell r="F952">
            <v>1.2455000000000001E-2</v>
          </cell>
          <cell r="G952">
            <v>20604</v>
          </cell>
          <cell r="M952" t="str">
            <v>mt</v>
          </cell>
        </row>
        <row r="953">
          <cell r="A953" t="str">
            <v>12-01-140</v>
          </cell>
          <cell r="B953" t="str">
            <v>hm15100</v>
          </cell>
          <cell r="C953" t="str">
            <v>Herramienta y equipo menor</v>
          </cell>
          <cell r="D953">
            <v>1654268</v>
          </cell>
          <cell r="E953" t="str">
            <v>%</v>
          </cell>
          <cell r="F953">
            <v>0.03</v>
          </cell>
          <cell r="G953">
            <v>49629</v>
          </cell>
          <cell r="M953" t="str">
            <v>hm</v>
          </cell>
        </row>
        <row r="954">
          <cell r="A954">
            <v>0</v>
          </cell>
          <cell r="C954" t="str">
            <v>DIRECTO:  6,406,508 / UN</v>
          </cell>
          <cell r="D954" t="str">
            <v xml:space="preserve">  </v>
          </cell>
          <cell r="E954">
            <v>0</v>
          </cell>
          <cell r="F954">
            <v>0</v>
          </cell>
          <cell r="G954">
            <v>0</v>
          </cell>
          <cell r="M954">
            <v>0</v>
          </cell>
        </row>
        <row r="955">
          <cell r="A955">
            <v>0</v>
          </cell>
          <cell r="C955">
            <v>0</v>
          </cell>
          <cell r="E955">
            <v>0</v>
          </cell>
          <cell r="F955">
            <v>0</v>
          </cell>
          <cell r="G955">
            <v>0</v>
          </cell>
          <cell r="M955">
            <v>0</v>
          </cell>
        </row>
        <row r="956">
          <cell r="A956" t="str">
            <v>12-01-150</v>
          </cell>
          <cell r="B956" t="str">
            <v>12-01-150</v>
          </cell>
          <cell r="C956" t="str">
            <v>VENTANA V15 (1.30x1.35). MARCO + REJA + PANELES EN MADERA. INCLUYE ACABADO FINAL</v>
          </cell>
          <cell r="D956">
            <v>1</v>
          </cell>
          <cell r="E956" t="str">
            <v>UN</v>
          </cell>
          <cell r="F956">
            <v>0</v>
          </cell>
          <cell r="G956">
            <v>3038733</v>
          </cell>
          <cell r="M956" t="e">
            <v>#N/A</v>
          </cell>
        </row>
        <row r="957">
          <cell r="A957" t="str">
            <v>12-01-150</v>
          </cell>
          <cell r="B957" t="str">
            <v>mt571000</v>
          </cell>
          <cell r="C957" t="str">
            <v>Madera cedro</v>
          </cell>
          <cell r="D957">
            <v>0.35100000000000003</v>
          </cell>
          <cell r="E957" t="str">
            <v>m3</v>
          </cell>
          <cell r="F957">
            <v>2641600</v>
          </cell>
          <cell r="G957">
            <v>927202</v>
          </cell>
          <cell r="M957" t="str">
            <v>mt</v>
          </cell>
        </row>
        <row r="958">
          <cell r="A958" t="str">
            <v>12-01-150</v>
          </cell>
          <cell r="B958" t="str">
            <v>mt18620</v>
          </cell>
          <cell r="C958" t="str">
            <v>Barniz para puertas y ventanas en madera</v>
          </cell>
          <cell r="D958">
            <v>2</v>
          </cell>
          <cell r="E958" t="str">
            <v>gl</v>
          </cell>
          <cell r="F958">
            <v>40538.400000000001</v>
          </cell>
          <cell r="G958">
            <v>81077</v>
          </cell>
          <cell r="M958" t="str">
            <v>mt</v>
          </cell>
        </row>
        <row r="959">
          <cell r="A959" t="str">
            <v>12-01-150</v>
          </cell>
          <cell r="B959" t="str">
            <v>mt572000</v>
          </cell>
          <cell r="C959" t="str">
            <v>Madera macana 1m x 1"</v>
          </cell>
          <cell r="D959">
            <v>23</v>
          </cell>
          <cell r="E959" t="str">
            <v>un</v>
          </cell>
          <cell r="F959">
            <v>1219.2</v>
          </cell>
          <cell r="G959">
            <v>28042</v>
          </cell>
          <cell r="M959" t="str">
            <v>mt</v>
          </cell>
        </row>
        <row r="960">
          <cell r="A960" t="str">
            <v>12-01-150</v>
          </cell>
          <cell r="B960" t="str">
            <v>mt51120</v>
          </cell>
          <cell r="C960" t="str">
            <v>Cerradura para ventana en madera</v>
          </cell>
          <cell r="D960">
            <v>1</v>
          </cell>
          <cell r="E960" t="str">
            <v>un</v>
          </cell>
          <cell r="F960">
            <v>152400</v>
          </cell>
          <cell r="G960">
            <v>152400</v>
          </cell>
          <cell r="M960" t="str">
            <v>mt</v>
          </cell>
        </row>
        <row r="961">
          <cell r="A961" t="str">
            <v>12-01-150</v>
          </cell>
          <cell r="B961" t="str">
            <v>au10260</v>
          </cell>
          <cell r="C961" t="str">
            <v>Aux MO oficial carpintero</v>
          </cell>
          <cell r="D961">
            <v>43</v>
          </cell>
          <cell r="E961" t="str">
            <v>hr</v>
          </cell>
          <cell r="F961">
            <v>12901.168</v>
          </cell>
          <cell r="G961">
            <v>554751</v>
          </cell>
          <cell r="M961" t="str">
            <v>mo</v>
          </cell>
        </row>
        <row r="962">
          <cell r="A962" t="str">
            <v>12-01-150</v>
          </cell>
          <cell r="B962" t="str">
            <v>au10000</v>
          </cell>
          <cell r="C962" t="str">
            <v>Aux MO ayudante</v>
          </cell>
          <cell r="D962">
            <v>43</v>
          </cell>
          <cell r="E962" t="str">
            <v>hr</v>
          </cell>
          <cell r="F962">
            <v>5080</v>
          </cell>
          <cell r="G962">
            <v>218440</v>
          </cell>
          <cell r="M962" t="str">
            <v>mo</v>
          </cell>
        </row>
        <row r="963">
          <cell r="A963" t="str">
            <v>12-01-150</v>
          </cell>
          <cell r="B963" t="str">
            <v>TP500020</v>
          </cell>
          <cell r="C963" t="str">
            <v>Transporte puertas y ventanas</v>
          </cell>
          <cell r="D963">
            <v>1.7550000000000001</v>
          </cell>
          <cell r="E963" t="str">
            <v>m2</v>
          </cell>
          <cell r="F963">
            <v>50800</v>
          </cell>
          <cell r="G963">
            <v>89154</v>
          </cell>
          <cell r="M963" t="str">
            <v>TP</v>
          </cell>
        </row>
        <row r="964">
          <cell r="A964" t="str">
            <v>12-01-150</v>
          </cell>
          <cell r="B964" t="str">
            <v>sc97420</v>
          </cell>
          <cell r="C964" t="str">
            <v>Subcontrato instalacion puertas y ventanas + AIU</v>
          </cell>
          <cell r="D964">
            <v>1.7550000000000001</v>
          </cell>
          <cell r="E964" t="str">
            <v>m2</v>
          </cell>
          <cell r="F964">
            <v>544068</v>
          </cell>
          <cell r="G964">
            <v>954840</v>
          </cell>
          <cell r="M964" t="str">
            <v>sc</v>
          </cell>
        </row>
        <row r="965">
          <cell r="A965" t="str">
            <v>12-01-150</v>
          </cell>
          <cell r="B965" t="str">
            <v>mt13900</v>
          </cell>
          <cell r="C965" t="str">
            <v>Elementos de consumo y protección</v>
          </cell>
          <cell r="D965">
            <v>773191</v>
          </cell>
          <cell r="E965" t="str">
            <v>%</v>
          </cell>
          <cell r="F965">
            <v>1.2455000000000001E-2</v>
          </cell>
          <cell r="G965">
            <v>9631</v>
          </cell>
          <cell r="M965" t="str">
            <v>mt</v>
          </cell>
        </row>
        <row r="966">
          <cell r="A966" t="str">
            <v>12-01-150</v>
          </cell>
          <cell r="B966" t="str">
            <v>hm15100</v>
          </cell>
          <cell r="C966" t="str">
            <v>Herramienta y equipo menor</v>
          </cell>
          <cell r="D966">
            <v>773191</v>
          </cell>
          <cell r="E966" t="str">
            <v>%</v>
          </cell>
          <cell r="F966">
            <v>0.03</v>
          </cell>
          <cell r="G966">
            <v>23196</v>
          </cell>
          <cell r="M966" t="str">
            <v>hm</v>
          </cell>
        </row>
        <row r="967">
          <cell r="A967">
            <v>0</v>
          </cell>
          <cell r="C967" t="str">
            <v>DIRECTO:  3,038,733 / UN</v>
          </cell>
          <cell r="D967" t="str">
            <v xml:space="preserve">  </v>
          </cell>
          <cell r="E967">
            <v>0</v>
          </cell>
          <cell r="F967">
            <v>0</v>
          </cell>
          <cell r="G967">
            <v>0</v>
          </cell>
          <cell r="M967">
            <v>0</v>
          </cell>
        </row>
        <row r="968">
          <cell r="A968">
            <v>0</v>
          </cell>
          <cell r="C968">
            <v>0</v>
          </cell>
          <cell r="E968">
            <v>0</v>
          </cell>
          <cell r="F968">
            <v>0</v>
          </cell>
          <cell r="G968">
            <v>0</v>
          </cell>
          <cell r="M968">
            <v>0</v>
          </cell>
        </row>
        <row r="969">
          <cell r="A969" t="str">
            <v>12-01-160</v>
          </cell>
          <cell r="B969" t="str">
            <v>12-01-160</v>
          </cell>
          <cell r="C969" t="str">
            <v>VENTANA V16 (1.66x1.83). MARCO + PANELES BATIENTES EN MADERA. INCLUYE ACABADO FINAL</v>
          </cell>
          <cell r="D969">
            <v>1</v>
          </cell>
          <cell r="E969" t="str">
            <v>UN</v>
          </cell>
          <cell r="F969">
            <v>0</v>
          </cell>
          <cell r="G969">
            <v>2093587</v>
          </cell>
          <cell r="M969" t="e">
            <v>#N/A</v>
          </cell>
        </row>
        <row r="970">
          <cell r="A970" t="str">
            <v>12-01-160</v>
          </cell>
          <cell r="B970" t="str">
            <v>mt571000</v>
          </cell>
          <cell r="C970" t="str">
            <v>Madera cedro</v>
          </cell>
          <cell r="D970">
            <v>0.30377999999999999</v>
          </cell>
          <cell r="E970" t="str">
            <v>m3</v>
          </cell>
          <cell r="F970">
            <v>2641600</v>
          </cell>
          <cell r="G970">
            <v>802466</v>
          </cell>
          <cell r="M970" t="str">
            <v>mt</v>
          </cell>
        </row>
        <row r="971">
          <cell r="A971" t="str">
            <v>12-01-160</v>
          </cell>
          <cell r="B971" t="str">
            <v>mt18620</v>
          </cell>
          <cell r="C971" t="str">
            <v>Barniz para puertas y ventanas en madera</v>
          </cell>
          <cell r="D971">
            <v>1</v>
          </cell>
          <cell r="E971" t="str">
            <v>gl</v>
          </cell>
          <cell r="F971">
            <v>40538.400000000001</v>
          </cell>
          <cell r="G971">
            <v>40539</v>
          </cell>
          <cell r="M971" t="str">
            <v>mt</v>
          </cell>
        </row>
        <row r="972">
          <cell r="A972" t="str">
            <v>12-01-160</v>
          </cell>
          <cell r="B972" t="str">
            <v>mt51120</v>
          </cell>
          <cell r="C972" t="str">
            <v>Cerradura para ventana en madera</v>
          </cell>
          <cell r="D972">
            <v>1</v>
          </cell>
          <cell r="E972" t="str">
            <v>un</v>
          </cell>
          <cell r="F972">
            <v>152400</v>
          </cell>
          <cell r="G972">
            <v>152400</v>
          </cell>
          <cell r="M972" t="str">
            <v>mt</v>
          </cell>
        </row>
        <row r="973">
          <cell r="A973" t="str">
            <v>12-01-160</v>
          </cell>
          <cell r="B973" t="str">
            <v>au10260</v>
          </cell>
          <cell r="C973" t="str">
            <v>Aux MO oficial carpintero</v>
          </cell>
          <cell r="D973">
            <v>22</v>
          </cell>
          <cell r="E973" t="str">
            <v>hr</v>
          </cell>
          <cell r="F973">
            <v>12901.168</v>
          </cell>
          <cell r="G973">
            <v>283826</v>
          </cell>
          <cell r="M973" t="str">
            <v>mo</v>
          </cell>
        </row>
        <row r="974">
          <cell r="A974" t="str">
            <v>12-01-160</v>
          </cell>
          <cell r="B974" t="str">
            <v>au10000</v>
          </cell>
          <cell r="C974" t="str">
            <v>Aux MO ayudante</v>
          </cell>
          <cell r="D974">
            <v>22</v>
          </cell>
          <cell r="E974" t="str">
            <v>hr</v>
          </cell>
          <cell r="F974">
            <v>5080</v>
          </cell>
          <cell r="G974">
            <v>111760</v>
          </cell>
          <cell r="M974" t="str">
            <v>mo</v>
          </cell>
        </row>
        <row r="975">
          <cell r="A975" t="str">
            <v>12-01-160</v>
          </cell>
          <cell r="B975" t="str">
            <v>TP500020</v>
          </cell>
          <cell r="C975" t="str">
            <v>Transporte puertas y ventanas</v>
          </cell>
          <cell r="D975">
            <v>0.48604800000000004</v>
          </cell>
          <cell r="E975" t="str">
            <v>m2</v>
          </cell>
          <cell r="F975">
            <v>50800</v>
          </cell>
          <cell r="G975">
            <v>24692</v>
          </cell>
          <cell r="M975" t="str">
            <v>TP</v>
          </cell>
        </row>
        <row r="976">
          <cell r="A976" t="str">
            <v>12-01-160</v>
          </cell>
          <cell r="B976" t="str">
            <v>sc97420</v>
          </cell>
          <cell r="C976" t="str">
            <v>Subcontrato instalacion puertas y ventanas + AIU</v>
          </cell>
          <cell r="D976">
            <v>1.21512</v>
          </cell>
          <cell r="E976" t="str">
            <v>m2</v>
          </cell>
          <cell r="F976">
            <v>544068</v>
          </cell>
          <cell r="G976">
            <v>661108</v>
          </cell>
          <cell r="M976" t="str">
            <v>sc</v>
          </cell>
        </row>
        <row r="977">
          <cell r="A977" t="str">
            <v>12-01-160</v>
          </cell>
          <cell r="B977" t="str">
            <v>mt13900</v>
          </cell>
          <cell r="C977" t="str">
            <v>Elementos de consumo y protección</v>
          </cell>
          <cell r="D977">
            <v>395586</v>
          </cell>
          <cell r="E977" t="str">
            <v>%</v>
          </cell>
          <cell r="F977">
            <v>1.2455000000000001E-2</v>
          </cell>
          <cell r="G977">
            <v>4928</v>
          </cell>
          <cell r="M977" t="str">
            <v>mt</v>
          </cell>
        </row>
        <row r="978">
          <cell r="A978" t="str">
            <v>12-01-160</v>
          </cell>
          <cell r="B978" t="str">
            <v>hm15100</v>
          </cell>
          <cell r="C978" t="str">
            <v>Herramienta y equipo menor</v>
          </cell>
          <cell r="D978">
            <v>395586</v>
          </cell>
          <cell r="E978" t="str">
            <v>%</v>
          </cell>
          <cell r="F978">
            <v>0.03</v>
          </cell>
          <cell r="G978">
            <v>11868</v>
          </cell>
          <cell r="M978" t="str">
            <v>hm</v>
          </cell>
        </row>
        <row r="979">
          <cell r="A979">
            <v>0</v>
          </cell>
          <cell r="C979" t="str">
            <v>DIRECTO:  2,093,587 / UN</v>
          </cell>
          <cell r="D979" t="str">
            <v xml:space="preserve">  </v>
          </cell>
          <cell r="E979">
            <v>0</v>
          </cell>
          <cell r="F979">
            <v>0</v>
          </cell>
          <cell r="G979">
            <v>0</v>
          </cell>
          <cell r="M979">
            <v>0</v>
          </cell>
        </row>
        <row r="980">
          <cell r="A980">
            <v>0</v>
          </cell>
          <cell r="C980">
            <v>0</v>
          </cell>
          <cell r="E980">
            <v>0</v>
          </cell>
          <cell r="F980">
            <v>0</v>
          </cell>
          <cell r="G980">
            <v>0</v>
          </cell>
          <cell r="M980">
            <v>0</v>
          </cell>
        </row>
        <row r="981">
          <cell r="A981" t="str">
            <v>12-01-170</v>
          </cell>
          <cell r="B981" t="str">
            <v>12-01-170</v>
          </cell>
          <cell r="C981" t="str">
            <v>VENTANA V17 (0.60x0.50). MARCO + PERSIANA EN MADERA. INCLUYE ACABADO FINAL</v>
          </cell>
          <cell r="D981">
            <v>4</v>
          </cell>
          <cell r="E981" t="str">
            <v>UN</v>
          </cell>
          <cell r="F981">
            <v>0</v>
          </cell>
          <cell r="G981">
            <v>268138</v>
          </cell>
          <cell r="M981" t="e">
            <v>#N/A</v>
          </cell>
        </row>
        <row r="982">
          <cell r="A982" t="str">
            <v>12-01-170</v>
          </cell>
          <cell r="B982" t="str">
            <v>mt571000</v>
          </cell>
          <cell r="C982" t="str">
            <v>Madera cedro</v>
          </cell>
          <cell r="D982">
            <v>0.03</v>
          </cell>
          <cell r="E982" t="str">
            <v>m3</v>
          </cell>
          <cell r="F982">
            <v>2641600</v>
          </cell>
          <cell r="G982">
            <v>79248</v>
          </cell>
          <cell r="M982" t="str">
            <v>mt</v>
          </cell>
        </row>
        <row r="983">
          <cell r="A983" t="str">
            <v>12-01-170</v>
          </cell>
          <cell r="B983" t="str">
            <v>mt18620</v>
          </cell>
          <cell r="C983" t="str">
            <v>Barniz para puertas y ventanas en madera</v>
          </cell>
          <cell r="D983">
            <v>0.3</v>
          </cell>
          <cell r="E983" t="str">
            <v>gl</v>
          </cell>
          <cell r="F983">
            <v>40538.400000000001</v>
          </cell>
          <cell r="G983">
            <v>12162</v>
          </cell>
          <cell r="M983" t="str">
            <v>mt</v>
          </cell>
        </row>
        <row r="984">
          <cell r="A984" t="str">
            <v>12-01-170</v>
          </cell>
          <cell r="B984" t="str">
            <v>au10260</v>
          </cell>
          <cell r="C984" t="str">
            <v>Aux MO oficial carpintero</v>
          </cell>
          <cell r="D984">
            <v>8</v>
          </cell>
          <cell r="E984" t="str">
            <v>hr</v>
          </cell>
          <cell r="F984">
            <v>12901.168</v>
          </cell>
          <cell r="G984">
            <v>103210</v>
          </cell>
          <cell r="M984" t="str">
            <v>mo</v>
          </cell>
        </row>
        <row r="985">
          <cell r="A985" t="str">
            <v>12-01-170</v>
          </cell>
          <cell r="B985" t="str">
            <v>au10000</v>
          </cell>
          <cell r="C985" t="str">
            <v>Aux MO ayudante</v>
          </cell>
          <cell r="D985">
            <v>8</v>
          </cell>
          <cell r="E985" t="str">
            <v>hr</v>
          </cell>
          <cell r="F985">
            <v>5080</v>
          </cell>
          <cell r="G985">
            <v>40640</v>
          </cell>
          <cell r="M985" t="str">
            <v>mo</v>
          </cell>
        </row>
        <row r="986">
          <cell r="A986" t="str">
            <v>12-01-170</v>
          </cell>
          <cell r="B986" t="str">
            <v>TP500020</v>
          </cell>
          <cell r="C986" t="str">
            <v>Transporte puertas y ventanas</v>
          </cell>
          <cell r="D986">
            <v>4.4999999999999998E-2</v>
          </cell>
          <cell r="E986" t="str">
            <v>m2</v>
          </cell>
          <cell r="F986">
            <v>50800</v>
          </cell>
          <cell r="G986">
            <v>2286</v>
          </cell>
          <cell r="M986" t="str">
            <v>TP</v>
          </cell>
        </row>
        <row r="987">
          <cell r="A987" t="str">
            <v>12-01-170</v>
          </cell>
          <cell r="B987" t="str">
            <v>sc97420</v>
          </cell>
          <cell r="C987" t="str">
            <v>Subcontrato instalacion puertas y ventanas + AIU</v>
          </cell>
          <cell r="D987">
            <v>4.4999999999999998E-2</v>
          </cell>
          <cell r="E987" t="str">
            <v>m2</v>
          </cell>
          <cell r="F987">
            <v>544068</v>
          </cell>
          <cell r="G987">
            <v>24484</v>
          </cell>
          <cell r="M987" t="str">
            <v>sc</v>
          </cell>
        </row>
        <row r="988">
          <cell r="A988" t="str">
            <v>12-01-170</v>
          </cell>
          <cell r="B988" t="str">
            <v>mt13900</v>
          </cell>
          <cell r="C988" t="str">
            <v>Elementos de consumo y protección</v>
          </cell>
          <cell r="D988">
            <v>143850</v>
          </cell>
          <cell r="E988" t="str">
            <v>%</v>
          </cell>
          <cell r="F988">
            <v>1.2455000000000001E-2</v>
          </cell>
          <cell r="G988">
            <v>1792</v>
          </cell>
          <cell r="M988" t="str">
            <v>mt</v>
          </cell>
        </row>
        <row r="989">
          <cell r="A989" t="str">
            <v>12-01-170</v>
          </cell>
          <cell r="B989" t="str">
            <v>hm15100</v>
          </cell>
          <cell r="C989" t="str">
            <v>Herramienta y equipo menor</v>
          </cell>
          <cell r="D989">
            <v>143850</v>
          </cell>
          <cell r="E989" t="str">
            <v>%</v>
          </cell>
          <cell r="F989">
            <v>0.03</v>
          </cell>
          <cell r="G989">
            <v>4316</v>
          </cell>
          <cell r="M989" t="str">
            <v>hm</v>
          </cell>
        </row>
        <row r="990">
          <cell r="A990">
            <v>0</v>
          </cell>
          <cell r="C990" t="str">
            <v>DIRECTO:  268,138 / UN</v>
          </cell>
          <cell r="D990" t="str">
            <v xml:space="preserve">  </v>
          </cell>
          <cell r="E990">
            <v>0</v>
          </cell>
          <cell r="F990">
            <v>0</v>
          </cell>
          <cell r="G990">
            <v>0</v>
          </cell>
          <cell r="M990">
            <v>0</v>
          </cell>
        </row>
        <row r="991">
          <cell r="A991">
            <v>0</v>
          </cell>
          <cell r="C991">
            <v>0</v>
          </cell>
          <cell r="E991">
            <v>0</v>
          </cell>
          <cell r="F991">
            <v>0</v>
          </cell>
          <cell r="G991">
            <v>0</v>
          </cell>
          <cell r="M991">
            <v>0</v>
          </cell>
        </row>
        <row r="992">
          <cell r="A992" t="str">
            <v>12-01-180</v>
          </cell>
          <cell r="B992" t="str">
            <v>12-01-180</v>
          </cell>
          <cell r="C992" t="str">
            <v>VENTANA V18 (1.57x2.13). MARCO EN MADERA + VIDRIO TEMPLADO TRANSLUCIDO. INCLUYE ACABADO FINAL</v>
          </cell>
          <cell r="D992">
            <v>1</v>
          </cell>
          <cell r="E992" t="str">
            <v>UN</v>
          </cell>
          <cell r="F992">
            <v>0</v>
          </cell>
          <cell r="G992">
            <v>1383039</v>
          </cell>
          <cell r="M992" t="e">
            <v>#N/A</v>
          </cell>
        </row>
        <row r="993">
          <cell r="A993" t="str">
            <v>12-01-180</v>
          </cell>
          <cell r="B993" t="str">
            <v>mt571000</v>
          </cell>
          <cell r="C993" t="str">
            <v>Madera cedro</v>
          </cell>
          <cell r="D993">
            <v>0.11914000000000004</v>
          </cell>
          <cell r="E993" t="str">
            <v>m3</v>
          </cell>
          <cell r="F993">
            <v>2641600</v>
          </cell>
          <cell r="G993">
            <v>314721</v>
          </cell>
          <cell r="M993" t="str">
            <v>mt</v>
          </cell>
        </row>
        <row r="994">
          <cell r="A994" t="str">
            <v>12-01-180</v>
          </cell>
          <cell r="B994" t="str">
            <v>mt18620</v>
          </cell>
          <cell r="C994" t="str">
            <v>Barniz para puertas y ventanas en madera</v>
          </cell>
          <cell r="D994">
            <v>0.5</v>
          </cell>
          <cell r="E994" t="str">
            <v>gl</v>
          </cell>
          <cell r="F994">
            <v>40538.400000000001</v>
          </cell>
          <cell r="G994">
            <v>20270</v>
          </cell>
          <cell r="M994" t="str">
            <v>mt</v>
          </cell>
        </row>
        <row r="995">
          <cell r="A995" t="str">
            <v>12-01-180</v>
          </cell>
          <cell r="B995" t="str">
            <v>mt539100</v>
          </cell>
          <cell r="C995" t="str">
            <v>Vidrio templado translucido 5mm</v>
          </cell>
          <cell r="D995">
            <v>3.3441000000000001</v>
          </cell>
          <cell r="E995" t="str">
            <v>m2</v>
          </cell>
          <cell r="F995">
            <v>92846.399999999994</v>
          </cell>
          <cell r="G995">
            <v>310488</v>
          </cell>
          <cell r="M995" t="str">
            <v>mt</v>
          </cell>
        </row>
        <row r="996">
          <cell r="A996" t="str">
            <v>12-01-180</v>
          </cell>
          <cell r="B996" t="str">
            <v>au10260</v>
          </cell>
          <cell r="C996" t="str">
            <v>Aux MO oficial carpintero</v>
          </cell>
          <cell r="D996">
            <v>16</v>
          </cell>
          <cell r="E996" t="str">
            <v>hr</v>
          </cell>
          <cell r="F996">
            <v>12901.168</v>
          </cell>
          <cell r="G996">
            <v>206419</v>
          </cell>
          <cell r="M996" t="str">
            <v>mo</v>
          </cell>
        </row>
        <row r="997">
          <cell r="A997" t="str">
            <v>12-01-180</v>
          </cell>
          <cell r="B997" t="str">
            <v>au10000</v>
          </cell>
          <cell r="C997" t="str">
            <v>Aux MO ayudante</v>
          </cell>
          <cell r="D997">
            <v>16</v>
          </cell>
          <cell r="E997" t="str">
            <v>hr</v>
          </cell>
          <cell r="F997">
            <v>5080</v>
          </cell>
          <cell r="G997">
            <v>81280</v>
          </cell>
          <cell r="M997" t="str">
            <v>mo</v>
          </cell>
        </row>
        <row r="998">
          <cell r="A998" t="str">
            <v>12-01-180</v>
          </cell>
          <cell r="B998" t="str">
            <v>TP500020</v>
          </cell>
          <cell r="C998" t="str">
            <v>Transporte puertas y ventanas</v>
          </cell>
          <cell r="D998">
            <v>0.73570199999999997</v>
          </cell>
          <cell r="E998" t="str">
            <v>m2</v>
          </cell>
          <cell r="F998">
            <v>50800</v>
          </cell>
          <cell r="G998">
            <v>37374</v>
          </cell>
          <cell r="M998" t="str">
            <v>TP</v>
          </cell>
        </row>
        <row r="999">
          <cell r="A999" t="str">
            <v>12-01-180</v>
          </cell>
          <cell r="B999" t="str">
            <v>sc97420</v>
          </cell>
          <cell r="C999" t="str">
            <v>Subcontrato instalacion puertas y ventanas + AIU</v>
          </cell>
          <cell r="D999">
            <v>0.73570199999999997</v>
          </cell>
          <cell r="E999" t="str">
            <v>m2</v>
          </cell>
          <cell r="F999">
            <v>544068</v>
          </cell>
          <cell r="G999">
            <v>400272</v>
          </cell>
          <cell r="M999" t="str">
            <v>sc</v>
          </cell>
        </row>
        <row r="1000">
          <cell r="A1000" t="str">
            <v>12-01-180</v>
          </cell>
          <cell r="B1000" t="str">
            <v>mt13900</v>
          </cell>
          <cell r="C1000" t="str">
            <v>Elementos de consumo y protección</v>
          </cell>
          <cell r="D1000">
            <v>287699</v>
          </cell>
          <cell r="E1000" t="str">
            <v>%</v>
          </cell>
          <cell r="F1000">
            <v>1.2455000000000001E-2</v>
          </cell>
          <cell r="G1000">
            <v>3584</v>
          </cell>
          <cell r="M1000" t="str">
            <v>mt</v>
          </cell>
        </row>
        <row r="1001">
          <cell r="A1001" t="str">
            <v>12-01-180</v>
          </cell>
          <cell r="B1001" t="str">
            <v>hm15100</v>
          </cell>
          <cell r="C1001" t="str">
            <v>Herramienta y equipo menor</v>
          </cell>
          <cell r="D1001">
            <v>287699</v>
          </cell>
          <cell r="E1001" t="str">
            <v>%</v>
          </cell>
          <cell r="F1001">
            <v>0.03</v>
          </cell>
          <cell r="G1001">
            <v>8631</v>
          </cell>
          <cell r="M1001" t="str">
            <v>hm</v>
          </cell>
        </row>
        <row r="1002">
          <cell r="A1002">
            <v>0</v>
          </cell>
          <cell r="C1002" t="str">
            <v>DIRECTO:  1,383,039 / UN</v>
          </cell>
          <cell r="D1002" t="str">
            <v xml:space="preserve">  </v>
          </cell>
          <cell r="E1002">
            <v>0</v>
          </cell>
          <cell r="F1002">
            <v>0</v>
          </cell>
          <cell r="G1002">
            <v>0</v>
          </cell>
          <cell r="M1002">
            <v>0</v>
          </cell>
        </row>
        <row r="1003">
          <cell r="A1003">
            <v>0</v>
          </cell>
          <cell r="C1003">
            <v>0</v>
          </cell>
          <cell r="E1003">
            <v>0</v>
          </cell>
          <cell r="F1003">
            <v>0</v>
          </cell>
          <cell r="G1003">
            <v>0</v>
          </cell>
          <cell r="M1003">
            <v>0</v>
          </cell>
        </row>
        <row r="1004">
          <cell r="A1004" t="str">
            <v>12-01-190</v>
          </cell>
          <cell r="B1004" t="str">
            <v>12-01-190</v>
          </cell>
          <cell r="C1004" t="str">
            <v>VENTANA V19 (1.45x2.73). MARCO EN MADERA + VIDRIO TEMPLADO TRANSLUCIDO. INCLUYE ACABADO FINAL</v>
          </cell>
          <cell r="D1004">
            <v>1</v>
          </cell>
          <cell r="E1004" t="str">
            <v>UN</v>
          </cell>
          <cell r="F1004">
            <v>0</v>
          </cell>
          <cell r="G1004">
            <v>1702607</v>
          </cell>
          <cell r="M1004" t="e">
            <v>#N/A</v>
          </cell>
        </row>
        <row r="1005">
          <cell r="A1005" t="str">
            <v>12-01-190</v>
          </cell>
          <cell r="B1005" t="str">
            <v>mt571000</v>
          </cell>
          <cell r="C1005" t="str">
            <v>Madera cedro</v>
          </cell>
          <cell r="D1005">
            <v>0.13459600000000002</v>
          </cell>
          <cell r="E1005" t="str">
            <v>m3</v>
          </cell>
          <cell r="F1005">
            <v>2641600</v>
          </cell>
          <cell r="G1005">
            <v>355549</v>
          </cell>
          <cell r="M1005" t="str">
            <v>mt</v>
          </cell>
        </row>
        <row r="1006">
          <cell r="A1006" t="str">
            <v>12-01-190</v>
          </cell>
          <cell r="B1006" t="str">
            <v>mt18620</v>
          </cell>
          <cell r="C1006" t="str">
            <v>Barniz para puertas y ventanas en madera</v>
          </cell>
          <cell r="D1006">
            <v>0.5</v>
          </cell>
          <cell r="E1006" t="str">
            <v>gl</v>
          </cell>
          <cell r="F1006">
            <v>40538.400000000001</v>
          </cell>
          <cell r="G1006">
            <v>20270</v>
          </cell>
          <cell r="M1006" t="str">
            <v>mt</v>
          </cell>
        </row>
        <row r="1007">
          <cell r="A1007" t="str">
            <v>12-01-190</v>
          </cell>
          <cell r="B1007" t="str">
            <v>mt539100</v>
          </cell>
          <cell r="C1007" t="str">
            <v>Vidrio templado translucido 5mm</v>
          </cell>
          <cell r="D1007">
            <v>3.9584999999999999</v>
          </cell>
          <cell r="E1007" t="str">
            <v>m2</v>
          </cell>
          <cell r="F1007">
            <v>92846.399999999994</v>
          </cell>
          <cell r="G1007">
            <v>367533</v>
          </cell>
          <cell r="M1007" t="str">
            <v>mt</v>
          </cell>
        </row>
        <row r="1008">
          <cell r="A1008" t="str">
            <v>12-01-190</v>
          </cell>
          <cell r="B1008" t="str">
            <v>au10260</v>
          </cell>
          <cell r="C1008" t="str">
            <v>Aux MO oficial carpintero</v>
          </cell>
          <cell r="D1008">
            <v>16</v>
          </cell>
          <cell r="E1008" t="str">
            <v>hr</v>
          </cell>
          <cell r="F1008">
            <v>12901.168</v>
          </cell>
          <cell r="G1008">
            <v>206419</v>
          </cell>
          <cell r="M1008" t="str">
            <v>mo</v>
          </cell>
        </row>
        <row r="1009">
          <cell r="A1009" t="str">
            <v>12-01-190</v>
          </cell>
          <cell r="B1009" t="str">
            <v>au10000</v>
          </cell>
          <cell r="C1009" t="str">
            <v>Aux MO ayudante</v>
          </cell>
          <cell r="D1009">
            <v>16</v>
          </cell>
          <cell r="E1009" t="str">
            <v>hr</v>
          </cell>
          <cell r="F1009">
            <v>5080</v>
          </cell>
          <cell r="G1009">
            <v>81280</v>
          </cell>
          <cell r="M1009" t="str">
            <v>mo</v>
          </cell>
        </row>
        <row r="1010">
          <cell r="A1010" t="str">
            <v>12-01-190</v>
          </cell>
          <cell r="B1010" t="str">
            <v>TP500020</v>
          </cell>
          <cell r="C1010" t="str">
            <v>Transporte puertas y ventanas</v>
          </cell>
          <cell r="D1010">
            <v>1.1083800000000001</v>
          </cell>
          <cell r="E1010" t="str">
            <v>m2</v>
          </cell>
          <cell r="F1010">
            <v>50800</v>
          </cell>
          <cell r="G1010">
            <v>56306</v>
          </cell>
          <cell r="M1010" t="str">
            <v>TP</v>
          </cell>
        </row>
        <row r="1011">
          <cell r="A1011" t="str">
            <v>12-01-190</v>
          </cell>
          <cell r="B1011" t="str">
            <v>sc97420</v>
          </cell>
          <cell r="C1011" t="str">
            <v>Subcontrato instalacion puertas y ventanas + AIU</v>
          </cell>
          <cell r="D1011">
            <v>1.1083800000000001</v>
          </cell>
          <cell r="E1011" t="str">
            <v>m2</v>
          </cell>
          <cell r="F1011">
            <v>544068</v>
          </cell>
          <cell r="G1011">
            <v>603035</v>
          </cell>
          <cell r="M1011" t="str">
            <v>sc</v>
          </cell>
        </row>
        <row r="1012">
          <cell r="A1012" t="str">
            <v>12-01-190</v>
          </cell>
          <cell r="B1012" t="str">
            <v>mt13900</v>
          </cell>
          <cell r="C1012" t="str">
            <v>Elementos de consumo y protección</v>
          </cell>
          <cell r="D1012">
            <v>287699</v>
          </cell>
          <cell r="E1012" t="str">
            <v>%</v>
          </cell>
          <cell r="F1012">
            <v>1.2455000000000001E-2</v>
          </cell>
          <cell r="G1012">
            <v>3584</v>
          </cell>
          <cell r="M1012" t="str">
            <v>mt</v>
          </cell>
        </row>
        <row r="1013">
          <cell r="A1013" t="str">
            <v>12-01-190</v>
          </cell>
          <cell r="B1013" t="str">
            <v>hm15100</v>
          </cell>
          <cell r="C1013" t="str">
            <v>Herramienta y equipo menor</v>
          </cell>
          <cell r="D1013">
            <v>287699</v>
          </cell>
          <cell r="E1013" t="str">
            <v>%</v>
          </cell>
          <cell r="F1013">
            <v>0.03</v>
          </cell>
          <cell r="G1013">
            <v>8631</v>
          </cell>
          <cell r="M1013" t="str">
            <v>hm</v>
          </cell>
        </row>
        <row r="1014">
          <cell r="A1014">
            <v>0</v>
          </cell>
          <cell r="C1014" t="str">
            <v>DIRECTO:  1,702,607 / UN</v>
          </cell>
          <cell r="D1014" t="str">
            <v xml:space="preserve">  </v>
          </cell>
          <cell r="E1014">
            <v>0</v>
          </cell>
          <cell r="F1014">
            <v>0</v>
          </cell>
          <cell r="G1014">
            <v>0</v>
          </cell>
          <cell r="M1014">
            <v>0</v>
          </cell>
        </row>
        <row r="1015">
          <cell r="A1015">
            <v>0</v>
          </cell>
          <cell r="C1015">
            <v>0</v>
          </cell>
          <cell r="E1015">
            <v>0</v>
          </cell>
          <cell r="F1015">
            <v>0</v>
          </cell>
          <cell r="G1015">
            <v>0</v>
          </cell>
          <cell r="M1015">
            <v>0</v>
          </cell>
        </row>
        <row r="1016">
          <cell r="A1016" t="str">
            <v>12-01-200</v>
          </cell>
          <cell r="B1016" t="str">
            <v>12-01-200</v>
          </cell>
          <cell r="C1016" t="str">
            <v>VENTANA V20 (2.96x2.73). MARCO EN MADERA + VIDRIO TEMPLADO TRANSLUCIDO. INCLUYE ACABADO FINAL</v>
          </cell>
          <cell r="D1016">
            <v>1</v>
          </cell>
          <cell r="E1016" t="str">
            <v>UN</v>
          </cell>
          <cell r="F1016">
            <v>0</v>
          </cell>
          <cell r="G1016">
            <v>2812404</v>
          </cell>
          <cell r="M1016" t="e">
            <v>#N/A</v>
          </cell>
        </row>
        <row r="1017">
          <cell r="A1017" t="str">
            <v>12-01-200</v>
          </cell>
          <cell r="B1017" t="str">
            <v>mt571000</v>
          </cell>
          <cell r="C1017" t="str">
            <v>Madera cedro</v>
          </cell>
          <cell r="D1017">
            <v>0.27112400000000003</v>
          </cell>
          <cell r="E1017" t="str">
            <v>m3</v>
          </cell>
          <cell r="F1017">
            <v>2641600</v>
          </cell>
          <cell r="G1017">
            <v>716202</v>
          </cell>
          <cell r="M1017" t="str">
            <v>mt</v>
          </cell>
        </row>
        <row r="1018">
          <cell r="A1018" t="str">
            <v>12-01-200</v>
          </cell>
          <cell r="B1018" t="str">
            <v>mt18620</v>
          </cell>
          <cell r="C1018" t="str">
            <v>Barniz para puertas y ventanas en madera</v>
          </cell>
          <cell r="D1018">
            <v>0.7</v>
          </cell>
          <cell r="E1018" t="str">
            <v>gl</v>
          </cell>
          <cell r="F1018">
            <v>40538.400000000001</v>
          </cell>
          <cell r="G1018">
            <v>28377</v>
          </cell>
          <cell r="M1018" t="str">
            <v>mt</v>
          </cell>
        </row>
        <row r="1019">
          <cell r="A1019" t="str">
            <v>12-01-200</v>
          </cell>
          <cell r="B1019" t="str">
            <v>mt539100</v>
          </cell>
          <cell r="C1019" t="str">
            <v>Vidrio templado translucido 5mm</v>
          </cell>
          <cell r="D1019">
            <v>8.0808</v>
          </cell>
          <cell r="E1019" t="str">
            <v>m2</v>
          </cell>
          <cell r="F1019">
            <v>92846.399999999994</v>
          </cell>
          <cell r="G1019">
            <v>750274</v>
          </cell>
          <cell r="M1019" t="str">
            <v>mt</v>
          </cell>
        </row>
        <row r="1020">
          <cell r="A1020" t="str">
            <v>12-01-200</v>
          </cell>
          <cell r="B1020" t="str">
            <v>au10260</v>
          </cell>
          <cell r="C1020" t="str">
            <v>Aux MO oficial carpintero</v>
          </cell>
          <cell r="D1020">
            <v>19</v>
          </cell>
          <cell r="E1020" t="str">
            <v>hr</v>
          </cell>
          <cell r="F1020">
            <v>12901.168</v>
          </cell>
          <cell r="G1020">
            <v>245123</v>
          </cell>
          <cell r="M1020" t="str">
            <v>mo</v>
          </cell>
        </row>
        <row r="1021">
          <cell r="A1021" t="str">
            <v>12-01-200</v>
          </cell>
          <cell r="B1021" t="str">
            <v>au10000</v>
          </cell>
          <cell r="C1021" t="str">
            <v>Aux MO ayudante</v>
          </cell>
          <cell r="D1021">
            <v>19</v>
          </cell>
          <cell r="E1021" t="str">
            <v>hr</v>
          </cell>
          <cell r="F1021">
            <v>5080</v>
          </cell>
          <cell r="G1021">
            <v>96520</v>
          </cell>
          <cell r="M1021" t="str">
            <v>mo</v>
          </cell>
        </row>
        <row r="1022">
          <cell r="A1022" t="str">
            <v>12-01-200</v>
          </cell>
          <cell r="B1022" t="str">
            <v>TP500020</v>
          </cell>
          <cell r="C1022" t="str">
            <v>Transporte puertas y ventanas</v>
          </cell>
          <cell r="D1022">
            <v>1.61616</v>
          </cell>
          <cell r="E1022" t="str">
            <v>m2</v>
          </cell>
          <cell r="F1022">
            <v>50800</v>
          </cell>
          <cell r="G1022">
            <v>82101</v>
          </cell>
          <cell r="M1022" t="str">
            <v>TP</v>
          </cell>
        </row>
        <row r="1023">
          <cell r="A1023" t="str">
            <v>12-01-200</v>
          </cell>
          <cell r="B1023" t="str">
            <v>sc97420</v>
          </cell>
          <cell r="C1023" t="str">
            <v>Subcontrato instalacion puertas y ventanas + AIU</v>
          </cell>
          <cell r="D1023">
            <v>1.61616</v>
          </cell>
          <cell r="E1023" t="str">
            <v>m2</v>
          </cell>
          <cell r="F1023">
            <v>544068</v>
          </cell>
          <cell r="G1023">
            <v>879301</v>
          </cell>
          <cell r="M1023" t="str">
            <v>sc</v>
          </cell>
        </row>
        <row r="1024">
          <cell r="A1024" t="str">
            <v>12-01-200</v>
          </cell>
          <cell r="B1024" t="str">
            <v>mt13900</v>
          </cell>
          <cell r="C1024" t="str">
            <v>Elementos de consumo y protección</v>
          </cell>
          <cell r="D1024">
            <v>341643</v>
          </cell>
          <cell r="E1024" t="str">
            <v>%</v>
          </cell>
          <cell r="F1024">
            <v>1.2455000000000001E-2</v>
          </cell>
          <cell r="G1024">
            <v>4256</v>
          </cell>
          <cell r="M1024" t="str">
            <v>mt</v>
          </cell>
        </row>
        <row r="1025">
          <cell r="A1025" t="str">
            <v>12-01-200</v>
          </cell>
          <cell r="B1025" t="str">
            <v>hm15100</v>
          </cell>
          <cell r="C1025" t="str">
            <v>Herramienta y equipo menor</v>
          </cell>
          <cell r="D1025">
            <v>341643</v>
          </cell>
          <cell r="E1025" t="str">
            <v>%</v>
          </cell>
          <cell r="F1025">
            <v>0.03</v>
          </cell>
          <cell r="G1025">
            <v>10250</v>
          </cell>
          <cell r="M1025" t="str">
            <v>hm</v>
          </cell>
        </row>
        <row r="1026">
          <cell r="A1026">
            <v>0</v>
          </cell>
          <cell r="C1026" t="str">
            <v>DIRECTO:  2,812,404 / UN</v>
          </cell>
          <cell r="D1026" t="str">
            <v xml:space="preserve">  </v>
          </cell>
          <cell r="E1026">
            <v>0</v>
          </cell>
          <cell r="F1026">
            <v>0</v>
          </cell>
          <cell r="G1026">
            <v>0</v>
          </cell>
          <cell r="M1026">
            <v>0</v>
          </cell>
        </row>
        <row r="1027">
          <cell r="A1027">
            <v>0</v>
          </cell>
          <cell r="C1027">
            <v>0</v>
          </cell>
          <cell r="E1027">
            <v>0</v>
          </cell>
          <cell r="F1027">
            <v>0</v>
          </cell>
          <cell r="G1027">
            <v>0</v>
          </cell>
          <cell r="M1027">
            <v>0</v>
          </cell>
        </row>
        <row r="1028">
          <cell r="A1028" t="str">
            <v>12-01-210</v>
          </cell>
          <cell r="B1028" t="str">
            <v>12-01-210</v>
          </cell>
          <cell r="C1028" t="str">
            <v>VENTANA V21 (4.68x2.73). MARCO EN MADERA + VIDRIO TEMPLADO TRANSLUCIDO. INCLUYE ACABADO FINAL</v>
          </cell>
          <cell r="D1028">
            <v>1</v>
          </cell>
          <cell r="E1028" t="str">
            <v>UN</v>
          </cell>
          <cell r="F1028">
            <v>0</v>
          </cell>
          <cell r="G1028">
            <v>4439226</v>
          </cell>
          <cell r="M1028" t="e">
            <v>#N/A</v>
          </cell>
        </row>
        <row r="1029">
          <cell r="A1029" t="str">
            <v>12-01-210</v>
          </cell>
          <cell r="B1029" t="str">
            <v>mt571000</v>
          </cell>
          <cell r="C1029" t="str">
            <v>Madera cedro</v>
          </cell>
          <cell r="D1029">
            <v>0.32650800000000008</v>
          </cell>
          <cell r="E1029" t="str">
            <v>m3</v>
          </cell>
          <cell r="F1029">
            <v>2641600</v>
          </cell>
          <cell r="G1029">
            <v>862504</v>
          </cell>
          <cell r="M1029" t="str">
            <v>mt</v>
          </cell>
        </row>
        <row r="1030">
          <cell r="A1030" t="str">
            <v>12-01-210</v>
          </cell>
          <cell r="B1030" t="str">
            <v>mt18620</v>
          </cell>
          <cell r="C1030" t="str">
            <v>Barniz para puertas y ventanas en madera</v>
          </cell>
          <cell r="D1030">
            <v>1</v>
          </cell>
          <cell r="E1030" t="str">
            <v>gl</v>
          </cell>
          <cell r="F1030">
            <v>40538.400000000001</v>
          </cell>
          <cell r="G1030">
            <v>40539</v>
          </cell>
          <cell r="M1030" t="str">
            <v>mt</v>
          </cell>
        </row>
        <row r="1031">
          <cell r="A1031" t="str">
            <v>12-01-210</v>
          </cell>
          <cell r="B1031" t="str">
            <v>mt539100</v>
          </cell>
          <cell r="C1031" t="str">
            <v>Vidrio templado translucido 5mm</v>
          </cell>
          <cell r="D1031">
            <v>12.776399999999999</v>
          </cell>
          <cell r="E1031" t="str">
            <v>m2</v>
          </cell>
          <cell r="F1031">
            <v>92846.399999999994</v>
          </cell>
          <cell r="G1031">
            <v>1186243</v>
          </cell>
          <cell r="M1031" t="str">
            <v>mt</v>
          </cell>
        </row>
        <row r="1032">
          <cell r="A1032" t="str">
            <v>12-01-210</v>
          </cell>
          <cell r="B1032" t="str">
            <v>au10260</v>
          </cell>
          <cell r="C1032" t="str">
            <v>Aux MO oficial carpintero</v>
          </cell>
          <cell r="D1032">
            <v>24</v>
          </cell>
          <cell r="E1032" t="str">
            <v>hr</v>
          </cell>
          <cell r="F1032">
            <v>12901.168</v>
          </cell>
          <cell r="G1032">
            <v>309629</v>
          </cell>
          <cell r="M1032" t="str">
            <v>mo</v>
          </cell>
        </row>
        <row r="1033">
          <cell r="A1033" t="str">
            <v>12-01-210</v>
          </cell>
          <cell r="B1033" t="str">
            <v>au10000</v>
          </cell>
          <cell r="C1033" t="str">
            <v>Aux MO ayudante</v>
          </cell>
          <cell r="D1033">
            <v>24</v>
          </cell>
          <cell r="E1033" t="str">
            <v>hr</v>
          </cell>
          <cell r="F1033">
            <v>5080</v>
          </cell>
          <cell r="G1033">
            <v>121920</v>
          </cell>
          <cell r="M1033" t="str">
            <v>mo</v>
          </cell>
        </row>
        <row r="1034">
          <cell r="A1034" t="str">
            <v>12-01-210</v>
          </cell>
          <cell r="B1034" t="str">
            <v>TP500020</v>
          </cell>
          <cell r="C1034" t="str">
            <v>Transporte puertas y ventanas</v>
          </cell>
          <cell r="D1034">
            <v>3.1940999999999997</v>
          </cell>
          <cell r="E1034" t="str">
            <v>m2</v>
          </cell>
          <cell r="F1034">
            <v>50800</v>
          </cell>
          <cell r="G1034">
            <v>162261</v>
          </cell>
          <cell r="M1034" t="str">
            <v>TP</v>
          </cell>
        </row>
        <row r="1035">
          <cell r="A1035" t="str">
            <v>12-01-210</v>
          </cell>
          <cell r="B1035" t="str">
            <v>sc97420</v>
          </cell>
          <cell r="C1035" t="str">
            <v>Subcontrato instalacion puertas y ventanas + AIU</v>
          </cell>
          <cell r="D1035">
            <v>3.1940999999999997</v>
          </cell>
          <cell r="E1035" t="str">
            <v>m2</v>
          </cell>
          <cell r="F1035">
            <v>544068</v>
          </cell>
          <cell r="G1035">
            <v>1737808</v>
          </cell>
          <cell r="M1035" t="str">
            <v>sc</v>
          </cell>
        </row>
        <row r="1036">
          <cell r="A1036" t="str">
            <v>12-01-210</v>
          </cell>
          <cell r="B1036" t="str">
            <v>mt13900</v>
          </cell>
          <cell r="C1036" t="str">
            <v>Elementos de consumo y protección</v>
          </cell>
          <cell r="D1036">
            <v>431549</v>
          </cell>
          <cell r="E1036" t="str">
            <v>%</v>
          </cell>
          <cell r="F1036">
            <v>1.2455000000000001E-2</v>
          </cell>
          <cell r="G1036">
            <v>5375</v>
          </cell>
          <cell r="M1036" t="str">
            <v>mt</v>
          </cell>
        </row>
        <row r="1037">
          <cell r="A1037" t="str">
            <v>12-01-210</v>
          </cell>
          <cell r="B1037" t="str">
            <v>hm15100</v>
          </cell>
          <cell r="C1037" t="str">
            <v>Herramienta y equipo menor</v>
          </cell>
          <cell r="D1037">
            <v>431549</v>
          </cell>
          <cell r="E1037" t="str">
            <v>%</v>
          </cell>
          <cell r="F1037">
            <v>0.03</v>
          </cell>
          <cell r="G1037">
            <v>12947</v>
          </cell>
          <cell r="M1037" t="str">
            <v>hm</v>
          </cell>
        </row>
        <row r="1038">
          <cell r="A1038">
            <v>0</v>
          </cell>
          <cell r="C1038" t="str">
            <v>DIRECTO:  4,439,226 / UN</v>
          </cell>
          <cell r="D1038" t="str">
            <v xml:space="preserve">  </v>
          </cell>
          <cell r="E1038">
            <v>0</v>
          </cell>
          <cell r="F1038">
            <v>0</v>
          </cell>
          <cell r="G1038">
            <v>0</v>
          </cell>
          <cell r="M1038">
            <v>0</v>
          </cell>
        </row>
        <row r="1039">
          <cell r="A1039">
            <v>0</v>
          </cell>
          <cell r="C1039">
            <v>0</v>
          </cell>
          <cell r="E1039">
            <v>0</v>
          </cell>
          <cell r="F1039">
            <v>0</v>
          </cell>
          <cell r="G1039">
            <v>0</v>
          </cell>
          <cell r="M1039">
            <v>0</v>
          </cell>
        </row>
        <row r="1040">
          <cell r="A1040" t="str">
            <v>12-01-220</v>
          </cell>
          <cell r="B1040" t="str">
            <v>12-01-220</v>
          </cell>
          <cell r="C1040" t="str">
            <v>VENTANA V22 (0.60x2.73). MARCO EN MADERA + VIDRIO TEMPLADO TRANSLUCIDO. INCLUYE ACABADO FINAL</v>
          </cell>
          <cell r="D1040">
            <v>2</v>
          </cell>
          <cell r="E1040" t="str">
            <v>UN</v>
          </cell>
          <cell r="F1040">
            <v>0</v>
          </cell>
          <cell r="G1040">
            <v>703001</v>
          </cell>
          <cell r="M1040" t="e">
            <v>#N/A</v>
          </cell>
        </row>
        <row r="1041">
          <cell r="A1041" t="str">
            <v>12-01-220</v>
          </cell>
          <cell r="B1041" t="str">
            <v>mt571000</v>
          </cell>
          <cell r="C1041" t="str">
            <v>Madera cedro</v>
          </cell>
          <cell r="D1041">
            <v>0.10722600000000002</v>
          </cell>
          <cell r="E1041" t="str">
            <v>m3</v>
          </cell>
          <cell r="F1041">
            <v>2641600</v>
          </cell>
          <cell r="G1041">
            <v>283249</v>
          </cell>
          <cell r="M1041" t="str">
            <v>mt</v>
          </cell>
        </row>
        <row r="1042">
          <cell r="A1042" t="str">
            <v>12-01-220</v>
          </cell>
          <cell r="B1042" t="str">
            <v>mt18620</v>
          </cell>
          <cell r="C1042" t="str">
            <v>Barniz para puertas y ventanas en madera</v>
          </cell>
          <cell r="D1042">
            <v>0.5</v>
          </cell>
          <cell r="E1042" t="str">
            <v>gl</v>
          </cell>
          <cell r="F1042">
            <v>40538.400000000001</v>
          </cell>
          <cell r="G1042">
            <v>20270</v>
          </cell>
          <cell r="M1042" t="str">
            <v>mt</v>
          </cell>
        </row>
        <row r="1043">
          <cell r="A1043" t="str">
            <v>12-01-220</v>
          </cell>
          <cell r="B1043" t="str">
            <v>mt539100</v>
          </cell>
          <cell r="C1043" t="str">
            <v>Vidrio templado translucido 5mm</v>
          </cell>
          <cell r="D1043">
            <v>1.6379999999999999</v>
          </cell>
          <cell r="E1043" t="str">
            <v>m2</v>
          </cell>
          <cell r="F1043">
            <v>92846.399999999994</v>
          </cell>
          <cell r="G1043">
            <v>152083</v>
          </cell>
          <cell r="M1043" t="str">
            <v>mt</v>
          </cell>
        </row>
        <row r="1044">
          <cell r="A1044" t="str">
            <v>12-01-220</v>
          </cell>
          <cell r="B1044" t="str">
            <v>au10260</v>
          </cell>
          <cell r="C1044" t="str">
            <v>Aux MO oficial carpintero</v>
          </cell>
          <cell r="D1044">
            <v>8</v>
          </cell>
          <cell r="E1044" t="str">
            <v>hr</v>
          </cell>
          <cell r="F1044">
            <v>12901.168</v>
          </cell>
          <cell r="G1044">
            <v>103210</v>
          </cell>
          <cell r="M1044" t="str">
            <v>mo</v>
          </cell>
        </row>
        <row r="1045">
          <cell r="A1045" t="str">
            <v>12-01-220</v>
          </cell>
          <cell r="B1045" t="str">
            <v>au10000</v>
          </cell>
          <cell r="C1045" t="str">
            <v>Aux MO ayudante</v>
          </cell>
          <cell r="D1045">
            <v>8</v>
          </cell>
          <cell r="E1045" t="str">
            <v>hr</v>
          </cell>
          <cell r="F1045">
            <v>5080</v>
          </cell>
          <cell r="G1045">
            <v>40640</v>
          </cell>
          <cell r="M1045" t="str">
            <v>mo</v>
          </cell>
        </row>
        <row r="1046">
          <cell r="A1046" t="str">
            <v>12-01-220</v>
          </cell>
          <cell r="B1046" t="str">
            <v>TP500020</v>
          </cell>
          <cell r="C1046" t="str">
            <v>Transporte puertas y ventanas</v>
          </cell>
          <cell r="D1046">
            <v>0.1638</v>
          </cell>
          <cell r="E1046" t="str">
            <v>m2</v>
          </cell>
          <cell r="F1046">
            <v>50800</v>
          </cell>
          <cell r="G1046">
            <v>8322</v>
          </cell>
          <cell r="M1046" t="str">
            <v>TP</v>
          </cell>
        </row>
        <row r="1047">
          <cell r="A1047" t="str">
            <v>12-01-220</v>
          </cell>
          <cell r="B1047" t="str">
            <v>sc97420</v>
          </cell>
          <cell r="C1047" t="str">
            <v>Subcontrato instalacion puertas y ventanas + AIU</v>
          </cell>
          <cell r="D1047">
            <v>0.1638</v>
          </cell>
          <cell r="E1047" t="str">
            <v>m2</v>
          </cell>
          <cell r="F1047">
            <v>544068</v>
          </cell>
          <cell r="G1047">
            <v>89119</v>
          </cell>
          <cell r="M1047" t="str">
            <v>sc</v>
          </cell>
        </row>
        <row r="1048">
          <cell r="A1048" t="str">
            <v>12-01-220</v>
          </cell>
          <cell r="B1048" t="str">
            <v>mt13900</v>
          </cell>
          <cell r="C1048" t="str">
            <v>Elementos de consumo y protección</v>
          </cell>
          <cell r="D1048">
            <v>143850</v>
          </cell>
          <cell r="E1048" t="str">
            <v>%</v>
          </cell>
          <cell r="F1048">
            <v>1.2455000000000001E-2</v>
          </cell>
          <cell r="G1048">
            <v>1792</v>
          </cell>
          <cell r="M1048" t="str">
            <v>mt</v>
          </cell>
        </row>
        <row r="1049">
          <cell r="A1049" t="str">
            <v>12-01-220</v>
          </cell>
          <cell r="B1049" t="str">
            <v>hm15100</v>
          </cell>
          <cell r="C1049" t="str">
            <v>Herramienta y equipo menor</v>
          </cell>
          <cell r="D1049">
            <v>143850</v>
          </cell>
          <cell r="E1049" t="str">
            <v>%</v>
          </cell>
          <cell r="F1049">
            <v>0.03</v>
          </cell>
          <cell r="G1049">
            <v>4316</v>
          </cell>
          <cell r="M1049" t="str">
            <v>hm</v>
          </cell>
        </row>
        <row r="1050">
          <cell r="A1050">
            <v>0</v>
          </cell>
          <cell r="C1050" t="str">
            <v>DIRECTO:  703,001 / UN</v>
          </cell>
          <cell r="D1050" t="str">
            <v xml:space="preserve">  </v>
          </cell>
          <cell r="E1050">
            <v>0</v>
          </cell>
          <cell r="F1050">
            <v>0</v>
          </cell>
          <cell r="G1050">
            <v>0</v>
          </cell>
          <cell r="M1050">
            <v>0</v>
          </cell>
        </row>
        <row r="1051">
          <cell r="A1051">
            <v>0</v>
          </cell>
          <cell r="C1051">
            <v>0</v>
          </cell>
          <cell r="E1051">
            <v>0</v>
          </cell>
          <cell r="F1051">
            <v>0</v>
          </cell>
          <cell r="G1051">
            <v>0</v>
          </cell>
          <cell r="M1051">
            <v>0</v>
          </cell>
        </row>
        <row r="1052">
          <cell r="A1052" t="str">
            <v>12-01-230</v>
          </cell>
          <cell r="B1052" t="str">
            <v>12-01-230</v>
          </cell>
          <cell r="C1052" t="str">
            <v>VENTANA V23 (3.17x2.73). MARCO EN MADERA + VIDRIO TEMPLADO TRANSLUCIDO. INCLUYE ACABADO FINAL</v>
          </cell>
          <cell r="D1052">
            <v>1</v>
          </cell>
          <cell r="E1052" t="str">
            <v>UN</v>
          </cell>
          <cell r="F1052">
            <v>0</v>
          </cell>
          <cell r="G1052">
            <v>3024860</v>
          </cell>
          <cell r="M1052" t="e">
            <v>#N/A</v>
          </cell>
        </row>
        <row r="1053">
          <cell r="A1053" t="str">
            <v>12-01-230</v>
          </cell>
          <cell r="B1053" t="str">
            <v>mt571000</v>
          </cell>
          <cell r="C1053" t="str">
            <v>Madera cedro</v>
          </cell>
          <cell r="D1053">
            <v>0.232323</v>
          </cell>
          <cell r="E1053" t="str">
            <v>m3</v>
          </cell>
          <cell r="F1053">
            <v>2641600</v>
          </cell>
          <cell r="G1053">
            <v>613705</v>
          </cell>
          <cell r="M1053" t="str">
            <v>mt</v>
          </cell>
        </row>
        <row r="1054">
          <cell r="A1054" t="str">
            <v>12-01-230</v>
          </cell>
          <cell r="B1054" t="str">
            <v>mt18620</v>
          </cell>
          <cell r="C1054" t="str">
            <v>Barniz para puertas y ventanas en madera</v>
          </cell>
          <cell r="D1054">
            <v>0.7</v>
          </cell>
          <cell r="E1054" t="str">
            <v>gl</v>
          </cell>
          <cell r="F1054">
            <v>40538.400000000001</v>
          </cell>
          <cell r="G1054">
            <v>28377</v>
          </cell>
          <cell r="M1054" t="str">
            <v>mt</v>
          </cell>
        </row>
        <row r="1055">
          <cell r="A1055" t="str">
            <v>12-01-230</v>
          </cell>
          <cell r="B1055" t="str">
            <v>mt539100</v>
          </cell>
          <cell r="C1055" t="str">
            <v>Vidrio templado translucido 5mm</v>
          </cell>
          <cell r="D1055">
            <v>8.5175999999999998</v>
          </cell>
          <cell r="E1055" t="str">
            <v>m2</v>
          </cell>
          <cell r="F1055">
            <v>92846.399999999994</v>
          </cell>
          <cell r="G1055">
            <v>790829</v>
          </cell>
          <cell r="M1055" t="str">
            <v>mt</v>
          </cell>
        </row>
        <row r="1056">
          <cell r="A1056" t="str">
            <v>12-01-230</v>
          </cell>
          <cell r="B1056" t="str">
            <v>au10260</v>
          </cell>
          <cell r="C1056" t="str">
            <v>Aux MO oficial carpintero</v>
          </cell>
          <cell r="D1056">
            <v>30</v>
          </cell>
          <cell r="E1056" t="str">
            <v>hr</v>
          </cell>
          <cell r="F1056">
            <v>12901.168</v>
          </cell>
          <cell r="G1056">
            <v>387036</v>
          </cell>
          <cell r="M1056" t="str">
            <v>mo</v>
          </cell>
        </row>
        <row r="1057">
          <cell r="A1057" t="str">
            <v>12-01-230</v>
          </cell>
          <cell r="B1057" t="str">
            <v>au10000</v>
          </cell>
          <cell r="C1057" t="str">
            <v>Aux MO ayudante</v>
          </cell>
          <cell r="D1057">
            <v>30</v>
          </cell>
          <cell r="E1057" t="str">
            <v>hr</v>
          </cell>
          <cell r="F1057">
            <v>5080</v>
          </cell>
          <cell r="G1057">
            <v>152400</v>
          </cell>
          <cell r="M1057" t="str">
            <v>mo</v>
          </cell>
        </row>
        <row r="1058">
          <cell r="A1058" t="str">
            <v>12-01-230</v>
          </cell>
          <cell r="B1058" t="str">
            <v>TP500020</v>
          </cell>
          <cell r="C1058" t="str">
            <v>Transporte puertas y ventanas</v>
          </cell>
          <cell r="D1058">
            <v>1.73082</v>
          </cell>
          <cell r="E1058" t="str">
            <v>m2</v>
          </cell>
          <cell r="F1058">
            <v>50800</v>
          </cell>
          <cell r="G1058">
            <v>87926</v>
          </cell>
          <cell r="M1058" t="str">
            <v>TP</v>
          </cell>
        </row>
        <row r="1059">
          <cell r="A1059" t="str">
            <v>12-01-230</v>
          </cell>
          <cell r="B1059" t="str">
            <v>sc97420</v>
          </cell>
          <cell r="C1059" t="str">
            <v>Subcontrato instalacion puertas y ventanas + AIU</v>
          </cell>
          <cell r="D1059">
            <v>1.73082</v>
          </cell>
          <cell r="E1059" t="str">
            <v>m2</v>
          </cell>
          <cell r="F1059">
            <v>544068</v>
          </cell>
          <cell r="G1059">
            <v>941684</v>
          </cell>
          <cell r="M1059" t="str">
            <v>sc</v>
          </cell>
        </row>
        <row r="1060">
          <cell r="A1060" t="str">
            <v>12-01-230</v>
          </cell>
          <cell r="B1060" t="str">
            <v>mt13900</v>
          </cell>
          <cell r="C1060" t="str">
            <v>Elementos de consumo y protección</v>
          </cell>
          <cell r="D1060">
            <v>539436</v>
          </cell>
          <cell r="E1060" t="str">
            <v>%</v>
          </cell>
          <cell r="F1060">
            <v>1.2455000000000001E-2</v>
          </cell>
          <cell r="G1060">
            <v>6719</v>
          </cell>
          <cell r="M1060" t="str">
            <v>mt</v>
          </cell>
        </row>
        <row r="1061">
          <cell r="A1061" t="str">
            <v>12-01-230</v>
          </cell>
          <cell r="B1061" t="str">
            <v>hm15100</v>
          </cell>
          <cell r="C1061" t="str">
            <v>Herramienta y equipo menor</v>
          </cell>
          <cell r="D1061">
            <v>539436</v>
          </cell>
          <cell r="E1061" t="str">
            <v>%</v>
          </cell>
          <cell r="F1061">
            <v>0.03</v>
          </cell>
          <cell r="G1061">
            <v>16184</v>
          </cell>
          <cell r="M1061" t="str">
            <v>hm</v>
          </cell>
        </row>
        <row r="1062">
          <cell r="A1062">
            <v>0</v>
          </cell>
          <cell r="C1062" t="str">
            <v>DIRECTO:  3,024,860 / UN</v>
          </cell>
          <cell r="D1062" t="str">
            <v xml:space="preserve">  </v>
          </cell>
          <cell r="E1062">
            <v>0</v>
          </cell>
          <cell r="F1062">
            <v>0</v>
          </cell>
          <cell r="G1062">
            <v>0</v>
          </cell>
          <cell r="M1062">
            <v>0</v>
          </cell>
        </row>
        <row r="1063">
          <cell r="A1063">
            <v>0</v>
          </cell>
          <cell r="C1063">
            <v>0</v>
          </cell>
          <cell r="E1063">
            <v>0</v>
          </cell>
          <cell r="F1063">
            <v>0</v>
          </cell>
          <cell r="G1063">
            <v>0</v>
          </cell>
          <cell r="M1063">
            <v>0</v>
          </cell>
        </row>
        <row r="1064">
          <cell r="A1064" t="str">
            <v>12-01-240</v>
          </cell>
          <cell r="B1064" t="str">
            <v>12-01-240</v>
          </cell>
          <cell r="C1064" t="str">
            <v>VENTANA V24 (1.34x2.73). MARCO EN MADERA + VIDRIO TEMPLADO TRANSLUCIDO. INCLUYE ACABADO FINAL</v>
          </cell>
          <cell r="D1064">
            <v>1</v>
          </cell>
          <cell r="E1064" t="str">
            <v>UN</v>
          </cell>
          <cell r="F1064">
            <v>0</v>
          </cell>
          <cell r="G1064">
            <v>1317367</v>
          </cell>
          <cell r="M1064" t="e">
            <v>#N/A</v>
          </cell>
        </row>
        <row r="1065">
          <cell r="A1065" t="str">
            <v>12-01-240</v>
          </cell>
          <cell r="B1065" t="str">
            <v>mt571000</v>
          </cell>
          <cell r="C1065" t="str">
            <v>Madera cedro</v>
          </cell>
          <cell r="D1065">
            <v>0.13105400000000003</v>
          </cell>
          <cell r="E1065" t="str">
            <v>m3</v>
          </cell>
          <cell r="F1065">
            <v>2641600</v>
          </cell>
          <cell r="G1065">
            <v>346193</v>
          </cell>
          <cell r="M1065" t="str">
            <v>mt</v>
          </cell>
        </row>
        <row r="1066">
          <cell r="A1066" t="str">
            <v>12-01-240</v>
          </cell>
          <cell r="B1066" t="str">
            <v>mt18620</v>
          </cell>
          <cell r="C1066" t="str">
            <v>Barniz para puertas y ventanas en madera</v>
          </cell>
          <cell r="D1066">
            <v>0.5</v>
          </cell>
          <cell r="E1066" t="str">
            <v>gl</v>
          </cell>
          <cell r="F1066">
            <v>40538.400000000001</v>
          </cell>
          <cell r="G1066">
            <v>20270</v>
          </cell>
          <cell r="M1066" t="str">
            <v>mt</v>
          </cell>
        </row>
        <row r="1067">
          <cell r="A1067" t="str">
            <v>12-01-240</v>
          </cell>
          <cell r="B1067" t="str">
            <v>mt539100</v>
          </cell>
          <cell r="C1067" t="str">
            <v>Vidrio templado translucido 5mm</v>
          </cell>
          <cell r="D1067">
            <v>3.6582000000000003</v>
          </cell>
          <cell r="E1067" t="str">
            <v>m2</v>
          </cell>
          <cell r="F1067">
            <v>92846.399999999994</v>
          </cell>
          <cell r="G1067">
            <v>339651</v>
          </cell>
          <cell r="M1067" t="str">
            <v>mt</v>
          </cell>
        </row>
        <row r="1068">
          <cell r="A1068" t="str">
            <v>12-01-240</v>
          </cell>
          <cell r="B1068" t="str">
            <v>au10260</v>
          </cell>
          <cell r="C1068" t="str">
            <v>Aux MO oficial carpintero</v>
          </cell>
          <cell r="D1068">
            <v>21</v>
          </cell>
          <cell r="E1068" t="str">
            <v>hr</v>
          </cell>
          <cell r="F1068">
            <v>12901.168</v>
          </cell>
          <cell r="G1068">
            <v>270925</v>
          </cell>
          <cell r="M1068" t="str">
            <v>mo</v>
          </cell>
        </row>
        <row r="1069">
          <cell r="A1069" t="str">
            <v>12-01-240</v>
          </cell>
          <cell r="B1069" t="str">
            <v>au10000</v>
          </cell>
          <cell r="C1069" t="str">
            <v>Aux MO ayudante</v>
          </cell>
          <cell r="D1069">
            <v>21</v>
          </cell>
          <cell r="E1069" t="str">
            <v>hr</v>
          </cell>
          <cell r="F1069">
            <v>5080</v>
          </cell>
          <cell r="G1069">
            <v>106680</v>
          </cell>
          <cell r="M1069" t="str">
            <v>mo</v>
          </cell>
        </row>
        <row r="1070">
          <cell r="A1070" t="str">
            <v>12-01-240</v>
          </cell>
          <cell r="B1070" t="str">
            <v>TP500020</v>
          </cell>
          <cell r="C1070" t="str">
            <v>Transporte puertas y ventanas</v>
          </cell>
          <cell r="D1070">
            <v>0.36582000000000003</v>
          </cell>
          <cell r="E1070" t="str">
            <v>m2</v>
          </cell>
          <cell r="F1070">
            <v>50800</v>
          </cell>
          <cell r="G1070">
            <v>18584</v>
          </cell>
          <cell r="M1070" t="str">
            <v>TP</v>
          </cell>
        </row>
        <row r="1071">
          <cell r="A1071" t="str">
            <v>12-01-240</v>
          </cell>
          <cell r="B1071" t="str">
            <v>sc97420</v>
          </cell>
          <cell r="C1071" t="str">
            <v>Subcontrato instalacion puertas y ventanas + AIU</v>
          </cell>
          <cell r="D1071">
            <v>0.36582000000000003</v>
          </cell>
          <cell r="E1071" t="str">
            <v>m2</v>
          </cell>
          <cell r="F1071">
            <v>544068</v>
          </cell>
          <cell r="G1071">
            <v>199031</v>
          </cell>
          <cell r="M1071" t="str">
            <v>sc</v>
          </cell>
        </row>
        <row r="1072">
          <cell r="A1072" t="str">
            <v>12-01-240</v>
          </cell>
          <cell r="B1072" t="str">
            <v>mt13900</v>
          </cell>
          <cell r="C1072" t="str">
            <v>Elementos de consumo y protección</v>
          </cell>
          <cell r="D1072">
            <v>377605</v>
          </cell>
          <cell r="E1072" t="str">
            <v>%</v>
          </cell>
          <cell r="F1072">
            <v>1.2455000000000001E-2</v>
          </cell>
          <cell r="G1072">
            <v>4704</v>
          </cell>
          <cell r="M1072" t="str">
            <v>mt</v>
          </cell>
        </row>
        <row r="1073">
          <cell r="A1073" t="str">
            <v>12-01-240</v>
          </cell>
          <cell r="B1073" t="str">
            <v>hm15100</v>
          </cell>
          <cell r="C1073" t="str">
            <v>Herramienta y equipo menor</v>
          </cell>
          <cell r="D1073">
            <v>377605</v>
          </cell>
          <cell r="E1073" t="str">
            <v>%</v>
          </cell>
          <cell r="F1073">
            <v>0.03</v>
          </cell>
          <cell r="G1073">
            <v>11329</v>
          </cell>
          <cell r="M1073" t="str">
            <v>hm</v>
          </cell>
        </row>
        <row r="1074">
          <cell r="A1074">
            <v>0</v>
          </cell>
          <cell r="C1074" t="str">
            <v>DIRECTO:  1,317,367 / UN</v>
          </cell>
          <cell r="D1074" t="str">
            <v xml:space="preserve">  </v>
          </cell>
          <cell r="E1074">
            <v>0</v>
          </cell>
          <cell r="F1074">
            <v>0</v>
          </cell>
          <cell r="G1074">
            <v>0</v>
          </cell>
          <cell r="M1074">
            <v>0</v>
          </cell>
        </row>
        <row r="1075">
          <cell r="A1075">
            <v>0</v>
          </cell>
          <cell r="C1075">
            <v>0</v>
          </cell>
          <cell r="E1075">
            <v>0</v>
          </cell>
          <cell r="F1075">
            <v>0</v>
          </cell>
          <cell r="G1075">
            <v>0</v>
          </cell>
          <cell r="M1075">
            <v>0</v>
          </cell>
        </row>
        <row r="1076">
          <cell r="A1076" t="str">
            <v>12-01-250</v>
          </cell>
          <cell r="B1076" t="str">
            <v>12-01-250</v>
          </cell>
          <cell r="C1076" t="str">
            <v>VENTANA V26 (2.50x1.10). MARCO EN MADERA + VIDRIO TEMPLADO TRANSLUCIDO. INCLUYE ACABADO FINAL</v>
          </cell>
          <cell r="D1076">
            <v>1</v>
          </cell>
          <cell r="E1076" t="str">
            <v>UN</v>
          </cell>
          <cell r="F1076">
            <v>0</v>
          </cell>
          <cell r="G1076">
            <v>1368207</v>
          </cell>
          <cell r="M1076" t="e">
            <v>#N/A</v>
          </cell>
        </row>
        <row r="1077">
          <cell r="A1077" t="str">
            <v>12-01-250</v>
          </cell>
          <cell r="B1077" t="str">
            <v>mt571000</v>
          </cell>
          <cell r="C1077" t="str">
            <v>Madera cedro</v>
          </cell>
          <cell r="D1077">
            <v>0.11592000000000004</v>
          </cell>
          <cell r="E1077" t="str">
            <v>m3</v>
          </cell>
          <cell r="F1077">
            <v>2641600</v>
          </cell>
          <cell r="G1077">
            <v>306215</v>
          </cell>
          <cell r="M1077" t="str">
            <v>mt</v>
          </cell>
        </row>
        <row r="1078">
          <cell r="A1078" t="str">
            <v>12-01-250</v>
          </cell>
          <cell r="B1078" t="str">
            <v>mt18620</v>
          </cell>
          <cell r="C1078" t="str">
            <v>Barniz para puertas y ventanas en madera</v>
          </cell>
          <cell r="D1078">
            <v>0.5</v>
          </cell>
          <cell r="E1078" t="str">
            <v>gl</v>
          </cell>
          <cell r="F1078">
            <v>40538.400000000001</v>
          </cell>
          <cell r="G1078">
            <v>20270</v>
          </cell>
          <cell r="M1078" t="str">
            <v>mt</v>
          </cell>
        </row>
        <row r="1079">
          <cell r="A1079" t="str">
            <v>12-01-250</v>
          </cell>
          <cell r="B1079" t="str">
            <v>mt539100</v>
          </cell>
          <cell r="C1079" t="str">
            <v>Vidrio templado translucido 5mm</v>
          </cell>
          <cell r="D1079">
            <v>3.6582000000000003</v>
          </cell>
          <cell r="E1079" t="str">
            <v>m2</v>
          </cell>
          <cell r="F1079">
            <v>92846.399999999994</v>
          </cell>
          <cell r="G1079">
            <v>339651</v>
          </cell>
          <cell r="M1079" t="str">
            <v>mt</v>
          </cell>
        </row>
        <row r="1080">
          <cell r="A1080" t="str">
            <v>12-01-250</v>
          </cell>
          <cell r="B1080" t="str">
            <v>au10260</v>
          </cell>
          <cell r="C1080" t="str">
            <v>Aux MO oficial carpintero</v>
          </cell>
          <cell r="D1080">
            <v>20</v>
          </cell>
          <cell r="E1080" t="str">
            <v>hr</v>
          </cell>
          <cell r="F1080">
            <v>12901.168</v>
          </cell>
          <cell r="G1080">
            <v>258024</v>
          </cell>
          <cell r="M1080" t="str">
            <v>mo</v>
          </cell>
        </row>
        <row r="1081">
          <cell r="A1081" t="str">
            <v>12-01-250</v>
          </cell>
          <cell r="B1081" t="str">
            <v>au10000</v>
          </cell>
          <cell r="C1081" t="str">
            <v>Aux MO ayudante</v>
          </cell>
          <cell r="D1081">
            <v>20</v>
          </cell>
          <cell r="E1081" t="str">
            <v>hr</v>
          </cell>
          <cell r="F1081">
            <v>5080</v>
          </cell>
          <cell r="G1081">
            <v>101600</v>
          </cell>
          <cell r="M1081" t="str">
            <v>mo</v>
          </cell>
        </row>
        <row r="1082">
          <cell r="A1082" t="str">
            <v>12-01-250</v>
          </cell>
          <cell r="B1082" t="str">
            <v>TP500020</v>
          </cell>
          <cell r="C1082" t="str">
            <v>Transporte puertas y ventanas</v>
          </cell>
          <cell r="D1082">
            <v>0.55000000000000004</v>
          </cell>
          <cell r="E1082" t="str">
            <v>m2</v>
          </cell>
          <cell r="F1082">
            <v>50800</v>
          </cell>
          <cell r="G1082">
            <v>27940</v>
          </cell>
          <cell r="M1082" t="str">
            <v>TP</v>
          </cell>
        </row>
        <row r="1083">
          <cell r="A1083" t="str">
            <v>12-01-250</v>
          </cell>
          <cell r="B1083" t="str">
            <v>sc97420</v>
          </cell>
          <cell r="C1083" t="str">
            <v>Subcontrato instalacion puertas y ventanas + AIU</v>
          </cell>
          <cell r="D1083">
            <v>0.55000000000000004</v>
          </cell>
          <cell r="E1083" t="str">
            <v>m2</v>
          </cell>
          <cell r="F1083">
            <v>544068</v>
          </cell>
          <cell r="G1083">
            <v>299238</v>
          </cell>
          <cell r="M1083" t="str">
            <v>sc</v>
          </cell>
        </row>
        <row r="1084">
          <cell r="A1084" t="str">
            <v>12-01-250</v>
          </cell>
          <cell r="B1084" t="str">
            <v>mt13900</v>
          </cell>
          <cell r="C1084" t="str">
            <v>Elementos de consumo y protección</v>
          </cell>
          <cell r="D1084">
            <v>359624</v>
          </cell>
          <cell r="E1084" t="str">
            <v>%</v>
          </cell>
          <cell r="F1084">
            <v>1.2455000000000001E-2</v>
          </cell>
          <cell r="G1084">
            <v>4480</v>
          </cell>
          <cell r="M1084" t="str">
            <v>mt</v>
          </cell>
        </row>
        <row r="1085">
          <cell r="A1085" t="str">
            <v>12-01-250</v>
          </cell>
          <cell r="B1085" t="str">
            <v>hm15100</v>
          </cell>
          <cell r="C1085" t="str">
            <v>Herramienta y equipo menor</v>
          </cell>
          <cell r="D1085">
            <v>359624</v>
          </cell>
          <cell r="E1085" t="str">
            <v>%</v>
          </cell>
          <cell r="F1085">
            <v>0.03</v>
          </cell>
          <cell r="G1085">
            <v>10789</v>
          </cell>
          <cell r="M1085" t="str">
            <v>hm</v>
          </cell>
        </row>
        <row r="1086">
          <cell r="A1086">
            <v>0</v>
          </cell>
          <cell r="C1086" t="str">
            <v>DIRECTO:  1,368,207 / UN</v>
          </cell>
          <cell r="D1086" t="str">
            <v xml:space="preserve">  </v>
          </cell>
          <cell r="E1086">
            <v>0</v>
          </cell>
          <cell r="F1086">
            <v>0</v>
          </cell>
          <cell r="G1086">
            <v>0</v>
          </cell>
          <cell r="M1086">
            <v>0</v>
          </cell>
        </row>
        <row r="1087">
          <cell r="A1087">
            <v>0</v>
          </cell>
          <cell r="C1087">
            <v>0</v>
          </cell>
          <cell r="E1087">
            <v>0</v>
          </cell>
          <cell r="F1087">
            <v>0</v>
          </cell>
          <cell r="G1087">
            <v>0</v>
          </cell>
          <cell r="M1087">
            <v>0</v>
          </cell>
        </row>
        <row r="1088">
          <cell r="A1088" t="str">
            <v>12-01-260</v>
          </cell>
          <cell r="B1088" t="str">
            <v>12-01-260</v>
          </cell>
          <cell r="C1088" t="str">
            <v>VENTANA V27 (0.60x0.40). MARCO EN MADERA + VIDRIO TEMPLADO TRANSLUCIDO. INCLUYE ACABADO FINAL</v>
          </cell>
          <cell r="D1088">
            <v>1</v>
          </cell>
          <cell r="E1088" t="str">
            <v>UN</v>
          </cell>
          <cell r="F1088">
            <v>0</v>
          </cell>
          <cell r="G1088">
            <v>408179</v>
          </cell>
          <cell r="M1088" t="e">
            <v>#N/A</v>
          </cell>
        </row>
        <row r="1089">
          <cell r="A1089" t="str">
            <v>12-01-260</v>
          </cell>
          <cell r="B1089" t="str">
            <v>mt571000</v>
          </cell>
          <cell r="C1089" t="str">
            <v>Madera cedro</v>
          </cell>
          <cell r="D1089">
            <v>3.2200000000000006E-2</v>
          </cell>
          <cell r="E1089" t="str">
            <v>m3</v>
          </cell>
          <cell r="F1089">
            <v>2641600</v>
          </cell>
          <cell r="G1089">
            <v>85060</v>
          </cell>
          <cell r="M1089" t="str">
            <v>mt</v>
          </cell>
        </row>
        <row r="1090">
          <cell r="A1090" t="str">
            <v>12-01-260</v>
          </cell>
          <cell r="B1090" t="str">
            <v>mt18620</v>
          </cell>
          <cell r="C1090" t="str">
            <v>Barniz para puertas y ventanas en madera</v>
          </cell>
          <cell r="D1090">
            <v>0.2</v>
          </cell>
          <cell r="E1090" t="str">
            <v>gl</v>
          </cell>
          <cell r="F1090">
            <v>40538.400000000001</v>
          </cell>
          <cell r="G1090">
            <v>8108</v>
          </cell>
          <cell r="M1090" t="str">
            <v>mt</v>
          </cell>
        </row>
        <row r="1091">
          <cell r="A1091" t="str">
            <v>12-01-260</v>
          </cell>
          <cell r="B1091" t="str">
            <v>mt539100</v>
          </cell>
          <cell r="C1091" t="str">
            <v>Vidrio templado translucido 5mm</v>
          </cell>
          <cell r="D1091">
            <v>0.24</v>
          </cell>
          <cell r="E1091" t="str">
            <v>m2</v>
          </cell>
          <cell r="F1091">
            <v>92846.399999999994</v>
          </cell>
          <cell r="G1091">
            <v>22284</v>
          </cell>
          <cell r="M1091" t="str">
            <v>mt</v>
          </cell>
        </row>
        <row r="1092">
          <cell r="A1092" t="str">
            <v>12-01-260</v>
          </cell>
          <cell r="B1092" t="str">
            <v>au10260</v>
          </cell>
          <cell r="C1092" t="str">
            <v>Aux MO oficial carpintero</v>
          </cell>
          <cell r="D1092">
            <v>8</v>
          </cell>
          <cell r="E1092" t="str">
            <v>hr</v>
          </cell>
          <cell r="F1092">
            <v>12901.168</v>
          </cell>
          <cell r="G1092">
            <v>103210</v>
          </cell>
          <cell r="M1092" t="str">
            <v>mo</v>
          </cell>
        </row>
        <row r="1093">
          <cell r="A1093" t="str">
            <v>12-01-260</v>
          </cell>
          <cell r="B1093" t="str">
            <v>au10000</v>
          </cell>
          <cell r="C1093" t="str">
            <v>Aux MO ayudante</v>
          </cell>
          <cell r="D1093">
            <v>8</v>
          </cell>
          <cell r="E1093" t="str">
            <v>hr</v>
          </cell>
          <cell r="F1093">
            <v>5080</v>
          </cell>
          <cell r="G1093">
            <v>40640</v>
          </cell>
          <cell r="M1093" t="str">
            <v>mo</v>
          </cell>
        </row>
        <row r="1094">
          <cell r="A1094" t="str">
            <v>12-01-260</v>
          </cell>
          <cell r="B1094" t="str">
            <v>TP500020</v>
          </cell>
          <cell r="C1094" t="str">
            <v>Transporte puertas y ventanas</v>
          </cell>
          <cell r="D1094">
            <v>0.24</v>
          </cell>
          <cell r="E1094" t="str">
            <v>m2</v>
          </cell>
          <cell r="F1094">
            <v>50800</v>
          </cell>
          <cell r="G1094">
            <v>12192</v>
          </cell>
          <cell r="M1094" t="str">
            <v>TP</v>
          </cell>
        </row>
        <row r="1095">
          <cell r="A1095" t="str">
            <v>12-01-260</v>
          </cell>
          <cell r="B1095" t="str">
            <v>sc97420</v>
          </cell>
          <cell r="C1095" t="str">
            <v>Subcontrato instalacion puertas y ventanas + AIU</v>
          </cell>
          <cell r="D1095">
            <v>0.24</v>
          </cell>
          <cell r="E1095" t="str">
            <v>m2</v>
          </cell>
          <cell r="F1095">
            <v>544068</v>
          </cell>
          <cell r="G1095">
            <v>130577</v>
          </cell>
          <cell r="M1095" t="str">
            <v>sc</v>
          </cell>
        </row>
        <row r="1096">
          <cell r="A1096" t="str">
            <v>12-01-260</v>
          </cell>
          <cell r="B1096" t="str">
            <v>mt13900</v>
          </cell>
          <cell r="C1096" t="str">
            <v>Elementos de consumo y protección</v>
          </cell>
          <cell r="D1096">
            <v>143850</v>
          </cell>
          <cell r="E1096" t="str">
            <v>%</v>
          </cell>
          <cell r="F1096">
            <v>1.2455000000000001E-2</v>
          </cell>
          <cell r="G1096">
            <v>1792</v>
          </cell>
          <cell r="M1096" t="str">
            <v>mt</v>
          </cell>
        </row>
        <row r="1097">
          <cell r="A1097" t="str">
            <v>12-01-260</v>
          </cell>
          <cell r="B1097" t="str">
            <v>hm15100</v>
          </cell>
          <cell r="C1097" t="str">
            <v>Herramienta y equipo menor</v>
          </cell>
          <cell r="D1097">
            <v>143850</v>
          </cell>
          <cell r="E1097" t="str">
            <v>%</v>
          </cell>
          <cell r="F1097">
            <v>0.03</v>
          </cell>
          <cell r="G1097">
            <v>4316</v>
          </cell>
          <cell r="M1097" t="str">
            <v>hm</v>
          </cell>
        </row>
        <row r="1098">
          <cell r="A1098">
            <v>0</v>
          </cell>
          <cell r="C1098" t="str">
            <v>DIRECTO:  408,179 / UN</v>
          </cell>
          <cell r="D1098" t="str">
            <v xml:space="preserve">  </v>
          </cell>
          <cell r="E1098">
            <v>0</v>
          </cell>
          <cell r="F1098">
            <v>0</v>
          </cell>
          <cell r="G1098">
            <v>0</v>
          </cell>
          <cell r="M1098">
            <v>0</v>
          </cell>
        </row>
        <row r="1099">
          <cell r="A1099">
            <v>0</v>
          </cell>
          <cell r="C1099">
            <v>0</v>
          </cell>
          <cell r="E1099">
            <v>0</v>
          </cell>
          <cell r="F1099">
            <v>0</v>
          </cell>
          <cell r="G1099">
            <v>0</v>
          </cell>
          <cell r="M1099">
            <v>0</v>
          </cell>
        </row>
        <row r="1100">
          <cell r="A1100" t="str">
            <v>12-02-010</v>
          </cell>
          <cell r="B1100" t="str">
            <v>12-02-010</v>
          </cell>
          <cell r="C1100" t="str">
            <v>PUERTA P01 (1.80x2.88). MARCO + ALA(S) EN MADERA. INCLUYE ACABADO FINAL</v>
          </cell>
          <cell r="D1100">
            <v>1</v>
          </cell>
          <cell r="E1100" t="str">
            <v>UN</v>
          </cell>
          <cell r="F1100">
            <v>0</v>
          </cell>
          <cell r="G1100">
            <v>7561133</v>
          </cell>
          <cell r="M1100" t="e">
            <v>#N/A</v>
          </cell>
        </row>
        <row r="1101">
          <cell r="A1101" t="str">
            <v>12-02-010</v>
          </cell>
          <cell r="B1101" t="str">
            <v>mt571000</v>
          </cell>
          <cell r="C1101" t="str">
            <v>Madera cedro</v>
          </cell>
          <cell r="D1101">
            <v>1.2960000000000003</v>
          </cell>
          <cell r="E1101" t="str">
            <v>m3</v>
          </cell>
          <cell r="F1101">
            <v>2641600</v>
          </cell>
          <cell r="G1101">
            <v>3423514</v>
          </cell>
          <cell r="M1101" t="str">
            <v>mt</v>
          </cell>
        </row>
        <row r="1102">
          <cell r="A1102" t="str">
            <v>12-02-010</v>
          </cell>
          <cell r="B1102" t="str">
            <v>mt18620</v>
          </cell>
          <cell r="C1102" t="str">
            <v>Barniz para puertas y ventanas en madera</v>
          </cell>
          <cell r="D1102">
            <v>2</v>
          </cell>
          <cell r="E1102" t="str">
            <v>gl</v>
          </cell>
          <cell r="F1102">
            <v>40538.400000000001</v>
          </cell>
          <cell r="G1102">
            <v>81077</v>
          </cell>
          <cell r="M1102" t="str">
            <v>mt</v>
          </cell>
        </row>
        <row r="1103">
          <cell r="A1103" t="str">
            <v>12-02-010</v>
          </cell>
          <cell r="B1103" t="str">
            <v>mt51130</v>
          </cell>
          <cell r="C1103" t="str">
            <v>Cerradura para puerta en madera</v>
          </cell>
          <cell r="D1103">
            <v>1.25</v>
          </cell>
          <cell r="E1103" t="str">
            <v>un</v>
          </cell>
          <cell r="F1103">
            <v>96520</v>
          </cell>
          <cell r="G1103">
            <v>120650</v>
          </cell>
          <cell r="M1103" t="str">
            <v>mt</v>
          </cell>
        </row>
        <row r="1104">
          <cell r="A1104" t="str">
            <v>12-02-010</v>
          </cell>
          <cell r="B1104" t="str">
            <v>au10260</v>
          </cell>
          <cell r="C1104" t="str">
            <v>Aux MO oficial carpintero</v>
          </cell>
          <cell r="D1104">
            <v>45</v>
          </cell>
          <cell r="E1104" t="str">
            <v>hr</v>
          </cell>
          <cell r="F1104">
            <v>12901.168</v>
          </cell>
          <cell r="G1104">
            <v>580553</v>
          </cell>
          <cell r="M1104" t="str">
            <v>mo</v>
          </cell>
        </row>
        <row r="1105">
          <cell r="A1105" t="str">
            <v>12-02-010</v>
          </cell>
          <cell r="B1105" t="str">
            <v>au10000</v>
          </cell>
          <cell r="C1105" t="str">
            <v>Aux MO ayudante</v>
          </cell>
          <cell r="D1105">
            <v>45</v>
          </cell>
          <cell r="E1105" t="str">
            <v>hr</v>
          </cell>
          <cell r="F1105">
            <v>5080</v>
          </cell>
          <cell r="G1105">
            <v>228600</v>
          </cell>
          <cell r="M1105" t="str">
            <v>mo</v>
          </cell>
        </row>
        <row r="1106">
          <cell r="A1106" t="str">
            <v>12-02-010</v>
          </cell>
          <cell r="B1106" t="str">
            <v>TP500020</v>
          </cell>
          <cell r="C1106" t="str">
            <v>Transporte puertas y ventanas</v>
          </cell>
          <cell r="D1106">
            <v>5.1840000000000002</v>
          </cell>
          <cell r="E1106" t="str">
            <v>m2</v>
          </cell>
          <cell r="F1106">
            <v>50800</v>
          </cell>
          <cell r="G1106">
            <v>263348</v>
          </cell>
          <cell r="M1106" t="str">
            <v>TP</v>
          </cell>
        </row>
        <row r="1107">
          <cell r="A1107" t="str">
            <v>12-02-010</v>
          </cell>
          <cell r="B1107" t="str">
            <v>sc97420</v>
          </cell>
          <cell r="C1107" t="str">
            <v>Subcontrato instalacion puertas y ventanas + AIU</v>
          </cell>
          <cell r="D1107">
            <v>5.1840000000000002</v>
          </cell>
          <cell r="E1107" t="str">
            <v>m2</v>
          </cell>
          <cell r="F1107">
            <v>544068</v>
          </cell>
          <cell r="G1107">
            <v>2820449</v>
          </cell>
          <cell r="M1107" t="str">
            <v>sc</v>
          </cell>
        </row>
        <row r="1108">
          <cell r="A1108" t="str">
            <v>12-02-010</v>
          </cell>
          <cell r="B1108" t="str">
            <v>mt13900</v>
          </cell>
          <cell r="C1108" t="str">
            <v>Elementos de consumo y protección</v>
          </cell>
          <cell r="D1108">
            <v>1011441.25</v>
          </cell>
          <cell r="E1108" t="str">
            <v>%</v>
          </cell>
          <cell r="F1108">
            <v>1.2455000000000001E-2</v>
          </cell>
          <cell r="G1108">
            <v>12598</v>
          </cell>
          <cell r="M1108" t="str">
            <v>mt</v>
          </cell>
        </row>
        <row r="1109">
          <cell r="A1109" t="str">
            <v>12-02-010</v>
          </cell>
          <cell r="B1109" t="str">
            <v>hm15100</v>
          </cell>
          <cell r="C1109" t="str">
            <v>Herramienta y equipo menor</v>
          </cell>
          <cell r="D1109">
            <v>1011441.25</v>
          </cell>
          <cell r="E1109" t="str">
            <v>%</v>
          </cell>
          <cell r="F1109">
            <v>0.03</v>
          </cell>
          <cell r="G1109">
            <v>30344</v>
          </cell>
          <cell r="M1109" t="str">
            <v>hm</v>
          </cell>
        </row>
        <row r="1110">
          <cell r="A1110">
            <v>0</v>
          </cell>
          <cell r="C1110" t="str">
            <v>DIRECTO:  7,561,133 / UN</v>
          </cell>
          <cell r="D1110" t="str">
            <v xml:space="preserve">  </v>
          </cell>
          <cell r="E1110">
            <v>0</v>
          </cell>
          <cell r="F1110">
            <v>0</v>
          </cell>
          <cell r="G1110">
            <v>0</v>
          </cell>
          <cell r="M1110">
            <v>0</v>
          </cell>
        </row>
        <row r="1111">
          <cell r="A1111">
            <v>0</v>
          </cell>
          <cell r="C1111">
            <v>0</v>
          </cell>
          <cell r="E1111">
            <v>0</v>
          </cell>
          <cell r="F1111">
            <v>0</v>
          </cell>
          <cell r="G1111">
            <v>0</v>
          </cell>
          <cell r="M1111">
            <v>0</v>
          </cell>
        </row>
        <row r="1112">
          <cell r="A1112" t="str">
            <v>12-02-020</v>
          </cell>
          <cell r="B1112" t="str">
            <v>12-02-020</v>
          </cell>
          <cell r="C1112" t="str">
            <v>PUERTA P02 (1.77x3.12). MARCO + ALA(S) EN MADERA. INCLUYE ACABADO FINAL</v>
          </cell>
          <cell r="D1112">
            <v>1</v>
          </cell>
          <cell r="E1112" t="str">
            <v>UN</v>
          </cell>
          <cell r="F1112">
            <v>0</v>
          </cell>
          <cell r="G1112">
            <v>8086048</v>
          </cell>
          <cell r="M1112" t="e">
            <v>#N/A</v>
          </cell>
        </row>
        <row r="1113">
          <cell r="A1113" t="str">
            <v>12-02-020</v>
          </cell>
          <cell r="B1113" t="str">
            <v>mt571000</v>
          </cell>
          <cell r="C1113" t="str">
            <v>Madera cedro</v>
          </cell>
          <cell r="D1113">
            <v>1.1044800000000001</v>
          </cell>
          <cell r="E1113" t="str">
            <v>m3</v>
          </cell>
          <cell r="F1113">
            <v>2641600</v>
          </cell>
          <cell r="G1113">
            <v>2917595</v>
          </cell>
          <cell r="M1113" t="str">
            <v>mt</v>
          </cell>
        </row>
        <row r="1114">
          <cell r="A1114" t="str">
            <v>12-02-020</v>
          </cell>
          <cell r="B1114" t="str">
            <v>mt18620</v>
          </cell>
          <cell r="C1114" t="str">
            <v>Barniz para puertas y ventanas en madera</v>
          </cell>
          <cell r="D1114">
            <v>2</v>
          </cell>
          <cell r="E1114" t="str">
            <v>gl</v>
          </cell>
          <cell r="F1114">
            <v>40538.400000000001</v>
          </cell>
          <cell r="G1114">
            <v>81077</v>
          </cell>
          <cell r="M1114" t="str">
            <v>mt</v>
          </cell>
        </row>
        <row r="1115">
          <cell r="A1115" t="str">
            <v>12-02-020</v>
          </cell>
          <cell r="B1115" t="str">
            <v>mt51130</v>
          </cell>
          <cell r="C1115" t="str">
            <v>Cerradura para puerta en madera</v>
          </cell>
          <cell r="D1115">
            <v>1</v>
          </cell>
          <cell r="E1115" t="str">
            <v>un</v>
          </cell>
          <cell r="F1115">
            <v>96520</v>
          </cell>
          <cell r="G1115">
            <v>96520</v>
          </cell>
          <cell r="M1115" t="str">
            <v>mt</v>
          </cell>
        </row>
        <row r="1116">
          <cell r="A1116" t="str">
            <v>12-02-020</v>
          </cell>
          <cell r="B1116" t="str">
            <v>au10260</v>
          </cell>
          <cell r="C1116" t="str">
            <v>Aux MO oficial carpintero</v>
          </cell>
          <cell r="D1116">
            <v>91</v>
          </cell>
          <cell r="E1116" t="str">
            <v>hr</v>
          </cell>
          <cell r="F1116">
            <v>12901.168</v>
          </cell>
          <cell r="G1116">
            <v>1174007</v>
          </cell>
          <cell r="M1116" t="str">
            <v>mo</v>
          </cell>
        </row>
        <row r="1117">
          <cell r="A1117" t="str">
            <v>12-02-020</v>
          </cell>
          <cell r="B1117" t="str">
            <v>au10000</v>
          </cell>
          <cell r="C1117" t="str">
            <v>Aux MO ayudante</v>
          </cell>
          <cell r="D1117">
            <v>91</v>
          </cell>
          <cell r="E1117" t="str">
            <v>hr</v>
          </cell>
          <cell r="F1117">
            <v>5080</v>
          </cell>
          <cell r="G1117">
            <v>462280</v>
          </cell>
          <cell r="M1117" t="str">
            <v>mo</v>
          </cell>
        </row>
        <row r="1118">
          <cell r="A1118" t="str">
            <v>12-02-020</v>
          </cell>
          <cell r="B1118" t="str">
            <v>TP500020</v>
          </cell>
          <cell r="C1118" t="str">
            <v>Transporte puertas y ventanas</v>
          </cell>
          <cell r="D1118">
            <v>5.5224000000000002</v>
          </cell>
          <cell r="E1118" t="str">
            <v>m2</v>
          </cell>
          <cell r="F1118">
            <v>50800</v>
          </cell>
          <cell r="G1118">
            <v>280538</v>
          </cell>
          <cell r="M1118" t="str">
            <v>TP</v>
          </cell>
        </row>
        <row r="1119">
          <cell r="A1119" t="str">
            <v>12-02-020</v>
          </cell>
          <cell r="B1119" t="str">
            <v>sc97420</v>
          </cell>
          <cell r="C1119" t="str">
            <v>Subcontrato instalacion puertas y ventanas + AIU</v>
          </cell>
          <cell r="D1119">
            <v>5.5224000000000002</v>
          </cell>
          <cell r="E1119" t="str">
            <v>m2</v>
          </cell>
          <cell r="F1119">
            <v>544068</v>
          </cell>
          <cell r="G1119">
            <v>3004562</v>
          </cell>
          <cell r="M1119" t="str">
            <v>sc</v>
          </cell>
        </row>
        <row r="1120">
          <cell r="A1120" t="str">
            <v>12-02-020</v>
          </cell>
          <cell r="B1120" t="str">
            <v>mt13900</v>
          </cell>
          <cell r="C1120" t="str">
            <v>Elementos de consumo y protección</v>
          </cell>
          <cell r="D1120">
            <v>1636287</v>
          </cell>
          <cell r="E1120" t="str">
            <v>%</v>
          </cell>
          <cell r="F1120">
            <v>1.2455000000000001E-2</v>
          </cell>
          <cell r="G1120">
            <v>20380</v>
          </cell>
          <cell r="M1120" t="str">
            <v>mt</v>
          </cell>
        </row>
        <row r="1121">
          <cell r="A1121" t="str">
            <v>12-02-020</v>
          </cell>
          <cell r="B1121" t="str">
            <v>hm15100</v>
          </cell>
          <cell r="C1121" t="str">
            <v>Herramienta y equipo menor</v>
          </cell>
          <cell r="D1121">
            <v>1636287</v>
          </cell>
          <cell r="E1121" t="str">
            <v>%</v>
          </cell>
          <cell r="F1121">
            <v>0.03</v>
          </cell>
          <cell r="G1121">
            <v>49089</v>
          </cell>
          <cell r="M1121" t="str">
            <v>hm</v>
          </cell>
        </row>
        <row r="1122">
          <cell r="A1122">
            <v>0</v>
          </cell>
          <cell r="C1122" t="str">
            <v>DIRECTO:  8,086,048 / UN</v>
          </cell>
          <cell r="D1122" t="str">
            <v xml:space="preserve">  </v>
          </cell>
          <cell r="E1122">
            <v>0</v>
          </cell>
          <cell r="F1122">
            <v>0</v>
          </cell>
          <cell r="G1122">
            <v>0</v>
          </cell>
          <cell r="M1122">
            <v>0</v>
          </cell>
        </row>
        <row r="1123">
          <cell r="A1123">
            <v>0</v>
          </cell>
          <cell r="C1123">
            <v>0</v>
          </cell>
          <cell r="E1123">
            <v>0</v>
          </cell>
          <cell r="F1123">
            <v>0</v>
          </cell>
          <cell r="G1123">
            <v>0</v>
          </cell>
          <cell r="M1123">
            <v>0</v>
          </cell>
        </row>
        <row r="1124">
          <cell r="A1124" t="str">
            <v>12-02-030</v>
          </cell>
          <cell r="B1124" t="str">
            <v>12-02-030</v>
          </cell>
          <cell r="C1124" t="str">
            <v>PUERTA P03 (1.77x3.35). MARCO + ALA(S) EN MADERA. INCLUYE ACABADO FINAL</v>
          </cell>
          <cell r="D1124">
            <v>1</v>
          </cell>
          <cell r="E1124" t="str">
            <v>UN</v>
          </cell>
          <cell r="F1124">
            <v>0</v>
          </cell>
          <cell r="G1124">
            <v>9271929</v>
          </cell>
          <cell r="M1124" t="e">
            <v>#N/A</v>
          </cell>
        </row>
        <row r="1125">
          <cell r="A1125" t="str">
            <v>12-02-030</v>
          </cell>
          <cell r="B1125" t="str">
            <v>mt571000</v>
          </cell>
          <cell r="C1125" t="str">
            <v>Madera cedro</v>
          </cell>
          <cell r="D1125">
            <v>1.1859</v>
          </cell>
          <cell r="E1125" t="str">
            <v>m3</v>
          </cell>
          <cell r="F1125">
            <v>2641600</v>
          </cell>
          <cell r="G1125">
            <v>3132674</v>
          </cell>
          <cell r="M1125" t="str">
            <v>mt</v>
          </cell>
        </row>
        <row r="1126">
          <cell r="A1126" t="str">
            <v>12-02-030</v>
          </cell>
          <cell r="B1126" t="str">
            <v>mt18620</v>
          </cell>
          <cell r="C1126" t="str">
            <v>Barniz para puertas y ventanas en madera</v>
          </cell>
          <cell r="D1126">
            <v>2</v>
          </cell>
          <cell r="E1126" t="str">
            <v>gl</v>
          </cell>
          <cell r="F1126">
            <v>40538.400000000001</v>
          </cell>
          <cell r="G1126">
            <v>81077</v>
          </cell>
          <cell r="M1126" t="str">
            <v>mt</v>
          </cell>
        </row>
        <row r="1127">
          <cell r="A1127" t="str">
            <v>12-02-030</v>
          </cell>
          <cell r="B1127" t="str">
            <v>mt51130</v>
          </cell>
          <cell r="C1127" t="str">
            <v>Cerradura para puerta en madera</v>
          </cell>
          <cell r="D1127">
            <v>1</v>
          </cell>
          <cell r="E1127" t="str">
            <v>un</v>
          </cell>
          <cell r="F1127">
            <v>96520</v>
          </cell>
          <cell r="G1127">
            <v>96520</v>
          </cell>
          <cell r="M1127" t="str">
            <v>mt</v>
          </cell>
        </row>
        <row r="1128">
          <cell r="A1128" t="str">
            <v>12-02-030</v>
          </cell>
          <cell r="B1128" t="str">
            <v>au10260</v>
          </cell>
          <cell r="C1128" t="str">
            <v>Aux MO oficial carpintero</v>
          </cell>
          <cell r="D1128">
            <v>96</v>
          </cell>
          <cell r="E1128" t="str">
            <v>hr</v>
          </cell>
          <cell r="F1128">
            <v>12901.168</v>
          </cell>
          <cell r="G1128">
            <v>1238513</v>
          </cell>
          <cell r="M1128" t="str">
            <v>mo</v>
          </cell>
        </row>
        <row r="1129">
          <cell r="A1129" t="str">
            <v>12-02-030</v>
          </cell>
          <cell r="B1129" t="str">
            <v>au10000</v>
          </cell>
          <cell r="C1129" t="str">
            <v>Aux MO ayudante</v>
          </cell>
          <cell r="D1129">
            <v>96</v>
          </cell>
          <cell r="E1129" t="str">
            <v>hr</v>
          </cell>
          <cell r="F1129">
            <v>5080</v>
          </cell>
          <cell r="G1129">
            <v>487680</v>
          </cell>
          <cell r="M1129" t="str">
            <v>mo</v>
          </cell>
        </row>
        <row r="1130">
          <cell r="A1130" t="str">
            <v>12-02-030</v>
          </cell>
          <cell r="B1130" t="str">
            <v>TP500020</v>
          </cell>
          <cell r="C1130" t="str">
            <v>Transporte puertas y ventanas</v>
          </cell>
          <cell r="D1130">
            <v>6.99681</v>
          </cell>
          <cell r="E1130" t="str">
            <v>m2</v>
          </cell>
          <cell r="F1130">
            <v>50800</v>
          </cell>
          <cell r="G1130">
            <v>355438</v>
          </cell>
          <cell r="M1130" t="str">
            <v>TP</v>
          </cell>
        </row>
        <row r="1131">
          <cell r="A1131" t="str">
            <v>12-02-030</v>
          </cell>
          <cell r="B1131" t="str">
            <v>sc97420</v>
          </cell>
          <cell r="C1131" t="str">
            <v>Subcontrato instalacion puertas y ventanas + AIU</v>
          </cell>
          <cell r="D1131">
            <v>6.99681</v>
          </cell>
          <cell r="E1131" t="str">
            <v>m2</v>
          </cell>
          <cell r="F1131">
            <v>544068</v>
          </cell>
          <cell r="G1131">
            <v>3806741</v>
          </cell>
          <cell r="M1131" t="str">
            <v>sc</v>
          </cell>
        </row>
        <row r="1132">
          <cell r="A1132" t="str">
            <v>12-02-030</v>
          </cell>
          <cell r="B1132" t="str">
            <v>mt13900</v>
          </cell>
          <cell r="C1132" t="str">
            <v>Elementos de consumo y protección</v>
          </cell>
          <cell r="D1132">
            <v>1726193</v>
          </cell>
          <cell r="E1132" t="str">
            <v>%</v>
          </cell>
          <cell r="F1132">
            <v>1.2455000000000001E-2</v>
          </cell>
          <cell r="G1132">
            <v>21500</v>
          </cell>
          <cell r="M1132" t="str">
            <v>mt</v>
          </cell>
        </row>
        <row r="1133">
          <cell r="A1133" t="str">
            <v>12-02-030</v>
          </cell>
          <cell r="B1133" t="str">
            <v>hm15100</v>
          </cell>
          <cell r="C1133" t="str">
            <v>Herramienta y equipo menor</v>
          </cell>
          <cell r="D1133">
            <v>1726193</v>
          </cell>
          <cell r="E1133" t="str">
            <v>%</v>
          </cell>
          <cell r="F1133">
            <v>0.03</v>
          </cell>
          <cell r="G1133">
            <v>51786</v>
          </cell>
          <cell r="M1133" t="str">
            <v>hm</v>
          </cell>
        </row>
        <row r="1134">
          <cell r="A1134">
            <v>0</v>
          </cell>
          <cell r="C1134" t="str">
            <v>DIRECTO:  9,271,929 / UN</v>
          </cell>
          <cell r="D1134" t="str">
            <v xml:space="preserve">  </v>
          </cell>
          <cell r="E1134">
            <v>0</v>
          </cell>
          <cell r="F1134">
            <v>0</v>
          </cell>
          <cell r="G1134">
            <v>0</v>
          </cell>
          <cell r="M1134">
            <v>0</v>
          </cell>
        </row>
        <row r="1135">
          <cell r="A1135">
            <v>0</v>
          </cell>
          <cell r="C1135">
            <v>0</v>
          </cell>
          <cell r="E1135">
            <v>0</v>
          </cell>
          <cell r="F1135">
            <v>0</v>
          </cell>
          <cell r="G1135">
            <v>0</v>
          </cell>
          <cell r="M1135">
            <v>0</v>
          </cell>
        </row>
        <row r="1136">
          <cell r="A1136" t="str">
            <v>12-02-040</v>
          </cell>
          <cell r="B1136" t="str">
            <v>12-02-040</v>
          </cell>
          <cell r="C1136" t="str">
            <v>PUERTA P04 (1.55x2.71). MARCO + ALA(S) EN MADERA. INCLUYE ACABADO FINAL</v>
          </cell>
          <cell r="D1136">
            <v>1</v>
          </cell>
          <cell r="E1136" t="str">
            <v>UN</v>
          </cell>
          <cell r="F1136">
            <v>0</v>
          </cell>
          <cell r="G1136">
            <v>6207670</v>
          </cell>
          <cell r="M1136" t="e">
            <v>#N/A</v>
          </cell>
        </row>
        <row r="1137">
          <cell r="A1137" t="str">
            <v>12-02-040</v>
          </cell>
          <cell r="B1137" t="str">
            <v>mt571000</v>
          </cell>
          <cell r="C1137" t="str">
            <v>Madera cedro</v>
          </cell>
          <cell r="D1137">
            <v>0.84010000000000007</v>
          </cell>
          <cell r="E1137" t="str">
            <v>m3</v>
          </cell>
          <cell r="F1137">
            <v>2641600</v>
          </cell>
          <cell r="G1137">
            <v>2219209</v>
          </cell>
          <cell r="M1137" t="str">
            <v>mt</v>
          </cell>
        </row>
        <row r="1138">
          <cell r="A1138" t="str">
            <v>12-02-040</v>
          </cell>
          <cell r="B1138" t="str">
            <v>mt18620</v>
          </cell>
          <cell r="C1138" t="str">
            <v>Barniz para puertas y ventanas en madera</v>
          </cell>
          <cell r="D1138">
            <v>2</v>
          </cell>
          <cell r="E1138" t="str">
            <v>gl</v>
          </cell>
          <cell r="F1138">
            <v>40538.400000000001</v>
          </cell>
          <cell r="G1138">
            <v>81077</v>
          </cell>
          <cell r="M1138" t="str">
            <v>mt</v>
          </cell>
        </row>
        <row r="1139">
          <cell r="A1139" t="str">
            <v>12-02-040</v>
          </cell>
          <cell r="B1139" t="str">
            <v>mt51130</v>
          </cell>
          <cell r="C1139" t="str">
            <v>Cerradura para puerta en madera</v>
          </cell>
          <cell r="D1139">
            <v>1</v>
          </cell>
          <cell r="E1139" t="str">
            <v>un</v>
          </cell>
          <cell r="F1139">
            <v>96520</v>
          </cell>
          <cell r="G1139">
            <v>96520</v>
          </cell>
          <cell r="M1139" t="str">
            <v>mt</v>
          </cell>
        </row>
        <row r="1140">
          <cell r="A1140" t="str">
            <v>12-02-040</v>
          </cell>
          <cell r="B1140" t="str">
            <v>au10260</v>
          </cell>
          <cell r="C1140" t="str">
            <v>Aux MO oficial carpintero</v>
          </cell>
          <cell r="D1140">
            <v>70</v>
          </cell>
          <cell r="E1140" t="str">
            <v>hr</v>
          </cell>
          <cell r="F1140">
            <v>12901.168</v>
          </cell>
          <cell r="G1140">
            <v>903082</v>
          </cell>
          <cell r="M1140" t="str">
            <v>mo</v>
          </cell>
        </row>
        <row r="1141">
          <cell r="A1141" t="str">
            <v>12-02-040</v>
          </cell>
          <cell r="B1141" t="str">
            <v>au10000</v>
          </cell>
          <cell r="C1141" t="str">
            <v>Aux MO ayudante</v>
          </cell>
          <cell r="D1141">
            <v>70</v>
          </cell>
          <cell r="E1141" t="str">
            <v>hr</v>
          </cell>
          <cell r="F1141">
            <v>5080</v>
          </cell>
          <cell r="G1141">
            <v>355600</v>
          </cell>
          <cell r="M1141" t="str">
            <v>mo</v>
          </cell>
        </row>
        <row r="1142">
          <cell r="A1142" t="str">
            <v>12-02-040</v>
          </cell>
          <cell r="B1142" t="str">
            <v>TP500020</v>
          </cell>
          <cell r="C1142" t="str">
            <v>Transporte puertas y ventanas</v>
          </cell>
          <cell r="D1142">
            <v>4.2004999999999999</v>
          </cell>
          <cell r="E1142" t="str">
            <v>m2</v>
          </cell>
          <cell r="F1142">
            <v>50800</v>
          </cell>
          <cell r="G1142">
            <v>213386</v>
          </cell>
          <cell r="M1142" t="str">
            <v>TP</v>
          </cell>
        </row>
        <row r="1143">
          <cell r="A1143" t="str">
            <v>12-02-040</v>
          </cell>
          <cell r="B1143" t="str">
            <v>sc97420</v>
          </cell>
          <cell r="C1143" t="str">
            <v>Subcontrato instalacion puertas y ventanas + AIU</v>
          </cell>
          <cell r="D1143">
            <v>4.2004999999999999</v>
          </cell>
          <cell r="E1143" t="str">
            <v>m2</v>
          </cell>
          <cell r="F1143">
            <v>544068</v>
          </cell>
          <cell r="G1143">
            <v>2285358</v>
          </cell>
          <cell r="M1143" t="str">
            <v>sc</v>
          </cell>
        </row>
        <row r="1144">
          <cell r="A1144" t="str">
            <v>12-02-040</v>
          </cell>
          <cell r="B1144" t="str">
            <v>mt13900</v>
          </cell>
          <cell r="C1144" t="str">
            <v>Elementos de consumo y protección</v>
          </cell>
          <cell r="D1144">
            <v>1258682</v>
          </cell>
          <cell r="E1144" t="str">
            <v>%</v>
          </cell>
          <cell r="F1144">
            <v>1.2455000000000001E-2</v>
          </cell>
          <cell r="G1144">
            <v>15677</v>
          </cell>
          <cell r="M1144" t="str">
            <v>mt</v>
          </cell>
        </row>
        <row r="1145">
          <cell r="A1145" t="str">
            <v>12-02-040</v>
          </cell>
          <cell r="B1145" t="str">
            <v>hm15100</v>
          </cell>
          <cell r="C1145" t="str">
            <v>Herramienta y equipo menor</v>
          </cell>
          <cell r="D1145">
            <v>1258682</v>
          </cell>
          <cell r="E1145" t="str">
            <v>%</v>
          </cell>
          <cell r="F1145">
            <v>0.03</v>
          </cell>
          <cell r="G1145">
            <v>37761</v>
          </cell>
          <cell r="M1145" t="str">
            <v>hm</v>
          </cell>
        </row>
        <row r="1146">
          <cell r="A1146">
            <v>0</v>
          </cell>
          <cell r="C1146" t="str">
            <v>DIRECTO:  6,207,670 / UN</v>
          </cell>
          <cell r="D1146" t="str">
            <v xml:space="preserve">  </v>
          </cell>
          <cell r="E1146">
            <v>0</v>
          </cell>
          <cell r="F1146">
            <v>0</v>
          </cell>
          <cell r="G1146">
            <v>0</v>
          </cell>
          <cell r="M1146">
            <v>0</v>
          </cell>
        </row>
        <row r="1147">
          <cell r="A1147">
            <v>0</v>
          </cell>
          <cell r="C1147">
            <v>0</v>
          </cell>
          <cell r="E1147">
            <v>0</v>
          </cell>
          <cell r="F1147">
            <v>0</v>
          </cell>
          <cell r="G1147">
            <v>0</v>
          </cell>
          <cell r="M1147">
            <v>0</v>
          </cell>
        </row>
        <row r="1148">
          <cell r="A1148" t="str">
            <v>12-02-050</v>
          </cell>
          <cell r="B1148" t="str">
            <v>12-02-050</v>
          </cell>
          <cell r="C1148" t="str">
            <v>PUERTA P05 (1.56x2.98). MARCO + ALA(S) EN MADERA. INCLUYE ACABADO FINAL</v>
          </cell>
          <cell r="D1148">
            <v>1</v>
          </cell>
          <cell r="E1148" t="str">
            <v>UN</v>
          </cell>
          <cell r="F1148">
            <v>0</v>
          </cell>
          <cell r="G1148">
            <v>6849466</v>
          </cell>
          <cell r="M1148" t="e">
            <v>#N/A</v>
          </cell>
        </row>
        <row r="1149">
          <cell r="A1149" t="str">
            <v>12-02-050</v>
          </cell>
          <cell r="B1149" t="str">
            <v>mt571000</v>
          </cell>
          <cell r="C1149" t="str">
            <v>Madera cedro</v>
          </cell>
          <cell r="D1149">
            <v>0.92976000000000014</v>
          </cell>
          <cell r="E1149" t="str">
            <v>m3</v>
          </cell>
          <cell r="F1149">
            <v>2641600</v>
          </cell>
          <cell r="G1149">
            <v>2456055</v>
          </cell>
          <cell r="M1149" t="str">
            <v>mt</v>
          </cell>
        </row>
        <row r="1150">
          <cell r="A1150" t="str">
            <v>12-02-050</v>
          </cell>
          <cell r="B1150" t="str">
            <v>mt18620</v>
          </cell>
          <cell r="C1150" t="str">
            <v>Barniz para puertas y ventanas en madera</v>
          </cell>
          <cell r="D1150">
            <v>2</v>
          </cell>
          <cell r="E1150" t="str">
            <v>gl</v>
          </cell>
          <cell r="F1150">
            <v>40538.400000000001</v>
          </cell>
          <cell r="G1150">
            <v>81077</v>
          </cell>
          <cell r="M1150" t="str">
            <v>mt</v>
          </cell>
        </row>
        <row r="1151">
          <cell r="A1151" t="str">
            <v>12-02-050</v>
          </cell>
          <cell r="B1151" t="str">
            <v>mt51130</v>
          </cell>
          <cell r="C1151" t="str">
            <v>Cerradura para puerta en madera</v>
          </cell>
          <cell r="D1151">
            <v>1</v>
          </cell>
          <cell r="E1151" t="str">
            <v>un</v>
          </cell>
          <cell r="F1151">
            <v>96520</v>
          </cell>
          <cell r="G1151">
            <v>96520</v>
          </cell>
          <cell r="M1151" t="str">
            <v>mt</v>
          </cell>
        </row>
        <row r="1152">
          <cell r="A1152" t="str">
            <v>12-02-050</v>
          </cell>
          <cell r="B1152" t="str">
            <v>au10260</v>
          </cell>
          <cell r="C1152" t="str">
            <v>Aux MO oficial carpintero</v>
          </cell>
          <cell r="D1152">
            <v>70</v>
          </cell>
          <cell r="E1152" t="str">
            <v>hr</v>
          </cell>
          <cell r="F1152">
            <v>12901.168</v>
          </cell>
          <cell r="G1152">
            <v>903082</v>
          </cell>
          <cell r="M1152" t="str">
            <v>mo</v>
          </cell>
        </row>
        <row r="1153">
          <cell r="A1153" t="str">
            <v>12-02-050</v>
          </cell>
          <cell r="B1153" t="str">
            <v>au10000</v>
          </cell>
          <cell r="C1153" t="str">
            <v>Aux MO ayudante</v>
          </cell>
          <cell r="D1153">
            <v>70</v>
          </cell>
          <cell r="E1153" t="str">
            <v>hr</v>
          </cell>
          <cell r="F1153">
            <v>5080</v>
          </cell>
          <cell r="G1153">
            <v>355600</v>
          </cell>
          <cell r="M1153" t="str">
            <v>mo</v>
          </cell>
        </row>
        <row r="1154">
          <cell r="A1154" t="str">
            <v>12-02-050</v>
          </cell>
          <cell r="B1154" t="str">
            <v>TP500020</v>
          </cell>
          <cell r="C1154" t="str">
            <v>Transporte puertas y ventanas</v>
          </cell>
          <cell r="D1154">
            <v>4.8812400000000009</v>
          </cell>
          <cell r="E1154" t="str">
            <v>m2</v>
          </cell>
          <cell r="F1154">
            <v>50800</v>
          </cell>
          <cell r="G1154">
            <v>247967</v>
          </cell>
          <cell r="M1154" t="str">
            <v>TP</v>
          </cell>
        </row>
        <row r="1155">
          <cell r="A1155" t="str">
            <v>12-02-050</v>
          </cell>
          <cell r="B1155" t="str">
            <v>sc97420</v>
          </cell>
          <cell r="C1155" t="str">
            <v>Subcontrato instalacion puertas y ventanas + AIU</v>
          </cell>
          <cell r="D1155">
            <v>4.8812400000000009</v>
          </cell>
          <cell r="E1155" t="str">
            <v>m2</v>
          </cell>
          <cell r="F1155">
            <v>544068</v>
          </cell>
          <cell r="G1155">
            <v>2655727</v>
          </cell>
          <cell r="M1155" t="str">
            <v>sc</v>
          </cell>
        </row>
        <row r="1156">
          <cell r="A1156" t="str">
            <v>12-02-050</v>
          </cell>
          <cell r="B1156" t="str">
            <v>mt13900</v>
          </cell>
          <cell r="C1156" t="str">
            <v>Elementos de consumo y protección</v>
          </cell>
          <cell r="D1156">
            <v>1258682</v>
          </cell>
          <cell r="E1156" t="str">
            <v>%</v>
          </cell>
          <cell r="F1156">
            <v>1.2455000000000001E-2</v>
          </cell>
          <cell r="G1156">
            <v>15677</v>
          </cell>
          <cell r="M1156" t="str">
            <v>mt</v>
          </cell>
        </row>
        <row r="1157">
          <cell r="A1157" t="str">
            <v>12-02-050</v>
          </cell>
          <cell r="B1157" t="str">
            <v>hm15100</v>
          </cell>
          <cell r="C1157" t="str">
            <v>Herramienta y equipo menor</v>
          </cell>
          <cell r="D1157">
            <v>1258682</v>
          </cell>
          <cell r="E1157" t="str">
            <v>%</v>
          </cell>
          <cell r="F1157">
            <v>0.03</v>
          </cell>
          <cell r="G1157">
            <v>37761</v>
          </cell>
          <cell r="M1157" t="str">
            <v>hm</v>
          </cell>
        </row>
        <row r="1158">
          <cell r="A1158">
            <v>0</v>
          </cell>
          <cell r="C1158" t="str">
            <v>DIRECTO:  6,849,466 / UN</v>
          </cell>
          <cell r="D1158" t="str">
            <v xml:space="preserve">  </v>
          </cell>
          <cell r="E1158">
            <v>0</v>
          </cell>
          <cell r="F1158">
            <v>0</v>
          </cell>
          <cell r="G1158">
            <v>0</v>
          </cell>
          <cell r="M1158">
            <v>0</v>
          </cell>
        </row>
        <row r="1159">
          <cell r="A1159">
            <v>0</v>
          </cell>
          <cell r="C1159">
            <v>0</v>
          </cell>
          <cell r="E1159">
            <v>0</v>
          </cell>
          <cell r="F1159">
            <v>0</v>
          </cell>
          <cell r="G1159">
            <v>0</v>
          </cell>
          <cell r="M1159">
            <v>0</v>
          </cell>
        </row>
        <row r="1160">
          <cell r="A1160" t="str">
            <v>12-02-060</v>
          </cell>
          <cell r="B1160" t="str">
            <v>12-02-060</v>
          </cell>
          <cell r="C1160" t="str">
            <v>PUERTA P06 (1.55x3.13). MARCO + ALA(S) EN MADERA. INCLUYE ACABADO FINAL</v>
          </cell>
          <cell r="D1160">
            <v>1</v>
          </cell>
          <cell r="E1160" t="str">
            <v>UN</v>
          </cell>
          <cell r="F1160">
            <v>0</v>
          </cell>
          <cell r="G1160">
            <v>7145056</v>
          </cell>
          <cell r="M1160" t="e">
            <v>#N/A</v>
          </cell>
        </row>
        <row r="1161">
          <cell r="A1161" t="str">
            <v>12-02-060</v>
          </cell>
          <cell r="B1161" t="str">
            <v>mt571000</v>
          </cell>
          <cell r="C1161" t="str">
            <v>Madera cedro</v>
          </cell>
          <cell r="D1161">
            <v>0.97029999999999994</v>
          </cell>
          <cell r="E1161" t="str">
            <v>m3</v>
          </cell>
          <cell r="F1161">
            <v>2641600</v>
          </cell>
          <cell r="G1161">
            <v>2563145</v>
          </cell>
          <cell r="M1161" t="str">
            <v>mt</v>
          </cell>
        </row>
        <row r="1162">
          <cell r="A1162" t="str">
            <v>12-02-060</v>
          </cell>
          <cell r="B1162" t="str">
            <v>mt18620</v>
          </cell>
          <cell r="C1162" t="str">
            <v>Barniz para puertas y ventanas en madera</v>
          </cell>
          <cell r="D1162">
            <v>2</v>
          </cell>
          <cell r="E1162" t="str">
            <v>gl</v>
          </cell>
          <cell r="F1162">
            <v>40538.400000000001</v>
          </cell>
          <cell r="G1162">
            <v>81077</v>
          </cell>
          <cell r="M1162" t="str">
            <v>mt</v>
          </cell>
        </row>
        <row r="1163">
          <cell r="A1163" t="str">
            <v>12-02-060</v>
          </cell>
          <cell r="B1163" t="str">
            <v>mt51130</v>
          </cell>
          <cell r="C1163" t="str">
            <v>Cerradura para puerta en madera</v>
          </cell>
          <cell r="D1163">
            <v>1</v>
          </cell>
          <cell r="E1163" t="str">
            <v>un</v>
          </cell>
          <cell r="F1163">
            <v>96520</v>
          </cell>
          <cell r="G1163">
            <v>96520</v>
          </cell>
          <cell r="M1163" t="str">
            <v>mt</v>
          </cell>
        </row>
        <row r="1164">
          <cell r="A1164" t="str">
            <v>12-02-060</v>
          </cell>
          <cell r="B1164" t="str">
            <v>au10260</v>
          </cell>
          <cell r="C1164" t="str">
            <v>Aux MO oficial carpintero</v>
          </cell>
          <cell r="D1164">
            <v>81</v>
          </cell>
          <cell r="E1164" t="str">
            <v>hr</v>
          </cell>
          <cell r="F1164">
            <v>12901.168</v>
          </cell>
          <cell r="G1164">
            <v>1044995</v>
          </cell>
          <cell r="M1164" t="str">
            <v>mo</v>
          </cell>
        </row>
        <row r="1165">
          <cell r="A1165" t="str">
            <v>12-02-060</v>
          </cell>
          <cell r="B1165" t="str">
            <v>au10000</v>
          </cell>
          <cell r="C1165" t="str">
            <v>Aux MO ayudante</v>
          </cell>
          <cell r="D1165">
            <v>81</v>
          </cell>
          <cell r="E1165" t="str">
            <v>hr</v>
          </cell>
          <cell r="F1165">
            <v>5080</v>
          </cell>
          <cell r="G1165">
            <v>411480</v>
          </cell>
          <cell r="M1165" t="str">
            <v>mo</v>
          </cell>
        </row>
        <row r="1166">
          <cell r="A1166" t="str">
            <v>12-02-060</v>
          </cell>
          <cell r="B1166" t="str">
            <v>TP500020</v>
          </cell>
          <cell r="C1166" t="str">
            <v>Transporte puertas y ventanas</v>
          </cell>
          <cell r="D1166">
            <v>4.8514999999999997</v>
          </cell>
          <cell r="E1166" t="str">
            <v>m2</v>
          </cell>
          <cell r="F1166">
            <v>50800</v>
          </cell>
          <cell r="G1166">
            <v>246457</v>
          </cell>
          <cell r="M1166" t="str">
            <v>TP</v>
          </cell>
        </row>
        <row r="1167">
          <cell r="A1167" t="str">
            <v>12-02-060</v>
          </cell>
          <cell r="B1167" t="str">
            <v>sc97420</v>
          </cell>
          <cell r="C1167" t="str">
            <v>Subcontrato instalacion puertas y ventanas + AIU</v>
          </cell>
          <cell r="D1167">
            <v>4.8514999999999997</v>
          </cell>
          <cell r="E1167" t="str">
            <v>m2</v>
          </cell>
          <cell r="F1167">
            <v>544068</v>
          </cell>
          <cell r="G1167">
            <v>2639546</v>
          </cell>
          <cell r="M1167" t="str">
            <v>sc</v>
          </cell>
        </row>
        <row r="1168">
          <cell r="A1168" t="str">
            <v>12-02-060</v>
          </cell>
          <cell r="B1168" t="str">
            <v>mt13900</v>
          </cell>
          <cell r="C1168" t="str">
            <v>Elementos de consumo y protección</v>
          </cell>
          <cell r="D1168">
            <v>1456475</v>
          </cell>
          <cell r="E1168" t="str">
            <v>%</v>
          </cell>
          <cell r="F1168">
            <v>1.2455000000000001E-2</v>
          </cell>
          <cell r="G1168">
            <v>18141</v>
          </cell>
          <cell r="M1168" t="str">
            <v>mt</v>
          </cell>
        </row>
        <row r="1169">
          <cell r="A1169" t="str">
            <v>12-02-060</v>
          </cell>
          <cell r="B1169" t="str">
            <v>hm15100</v>
          </cell>
          <cell r="C1169" t="str">
            <v>Herramienta y equipo menor</v>
          </cell>
          <cell r="D1169">
            <v>1456475</v>
          </cell>
          <cell r="E1169" t="str">
            <v>%</v>
          </cell>
          <cell r="F1169">
            <v>0.03</v>
          </cell>
          <cell r="G1169">
            <v>43695</v>
          </cell>
          <cell r="M1169" t="str">
            <v>hm</v>
          </cell>
        </row>
        <row r="1170">
          <cell r="A1170">
            <v>0</v>
          </cell>
          <cell r="C1170" t="str">
            <v>DIRECTO:  7,145,056 / UN</v>
          </cell>
          <cell r="D1170" t="str">
            <v xml:space="preserve">  </v>
          </cell>
          <cell r="E1170">
            <v>0</v>
          </cell>
          <cell r="F1170">
            <v>0</v>
          </cell>
          <cell r="G1170">
            <v>0</v>
          </cell>
          <cell r="M1170">
            <v>0</v>
          </cell>
        </row>
        <row r="1171">
          <cell r="A1171">
            <v>0</v>
          </cell>
          <cell r="C1171">
            <v>0</v>
          </cell>
          <cell r="E1171">
            <v>0</v>
          </cell>
          <cell r="F1171">
            <v>0</v>
          </cell>
          <cell r="G1171">
            <v>0</v>
          </cell>
          <cell r="M1171">
            <v>0</v>
          </cell>
        </row>
        <row r="1172">
          <cell r="A1172" t="str">
            <v>12-02-070</v>
          </cell>
          <cell r="B1172" t="str">
            <v>12-02-070</v>
          </cell>
          <cell r="C1172" t="str">
            <v>PUERTA P07 (1.52x2.94). MARCO + ALA(S) EN MADERA. INCLUYE ACABADO FINAL</v>
          </cell>
          <cell r="D1172">
            <v>1</v>
          </cell>
          <cell r="E1172" t="str">
            <v>UN</v>
          </cell>
          <cell r="F1172">
            <v>0</v>
          </cell>
          <cell r="G1172">
            <v>6602745</v>
          </cell>
          <cell r="M1172" t="e">
            <v>#N/A</v>
          </cell>
        </row>
        <row r="1173">
          <cell r="A1173" t="str">
            <v>12-02-070</v>
          </cell>
          <cell r="B1173" t="str">
            <v>mt571000</v>
          </cell>
          <cell r="C1173" t="str">
            <v>Madera cedro</v>
          </cell>
          <cell r="D1173">
            <v>0.89376</v>
          </cell>
          <cell r="E1173" t="str">
            <v>m3</v>
          </cell>
          <cell r="F1173">
            <v>2641600</v>
          </cell>
          <cell r="G1173">
            <v>2360957</v>
          </cell>
          <cell r="M1173" t="str">
            <v>mt</v>
          </cell>
        </row>
        <row r="1174">
          <cell r="A1174" t="str">
            <v>12-02-070</v>
          </cell>
          <cell r="B1174" t="str">
            <v>mt18620</v>
          </cell>
          <cell r="C1174" t="str">
            <v>Barniz para puertas y ventanas en madera</v>
          </cell>
          <cell r="D1174">
            <v>2</v>
          </cell>
          <cell r="E1174" t="str">
            <v>gl</v>
          </cell>
          <cell r="F1174">
            <v>40538.400000000001</v>
          </cell>
          <cell r="G1174">
            <v>81077</v>
          </cell>
          <cell r="M1174" t="str">
            <v>mt</v>
          </cell>
        </row>
        <row r="1175">
          <cell r="A1175" t="str">
            <v>12-02-070</v>
          </cell>
          <cell r="B1175" t="str">
            <v>mt51130</v>
          </cell>
          <cell r="C1175" t="str">
            <v>Cerradura para puerta en madera</v>
          </cell>
          <cell r="D1175">
            <v>1</v>
          </cell>
          <cell r="E1175" t="str">
            <v>un</v>
          </cell>
          <cell r="F1175">
            <v>96520</v>
          </cell>
          <cell r="G1175">
            <v>96520</v>
          </cell>
          <cell r="M1175" t="str">
            <v>mt</v>
          </cell>
        </row>
        <row r="1176">
          <cell r="A1176" t="str">
            <v>12-02-070</v>
          </cell>
          <cell r="B1176" t="str">
            <v>au10260</v>
          </cell>
          <cell r="C1176" t="str">
            <v>Aux MO oficial carpintero</v>
          </cell>
          <cell r="D1176">
            <v>75</v>
          </cell>
          <cell r="E1176" t="str">
            <v>hr</v>
          </cell>
          <cell r="F1176">
            <v>12901.168</v>
          </cell>
          <cell r="G1176">
            <v>967588</v>
          </cell>
          <cell r="M1176" t="str">
            <v>mo</v>
          </cell>
        </row>
        <row r="1177">
          <cell r="A1177" t="str">
            <v>12-02-070</v>
          </cell>
          <cell r="B1177" t="str">
            <v>au10000</v>
          </cell>
          <cell r="C1177" t="str">
            <v>Aux MO ayudante</v>
          </cell>
          <cell r="D1177">
            <v>75</v>
          </cell>
          <cell r="E1177" t="str">
            <v>hr</v>
          </cell>
          <cell r="F1177">
            <v>5080</v>
          </cell>
          <cell r="G1177">
            <v>381000</v>
          </cell>
          <cell r="M1177" t="str">
            <v>mo</v>
          </cell>
        </row>
        <row r="1178">
          <cell r="A1178" t="str">
            <v>12-02-070</v>
          </cell>
          <cell r="B1178" t="str">
            <v>TP500020</v>
          </cell>
          <cell r="C1178" t="str">
            <v>Transporte puertas y ventanas</v>
          </cell>
          <cell r="D1178">
            <v>4.4687999999999999</v>
          </cell>
          <cell r="E1178" t="str">
            <v>m2</v>
          </cell>
          <cell r="F1178">
            <v>50800</v>
          </cell>
          <cell r="G1178">
            <v>227016</v>
          </cell>
          <cell r="M1178" t="str">
            <v>TP</v>
          </cell>
        </row>
        <row r="1179">
          <cell r="A1179" t="str">
            <v>12-02-070</v>
          </cell>
          <cell r="B1179" t="str">
            <v>sc97420</v>
          </cell>
          <cell r="C1179" t="str">
            <v>Subcontrato instalacion puertas y ventanas + AIU</v>
          </cell>
          <cell r="D1179">
            <v>4.4687999999999999</v>
          </cell>
          <cell r="E1179" t="str">
            <v>m2</v>
          </cell>
          <cell r="F1179">
            <v>544068</v>
          </cell>
          <cell r="G1179">
            <v>2431332</v>
          </cell>
          <cell r="M1179" t="str">
            <v>sc</v>
          </cell>
        </row>
        <row r="1180">
          <cell r="A1180" t="str">
            <v>12-02-070</v>
          </cell>
          <cell r="B1180" t="str">
            <v>mt13900</v>
          </cell>
          <cell r="C1180" t="str">
            <v>Elementos de consumo y protección</v>
          </cell>
          <cell r="D1180">
            <v>1348588</v>
          </cell>
          <cell r="E1180" t="str">
            <v>%</v>
          </cell>
          <cell r="F1180">
            <v>1.2455000000000001E-2</v>
          </cell>
          <cell r="G1180">
            <v>16797</v>
          </cell>
          <cell r="M1180" t="str">
            <v>mt</v>
          </cell>
        </row>
        <row r="1181">
          <cell r="A1181" t="str">
            <v>12-02-070</v>
          </cell>
          <cell r="B1181" t="str">
            <v>hm15100</v>
          </cell>
          <cell r="C1181" t="str">
            <v>Herramienta y equipo menor</v>
          </cell>
          <cell r="D1181">
            <v>1348588</v>
          </cell>
          <cell r="E1181" t="str">
            <v>%</v>
          </cell>
          <cell r="F1181">
            <v>0.03</v>
          </cell>
          <cell r="G1181">
            <v>40458</v>
          </cell>
          <cell r="M1181" t="str">
            <v>hm</v>
          </cell>
        </row>
        <row r="1182">
          <cell r="A1182">
            <v>0</v>
          </cell>
          <cell r="C1182" t="str">
            <v>DIRECTO:  6,602,745 / UN</v>
          </cell>
          <cell r="D1182" t="str">
            <v xml:space="preserve">  </v>
          </cell>
          <cell r="E1182">
            <v>0</v>
          </cell>
          <cell r="F1182">
            <v>0</v>
          </cell>
          <cell r="G1182">
            <v>0</v>
          </cell>
          <cell r="M1182">
            <v>0</v>
          </cell>
        </row>
        <row r="1183">
          <cell r="A1183">
            <v>0</v>
          </cell>
          <cell r="C1183">
            <v>0</v>
          </cell>
          <cell r="E1183">
            <v>0</v>
          </cell>
          <cell r="F1183">
            <v>0</v>
          </cell>
          <cell r="G1183">
            <v>0</v>
          </cell>
          <cell r="M1183">
            <v>0</v>
          </cell>
        </row>
        <row r="1184">
          <cell r="A1184" t="str">
            <v>12-02-090</v>
          </cell>
          <cell r="B1184" t="str">
            <v>12-02-090</v>
          </cell>
          <cell r="C1184" t="str">
            <v>PUERTA P09 (1.58x2.94). MARCO + ALA(S) EN MADERA. INCLUYE ACABADO FINAL</v>
          </cell>
          <cell r="D1184">
            <v>1</v>
          </cell>
          <cell r="E1184" t="str">
            <v>UN</v>
          </cell>
          <cell r="F1184">
            <v>0</v>
          </cell>
          <cell r="G1184">
            <v>5685882</v>
          </cell>
          <cell r="M1184" t="e">
            <v>#N/A</v>
          </cell>
        </row>
        <row r="1185">
          <cell r="A1185" t="str">
            <v>12-02-090</v>
          </cell>
          <cell r="B1185" t="str">
            <v>mt571000</v>
          </cell>
          <cell r="C1185" t="str">
            <v>Madera cedro</v>
          </cell>
          <cell r="D1185">
            <v>0.92904000000000009</v>
          </cell>
          <cell r="E1185" t="str">
            <v>m3</v>
          </cell>
          <cell r="F1185">
            <v>2641600</v>
          </cell>
          <cell r="G1185">
            <v>2454153</v>
          </cell>
          <cell r="M1185" t="str">
            <v>mt</v>
          </cell>
        </row>
        <row r="1186">
          <cell r="A1186" t="str">
            <v>12-02-090</v>
          </cell>
          <cell r="B1186" t="str">
            <v>mt18620</v>
          </cell>
          <cell r="C1186" t="str">
            <v>Barniz para puertas y ventanas en madera</v>
          </cell>
          <cell r="D1186">
            <v>2</v>
          </cell>
          <cell r="E1186" t="str">
            <v>gl</v>
          </cell>
          <cell r="F1186">
            <v>40538.400000000001</v>
          </cell>
          <cell r="G1186">
            <v>81077</v>
          </cell>
          <cell r="M1186" t="str">
            <v>mt</v>
          </cell>
        </row>
        <row r="1187">
          <cell r="A1187" t="str">
            <v>12-02-090</v>
          </cell>
          <cell r="B1187" t="str">
            <v>mt51130</v>
          </cell>
          <cell r="C1187" t="str">
            <v>Cerradura para puerta en madera</v>
          </cell>
          <cell r="D1187">
            <v>1</v>
          </cell>
          <cell r="E1187" t="str">
            <v>un</v>
          </cell>
          <cell r="F1187">
            <v>96520</v>
          </cell>
          <cell r="G1187">
            <v>96520</v>
          </cell>
          <cell r="M1187" t="str">
            <v>mt</v>
          </cell>
        </row>
        <row r="1188">
          <cell r="A1188" t="str">
            <v>12-02-090</v>
          </cell>
          <cell r="B1188" t="str">
            <v>au10260</v>
          </cell>
          <cell r="C1188" t="str">
            <v>Aux MO oficial carpintero</v>
          </cell>
          <cell r="D1188">
            <v>45</v>
          </cell>
          <cell r="E1188" t="str">
            <v>hr</v>
          </cell>
          <cell r="F1188">
            <v>12901.168</v>
          </cell>
          <cell r="G1188">
            <v>580553</v>
          </cell>
          <cell r="M1188" t="str">
            <v>mo</v>
          </cell>
        </row>
        <row r="1189">
          <cell r="A1189" t="str">
            <v>12-02-090</v>
          </cell>
          <cell r="B1189" t="str">
            <v>au10000</v>
          </cell>
          <cell r="C1189" t="str">
            <v>Aux MO ayudante</v>
          </cell>
          <cell r="D1189">
            <v>45</v>
          </cell>
          <cell r="E1189" t="str">
            <v>hr</v>
          </cell>
          <cell r="F1189">
            <v>5080</v>
          </cell>
          <cell r="G1189">
            <v>228600</v>
          </cell>
          <cell r="M1189" t="str">
            <v>mo</v>
          </cell>
        </row>
        <row r="1190">
          <cell r="A1190" t="str">
            <v>12-02-090</v>
          </cell>
          <cell r="B1190" t="str">
            <v>TP500020</v>
          </cell>
          <cell r="C1190" t="str">
            <v>Transporte puertas y ventanas</v>
          </cell>
          <cell r="D1190">
            <v>3.7161600000000004</v>
          </cell>
          <cell r="E1190" t="str">
            <v>m2</v>
          </cell>
          <cell r="F1190">
            <v>50800</v>
          </cell>
          <cell r="G1190">
            <v>188781</v>
          </cell>
          <cell r="M1190" t="str">
            <v>TP</v>
          </cell>
        </row>
        <row r="1191">
          <cell r="A1191" t="str">
            <v>12-02-090</v>
          </cell>
          <cell r="B1191" t="str">
            <v>sc97420</v>
          </cell>
          <cell r="C1191" t="str">
            <v>Subcontrato instalacion puertas y ventanas + AIU</v>
          </cell>
          <cell r="D1191">
            <v>3.7161600000000004</v>
          </cell>
          <cell r="E1191" t="str">
            <v>m2</v>
          </cell>
          <cell r="F1191">
            <v>544068</v>
          </cell>
          <cell r="G1191">
            <v>2021844</v>
          </cell>
          <cell r="M1191" t="str">
            <v>sc</v>
          </cell>
        </row>
        <row r="1192">
          <cell r="A1192" t="str">
            <v>12-02-090</v>
          </cell>
          <cell r="B1192" t="str">
            <v>mt13900</v>
          </cell>
          <cell r="C1192" t="str">
            <v>Elementos de consumo y protección</v>
          </cell>
          <cell r="D1192">
            <v>809153</v>
          </cell>
          <cell r="E1192" t="str">
            <v>%</v>
          </cell>
          <cell r="F1192">
            <v>1.2455000000000001E-2</v>
          </cell>
          <cell r="G1192">
            <v>10079</v>
          </cell>
          <cell r="M1192" t="str">
            <v>mt</v>
          </cell>
        </row>
        <row r="1193">
          <cell r="A1193" t="str">
            <v>12-02-090</v>
          </cell>
          <cell r="B1193" t="str">
            <v>hm15100</v>
          </cell>
          <cell r="C1193" t="str">
            <v>Herramienta y equipo menor</v>
          </cell>
          <cell r="D1193">
            <v>809153</v>
          </cell>
          <cell r="E1193" t="str">
            <v>%</v>
          </cell>
          <cell r="F1193">
            <v>0.03</v>
          </cell>
          <cell r="G1193">
            <v>24275</v>
          </cell>
          <cell r="M1193" t="str">
            <v>hm</v>
          </cell>
        </row>
        <row r="1194">
          <cell r="A1194">
            <v>0</v>
          </cell>
          <cell r="C1194" t="str">
            <v>DIRECTO:  5,685,882 / UN</v>
          </cell>
          <cell r="D1194" t="str">
            <v xml:space="preserve">  </v>
          </cell>
          <cell r="E1194">
            <v>0</v>
          </cell>
          <cell r="F1194">
            <v>0</v>
          </cell>
          <cell r="G1194">
            <v>0</v>
          </cell>
          <cell r="M1194">
            <v>0</v>
          </cell>
        </row>
        <row r="1195">
          <cell r="A1195">
            <v>0</v>
          </cell>
          <cell r="C1195">
            <v>0</v>
          </cell>
          <cell r="E1195">
            <v>0</v>
          </cell>
          <cell r="F1195">
            <v>0</v>
          </cell>
          <cell r="G1195">
            <v>0</v>
          </cell>
          <cell r="M1195">
            <v>0</v>
          </cell>
        </row>
        <row r="1196">
          <cell r="A1196" t="str">
            <v>12-02-100</v>
          </cell>
          <cell r="B1196" t="str">
            <v>12-02-100</v>
          </cell>
          <cell r="C1196" t="str">
            <v>PUERTA P10 (1.42x2.76). MARCO + ALA(S) EN MADERA. INCLUYE ACABADO FINAL</v>
          </cell>
          <cell r="D1196">
            <v>1</v>
          </cell>
          <cell r="E1196" t="str">
            <v>UN</v>
          </cell>
          <cell r="F1196">
            <v>0</v>
          </cell>
          <cell r="G1196">
            <v>5769879</v>
          </cell>
          <cell r="M1196" t="e">
            <v>#N/A</v>
          </cell>
        </row>
        <row r="1197">
          <cell r="A1197" t="str">
            <v>12-02-100</v>
          </cell>
          <cell r="B1197" t="str">
            <v>mt571000</v>
          </cell>
          <cell r="C1197" t="str">
            <v>Madera cedro</v>
          </cell>
          <cell r="D1197">
            <v>0.78383999999999998</v>
          </cell>
          <cell r="E1197" t="str">
            <v>m3</v>
          </cell>
          <cell r="F1197">
            <v>2641600</v>
          </cell>
          <cell r="G1197">
            <v>2070592</v>
          </cell>
          <cell r="M1197" t="str">
            <v>mt</v>
          </cell>
        </row>
        <row r="1198">
          <cell r="A1198" t="str">
            <v>12-02-100</v>
          </cell>
          <cell r="B1198" t="str">
            <v>mt18620</v>
          </cell>
          <cell r="C1198" t="str">
            <v>Barniz para puertas y ventanas en madera</v>
          </cell>
          <cell r="D1198">
            <v>2</v>
          </cell>
          <cell r="E1198" t="str">
            <v>gl</v>
          </cell>
          <cell r="F1198">
            <v>40538.400000000001</v>
          </cell>
          <cell r="G1198">
            <v>81077</v>
          </cell>
          <cell r="M1198" t="str">
            <v>mt</v>
          </cell>
        </row>
        <row r="1199">
          <cell r="A1199" t="str">
            <v>12-02-100</v>
          </cell>
          <cell r="B1199" t="str">
            <v>mt51130</v>
          </cell>
          <cell r="C1199" t="str">
            <v>Cerradura para puerta en madera</v>
          </cell>
          <cell r="D1199">
            <v>1</v>
          </cell>
          <cell r="E1199" t="str">
            <v>un</v>
          </cell>
          <cell r="F1199">
            <v>96520</v>
          </cell>
          <cell r="G1199">
            <v>96520</v>
          </cell>
          <cell r="M1199" t="str">
            <v>mt</v>
          </cell>
        </row>
        <row r="1200">
          <cell r="A1200" t="str">
            <v>12-02-100</v>
          </cell>
          <cell r="B1200" t="str">
            <v>au10260</v>
          </cell>
          <cell r="C1200" t="str">
            <v>Aux MO oficial carpintero</v>
          </cell>
          <cell r="D1200">
            <v>63.5</v>
          </cell>
          <cell r="E1200" t="str">
            <v>hr</v>
          </cell>
          <cell r="F1200">
            <v>12901.168</v>
          </cell>
          <cell r="G1200">
            <v>819225</v>
          </cell>
          <cell r="M1200" t="str">
            <v>mo</v>
          </cell>
        </row>
        <row r="1201">
          <cell r="A1201" t="str">
            <v>12-02-100</v>
          </cell>
          <cell r="B1201" t="str">
            <v>au10000</v>
          </cell>
          <cell r="C1201" t="str">
            <v>Aux MO ayudante</v>
          </cell>
          <cell r="D1201">
            <v>63.5</v>
          </cell>
          <cell r="E1201" t="str">
            <v>hr</v>
          </cell>
          <cell r="F1201">
            <v>5080</v>
          </cell>
          <cell r="G1201">
            <v>322580</v>
          </cell>
          <cell r="M1201" t="str">
            <v>mo</v>
          </cell>
        </row>
        <row r="1202">
          <cell r="A1202" t="str">
            <v>12-02-100</v>
          </cell>
          <cell r="B1202" t="str">
            <v>TP500020</v>
          </cell>
          <cell r="C1202" t="str">
            <v>Transporte puertas y ventanas</v>
          </cell>
          <cell r="D1202">
            <v>3.9191999999999996</v>
          </cell>
          <cell r="E1202" t="str">
            <v>m2</v>
          </cell>
          <cell r="F1202">
            <v>50800</v>
          </cell>
          <cell r="G1202">
            <v>199096</v>
          </cell>
          <cell r="M1202" t="str">
            <v>TP</v>
          </cell>
        </row>
        <row r="1203">
          <cell r="A1203" t="str">
            <v>12-02-100</v>
          </cell>
          <cell r="B1203" t="str">
            <v>sc97420</v>
          </cell>
          <cell r="C1203" t="str">
            <v>Subcontrato instalacion puertas y ventanas + AIU</v>
          </cell>
          <cell r="D1203">
            <v>3.9191999999999996</v>
          </cell>
          <cell r="E1203" t="str">
            <v>m2</v>
          </cell>
          <cell r="F1203">
            <v>544068</v>
          </cell>
          <cell r="G1203">
            <v>2132312</v>
          </cell>
          <cell r="M1203" t="str">
            <v>sc</v>
          </cell>
        </row>
        <row r="1204">
          <cell r="A1204" t="str">
            <v>12-02-100</v>
          </cell>
          <cell r="B1204" t="str">
            <v>mt13900</v>
          </cell>
          <cell r="C1204" t="str">
            <v>Elementos de consumo y protección</v>
          </cell>
          <cell r="D1204">
            <v>1141805</v>
          </cell>
          <cell r="E1204" t="str">
            <v>%</v>
          </cell>
          <cell r="F1204">
            <v>1.2455000000000001E-2</v>
          </cell>
          <cell r="G1204">
            <v>14222</v>
          </cell>
          <cell r="M1204" t="str">
            <v>mt</v>
          </cell>
        </row>
        <row r="1205">
          <cell r="A1205" t="str">
            <v>12-02-100</v>
          </cell>
          <cell r="B1205" t="str">
            <v>hm15100</v>
          </cell>
          <cell r="C1205" t="str">
            <v>Herramienta y equipo menor</v>
          </cell>
          <cell r="D1205">
            <v>1141805</v>
          </cell>
          <cell r="E1205" t="str">
            <v>%</v>
          </cell>
          <cell r="F1205">
            <v>0.03</v>
          </cell>
          <cell r="G1205">
            <v>34255</v>
          </cell>
          <cell r="M1205" t="str">
            <v>hm</v>
          </cell>
        </row>
        <row r="1206">
          <cell r="A1206">
            <v>0</v>
          </cell>
          <cell r="C1206" t="str">
            <v>DIRECTO:  5,769,879 / UN</v>
          </cell>
          <cell r="D1206" t="str">
            <v xml:space="preserve">  </v>
          </cell>
          <cell r="E1206">
            <v>0</v>
          </cell>
          <cell r="F1206">
            <v>0</v>
          </cell>
          <cell r="G1206">
            <v>0</v>
          </cell>
          <cell r="M1206">
            <v>0</v>
          </cell>
        </row>
        <row r="1207">
          <cell r="A1207">
            <v>0</v>
          </cell>
          <cell r="C1207">
            <v>0</v>
          </cell>
          <cell r="E1207">
            <v>0</v>
          </cell>
          <cell r="F1207">
            <v>0</v>
          </cell>
          <cell r="G1207">
            <v>0</v>
          </cell>
          <cell r="M1207">
            <v>0</v>
          </cell>
        </row>
        <row r="1208">
          <cell r="A1208" t="str">
            <v>12-02-110</v>
          </cell>
          <cell r="B1208" t="str">
            <v>12-02-110</v>
          </cell>
          <cell r="C1208" t="str">
            <v>PUERTA P11 (1.42x2.60). MARCO + ALA(S) EN MADERA. INCLUYE ACABADO FINAL</v>
          </cell>
          <cell r="D1208">
            <v>1</v>
          </cell>
          <cell r="E1208" t="str">
            <v>UN</v>
          </cell>
          <cell r="F1208">
            <v>0</v>
          </cell>
          <cell r="G1208">
            <v>5458456</v>
          </cell>
          <cell r="M1208" t="e">
            <v>#N/A</v>
          </cell>
        </row>
        <row r="1209">
          <cell r="A1209" t="str">
            <v>12-02-110</v>
          </cell>
          <cell r="B1209" t="str">
            <v>mt571000</v>
          </cell>
          <cell r="C1209" t="str">
            <v>Madera cedro</v>
          </cell>
          <cell r="D1209">
            <v>0.73839999999999995</v>
          </cell>
          <cell r="E1209" t="str">
            <v>m3</v>
          </cell>
          <cell r="F1209">
            <v>2641600</v>
          </cell>
          <cell r="G1209">
            <v>1950558</v>
          </cell>
          <cell r="M1209" t="str">
            <v>mt</v>
          </cell>
        </row>
        <row r="1210">
          <cell r="A1210" t="str">
            <v>12-02-110</v>
          </cell>
          <cell r="B1210" t="str">
            <v>mt18620</v>
          </cell>
          <cell r="C1210" t="str">
            <v>Barniz para puertas y ventanas en madera</v>
          </cell>
          <cell r="D1210">
            <v>2</v>
          </cell>
          <cell r="E1210" t="str">
            <v>gl</v>
          </cell>
          <cell r="F1210">
            <v>40538.400000000001</v>
          </cell>
          <cell r="G1210">
            <v>81077</v>
          </cell>
          <cell r="M1210" t="str">
            <v>mt</v>
          </cell>
        </row>
        <row r="1211">
          <cell r="A1211" t="str">
            <v>12-02-110</v>
          </cell>
          <cell r="B1211" t="str">
            <v>mt51130</v>
          </cell>
          <cell r="C1211" t="str">
            <v>Cerradura para puerta en madera</v>
          </cell>
          <cell r="D1211">
            <v>1</v>
          </cell>
          <cell r="E1211" t="str">
            <v>un</v>
          </cell>
          <cell r="F1211">
            <v>96520</v>
          </cell>
          <cell r="G1211">
            <v>96520</v>
          </cell>
          <cell r="M1211" t="str">
            <v>mt</v>
          </cell>
        </row>
        <row r="1212">
          <cell r="A1212" t="str">
            <v>12-02-110</v>
          </cell>
          <cell r="B1212" t="str">
            <v>au10260</v>
          </cell>
          <cell r="C1212" t="str">
            <v>Aux MO oficial carpintero</v>
          </cell>
          <cell r="D1212">
            <v>60.5</v>
          </cell>
          <cell r="E1212" t="str">
            <v>hr</v>
          </cell>
          <cell r="F1212">
            <v>12901.168</v>
          </cell>
          <cell r="G1212">
            <v>780521</v>
          </cell>
          <cell r="M1212" t="str">
            <v>mo</v>
          </cell>
        </row>
        <row r="1213">
          <cell r="A1213" t="str">
            <v>12-02-110</v>
          </cell>
          <cell r="B1213" t="str">
            <v>au10000</v>
          </cell>
          <cell r="C1213" t="str">
            <v>Aux MO ayudante</v>
          </cell>
          <cell r="D1213">
            <v>60.5</v>
          </cell>
          <cell r="E1213" t="str">
            <v>hr</v>
          </cell>
          <cell r="F1213">
            <v>5080</v>
          </cell>
          <cell r="G1213">
            <v>307340</v>
          </cell>
          <cell r="M1213" t="str">
            <v>mo</v>
          </cell>
        </row>
        <row r="1214">
          <cell r="A1214" t="str">
            <v>12-02-110</v>
          </cell>
          <cell r="B1214" t="str">
            <v>TP500020</v>
          </cell>
          <cell r="C1214" t="str">
            <v>Transporte puertas y ventanas</v>
          </cell>
          <cell r="D1214">
            <v>3.6919999999999997</v>
          </cell>
          <cell r="E1214" t="str">
            <v>m2</v>
          </cell>
          <cell r="F1214">
            <v>50800</v>
          </cell>
          <cell r="G1214">
            <v>187554</v>
          </cell>
          <cell r="M1214" t="str">
            <v>TP</v>
          </cell>
        </row>
        <row r="1215">
          <cell r="A1215" t="str">
            <v>12-02-110</v>
          </cell>
          <cell r="B1215" t="str">
            <v>sc97420</v>
          </cell>
          <cell r="C1215" t="str">
            <v>Subcontrato instalacion puertas y ventanas + AIU</v>
          </cell>
          <cell r="D1215">
            <v>3.6919999999999997</v>
          </cell>
          <cell r="E1215" t="str">
            <v>m2</v>
          </cell>
          <cell r="F1215">
            <v>544068</v>
          </cell>
          <cell r="G1215">
            <v>2008700</v>
          </cell>
          <cell r="M1215" t="str">
            <v>sc</v>
          </cell>
        </row>
        <row r="1216">
          <cell r="A1216" t="str">
            <v>12-02-110</v>
          </cell>
          <cell r="B1216" t="str">
            <v>mt13900</v>
          </cell>
          <cell r="C1216" t="str">
            <v>Elementos de consumo y protección</v>
          </cell>
          <cell r="D1216">
            <v>1087861</v>
          </cell>
          <cell r="E1216" t="str">
            <v>%</v>
          </cell>
          <cell r="F1216">
            <v>1.2455000000000001E-2</v>
          </cell>
          <cell r="G1216">
            <v>13550</v>
          </cell>
          <cell r="M1216" t="str">
            <v>mt</v>
          </cell>
        </row>
        <row r="1217">
          <cell r="A1217" t="str">
            <v>12-02-110</v>
          </cell>
          <cell r="B1217" t="str">
            <v>hm15100</v>
          </cell>
          <cell r="C1217" t="str">
            <v>Herramienta y equipo menor</v>
          </cell>
          <cell r="D1217">
            <v>1087861</v>
          </cell>
          <cell r="E1217" t="str">
            <v>%</v>
          </cell>
          <cell r="F1217">
            <v>0.03</v>
          </cell>
          <cell r="G1217">
            <v>32636</v>
          </cell>
          <cell r="M1217" t="str">
            <v>hm</v>
          </cell>
        </row>
        <row r="1218">
          <cell r="A1218">
            <v>0</v>
          </cell>
          <cell r="C1218" t="str">
            <v>DIRECTO:  5,458,456 / UN</v>
          </cell>
          <cell r="D1218" t="str">
            <v xml:space="preserve">  </v>
          </cell>
          <cell r="E1218">
            <v>0</v>
          </cell>
          <cell r="F1218">
            <v>0</v>
          </cell>
          <cell r="G1218">
            <v>0</v>
          </cell>
          <cell r="M1218">
            <v>0</v>
          </cell>
        </row>
        <row r="1219">
          <cell r="A1219">
            <v>0</v>
          </cell>
          <cell r="C1219">
            <v>0</v>
          </cell>
          <cell r="E1219">
            <v>0</v>
          </cell>
          <cell r="F1219">
            <v>0</v>
          </cell>
          <cell r="G1219">
            <v>0</v>
          </cell>
          <cell r="M1219">
            <v>0</v>
          </cell>
        </row>
        <row r="1220">
          <cell r="A1220" t="str">
            <v>12-02-120</v>
          </cell>
          <cell r="B1220" t="str">
            <v>12-02-120</v>
          </cell>
          <cell r="C1220" t="str">
            <v>PUERTA P12 (1.49x2.74). MARCO + ALA(S) EN MADERA. INCLUYE ACABADO FINAL</v>
          </cell>
          <cell r="D1220">
            <v>1</v>
          </cell>
          <cell r="E1220" t="str">
            <v>UN</v>
          </cell>
          <cell r="F1220">
            <v>0</v>
          </cell>
          <cell r="G1220">
            <v>6477845</v>
          </cell>
          <cell r="M1220" t="e">
            <v>#N/A</v>
          </cell>
        </row>
        <row r="1221">
          <cell r="A1221" t="str">
            <v>12-02-120</v>
          </cell>
          <cell r="B1221" t="str">
            <v>mt571000</v>
          </cell>
          <cell r="C1221" t="str">
            <v>Madera cedro</v>
          </cell>
          <cell r="D1221">
            <v>0.81652000000000013</v>
          </cell>
          <cell r="E1221" t="str">
            <v>m3</v>
          </cell>
          <cell r="F1221">
            <v>2641600</v>
          </cell>
          <cell r="G1221">
            <v>2156920</v>
          </cell>
          <cell r="M1221" t="str">
            <v>mt</v>
          </cell>
        </row>
        <row r="1222">
          <cell r="A1222" t="str">
            <v>12-02-120</v>
          </cell>
          <cell r="B1222" t="str">
            <v>mt18620</v>
          </cell>
          <cell r="C1222" t="str">
            <v>Barniz para puertas y ventanas en madera</v>
          </cell>
          <cell r="D1222">
            <v>2</v>
          </cell>
          <cell r="E1222" t="str">
            <v>gl</v>
          </cell>
          <cell r="F1222">
            <v>40538.400000000001</v>
          </cell>
          <cell r="G1222">
            <v>81077</v>
          </cell>
          <cell r="M1222" t="str">
            <v>mt</v>
          </cell>
        </row>
        <row r="1223">
          <cell r="A1223" t="str">
            <v>12-02-120</v>
          </cell>
          <cell r="B1223" t="str">
            <v>mt51130</v>
          </cell>
          <cell r="C1223" t="str">
            <v>Cerradura para puerta en madera</v>
          </cell>
          <cell r="D1223">
            <v>1</v>
          </cell>
          <cell r="E1223" t="str">
            <v>un</v>
          </cell>
          <cell r="F1223">
            <v>96520</v>
          </cell>
          <cell r="G1223">
            <v>96520</v>
          </cell>
          <cell r="M1223" t="str">
            <v>mt</v>
          </cell>
        </row>
        <row r="1224">
          <cell r="A1224" t="str">
            <v>12-02-120</v>
          </cell>
          <cell r="B1224" t="str">
            <v>au10260</v>
          </cell>
          <cell r="C1224" t="str">
            <v>Aux MO oficial carpintero</v>
          </cell>
          <cell r="D1224">
            <v>85</v>
          </cell>
          <cell r="E1224" t="str">
            <v>hr</v>
          </cell>
          <cell r="F1224">
            <v>12901.168</v>
          </cell>
          <cell r="G1224">
            <v>1096600</v>
          </cell>
          <cell r="M1224" t="str">
            <v>mo</v>
          </cell>
        </row>
        <row r="1225">
          <cell r="A1225" t="str">
            <v>12-02-120</v>
          </cell>
          <cell r="B1225" t="str">
            <v>au10000</v>
          </cell>
          <cell r="C1225" t="str">
            <v>Aux MO ayudante</v>
          </cell>
          <cell r="D1225">
            <v>85</v>
          </cell>
          <cell r="E1225" t="str">
            <v>hr</v>
          </cell>
          <cell r="F1225">
            <v>5080</v>
          </cell>
          <cell r="G1225">
            <v>431800</v>
          </cell>
          <cell r="M1225" t="str">
            <v>mo</v>
          </cell>
        </row>
        <row r="1226">
          <cell r="A1226" t="str">
            <v>12-02-120</v>
          </cell>
          <cell r="B1226" t="str">
            <v>TP500020</v>
          </cell>
          <cell r="C1226" t="str">
            <v>Transporte puertas y ventanas</v>
          </cell>
          <cell r="D1226">
            <v>4.2867300000000004</v>
          </cell>
          <cell r="E1226" t="str">
            <v>m2</v>
          </cell>
          <cell r="F1226">
            <v>50800</v>
          </cell>
          <cell r="G1226">
            <v>217766</v>
          </cell>
          <cell r="M1226" t="str">
            <v>TP</v>
          </cell>
        </row>
        <row r="1227">
          <cell r="A1227" t="str">
            <v>12-02-120</v>
          </cell>
          <cell r="B1227" t="str">
            <v>sc97420</v>
          </cell>
          <cell r="C1227" t="str">
            <v>Subcontrato instalacion puertas y ventanas + AIU</v>
          </cell>
          <cell r="D1227">
            <v>4.2867300000000004</v>
          </cell>
          <cell r="E1227" t="str">
            <v>m2</v>
          </cell>
          <cell r="F1227">
            <v>544068</v>
          </cell>
          <cell r="G1227">
            <v>2332273</v>
          </cell>
          <cell r="M1227" t="str">
            <v>sc</v>
          </cell>
        </row>
        <row r="1228">
          <cell r="A1228" t="str">
            <v>12-02-120</v>
          </cell>
          <cell r="B1228" t="str">
            <v>mt13900</v>
          </cell>
          <cell r="C1228" t="str">
            <v>Elementos de consumo y protección</v>
          </cell>
          <cell r="D1228">
            <v>1528400</v>
          </cell>
          <cell r="E1228" t="str">
            <v>%</v>
          </cell>
          <cell r="F1228">
            <v>1.2455000000000001E-2</v>
          </cell>
          <cell r="G1228">
            <v>19037</v>
          </cell>
          <cell r="M1228" t="str">
            <v>mt</v>
          </cell>
        </row>
        <row r="1229">
          <cell r="A1229" t="str">
            <v>12-02-120</v>
          </cell>
          <cell r="B1229" t="str">
            <v>hm15100</v>
          </cell>
          <cell r="C1229" t="str">
            <v>Herramienta y equipo menor</v>
          </cell>
          <cell r="D1229">
            <v>1528400</v>
          </cell>
          <cell r="E1229" t="str">
            <v>%</v>
          </cell>
          <cell r="F1229">
            <v>0.03</v>
          </cell>
          <cell r="G1229">
            <v>45852</v>
          </cell>
          <cell r="M1229" t="str">
            <v>hm</v>
          </cell>
        </row>
        <row r="1230">
          <cell r="A1230">
            <v>0</v>
          </cell>
          <cell r="C1230" t="str">
            <v>DIRECTO:  6,477,845 / UN</v>
          </cell>
          <cell r="D1230" t="str">
            <v xml:space="preserve">  </v>
          </cell>
          <cell r="E1230">
            <v>0</v>
          </cell>
          <cell r="F1230">
            <v>0</v>
          </cell>
          <cell r="G1230">
            <v>0</v>
          </cell>
          <cell r="M1230">
            <v>0</v>
          </cell>
        </row>
        <row r="1231">
          <cell r="A1231">
            <v>0</v>
          </cell>
          <cell r="C1231">
            <v>0</v>
          </cell>
          <cell r="E1231">
            <v>0</v>
          </cell>
          <cell r="F1231">
            <v>0</v>
          </cell>
          <cell r="G1231">
            <v>0</v>
          </cell>
          <cell r="M1231">
            <v>0</v>
          </cell>
        </row>
        <row r="1232">
          <cell r="A1232" t="str">
            <v>12-02-130</v>
          </cell>
          <cell r="B1232" t="str">
            <v>12-02-130</v>
          </cell>
          <cell r="C1232" t="str">
            <v>PUERTA P13 (1.42x2.60). MARCO + ALA(S) EN MADERA. INCLUYE ACABADO FINAL</v>
          </cell>
          <cell r="D1232">
            <v>1</v>
          </cell>
          <cell r="E1232" t="str">
            <v>UN</v>
          </cell>
          <cell r="F1232">
            <v>0</v>
          </cell>
          <cell r="G1232">
            <v>5772654</v>
          </cell>
          <cell r="M1232" t="e">
            <v>#N/A</v>
          </cell>
        </row>
        <row r="1233">
          <cell r="A1233" t="str">
            <v>12-02-130</v>
          </cell>
          <cell r="B1233" t="str">
            <v>mt571000</v>
          </cell>
          <cell r="C1233" t="str">
            <v>Madera cedro</v>
          </cell>
          <cell r="D1233">
            <v>0.78383999999999998</v>
          </cell>
          <cell r="E1233" t="str">
            <v>m3</v>
          </cell>
          <cell r="F1233">
            <v>2641600</v>
          </cell>
          <cell r="G1233">
            <v>2070592</v>
          </cell>
          <cell r="M1233" t="str">
            <v>mt</v>
          </cell>
        </row>
        <row r="1234">
          <cell r="A1234" t="str">
            <v>12-02-130</v>
          </cell>
          <cell r="B1234" t="str">
            <v>mt18620</v>
          </cell>
          <cell r="C1234" t="str">
            <v>Barniz para puertas y ventanas en madera</v>
          </cell>
          <cell r="D1234">
            <v>2</v>
          </cell>
          <cell r="E1234" t="str">
            <v>gl</v>
          </cell>
          <cell r="F1234">
            <v>40538.400000000001</v>
          </cell>
          <cell r="G1234">
            <v>81077</v>
          </cell>
          <cell r="M1234" t="str">
            <v>mt</v>
          </cell>
        </row>
        <row r="1235">
          <cell r="A1235" t="str">
            <v>12-02-130</v>
          </cell>
          <cell r="B1235" t="str">
            <v>mt51130</v>
          </cell>
          <cell r="C1235" t="str">
            <v>Cerradura para puerta en madera</v>
          </cell>
          <cell r="D1235">
            <v>1</v>
          </cell>
          <cell r="E1235" t="str">
            <v>un</v>
          </cell>
          <cell r="F1235">
            <v>96520</v>
          </cell>
          <cell r="G1235">
            <v>96520</v>
          </cell>
          <cell r="M1235" t="str">
            <v>mt</v>
          </cell>
        </row>
        <row r="1236">
          <cell r="A1236" t="str">
            <v>12-02-130</v>
          </cell>
          <cell r="B1236" t="str">
            <v>au10260</v>
          </cell>
          <cell r="C1236" t="str">
            <v>Aux MO oficial carpintero</v>
          </cell>
          <cell r="D1236">
            <v>65</v>
          </cell>
          <cell r="E1236" t="str">
            <v>hr</v>
          </cell>
          <cell r="F1236">
            <v>12901.168</v>
          </cell>
          <cell r="G1236">
            <v>838576</v>
          </cell>
          <cell r="M1236" t="str">
            <v>mo</v>
          </cell>
        </row>
        <row r="1237">
          <cell r="A1237" t="str">
            <v>12-02-130</v>
          </cell>
          <cell r="B1237" t="str">
            <v>au10000</v>
          </cell>
          <cell r="C1237" t="str">
            <v>Aux MO ayudante</v>
          </cell>
          <cell r="D1237">
            <v>65</v>
          </cell>
          <cell r="E1237" t="str">
            <v>hr</v>
          </cell>
          <cell r="F1237">
            <v>5080</v>
          </cell>
          <cell r="G1237">
            <v>330200</v>
          </cell>
          <cell r="M1237" t="str">
            <v>mo</v>
          </cell>
        </row>
        <row r="1238">
          <cell r="A1238" t="str">
            <v>12-02-130</v>
          </cell>
          <cell r="B1238" t="str">
            <v>TP500020</v>
          </cell>
          <cell r="C1238" t="str">
            <v>Transporte puertas y ventanas</v>
          </cell>
          <cell r="D1238">
            <v>3.8765999999999998</v>
          </cell>
          <cell r="E1238" t="str">
            <v>m2</v>
          </cell>
          <cell r="F1238">
            <v>50800</v>
          </cell>
          <cell r="G1238">
            <v>196932</v>
          </cell>
          <cell r="M1238" t="str">
            <v>TP</v>
          </cell>
        </row>
        <row r="1239">
          <cell r="A1239" t="str">
            <v>12-02-130</v>
          </cell>
          <cell r="B1239" t="str">
            <v>sc97420</v>
          </cell>
          <cell r="C1239" t="str">
            <v>Subcontrato instalacion puertas y ventanas + AIU</v>
          </cell>
          <cell r="D1239">
            <v>3.8765999999999998</v>
          </cell>
          <cell r="E1239" t="str">
            <v>m2</v>
          </cell>
          <cell r="F1239">
            <v>544068</v>
          </cell>
          <cell r="G1239">
            <v>2109135</v>
          </cell>
          <cell r="M1239" t="str">
            <v>sc</v>
          </cell>
        </row>
        <row r="1240">
          <cell r="A1240" t="str">
            <v>12-02-130</v>
          </cell>
          <cell r="B1240" t="str">
            <v>mt13900</v>
          </cell>
          <cell r="C1240" t="str">
            <v>Elementos de consumo y protección</v>
          </cell>
          <cell r="D1240">
            <v>1168776</v>
          </cell>
          <cell r="E1240" t="str">
            <v>%</v>
          </cell>
          <cell r="F1240">
            <v>1.2455000000000001E-2</v>
          </cell>
          <cell r="G1240">
            <v>14558</v>
          </cell>
          <cell r="M1240" t="str">
            <v>mt</v>
          </cell>
        </row>
        <row r="1241">
          <cell r="A1241" t="str">
            <v>12-02-130</v>
          </cell>
          <cell r="B1241" t="str">
            <v>hm15100</v>
          </cell>
          <cell r="C1241" t="str">
            <v>Herramienta y equipo menor</v>
          </cell>
          <cell r="D1241">
            <v>1168776</v>
          </cell>
          <cell r="E1241" t="str">
            <v>%</v>
          </cell>
          <cell r="F1241">
            <v>0.03</v>
          </cell>
          <cell r="G1241">
            <v>35064</v>
          </cell>
          <cell r="M1241" t="str">
            <v>hm</v>
          </cell>
        </row>
        <row r="1242">
          <cell r="A1242">
            <v>0</v>
          </cell>
          <cell r="C1242" t="str">
            <v>DIRECTO:  5,772,654 / UN</v>
          </cell>
          <cell r="D1242" t="str">
            <v xml:space="preserve">  </v>
          </cell>
          <cell r="E1242">
            <v>0</v>
          </cell>
          <cell r="F1242">
            <v>0</v>
          </cell>
          <cell r="G1242">
            <v>0</v>
          </cell>
          <cell r="M1242">
            <v>0</v>
          </cell>
        </row>
        <row r="1243">
          <cell r="A1243">
            <v>0</v>
          </cell>
          <cell r="C1243">
            <v>0</v>
          </cell>
          <cell r="E1243">
            <v>0</v>
          </cell>
          <cell r="F1243">
            <v>0</v>
          </cell>
          <cell r="G1243">
            <v>0</v>
          </cell>
          <cell r="M1243">
            <v>0</v>
          </cell>
        </row>
        <row r="1244">
          <cell r="A1244" t="str">
            <v>12-02-140</v>
          </cell>
          <cell r="B1244" t="str">
            <v>12-02-140</v>
          </cell>
          <cell r="C1244" t="str">
            <v>PUERTA P14 (1.49x2.34). MARCO + ALA(S) EN MADERA. INCLUYE ACABADO FINAL</v>
          </cell>
          <cell r="D1244">
            <v>1</v>
          </cell>
          <cell r="E1244" t="str">
            <v>UN</v>
          </cell>
          <cell r="F1244">
            <v>0</v>
          </cell>
          <cell r="G1244">
            <v>5143403</v>
          </cell>
          <cell r="M1244" t="e">
            <v>#N/A</v>
          </cell>
        </row>
        <row r="1245">
          <cell r="A1245" t="str">
            <v>12-02-140</v>
          </cell>
          <cell r="B1245" t="str">
            <v>mt571000</v>
          </cell>
          <cell r="C1245" t="str">
            <v>Madera cedro</v>
          </cell>
          <cell r="D1245">
            <v>0.69731999999999994</v>
          </cell>
          <cell r="E1245" t="str">
            <v>m3</v>
          </cell>
          <cell r="F1245">
            <v>2641600</v>
          </cell>
          <cell r="G1245">
            <v>1842041</v>
          </cell>
          <cell r="M1245" t="str">
            <v>mt</v>
          </cell>
        </row>
        <row r="1246">
          <cell r="A1246" t="str">
            <v>12-02-140</v>
          </cell>
          <cell r="B1246" t="str">
            <v>mt18620</v>
          </cell>
          <cell r="C1246" t="str">
            <v>Barniz para puertas y ventanas en madera</v>
          </cell>
          <cell r="D1246">
            <v>2</v>
          </cell>
          <cell r="E1246" t="str">
            <v>gl</v>
          </cell>
          <cell r="F1246">
            <v>40538.400000000001</v>
          </cell>
          <cell r="G1246">
            <v>81077</v>
          </cell>
          <cell r="M1246" t="str">
            <v>mt</v>
          </cell>
        </row>
        <row r="1247">
          <cell r="A1247" t="str">
            <v>12-02-140</v>
          </cell>
          <cell r="B1247" t="str">
            <v>mt51130</v>
          </cell>
          <cell r="C1247" t="str">
            <v>Cerradura para puerta en madera</v>
          </cell>
          <cell r="D1247">
            <v>1</v>
          </cell>
          <cell r="E1247" t="str">
            <v>un</v>
          </cell>
          <cell r="F1247">
            <v>96520</v>
          </cell>
          <cell r="G1247">
            <v>96520</v>
          </cell>
          <cell r="M1247" t="str">
            <v>mt</v>
          </cell>
        </row>
        <row r="1248">
          <cell r="A1248" t="str">
            <v>12-02-140</v>
          </cell>
          <cell r="B1248" t="str">
            <v>au10260</v>
          </cell>
          <cell r="C1248" t="str">
            <v>Aux MO oficial carpintero</v>
          </cell>
          <cell r="D1248">
            <v>56</v>
          </cell>
          <cell r="E1248" t="str">
            <v>hr</v>
          </cell>
          <cell r="F1248">
            <v>12901.168</v>
          </cell>
          <cell r="G1248">
            <v>722466</v>
          </cell>
          <cell r="M1248" t="str">
            <v>mo</v>
          </cell>
        </row>
        <row r="1249">
          <cell r="A1249" t="str">
            <v>12-02-140</v>
          </cell>
          <cell r="B1249" t="str">
            <v>au10000</v>
          </cell>
          <cell r="C1249" t="str">
            <v>Aux MO ayudante</v>
          </cell>
          <cell r="D1249">
            <v>56</v>
          </cell>
          <cell r="E1249" t="str">
            <v>hr</v>
          </cell>
          <cell r="F1249">
            <v>5080</v>
          </cell>
          <cell r="G1249">
            <v>284480</v>
          </cell>
          <cell r="M1249" t="str">
            <v>mo</v>
          </cell>
        </row>
        <row r="1250">
          <cell r="A1250" t="str">
            <v>12-02-140</v>
          </cell>
          <cell r="B1250" t="str">
            <v>TP500020</v>
          </cell>
          <cell r="C1250" t="str">
            <v>Transporte puertas y ventanas</v>
          </cell>
          <cell r="D1250">
            <v>3.4865999999999997</v>
          </cell>
          <cell r="E1250" t="str">
            <v>m2</v>
          </cell>
          <cell r="F1250">
            <v>50800</v>
          </cell>
          <cell r="G1250">
            <v>177120</v>
          </cell>
          <cell r="M1250" t="str">
            <v>TP</v>
          </cell>
        </row>
        <row r="1251">
          <cell r="A1251" t="str">
            <v>12-02-140</v>
          </cell>
          <cell r="B1251" t="str">
            <v>sc97420</v>
          </cell>
          <cell r="C1251" t="str">
            <v>Subcontrato instalacion puertas y ventanas + AIU</v>
          </cell>
          <cell r="D1251">
            <v>3.4865999999999997</v>
          </cell>
          <cell r="E1251" t="str">
            <v>m2</v>
          </cell>
          <cell r="F1251">
            <v>544068</v>
          </cell>
          <cell r="G1251">
            <v>1896948</v>
          </cell>
          <cell r="M1251" t="str">
            <v>sc</v>
          </cell>
        </row>
        <row r="1252">
          <cell r="A1252" t="str">
            <v>12-02-140</v>
          </cell>
          <cell r="B1252" t="str">
            <v>mt13900</v>
          </cell>
          <cell r="C1252" t="str">
            <v>Elementos de consumo y protección</v>
          </cell>
          <cell r="D1252">
            <v>1006946</v>
          </cell>
          <cell r="E1252" t="str">
            <v>%</v>
          </cell>
          <cell r="F1252">
            <v>1.2455000000000001E-2</v>
          </cell>
          <cell r="G1252">
            <v>12542</v>
          </cell>
          <cell r="M1252" t="str">
            <v>mt</v>
          </cell>
        </row>
        <row r="1253">
          <cell r="A1253" t="str">
            <v>12-02-140</v>
          </cell>
          <cell r="B1253" t="str">
            <v>hm15100</v>
          </cell>
          <cell r="C1253" t="str">
            <v>Herramienta y equipo menor</v>
          </cell>
          <cell r="D1253">
            <v>1006946</v>
          </cell>
          <cell r="E1253" t="str">
            <v>%</v>
          </cell>
          <cell r="F1253">
            <v>0.03</v>
          </cell>
          <cell r="G1253">
            <v>30209</v>
          </cell>
          <cell r="M1253" t="str">
            <v>hm</v>
          </cell>
        </row>
        <row r="1254">
          <cell r="A1254">
            <v>0</v>
          </cell>
          <cell r="C1254" t="str">
            <v>DIRECTO:  5,143,403 / UN</v>
          </cell>
          <cell r="D1254" t="str">
            <v xml:space="preserve">  </v>
          </cell>
          <cell r="E1254">
            <v>0</v>
          </cell>
          <cell r="F1254">
            <v>0</v>
          </cell>
          <cell r="G1254">
            <v>0</v>
          </cell>
          <cell r="M1254">
            <v>0</v>
          </cell>
        </row>
        <row r="1255">
          <cell r="A1255">
            <v>0</v>
          </cell>
          <cell r="C1255">
            <v>0</v>
          </cell>
          <cell r="E1255">
            <v>0</v>
          </cell>
          <cell r="F1255">
            <v>0</v>
          </cell>
          <cell r="G1255">
            <v>0</v>
          </cell>
          <cell r="M1255">
            <v>0</v>
          </cell>
        </row>
        <row r="1256">
          <cell r="A1256" t="str">
            <v>12-02-170</v>
          </cell>
          <cell r="B1256" t="str">
            <v>12-02-170</v>
          </cell>
          <cell r="C1256" t="str">
            <v>PUERTA P17 (0.90x2.10). MARCO + ALA(S) EN MADERA. INCLUYE ACABADO FINAL</v>
          </cell>
          <cell r="D1256">
            <v>4</v>
          </cell>
          <cell r="E1256" t="str">
            <v>UN</v>
          </cell>
          <cell r="F1256">
            <v>0</v>
          </cell>
          <cell r="G1256">
            <v>811171</v>
          </cell>
          <cell r="M1256" t="e">
            <v>#N/A</v>
          </cell>
        </row>
        <row r="1257">
          <cell r="A1257" t="str">
            <v>12-02-170</v>
          </cell>
          <cell r="B1257" t="str">
            <v>mt571000</v>
          </cell>
          <cell r="C1257" t="str">
            <v>Madera cedro</v>
          </cell>
          <cell r="D1257">
            <v>8.211000000000003E-2</v>
          </cell>
          <cell r="E1257" t="str">
            <v>m3</v>
          </cell>
          <cell r="F1257">
            <v>2641600</v>
          </cell>
          <cell r="G1257">
            <v>216902</v>
          </cell>
          <cell r="M1257" t="str">
            <v>mt</v>
          </cell>
        </row>
        <row r="1258">
          <cell r="A1258" t="str">
            <v>12-02-170</v>
          </cell>
          <cell r="B1258" t="str">
            <v>mt571100</v>
          </cell>
          <cell r="C1258" t="str">
            <v>Ala entamborada</v>
          </cell>
          <cell r="D1258">
            <v>1</v>
          </cell>
          <cell r="E1258" t="str">
            <v>un</v>
          </cell>
          <cell r="F1258">
            <v>102660</v>
          </cell>
          <cell r="G1258">
            <v>102660</v>
          </cell>
          <cell r="M1258" t="str">
            <v>mt</v>
          </cell>
        </row>
        <row r="1259">
          <cell r="A1259" t="str">
            <v>12-02-170</v>
          </cell>
          <cell r="B1259" t="str">
            <v>mt18620</v>
          </cell>
          <cell r="C1259" t="str">
            <v>Barniz para puertas y ventanas en madera</v>
          </cell>
          <cell r="D1259">
            <v>0.5</v>
          </cell>
          <cell r="E1259" t="str">
            <v>gl</v>
          </cell>
          <cell r="F1259">
            <v>40538.400000000001</v>
          </cell>
          <cell r="G1259">
            <v>20270</v>
          </cell>
          <cell r="M1259" t="str">
            <v>mt</v>
          </cell>
        </row>
        <row r="1260">
          <cell r="A1260" t="str">
            <v>12-02-170</v>
          </cell>
          <cell r="B1260" t="str">
            <v>mt51130</v>
          </cell>
          <cell r="C1260" t="str">
            <v>Cerradura para puerta en madera</v>
          </cell>
          <cell r="D1260">
            <v>1</v>
          </cell>
          <cell r="E1260" t="str">
            <v>un</v>
          </cell>
          <cell r="F1260">
            <v>96520</v>
          </cell>
          <cell r="G1260">
            <v>96520</v>
          </cell>
          <cell r="M1260" t="str">
            <v>mt</v>
          </cell>
        </row>
        <row r="1261">
          <cell r="A1261" t="str">
            <v>12-02-170</v>
          </cell>
          <cell r="B1261" t="str">
            <v>au10260</v>
          </cell>
          <cell r="C1261" t="str">
            <v>Aux MO oficial carpintero</v>
          </cell>
          <cell r="D1261">
            <v>8</v>
          </cell>
          <cell r="E1261" t="str">
            <v>hr</v>
          </cell>
          <cell r="F1261">
            <v>12901.168</v>
          </cell>
          <cell r="G1261">
            <v>103210</v>
          </cell>
          <cell r="M1261" t="str">
            <v>mo</v>
          </cell>
        </row>
        <row r="1262">
          <cell r="A1262" t="str">
            <v>12-02-170</v>
          </cell>
          <cell r="B1262" t="str">
            <v>au10000</v>
          </cell>
          <cell r="C1262" t="str">
            <v>Aux MO ayudante</v>
          </cell>
          <cell r="D1262">
            <v>8</v>
          </cell>
          <cell r="E1262" t="str">
            <v>hr</v>
          </cell>
          <cell r="F1262">
            <v>5080</v>
          </cell>
          <cell r="G1262">
            <v>40640</v>
          </cell>
          <cell r="M1262" t="str">
            <v>mo</v>
          </cell>
        </row>
        <row r="1263">
          <cell r="A1263" t="str">
            <v>12-02-170</v>
          </cell>
          <cell r="B1263" t="str">
            <v>TP500020</v>
          </cell>
          <cell r="C1263" t="str">
            <v>Transporte puertas y ventanas</v>
          </cell>
          <cell r="D1263">
            <v>0.37800000000000006</v>
          </cell>
          <cell r="E1263" t="str">
            <v>m2</v>
          </cell>
          <cell r="F1263">
            <v>50800</v>
          </cell>
          <cell r="G1263">
            <v>19203</v>
          </cell>
          <cell r="M1263" t="str">
            <v>TP</v>
          </cell>
        </row>
        <row r="1264">
          <cell r="A1264" t="str">
            <v>12-02-170</v>
          </cell>
          <cell r="B1264" t="str">
            <v>sc97420</v>
          </cell>
          <cell r="C1264" t="str">
            <v>Subcontrato instalacion puertas y ventanas + AIU</v>
          </cell>
          <cell r="D1264">
            <v>0.37800000000000006</v>
          </cell>
          <cell r="E1264" t="str">
            <v>m2</v>
          </cell>
          <cell r="F1264">
            <v>544068</v>
          </cell>
          <cell r="G1264">
            <v>205658</v>
          </cell>
          <cell r="M1264" t="str">
            <v>sc</v>
          </cell>
        </row>
        <row r="1265">
          <cell r="A1265" t="str">
            <v>12-02-170</v>
          </cell>
          <cell r="B1265" t="str">
            <v>mt13900</v>
          </cell>
          <cell r="C1265" t="str">
            <v>Elementos de consumo y protección</v>
          </cell>
          <cell r="D1265">
            <v>143850</v>
          </cell>
          <cell r="E1265" t="str">
            <v>%</v>
          </cell>
          <cell r="F1265">
            <v>1.2455000000000001E-2</v>
          </cell>
          <cell r="G1265">
            <v>1792</v>
          </cell>
          <cell r="M1265" t="str">
            <v>mt</v>
          </cell>
        </row>
        <row r="1266">
          <cell r="A1266" t="str">
            <v>12-02-170</v>
          </cell>
          <cell r="B1266" t="str">
            <v>hm15100</v>
          </cell>
          <cell r="C1266" t="str">
            <v>Herramienta y equipo menor</v>
          </cell>
          <cell r="D1266">
            <v>143850</v>
          </cell>
          <cell r="E1266" t="str">
            <v>%</v>
          </cell>
          <cell r="F1266">
            <v>0.03</v>
          </cell>
          <cell r="G1266">
            <v>4316</v>
          </cell>
          <cell r="M1266" t="str">
            <v>hm</v>
          </cell>
        </row>
        <row r="1267">
          <cell r="A1267">
            <v>0</v>
          </cell>
          <cell r="C1267" t="str">
            <v>DIRECTO:  811,171 / UN</v>
          </cell>
          <cell r="D1267" t="str">
            <v xml:space="preserve">  </v>
          </cell>
          <cell r="E1267">
            <v>0</v>
          </cell>
          <cell r="F1267">
            <v>0</v>
          </cell>
          <cell r="G1267">
            <v>0</v>
          </cell>
          <cell r="M1267">
            <v>0</v>
          </cell>
        </row>
        <row r="1268">
          <cell r="A1268">
            <v>0</v>
          </cell>
          <cell r="C1268">
            <v>0</v>
          </cell>
          <cell r="E1268">
            <v>0</v>
          </cell>
          <cell r="F1268">
            <v>0</v>
          </cell>
          <cell r="G1268">
            <v>0</v>
          </cell>
          <cell r="M1268">
            <v>0</v>
          </cell>
        </row>
        <row r="1269">
          <cell r="A1269" t="str">
            <v>12-02-180</v>
          </cell>
          <cell r="B1269" t="str">
            <v>12-02-180</v>
          </cell>
          <cell r="C1269" t="str">
            <v>PUERTA P18 (0.80x2.10). MARCO + ALA(S) EN MADERA. INCLUYE ACABADO FINAL</v>
          </cell>
          <cell r="D1269">
            <v>11</v>
          </cell>
          <cell r="E1269" t="str">
            <v>UN</v>
          </cell>
          <cell r="F1269">
            <v>0</v>
          </cell>
          <cell r="G1269">
            <v>731965</v>
          </cell>
          <cell r="M1269" t="e">
            <v>#N/A</v>
          </cell>
        </row>
        <row r="1270">
          <cell r="A1270" t="str">
            <v>12-02-180</v>
          </cell>
          <cell r="B1270" t="str">
            <v>mt571000</v>
          </cell>
          <cell r="C1270" t="str">
            <v>Madera cedro</v>
          </cell>
          <cell r="D1270">
            <v>8.0500000000000016E-2</v>
          </cell>
          <cell r="E1270" t="str">
            <v>m3</v>
          </cell>
          <cell r="F1270">
            <v>2641600</v>
          </cell>
          <cell r="G1270">
            <v>212649</v>
          </cell>
          <cell r="M1270" t="str">
            <v>mt</v>
          </cell>
        </row>
        <row r="1271">
          <cell r="A1271" t="str">
            <v>12-02-180</v>
          </cell>
          <cell r="B1271" t="str">
            <v>mt571100</v>
          </cell>
          <cell r="C1271" t="str">
            <v>Ala entamborada</v>
          </cell>
          <cell r="D1271">
            <v>1</v>
          </cell>
          <cell r="E1271" t="str">
            <v>un</v>
          </cell>
          <cell r="F1271">
            <v>102660</v>
          </cell>
          <cell r="G1271">
            <v>102660</v>
          </cell>
          <cell r="M1271" t="str">
            <v>mt</v>
          </cell>
        </row>
        <row r="1272">
          <cell r="A1272" t="str">
            <v>12-02-180</v>
          </cell>
          <cell r="B1272" t="str">
            <v>mt18620</v>
          </cell>
          <cell r="C1272" t="str">
            <v>Barniz para puertas y ventanas en madera</v>
          </cell>
          <cell r="D1272">
            <v>0.5</v>
          </cell>
          <cell r="E1272" t="str">
            <v>gl</v>
          </cell>
          <cell r="F1272">
            <v>40538.400000000001</v>
          </cell>
          <cell r="G1272">
            <v>20270</v>
          </cell>
          <cell r="M1272" t="str">
            <v>mt</v>
          </cell>
        </row>
        <row r="1273">
          <cell r="A1273" t="str">
            <v>12-02-180</v>
          </cell>
          <cell r="B1273" t="str">
            <v>mt51130</v>
          </cell>
          <cell r="C1273" t="str">
            <v>Cerradura para puerta en madera</v>
          </cell>
          <cell r="D1273">
            <v>1</v>
          </cell>
          <cell r="E1273" t="str">
            <v>un</v>
          </cell>
          <cell r="F1273">
            <v>96520</v>
          </cell>
          <cell r="G1273">
            <v>96520</v>
          </cell>
          <cell r="M1273" t="str">
            <v>mt</v>
          </cell>
        </row>
        <row r="1274">
          <cell r="A1274" t="str">
            <v>12-02-180</v>
          </cell>
          <cell r="B1274" t="str">
            <v>au10260</v>
          </cell>
          <cell r="C1274" t="str">
            <v>Aux MO oficial carpintero</v>
          </cell>
          <cell r="D1274">
            <v>8</v>
          </cell>
          <cell r="E1274" t="str">
            <v>hr</v>
          </cell>
          <cell r="F1274">
            <v>12901.168</v>
          </cell>
          <cell r="G1274">
            <v>103210</v>
          </cell>
          <cell r="M1274" t="str">
            <v>mo</v>
          </cell>
        </row>
        <row r="1275">
          <cell r="A1275" t="str">
            <v>12-02-180</v>
          </cell>
          <cell r="B1275" t="str">
            <v>au10000</v>
          </cell>
          <cell r="C1275" t="str">
            <v>Aux MO ayudante</v>
          </cell>
          <cell r="D1275">
            <v>8</v>
          </cell>
          <cell r="E1275" t="str">
            <v>hr</v>
          </cell>
          <cell r="F1275">
            <v>5080</v>
          </cell>
          <cell r="G1275">
            <v>40640</v>
          </cell>
          <cell r="M1275" t="str">
            <v>mo</v>
          </cell>
        </row>
        <row r="1276">
          <cell r="A1276" t="str">
            <v>12-02-180</v>
          </cell>
          <cell r="B1276" t="str">
            <v>TP500020</v>
          </cell>
          <cell r="C1276" t="str">
            <v>Transporte puertas y ventanas</v>
          </cell>
          <cell r="D1276">
            <v>0.252</v>
          </cell>
          <cell r="E1276" t="str">
            <v>m2</v>
          </cell>
          <cell r="F1276">
            <v>50800</v>
          </cell>
          <cell r="G1276">
            <v>12802</v>
          </cell>
          <cell r="M1276" t="str">
            <v>TP</v>
          </cell>
        </row>
        <row r="1277">
          <cell r="A1277" t="str">
            <v>12-02-180</v>
          </cell>
          <cell r="B1277" t="str">
            <v>sc97420</v>
          </cell>
          <cell r="C1277" t="str">
            <v>Subcontrato instalacion puertas y ventanas + AIU</v>
          </cell>
          <cell r="D1277">
            <v>0.252</v>
          </cell>
          <cell r="E1277" t="str">
            <v>m2</v>
          </cell>
          <cell r="F1277">
            <v>544068</v>
          </cell>
          <cell r="G1277">
            <v>137106</v>
          </cell>
          <cell r="M1277" t="str">
            <v>sc</v>
          </cell>
        </row>
        <row r="1278">
          <cell r="A1278" t="str">
            <v>12-02-180</v>
          </cell>
          <cell r="B1278" t="str">
            <v>mt13900</v>
          </cell>
          <cell r="C1278" t="str">
            <v>Elementos de consumo y protección</v>
          </cell>
          <cell r="D1278">
            <v>143850</v>
          </cell>
          <cell r="E1278" t="str">
            <v>%</v>
          </cell>
          <cell r="F1278">
            <v>1.2455000000000001E-2</v>
          </cell>
          <cell r="G1278">
            <v>1792</v>
          </cell>
          <cell r="M1278" t="str">
            <v>mt</v>
          </cell>
        </row>
        <row r="1279">
          <cell r="A1279" t="str">
            <v>12-02-180</v>
          </cell>
          <cell r="B1279" t="str">
            <v>hm15100</v>
          </cell>
          <cell r="C1279" t="str">
            <v>Herramienta y equipo menor</v>
          </cell>
          <cell r="D1279">
            <v>143850</v>
          </cell>
          <cell r="E1279" t="str">
            <v>%</v>
          </cell>
          <cell r="F1279">
            <v>0.03</v>
          </cell>
          <cell r="G1279">
            <v>4316</v>
          </cell>
          <cell r="M1279" t="str">
            <v>hm</v>
          </cell>
        </row>
        <row r="1280">
          <cell r="A1280">
            <v>0</v>
          </cell>
          <cell r="C1280" t="str">
            <v>DIRECTO:  731,965 / UN</v>
          </cell>
          <cell r="D1280" t="str">
            <v xml:space="preserve">  </v>
          </cell>
          <cell r="E1280">
            <v>0</v>
          </cell>
          <cell r="F1280">
            <v>0</v>
          </cell>
          <cell r="G1280">
            <v>0</v>
          </cell>
          <cell r="M1280">
            <v>0</v>
          </cell>
        </row>
        <row r="1281">
          <cell r="A1281">
            <v>0</v>
          </cell>
          <cell r="C1281">
            <v>0</v>
          </cell>
          <cell r="E1281">
            <v>0</v>
          </cell>
          <cell r="F1281">
            <v>0</v>
          </cell>
          <cell r="G1281">
            <v>0</v>
          </cell>
          <cell r="M1281">
            <v>0</v>
          </cell>
        </row>
        <row r="1282">
          <cell r="A1282" t="str">
            <v>12-02-190</v>
          </cell>
          <cell r="B1282" t="str">
            <v>12-02-190</v>
          </cell>
          <cell r="C1282" t="str">
            <v>PUERTA P19 (0.70x2.10). MARCO + ALA(S) EN MADERA. INCLUYE ACABADO FINAL</v>
          </cell>
          <cell r="D1282">
            <v>3</v>
          </cell>
          <cell r="E1282" t="str">
            <v>UN</v>
          </cell>
          <cell r="F1282">
            <v>0</v>
          </cell>
          <cell r="G1282">
            <v>665250</v>
          </cell>
          <cell r="M1282" t="e">
            <v>#N/A</v>
          </cell>
        </row>
        <row r="1283">
          <cell r="A1283" t="str">
            <v>12-02-190</v>
          </cell>
          <cell r="B1283" t="str">
            <v>mt571000</v>
          </cell>
          <cell r="C1283" t="str">
            <v>Madera cedro</v>
          </cell>
          <cell r="D1283">
            <v>7.889000000000003E-2</v>
          </cell>
          <cell r="E1283" t="str">
            <v>m3</v>
          </cell>
          <cell r="F1283">
            <v>2641600</v>
          </cell>
          <cell r="G1283">
            <v>208396</v>
          </cell>
          <cell r="M1283" t="str">
            <v>mt</v>
          </cell>
        </row>
        <row r="1284">
          <cell r="A1284" t="str">
            <v>12-02-190</v>
          </cell>
          <cell r="B1284" t="str">
            <v>mt571100</v>
          </cell>
          <cell r="C1284" t="str">
            <v>Ala entamborada</v>
          </cell>
          <cell r="D1284">
            <v>1</v>
          </cell>
          <cell r="E1284" t="str">
            <v>un</v>
          </cell>
          <cell r="F1284">
            <v>102660</v>
          </cell>
          <cell r="G1284">
            <v>102660</v>
          </cell>
          <cell r="M1284" t="str">
            <v>mt</v>
          </cell>
        </row>
        <row r="1285">
          <cell r="A1285" t="str">
            <v>12-02-190</v>
          </cell>
          <cell r="B1285" t="str">
            <v>mt18620</v>
          </cell>
          <cell r="C1285" t="str">
            <v>Barniz para puertas y ventanas en madera</v>
          </cell>
          <cell r="D1285">
            <v>0.5</v>
          </cell>
          <cell r="E1285" t="str">
            <v>gl</v>
          </cell>
          <cell r="F1285">
            <v>40538.400000000001</v>
          </cell>
          <cell r="G1285">
            <v>20270</v>
          </cell>
          <cell r="M1285" t="str">
            <v>mt</v>
          </cell>
        </row>
        <row r="1286">
          <cell r="A1286" t="str">
            <v>12-02-190</v>
          </cell>
          <cell r="B1286" t="str">
            <v>mt51130</v>
          </cell>
          <cell r="C1286" t="str">
            <v>Cerradura para puerta en madera</v>
          </cell>
          <cell r="D1286">
            <v>1</v>
          </cell>
          <cell r="E1286" t="str">
            <v>un</v>
          </cell>
          <cell r="F1286">
            <v>96520</v>
          </cell>
          <cell r="G1286">
            <v>96520</v>
          </cell>
          <cell r="M1286" t="str">
            <v>mt</v>
          </cell>
        </row>
        <row r="1287">
          <cell r="A1287" t="str">
            <v>12-02-190</v>
          </cell>
          <cell r="B1287" t="str">
            <v>au10260</v>
          </cell>
          <cell r="C1287" t="str">
            <v>Aux MO oficial carpintero</v>
          </cell>
          <cell r="D1287">
            <v>8</v>
          </cell>
          <cell r="E1287" t="str">
            <v>hr</v>
          </cell>
          <cell r="F1287">
            <v>12901.168</v>
          </cell>
          <cell r="G1287">
            <v>103210</v>
          </cell>
          <cell r="M1287" t="str">
            <v>mo</v>
          </cell>
        </row>
        <row r="1288">
          <cell r="A1288" t="str">
            <v>12-02-190</v>
          </cell>
          <cell r="B1288" t="str">
            <v>au10000</v>
          </cell>
          <cell r="C1288" t="str">
            <v>Aux MO ayudante</v>
          </cell>
          <cell r="D1288">
            <v>8</v>
          </cell>
          <cell r="E1288" t="str">
            <v>hr</v>
          </cell>
          <cell r="F1288">
            <v>5080</v>
          </cell>
          <cell r="G1288">
            <v>40640</v>
          </cell>
          <cell r="M1288" t="str">
            <v>mo</v>
          </cell>
        </row>
        <row r="1289">
          <cell r="A1289" t="str">
            <v>12-02-190</v>
          </cell>
          <cell r="B1289" t="str">
            <v>TP500020</v>
          </cell>
          <cell r="C1289" t="str">
            <v>Transporte puertas y ventanas</v>
          </cell>
          <cell r="D1289">
            <v>0.14699999999999999</v>
          </cell>
          <cell r="E1289" t="str">
            <v>m2</v>
          </cell>
          <cell r="F1289">
            <v>50800</v>
          </cell>
          <cell r="G1289">
            <v>7468</v>
          </cell>
          <cell r="M1289" t="str">
            <v>TP</v>
          </cell>
        </row>
        <row r="1290">
          <cell r="A1290" t="str">
            <v>12-02-190</v>
          </cell>
          <cell r="B1290" t="str">
            <v>sc97420</v>
          </cell>
          <cell r="C1290" t="str">
            <v>Subcontrato instalacion puertas y ventanas + AIU</v>
          </cell>
          <cell r="D1290">
            <v>0.14699999999999999</v>
          </cell>
          <cell r="E1290" t="str">
            <v>m2</v>
          </cell>
          <cell r="F1290">
            <v>544068</v>
          </cell>
          <cell r="G1290">
            <v>79978</v>
          </cell>
          <cell r="M1290" t="str">
            <v>sc</v>
          </cell>
        </row>
        <row r="1291">
          <cell r="A1291" t="str">
            <v>12-02-190</v>
          </cell>
          <cell r="B1291" t="str">
            <v>mt13900</v>
          </cell>
          <cell r="C1291" t="str">
            <v>Elementos de consumo y protección</v>
          </cell>
          <cell r="D1291">
            <v>143850</v>
          </cell>
          <cell r="E1291" t="str">
            <v>%</v>
          </cell>
          <cell r="F1291">
            <v>1.2455000000000001E-2</v>
          </cell>
          <cell r="G1291">
            <v>1792</v>
          </cell>
          <cell r="M1291" t="str">
            <v>mt</v>
          </cell>
        </row>
        <row r="1292">
          <cell r="A1292" t="str">
            <v>12-02-190</v>
          </cell>
          <cell r="B1292" t="str">
            <v>hm15100</v>
          </cell>
          <cell r="C1292" t="str">
            <v>Herramienta y equipo menor</v>
          </cell>
          <cell r="D1292">
            <v>143850</v>
          </cell>
          <cell r="E1292" t="str">
            <v>%</v>
          </cell>
          <cell r="F1292">
            <v>0.03</v>
          </cell>
          <cell r="G1292">
            <v>4316</v>
          </cell>
          <cell r="M1292" t="str">
            <v>hm</v>
          </cell>
        </row>
        <row r="1293">
          <cell r="A1293">
            <v>0</v>
          </cell>
          <cell r="C1293" t="str">
            <v>DIRECTO:  665,250 / UN</v>
          </cell>
          <cell r="D1293" t="str">
            <v xml:space="preserve">  </v>
          </cell>
          <cell r="E1293">
            <v>0</v>
          </cell>
          <cell r="F1293">
            <v>0</v>
          </cell>
          <cell r="G1293">
            <v>0</v>
          </cell>
          <cell r="M1293">
            <v>0</v>
          </cell>
        </row>
        <row r="1294">
          <cell r="A1294">
            <v>0</v>
          </cell>
          <cell r="C1294">
            <v>0</v>
          </cell>
          <cell r="E1294">
            <v>0</v>
          </cell>
          <cell r="F1294">
            <v>0</v>
          </cell>
          <cell r="G1294">
            <v>0</v>
          </cell>
          <cell r="M1294">
            <v>0</v>
          </cell>
        </row>
        <row r="1295">
          <cell r="A1295" t="str">
            <v>12-02-200</v>
          </cell>
          <cell r="B1295" t="str">
            <v>12-02-200</v>
          </cell>
          <cell r="C1295" t="str">
            <v>PUERTA P20 (1.00x2.10). MARCO + ALA(S) EN MADERA. INCLUYE ACABADO FINAL</v>
          </cell>
          <cell r="D1295">
            <v>3</v>
          </cell>
          <cell r="E1295" t="str">
            <v>UN</v>
          </cell>
          <cell r="F1295">
            <v>0</v>
          </cell>
          <cell r="G1295">
            <v>857498</v>
          </cell>
          <cell r="M1295" t="e">
            <v>#N/A</v>
          </cell>
        </row>
        <row r="1296">
          <cell r="A1296" t="str">
            <v>12-02-200</v>
          </cell>
          <cell r="B1296" t="str">
            <v>mt571000</v>
          </cell>
          <cell r="C1296" t="str">
            <v>Madera cedro</v>
          </cell>
          <cell r="D1296">
            <v>8.3720000000000017E-2</v>
          </cell>
          <cell r="E1296" t="str">
            <v>m3</v>
          </cell>
          <cell r="F1296">
            <v>2641600</v>
          </cell>
          <cell r="G1296">
            <v>221155</v>
          </cell>
          <cell r="M1296" t="str">
            <v>mt</v>
          </cell>
        </row>
        <row r="1297">
          <cell r="A1297" t="str">
            <v>12-02-200</v>
          </cell>
          <cell r="B1297" t="str">
            <v>mt571100</v>
          </cell>
          <cell r="C1297" t="str">
            <v>Ala entamborada</v>
          </cell>
          <cell r="D1297">
            <v>1</v>
          </cell>
          <cell r="E1297" t="str">
            <v>un</v>
          </cell>
          <cell r="F1297">
            <v>102660</v>
          </cell>
          <cell r="G1297">
            <v>102660</v>
          </cell>
          <cell r="M1297" t="str">
            <v>mt</v>
          </cell>
        </row>
        <row r="1298">
          <cell r="A1298" t="str">
            <v>12-02-200</v>
          </cell>
          <cell r="B1298" t="str">
            <v>mt18620</v>
          </cell>
          <cell r="C1298" t="str">
            <v>Barniz para puertas y ventanas en madera</v>
          </cell>
          <cell r="D1298">
            <v>2</v>
          </cell>
          <cell r="E1298" t="str">
            <v>gl</v>
          </cell>
          <cell r="F1298">
            <v>40538.400000000001</v>
          </cell>
          <cell r="G1298">
            <v>81077</v>
          </cell>
          <cell r="M1298" t="str">
            <v>mt</v>
          </cell>
        </row>
        <row r="1299">
          <cell r="A1299" t="str">
            <v>12-02-200</v>
          </cell>
          <cell r="B1299" t="str">
            <v>mt51130</v>
          </cell>
          <cell r="C1299" t="str">
            <v>Cerradura para puerta en madera</v>
          </cell>
          <cell r="D1299">
            <v>1</v>
          </cell>
          <cell r="E1299" t="str">
            <v>un</v>
          </cell>
          <cell r="F1299">
            <v>96520</v>
          </cell>
          <cell r="G1299">
            <v>96520</v>
          </cell>
          <cell r="M1299" t="str">
            <v>mt</v>
          </cell>
        </row>
        <row r="1300">
          <cell r="A1300" t="str">
            <v>12-02-200</v>
          </cell>
          <cell r="B1300" t="str">
            <v>au10260</v>
          </cell>
          <cell r="C1300" t="str">
            <v>Aux MO oficial carpintero</v>
          </cell>
          <cell r="D1300">
            <v>9</v>
          </cell>
          <cell r="E1300" t="str">
            <v>hr</v>
          </cell>
          <cell r="F1300">
            <v>12901.168</v>
          </cell>
          <cell r="G1300">
            <v>116111</v>
          </cell>
          <cell r="M1300" t="str">
            <v>mo</v>
          </cell>
        </row>
        <row r="1301">
          <cell r="A1301" t="str">
            <v>12-02-200</v>
          </cell>
          <cell r="B1301" t="str">
            <v>au10000</v>
          </cell>
          <cell r="C1301" t="str">
            <v>Aux MO ayudante</v>
          </cell>
          <cell r="D1301">
            <v>9</v>
          </cell>
          <cell r="E1301" t="str">
            <v>hr</v>
          </cell>
          <cell r="F1301">
            <v>5080</v>
          </cell>
          <cell r="G1301">
            <v>45720</v>
          </cell>
          <cell r="M1301" t="str">
            <v>mo</v>
          </cell>
        </row>
        <row r="1302">
          <cell r="A1302" t="str">
            <v>12-02-200</v>
          </cell>
          <cell r="B1302" t="str">
            <v>TP500020</v>
          </cell>
          <cell r="C1302" t="str">
            <v>Transporte puertas y ventanas</v>
          </cell>
          <cell r="D1302">
            <v>0.315</v>
          </cell>
          <cell r="E1302" t="str">
            <v>m2</v>
          </cell>
          <cell r="F1302">
            <v>50800</v>
          </cell>
          <cell r="G1302">
            <v>16002</v>
          </cell>
          <cell r="M1302" t="str">
            <v>TP</v>
          </cell>
        </row>
        <row r="1303">
          <cell r="A1303" t="str">
            <v>12-02-200</v>
          </cell>
          <cell r="B1303" t="str">
            <v>sc97420</v>
          </cell>
          <cell r="C1303" t="str">
            <v>Subcontrato instalacion puertas y ventanas + AIU</v>
          </cell>
          <cell r="D1303">
            <v>0.315</v>
          </cell>
          <cell r="E1303" t="str">
            <v>m2</v>
          </cell>
          <cell r="F1303">
            <v>544068</v>
          </cell>
          <cell r="G1303">
            <v>171382</v>
          </cell>
          <cell r="M1303" t="str">
            <v>sc</v>
          </cell>
        </row>
        <row r="1304">
          <cell r="A1304" t="str">
            <v>12-02-200</v>
          </cell>
          <cell r="B1304" t="str">
            <v>mt13900</v>
          </cell>
          <cell r="C1304" t="str">
            <v>Elementos de consumo y protección</v>
          </cell>
          <cell r="D1304">
            <v>161831</v>
          </cell>
          <cell r="E1304" t="str">
            <v>%</v>
          </cell>
          <cell r="F1304">
            <v>1.2455000000000001E-2</v>
          </cell>
          <cell r="G1304">
            <v>2016</v>
          </cell>
          <cell r="M1304" t="str">
            <v>mt</v>
          </cell>
        </row>
        <row r="1305">
          <cell r="A1305" t="str">
            <v>12-02-200</v>
          </cell>
          <cell r="B1305" t="str">
            <v>hm15100</v>
          </cell>
          <cell r="C1305" t="str">
            <v>Herramienta y equipo menor</v>
          </cell>
          <cell r="D1305">
            <v>161831</v>
          </cell>
          <cell r="E1305" t="str">
            <v>%</v>
          </cell>
          <cell r="F1305">
            <v>0.03</v>
          </cell>
          <cell r="G1305">
            <v>4855</v>
          </cell>
          <cell r="M1305" t="str">
            <v>hm</v>
          </cell>
        </row>
        <row r="1306">
          <cell r="A1306">
            <v>0</v>
          </cell>
          <cell r="C1306" t="str">
            <v>DIRECTO:  857,498 / UN</v>
          </cell>
          <cell r="D1306" t="str">
            <v xml:space="preserve">  </v>
          </cell>
          <cell r="E1306">
            <v>0</v>
          </cell>
          <cell r="F1306">
            <v>0</v>
          </cell>
          <cell r="G1306">
            <v>0</v>
          </cell>
          <cell r="M1306">
            <v>0</v>
          </cell>
        </row>
        <row r="1307">
          <cell r="A1307">
            <v>0</v>
          </cell>
          <cell r="C1307">
            <v>0</v>
          </cell>
          <cell r="E1307">
            <v>0</v>
          </cell>
          <cell r="F1307">
            <v>0</v>
          </cell>
          <cell r="G1307">
            <v>0</v>
          </cell>
          <cell r="M1307">
            <v>0</v>
          </cell>
        </row>
        <row r="1308">
          <cell r="A1308" t="str">
            <v>12-02-210</v>
          </cell>
          <cell r="B1308" t="str">
            <v>12-02-210</v>
          </cell>
          <cell r="C1308" t="str">
            <v>PUERTA P21 (1.25x3.32). MARCO + ALA(S) EN MADERA. INCLUYE ACABADO FINAL</v>
          </cell>
          <cell r="D1308">
            <v>3</v>
          </cell>
          <cell r="E1308" t="str">
            <v>UN</v>
          </cell>
          <cell r="F1308">
            <v>0</v>
          </cell>
          <cell r="G1308">
            <v>1796492</v>
          </cell>
          <cell r="M1308" t="e">
            <v>#N/A</v>
          </cell>
        </row>
        <row r="1309">
          <cell r="A1309" t="str">
            <v>12-02-210</v>
          </cell>
          <cell r="B1309" t="str">
            <v>mt571000</v>
          </cell>
          <cell r="C1309" t="str">
            <v>Madera cedro</v>
          </cell>
          <cell r="D1309">
            <v>0.127029</v>
          </cell>
          <cell r="E1309" t="str">
            <v>m3</v>
          </cell>
          <cell r="F1309">
            <v>2641600</v>
          </cell>
          <cell r="G1309">
            <v>335560</v>
          </cell>
          <cell r="M1309" t="str">
            <v>mt</v>
          </cell>
        </row>
        <row r="1310">
          <cell r="A1310" t="str">
            <v>12-02-210</v>
          </cell>
          <cell r="B1310" t="str">
            <v>mt571100</v>
          </cell>
          <cell r="C1310" t="str">
            <v>Ala entamborada</v>
          </cell>
          <cell r="D1310">
            <v>2</v>
          </cell>
          <cell r="E1310" t="str">
            <v>un</v>
          </cell>
          <cell r="F1310">
            <v>102660</v>
          </cell>
          <cell r="G1310">
            <v>205320</v>
          </cell>
          <cell r="M1310" t="str">
            <v>mt</v>
          </cell>
        </row>
        <row r="1311">
          <cell r="A1311" t="str">
            <v>12-02-210</v>
          </cell>
          <cell r="B1311" t="str">
            <v>mt18620</v>
          </cell>
          <cell r="C1311" t="str">
            <v>Barniz para puertas y ventanas en madera</v>
          </cell>
          <cell r="D1311">
            <v>2</v>
          </cell>
          <cell r="E1311" t="str">
            <v>gl</v>
          </cell>
          <cell r="F1311">
            <v>40538.400000000001</v>
          </cell>
          <cell r="G1311">
            <v>81077</v>
          </cell>
          <cell r="M1311" t="str">
            <v>mt</v>
          </cell>
        </row>
        <row r="1312">
          <cell r="A1312" t="str">
            <v>12-02-210</v>
          </cell>
          <cell r="B1312" t="str">
            <v>mt51130</v>
          </cell>
          <cell r="C1312" t="str">
            <v>Cerradura para puerta en madera</v>
          </cell>
          <cell r="D1312">
            <v>1</v>
          </cell>
          <cell r="E1312" t="str">
            <v>un</v>
          </cell>
          <cell r="F1312">
            <v>96520</v>
          </cell>
          <cell r="G1312">
            <v>96520</v>
          </cell>
          <cell r="M1312" t="str">
            <v>mt</v>
          </cell>
        </row>
        <row r="1313">
          <cell r="A1313" t="str">
            <v>12-02-210</v>
          </cell>
          <cell r="B1313" t="str">
            <v>au10260</v>
          </cell>
          <cell r="C1313" t="str">
            <v>Aux MO oficial carpintero</v>
          </cell>
          <cell r="D1313">
            <v>18</v>
          </cell>
          <cell r="E1313" t="str">
            <v>hr</v>
          </cell>
          <cell r="F1313">
            <v>12901.168</v>
          </cell>
          <cell r="G1313">
            <v>232222</v>
          </cell>
          <cell r="M1313" t="str">
            <v>mo</v>
          </cell>
        </row>
        <row r="1314">
          <cell r="A1314" t="str">
            <v>12-02-210</v>
          </cell>
          <cell r="B1314" t="str">
            <v>au10000</v>
          </cell>
          <cell r="C1314" t="str">
            <v>Aux MO ayudante</v>
          </cell>
          <cell r="D1314">
            <v>18</v>
          </cell>
          <cell r="E1314" t="str">
            <v>hr</v>
          </cell>
          <cell r="F1314">
            <v>5080</v>
          </cell>
          <cell r="G1314">
            <v>91440</v>
          </cell>
          <cell r="M1314" t="str">
            <v>mo</v>
          </cell>
        </row>
        <row r="1315">
          <cell r="A1315" t="str">
            <v>12-02-210</v>
          </cell>
          <cell r="B1315" t="str">
            <v>TP500020</v>
          </cell>
          <cell r="C1315" t="str">
            <v>Transporte puertas y ventanas</v>
          </cell>
          <cell r="D1315">
            <v>1.2449999999999999</v>
          </cell>
          <cell r="E1315" t="str">
            <v>m2</v>
          </cell>
          <cell r="F1315">
            <v>50800</v>
          </cell>
          <cell r="G1315">
            <v>63246</v>
          </cell>
          <cell r="M1315" t="str">
            <v>TP</v>
          </cell>
        </row>
        <row r="1316">
          <cell r="A1316" t="str">
            <v>12-02-210</v>
          </cell>
          <cell r="B1316" t="str">
            <v>sc97420</v>
          </cell>
          <cell r="C1316" t="str">
            <v>Subcontrato instalacion puertas y ventanas + AIU</v>
          </cell>
          <cell r="D1316">
            <v>1.2449999999999999</v>
          </cell>
          <cell r="E1316" t="str">
            <v>m2</v>
          </cell>
          <cell r="F1316">
            <v>544068</v>
          </cell>
          <cell r="G1316">
            <v>677365</v>
          </cell>
          <cell r="M1316" t="str">
            <v>sc</v>
          </cell>
        </row>
        <row r="1317">
          <cell r="A1317" t="str">
            <v>12-02-210</v>
          </cell>
          <cell r="B1317" t="str">
            <v>mt13900</v>
          </cell>
          <cell r="C1317" t="str">
            <v>Elementos de consumo y protección</v>
          </cell>
          <cell r="D1317">
            <v>323662</v>
          </cell>
          <cell r="E1317" t="str">
            <v>%</v>
          </cell>
          <cell r="F1317">
            <v>1.2455000000000001E-2</v>
          </cell>
          <cell r="G1317">
            <v>4032</v>
          </cell>
          <cell r="M1317" t="str">
            <v>mt</v>
          </cell>
        </row>
        <row r="1318">
          <cell r="A1318" t="str">
            <v>12-02-210</v>
          </cell>
          <cell r="B1318" t="str">
            <v>hm15100</v>
          </cell>
          <cell r="C1318" t="str">
            <v>Herramienta y equipo menor</v>
          </cell>
          <cell r="D1318">
            <v>323662</v>
          </cell>
          <cell r="E1318" t="str">
            <v>%</v>
          </cell>
          <cell r="F1318">
            <v>0.03</v>
          </cell>
          <cell r="G1318">
            <v>9710</v>
          </cell>
          <cell r="M1318" t="str">
            <v>hm</v>
          </cell>
        </row>
        <row r="1319">
          <cell r="A1319">
            <v>0</v>
          </cell>
          <cell r="C1319" t="str">
            <v>DIRECTO:  1,796,492 / UN</v>
          </cell>
          <cell r="D1319" t="str">
            <v xml:space="preserve">  </v>
          </cell>
          <cell r="E1319">
            <v>0</v>
          </cell>
          <cell r="F1319">
            <v>0</v>
          </cell>
          <cell r="G1319">
            <v>0</v>
          </cell>
          <cell r="M1319">
            <v>0</v>
          </cell>
        </row>
        <row r="1320">
          <cell r="A1320">
            <v>0</v>
          </cell>
          <cell r="C1320">
            <v>0</v>
          </cell>
          <cell r="E1320">
            <v>0</v>
          </cell>
          <cell r="F1320">
            <v>0</v>
          </cell>
          <cell r="G1320">
            <v>0</v>
          </cell>
          <cell r="M1320">
            <v>0</v>
          </cell>
        </row>
        <row r="1321">
          <cell r="A1321" t="str">
            <v>12-02-220</v>
          </cell>
          <cell r="B1321" t="str">
            <v>12-02-220</v>
          </cell>
          <cell r="C1321" t="str">
            <v>PUERTA P22 (1.42x2.73). MARCO + ALA(S) EN MADERA. INCLUYE ACABADO FINAL</v>
          </cell>
          <cell r="D1321">
            <v>2</v>
          </cell>
          <cell r="E1321" t="str">
            <v>UN</v>
          </cell>
          <cell r="F1321">
            <v>0</v>
          </cell>
          <cell r="G1321">
            <v>5750148</v>
          </cell>
          <cell r="M1321" t="e">
            <v>#N/A</v>
          </cell>
        </row>
        <row r="1322">
          <cell r="A1322" t="str">
            <v>12-02-220</v>
          </cell>
          <cell r="B1322" t="str">
            <v>mt571000</v>
          </cell>
          <cell r="C1322" t="str">
            <v>Madera cedro</v>
          </cell>
          <cell r="D1322">
            <v>0.77532000000000001</v>
          </cell>
          <cell r="E1322" t="str">
            <v>m3</v>
          </cell>
          <cell r="F1322">
            <v>2641600</v>
          </cell>
          <cell r="G1322">
            <v>2048086</v>
          </cell>
          <cell r="M1322" t="str">
            <v>mt</v>
          </cell>
        </row>
        <row r="1323">
          <cell r="A1323" t="str">
            <v>12-02-220</v>
          </cell>
          <cell r="B1323" t="str">
            <v>mt18620</v>
          </cell>
          <cell r="C1323" t="str">
            <v>Barniz para puertas y ventanas en madera</v>
          </cell>
          <cell r="D1323">
            <v>2</v>
          </cell>
          <cell r="E1323" t="str">
            <v>gl</v>
          </cell>
          <cell r="F1323">
            <v>40538.400000000001</v>
          </cell>
          <cell r="G1323">
            <v>81077</v>
          </cell>
          <cell r="M1323" t="str">
            <v>mt</v>
          </cell>
        </row>
        <row r="1324">
          <cell r="A1324" t="str">
            <v>12-02-220</v>
          </cell>
          <cell r="B1324" t="str">
            <v>mt51130</v>
          </cell>
          <cell r="C1324" t="str">
            <v>Cerradura para puerta en madera</v>
          </cell>
          <cell r="D1324">
            <v>1</v>
          </cell>
          <cell r="E1324" t="str">
            <v>un</v>
          </cell>
          <cell r="F1324">
            <v>96520</v>
          </cell>
          <cell r="G1324">
            <v>96520</v>
          </cell>
          <cell r="M1324" t="str">
            <v>mt</v>
          </cell>
        </row>
        <row r="1325">
          <cell r="A1325" t="str">
            <v>12-02-220</v>
          </cell>
          <cell r="B1325" t="str">
            <v>au10260</v>
          </cell>
          <cell r="C1325" t="str">
            <v>Aux MO oficial carpintero</v>
          </cell>
          <cell r="D1325">
            <v>65</v>
          </cell>
          <cell r="E1325" t="str">
            <v>hr</v>
          </cell>
          <cell r="F1325">
            <v>12901.168</v>
          </cell>
          <cell r="G1325">
            <v>838576</v>
          </cell>
          <cell r="M1325" t="str">
            <v>mo</v>
          </cell>
        </row>
        <row r="1326">
          <cell r="A1326" t="str">
            <v>12-02-220</v>
          </cell>
          <cell r="B1326" t="str">
            <v>au10000</v>
          </cell>
          <cell r="C1326" t="str">
            <v>Aux MO ayudante</v>
          </cell>
          <cell r="D1326">
            <v>65</v>
          </cell>
          <cell r="E1326" t="str">
            <v>hr</v>
          </cell>
          <cell r="F1326">
            <v>5080</v>
          </cell>
          <cell r="G1326">
            <v>330200</v>
          </cell>
          <cell r="M1326" t="str">
            <v>mo</v>
          </cell>
        </row>
        <row r="1327">
          <cell r="A1327" t="str">
            <v>12-02-220</v>
          </cell>
          <cell r="B1327" t="str">
            <v>TP500020</v>
          </cell>
          <cell r="C1327" t="str">
            <v>Transporte puertas y ventanas</v>
          </cell>
          <cell r="D1327">
            <v>3.8765999999999998</v>
          </cell>
          <cell r="E1327" t="str">
            <v>m2</v>
          </cell>
          <cell r="F1327">
            <v>50800</v>
          </cell>
          <cell r="G1327">
            <v>196932</v>
          </cell>
          <cell r="M1327" t="str">
            <v>TP</v>
          </cell>
        </row>
        <row r="1328">
          <cell r="A1328" t="str">
            <v>12-02-220</v>
          </cell>
          <cell r="B1328" t="str">
            <v>sc97420</v>
          </cell>
          <cell r="C1328" t="str">
            <v>Subcontrato instalacion puertas y ventanas + AIU</v>
          </cell>
          <cell r="D1328">
            <v>3.8765999999999998</v>
          </cell>
          <cell r="E1328" t="str">
            <v>m2</v>
          </cell>
          <cell r="F1328">
            <v>544068</v>
          </cell>
          <cell r="G1328">
            <v>2109135</v>
          </cell>
          <cell r="M1328" t="str">
            <v>sc</v>
          </cell>
        </row>
        <row r="1329">
          <cell r="A1329" t="str">
            <v>12-02-220</v>
          </cell>
          <cell r="B1329" t="str">
            <v>mt13900</v>
          </cell>
          <cell r="C1329" t="str">
            <v>Elementos de consumo y protección</v>
          </cell>
          <cell r="D1329">
            <v>1168776</v>
          </cell>
          <cell r="E1329" t="str">
            <v>%</v>
          </cell>
          <cell r="F1329">
            <v>1.2455000000000001E-2</v>
          </cell>
          <cell r="G1329">
            <v>14558</v>
          </cell>
          <cell r="M1329" t="str">
            <v>mt</v>
          </cell>
        </row>
        <row r="1330">
          <cell r="A1330" t="str">
            <v>12-02-220</v>
          </cell>
          <cell r="B1330" t="str">
            <v>hm15100</v>
          </cell>
          <cell r="C1330" t="str">
            <v>Herramienta y equipo menor</v>
          </cell>
          <cell r="D1330">
            <v>1168776</v>
          </cell>
          <cell r="E1330" t="str">
            <v>%</v>
          </cell>
          <cell r="F1330">
            <v>0.03</v>
          </cell>
          <cell r="G1330">
            <v>35064</v>
          </cell>
          <cell r="M1330" t="str">
            <v>hm</v>
          </cell>
        </row>
        <row r="1331">
          <cell r="A1331">
            <v>0</v>
          </cell>
          <cell r="C1331" t="str">
            <v>DIRECTO:  5,750,148 / UN</v>
          </cell>
          <cell r="D1331" t="str">
            <v xml:space="preserve">  </v>
          </cell>
          <cell r="E1331">
            <v>0</v>
          </cell>
          <cell r="F1331">
            <v>0</v>
          </cell>
          <cell r="G1331">
            <v>0</v>
          </cell>
          <cell r="M1331">
            <v>0</v>
          </cell>
        </row>
        <row r="1332">
          <cell r="A1332">
            <v>0</v>
          </cell>
          <cell r="C1332">
            <v>0</v>
          </cell>
          <cell r="E1332">
            <v>0</v>
          </cell>
          <cell r="F1332">
            <v>0</v>
          </cell>
          <cell r="G1332">
            <v>0</v>
          </cell>
          <cell r="M1332">
            <v>0</v>
          </cell>
        </row>
        <row r="1333">
          <cell r="A1333" t="str">
            <v>12-02-230</v>
          </cell>
          <cell r="B1333" t="str">
            <v>12-02-230</v>
          </cell>
          <cell r="C1333" t="str">
            <v>PUERTA P23 (1.30x2.73). MARCO + ALA(S) EN MADERA. INCLUYE ACABADO FINAL</v>
          </cell>
          <cell r="D1333">
            <v>1</v>
          </cell>
          <cell r="E1333" t="str">
            <v>UN</v>
          </cell>
          <cell r="F1333">
            <v>0</v>
          </cell>
          <cell r="G1333">
            <v>5419681</v>
          </cell>
          <cell r="M1333" t="e">
            <v>#N/A</v>
          </cell>
        </row>
        <row r="1334">
          <cell r="A1334" t="str">
            <v>12-02-230</v>
          </cell>
          <cell r="B1334" t="str">
            <v>mt571000</v>
          </cell>
          <cell r="C1334" t="str">
            <v>Madera cedro</v>
          </cell>
          <cell r="D1334">
            <v>0.70979999999999999</v>
          </cell>
          <cell r="E1334" t="str">
            <v>m3</v>
          </cell>
          <cell r="F1334">
            <v>2641600</v>
          </cell>
          <cell r="G1334">
            <v>1875008</v>
          </cell>
          <cell r="M1334" t="str">
            <v>mt</v>
          </cell>
        </row>
        <row r="1335">
          <cell r="A1335" t="str">
            <v>12-02-230</v>
          </cell>
          <cell r="B1335" t="str">
            <v>mt18620</v>
          </cell>
          <cell r="C1335" t="str">
            <v>Barniz para puertas y ventanas en madera</v>
          </cell>
          <cell r="D1335">
            <v>2</v>
          </cell>
          <cell r="E1335" t="str">
            <v>gl</v>
          </cell>
          <cell r="F1335">
            <v>40538.400000000001</v>
          </cell>
          <cell r="G1335">
            <v>81077</v>
          </cell>
          <cell r="M1335" t="str">
            <v>mt</v>
          </cell>
        </row>
        <row r="1336">
          <cell r="A1336" t="str">
            <v>12-02-230</v>
          </cell>
          <cell r="B1336" t="str">
            <v>mt51130</v>
          </cell>
          <cell r="C1336" t="str">
            <v>Cerradura para puerta en madera</v>
          </cell>
          <cell r="D1336">
            <v>1</v>
          </cell>
          <cell r="E1336" t="str">
            <v>un</v>
          </cell>
          <cell r="F1336">
            <v>96520</v>
          </cell>
          <cell r="G1336">
            <v>96520</v>
          </cell>
          <cell r="M1336" t="str">
            <v>mt</v>
          </cell>
        </row>
        <row r="1337">
          <cell r="A1337" t="str">
            <v>12-02-230</v>
          </cell>
          <cell r="B1337" t="str">
            <v>au10260</v>
          </cell>
          <cell r="C1337" t="str">
            <v>Aux MO oficial carpintero</v>
          </cell>
          <cell r="D1337">
            <v>67</v>
          </cell>
          <cell r="E1337" t="str">
            <v>hr</v>
          </cell>
          <cell r="F1337">
            <v>12901.168</v>
          </cell>
          <cell r="G1337">
            <v>864379</v>
          </cell>
          <cell r="M1337" t="str">
            <v>mo</v>
          </cell>
        </row>
        <row r="1338">
          <cell r="A1338" t="str">
            <v>12-02-230</v>
          </cell>
          <cell r="B1338" t="str">
            <v>au10000</v>
          </cell>
          <cell r="C1338" t="str">
            <v>Aux MO ayudante</v>
          </cell>
          <cell r="D1338">
            <v>67</v>
          </cell>
          <cell r="E1338" t="str">
            <v>hr</v>
          </cell>
          <cell r="F1338">
            <v>5080</v>
          </cell>
          <cell r="G1338">
            <v>340360</v>
          </cell>
          <cell r="M1338" t="str">
            <v>mo</v>
          </cell>
        </row>
        <row r="1339">
          <cell r="A1339" t="str">
            <v>12-02-230</v>
          </cell>
          <cell r="B1339" t="str">
            <v>TP500020</v>
          </cell>
          <cell r="C1339" t="str">
            <v>Transporte puertas y ventanas</v>
          </cell>
          <cell r="D1339">
            <v>3.5489999999999999</v>
          </cell>
          <cell r="E1339" t="str">
            <v>m2</v>
          </cell>
          <cell r="F1339">
            <v>50800</v>
          </cell>
          <cell r="G1339">
            <v>180290</v>
          </cell>
          <cell r="M1339" t="str">
            <v>TP</v>
          </cell>
        </row>
        <row r="1340">
          <cell r="A1340" t="str">
            <v>12-02-230</v>
          </cell>
          <cell r="B1340" t="str">
            <v>sc97420</v>
          </cell>
          <cell r="C1340" t="str">
            <v>Subcontrato instalacion puertas y ventanas + AIU</v>
          </cell>
          <cell r="D1340">
            <v>3.5489999999999999</v>
          </cell>
          <cell r="E1340" t="str">
            <v>m2</v>
          </cell>
          <cell r="F1340">
            <v>544068</v>
          </cell>
          <cell r="G1340">
            <v>1930898</v>
          </cell>
          <cell r="M1340" t="str">
            <v>sc</v>
          </cell>
        </row>
        <row r="1341">
          <cell r="A1341" t="str">
            <v>12-02-230</v>
          </cell>
          <cell r="B1341" t="str">
            <v>mt13900</v>
          </cell>
          <cell r="C1341" t="str">
            <v>Elementos de consumo y protección</v>
          </cell>
          <cell r="D1341">
            <v>1204739</v>
          </cell>
          <cell r="E1341" t="str">
            <v>%</v>
          </cell>
          <cell r="F1341">
            <v>1.2455000000000001E-2</v>
          </cell>
          <cell r="G1341">
            <v>15006</v>
          </cell>
          <cell r="M1341" t="str">
            <v>mt</v>
          </cell>
        </row>
        <row r="1342">
          <cell r="A1342" t="str">
            <v>12-02-230</v>
          </cell>
          <cell r="B1342" t="str">
            <v>hm15100</v>
          </cell>
          <cell r="C1342" t="str">
            <v>Herramienta y equipo menor</v>
          </cell>
          <cell r="D1342">
            <v>1204739</v>
          </cell>
          <cell r="E1342" t="str">
            <v>%</v>
          </cell>
          <cell r="F1342">
            <v>0.03</v>
          </cell>
          <cell r="G1342">
            <v>36143</v>
          </cell>
          <cell r="M1342" t="str">
            <v>hm</v>
          </cell>
        </row>
        <row r="1343">
          <cell r="A1343">
            <v>0</v>
          </cell>
          <cell r="C1343" t="str">
            <v>DIRECTO:  5,419,681 / UN</v>
          </cell>
          <cell r="D1343" t="str">
            <v xml:space="preserve">  </v>
          </cell>
          <cell r="E1343">
            <v>0</v>
          </cell>
          <cell r="F1343">
            <v>0</v>
          </cell>
          <cell r="G1343">
            <v>0</v>
          </cell>
          <cell r="M1343">
            <v>0</v>
          </cell>
        </row>
        <row r="1344">
          <cell r="A1344">
            <v>0</v>
          </cell>
          <cell r="C1344">
            <v>0</v>
          </cell>
          <cell r="E1344">
            <v>0</v>
          </cell>
          <cell r="F1344">
            <v>0</v>
          </cell>
          <cell r="G1344">
            <v>0</v>
          </cell>
          <cell r="M1344">
            <v>0</v>
          </cell>
        </row>
        <row r="1345">
          <cell r="A1345" t="str">
            <v>12-02-240</v>
          </cell>
          <cell r="B1345" t="str">
            <v>12-02-240</v>
          </cell>
          <cell r="C1345" t="str">
            <v>PUERTA P24 (1.20x2.73). MARCO + ALA(S) EN MADERA. INCLUYE ACABADO FINAL</v>
          </cell>
          <cell r="D1345">
            <v>6</v>
          </cell>
          <cell r="E1345" t="str">
            <v>UN</v>
          </cell>
          <cell r="F1345">
            <v>0</v>
          </cell>
          <cell r="G1345">
            <v>4841253</v>
          </cell>
          <cell r="M1345" t="e">
            <v>#N/A</v>
          </cell>
        </row>
        <row r="1346">
          <cell r="A1346" t="str">
            <v>12-02-240</v>
          </cell>
          <cell r="B1346" t="str">
            <v>mt571000</v>
          </cell>
          <cell r="C1346" t="str">
            <v>Madera cedro</v>
          </cell>
          <cell r="D1346">
            <v>0.6552</v>
          </cell>
          <cell r="E1346" t="str">
            <v>m3</v>
          </cell>
          <cell r="F1346">
            <v>2641600</v>
          </cell>
          <cell r="G1346">
            <v>1730777</v>
          </cell>
          <cell r="M1346" t="str">
            <v>mt</v>
          </cell>
        </row>
        <row r="1347">
          <cell r="A1347" t="str">
            <v>12-02-240</v>
          </cell>
          <cell r="B1347" t="str">
            <v>mt18620</v>
          </cell>
          <cell r="C1347" t="str">
            <v>Barniz para puertas y ventanas en madera</v>
          </cell>
          <cell r="D1347">
            <v>2</v>
          </cell>
          <cell r="E1347" t="str">
            <v>gl</v>
          </cell>
          <cell r="F1347">
            <v>40538.400000000001</v>
          </cell>
          <cell r="G1347">
            <v>81077</v>
          </cell>
          <cell r="M1347" t="str">
            <v>mt</v>
          </cell>
        </row>
        <row r="1348">
          <cell r="A1348" t="str">
            <v>12-02-240</v>
          </cell>
          <cell r="B1348" t="str">
            <v>mt51130</v>
          </cell>
          <cell r="C1348" t="str">
            <v>Cerradura para puerta en madera</v>
          </cell>
          <cell r="D1348">
            <v>1</v>
          </cell>
          <cell r="E1348" t="str">
            <v>un</v>
          </cell>
          <cell r="F1348">
            <v>96520</v>
          </cell>
          <cell r="G1348">
            <v>96520</v>
          </cell>
          <cell r="M1348" t="str">
            <v>mt</v>
          </cell>
        </row>
        <row r="1349">
          <cell r="A1349" t="str">
            <v>12-02-240</v>
          </cell>
          <cell r="B1349" t="str">
            <v>au10260</v>
          </cell>
          <cell r="C1349" t="str">
            <v>Aux MO oficial carpintero</v>
          </cell>
          <cell r="D1349">
            <v>52.5</v>
          </cell>
          <cell r="E1349" t="str">
            <v>hr</v>
          </cell>
          <cell r="F1349">
            <v>12901.168</v>
          </cell>
          <cell r="G1349">
            <v>677312</v>
          </cell>
          <cell r="M1349" t="str">
            <v>mo</v>
          </cell>
        </row>
        <row r="1350">
          <cell r="A1350" t="str">
            <v>12-02-240</v>
          </cell>
          <cell r="B1350" t="str">
            <v>au10000</v>
          </cell>
          <cell r="C1350" t="str">
            <v>Aux MO ayudante</v>
          </cell>
          <cell r="D1350">
            <v>52.5</v>
          </cell>
          <cell r="E1350" t="str">
            <v>hr</v>
          </cell>
          <cell r="F1350">
            <v>5080</v>
          </cell>
          <cell r="G1350">
            <v>266700</v>
          </cell>
          <cell r="M1350" t="str">
            <v>mo</v>
          </cell>
        </row>
        <row r="1351">
          <cell r="A1351" t="str">
            <v>12-02-240</v>
          </cell>
          <cell r="B1351" t="str">
            <v>TP500020</v>
          </cell>
          <cell r="C1351" t="str">
            <v>Transporte puertas y ventanas</v>
          </cell>
          <cell r="D1351">
            <v>3.2759999999999998</v>
          </cell>
          <cell r="E1351" t="str">
            <v>m2</v>
          </cell>
          <cell r="F1351">
            <v>50800</v>
          </cell>
          <cell r="G1351">
            <v>166421</v>
          </cell>
          <cell r="M1351" t="str">
            <v>TP</v>
          </cell>
        </row>
        <row r="1352">
          <cell r="A1352" t="str">
            <v>12-02-240</v>
          </cell>
          <cell r="B1352" t="str">
            <v>sc97420</v>
          </cell>
          <cell r="C1352" t="str">
            <v>Subcontrato instalacion puertas y ventanas + AIU</v>
          </cell>
          <cell r="D1352">
            <v>3.2759999999999998</v>
          </cell>
          <cell r="E1352" t="str">
            <v>m2</v>
          </cell>
          <cell r="F1352">
            <v>544068</v>
          </cell>
          <cell r="G1352">
            <v>1782367</v>
          </cell>
          <cell r="M1352" t="str">
            <v>sc</v>
          </cell>
        </row>
        <row r="1353">
          <cell r="A1353" t="str">
            <v>12-02-240</v>
          </cell>
          <cell r="B1353" t="str">
            <v>mt13900</v>
          </cell>
          <cell r="C1353" t="str">
            <v>Elementos de consumo y protección</v>
          </cell>
          <cell r="D1353">
            <v>944012</v>
          </cell>
          <cell r="E1353" t="str">
            <v>%</v>
          </cell>
          <cell r="F1353">
            <v>1.2455000000000001E-2</v>
          </cell>
          <cell r="G1353">
            <v>11758</v>
          </cell>
          <cell r="M1353" t="str">
            <v>mt</v>
          </cell>
        </row>
        <row r="1354">
          <cell r="A1354" t="str">
            <v>12-02-240</v>
          </cell>
          <cell r="B1354" t="str">
            <v>hm15100</v>
          </cell>
          <cell r="C1354" t="str">
            <v>Herramienta y equipo menor</v>
          </cell>
          <cell r="D1354">
            <v>944012</v>
          </cell>
          <cell r="E1354" t="str">
            <v>%</v>
          </cell>
          <cell r="F1354">
            <v>0.03</v>
          </cell>
          <cell r="G1354">
            <v>28321</v>
          </cell>
          <cell r="M1354" t="str">
            <v>hm</v>
          </cell>
        </row>
        <row r="1355">
          <cell r="A1355">
            <v>0</v>
          </cell>
          <cell r="C1355" t="str">
            <v>DIRECTO:  4,841,253 / UN</v>
          </cell>
          <cell r="D1355" t="str">
            <v xml:space="preserve">  </v>
          </cell>
          <cell r="E1355">
            <v>0</v>
          </cell>
          <cell r="F1355">
            <v>0</v>
          </cell>
          <cell r="G1355">
            <v>0</v>
          </cell>
          <cell r="M1355">
            <v>0</v>
          </cell>
        </row>
        <row r="1356">
          <cell r="A1356">
            <v>0</v>
          </cell>
          <cell r="C1356">
            <v>0</v>
          </cell>
          <cell r="E1356">
            <v>0</v>
          </cell>
          <cell r="F1356">
            <v>0</v>
          </cell>
          <cell r="G1356">
            <v>0</v>
          </cell>
          <cell r="M1356">
            <v>0</v>
          </cell>
        </row>
        <row r="1357">
          <cell r="A1357" t="str">
            <v>12-02-250</v>
          </cell>
          <cell r="B1357" t="str">
            <v>12-02-250</v>
          </cell>
          <cell r="C1357" t="str">
            <v>PUERTA PV06 ((1.58+2.54)x2.73). MARCO + ALA(S) EN MADERA + VIDRIO TEMPLADO TRANSLUCIDO. INCLUYE ACABADO FINAL</v>
          </cell>
          <cell r="D1357">
            <v>1</v>
          </cell>
          <cell r="E1357" t="str">
            <v>UN</v>
          </cell>
          <cell r="F1357">
            <v>0</v>
          </cell>
          <cell r="G1357">
            <v>5553410</v>
          </cell>
          <cell r="M1357" t="e">
            <v>#N/A</v>
          </cell>
        </row>
        <row r="1358">
          <cell r="A1358" t="str">
            <v>12-02-250</v>
          </cell>
          <cell r="B1358" t="str">
            <v>mt571000</v>
          </cell>
          <cell r="C1358" t="str">
            <v>Madera cedro</v>
          </cell>
          <cell r="D1358">
            <v>0.12309999999999999</v>
          </cell>
          <cell r="E1358" t="str">
            <v>m3</v>
          </cell>
          <cell r="F1358">
            <v>2641600</v>
          </cell>
          <cell r="G1358">
            <v>325181</v>
          </cell>
          <cell r="M1358" t="str">
            <v>mt</v>
          </cell>
        </row>
        <row r="1359">
          <cell r="A1359" t="str">
            <v>12-02-250</v>
          </cell>
          <cell r="B1359" t="str">
            <v>mt571100</v>
          </cell>
          <cell r="C1359" t="str">
            <v>Ala entamborada</v>
          </cell>
          <cell r="D1359">
            <v>2</v>
          </cell>
          <cell r="E1359" t="str">
            <v>un</v>
          </cell>
          <cell r="F1359">
            <v>102660</v>
          </cell>
          <cell r="G1359">
            <v>205320</v>
          </cell>
          <cell r="M1359" t="str">
            <v>mt</v>
          </cell>
        </row>
        <row r="1360">
          <cell r="A1360" t="str">
            <v>12-02-250</v>
          </cell>
          <cell r="B1360" t="str">
            <v>mt18620</v>
          </cell>
          <cell r="C1360" t="str">
            <v>Barniz para puertas y ventanas en madera</v>
          </cell>
          <cell r="D1360">
            <v>2</v>
          </cell>
          <cell r="E1360" t="str">
            <v>gl</v>
          </cell>
          <cell r="F1360">
            <v>40538.400000000001</v>
          </cell>
          <cell r="G1360">
            <v>81077</v>
          </cell>
          <cell r="M1360" t="str">
            <v>mt</v>
          </cell>
        </row>
        <row r="1361">
          <cell r="A1361" t="str">
            <v>12-02-250</v>
          </cell>
          <cell r="B1361" t="str">
            <v>mt539100</v>
          </cell>
          <cell r="C1361" t="str">
            <v>Vidrio templado translucido 5mm</v>
          </cell>
          <cell r="D1361">
            <v>11.2476</v>
          </cell>
          <cell r="E1361" t="str">
            <v>m2</v>
          </cell>
          <cell r="F1361">
            <v>92846.399999999994</v>
          </cell>
          <cell r="G1361">
            <v>1044300</v>
          </cell>
          <cell r="M1361" t="str">
            <v>mt</v>
          </cell>
        </row>
        <row r="1362">
          <cell r="A1362" t="str">
            <v>12-02-250</v>
          </cell>
          <cell r="B1362" t="str">
            <v>mt51130</v>
          </cell>
          <cell r="C1362" t="str">
            <v>Cerradura para puerta en madera</v>
          </cell>
          <cell r="D1362">
            <v>1</v>
          </cell>
          <cell r="E1362" t="str">
            <v>un</v>
          </cell>
          <cell r="F1362">
            <v>96520</v>
          </cell>
          <cell r="G1362">
            <v>96520</v>
          </cell>
          <cell r="M1362" t="str">
            <v>mt</v>
          </cell>
        </row>
        <row r="1363">
          <cell r="A1363" t="str">
            <v>12-02-250</v>
          </cell>
          <cell r="B1363" t="str">
            <v>au10260</v>
          </cell>
          <cell r="C1363" t="str">
            <v>Aux MO oficial carpintero</v>
          </cell>
          <cell r="D1363">
            <v>60</v>
          </cell>
          <cell r="E1363" t="str">
            <v>hr</v>
          </cell>
          <cell r="F1363">
            <v>12901.168</v>
          </cell>
          <cell r="G1363">
            <v>774071</v>
          </cell>
          <cell r="M1363" t="str">
            <v>mo</v>
          </cell>
        </row>
        <row r="1364">
          <cell r="A1364" t="str">
            <v>12-02-250</v>
          </cell>
          <cell r="B1364" t="str">
            <v>au10000</v>
          </cell>
          <cell r="C1364" t="str">
            <v>Aux MO ayudante</v>
          </cell>
          <cell r="D1364">
            <v>60</v>
          </cell>
          <cell r="E1364" t="str">
            <v>hr</v>
          </cell>
          <cell r="F1364">
            <v>5080</v>
          </cell>
          <cell r="G1364">
            <v>304800</v>
          </cell>
          <cell r="M1364" t="str">
            <v>mo</v>
          </cell>
        </row>
        <row r="1365">
          <cell r="A1365" t="str">
            <v>12-02-250</v>
          </cell>
          <cell r="B1365" t="str">
            <v>TP500020</v>
          </cell>
          <cell r="C1365" t="str">
            <v>Transporte puertas y ventanas</v>
          </cell>
          <cell r="D1365">
            <v>4.4990399999999999</v>
          </cell>
          <cell r="E1365" t="str">
            <v>m2</v>
          </cell>
          <cell r="F1365">
            <v>50800</v>
          </cell>
          <cell r="G1365">
            <v>228552</v>
          </cell>
          <cell r="M1365" t="str">
            <v>TP</v>
          </cell>
        </row>
        <row r="1366">
          <cell r="A1366" t="str">
            <v>12-02-250</v>
          </cell>
          <cell r="B1366" t="str">
            <v>sc97420</v>
          </cell>
          <cell r="C1366" t="str">
            <v>Subcontrato instalacion puertas y ventanas + AIU</v>
          </cell>
          <cell r="D1366">
            <v>4.4990399999999999</v>
          </cell>
          <cell r="E1366" t="str">
            <v>m2</v>
          </cell>
          <cell r="F1366">
            <v>544068</v>
          </cell>
          <cell r="G1366">
            <v>2447784</v>
          </cell>
          <cell r="M1366" t="str">
            <v>sc</v>
          </cell>
        </row>
        <row r="1367">
          <cell r="A1367" t="str">
            <v>12-02-250</v>
          </cell>
          <cell r="B1367" t="str">
            <v>mt13900</v>
          </cell>
          <cell r="C1367" t="str">
            <v>Elementos de consumo y protección</v>
          </cell>
          <cell r="D1367">
            <v>1078871</v>
          </cell>
          <cell r="E1367" t="str">
            <v>%</v>
          </cell>
          <cell r="F1367">
            <v>1.2455000000000001E-2</v>
          </cell>
          <cell r="G1367">
            <v>13438</v>
          </cell>
          <cell r="M1367" t="str">
            <v>mt</v>
          </cell>
        </row>
        <row r="1368">
          <cell r="A1368" t="str">
            <v>12-02-250</v>
          </cell>
          <cell r="B1368" t="str">
            <v>hm15100</v>
          </cell>
          <cell r="C1368" t="str">
            <v>Herramienta y equipo menor</v>
          </cell>
          <cell r="D1368">
            <v>1078871</v>
          </cell>
          <cell r="E1368" t="str">
            <v>%</v>
          </cell>
          <cell r="F1368">
            <v>0.03</v>
          </cell>
          <cell r="G1368">
            <v>32367</v>
          </cell>
          <cell r="M1368" t="str">
            <v>hm</v>
          </cell>
        </row>
        <row r="1369">
          <cell r="A1369">
            <v>0</v>
          </cell>
          <cell r="C1369" t="str">
            <v>DIRECTO:  5,553,410 / UN</v>
          </cell>
          <cell r="D1369" t="str">
            <v xml:space="preserve">  </v>
          </cell>
          <cell r="E1369">
            <v>0</v>
          </cell>
          <cell r="F1369">
            <v>0</v>
          </cell>
          <cell r="G1369">
            <v>0</v>
          </cell>
          <cell r="M1369">
            <v>0</v>
          </cell>
        </row>
        <row r="1370">
          <cell r="A1370">
            <v>0</v>
          </cell>
          <cell r="C1370">
            <v>0</v>
          </cell>
          <cell r="E1370">
            <v>0</v>
          </cell>
          <cell r="F1370">
            <v>0</v>
          </cell>
          <cell r="G1370">
            <v>0</v>
          </cell>
          <cell r="M1370">
            <v>0</v>
          </cell>
        </row>
        <row r="1371">
          <cell r="A1371" t="str">
            <v>12-03-010</v>
          </cell>
          <cell r="B1371" t="str">
            <v>12-03-010</v>
          </cell>
          <cell r="C1371" t="str">
            <v>CONSUETA. INCLUYE ESCALAS DE ACCESO AL ESCENARIO CON SU ESTRUCTURA, ENCHAPES EN MADERA Y CONCHA EN MADERA.</v>
          </cell>
          <cell r="D1371">
            <v>1</v>
          </cell>
          <cell r="E1371" t="str">
            <v>UN</v>
          </cell>
          <cell r="F1371">
            <v>0</v>
          </cell>
          <cell r="G1371">
            <v>4200000</v>
          </cell>
          <cell r="M1371" t="e">
            <v>#N/A</v>
          </cell>
        </row>
        <row r="1372">
          <cell r="A1372" t="str">
            <v>12-03-010</v>
          </cell>
          <cell r="B1372" t="str">
            <v>pv10150</v>
          </cell>
          <cell r="C1372" t="str">
            <v>Provision para consueta</v>
          </cell>
          <cell r="D1372">
            <v>1</v>
          </cell>
          <cell r="E1372" t="str">
            <v>un</v>
          </cell>
          <cell r="F1372">
            <v>4200000</v>
          </cell>
          <cell r="G1372">
            <v>4200000</v>
          </cell>
          <cell r="M1372" t="str">
            <v>pv</v>
          </cell>
        </row>
        <row r="1373">
          <cell r="A1373" t="str">
            <v>12-03-010</v>
          </cell>
          <cell r="B1373" t="str">
            <v>mt13900</v>
          </cell>
          <cell r="C1373" t="str">
            <v>Elementos de consumo y protección</v>
          </cell>
          <cell r="D1373">
            <v>0</v>
          </cell>
          <cell r="E1373" t="str">
            <v>%</v>
          </cell>
          <cell r="F1373">
            <v>1.2455000000000001E-2</v>
          </cell>
          <cell r="G1373">
            <v>0</v>
          </cell>
          <cell r="M1373" t="str">
            <v>mt</v>
          </cell>
        </row>
        <row r="1374">
          <cell r="A1374" t="str">
            <v>12-03-010</v>
          </cell>
          <cell r="B1374" t="str">
            <v>hm15100</v>
          </cell>
          <cell r="C1374" t="str">
            <v>Herramienta y equipo menor</v>
          </cell>
          <cell r="D1374">
            <v>0</v>
          </cell>
          <cell r="E1374" t="str">
            <v>%</v>
          </cell>
          <cell r="F1374">
            <v>0.03</v>
          </cell>
          <cell r="G1374">
            <v>0</v>
          </cell>
          <cell r="M1374" t="str">
            <v>hm</v>
          </cell>
        </row>
        <row r="1375">
          <cell r="A1375">
            <v>0</v>
          </cell>
          <cell r="C1375" t="str">
            <v>DIRECTO:  4,200,000 / UN</v>
          </cell>
          <cell r="D1375" t="str">
            <v xml:space="preserve">  </v>
          </cell>
          <cell r="E1375">
            <v>0</v>
          </cell>
          <cell r="F1375">
            <v>0</v>
          </cell>
          <cell r="G1375">
            <v>0</v>
          </cell>
          <cell r="M1375">
            <v>0</v>
          </cell>
        </row>
        <row r="1376">
          <cell r="A1376">
            <v>0</v>
          </cell>
          <cell r="B1376" t="str">
            <v>13</v>
          </cell>
          <cell r="C1376" t="str">
            <v>MUEBLES, APARATOS SANITARIOS Y GRIFERIAS</v>
          </cell>
          <cell r="E1376">
            <v>0</v>
          </cell>
          <cell r="F1376">
            <v>0</v>
          </cell>
          <cell r="G1376">
            <v>0</v>
          </cell>
          <cell r="M1376" t="e">
            <v>#N/A</v>
          </cell>
        </row>
        <row r="1377">
          <cell r="A1377" t="str">
            <v>13-01-010</v>
          </cell>
          <cell r="B1377" t="str">
            <v>13-01-010</v>
          </cell>
          <cell r="C1377" t="str">
            <v>TOCADORES CAMERINOS. MESONES EN GRANITO PULIDO NEGRO. INCLUYE ANCLAJES A MUROS Y SOPORTES</v>
          </cell>
          <cell r="D1377">
            <v>4</v>
          </cell>
          <cell r="E1377" t="str">
            <v>M</v>
          </cell>
          <cell r="F1377">
            <v>0</v>
          </cell>
          <cell r="G1377">
            <v>406817</v>
          </cell>
          <cell r="M1377" t="e">
            <v>#N/A</v>
          </cell>
        </row>
        <row r="1378">
          <cell r="A1378" t="str">
            <v>13-01-010</v>
          </cell>
          <cell r="B1378" t="str">
            <v>mt80040</v>
          </cell>
          <cell r="C1378" t="str">
            <v>Meson granito negro san gabriel de 50-60cm Roca</v>
          </cell>
          <cell r="D1378">
            <v>1.05</v>
          </cell>
          <cell r="E1378" t="str">
            <v>m</v>
          </cell>
          <cell r="F1378">
            <v>294999.59999999998</v>
          </cell>
          <cell r="G1378">
            <v>309750</v>
          </cell>
          <cell r="M1378" t="str">
            <v>mt</v>
          </cell>
        </row>
        <row r="1379">
          <cell r="A1379" t="str">
            <v>13-01-010</v>
          </cell>
          <cell r="B1379" t="str">
            <v>au10200</v>
          </cell>
          <cell r="C1379" t="str">
            <v>Aux MO oficial obra blanca</v>
          </cell>
          <cell r="D1379">
            <v>6</v>
          </cell>
          <cell r="E1379" t="str">
            <v>hr</v>
          </cell>
          <cell r="F1379">
            <v>10159</v>
          </cell>
          <cell r="G1379">
            <v>60954</v>
          </cell>
          <cell r="M1379" t="str">
            <v>mo</v>
          </cell>
        </row>
        <row r="1380">
          <cell r="A1380" t="str">
            <v>13-01-010</v>
          </cell>
          <cell r="B1380" t="str">
            <v>au10000</v>
          </cell>
          <cell r="C1380" t="str">
            <v>Aux MO ayudante</v>
          </cell>
          <cell r="D1380">
            <v>6</v>
          </cell>
          <cell r="E1380" t="str">
            <v>hr</v>
          </cell>
          <cell r="F1380">
            <v>5080</v>
          </cell>
          <cell r="G1380">
            <v>30480</v>
          </cell>
          <cell r="M1380" t="str">
            <v>mo</v>
          </cell>
        </row>
        <row r="1381">
          <cell r="A1381" t="str">
            <v>13-01-010</v>
          </cell>
          <cell r="B1381" t="str">
            <v>tp500030</v>
          </cell>
          <cell r="C1381" t="str">
            <v>Transporte a Jerico</v>
          </cell>
          <cell r="D1381">
            <v>0.05</v>
          </cell>
          <cell r="E1381" t="str">
            <v>ton</v>
          </cell>
          <cell r="F1381">
            <v>35000</v>
          </cell>
          <cell r="G1381">
            <v>1750</v>
          </cell>
          <cell r="M1381" t="str">
            <v>tp</v>
          </cell>
        </row>
        <row r="1382">
          <cell r="A1382" t="str">
            <v>13-01-010</v>
          </cell>
          <cell r="B1382" t="str">
            <v>mt13900</v>
          </cell>
          <cell r="C1382" t="str">
            <v>Elementos de consumo y protección</v>
          </cell>
          <cell r="D1382">
            <v>91434</v>
          </cell>
          <cell r="E1382" t="str">
            <v>%</v>
          </cell>
          <cell r="F1382">
            <v>1.2455000000000001E-2</v>
          </cell>
          <cell r="G1382">
            <v>1139</v>
          </cell>
          <cell r="M1382" t="str">
            <v>mt</v>
          </cell>
        </row>
        <row r="1383">
          <cell r="A1383" t="str">
            <v>13-01-010</v>
          </cell>
          <cell r="B1383" t="str">
            <v>hm15100</v>
          </cell>
          <cell r="C1383" t="str">
            <v>Herramienta y equipo menor</v>
          </cell>
          <cell r="D1383">
            <v>91434</v>
          </cell>
          <cell r="E1383" t="str">
            <v>%</v>
          </cell>
          <cell r="F1383">
            <v>0.03</v>
          </cell>
          <cell r="G1383">
            <v>2744</v>
          </cell>
          <cell r="M1383" t="str">
            <v>hm</v>
          </cell>
        </row>
        <row r="1384">
          <cell r="A1384">
            <v>0</v>
          </cell>
          <cell r="C1384" t="str">
            <v>DIRECTO:  406,817 / M</v>
          </cell>
          <cell r="D1384" t="str">
            <v xml:space="preserve">  </v>
          </cell>
          <cell r="E1384">
            <v>0</v>
          </cell>
          <cell r="F1384">
            <v>0</v>
          </cell>
          <cell r="G1384">
            <v>0</v>
          </cell>
          <cell r="M1384">
            <v>0</v>
          </cell>
        </row>
        <row r="1385">
          <cell r="A1385">
            <v>0</v>
          </cell>
          <cell r="C1385">
            <v>0</v>
          </cell>
          <cell r="E1385">
            <v>0</v>
          </cell>
          <cell r="F1385">
            <v>0</v>
          </cell>
          <cell r="G1385">
            <v>0</v>
          </cell>
          <cell r="M1385">
            <v>0</v>
          </cell>
        </row>
        <row r="1386">
          <cell r="A1386" t="str">
            <v>13-01-020</v>
          </cell>
          <cell r="B1386" t="str">
            <v>13-01-020</v>
          </cell>
          <cell r="C1386" t="str">
            <v>MESONES PARA LAVAMANOS EN GRANITO PULIDO NEGRO. INCLUYE ANCLAJES A MUROS Y SOPORTES</v>
          </cell>
          <cell r="D1386">
            <v>9</v>
          </cell>
          <cell r="E1386" t="str">
            <v>M</v>
          </cell>
          <cell r="F1386">
            <v>0</v>
          </cell>
          <cell r="G1386">
            <v>438589</v>
          </cell>
          <cell r="M1386" t="e">
            <v>#N/A</v>
          </cell>
        </row>
        <row r="1387">
          <cell r="A1387" t="str">
            <v>13-01-020</v>
          </cell>
          <cell r="B1387" t="str">
            <v>mt80040</v>
          </cell>
          <cell r="C1387" t="str">
            <v>Meson granito negro san gabriel de 50-60cm Roca</v>
          </cell>
          <cell r="D1387">
            <v>1.05</v>
          </cell>
          <cell r="E1387" t="str">
            <v>m</v>
          </cell>
          <cell r="F1387">
            <v>294999.59999999998</v>
          </cell>
          <cell r="G1387">
            <v>309750</v>
          </cell>
          <cell r="M1387" t="str">
            <v>mt</v>
          </cell>
        </row>
        <row r="1388">
          <cell r="A1388" t="str">
            <v>13-01-020</v>
          </cell>
          <cell r="B1388" t="str">
            <v>au10200</v>
          </cell>
          <cell r="C1388" t="str">
            <v>Aux MO oficial obra blanca</v>
          </cell>
          <cell r="D1388">
            <v>8</v>
          </cell>
          <cell r="E1388" t="str">
            <v>hr</v>
          </cell>
          <cell r="F1388">
            <v>10159</v>
          </cell>
          <cell r="G1388">
            <v>81272</v>
          </cell>
          <cell r="M1388" t="str">
            <v>mo</v>
          </cell>
        </row>
        <row r="1389">
          <cell r="A1389" t="str">
            <v>13-01-020</v>
          </cell>
          <cell r="B1389" t="str">
            <v>au10000</v>
          </cell>
          <cell r="C1389" t="str">
            <v>Aux MO ayudante</v>
          </cell>
          <cell r="D1389">
            <v>8</v>
          </cell>
          <cell r="E1389" t="str">
            <v>hr</v>
          </cell>
          <cell r="F1389">
            <v>5080</v>
          </cell>
          <cell r="G1389">
            <v>40640</v>
          </cell>
          <cell r="M1389" t="str">
            <v>mo</v>
          </cell>
        </row>
        <row r="1390">
          <cell r="A1390" t="str">
            <v>13-01-020</v>
          </cell>
          <cell r="B1390" t="str">
            <v>tp500030</v>
          </cell>
          <cell r="C1390" t="str">
            <v>Transporte a Jerico</v>
          </cell>
          <cell r="D1390">
            <v>0.05</v>
          </cell>
          <cell r="E1390" t="str">
            <v>ton</v>
          </cell>
          <cell r="F1390">
            <v>35000</v>
          </cell>
          <cell r="G1390">
            <v>1750</v>
          </cell>
          <cell r="M1390" t="str">
            <v>tp</v>
          </cell>
        </row>
        <row r="1391">
          <cell r="A1391" t="str">
            <v>13-01-020</v>
          </cell>
          <cell r="B1391" t="str">
            <v>mt13900</v>
          </cell>
          <cell r="C1391" t="str">
            <v>Elementos de consumo y protección</v>
          </cell>
          <cell r="D1391">
            <v>121912</v>
          </cell>
          <cell r="E1391" t="str">
            <v>%</v>
          </cell>
          <cell r="F1391">
            <v>1.2455000000000001E-2</v>
          </cell>
          <cell r="G1391">
            <v>1519</v>
          </cell>
          <cell r="M1391" t="str">
            <v>mt</v>
          </cell>
        </row>
        <row r="1392">
          <cell r="A1392" t="str">
            <v>13-01-020</v>
          </cell>
          <cell r="B1392" t="str">
            <v>hm15100</v>
          </cell>
          <cell r="C1392" t="str">
            <v>Herramienta y equipo menor</v>
          </cell>
          <cell r="D1392">
            <v>121912</v>
          </cell>
          <cell r="E1392" t="str">
            <v>%</v>
          </cell>
          <cell r="F1392">
            <v>0.03</v>
          </cell>
          <cell r="G1392">
            <v>3658</v>
          </cell>
          <cell r="M1392" t="str">
            <v>hm</v>
          </cell>
        </row>
        <row r="1393">
          <cell r="A1393">
            <v>0</v>
          </cell>
          <cell r="C1393" t="str">
            <v>DIRECTO:  438,589 / M</v>
          </cell>
          <cell r="D1393" t="str">
            <v xml:space="preserve">  </v>
          </cell>
          <cell r="E1393">
            <v>0</v>
          </cell>
          <cell r="F1393">
            <v>0</v>
          </cell>
          <cell r="G1393">
            <v>0</v>
          </cell>
          <cell r="M1393">
            <v>0</v>
          </cell>
        </row>
        <row r="1394">
          <cell r="A1394">
            <v>0</v>
          </cell>
          <cell r="C1394">
            <v>0</v>
          </cell>
          <cell r="E1394">
            <v>0</v>
          </cell>
          <cell r="F1394">
            <v>0</v>
          </cell>
          <cell r="G1394">
            <v>0</v>
          </cell>
          <cell r="M1394">
            <v>0</v>
          </cell>
        </row>
        <row r="1395">
          <cell r="A1395" t="str">
            <v>13-01-030</v>
          </cell>
          <cell r="B1395" t="str">
            <v>13-01-030</v>
          </cell>
          <cell r="C1395" t="str">
            <v>MUEBLE COCINETA LOCAL CAFÉ. MESON EN ACERO INOXIDABLE CON POZUELO + MUEBLE BAJO EN FORMICA RH</v>
          </cell>
          <cell r="D1395">
            <v>3</v>
          </cell>
          <cell r="E1395" t="str">
            <v>M</v>
          </cell>
          <cell r="F1395">
            <v>0</v>
          </cell>
          <cell r="G1395">
            <v>878469</v>
          </cell>
          <cell r="M1395" t="e">
            <v>#N/A</v>
          </cell>
        </row>
        <row r="1396">
          <cell r="A1396" t="str">
            <v>13-01-030</v>
          </cell>
          <cell r="B1396" t="str">
            <v>sc525300</v>
          </cell>
          <cell r="C1396" t="str">
            <v>Mueble cocineta local cafe 2.50x0.60m. Incluye mueble bajo y superficie en acero inoxidable</v>
          </cell>
          <cell r="D1396">
            <v>0.4</v>
          </cell>
          <cell r="E1396" t="str">
            <v>un</v>
          </cell>
          <cell r="F1396">
            <v>1739999.9999999998</v>
          </cell>
          <cell r="G1396">
            <v>696000</v>
          </cell>
          <cell r="M1396" t="str">
            <v>sc</v>
          </cell>
        </row>
        <row r="1397">
          <cell r="A1397" t="str">
            <v>13-01-030</v>
          </cell>
          <cell r="B1397" t="str">
            <v>au10260</v>
          </cell>
          <cell r="C1397" t="str">
            <v>Aux MO oficial carpintero</v>
          </cell>
          <cell r="D1397">
            <v>6</v>
          </cell>
          <cell r="E1397" t="str">
            <v>hr</v>
          </cell>
          <cell r="F1397">
            <v>12901.168</v>
          </cell>
          <cell r="G1397">
            <v>77408</v>
          </cell>
          <cell r="M1397" t="str">
            <v>mo</v>
          </cell>
        </row>
        <row r="1398">
          <cell r="A1398" t="str">
            <v>13-01-030</v>
          </cell>
          <cell r="B1398" t="str">
            <v>au10000</v>
          </cell>
          <cell r="C1398" t="str">
            <v>Aux MO ayudante</v>
          </cell>
          <cell r="D1398">
            <v>6</v>
          </cell>
          <cell r="E1398" t="str">
            <v>hr</v>
          </cell>
          <cell r="F1398">
            <v>5080</v>
          </cell>
          <cell r="G1398">
            <v>30480</v>
          </cell>
          <cell r="M1398" t="str">
            <v>mo</v>
          </cell>
        </row>
        <row r="1399">
          <cell r="A1399" t="str">
            <v>13-01-030</v>
          </cell>
          <cell r="B1399" t="str">
            <v>tp500030</v>
          </cell>
          <cell r="C1399" t="str">
            <v>Transporte a Jerico</v>
          </cell>
          <cell r="D1399">
            <v>2</v>
          </cell>
          <cell r="E1399" t="str">
            <v>ton</v>
          </cell>
          <cell r="F1399">
            <v>35000</v>
          </cell>
          <cell r="G1399">
            <v>70000</v>
          </cell>
          <cell r="M1399" t="str">
            <v>tp</v>
          </cell>
        </row>
        <row r="1400">
          <cell r="A1400" t="str">
            <v>13-01-030</v>
          </cell>
          <cell r="B1400" t="str">
            <v>mt13900</v>
          </cell>
          <cell r="C1400" t="str">
            <v>Elementos de consumo y protección</v>
          </cell>
          <cell r="D1400">
            <v>107888</v>
          </cell>
          <cell r="E1400" t="str">
            <v>%</v>
          </cell>
          <cell r="F1400">
            <v>1.2455000000000001E-2</v>
          </cell>
          <cell r="G1400">
            <v>1344</v>
          </cell>
          <cell r="M1400" t="str">
            <v>mt</v>
          </cell>
        </row>
        <row r="1401">
          <cell r="A1401" t="str">
            <v>13-01-030</v>
          </cell>
          <cell r="B1401" t="str">
            <v>hm15100</v>
          </cell>
          <cell r="C1401" t="str">
            <v>Herramienta y equipo menor</v>
          </cell>
          <cell r="D1401">
            <v>107888</v>
          </cell>
          <cell r="E1401" t="str">
            <v>%</v>
          </cell>
          <cell r="F1401">
            <v>0.03</v>
          </cell>
          <cell r="G1401">
            <v>3237</v>
          </cell>
          <cell r="M1401" t="str">
            <v>hm</v>
          </cell>
        </row>
        <row r="1402">
          <cell r="A1402">
            <v>0</v>
          </cell>
          <cell r="C1402" t="str">
            <v>DIRECTO:  878,469 / M</v>
          </cell>
          <cell r="D1402" t="str">
            <v xml:space="preserve">  </v>
          </cell>
          <cell r="E1402">
            <v>0</v>
          </cell>
          <cell r="F1402">
            <v>0</v>
          </cell>
          <cell r="G1402">
            <v>0</v>
          </cell>
          <cell r="M1402">
            <v>0</v>
          </cell>
        </row>
        <row r="1403">
          <cell r="A1403">
            <v>0</v>
          </cell>
          <cell r="C1403">
            <v>0</v>
          </cell>
          <cell r="E1403">
            <v>0</v>
          </cell>
          <cell r="F1403">
            <v>0</v>
          </cell>
          <cell r="G1403">
            <v>0</v>
          </cell>
          <cell r="M1403">
            <v>0</v>
          </cell>
        </row>
        <row r="1404">
          <cell r="A1404" t="str">
            <v>13-01-040</v>
          </cell>
          <cell r="B1404" t="str">
            <v>13-01-040</v>
          </cell>
          <cell r="C1404" t="str">
            <v>BANCAS CAMERINOS EN CONCRETO F'C 21 MPA + GRANITO VACIADO Y PULIDO. INCLUYE ACERO DE REFUERZO</v>
          </cell>
          <cell r="D1404">
            <v>3</v>
          </cell>
          <cell r="E1404" t="str">
            <v>M</v>
          </cell>
          <cell r="F1404">
            <v>0</v>
          </cell>
          <cell r="G1404">
            <v>473915</v>
          </cell>
          <cell r="M1404" t="e">
            <v>#N/A</v>
          </cell>
        </row>
        <row r="1405">
          <cell r="A1405" t="str">
            <v>13-01-040</v>
          </cell>
          <cell r="B1405" t="str">
            <v>mt80050</v>
          </cell>
          <cell r="C1405" t="str">
            <v>Banco en granito pulido prefabricado</v>
          </cell>
          <cell r="D1405">
            <v>1.05</v>
          </cell>
          <cell r="E1405" t="str">
            <v>m</v>
          </cell>
          <cell r="F1405">
            <v>406000</v>
          </cell>
          <cell r="G1405">
            <v>426300</v>
          </cell>
          <cell r="M1405" t="str">
            <v>mt</v>
          </cell>
        </row>
        <row r="1406">
          <cell r="A1406" t="str">
            <v>13-01-040</v>
          </cell>
          <cell r="B1406" t="str">
            <v>au10200</v>
          </cell>
          <cell r="C1406" t="str">
            <v>Aux MO oficial obra blanca</v>
          </cell>
          <cell r="D1406">
            <v>2</v>
          </cell>
          <cell r="E1406" t="str">
            <v>hr</v>
          </cell>
          <cell r="F1406">
            <v>10159</v>
          </cell>
          <cell r="G1406">
            <v>20318</v>
          </cell>
          <cell r="M1406" t="str">
            <v>mo</v>
          </cell>
        </row>
        <row r="1407">
          <cell r="A1407" t="str">
            <v>13-01-040</v>
          </cell>
          <cell r="B1407" t="str">
            <v>au10000</v>
          </cell>
          <cell r="C1407" t="str">
            <v>Aux MO ayudante</v>
          </cell>
          <cell r="D1407">
            <v>4</v>
          </cell>
          <cell r="E1407" t="str">
            <v>hr</v>
          </cell>
          <cell r="F1407">
            <v>5080</v>
          </cell>
          <cell r="G1407">
            <v>20320</v>
          </cell>
          <cell r="M1407" t="str">
            <v>mo</v>
          </cell>
        </row>
        <row r="1408">
          <cell r="A1408" t="str">
            <v>13-01-040</v>
          </cell>
          <cell r="B1408" t="str">
            <v>tp500030</v>
          </cell>
          <cell r="C1408" t="str">
            <v>Transporte a Jerico</v>
          </cell>
          <cell r="D1408">
            <v>0.15</v>
          </cell>
          <cell r="E1408" t="str">
            <v>ton</v>
          </cell>
          <cell r="F1408">
            <v>35000</v>
          </cell>
          <cell r="G1408">
            <v>5250</v>
          </cell>
          <cell r="M1408" t="str">
            <v>tp</v>
          </cell>
        </row>
        <row r="1409">
          <cell r="A1409" t="str">
            <v>13-01-040</v>
          </cell>
          <cell r="B1409" t="str">
            <v>mt13900</v>
          </cell>
          <cell r="C1409" t="str">
            <v>Elementos de consumo y protección</v>
          </cell>
          <cell r="D1409">
            <v>40638</v>
          </cell>
          <cell r="E1409" t="str">
            <v>%</v>
          </cell>
          <cell r="F1409">
            <v>1.2455000000000001E-2</v>
          </cell>
          <cell r="G1409">
            <v>507</v>
          </cell>
          <cell r="M1409" t="str">
            <v>mt</v>
          </cell>
        </row>
        <row r="1410">
          <cell r="A1410" t="str">
            <v>13-01-040</v>
          </cell>
          <cell r="B1410" t="str">
            <v>hm15100</v>
          </cell>
          <cell r="C1410" t="str">
            <v>Herramienta y equipo menor</v>
          </cell>
          <cell r="D1410">
            <v>40638</v>
          </cell>
          <cell r="E1410" t="str">
            <v>%</v>
          </cell>
          <cell r="F1410">
            <v>0.03</v>
          </cell>
          <cell r="G1410">
            <v>1220</v>
          </cell>
          <cell r="M1410" t="str">
            <v>hm</v>
          </cell>
        </row>
        <row r="1411">
          <cell r="A1411">
            <v>0</v>
          </cell>
          <cell r="C1411" t="str">
            <v>DIRECTO:  473,915 / M</v>
          </cell>
          <cell r="D1411" t="str">
            <v xml:space="preserve">  </v>
          </cell>
          <cell r="E1411">
            <v>0</v>
          </cell>
          <cell r="F1411">
            <v>0</v>
          </cell>
          <cell r="G1411">
            <v>0</v>
          </cell>
          <cell r="M1411">
            <v>0</v>
          </cell>
        </row>
        <row r="1412">
          <cell r="A1412">
            <v>0</v>
          </cell>
          <cell r="C1412">
            <v>0</v>
          </cell>
          <cell r="D1412" t="str">
            <v xml:space="preserve">  </v>
          </cell>
          <cell r="E1412">
            <v>0</v>
          </cell>
          <cell r="F1412">
            <v>0</v>
          </cell>
          <cell r="G1412">
            <v>0</v>
          </cell>
          <cell r="M1412">
            <v>0</v>
          </cell>
        </row>
        <row r="1413">
          <cell r="A1413">
            <v>0</v>
          </cell>
          <cell r="C1413">
            <v>0</v>
          </cell>
          <cell r="E1413">
            <v>0</v>
          </cell>
          <cell r="F1413">
            <v>0</v>
          </cell>
          <cell r="G1413">
            <v>0</v>
          </cell>
          <cell r="M1413">
            <v>0</v>
          </cell>
        </row>
        <row r="1414">
          <cell r="A1414" t="str">
            <v>13-01-050</v>
          </cell>
          <cell r="B1414" t="str">
            <v>13-01-050</v>
          </cell>
          <cell r="C1414" t="str">
            <v>LAVAESCOBAS PREFABRICADO EN GRANO PULIDO. INCLUYE LLAVE CROMADA</v>
          </cell>
          <cell r="D1414">
            <v>3</v>
          </cell>
          <cell r="E1414" t="str">
            <v>UN</v>
          </cell>
          <cell r="F1414">
            <v>0</v>
          </cell>
          <cell r="G1414">
            <v>161248</v>
          </cell>
          <cell r="M1414" t="e">
            <v>#N/A</v>
          </cell>
        </row>
        <row r="1415">
          <cell r="A1415" t="str">
            <v>13-01-050</v>
          </cell>
          <cell r="B1415" t="str">
            <v>mt80055</v>
          </cell>
          <cell r="C1415" t="str">
            <v>Lavaescobas en granito blanco prefabricado 42x60x25</v>
          </cell>
          <cell r="D1415">
            <v>1.05</v>
          </cell>
          <cell r="E1415" t="str">
            <v>m</v>
          </cell>
          <cell r="F1415">
            <v>91988</v>
          </cell>
          <cell r="G1415">
            <v>96588</v>
          </cell>
          <cell r="M1415" t="str">
            <v>mt</v>
          </cell>
        </row>
        <row r="1416">
          <cell r="A1416" t="str">
            <v>13-01-050</v>
          </cell>
          <cell r="B1416" t="str">
            <v>mt72820</v>
          </cell>
          <cell r="C1416" t="str">
            <v>Llave pesada de jardin cromada</v>
          </cell>
          <cell r="D1416">
            <v>1.05</v>
          </cell>
          <cell r="E1416" t="str">
            <v>un</v>
          </cell>
          <cell r="F1416">
            <v>17899.96</v>
          </cell>
          <cell r="G1416">
            <v>18795</v>
          </cell>
          <cell r="M1416" t="str">
            <v>mt</v>
          </cell>
        </row>
        <row r="1417">
          <cell r="A1417" t="str">
            <v>13-01-050</v>
          </cell>
          <cell r="B1417" t="str">
            <v>au10200</v>
          </cell>
          <cell r="C1417" t="str">
            <v>Aux MO oficial obra blanca</v>
          </cell>
          <cell r="D1417">
            <v>2</v>
          </cell>
          <cell r="E1417" t="str">
            <v>hr</v>
          </cell>
          <cell r="F1417">
            <v>10159</v>
          </cell>
          <cell r="G1417">
            <v>20318</v>
          </cell>
          <cell r="M1417" t="str">
            <v>mo</v>
          </cell>
        </row>
        <row r="1418">
          <cell r="A1418" t="str">
            <v>13-01-050</v>
          </cell>
          <cell r="B1418" t="str">
            <v>au10000</v>
          </cell>
          <cell r="C1418" t="str">
            <v>Aux MO ayudante</v>
          </cell>
          <cell r="D1418">
            <v>4</v>
          </cell>
          <cell r="E1418" t="str">
            <v>hr</v>
          </cell>
          <cell r="F1418">
            <v>5080</v>
          </cell>
          <cell r="G1418">
            <v>20320</v>
          </cell>
          <cell r="M1418" t="str">
            <v>mo</v>
          </cell>
        </row>
        <row r="1419">
          <cell r="A1419" t="str">
            <v>13-01-050</v>
          </cell>
          <cell r="B1419" t="str">
            <v>tp500030</v>
          </cell>
          <cell r="C1419" t="str">
            <v>Transporte a Jerico</v>
          </cell>
          <cell r="D1419">
            <v>0.1</v>
          </cell>
          <cell r="E1419" t="str">
            <v>ton</v>
          </cell>
          <cell r="F1419">
            <v>35000</v>
          </cell>
          <cell r="G1419">
            <v>3500</v>
          </cell>
          <cell r="M1419" t="str">
            <v>tp</v>
          </cell>
        </row>
        <row r="1420">
          <cell r="A1420" t="str">
            <v>13-01-050</v>
          </cell>
          <cell r="B1420" t="str">
            <v>mt13900</v>
          </cell>
          <cell r="C1420" t="str">
            <v>Elementos de consumo y protección</v>
          </cell>
          <cell r="D1420">
            <v>40638</v>
          </cell>
          <cell r="E1420" t="str">
            <v>%</v>
          </cell>
          <cell r="F1420">
            <v>1.2455000000000001E-2</v>
          </cell>
          <cell r="G1420">
            <v>507</v>
          </cell>
          <cell r="M1420" t="str">
            <v>mt</v>
          </cell>
        </row>
        <row r="1421">
          <cell r="A1421" t="str">
            <v>13-01-050</v>
          </cell>
          <cell r="B1421" t="str">
            <v>hm15100</v>
          </cell>
          <cell r="C1421" t="str">
            <v>Herramienta y equipo menor</v>
          </cell>
          <cell r="D1421">
            <v>40638</v>
          </cell>
          <cell r="E1421" t="str">
            <v>%</v>
          </cell>
          <cell r="F1421">
            <v>0.03</v>
          </cell>
          <cell r="G1421">
            <v>1220</v>
          </cell>
          <cell r="M1421" t="str">
            <v>hm</v>
          </cell>
        </row>
        <row r="1422">
          <cell r="A1422">
            <v>0</v>
          </cell>
          <cell r="C1422" t="str">
            <v>DIRECTO:  161,248 / UN</v>
          </cell>
          <cell r="D1422" t="str">
            <v xml:space="preserve">  </v>
          </cell>
          <cell r="E1422">
            <v>0</v>
          </cell>
          <cell r="F1422">
            <v>0</v>
          </cell>
          <cell r="G1422">
            <v>0</v>
          </cell>
          <cell r="M1422">
            <v>0</v>
          </cell>
        </row>
        <row r="1423">
          <cell r="A1423">
            <v>0</v>
          </cell>
          <cell r="C1423">
            <v>0</v>
          </cell>
          <cell r="E1423">
            <v>0</v>
          </cell>
          <cell r="F1423">
            <v>0</v>
          </cell>
          <cell r="G1423">
            <v>0</v>
          </cell>
          <cell r="M1423">
            <v>0</v>
          </cell>
        </row>
        <row r="1424">
          <cell r="A1424" t="str">
            <v>13-01-100</v>
          </cell>
          <cell r="B1424" t="str">
            <v>13-01-100</v>
          </cell>
          <cell r="C1424" t="str">
            <v>SILLETERIA SIN ESPALDAR EN GRADERIAS SEGUNDO PISO</v>
          </cell>
          <cell r="D1424">
            <v>74</v>
          </cell>
          <cell r="E1424" t="str">
            <v>UN</v>
          </cell>
          <cell r="F1424">
            <v>0</v>
          </cell>
          <cell r="G1424">
            <v>3570000</v>
          </cell>
          <cell r="M1424" t="e">
            <v>#N/A</v>
          </cell>
        </row>
        <row r="1425">
          <cell r="A1425" t="str">
            <v>13-01-100</v>
          </cell>
          <cell r="B1425" t="str">
            <v>pv10160</v>
          </cell>
          <cell r="C1425" t="str">
            <v>Provision para sillas sin espladar</v>
          </cell>
          <cell r="D1425">
            <v>1</v>
          </cell>
          <cell r="E1425" t="str">
            <v>un</v>
          </cell>
          <cell r="F1425">
            <v>3570000</v>
          </cell>
          <cell r="G1425">
            <v>3570000</v>
          </cell>
          <cell r="M1425" t="str">
            <v>pv</v>
          </cell>
        </row>
        <row r="1426">
          <cell r="A1426" t="str">
            <v>13-01-100</v>
          </cell>
          <cell r="B1426" t="str">
            <v>mt13900</v>
          </cell>
          <cell r="C1426" t="str">
            <v>Elementos de consumo y protección</v>
          </cell>
          <cell r="D1426">
            <v>0</v>
          </cell>
          <cell r="E1426" t="str">
            <v>%</v>
          </cell>
          <cell r="F1426">
            <v>1.2455000000000001E-2</v>
          </cell>
          <cell r="G1426">
            <v>0</v>
          </cell>
          <cell r="M1426" t="str">
            <v>mt</v>
          </cell>
        </row>
        <row r="1427">
          <cell r="A1427" t="str">
            <v>13-01-100</v>
          </cell>
          <cell r="B1427" t="str">
            <v>hm15100</v>
          </cell>
          <cell r="C1427" t="str">
            <v>Herramienta y equipo menor</v>
          </cell>
          <cell r="D1427">
            <v>0</v>
          </cell>
          <cell r="E1427" t="str">
            <v>%</v>
          </cell>
          <cell r="F1427">
            <v>0.03</v>
          </cell>
          <cell r="G1427">
            <v>0</v>
          </cell>
          <cell r="M1427" t="str">
            <v>hm</v>
          </cell>
        </row>
        <row r="1428">
          <cell r="A1428">
            <v>0</v>
          </cell>
          <cell r="C1428" t="str">
            <v>DIRECTO:  3,570,000 / UN</v>
          </cell>
          <cell r="D1428" t="str">
            <v xml:space="preserve">  </v>
          </cell>
          <cell r="E1428">
            <v>0</v>
          </cell>
          <cell r="F1428">
            <v>0</v>
          </cell>
          <cell r="G1428">
            <v>0</v>
          </cell>
          <cell r="M1428">
            <v>0</v>
          </cell>
        </row>
        <row r="1429">
          <cell r="A1429">
            <v>0</v>
          </cell>
          <cell r="C1429">
            <v>0</v>
          </cell>
          <cell r="E1429">
            <v>0</v>
          </cell>
          <cell r="F1429">
            <v>0</v>
          </cell>
          <cell r="G1429">
            <v>0</v>
          </cell>
          <cell r="M1429">
            <v>0</v>
          </cell>
        </row>
        <row r="1430">
          <cell r="A1430" t="str">
            <v>13-03-010</v>
          </cell>
          <cell r="B1430" t="str">
            <v>13-03-010</v>
          </cell>
          <cell r="C1430" t="str">
            <v>TAZA DE SANITARIO PARA FLUXOMETRO REF. BALTICO DE CORONA O EQUIVALENTE + ASIENTO SANITARIO INSTITUCIONAL ABIERTO COLOR BLANCO</v>
          </cell>
          <cell r="D1430">
            <v>13</v>
          </cell>
          <cell r="E1430" t="str">
            <v>UN</v>
          </cell>
          <cell r="F1430">
            <v>0</v>
          </cell>
          <cell r="G1430">
            <v>388616</v>
          </cell>
          <cell r="M1430" t="e">
            <v>#N/A</v>
          </cell>
        </row>
        <row r="1431">
          <cell r="A1431" t="str">
            <v>13-03-010</v>
          </cell>
          <cell r="B1431" t="str">
            <v>mt73000</v>
          </cell>
          <cell r="C1431" t="str">
            <v>Taza adriatico tipo corona color blanco</v>
          </cell>
          <cell r="D1431">
            <v>1</v>
          </cell>
          <cell r="E1431" t="str">
            <v>un</v>
          </cell>
          <cell r="F1431">
            <v>317755.32</v>
          </cell>
          <cell r="G1431">
            <v>317756</v>
          </cell>
          <cell r="M1431" t="str">
            <v>mt</v>
          </cell>
        </row>
        <row r="1432">
          <cell r="A1432" t="str">
            <v>13-03-010</v>
          </cell>
          <cell r="B1432" t="str">
            <v>mt73300</v>
          </cell>
          <cell r="C1432" t="str">
            <v>Asiento Sanitario Institucional Abierto</v>
          </cell>
          <cell r="D1432">
            <v>1</v>
          </cell>
          <cell r="E1432" t="str">
            <v>un</v>
          </cell>
          <cell r="F1432">
            <v>49574.92</v>
          </cell>
          <cell r="G1432">
            <v>49575</v>
          </cell>
          <cell r="M1432" t="str">
            <v>mt</v>
          </cell>
        </row>
        <row r="1433">
          <cell r="A1433" t="str">
            <v>13-03-010</v>
          </cell>
          <cell r="B1433" t="str">
            <v>mt12500</v>
          </cell>
          <cell r="C1433" t="str">
            <v>Cemento blanco</v>
          </cell>
          <cell r="D1433">
            <v>1</v>
          </cell>
          <cell r="E1433" t="str">
            <v>kg</v>
          </cell>
          <cell r="F1433">
            <v>920</v>
          </cell>
          <cell r="G1433">
            <v>920</v>
          </cell>
          <cell r="M1433" t="str">
            <v>mt</v>
          </cell>
        </row>
        <row r="1434">
          <cell r="A1434" t="str">
            <v>13-03-010</v>
          </cell>
          <cell r="B1434" t="str">
            <v>mt21000</v>
          </cell>
          <cell r="C1434" t="str">
            <v>Cinta teflon carrete azul</v>
          </cell>
          <cell r="D1434">
            <v>0.5</v>
          </cell>
          <cell r="E1434" t="str">
            <v>un</v>
          </cell>
          <cell r="F1434">
            <v>619.43999999999994</v>
          </cell>
          <cell r="G1434">
            <v>310</v>
          </cell>
          <cell r="M1434" t="str">
            <v>mt</v>
          </cell>
        </row>
        <row r="1435">
          <cell r="A1435" t="str">
            <v>13-03-010</v>
          </cell>
          <cell r="B1435" t="str">
            <v>mt14300</v>
          </cell>
          <cell r="C1435" t="str">
            <v>Estopa blanca</v>
          </cell>
          <cell r="D1435">
            <v>0.25</v>
          </cell>
          <cell r="E1435" t="str">
            <v>kg</v>
          </cell>
          <cell r="F1435">
            <v>2670.3199999999997</v>
          </cell>
          <cell r="G1435">
            <v>668</v>
          </cell>
          <cell r="M1435" t="str">
            <v>mt</v>
          </cell>
        </row>
        <row r="1436">
          <cell r="A1436" t="str">
            <v>13-03-010</v>
          </cell>
          <cell r="B1436" t="str">
            <v>au10200</v>
          </cell>
          <cell r="C1436" t="str">
            <v>Aux MO oficial obra blanca</v>
          </cell>
          <cell r="D1436">
            <v>1</v>
          </cell>
          <cell r="E1436" t="str">
            <v>hr</v>
          </cell>
          <cell r="F1436">
            <v>10159</v>
          </cell>
          <cell r="G1436">
            <v>10159</v>
          </cell>
          <cell r="M1436" t="str">
            <v>mo</v>
          </cell>
        </row>
        <row r="1437">
          <cell r="A1437" t="str">
            <v>13-03-010</v>
          </cell>
          <cell r="B1437" t="str">
            <v>au10000</v>
          </cell>
          <cell r="C1437" t="str">
            <v>Aux MO ayudante</v>
          </cell>
          <cell r="D1437">
            <v>1</v>
          </cell>
          <cell r="E1437" t="str">
            <v>hr</v>
          </cell>
          <cell r="F1437">
            <v>5080</v>
          </cell>
          <cell r="G1437">
            <v>5080</v>
          </cell>
          <cell r="M1437" t="str">
            <v>mo</v>
          </cell>
        </row>
        <row r="1438">
          <cell r="A1438" t="str">
            <v>13-03-010</v>
          </cell>
          <cell r="B1438" t="str">
            <v>tp500030</v>
          </cell>
          <cell r="C1438" t="str">
            <v>Transporte a Jerico</v>
          </cell>
          <cell r="D1438">
            <v>0.1</v>
          </cell>
          <cell r="E1438" t="str">
            <v>ton</v>
          </cell>
          <cell r="F1438">
            <v>35000</v>
          </cell>
          <cell r="G1438">
            <v>3500</v>
          </cell>
          <cell r="M1438" t="str">
            <v>tp</v>
          </cell>
        </row>
        <row r="1439">
          <cell r="A1439" t="str">
            <v>13-03-010</v>
          </cell>
          <cell r="B1439" t="str">
            <v>mt13900</v>
          </cell>
          <cell r="C1439" t="str">
            <v>Elementos de consumo y protección</v>
          </cell>
          <cell r="D1439">
            <v>15239</v>
          </cell>
          <cell r="E1439" t="str">
            <v>%</v>
          </cell>
          <cell r="F1439">
            <v>1.2455000000000001E-2</v>
          </cell>
          <cell r="G1439">
            <v>190</v>
          </cell>
          <cell r="M1439" t="str">
            <v>mt</v>
          </cell>
        </row>
        <row r="1440">
          <cell r="A1440" t="str">
            <v>13-03-010</v>
          </cell>
          <cell r="B1440" t="str">
            <v>hm15100</v>
          </cell>
          <cell r="C1440" t="str">
            <v>Herramienta y equipo menor</v>
          </cell>
          <cell r="D1440">
            <v>15239</v>
          </cell>
          <cell r="E1440" t="str">
            <v>%</v>
          </cell>
          <cell r="F1440">
            <v>0.03</v>
          </cell>
          <cell r="G1440">
            <v>458</v>
          </cell>
          <cell r="M1440" t="str">
            <v>hm</v>
          </cell>
        </row>
        <row r="1441">
          <cell r="A1441">
            <v>0</v>
          </cell>
          <cell r="C1441" t="str">
            <v>DIRECTO:  388,616 / UN</v>
          </cell>
          <cell r="E1441">
            <v>0</v>
          </cell>
          <cell r="F1441">
            <v>0</v>
          </cell>
          <cell r="G1441">
            <v>0</v>
          </cell>
          <cell r="M1441">
            <v>0</v>
          </cell>
        </row>
        <row r="1442">
          <cell r="A1442">
            <v>0</v>
          </cell>
          <cell r="C1442">
            <v>0</v>
          </cell>
          <cell r="E1442">
            <v>0</v>
          </cell>
          <cell r="F1442">
            <v>0</v>
          </cell>
          <cell r="G1442">
            <v>0</v>
          </cell>
          <cell r="M1442">
            <v>0</v>
          </cell>
        </row>
        <row r="1443">
          <cell r="A1443" t="str">
            <v>13-03-012</v>
          </cell>
          <cell r="B1443" t="str">
            <v>13-03-012</v>
          </cell>
          <cell r="C1443" t="str">
            <v>SANITARIO REF. AQUAJET DE CORONA O EQUIVALENTE + ASIENTO SANITARIO INSTITUCIONAL ABIERTO COLOR BLANCO + GRIFERIA</v>
          </cell>
          <cell r="D1443">
            <v>6</v>
          </cell>
          <cell r="E1443" t="str">
            <v>UN</v>
          </cell>
          <cell r="F1443">
            <v>0</v>
          </cell>
          <cell r="G1443">
            <v>400028</v>
          </cell>
          <cell r="M1443" t="e">
            <v>#N/A</v>
          </cell>
        </row>
        <row r="1444">
          <cell r="A1444" t="str">
            <v>13-03-012</v>
          </cell>
          <cell r="B1444" t="str">
            <v>mt73110</v>
          </cell>
          <cell r="C1444" t="str">
            <v>Sanitario Acuajet</v>
          </cell>
          <cell r="D1444">
            <v>1</v>
          </cell>
          <cell r="E1444" t="str">
            <v>un</v>
          </cell>
          <cell r="F1444">
            <v>298201.19999999995</v>
          </cell>
          <cell r="G1444">
            <v>298202</v>
          </cell>
          <cell r="M1444" t="str">
            <v>mt</v>
          </cell>
        </row>
        <row r="1445">
          <cell r="A1445" t="str">
            <v>13-03-012</v>
          </cell>
          <cell r="B1445" t="str">
            <v>mt73120</v>
          </cell>
          <cell r="C1445" t="str">
            <v>Griferia para sanitario Acuajet</v>
          </cell>
          <cell r="D1445">
            <v>1</v>
          </cell>
          <cell r="E1445" t="str">
            <v>un</v>
          </cell>
          <cell r="F1445">
            <v>30965.039999999997</v>
          </cell>
          <cell r="G1445">
            <v>30966</v>
          </cell>
          <cell r="M1445" t="str">
            <v>mt</v>
          </cell>
        </row>
        <row r="1446">
          <cell r="A1446" t="str">
            <v>13-03-012</v>
          </cell>
          <cell r="B1446" t="str">
            <v>mt73300</v>
          </cell>
          <cell r="C1446" t="str">
            <v>Asiento Sanitario Institucional Abierto</v>
          </cell>
          <cell r="D1446">
            <v>1</v>
          </cell>
          <cell r="E1446" t="str">
            <v>un</v>
          </cell>
          <cell r="F1446">
            <v>49574.92</v>
          </cell>
          <cell r="G1446">
            <v>49575</v>
          </cell>
          <cell r="M1446" t="str">
            <v>mt</v>
          </cell>
        </row>
        <row r="1447">
          <cell r="A1447" t="str">
            <v>13-03-012</v>
          </cell>
          <cell r="B1447" t="str">
            <v>mt12500</v>
          </cell>
          <cell r="C1447" t="str">
            <v>Cemento blanco</v>
          </cell>
          <cell r="D1447">
            <v>1</v>
          </cell>
          <cell r="E1447" t="str">
            <v>kg</v>
          </cell>
          <cell r="F1447">
            <v>920</v>
          </cell>
          <cell r="G1447">
            <v>920</v>
          </cell>
          <cell r="M1447" t="str">
            <v>mt</v>
          </cell>
        </row>
        <row r="1448">
          <cell r="A1448" t="str">
            <v>13-03-012</v>
          </cell>
          <cell r="B1448" t="str">
            <v>mt21000</v>
          </cell>
          <cell r="C1448" t="str">
            <v>Cinta teflon carrete azul</v>
          </cell>
          <cell r="D1448">
            <v>0.5</v>
          </cell>
          <cell r="E1448" t="str">
            <v>un</v>
          </cell>
          <cell r="F1448">
            <v>619.43999999999994</v>
          </cell>
          <cell r="G1448">
            <v>310</v>
          </cell>
          <cell r="M1448" t="str">
            <v>mt</v>
          </cell>
        </row>
        <row r="1449">
          <cell r="A1449" t="str">
            <v>13-03-012</v>
          </cell>
          <cell r="B1449" t="str">
            <v>mt14300</v>
          </cell>
          <cell r="C1449" t="str">
            <v>Estopa blanca</v>
          </cell>
          <cell r="D1449">
            <v>0.25</v>
          </cell>
          <cell r="E1449" t="str">
            <v>kg</v>
          </cell>
          <cell r="F1449">
            <v>2670.3199999999997</v>
          </cell>
          <cell r="G1449">
            <v>668</v>
          </cell>
          <cell r="M1449" t="str">
            <v>mt</v>
          </cell>
        </row>
        <row r="1450">
          <cell r="A1450" t="str">
            <v>13-03-012</v>
          </cell>
          <cell r="B1450" t="str">
            <v>au10200</v>
          </cell>
          <cell r="C1450" t="str">
            <v>Aux MO oficial obra blanca</v>
          </cell>
          <cell r="D1450">
            <v>1</v>
          </cell>
          <cell r="E1450" t="str">
            <v>hr</v>
          </cell>
          <cell r="F1450">
            <v>10159</v>
          </cell>
          <cell r="G1450">
            <v>10159</v>
          </cell>
          <cell r="M1450" t="str">
            <v>mo</v>
          </cell>
        </row>
        <row r="1451">
          <cell r="A1451" t="str">
            <v>13-03-012</v>
          </cell>
          <cell r="B1451" t="str">
            <v>au10000</v>
          </cell>
          <cell r="C1451" t="str">
            <v>Aux MO ayudante</v>
          </cell>
          <cell r="D1451">
            <v>1</v>
          </cell>
          <cell r="E1451" t="str">
            <v>hr</v>
          </cell>
          <cell r="F1451">
            <v>5080</v>
          </cell>
          <cell r="G1451">
            <v>5080</v>
          </cell>
          <cell r="M1451" t="str">
            <v>mo</v>
          </cell>
        </row>
        <row r="1452">
          <cell r="A1452" t="str">
            <v>13-03-012</v>
          </cell>
          <cell r="B1452" t="str">
            <v>tp500030</v>
          </cell>
          <cell r="C1452" t="str">
            <v>Transporte a Jerico</v>
          </cell>
          <cell r="D1452">
            <v>0.1</v>
          </cell>
          <cell r="E1452" t="str">
            <v>ton</v>
          </cell>
          <cell r="F1452">
            <v>35000</v>
          </cell>
          <cell r="G1452">
            <v>3500</v>
          </cell>
          <cell r="M1452" t="str">
            <v>tp</v>
          </cell>
        </row>
        <row r="1453">
          <cell r="A1453" t="str">
            <v>13-03-012</v>
          </cell>
          <cell r="B1453" t="str">
            <v>mt13900</v>
          </cell>
          <cell r="C1453" t="str">
            <v>Elementos de consumo y protección</v>
          </cell>
          <cell r="D1453">
            <v>15239</v>
          </cell>
          <cell r="E1453" t="str">
            <v>%</v>
          </cell>
          <cell r="F1453">
            <v>1.2455000000000001E-2</v>
          </cell>
          <cell r="G1453">
            <v>190</v>
          </cell>
          <cell r="M1453" t="str">
            <v>mt</v>
          </cell>
        </row>
        <row r="1454">
          <cell r="A1454" t="str">
            <v>13-03-012</v>
          </cell>
          <cell r="B1454" t="str">
            <v>hm15100</v>
          </cell>
          <cell r="C1454" t="str">
            <v>Herramienta y equipo menor</v>
          </cell>
          <cell r="D1454">
            <v>15239</v>
          </cell>
          <cell r="E1454" t="str">
            <v>%</v>
          </cell>
          <cell r="F1454">
            <v>0.03</v>
          </cell>
          <cell r="G1454">
            <v>458</v>
          </cell>
          <cell r="M1454" t="str">
            <v>hm</v>
          </cell>
        </row>
        <row r="1455">
          <cell r="A1455">
            <v>0</v>
          </cell>
          <cell r="C1455" t="str">
            <v>DIRECTO:  400,028 / UN</v>
          </cell>
          <cell r="E1455">
            <v>0</v>
          </cell>
          <cell r="F1455">
            <v>0</v>
          </cell>
          <cell r="G1455">
            <v>0</v>
          </cell>
          <cell r="M1455">
            <v>0</v>
          </cell>
        </row>
        <row r="1456">
          <cell r="A1456">
            <v>0</v>
          </cell>
          <cell r="C1456">
            <v>0</v>
          </cell>
          <cell r="E1456">
            <v>0</v>
          </cell>
          <cell r="F1456">
            <v>0</v>
          </cell>
          <cell r="G1456">
            <v>0</v>
          </cell>
          <cell r="M1456">
            <v>0</v>
          </cell>
        </row>
        <row r="1457">
          <cell r="A1457" t="str">
            <v>13-03-020</v>
          </cell>
          <cell r="B1457" t="str">
            <v>13-03-020</v>
          </cell>
          <cell r="C1457" t="str">
            <v>ORINAL GRANDE PARA FLUXOMETRO DE CORONA O EQUIVALENTE COLOR BLANCO. INCLUYE GRAPAS PARA COLGAR Y DESAGUE SIFON</v>
          </cell>
          <cell r="D1457">
            <v>5</v>
          </cell>
          <cell r="E1457" t="str">
            <v>UN</v>
          </cell>
          <cell r="F1457">
            <v>0</v>
          </cell>
          <cell r="G1457">
            <v>351439</v>
          </cell>
          <cell r="M1457" t="e">
            <v>#N/A</v>
          </cell>
        </row>
        <row r="1458">
          <cell r="A1458" t="str">
            <v>13-03-020</v>
          </cell>
          <cell r="B1458" t="str">
            <v>mt78521</v>
          </cell>
          <cell r="C1458" t="str">
            <v>Orinal Grande de Corona o equivalente</v>
          </cell>
          <cell r="D1458">
            <v>1</v>
          </cell>
          <cell r="E1458" t="str">
            <v>un</v>
          </cell>
          <cell r="F1458">
            <v>299986.44</v>
          </cell>
          <cell r="G1458">
            <v>299987</v>
          </cell>
          <cell r="M1458" t="str">
            <v>mt</v>
          </cell>
        </row>
        <row r="1459">
          <cell r="A1459" t="str">
            <v>13-03-020</v>
          </cell>
          <cell r="B1459" t="str">
            <v>mt78600</v>
          </cell>
          <cell r="C1459" t="str">
            <v>Desagüe y sifon para orinal</v>
          </cell>
          <cell r="D1459">
            <v>1</v>
          </cell>
          <cell r="E1459" t="str">
            <v>un</v>
          </cell>
          <cell r="F1459">
            <v>10199.879999999999</v>
          </cell>
          <cell r="G1459">
            <v>10200</v>
          </cell>
          <cell r="M1459" t="str">
            <v>mt</v>
          </cell>
        </row>
        <row r="1460">
          <cell r="A1460" t="str">
            <v>13-03-020</v>
          </cell>
          <cell r="B1460" t="str">
            <v>mt78700</v>
          </cell>
          <cell r="C1460" t="str">
            <v>Grapas para orinal</v>
          </cell>
          <cell r="D1460">
            <v>2</v>
          </cell>
          <cell r="E1460" t="str">
            <v>un</v>
          </cell>
          <cell r="F1460">
            <v>9108.32</v>
          </cell>
          <cell r="G1460">
            <v>18217</v>
          </cell>
          <cell r="M1460" t="str">
            <v>mt</v>
          </cell>
        </row>
        <row r="1461">
          <cell r="A1461" t="str">
            <v>13-03-020</v>
          </cell>
          <cell r="B1461" t="str">
            <v>mt12500</v>
          </cell>
          <cell r="C1461" t="str">
            <v>Cemento blanco</v>
          </cell>
          <cell r="D1461">
            <v>1</v>
          </cell>
          <cell r="E1461" t="str">
            <v>kg</v>
          </cell>
          <cell r="F1461">
            <v>920</v>
          </cell>
          <cell r="G1461">
            <v>920</v>
          </cell>
          <cell r="M1461" t="str">
            <v>mt</v>
          </cell>
        </row>
        <row r="1462">
          <cell r="A1462" t="str">
            <v>13-03-020</v>
          </cell>
          <cell r="B1462" t="str">
            <v>au10200</v>
          </cell>
          <cell r="C1462" t="str">
            <v>Aux MO oficial obra blanca</v>
          </cell>
          <cell r="D1462">
            <v>1</v>
          </cell>
          <cell r="E1462" t="str">
            <v>hr</v>
          </cell>
          <cell r="F1462">
            <v>10159</v>
          </cell>
          <cell r="G1462">
            <v>10159</v>
          </cell>
          <cell r="M1462" t="str">
            <v>mo</v>
          </cell>
        </row>
        <row r="1463">
          <cell r="A1463" t="str">
            <v>13-03-020</v>
          </cell>
          <cell r="B1463" t="str">
            <v>au10000</v>
          </cell>
          <cell r="C1463" t="str">
            <v>Aux MO ayudante</v>
          </cell>
          <cell r="D1463">
            <v>1</v>
          </cell>
          <cell r="E1463" t="str">
            <v>hr</v>
          </cell>
          <cell r="F1463">
            <v>5080</v>
          </cell>
          <cell r="G1463">
            <v>5080</v>
          </cell>
          <cell r="M1463" t="str">
            <v>mo</v>
          </cell>
        </row>
        <row r="1464">
          <cell r="A1464" t="str">
            <v>13-03-020</v>
          </cell>
          <cell r="B1464" t="str">
            <v>tp500030</v>
          </cell>
          <cell r="C1464" t="str">
            <v>Transporte a Jerico</v>
          </cell>
          <cell r="D1464">
            <v>0.15</v>
          </cell>
          <cell r="E1464" t="str">
            <v>ton</v>
          </cell>
          <cell r="F1464">
            <v>35000</v>
          </cell>
          <cell r="G1464">
            <v>5250</v>
          </cell>
          <cell r="M1464" t="str">
            <v>tp</v>
          </cell>
        </row>
        <row r="1465">
          <cell r="A1465" t="str">
            <v>13-03-020</v>
          </cell>
          <cell r="B1465" t="str">
            <v>mt21000</v>
          </cell>
          <cell r="C1465" t="str">
            <v>Cinta teflon carrete azul</v>
          </cell>
          <cell r="D1465">
            <v>0.5</v>
          </cell>
          <cell r="E1465" t="str">
            <v>un</v>
          </cell>
          <cell r="F1465">
            <v>619.43999999999994</v>
          </cell>
          <cell r="G1465">
            <v>310</v>
          </cell>
          <cell r="M1465" t="str">
            <v>mt</v>
          </cell>
        </row>
        <row r="1466">
          <cell r="A1466" t="str">
            <v>13-03-020</v>
          </cell>
          <cell r="B1466" t="str">
            <v>mt14300</v>
          </cell>
          <cell r="C1466" t="str">
            <v>Estopa blanca</v>
          </cell>
          <cell r="D1466">
            <v>0.25</v>
          </cell>
          <cell r="E1466" t="str">
            <v>kg</v>
          </cell>
          <cell r="F1466">
            <v>2670.3199999999997</v>
          </cell>
          <cell r="G1466">
            <v>668</v>
          </cell>
          <cell r="M1466" t="str">
            <v>mt</v>
          </cell>
        </row>
        <row r="1467">
          <cell r="A1467" t="str">
            <v>13-03-020</v>
          </cell>
          <cell r="B1467" t="str">
            <v>mt13900</v>
          </cell>
          <cell r="C1467" t="str">
            <v>Elementos de consumo y protección</v>
          </cell>
          <cell r="D1467">
            <v>15239</v>
          </cell>
          <cell r="E1467" t="str">
            <v>%</v>
          </cell>
          <cell r="F1467">
            <v>1.2455000000000001E-2</v>
          </cell>
          <cell r="G1467">
            <v>190</v>
          </cell>
          <cell r="M1467" t="str">
            <v>mt</v>
          </cell>
        </row>
        <row r="1468">
          <cell r="A1468" t="str">
            <v>13-03-020</v>
          </cell>
          <cell r="B1468" t="str">
            <v>hm15100</v>
          </cell>
          <cell r="C1468" t="str">
            <v>Herramienta y equipo menor</v>
          </cell>
          <cell r="D1468">
            <v>15239</v>
          </cell>
          <cell r="E1468" t="str">
            <v>%</v>
          </cell>
          <cell r="F1468">
            <v>0.03</v>
          </cell>
          <cell r="G1468">
            <v>458</v>
          </cell>
          <cell r="M1468" t="str">
            <v>hm</v>
          </cell>
        </row>
        <row r="1469">
          <cell r="A1469">
            <v>0</v>
          </cell>
          <cell r="C1469" t="str">
            <v>DIRECTO:  351,439 / UN</v>
          </cell>
          <cell r="E1469">
            <v>0</v>
          </cell>
          <cell r="F1469">
            <v>0</v>
          </cell>
          <cell r="G1469">
            <v>0</v>
          </cell>
          <cell r="M1469">
            <v>0</v>
          </cell>
        </row>
        <row r="1470">
          <cell r="A1470">
            <v>0</v>
          </cell>
          <cell r="C1470">
            <v>0</v>
          </cell>
          <cell r="E1470">
            <v>0</v>
          </cell>
          <cell r="F1470">
            <v>0</v>
          </cell>
          <cell r="G1470">
            <v>0</v>
          </cell>
          <cell r="M1470">
            <v>0</v>
          </cell>
        </row>
        <row r="1471">
          <cell r="A1471" t="str">
            <v>13-03-030</v>
          </cell>
          <cell r="B1471" t="str">
            <v>13-03-030</v>
          </cell>
          <cell r="C1471" t="str">
            <v>LAVAMANOS DE SOBREPONER REF. SAN LORENZO DE CORONA O EQUIVALENTE. INCLUYE ABASTOS, SIFON Y DESAGUE SENCILLO</v>
          </cell>
          <cell r="D1471">
            <v>12</v>
          </cell>
          <cell r="E1471" t="str">
            <v>UN</v>
          </cell>
          <cell r="F1471">
            <v>0</v>
          </cell>
          <cell r="G1471">
            <v>143288</v>
          </cell>
          <cell r="M1471" t="e">
            <v>#N/A</v>
          </cell>
        </row>
        <row r="1472">
          <cell r="A1472" t="str">
            <v>13-03-030</v>
          </cell>
          <cell r="B1472" t="str">
            <v>mt15841</v>
          </cell>
          <cell r="C1472" t="str">
            <v>Lavamanos ref san lorenzo de corona color blanco</v>
          </cell>
          <cell r="D1472">
            <v>1</v>
          </cell>
          <cell r="E1472" t="str">
            <v>un</v>
          </cell>
          <cell r="F1472">
            <v>115201.92</v>
          </cell>
          <cell r="G1472">
            <v>115202</v>
          </cell>
          <cell r="M1472" t="str">
            <v>mt</v>
          </cell>
        </row>
        <row r="1473">
          <cell r="A1473" t="str">
            <v>13-03-030</v>
          </cell>
          <cell r="B1473" t="str">
            <v>mt15810</v>
          </cell>
          <cell r="C1473" t="str">
            <v>Griflex lavamanos</v>
          </cell>
          <cell r="D1473">
            <v>1</v>
          </cell>
          <cell r="E1473" t="str">
            <v>un</v>
          </cell>
          <cell r="F1473">
            <v>2300.2799999999997</v>
          </cell>
          <cell r="G1473">
            <v>2301</v>
          </cell>
          <cell r="M1473" t="str">
            <v>mt</v>
          </cell>
        </row>
        <row r="1474">
          <cell r="A1474" t="str">
            <v>13-03-030</v>
          </cell>
          <cell r="B1474" t="str">
            <v>mt15820</v>
          </cell>
          <cell r="C1474" t="str">
            <v>Sifón botella</v>
          </cell>
          <cell r="D1474">
            <v>1</v>
          </cell>
          <cell r="E1474" t="str">
            <v>un</v>
          </cell>
          <cell r="F1474">
            <v>4499.6399999999994</v>
          </cell>
          <cell r="G1474">
            <v>4500</v>
          </cell>
          <cell r="M1474" t="str">
            <v>mt</v>
          </cell>
        </row>
        <row r="1475">
          <cell r="A1475" t="str">
            <v>13-03-030</v>
          </cell>
          <cell r="B1475" t="str">
            <v>mt12500</v>
          </cell>
          <cell r="C1475" t="str">
            <v>Cemento blanco</v>
          </cell>
          <cell r="D1475">
            <v>1</v>
          </cell>
          <cell r="E1475" t="str">
            <v>kg</v>
          </cell>
          <cell r="F1475">
            <v>920</v>
          </cell>
          <cell r="G1475">
            <v>920</v>
          </cell>
          <cell r="M1475" t="str">
            <v>mt</v>
          </cell>
        </row>
        <row r="1476">
          <cell r="A1476" t="str">
            <v>13-03-030</v>
          </cell>
          <cell r="B1476" t="str">
            <v>mt21000</v>
          </cell>
          <cell r="C1476" t="str">
            <v>Cinta teflon carrete azul</v>
          </cell>
          <cell r="D1476">
            <v>0.5</v>
          </cell>
          <cell r="E1476" t="str">
            <v>un</v>
          </cell>
          <cell r="F1476">
            <v>619.43999999999994</v>
          </cell>
          <cell r="G1476">
            <v>310</v>
          </cell>
          <cell r="M1476" t="str">
            <v>mt</v>
          </cell>
        </row>
        <row r="1477">
          <cell r="A1477" t="str">
            <v>13-03-030</v>
          </cell>
          <cell r="B1477" t="str">
            <v>mt14300</v>
          </cell>
          <cell r="C1477" t="str">
            <v>Estopa blanca</v>
          </cell>
          <cell r="D1477">
            <v>0.25</v>
          </cell>
          <cell r="E1477" t="str">
            <v>kg</v>
          </cell>
          <cell r="F1477">
            <v>2670.3199999999997</v>
          </cell>
          <cell r="G1477">
            <v>668</v>
          </cell>
          <cell r="M1477" t="str">
            <v>mt</v>
          </cell>
        </row>
        <row r="1478">
          <cell r="A1478" t="str">
            <v>13-03-030</v>
          </cell>
          <cell r="B1478" t="str">
            <v>au10200</v>
          </cell>
          <cell r="C1478" t="str">
            <v>Aux MO oficial obra blanca</v>
          </cell>
          <cell r="D1478">
            <v>1</v>
          </cell>
          <cell r="E1478" t="str">
            <v>hr</v>
          </cell>
          <cell r="F1478">
            <v>10159</v>
          </cell>
          <cell r="G1478">
            <v>10159</v>
          </cell>
          <cell r="M1478" t="str">
            <v>mo</v>
          </cell>
        </row>
        <row r="1479">
          <cell r="A1479" t="str">
            <v>13-03-030</v>
          </cell>
          <cell r="B1479" t="str">
            <v>au10000</v>
          </cell>
          <cell r="C1479" t="str">
            <v>Aux MO ayudante</v>
          </cell>
          <cell r="D1479">
            <v>1</v>
          </cell>
          <cell r="E1479" t="str">
            <v>hr</v>
          </cell>
          <cell r="F1479">
            <v>5080</v>
          </cell>
          <cell r="G1479">
            <v>5080</v>
          </cell>
          <cell r="M1479" t="str">
            <v>mo</v>
          </cell>
        </row>
        <row r="1480">
          <cell r="A1480" t="str">
            <v>13-03-030</v>
          </cell>
          <cell r="B1480" t="str">
            <v>tp500030</v>
          </cell>
          <cell r="C1480" t="str">
            <v>Transporte a Jerico</v>
          </cell>
          <cell r="D1480">
            <v>0.1</v>
          </cell>
          <cell r="E1480" t="str">
            <v>ton</v>
          </cell>
          <cell r="F1480">
            <v>35000</v>
          </cell>
          <cell r="G1480">
            <v>3500</v>
          </cell>
          <cell r="M1480" t="str">
            <v>tp</v>
          </cell>
        </row>
        <row r="1481">
          <cell r="A1481" t="str">
            <v>13-03-030</v>
          </cell>
          <cell r="B1481" t="str">
            <v>mt13900</v>
          </cell>
          <cell r="C1481" t="str">
            <v>Elementos de consumo y protección</v>
          </cell>
          <cell r="D1481">
            <v>15239</v>
          </cell>
          <cell r="E1481" t="str">
            <v>%</v>
          </cell>
          <cell r="F1481">
            <v>1.2455000000000001E-2</v>
          </cell>
          <cell r="G1481">
            <v>190</v>
          </cell>
          <cell r="M1481" t="str">
            <v>mt</v>
          </cell>
        </row>
        <row r="1482">
          <cell r="A1482" t="str">
            <v>13-03-030</v>
          </cell>
          <cell r="B1482" t="str">
            <v>hm15100</v>
          </cell>
          <cell r="C1482" t="str">
            <v>Herramienta y equipo menor</v>
          </cell>
          <cell r="D1482">
            <v>15239</v>
          </cell>
          <cell r="E1482" t="str">
            <v>%</v>
          </cell>
          <cell r="F1482">
            <v>0.03</v>
          </cell>
          <cell r="G1482">
            <v>458</v>
          </cell>
          <cell r="M1482" t="str">
            <v>hm</v>
          </cell>
        </row>
        <row r="1483">
          <cell r="A1483">
            <v>0</v>
          </cell>
          <cell r="C1483" t="str">
            <v>DIRECTO:  143,288 / UN</v>
          </cell>
          <cell r="E1483">
            <v>0</v>
          </cell>
          <cell r="F1483">
            <v>0</v>
          </cell>
          <cell r="G1483">
            <v>0</v>
          </cell>
          <cell r="M1483">
            <v>0</v>
          </cell>
        </row>
        <row r="1484">
          <cell r="A1484">
            <v>0</v>
          </cell>
          <cell r="C1484">
            <v>0</v>
          </cell>
          <cell r="E1484">
            <v>0</v>
          </cell>
          <cell r="F1484">
            <v>0</v>
          </cell>
          <cell r="G1484">
            <v>0</v>
          </cell>
          <cell r="M1484">
            <v>0</v>
          </cell>
        </row>
        <row r="1485">
          <cell r="A1485" t="str">
            <v>13-03-040</v>
          </cell>
          <cell r="B1485" t="str">
            <v>13-03-040</v>
          </cell>
          <cell r="C1485" t="str">
            <v>LAVAMANOS DE COLGAR REF. FREE DE CORONA O EQUIVALENTE. INCLUYE ABASTOS, SIFON, DESAGUE SENCILLO Y SISTEMA PARA COLGAR</v>
          </cell>
          <cell r="D1485">
            <v>6</v>
          </cell>
          <cell r="E1485" t="str">
            <v>UN</v>
          </cell>
          <cell r="F1485">
            <v>0</v>
          </cell>
          <cell r="G1485">
            <v>60392</v>
          </cell>
          <cell r="M1485" t="e">
            <v>#N/A</v>
          </cell>
        </row>
        <row r="1486">
          <cell r="A1486" t="str">
            <v>13-03-040</v>
          </cell>
          <cell r="B1486" t="str">
            <v>mt15850</v>
          </cell>
          <cell r="C1486" t="str">
            <v>Lavamanos de colgar ref Milano de corona color blanco</v>
          </cell>
          <cell r="D1486">
            <v>1</v>
          </cell>
          <cell r="E1486" t="str">
            <v>un</v>
          </cell>
          <cell r="F1486">
            <v>34055.279999999999</v>
          </cell>
          <cell r="G1486">
            <v>34056</v>
          </cell>
          <cell r="M1486" t="str">
            <v>mt</v>
          </cell>
        </row>
        <row r="1487">
          <cell r="A1487" t="str">
            <v>13-03-040</v>
          </cell>
          <cell r="B1487" t="str">
            <v>mt15810</v>
          </cell>
          <cell r="C1487" t="str">
            <v>Griflex lavamanos</v>
          </cell>
          <cell r="D1487">
            <v>1</v>
          </cell>
          <cell r="E1487" t="str">
            <v>un</v>
          </cell>
          <cell r="F1487">
            <v>2300.2799999999997</v>
          </cell>
          <cell r="G1487">
            <v>2301</v>
          </cell>
          <cell r="M1487" t="str">
            <v>mt</v>
          </cell>
        </row>
        <row r="1488">
          <cell r="A1488" t="str">
            <v>13-03-040</v>
          </cell>
          <cell r="B1488" t="str">
            <v>mt15820</v>
          </cell>
          <cell r="C1488" t="str">
            <v>Sifón botella</v>
          </cell>
          <cell r="D1488">
            <v>1</v>
          </cell>
          <cell r="E1488" t="str">
            <v>un</v>
          </cell>
          <cell r="F1488">
            <v>4499.6399999999994</v>
          </cell>
          <cell r="G1488">
            <v>4500</v>
          </cell>
          <cell r="M1488" t="str">
            <v>mt</v>
          </cell>
        </row>
        <row r="1489">
          <cell r="A1489" t="str">
            <v>13-03-040</v>
          </cell>
          <cell r="B1489" t="str">
            <v>mt12500</v>
          </cell>
          <cell r="C1489" t="str">
            <v>Cemento blanco</v>
          </cell>
          <cell r="D1489">
            <v>1</v>
          </cell>
          <cell r="E1489" t="str">
            <v>kg</v>
          </cell>
          <cell r="F1489">
            <v>920</v>
          </cell>
          <cell r="G1489">
            <v>920</v>
          </cell>
          <cell r="M1489" t="str">
            <v>mt</v>
          </cell>
        </row>
        <row r="1490">
          <cell r="A1490" t="str">
            <v>13-03-040</v>
          </cell>
          <cell r="B1490" t="str">
            <v>mt21000</v>
          </cell>
          <cell r="C1490" t="str">
            <v>Cinta teflon carrete azul</v>
          </cell>
          <cell r="D1490">
            <v>0.5</v>
          </cell>
          <cell r="E1490" t="str">
            <v>un</v>
          </cell>
          <cell r="F1490">
            <v>619.43999999999994</v>
          </cell>
          <cell r="G1490">
            <v>310</v>
          </cell>
          <cell r="M1490" t="str">
            <v>mt</v>
          </cell>
        </row>
        <row r="1491">
          <cell r="A1491" t="str">
            <v>13-03-040</v>
          </cell>
          <cell r="B1491" t="str">
            <v>mt14300</v>
          </cell>
          <cell r="C1491" t="str">
            <v>Estopa blanca</v>
          </cell>
          <cell r="D1491">
            <v>0.25</v>
          </cell>
          <cell r="E1491" t="str">
            <v>kg</v>
          </cell>
          <cell r="F1491">
            <v>2670.3199999999997</v>
          </cell>
          <cell r="G1491">
            <v>668</v>
          </cell>
          <cell r="M1491" t="str">
            <v>mt</v>
          </cell>
        </row>
        <row r="1492">
          <cell r="A1492" t="str">
            <v>13-03-040</v>
          </cell>
          <cell r="B1492" t="str">
            <v>au10200</v>
          </cell>
          <cell r="C1492" t="str">
            <v>Aux MO oficial obra blanca</v>
          </cell>
          <cell r="D1492">
            <v>1</v>
          </cell>
          <cell r="E1492" t="str">
            <v>hr</v>
          </cell>
          <cell r="F1492">
            <v>10159</v>
          </cell>
          <cell r="G1492">
            <v>10159</v>
          </cell>
          <cell r="M1492" t="str">
            <v>mo</v>
          </cell>
        </row>
        <row r="1493">
          <cell r="A1493" t="str">
            <v>13-03-040</v>
          </cell>
          <cell r="B1493" t="str">
            <v>au10000</v>
          </cell>
          <cell r="C1493" t="str">
            <v>Aux MO ayudante</v>
          </cell>
          <cell r="D1493">
            <v>1</v>
          </cell>
          <cell r="E1493" t="str">
            <v>hr</v>
          </cell>
          <cell r="F1493">
            <v>5080</v>
          </cell>
          <cell r="G1493">
            <v>5080</v>
          </cell>
          <cell r="M1493" t="str">
            <v>mo</v>
          </cell>
        </row>
        <row r="1494">
          <cell r="A1494" t="str">
            <v>13-03-040</v>
          </cell>
          <cell r="B1494" t="str">
            <v>tp500030</v>
          </cell>
          <cell r="C1494" t="str">
            <v>Transporte a Jerico</v>
          </cell>
          <cell r="D1494">
            <v>0.05</v>
          </cell>
          <cell r="E1494" t="str">
            <v>ton</v>
          </cell>
          <cell r="F1494">
            <v>35000</v>
          </cell>
          <cell r="G1494">
            <v>1750</v>
          </cell>
          <cell r="M1494" t="str">
            <v>tp</v>
          </cell>
        </row>
        <row r="1495">
          <cell r="A1495" t="str">
            <v>13-03-040</v>
          </cell>
          <cell r="B1495" t="str">
            <v>mt13900</v>
          </cell>
          <cell r="C1495" t="str">
            <v>Elementos de consumo y protección</v>
          </cell>
          <cell r="D1495">
            <v>15239</v>
          </cell>
          <cell r="E1495" t="str">
            <v>%</v>
          </cell>
          <cell r="F1495">
            <v>1.2455000000000001E-2</v>
          </cell>
          <cell r="G1495">
            <v>190</v>
          </cell>
          <cell r="M1495" t="str">
            <v>mt</v>
          </cell>
        </row>
        <row r="1496">
          <cell r="A1496" t="str">
            <v>13-03-040</v>
          </cell>
          <cell r="B1496" t="str">
            <v>hm15100</v>
          </cell>
          <cell r="C1496" t="str">
            <v>Herramienta y equipo menor</v>
          </cell>
          <cell r="D1496">
            <v>15239</v>
          </cell>
          <cell r="E1496" t="str">
            <v>%</v>
          </cell>
          <cell r="F1496">
            <v>0.03</v>
          </cell>
          <cell r="G1496">
            <v>458</v>
          </cell>
          <cell r="M1496" t="str">
            <v>hm</v>
          </cell>
        </row>
        <row r="1497">
          <cell r="A1497">
            <v>0</v>
          </cell>
          <cell r="C1497" t="str">
            <v>DIRECTO:  60,392 / UN</v>
          </cell>
          <cell r="E1497">
            <v>0</v>
          </cell>
          <cell r="F1497">
            <v>0</v>
          </cell>
          <cell r="G1497">
            <v>0</v>
          </cell>
          <cell r="M1497">
            <v>0</v>
          </cell>
        </row>
        <row r="1498">
          <cell r="A1498">
            <v>0</v>
          </cell>
          <cell r="C1498">
            <v>0</v>
          </cell>
          <cell r="E1498">
            <v>0</v>
          </cell>
          <cell r="F1498">
            <v>0</v>
          </cell>
          <cell r="G1498">
            <v>0</v>
          </cell>
          <cell r="M1498">
            <v>0</v>
          </cell>
        </row>
        <row r="1499">
          <cell r="A1499" t="str">
            <v>13-04-010</v>
          </cell>
          <cell r="B1499" t="str">
            <v>13-04-010</v>
          </cell>
          <cell r="C1499" t="str">
            <v>FLUXOMETRO ELECTRONICO CON SISTEMA DE INSTALACION DE VALVULA ANTIVANDALICA DE GRIVAL O EQUIVALENTE PARA SANITARIOS</v>
          </cell>
          <cell r="D1499">
            <v>13</v>
          </cell>
          <cell r="E1499" t="str">
            <v>UN</v>
          </cell>
          <cell r="F1499">
            <v>0</v>
          </cell>
          <cell r="G1499">
            <v>561799</v>
          </cell>
          <cell r="M1499" t="e">
            <v>#N/A</v>
          </cell>
        </row>
        <row r="1500">
          <cell r="A1500" t="str">
            <v>13-04-010</v>
          </cell>
          <cell r="B1500" t="str">
            <v>mt73210</v>
          </cell>
          <cell r="C1500" t="str">
            <v>Fluxometro sanitario sensor ref. 706320001</v>
          </cell>
          <cell r="D1500">
            <v>1</v>
          </cell>
          <cell r="E1500" t="str">
            <v>un</v>
          </cell>
          <cell r="F1500">
            <v>547900.48</v>
          </cell>
          <cell r="G1500">
            <v>547901</v>
          </cell>
          <cell r="M1500" t="str">
            <v>mt</v>
          </cell>
        </row>
        <row r="1501">
          <cell r="A1501" t="str">
            <v>13-04-010</v>
          </cell>
          <cell r="B1501" t="str">
            <v>mt21000</v>
          </cell>
          <cell r="C1501" t="str">
            <v>Cinta teflon carrete azul</v>
          </cell>
          <cell r="D1501">
            <v>0.5</v>
          </cell>
          <cell r="E1501" t="str">
            <v>un</v>
          </cell>
          <cell r="F1501">
            <v>619.43999999999994</v>
          </cell>
          <cell r="G1501">
            <v>310</v>
          </cell>
          <cell r="M1501" t="str">
            <v>mt</v>
          </cell>
        </row>
        <row r="1502">
          <cell r="A1502" t="str">
            <v>13-04-010</v>
          </cell>
          <cell r="B1502" t="str">
            <v>au10270</v>
          </cell>
          <cell r="C1502" t="str">
            <v>Aux MO oficial plomero</v>
          </cell>
          <cell r="D1502">
            <v>1</v>
          </cell>
          <cell r="E1502" t="str">
            <v>hr</v>
          </cell>
          <cell r="F1502">
            <v>12698</v>
          </cell>
          <cell r="G1502">
            <v>12698</v>
          </cell>
          <cell r="M1502" t="str">
            <v>mo</v>
          </cell>
        </row>
        <row r="1503">
          <cell r="A1503" t="str">
            <v>13-04-010</v>
          </cell>
          <cell r="B1503" t="str">
            <v>tp500030</v>
          </cell>
          <cell r="C1503" t="str">
            <v>Transporte a Jerico</v>
          </cell>
          <cell r="D1503">
            <v>0.01</v>
          </cell>
          <cell r="E1503" t="str">
            <v>ton</v>
          </cell>
          <cell r="F1503">
            <v>35000</v>
          </cell>
          <cell r="G1503">
            <v>350</v>
          </cell>
          <cell r="M1503" t="str">
            <v>tp</v>
          </cell>
        </row>
        <row r="1504">
          <cell r="A1504" t="str">
            <v>13-04-010</v>
          </cell>
          <cell r="B1504" t="str">
            <v>mt13900</v>
          </cell>
          <cell r="C1504" t="str">
            <v>Elementos de consumo y protección</v>
          </cell>
          <cell r="D1504">
            <v>12698</v>
          </cell>
          <cell r="E1504" t="str">
            <v>%</v>
          </cell>
          <cell r="F1504">
            <v>1.2455000000000001E-2</v>
          </cell>
          <cell r="G1504">
            <v>159</v>
          </cell>
          <cell r="M1504" t="str">
            <v>mt</v>
          </cell>
        </row>
        <row r="1505">
          <cell r="A1505" t="str">
            <v>13-04-010</v>
          </cell>
          <cell r="B1505" t="str">
            <v>hm15100</v>
          </cell>
          <cell r="C1505" t="str">
            <v>Herramienta y equipo menor</v>
          </cell>
          <cell r="D1505">
            <v>12698</v>
          </cell>
          <cell r="E1505" t="str">
            <v>%</v>
          </cell>
          <cell r="F1505">
            <v>0.03</v>
          </cell>
          <cell r="G1505">
            <v>381</v>
          </cell>
          <cell r="M1505" t="str">
            <v>hm</v>
          </cell>
        </row>
        <row r="1506">
          <cell r="A1506">
            <v>0</v>
          </cell>
          <cell r="C1506" t="str">
            <v>DIRECTO:  561,799 / UN</v>
          </cell>
          <cell r="E1506">
            <v>0</v>
          </cell>
          <cell r="F1506">
            <v>0</v>
          </cell>
          <cell r="G1506">
            <v>0</v>
          </cell>
          <cell r="M1506">
            <v>0</v>
          </cell>
        </row>
        <row r="1507">
          <cell r="A1507">
            <v>0</v>
          </cell>
          <cell r="C1507">
            <v>0</v>
          </cell>
          <cell r="E1507">
            <v>0</v>
          </cell>
          <cell r="F1507">
            <v>0</v>
          </cell>
          <cell r="G1507">
            <v>0</v>
          </cell>
          <cell r="M1507">
            <v>0</v>
          </cell>
        </row>
        <row r="1508">
          <cell r="A1508" t="str">
            <v>13-04-020</v>
          </cell>
          <cell r="B1508" t="str">
            <v>13-04-020</v>
          </cell>
          <cell r="C1508" t="str">
            <v>FLUXOMETRO ELECTRONICO CON SISTEMA DE INSTALACION DE VALVULA ANTIVANDALICA DE GRIVAL O EQUIVALENTE PARA ORINALES</v>
          </cell>
          <cell r="D1508">
            <v>5</v>
          </cell>
          <cell r="E1508" t="str">
            <v>UN</v>
          </cell>
          <cell r="F1508">
            <v>0</v>
          </cell>
          <cell r="G1508">
            <v>514453</v>
          </cell>
          <cell r="M1508" t="e">
            <v>#N/A</v>
          </cell>
        </row>
        <row r="1509">
          <cell r="A1509" t="str">
            <v>13-04-020</v>
          </cell>
          <cell r="B1509" t="str">
            <v>mt78531</v>
          </cell>
          <cell r="C1509" t="str">
            <v>Fluxometro orinal sensor ref. 706310001</v>
          </cell>
          <cell r="D1509">
            <v>1</v>
          </cell>
          <cell r="E1509" t="str">
            <v>un</v>
          </cell>
          <cell r="F1509">
            <v>500554.84799999994</v>
          </cell>
          <cell r="G1509">
            <v>500555</v>
          </cell>
          <cell r="M1509" t="str">
            <v>mt</v>
          </cell>
        </row>
        <row r="1510">
          <cell r="A1510" t="str">
            <v>13-04-020</v>
          </cell>
          <cell r="B1510" t="str">
            <v>mt21000</v>
          </cell>
          <cell r="C1510" t="str">
            <v>Cinta teflon carrete azul</v>
          </cell>
          <cell r="D1510">
            <v>0.5</v>
          </cell>
          <cell r="E1510" t="str">
            <v>un</v>
          </cell>
          <cell r="F1510">
            <v>619.43999999999994</v>
          </cell>
          <cell r="G1510">
            <v>310</v>
          </cell>
          <cell r="M1510" t="str">
            <v>mt</v>
          </cell>
        </row>
        <row r="1511">
          <cell r="A1511" t="str">
            <v>13-04-020</v>
          </cell>
          <cell r="B1511" t="str">
            <v>au10270</v>
          </cell>
          <cell r="C1511" t="str">
            <v>Aux MO oficial plomero</v>
          </cell>
          <cell r="D1511">
            <v>1</v>
          </cell>
          <cell r="E1511" t="str">
            <v>hr</v>
          </cell>
          <cell r="F1511">
            <v>12698</v>
          </cell>
          <cell r="G1511">
            <v>12698</v>
          </cell>
          <cell r="M1511" t="str">
            <v>mo</v>
          </cell>
        </row>
        <row r="1512">
          <cell r="A1512" t="str">
            <v>13-04-020</v>
          </cell>
          <cell r="B1512" t="str">
            <v>tp500030</v>
          </cell>
          <cell r="C1512" t="str">
            <v>Transporte a Jerico</v>
          </cell>
          <cell r="D1512">
            <v>0.01</v>
          </cell>
          <cell r="E1512" t="str">
            <v>ton</v>
          </cell>
          <cell r="F1512">
            <v>35000</v>
          </cell>
          <cell r="G1512">
            <v>350</v>
          </cell>
          <cell r="M1512" t="str">
            <v>tp</v>
          </cell>
        </row>
        <row r="1513">
          <cell r="A1513" t="str">
            <v>13-04-020</v>
          </cell>
          <cell r="B1513" t="str">
            <v>mt13900</v>
          </cell>
          <cell r="C1513" t="str">
            <v>Elementos de consumo y protección</v>
          </cell>
          <cell r="D1513">
            <v>12698</v>
          </cell>
          <cell r="E1513" t="str">
            <v>%</v>
          </cell>
          <cell r="F1513">
            <v>1.2455000000000001E-2</v>
          </cell>
          <cell r="G1513">
            <v>159</v>
          </cell>
          <cell r="M1513" t="str">
            <v>mt</v>
          </cell>
        </row>
        <row r="1514">
          <cell r="A1514" t="str">
            <v>13-04-020</v>
          </cell>
          <cell r="B1514" t="str">
            <v>hm15100</v>
          </cell>
          <cell r="C1514" t="str">
            <v>Herramienta y equipo menor</v>
          </cell>
          <cell r="D1514">
            <v>12698</v>
          </cell>
          <cell r="E1514" t="str">
            <v>%</v>
          </cell>
          <cell r="F1514">
            <v>0.03</v>
          </cell>
          <cell r="G1514">
            <v>381</v>
          </cell>
          <cell r="M1514" t="str">
            <v>hm</v>
          </cell>
        </row>
        <row r="1515">
          <cell r="A1515">
            <v>0</v>
          </cell>
          <cell r="C1515" t="str">
            <v>DIRECTO:  514,453 / UN</v>
          </cell>
          <cell r="E1515">
            <v>0</v>
          </cell>
          <cell r="F1515">
            <v>0</v>
          </cell>
          <cell r="G1515">
            <v>0</v>
          </cell>
          <cell r="M1515">
            <v>0</v>
          </cell>
        </row>
        <row r="1516">
          <cell r="A1516">
            <v>0</v>
          </cell>
          <cell r="C1516">
            <v>0</v>
          </cell>
          <cell r="E1516">
            <v>0</v>
          </cell>
          <cell r="F1516">
            <v>0</v>
          </cell>
          <cell r="G1516">
            <v>0</v>
          </cell>
          <cell r="M1516">
            <v>0</v>
          </cell>
        </row>
        <row r="1517">
          <cell r="A1517" t="str">
            <v>13-04-030</v>
          </cell>
          <cell r="B1517" t="str">
            <v>13-04-030</v>
          </cell>
          <cell r="C1517" t="str">
            <v>GRIFERIA PARA LAVAMANOS ANTIVANDALICA DE PUSH DE GRIVAL O EQUIVALENTE. INCLUYE ABASTOS.</v>
          </cell>
          <cell r="D1517">
            <v>18</v>
          </cell>
          <cell r="E1517" t="str">
            <v>UN</v>
          </cell>
          <cell r="F1517">
            <v>0</v>
          </cell>
          <cell r="G1517">
            <v>522479</v>
          </cell>
          <cell r="M1517" t="e">
            <v>#N/A</v>
          </cell>
        </row>
        <row r="1518">
          <cell r="A1518" t="str">
            <v>13-04-030</v>
          </cell>
          <cell r="B1518" t="str">
            <v>mt72610</v>
          </cell>
          <cell r="C1518" t="str">
            <v>Griferia de lavamanos electronica antivandalica de grival o equivalente</v>
          </cell>
          <cell r="D1518">
            <v>1</v>
          </cell>
          <cell r="E1518" t="str">
            <v>un</v>
          </cell>
          <cell r="F1518">
            <v>508580.71399999992</v>
          </cell>
          <cell r="G1518">
            <v>508581</v>
          </cell>
          <cell r="M1518" t="str">
            <v>mt</v>
          </cell>
        </row>
        <row r="1519">
          <cell r="A1519" t="str">
            <v>13-04-030</v>
          </cell>
          <cell r="B1519" t="str">
            <v>mt21000</v>
          </cell>
          <cell r="C1519" t="str">
            <v>Cinta teflon carrete azul</v>
          </cell>
          <cell r="D1519">
            <v>0.5</v>
          </cell>
          <cell r="E1519" t="str">
            <v>un</v>
          </cell>
          <cell r="F1519">
            <v>619.43999999999994</v>
          </cell>
          <cell r="G1519">
            <v>310</v>
          </cell>
          <cell r="M1519" t="str">
            <v>mt</v>
          </cell>
        </row>
        <row r="1520">
          <cell r="A1520" t="str">
            <v>13-04-030</v>
          </cell>
          <cell r="B1520" t="str">
            <v>au10270</v>
          </cell>
          <cell r="C1520" t="str">
            <v>Aux MO oficial plomero</v>
          </cell>
          <cell r="D1520">
            <v>1</v>
          </cell>
          <cell r="E1520" t="str">
            <v>hr</v>
          </cell>
          <cell r="F1520">
            <v>12698</v>
          </cell>
          <cell r="G1520">
            <v>12698</v>
          </cell>
          <cell r="M1520" t="str">
            <v>mo</v>
          </cell>
        </row>
        <row r="1521">
          <cell r="A1521" t="str">
            <v>13-04-030</v>
          </cell>
          <cell r="B1521" t="str">
            <v>tp500030</v>
          </cell>
          <cell r="C1521" t="str">
            <v>Transporte a Jerico</v>
          </cell>
          <cell r="D1521">
            <v>0.01</v>
          </cell>
          <cell r="E1521" t="str">
            <v>ton</v>
          </cell>
          <cell r="F1521">
            <v>35000</v>
          </cell>
          <cell r="G1521">
            <v>350</v>
          </cell>
          <cell r="M1521" t="str">
            <v>tp</v>
          </cell>
        </row>
        <row r="1522">
          <cell r="A1522" t="str">
            <v>13-04-030</v>
          </cell>
          <cell r="B1522" t="str">
            <v>mt13900</v>
          </cell>
          <cell r="C1522" t="str">
            <v>Elementos de consumo y protección</v>
          </cell>
          <cell r="D1522">
            <v>12698</v>
          </cell>
          <cell r="E1522" t="str">
            <v>%</v>
          </cell>
          <cell r="F1522">
            <v>1.2455000000000001E-2</v>
          </cell>
          <cell r="G1522">
            <v>159</v>
          </cell>
          <cell r="M1522" t="str">
            <v>mt</v>
          </cell>
        </row>
        <row r="1523">
          <cell r="A1523" t="str">
            <v>13-04-030</v>
          </cell>
          <cell r="B1523" t="str">
            <v>hm15100</v>
          </cell>
          <cell r="C1523" t="str">
            <v>Herramienta y equipo menor</v>
          </cell>
          <cell r="D1523">
            <v>12698</v>
          </cell>
          <cell r="E1523" t="str">
            <v>%</v>
          </cell>
          <cell r="F1523">
            <v>0.03</v>
          </cell>
          <cell r="G1523">
            <v>381</v>
          </cell>
          <cell r="M1523" t="str">
            <v>hm</v>
          </cell>
        </row>
        <row r="1524">
          <cell r="A1524">
            <v>0</v>
          </cell>
          <cell r="C1524" t="str">
            <v>DIRECTO:  522,479 / UN</v>
          </cell>
          <cell r="E1524">
            <v>0</v>
          </cell>
          <cell r="F1524">
            <v>0</v>
          </cell>
          <cell r="G1524">
            <v>0</v>
          </cell>
          <cell r="M1524">
            <v>0</v>
          </cell>
        </row>
        <row r="1525">
          <cell r="A1525">
            <v>0</v>
          </cell>
          <cell r="C1525">
            <v>0</v>
          </cell>
          <cell r="E1525">
            <v>0</v>
          </cell>
          <cell r="F1525">
            <v>0</v>
          </cell>
          <cell r="G1525">
            <v>0</v>
          </cell>
          <cell r="M1525">
            <v>0</v>
          </cell>
        </row>
        <row r="1526">
          <cell r="A1526" t="str">
            <v>13-04-040</v>
          </cell>
          <cell r="B1526" t="str">
            <v>13-04-040</v>
          </cell>
          <cell r="C1526" t="str">
            <v>GRIFERIA PARA DUCHAS REF. ANTIVANDALICA CON REGADERA EMPOTRADA DE GRIVAL O EQUIVALENTE.</v>
          </cell>
          <cell r="D1526">
            <v>2</v>
          </cell>
          <cell r="E1526" t="str">
            <v>UN</v>
          </cell>
          <cell r="F1526">
            <v>0</v>
          </cell>
          <cell r="G1526">
            <v>257003</v>
          </cell>
          <cell r="M1526" t="e">
            <v>#N/A</v>
          </cell>
        </row>
        <row r="1527">
          <cell r="A1527" t="str">
            <v>13-04-040</v>
          </cell>
          <cell r="B1527" t="str">
            <v>mt72710</v>
          </cell>
          <cell r="C1527" t="str">
            <v>Griferia para ducha antivandalica con regadera empotrada de grival o equivalente</v>
          </cell>
          <cell r="D1527">
            <v>1</v>
          </cell>
          <cell r="E1527" t="str">
            <v>un</v>
          </cell>
          <cell r="F1527">
            <v>243104.50599999996</v>
          </cell>
          <cell r="G1527">
            <v>243105</v>
          </cell>
          <cell r="M1527" t="str">
            <v>mt</v>
          </cell>
        </row>
        <row r="1528">
          <cell r="A1528" t="str">
            <v>13-04-040</v>
          </cell>
          <cell r="B1528" t="str">
            <v>mt21000</v>
          </cell>
          <cell r="C1528" t="str">
            <v>Cinta teflon carrete azul</v>
          </cell>
          <cell r="D1528">
            <v>0.5</v>
          </cell>
          <cell r="E1528" t="str">
            <v>un</v>
          </cell>
          <cell r="F1528">
            <v>619.43999999999994</v>
          </cell>
          <cell r="G1528">
            <v>310</v>
          </cell>
          <cell r="M1528" t="str">
            <v>mt</v>
          </cell>
        </row>
        <row r="1529">
          <cell r="A1529" t="str">
            <v>13-04-040</v>
          </cell>
          <cell r="B1529" t="str">
            <v>au10270</v>
          </cell>
          <cell r="C1529" t="str">
            <v>Aux MO oficial plomero</v>
          </cell>
          <cell r="D1529">
            <v>1</v>
          </cell>
          <cell r="E1529" t="str">
            <v>hr</v>
          </cell>
          <cell r="F1529">
            <v>12698</v>
          </cell>
          <cell r="G1529">
            <v>12698</v>
          </cell>
          <cell r="M1529" t="str">
            <v>mo</v>
          </cell>
        </row>
        <row r="1530">
          <cell r="A1530" t="str">
            <v>13-04-040</v>
          </cell>
          <cell r="B1530" t="str">
            <v>tp500030</v>
          </cell>
          <cell r="C1530" t="str">
            <v>Transporte a Jerico</v>
          </cell>
          <cell r="D1530">
            <v>0.01</v>
          </cell>
          <cell r="E1530" t="str">
            <v>ton</v>
          </cell>
          <cell r="F1530">
            <v>35000</v>
          </cell>
          <cell r="G1530">
            <v>350</v>
          </cell>
          <cell r="M1530" t="str">
            <v>tp</v>
          </cell>
        </row>
        <row r="1531">
          <cell r="A1531" t="str">
            <v>13-04-040</v>
          </cell>
          <cell r="B1531" t="str">
            <v>mt13900</v>
          </cell>
          <cell r="C1531" t="str">
            <v>Elementos de consumo y protección</v>
          </cell>
          <cell r="D1531">
            <v>12698</v>
          </cell>
          <cell r="E1531" t="str">
            <v>%</v>
          </cell>
          <cell r="F1531">
            <v>1.2455000000000001E-2</v>
          </cell>
          <cell r="G1531">
            <v>159</v>
          </cell>
          <cell r="M1531" t="str">
            <v>mt</v>
          </cell>
        </row>
        <row r="1532">
          <cell r="A1532" t="str">
            <v>13-04-040</v>
          </cell>
          <cell r="B1532" t="str">
            <v>hm15100</v>
          </cell>
          <cell r="C1532" t="str">
            <v>Herramienta y equipo menor</v>
          </cell>
          <cell r="D1532">
            <v>12698</v>
          </cell>
          <cell r="E1532" t="str">
            <v>%</v>
          </cell>
          <cell r="F1532">
            <v>0.03</v>
          </cell>
          <cell r="G1532">
            <v>381</v>
          </cell>
          <cell r="M1532" t="str">
            <v>hm</v>
          </cell>
        </row>
        <row r="1533">
          <cell r="A1533">
            <v>0</v>
          </cell>
          <cell r="C1533" t="str">
            <v>DIRECTO:  257,003 / UN</v>
          </cell>
          <cell r="E1533">
            <v>0</v>
          </cell>
          <cell r="F1533">
            <v>0</v>
          </cell>
          <cell r="G1533">
            <v>0</v>
          </cell>
          <cell r="M1533">
            <v>0</v>
          </cell>
        </row>
        <row r="1534">
          <cell r="A1534">
            <v>0</v>
          </cell>
          <cell r="C1534">
            <v>0</v>
          </cell>
          <cell r="E1534">
            <v>0</v>
          </cell>
          <cell r="F1534">
            <v>0</v>
          </cell>
          <cell r="G1534">
            <v>0</v>
          </cell>
          <cell r="M1534">
            <v>0</v>
          </cell>
        </row>
        <row r="1535">
          <cell r="A1535" t="str">
            <v>13-04-050</v>
          </cell>
          <cell r="B1535" t="str">
            <v>13-04-050</v>
          </cell>
          <cell r="C1535" t="str">
            <v>GRIFERIA PARA LAVAPLATOS REF. GALAXIA DE GRIVAL O EQUIVALENTE.</v>
          </cell>
          <cell r="D1535">
            <v>1</v>
          </cell>
          <cell r="E1535" t="str">
            <v>UN</v>
          </cell>
          <cell r="F1535">
            <v>0</v>
          </cell>
          <cell r="G1535">
            <v>75798</v>
          </cell>
          <cell r="M1535" t="e">
            <v>#N/A</v>
          </cell>
        </row>
        <row r="1536">
          <cell r="A1536" t="str">
            <v>13-04-050</v>
          </cell>
          <cell r="B1536" t="str">
            <v>mt72810</v>
          </cell>
          <cell r="C1536" t="str">
            <v>Griferia lavaplatos Galaxy</v>
          </cell>
          <cell r="D1536">
            <v>1</v>
          </cell>
          <cell r="E1536" t="str">
            <v>un</v>
          </cell>
          <cell r="F1536">
            <v>61899.92</v>
          </cell>
          <cell r="G1536">
            <v>61900</v>
          </cell>
          <cell r="M1536" t="str">
            <v>mt</v>
          </cell>
        </row>
        <row r="1537">
          <cell r="A1537" t="str">
            <v>13-04-050</v>
          </cell>
          <cell r="B1537" t="str">
            <v>mt21000</v>
          </cell>
          <cell r="C1537" t="str">
            <v>Cinta teflon carrete azul</v>
          </cell>
          <cell r="D1537">
            <v>0.5</v>
          </cell>
          <cell r="E1537" t="str">
            <v>un</v>
          </cell>
          <cell r="F1537">
            <v>619.43999999999994</v>
          </cell>
          <cell r="G1537">
            <v>310</v>
          </cell>
          <cell r="M1537" t="str">
            <v>mt</v>
          </cell>
        </row>
        <row r="1538">
          <cell r="A1538" t="str">
            <v>13-04-050</v>
          </cell>
          <cell r="B1538" t="str">
            <v>au10270</v>
          </cell>
          <cell r="C1538" t="str">
            <v>Aux MO oficial plomero</v>
          </cell>
          <cell r="D1538">
            <v>1</v>
          </cell>
          <cell r="E1538" t="str">
            <v>hr</v>
          </cell>
          <cell r="F1538">
            <v>12698</v>
          </cell>
          <cell r="G1538">
            <v>12698</v>
          </cell>
          <cell r="M1538" t="str">
            <v>mo</v>
          </cell>
        </row>
        <row r="1539">
          <cell r="A1539" t="str">
            <v>13-04-050</v>
          </cell>
          <cell r="B1539" t="str">
            <v>tp500030</v>
          </cell>
          <cell r="C1539" t="str">
            <v>Transporte a Jerico</v>
          </cell>
          <cell r="D1539">
            <v>0.01</v>
          </cell>
          <cell r="E1539" t="str">
            <v>ton</v>
          </cell>
          <cell r="F1539">
            <v>35000</v>
          </cell>
          <cell r="G1539">
            <v>350</v>
          </cell>
          <cell r="M1539" t="str">
            <v>tp</v>
          </cell>
        </row>
        <row r="1540">
          <cell r="A1540" t="str">
            <v>13-04-050</v>
          </cell>
          <cell r="B1540" t="str">
            <v>mt13900</v>
          </cell>
          <cell r="C1540" t="str">
            <v>Elementos de consumo y protección</v>
          </cell>
          <cell r="D1540">
            <v>12698</v>
          </cell>
          <cell r="E1540" t="str">
            <v>%</v>
          </cell>
          <cell r="F1540">
            <v>1.2455000000000001E-2</v>
          </cell>
          <cell r="G1540">
            <v>159</v>
          </cell>
          <cell r="M1540" t="str">
            <v>mt</v>
          </cell>
        </row>
        <row r="1541">
          <cell r="A1541" t="str">
            <v>13-04-050</v>
          </cell>
          <cell r="B1541" t="str">
            <v>hm15100</v>
          </cell>
          <cell r="C1541" t="str">
            <v>Herramienta y equipo menor</v>
          </cell>
          <cell r="D1541">
            <v>12698</v>
          </cell>
          <cell r="E1541" t="str">
            <v>%</v>
          </cell>
          <cell r="F1541">
            <v>0.03</v>
          </cell>
          <cell r="G1541">
            <v>381</v>
          </cell>
          <cell r="M1541" t="str">
            <v>hm</v>
          </cell>
        </row>
        <row r="1542">
          <cell r="A1542">
            <v>0</v>
          </cell>
          <cell r="C1542" t="str">
            <v>DIRECTO:  75,798 / UN</v>
          </cell>
          <cell r="E1542">
            <v>0</v>
          </cell>
          <cell r="F1542">
            <v>0</v>
          </cell>
          <cell r="G1542">
            <v>0</v>
          </cell>
          <cell r="M1542">
            <v>0</v>
          </cell>
        </row>
        <row r="1543">
          <cell r="A1543">
            <v>0</v>
          </cell>
          <cell r="C1543">
            <v>0</v>
          </cell>
          <cell r="E1543">
            <v>0</v>
          </cell>
          <cell r="F1543">
            <v>0</v>
          </cell>
          <cell r="G1543">
            <v>0</v>
          </cell>
          <cell r="M1543">
            <v>0</v>
          </cell>
        </row>
        <row r="1544">
          <cell r="A1544" t="str">
            <v>13-05-010</v>
          </cell>
          <cell r="B1544" t="str">
            <v>13-05-010</v>
          </cell>
          <cell r="C1544" t="str">
            <v>DISPENSADORES DE PAPEL HIGIENICO EN ACERO INOXIDABLE DE SOCODA O EQUIVALENTE.</v>
          </cell>
          <cell r="D1544">
            <v>19</v>
          </cell>
          <cell r="E1544" t="str">
            <v>UN</v>
          </cell>
          <cell r="F1544">
            <v>0</v>
          </cell>
          <cell r="G1544">
            <v>241109</v>
          </cell>
          <cell r="M1544" t="e">
            <v>#N/A</v>
          </cell>
        </row>
        <row r="1545">
          <cell r="A1545" t="str">
            <v>13-05-010</v>
          </cell>
          <cell r="B1545" t="str">
            <v>mt98320</v>
          </cell>
          <cell r="C1545" t="str">
            <v>Dispensadores de papel higienico ref. 8-aa-845 de accesorios y acabados o equivalente</v>
          </cell>
          <cell r="D1545">
            <v>1</v>
          </cell>
          <cell r="E1545" t="str">
            <v>un</v>
          </cell>
          <cell r="F1545">
            <v>208800</v>
          </cell>
          <cell r="G1545">
            <v>208800</v>
          </cell>
          <cell r="M1545" t="str">
            <v>mt</v>
          </cell>
        </row>
        <row r="1546">
          <cell r="A1546" t="str">
            <v>13-05-010</v>
          </cell>
          <cell r="B1546" t="str">
            <v>mo98400</v>
          </cell>
          <cell r="C1546" t="str">
            <v>MO instalacion accesorios baños</v>
          </cell>
          <cell r="D1546">
            <v>1</v>
          </cell>
          <cell r="E1546" t="str">
            <v>un</v>
          </cell>
          <cell r="F1546">
            <v>30992</v>
          </cell>
          <cell r="G1546">
            <v>30992</v>
          </cell>
          <cell r="M1546" t="str">
            <v>mo</v>
          </cell>
        </row>
        <row r="1547">
          <cell r="A1547" t="str">
            <v>13-05-010</v>
          </cell>
          <cell r="B1547" t="str">
            <v>mt13900</v>
          </cell>
          <cell r="C1547" t="str">
            <v>Elementos de consumo y protección</v>
          </cell>
          <cell r="D1547">
            <v>30992</v>
          </cell>
          <cell r="E1547" t="str">
            <v>%</v>
          </cell>
          <cell r="F1547">
            <v>1.2455000000000001E-2</v>
          </cell>
          <cell r="G1547">
            <v>387</v>
          </cell>
          <cell r="M1547" t="str">
            <v>mt</v>
          </cell>
        </row>
        <row r="1548">
          <cell r="A1548" t="str">
            <v>13-05-010</v>
          </cell>
          <cell r="B1548" t="str">
            <v>hm15100</v>
          </cell>
          <cell r="C1548" t="str">
            <v>Herramienta y equipo menor</v>
          </cell>
          <cell r="D1548">
            <v>30992</v>
          </cell>
          <cell r="E1548" t="str">
            <v>%</v>
          </cell>
          <cell r="F1548">
            <v>0.03</v>
          </cell>
          <cell r="G1548">
            <v>930</v>
          </cell>
          <cell r="M1548" t="str">
            <v>hm</v>
          </cell>
        </row>
        <row r="1549">
          <cell r="A1549">
            <v>0</v>
          </cell>
          <cell r="C1549" t="str">
            <v>DIRECTO:  241,109 / UN</v>
          </cell>
          <cell r="D1549" t="str">
            <v xml:space="preserve">  </v>
          </cell>
          <cell r="E1549">
            <v>0</v>
          </cell>
          <cell r="F1549">
            <v>0</v>
          </cell>
          <cell r="G1549">
            <v>0</v>
          </cell>
          <cell r="M1549">
            <v>0</v>
          </cell>
        </row>
        <row r="1550">
          <cell r="A1550">
            <v>0</v>
          </cell>
          <cell r="C1550">
            <v>0</v>
          </cell>
          <cell r="E1550">
            <v>0</v>
          </cell>
          <cell r="F1550">
            <v>0</v>
          </cell>
          <cell r="G1550">
            <v>0</v>
          </cell>
          <cell r="M1550">
            <v>0</v>
          </cell>
        </row>
        <row r="1551">
          <cell r="A1551" t="str">
            <v>13-05-020</v>
          </cell>
          <cell r="B1551" t="str">
            <v>13-05-020</v>
          </cell>
          <cell r="C1551" t="str">
            <v>DISPENSADORES DE TOALLAS DE PAPEL EN ACERO INOXIDABLE DE SOCODA O EQUIVALENTE.</v>
          </cell>
          <cell r="D1551">
            <v>14</v>
          </cell>
          <cell r="E1551" t="str">
            <v>UN</v>
          </cell>
          <cell r="F1551">
            <v>0</v>
          </cell>
          <cell r="G1551">
            <v>212209</v>
          </cell>
          <cell r="M1551" t="e">
            <v>#N/A</v>
          </cell>
        </row>
        <row r="1552">
          <cell r="A1552" t="str">
            <v>13-05-020</v>
          </cell>
          <cell r="B1552" t="str">
            <v>mt98310</v>
          </cell>
          <cell r="C1552" t="str">
            <v>Dispensadores de toallas institucional de grival o equivalente</v>
          </cell>
          <cell r="D1552">
            <v>1</v>
          </cell>
          <cell r="E1552" t="str">
            <v>un</v>
          </cell>
          <cell r="F1552">
            <v>179899.75999999998</v>
          </cell>
          <cell r="G1552">
            <v>179900</v>
          </cell>
          <cell r="M1552" t="str">
            <v>mt</v>
          </cell>
        </row>
        <row r="1553">
          <cell r="A1553" t="str">
            <v>13-05-020</v>
          </cell>
          <cell r="B1553" t="str">
            <v>mo98400</v>
          </cell>
          <cell r="C1553" t="str">
            <v>MO instalacion accesorios baños</v>
          </cell>
          <cell r="D1553">
            <v>1</v>
          </cell>
          <cell r="E1553" t="str">
            <v>un</v>
          </cell>
          <cell r="F1553">
            <v>30992</v>
          </cell>
          <cell r="G1553">
            <v>30992</v>
          </cell>
          <cell r="M1553" t="str">
            <v>mo</v>
          </cell>
        </row>
        <row r="1554">
          <cell r="A1554" t="str">
            <v>13-05-020</v>
          </cell>
          <cell r="B1554" t="str">
            <v>mt13900</v>
          </cell>
          <cell r="C1554" t="str">
            <v>Elementos de consumo y protección</v>
          </cell>
          <cell r="D1554">
            <v>30992</v>
          </cell>
          <cell r="E1554" t="str">
            <v>%</v>
          </cell>
          <cell r="F1554">
            <v>1.2455000000000001E-2</v>
          </cell>
          <cell r="G1554">
            <v>387</v>
          </cell>
          <cell r="M1554" t="str">
            <v>mt</v>
          </cell>
        </row>
        <row r="1555">
          <cell r="A1555" t="str">
            <v>13-05-020</v>
          </cell>
          <cell r="B1555" t="str">
            <v>hm15100</v>
          </cell>
          <cell r="C1555" t="str">
            <v>Herramienta y equipo menor</v>
          </cell>
          <cell r="D1555">
            <v>30992</v>
          </cell>
          <cell r="E1555" t="str">
            <v>%</v>
          </cell>
          <cell r="F1555">
            <v>0.03</v>
          </cell>
          <cell r="G1555">
            <v>930</v>
          </cell>
          <cell r="M1555" t="str">
            <v>hm</v>
          </cell>
        </row>
        <row r="1556">
          <cell r="A1556">
            <v>0</v>
          </cell>
          <cell r="C1556" t="str">
            <v>DIRECTO:  212,209 / UN</v>
          </cell>
          <cell r="D1556" t="str">
            <v xml:space="preserve">  </v>
          </cell>
          <cell r="E1556">
            <v>0</v>
          </cell>
          <cell r="F1556">
            <v>0</v>
          </cell>
          <cell r="G1556">
            <v>0</v>
          </cell>
          <cell r="M1556">
            <v>0</v>
          </cell>
        </row>
        <row r="1557">
          <cell r="A1557">
            <v>0</v>
          </cell>
          <cell r="C1557">
            <v>0</v>
          </cell>
          <cell r="E1557">
            <v>0</v>
          </cell>
          <cell r="F1557">
            <v>0</v>
          </cell>
          <cell r="G1557">
            <v>0</v>
          </cell>
          <cell r="M1557">
            <v>0</v>
          </cell>
        </row>
        <row r="1558">
          <cell r="A1558" t="str">
            <v>13-05-030</v>
          </cell>
          <cell r="B1558" t="str">
            <v>13-05-030</v>
          </cell>
          <cell r="C1558" t="str">
            <v>DISPENSADORES DE JABON EN ACERO INOXIDABLE DE SOCODA O EQUIVALENTE.</v>
          </cell>
          <cell r="D1558">
            <v>14</v>
          </cell>
          <cell r="E1558" t="str">
            <v>UN</v>
          </cell>
          <cell r="F1558">
            <v>0</v>
          </cell>
          <cell r="G1558">
            <v>172209</v>
          </cell>
          <cell r="M1558" t="e">
            <v>#N/A</v>
          </cell>
        </row>
        <row r="1559">
          <cell r="A1559" t="str">
            <v>13-05-030</v>
          </cell>
          <cell r="B1559" t="str">
            <v>mt98300</v>
          </cell>
          <cell r="C1559" t="str">
            <v>Dispensadores de jabon institucional de grival o equivalente</v>
          </cell>
          <cell r="D1559">
            <v>1</v>
          </cell>
          <cell r="E1559" t="str">
            <v>un</v>
          </cell>
          <cell r="F1559">
            <v>139899.47999999998</v>
          </cell>
          <cell r="G1559">
            <v>139900</v>
          </cell>
          <cell r="M1559" t="str">
            <v>mt</v>
          </cell>
        </row>
        <row r="1560">
          <cell r="A1560" t="str">
            <v>13-05-030</v>
          </cell>
          <cell r="B1560" t="str">
            <v>mo98400</v>
          </cell>
          <cell r="C1560" t="str">
            <v>MO instalacion accesorios baños</v>
          </cell>
          <cell r="D1560">
            <v>1</v>
          </cell>
          <cell r="E1560" t="str">
            <v>un</v>
          </cell>
          <cell r="F1560">
            <v>30992</v>
          </cell>
          <cell r="G1560">
            <v>30992</v>
          </cell>
          <cell r="M1560" t="str">
            <v>mo</v>
          </cell>
        </row>
        <row r="1561">
          <cell r="A1561" t="str">
            <v>13-05-030</v>
          </cell>
          <cell r="B1561" t="str">
            <v>mt13900</v>
          </cell>
          <cell r="C1561" t="str">
            <v>Elementos de consumo y protección</v>
          </cell>
          <cell r="D1561">
            <v>30992</v>
          </cell>
          <cell r="E1561" t="str">
            <v>%</v>
          </cell>
          <cell r="F1561">
            <v>1.2455000000000001E-2</v>
          </cell>
          <cell r="G1561">
            <v>387</v>
          </cell>
          <cell r="M1561" t="str">
            <v>mt</v>
          </cell>
        </row>
        <row r="1562">
          <cell r="A1562" t="str">
            <v>13-05-030</v>
          </cell>
          <cell r="B1562" t="str">
            <v>hm15100</v>
          </cell>
          <cell r="C1562" t="str">
            <v>Herramienta y equipo menor</v>
          </cell>
          <cell r="D1562">
            <v>30992</v>
          </cell>
          <cell r="E1562" t="str">
            <v>%</v>
          </cell>
          <cell r="F1562">
            <v>0.03</v>
          </cell>
          <cell r="G1562">
            <v>930</v>
          </cell>
          <cell r="M1562" t="str">
            <v>hm</v>
          </cell>
        </row>
        <row r="1563">
          <cell r="A1563">
            <v>0</v>
          </cell>
          <cell r="C1563" t="str">
            <v>DIRECTO:  172,209 / UN</v>
          </cell>
          <cell r="D1563" t="str">
            <v xml:space="preserve">  </v>
          </cell>
          <cell r="E1563">
            <v>0</v>
          </cell>
          <cell r="F1563">
            <v>0</v>
          </cell>
          <cell r="G1563">
            <v>0</v>
          </cell>
          <cell r="M1563">
            <v>0</v>
          </cell>
        </row>
        <row r="1564">
          <cell r="A1564">
            <v>0</v>
          </cell>
          <cell r="C1564">
            <v>0</v>
          </cell>
          <cell r="E1564">
            <v>0</v>
          </cell>
          <cell r="F1564">
            <v>0</v>
          </cell>
          <cell r="G1564">
            <v>0</v>
          </cell>
          <cell r="M1564">
            <v>0</v>
          </cell>
        </row>
        <row r="1565">
          <cell r="A1565" t="str">
            <v>13-05-040</v>
          </cell>
          <cell r="B1565" t="str">
            <v>13-05-040</v>
          </cell>
          <cell r="C1565" t="str">
            <v>BARRAS DE SEGURIDAD 18" EN ACERO INOXIDABLE DE GRIVAL O EQUIVALENTE.</v>
          </cell>
          <cell r="D1565">
            <v>1</v>
          </cell>
          <cell r="E1565" t="str">
            <v>UN</v>
          </cell>
          <cell r="F1565">
            <v>0</v>
          </cell>
          <cell r="G1565">
            <v>123209</v>
          </cell>
          <cell r="M1565" t="e">
            <v>#N/A</v>
          </cell>
        </row>
        <row r="1566">
          <cell r="A1566" t="str">
            <v>13-05-040</v>
          </cell>
          <cell r="B1566" t="str">
            <v>mt98010</v>
          </cell>
          <cell r="C1566" t="str">
            <v>Barra fija discapacitados 18" de grival o equivalente</v>
          </cell>
          <cell r="D1566">
            <v>1</v>
          </cell>
          <cell r="E1566" t="str">
            <v>un</v>
          </cell>
          <cell r="F1566">
            <v>90899.92</v>
          </cell>
          <cell r="G1566">
            <v>90900</v>
          </cell>
          <cell r="M1566" t="str">
            <v>mt</v>
          </cell>
        </row>
        <row r="1567">
          <cell r="A1567" t="str">
            <v>13-05-040</v>
          </cell>
          <cell r="B1567" t="str">
            <v>mo98400</v>
          </cell>
          <cell r="C1567" t="str">
            <v>MO instalacion accesorios baños</v>
          </cell>
          <cell r="D1567">
            <v>1</v>
          </cell>
          <cell r="E1567" t="str">
            <v>un</v>
          </cell>
          <cell r="F1567">
            <v>30992</v>
          </cell>
          <cell r="G1567">
            <v>30992</v>
          </cell>
          <cell r="M1567" t="str">
            <v>mo</v>
          </cell>
        </row>
        <row r="1568">
          <cell r="A1568" t="str">
            <v>13-05-040</v>
          </cell>
          <cell r="B1568" t="str">
            <v>mt13900</v>
          </cell>
          <cell r="C1568" t="str">
            <v>Elementos de consumo y protección</v>
          </cell>
          <cell r="D1568">
            <v>30992</v>
          </cell>
          <cell r="E1568" t="str">
            <v>%</v>
          </cell>
          <cell r="F1568">
            <v>1.2455000000000001E-2</v>
          </cell>
          <cell r="G1568">
            <v>387</v>
          </cell>
          <cell r="M1568" t="str">
            <v>mt</v>
          </cell>
        </row>
        <row r="1569">
          <cell r="A1569" t="str">
            <v>13-05-040</v>
          </cell>
          <cell r="B1569" t="str">
            <v>hm15100</v>
          </cell>
          <cell r="C1569" t="str">
            <v>Herramienta y equipo menor</v>
          </cell>
          <cell r="D1569">
            <v>30992</v>
          </cell>
          <cell r="E1569" t="str">
            <v>%</v>
          </cell>
          <cell r="F1569">
            <v>0.03</v>
          </cell>
          <cell r="G1569">
            <v>930</v>
          </cell>
          <cell r="M1569" t="str">
            <v>hm</v>
          </cell>
        </row>
        <row r="1570">
          <cell r="A1570">
            <v>0</v>
          </cell>
          <cell r="C1570" t="str">
            <v>DIRECTO:  123,209 / UN</v>
          </cell>
          <cell r="D1570" t="str">
            <v xml:space="preserve">  </v>
          </cell>
          <cell r="E1570">
            <v>0</v>
          </cell>
          <cell r="F1570">
            <v>0</v>
          </cell>
          <cell r="G1570">
            <v>0</v>
          </cell>
          <cell r="M1570">
            <v>0</v>
          </cell>
        </row>
        <row r="1571">
          <cell r="A1571">
            <v>0</v>
          </cell>
          <cell r="C1571">
            <v>0</v>
          </cell>
          <cell r="E1571">
            <v>0</v>
          </cell>
          <cell r="F1571">
            <v>0</v>
          </cell>
          <cell r="G1571">
            <v>0</v>
          </cell>
          <cell r="M1571">
            <v>0</v>
          </cell>
        </row>
        <row r="1572">
          <cell r="A1572" t="str">
            <v>13-05-050</v>
          </cell>
          <cell r="B1572" t="str">
            <v>13-05-050</v>
          </cell>
          <cell r="C1572" t="str">
            <v>BARRAS DE SEGURIDAD 30" EN ACERO INOXIDABLE DE GRIVAL O EQUIVALENTE.</v>
          </cell>
          <cell r="D1572">
            <v>1</v>
          </cell>
          <cell r="E1572" t="str">
            <v>UN</v>
          </cell>
          <cell r="F1572">
            <v>0</v>
          </cell>
          <cell r="G1572">
            <v>145210</v>
          </cell>
          <cell r="M1572" t="e">
            <v>#N/A</v>
          </cell>
        </row>
        <row r="1573">
          <cell r="A1573" t="str">
            <v>13-05-050</v>
          </cell>
          <cell r="B1573" t="str">
            <v>mt98000</v>
          </cell>
          <cell r="C1573" t="str">
            <v>Barra fija discapacitados 30" de grival o equivalente</v>
          </cell>
          <cell r="D1573">
            <v>1</v>
          </cell>
          <cell r="E1573" t="str">
            <v>un</v>
          </cell>
          <cell r="F1573">
            <v>112900.48</v>
          </cell>
          <cell r="G1573">
            <v>112901</v>
          </cell>
          <cell r="M1573" t="str">
            <v>mt</v>
          </cell>
        </row>
        <row r="1574">
          <cell r="A1574" t="str">
            <v>13-05-050</v>
          </cell>
          <cell r="B1574" t="str">
            <v>mo98400</v>
          </cell>
          <cell r="C1574" t="str">
            <v>MO instalacion accesorios baños</v>
          </cell>
          <cell r="D1574">
            <v>1</v>
          </cell>
          <cell r="E1574" t="str">
            <v>un</v>
          </cell>
          <cell r="F1574">
            <v>30992</v>
          </cell>
          <cell r="G1574">
            <v>30992</v>
          </cell>
          <cell r="M1574" t="str">
            <v>mo</v>
          </cell>
        </row>
        <row r="1575">
          <cell r="A1575" t="str">
            <v>13-05-050</v>
          </cell>
          <cell r="B1575" t="str">
            <v>mt13900</v>
          </cell>
          <cell r="C1575" t="str">
            <v>Elementos de consumo y protección</v>
          </cell>
          <cell r="D1575">
            <v>30992</v>
          </cell>
          <cell r="E1575" t="str">
            <v>%</v>
          </cell>
          <cell r="F1575">
            <v>1.2455000000000001E-2</v>
          </cell>
          <cell r="G1575">
            <v>387</v>
          </cell>
          <cell r="M1575" t="str">
            <v>mt</v>
          </cell>
        </row>
        <row r="1576">
          <cell r="A1576" t="str">
            <v>13-05-050</v>
          </cell>
          <cell r="B1576" t="str">
            <v>hm15100</v>
          </cell>
          <cell r="C1576" t="str">
            <v>Herramienta y equipo menor</v>
          </cell>
          <cell r="D1576">
            <v>30992</v>
          </cell>
          <cell r="E1576" t="str">
            <v>%</v>
          </cell>
          <cell r="F1576">
            <v>0.03</v>
          </cell>
          <cell r="G1576">
            <v>930</v>
          </cell>
          <cell r="M1576" t="str">
            <v>hm</v>
          </cell>
        </row>
        <row r="1577">
          <cell r="A1577">
            <v>0</v>
          </cell>
          <cell r="C1577" t="str">
            <v>DIRECTO:  145,210 / UN</v>
          </cell>
          <cell r="D1577" t="str">
            <v xml:space="preserve">  </v>
          </cell>
          <cell r="E1577">
            <v>0</v>
          </cell>
          <cell r="F1577">
            <v>0</v>
          </cell>
          <cell r="G1577">
            <v>0</v>
          </cell>
          <cell r="M1577">
            <v>0</v>
          </cell>
        </row>
        <row r="1578">
          <cell r="A1578">
            <v>0</v>
          </cell>
          <cell r="C1578">
            <v>0</v>
          </cell>
          <cell r="E1578">
            <v>0</v>
          </cell>
          <cell r="F1578">
            <v>0</v>
          </cell>
          <cell r="G1578">
            <v>0</v>
          </cell>
          <cell r="M1578">
            <v>0</v>
          </cell>
        </row>
        <row r="1579">
          <cell r="A1579" t="str">
            <v>13-05-060</v>
          </cell>
          <cell r="B1579" t="str">
            <v>13-05-060</v>
          </cell>
          <cell r="C1579" t="str">
            <v>REJILLAS DE PISO EN ALUMINIO Ø 4"</v>
          </cell>
          <cell r="D1579">
            <v>19</v>
          </cell>
          <cell r="E1579" t="str">
            <v>UN</v>
          </cell>
          <cell r="F1579">
            <v>0</v>
          </cell>
          <cell r="G1579">
            <v>12063</v>
          </cell>
          <cell r="M1579" t="e">
            <v>#N/A</v>
          </cell>
        </row>
        <row r="1580">
          <cell r="A1580" t="str">
            <v>13-05-060</v>
          </cell>
          <cell r="B1580" t="str">
            <v>mt46720</v>
          </cell>
          <cell r="C1580" t="str">
            <v>Rejilla en aluminio concentrica 4"</v>
          </cell>
          <cell r="D1580">
            <v>1</v>
          </cell>
          <cell r="E1580" t="str">
            <v>un</v>
          </cell>
          <cell r="F1580">
            <v>6380</v>
          </cell>
          <cell r="G1580">
            <v>6380</v>
          </cell>
          <cell r="M1580" t="str">
            <v>mt</v>
          </cell>
        </row>
        <row r="1581">
          <cell r="A1581" t="str">
            <v>13-05-060</v>
          </cell>
          <cell r="B1581" t="str">
            <v>mt12500</v>
          </cell>
          <cell r="C1581" t="str">
            <v>Cemento blanco</v>
          </cell>
          <cell r="D1581">
            <v>0.5</v>
          </cell>
          <cell r="E1581" t="str">
            <v>kg</v>
          </cell>
          <cell r="F1581">
            <v>920</v>
          </cell>
          <cell r="G1581">
            <v>460</v>
          </cell>
          <cell r="M1581" t="str">
            <v>mt</v>
          </cell>
        </row>
        <row r="1582">
          <cell r="A1582" t="str">
            <v>13-05-060</v>
          </cell>
          <cell r="B1582" t="str">
            <v>mt14300</v>
          </cell>
          <cell r="C1582" t="str">
            <v>Estopa blanca</v>
          </cell>
          <cell r="D1582">
            <v>0.25</v>
          </cell>
          <cell r="E1582" t="str">
            <v>kg</v>
          </cell>
          <cell r="F1582">
            <v>2670.3199999999997</v>
          </cell>
          <cell r="G1582">
            <v>668</v>
          </cell>
          <cell r="M1582" t="str">
            <v>mt</v>
          </cell>
        </row>
        <row r="1583">
          <cell r="A1583" t="str">
            <v>13-05-060</v>
          </cell>
          <cell r="B1583" t="str">
            <v>mo46800</v>
          </cell>
          <cell r="C1583" t="str">
            <v>MO colocacion rejillas en aluminio para piso</v>
          </cell>
          <cell r="D1583">
            <v>1</v>
          </cell>
          <cell r="E1583" t="str">
            <v>un</v>
          </cell>
          <cell r="F1583">
            <v>4368</v>
          </cell>
          <cell r="G1583">
            <v>4368</v>
          </cell>
          <cell r="M1583" t="str">
            <v>mo</v>
          </cell>
        </row>
        <row r="1584">
          <cell r="A1584" t="str">
            <v>13-05-060</v>
          </cell>
          <cell r="B1584" t="str">
            <v>mt13900</v>
          </cell>
          <cell r="C1584" t="str">
            <v>Elementos de consumo y protección</v>
          </cell>
          <cell r="D1584">
            <v>4368</v>
          </cell>
          <cell r="E1584" t="str">
            <v>%</v>
          </cell>
          <cell r="F1584">
            <v>1.2455000000000001E-2</v>
          </cell>
          <cell r="G1584">
            <v>55</v>
          </cell>
          <cell r="M1584" t="str">
            <v>mt</v>
          </cell>
        </row>
        <row r="1585">
          <cell r="A1585" t="str">
            <v>13-05-060</v>
          </cell>
          <cell r="B1585" t="str">
            <v>hm15100</v>
          </cell>
          <cell r="C1585" t="str">
            <v>Herramienta y equipo menor</v>
          </cell>
          <cell r="D1585">
            <v>4368</v>
          </cell>
          <cell r="E1585" t="str">
            <v>%</v>
          </cell>
          <cell r="F1585">
            <v>0.03</v>
          </cell>
          <cell r="G1585">
            <v>132</v>
          </cell>
          <cell r="M1585" t="str">
            <v>hm</v>
          </cell>
        </row>
        <row r="1586">
          <cell r="A1586">
            <v>0</v>
          </cell>
          <cell r="C1586" t="str">
            <v>DIRECTO:  12,063 / UN</v>
          </cell>
          <cell r="D1586" t="str">
            <v xml:space="preserve">  </v>
          </cell>
          <cell r="E1586">
            <v>0</v>
          </cell>
          <cell r="F1586">
            <v>0</v>
          </cell>
          <cell r="G1586">
            <v>0</v>
          </cell>
          <cell r="M1586">
            <v>0</v>
          </cell>
        </row>
        <row r="1587">
          <cell r="A1587">
            <v>0</v>
          </cell>
          <cell r="C1587">
            <v>0</v>
          </cell>
          <cell r="E1587">
            <v>0</v>
          </cell>
          <cell r="F1587">
            <v>0</v>
          </cell>
          <cell r="G1587">
            <v>0</v>
          </cell>
          <cell r="M1587">
            <v>0</v>
          </cell>
        </row>
        <row r="1588">
          <cell r="A1588" t="str">
            <v>13-05-070</v>
          </cell>
          <cell r="B1588" t="str">
            <v>13-05-070</v>
          </cell>
          <cell r="C1588" t="str">
            <v>ESPEJOS 5 MM. CALIDAD PELDAR O EQUIVALENTE. INCLUYE ANCLAJES A MURO</v>
          </cell>
          <cell r="D1588">
            <v>12</v>
          </cell>
          <cell r="E1588" t="str">
            <v>M2</v>
          </cell>
          <cell r="F1588">
            <v>0</v>
          </cell>
          <cell r="G1588">
            <v>106991</v>
          </cell>
          <cell r="M1588" t="e">
            <v>#N/A</v>
          </cell>
        </row>
        <row r="1589">
          <cell r="A1589" t="str">
            <v>13-05-070</v>
          </cell>
          <cell r="B1589" t="str">
            <v>mt51110</v>
          </cell>
          <cell r="C1589" t="str">
            <v>Espejo cristal 5mm</v>
          </cell>
          <cell r="D1589">
            <v>1</v>
          </cell>
          <cell r="E1589" t="str">
            <v>m2</v>
          </cell>
          <cell r="F1589">
            <v>54867.999999999993</v>
          </cell>
          <cell r="G1589">
            <v>54868</v>
          </cell>
          <cell r="M1589" t="str">
            <v>mt</v>
          </cell>
        </row>
        <row r="1590">
          <cell r="A1590" t="str">
            <v>13-05-070</v>
          </cell>
          <cell r="B1590" t="str">
            <v>mo51200</v>
          </cell>
          <cell r="C1590" t="str">
            <v>MO instalacion espejos</v>
          </cell>
          <cell r="D1590">
            <v>1</v>
          </cell>
          <cell r="E1590" t="str">
            <v>m2</v>
          </cell>
          <cell r="F1590">
            <v>50000</v>
          </cell>
          <cell r="G1590">
            <v>50000</v>
          </cell>
          <cell r="M1590" t="str">
            <v>mo</v>
          </cell>
        </row>
        <row r="1591">
          <cell r="A1591" t="str">
            <v>13-05-070</v>
          </cell>
          <cell r="B1591" t="str">
            <v>mt13900</v>
          </cell>
          <cell r="C1591" t="str">
            <v>Elementos de consumo y protección</v>
          </cell>
          <cell r="D1591">
            <v>50000</v>
          </cell>
          <cell r="E1591" t="str">
            <v>%</v>
          </cell>
          <cell r="F1591">
            <v>1.2455000000000001E-2</v>
          </cell>
          <cell r="G1591">
            <v>623</v>
          </cell>
          <cell r="M1591" t="str">
            <v>mt</v>
          </cell>
        </row>
        <row r="1592">
          <cell r="A1592" t="str">
            <v>13-05-070</v>
          </cell>
          <cell r="B1592" t="str">
            <v>hm15100</v>
          </cell>
          <cell r="C1592" t="str">
            <v>Herramienta y equipo menor</v>
          </cell>
          <cell r="D1592">
            <v>50000</v>
          </cell>
          <cell r="E1592" t="str">
            <v>%</v>
          </cell>
          <cell r="F1592">
            <v>0.03</v>
          </cell>
          <cell r="G1592">
            <v>1500</v>
          </cell>
          <cell r="M1592" t="str">
            <v>hm</v>
          </cell>
        </row>
        <row r="1593">
          <cell r="A1593">
            <v>0</v>
          </cell>
          <cell r="C1593" t="str">
            <v>DIRECTO:  106,991 / M2</v>
          </cell>
          <cell r="D1593" t="str">
            <v xml:space="preserve">  </v>
          </cell>
          <cell r="E1593">
            <v>0</v>
          </cell>
          <cell r="F1593">
            <v>0</v>
          </cell>
          <cell r="G1593">
            <v>0</v>
          </cell>
          <cell r="M1593">
            <v>0</v>
          </cell>
        </row>
        <row r="1594">
          <cell r="A1594">
            <v>0</v>
          </cell>
          <cell r="C1594">
            <v>0</v>
          </cell>
          <cell r="E1594">
            <v>0</v>
          </cell>
          <cell r="F1594">
            <v>0</v>
          </cell>
          <cell r="G1594">
            <v>0</v>
          </cell>
          <cell r="M1594">
            <v>0</v>
          </cell>
        </row>
        <row r="1595">
          <cell r="A1595" t="str">
            <v>13-05-080</v>
          </cell>
          <cell r="B1595" t="str">
            <v>13-05-080</v>
          </cell>
          <cell r="C1595" t="str">
            <v>DIVISIONES EN ACERO INOXIDABLE TIPO SOCODA O EQUIVALENTE</v>
          </cell>
          <cell r="D1595">
            <v>41</v>
          </cell>
          <cell r="E1595" t="str">
            <v>M2</v>
          </cell>
          <cell r="F1595">
            <v>0</v>
          </cell>
          <cell r="G1595">
            <v>621180</v>
          </cell>
          <cell r="M1595" t="e">
            <v>#N/A</v>
          </cell>
        </row>
        <row r="1596">
          <cell r="A1596" t="str">
            <v>13-05-080</v>
          </cell>
          <cell r="B1596" t="str">
            <v>sc97410</v>
          </cell>
          <cell r="C1596" t="str">
            <v>Subcontrato divisiones metalicas en acero inoxidable</v>
          </cell>
          <cell r="D1596">
            <v>1</v>
          </cell>
          <cell r="E1596" t="str">
            <v>m2</v>
          </cell>
          <cell r="F1596">
            <v>621180</v>
          </cell>
          <cell r="G1596">
            <v>621180</v>
          </cell>
          <cell r="M1596" t="str">
            <v>sc</v>
          </cell>
        </row>
        <row r="1597">
          <cell r="A1597">
            <v>0</v>
          </cell>
          <cell r="C1597" t="str">
            <v>DIRECTO:  621,180 / M2</v>
          </cell>
          <cell r="D1597" t="str">
            <v xml:space="preserve">  </v>
          </cell>
          <cell r="E1597">
            <v>0</v>
          </cell>
          <cell r="F1597">
            <v>0</v>
          </cell>
          <cell r="G1597">
            <v>0</v>
          </cell>
          <cell r="M1597">
            <v>0</v>
          </cell>
        </row>
      </sheetData>
      <sheetData sheetId="6">
        <row r="1">
          <cell r="B1" t="str">
            <v>SUB-ANALISIS DE PRECIOS UNITARIOS - TEATRO JERICO</v>
          </cell>
        </row>
        <row r="2">
          <cell r="B2" t="str">
            <v>CLAVE</v>
          </cell>
          <cell r="C2" t="str">
            <v>DESCRIPCION</v>
          </cell>
          <cell r="D2" t="str">
            <v>CANTIDAD</v>
          </cell>
          <cell r="E2" t="str">
            <v>UN</v>
          </cell>
          <cell r="F2" t="str">
            <v>VR. UNIT.</v>
          </cell>
          <cell r="G2" t="str">
            <v>VR. TOTAL</v>
          </cell>
        </row>
        <row r="3">
          <cell r="A3" t="str">
            <v>au10000</v>
          </cell>
          <cell r="B3" t="str">
            <v>au10000</v>
          </cell>
          <cell r="C3" t="str">
            <v>Aux MO ayudante</v>
          </cell>
          <cell r="E3" t="str">
            <v>hr</v>
          </cell>
          <cell r="F3">
            <v>0</v>
          </cell>
          <cell r="G3">
            <v>5080</v>
          </cell>
          <cell r="J3" t="str">
            <v>mo</v>
          </cell>
        </row>
        <row r="4">
          <cell r="A4" t="str">
            <v>au10000</v>
          </cell>
          <cell r="B4" t="str">
            <v>mo19700</v>
          </cell>
          <cell r="C4" t="str">
            <v>MO salario mínimo</v>
          </cell>
          <cell r="D4">
            <v>4.807692307692308E-3</v>
          </cell>
          <cell r="E4" t="str">
            <v>mes</v>
          </cell>
          <cell r="F4">
            <v>566700</v>
          </cell>
          <cell r="G4">
            <v>2725</v>
          </cell>
          <cell r="J4" t="str">
            <v>mo</v>
          </cell>
        </row>
        <row r="5">
          <cell r="A5" t="str">
            <v>au10000</v>
          </cell>
          <cell r="B5" t="str">
            <v>mo19200</v>
          </cell>
          <cell r="C5" t="str">
            <v>MO prestaciones sociales 2 smmlv</v>
          </cell>
          <cell r="D5">
            <v>2725</v>
          </cell>
          <cell r="E5" t="str">
            <v>%</v>
          </cell>
          <cell r="F5">
            <v>0.8640000000000001</v>
          </cell>
          <cell r="G5">
            <v>2355</v>
          </cell>
          <cell r="J5" t="str">
            <v>mo</v>
          </cell>
        </row>
        <row r="6">
          <cell r="A6">
            <v>0</v>
          </cell>
          <cell r="C6" t="str">
            <v>DIRECTO:  5,080 / hr</v>
          </cell>
          <cell r="E6">
            <v>0</v>
          </cell>
          <cell r="F6">
            <v>0</v>
          </cell>
          <cell r="G6">
            <v>0</v>
          </cell>
          <cell r="J6">
            <v>0</v>
          </cell>
        </row>
        <row r="7">
          <cell r="A7">
            <v>0</v>
          </cell>
          <cell r="C7">
            <v>0</v>
          </cell>
          <cell r="E7">
            <v>0</v>
          </cell>
          <cell r="F7">
            <v>0</v>
          </cell>
          <cell r="G7">
            <v>0</v>
          </cell>
          <cell r="J7">
            <v>0</v>
          </cell>
        </row>
        <row r="8">
          <cell r="A8" t="str">
            <v>au10100</v>
          </cell>
          <cell r="B8" t="str">
            <v>au10100</v>
          </cell>
          <cell r="C8" t="str">
            <v>Aux MO oficial obra negra</v>
          </cell>
          <cell r="E8" t="str">
            <v>hr</v>
          </cell>
          <cell r="F8">
            <v>0</v>
          </cell>
          <cell r="G8">
            <v>7619</v>
          </cell>
          <cell r="J8" t="str">
            <v>mo</v>
          </cell>
        </row>
        <row r="9">
          <cell r="A9" t="str">
            <v>au10100</v>
          </cell>
          <cell r="B9" t="str">
            <v>mo19700</v>
          </cell>
          <cell r="C9" t="str">
            <v>MO salario mínimo</v>
          </cell>
          <cell r="D9">
            <v>7.2115384615384619E-3</v>
          </cell>
          <cell r="E9" t="str">
            <v>mes</v>
          </cell>
          <cell r="F9">
            <v>566700</v>
          </cell>
          <cell r="G9">
            <v>4087</v>
          </cell>
          <cell r="J9" t="str">
            <v>mo</v>
          </cell>
        </row>
        <row r="10">
          <cell r="A10" t="str">
            <v>au10100</v>
          </cell>
          <cell r="B10" t="str">
            <v>mo19200</v>
          </cell>
          <cell r="C10" t="str">
            <v>MO prestaciones sociales 2 smmlv</v>
          </cell>
          <cell r="D10">
            <v>4087</v>
          </cell>
          <cell r="E10" t="str">
            <v>%</v>
          </cell>
          <cell r="F10">
            <v>0.8640000000000001</v>
          </cell>
          <cell r="G10">
            <v>3532</v>
          </cell>
          <cell r="J10" t="str">
            <v>mo</v>
          </cell>
        </row>
        <row r="11">
          <cell r="A11">
            <v>0</v>
          </cell>
          <cell r="C11" t="str">
            <v>DIRECTO:  7,619 / hr</v>
          </cell>
          <cell r="E11">
            <v>0</v>
          </cell>
          <cell r="F11">
            <v>0</v>
          </cell>
          <cell r="G11">
            <v>0</v>
          </cell>
          <cell r="J11">
            <v>0</v>
          </cell>
        </row>
        <row r="12">
          <cell r="A12">
            <v>0</v>
          </cell>
          <cell r="C12">
            <v>0</v>
          </cell>
          <cell r="E12">
            <v>0</v>
          </cell>
          <cell r="F12">
            <v>0</v>
          </cell>
          <cell r="G12">
            <v>0</v>
          </cell>
          <cell r="J12">
            <v>0</v>
          </cell>
        </row>
        <row r="13">
          <cell r="A13" t="str">
            <v>au10200</v>
          </cell>
          <cell r="B13" t="str">
            <v>au10200</v>
          </cell>
          <cell r="C13" t="str">
            <v>Aux MO oficial obra blanca</v>
          </cell>
          <cell r="E13" t="str">
            <v>hr</v>
          </cell>
          <cell r="F13">
            <v>0</v>
          </cell>
          <cell r="G13">
            <v>10159</v>
          </cell>
          <cell r="J13" t="str">
            <v>mo</v>
          </cell>
        </row>
        <row r="14">
          <cell r="A14" t="str">
            <v>au10200</v>
          </cell>
          <cell r="B14" t="str">
            <v>mo19700</v>
          </cell>
          <cell r="C14" t="str">
            <v>MO salario mínimo</v>
          </cell>
          <cell r="D14">
            <v>9.6153846153846159E-3</v>
          </cell>
          <cell r="E14" t="str">
            <v>mes</v>
          </cell>
          <cell r="F14">
            <v>566700</v>
          </cell>
          <cell r="G14">
            <v>5450</v>
          </cell>
          <cell r="J14" t="str">
            <v>mo</v>
          </cell>
        </row>
        <row r="15">
          <cell r="A15" t="str">
            <v>au10200</v>
          </cell>
          <cell r="B15" t="str">
            <v>mo19200</v>
          </cell>
          <cell r="C15" t="str">
            <v>MO prestaciones sociales 2 smmlv</v>
          </cell>
          <cell r="D15">
            <v>5450</v>
          </cell>
          <cell r="E15" t="str">
            <v>%</v>
          </cell>
          <cell r="F15">
            <v>0.8640000000000001</v>
          </cell>
          <cell r="G15">
            <v>4709</v>
          </cell>
          <cell r="J15" t="str">
            <v>mo</v>
          </cell>
        </row>
        <row r="16">
          <cell r="A16">
            <v>0</v>
          </cell>
          <cell r="C16" t="str">
            <v>DIRECTO:  10,159 / hr</v>
          </cell>
          <cell r="E16">
            <v>0</v>
          </cell>
          <cell r="F16">
            <v>0</v>
          </cell>
          <cell r="G16">
            <v>0</v>
          </cell>
          <cell r="J16">
            <v>0</v>
          </cell>
        </row>
        <row r="17">
          <cell r="A17">
            <v>0</v>
          </cell>
          <cell r="C17">
            <v>0</v>
          </cell>
          <cell r="E17">
            <v>0</v>
          </cell>
          <cell r="F17">
            <v>0</v>
          </cell>
          <cell r="G17">
            <v>0</v>
          </cell>
          <cell r="J17">
            <v>0</v>
          </cell>
        </row>
        <row r="18">
          <cell r="A18" t="str">
            <v>au10220</v>
          </cell>
          <cell r="B18" t="str">
            <v>au10220</v>
          </cell>
          <cell r="C18" t="str">
            <v>Aux MO celador</v>
          </cell>
          <cell r="E18" t="str">
            <v>hr</v>
          </cell>
          <cell r="F18">
            <v>0</v>
          </cell>
          <cell r="G18">
            <v>6858</v>
          </cell>
          <cell r="J18" t="str">
            <v>mo</v>
          </cell>
        </row>
        <row r="19">
          <cell r="A19" t="str">
            <v>au10220</v>
          </cell>
          <cell r="B19" t="str">
            <v>mo19700</v>
          </cell>
          <cell r="C19" t="str">
            <v>MO salario mínimo</v>
          </cell>
          <cell r="D19">
            <v>6.4903846153846157E-3</v>
          </cell>
          <cell r="E19" t="str">
            <v>mes</v>
          </cell>
          <cell r="F19">
            <v>566700</v>
          </cell>
          <cell r="G19">
            <v>3679</v>
          </cell>
          <cell r="J19" t="str">
            <v>mo</v>
          </cell>
        </row>
        <row r="20">
          <cell r="A20" t="str">
            <v>au10220</v>
          </cell>
          <cell r="B20" t="str">
            <v>mo19200</v>
          </cell>
          <cell r="C20" t="str">
            <v>MO prestaciones sociales 2 smmlv</v>
          </cell>
          <cell r="D20">
            <v>3679</v>
          </cell>
          <cell r="E20" t="str">
            <v>%</v>
          </cell>
          <cell r="F20">
            <v>0.8640000000000001</v>
          </cell>
          <cell r="G20">
            <v>3179</v>
          </cell>
          <cell r="J20" t="str">
            <v>mo</v>
          </cell>
        </row>
        <row r="21">
          <cell r="A21">
            <v>0</v>
          </cell>
          <cell r="C21" t="str">
            <v>DIRECTO:  6,858 / hr</v>
          </cell>
          <cell r="E21">
            <v>0</v>
          </cell>
          <cell r="F21">
            <v>0</v>
          </cell>
          <cell r="G21">
            <v>0</v>
          </cell>
          <cell r="J21">
            <v>0</v>
          </cell>
        </row>
        <row r="22">
          <cell r="A22">
            <v>0</v>
          </cell>
          <cell r="C22">
            <v>0</v>
          </cell>
          <cell r="E22">
            <v>0</v>
          </cell>
          <cell r="F22">
            <v>0</v>
          </cell>
          <cell r="G22">
            <v>0</v>
          </cell>
          <cell r="J22">
            <v>0</v>
          </cell>
        </row>
        <row r="23">
          <cell r="A23" t="str">
            <v>au10250</v>
          </cell>
          <cell r="B23" t="str">
            <v>au10250</v>
          </cell>
          <cell r="C23" t="str">
            <v>Aux MO oficial obra electrica</v>
          </cell>
          <cell r="E23" t="str">
            <v>hr</v>
          </cell>
          <cell r="F23">
            <v>0</v>
          </cell>
          <cell r="G23">
            <v>10159</v>
          </cell>
          <cell r="J23" t="str">
            <v>mo</v>
          </cell>
        </row>
        <row r="24">
          <cell r="A24" t="str">
            <v>au10250</v>
          </cell>
          <cell r="B24" t="str">
            <v>mo19700</v>
          </cell>
          <cell r="C24" t="str">
            <v>MO salario mínimo</v>
          </cell>
          <cell r="D24">
            <v>9.6153846153846159E-3</v>
          </cell>
          <cell r="E24" t="str">
            <v>mes</v>
          </cell>
          <cell r="F24">
            <v>566700</v>
          </cell>
          <cell r="G24">
            <v>5450</v>
          </cell>
          <cell r="J24" t="str">
            <v>mo</v>
          </cell>
        </row>
        <row r="25">
          <cell r="A25" t="str">
            <v>au10250</v>
          </cell>
          <cell r="B25" t="str">
            <v>mo19200</v>
          </cell>
          <cell r="C25" t="str">
            <v>MO prestaciones sociales 2 smmlv</v>
          </cell>
          <cell r="D25">
            <v>5450</v>
          </cell>
          <cell r="E25" t="str">
            <v>%</v>
          </cell>
          <cell r="F25">
            <v>0.8640000000000001</v>
          </cell>
          <cell r="G25">
            <v>4709</v>
          </cell>
          <cell r="J25" t="str">
            <v>mo</v>
          </cell>
        </row>
        <row r="26">
          <cell r="A26">
            <v>0</v>
          </cell>
          <cell r="C26" t="str">
            <v>DIRECTO:  10,159 / hr</v>
          </cell>
          <cell r="E26">
            <v>0</v>
          </cell>
          <cell r="F26">
            <v>0</v>
          </cell>
          <cell r="G26">
            <v>0</v>
          </cell>
          <cell r="J26">
            <v>0</v>
          </cell>
        </row>
        <row r="27">
          <cell r="A27">
            <v>0</v>
          </cell>
          <cell r="C27">
            <v>0</v>
          </cell>
          <cell r="E27">
            <v>0</v>
          </cell>
          <cell r="F27">
            <v>0</v>
          </cell>
          <cell r="G27">
            <v>0</v>
          </cell>
          <cell r="J27">
            <v>0</v>
          </cell>
        </row>
        <row r="28">
          <cell r="A28" t="str">
            <v>au10260</v>
          </cell>
          <cell r="B28" t="str">
            <v>au10260</v>
          </cell>
          <cell r="C28" t="str">
            <v>Aux MO oficial carpintero</v>
          </cell>
          <cell r="E28" t="str">
            <v>hr</v>
          </cell>
          <cell r="F28">
            <v>0</v>
          </cell>
          <cell r="G28">
            <v>12698</v>
          </cell>
          <cell r="J28" t="str">
            <v>mo</v>
          </cell>
        </row>
        <row r="29">
          <cell r="A29" t="str">
            <v>au10260</v>
          </cell>
          <cell r="B29" t="str">
            <v>mo19700</v>
          </cell>
          <cell r="C29" t="str">
            <v>MO salario mínimo</v>
          </cell>
          <cell r="D29">
            <v>1.201923076923077E-2</v>
          </cell>
          <cell r="E29" t="str">
            <v>mes</v>
          </cell>
          <cell r="F29">
            <v>566700</v>
          </cell>
          <cell r="G29">
            <v>6812</v>
          </cell>
          <cell r="J29" t="str">
            <v>mo</v>
          </cell>
        </row>
        <row r="30">
          <cell r="A30" t="str">
            <v>au10260</v>
          </cell>
          <cell r="B30" t="str">
            <v>mo19200</v>
          </cell>
          <cell r="C30" t="str">
            <v>MO prestaciones sociales 2 smmlv</v>
          </cell>
          <cell r="D30">
            <v>6812</v>
          </cell>
          <cell r="E30" t="str">
            <v>%</v>
          </cell>
          <cell r="F30">
            <v>0.8640000000000001</v>
          </cell>
          <cell r="G30">
            <v>5886</v>
          </cell>
          <cell r="J30" t="str">
            <v>mo</v>
          </cell>
        </row>
        <row r="31">
          <cell r="A31">
            <v>0</v>
          </cell>
          <cell r="C31" t="str">
            <v>DIRECTO:  12,698 / hr</v>
          </cell>
          <cell r="E31">
            <v>0</v>
          </cell>
          <cell r="F31">
            <v>0</v>
          </cell>
          <cell r="G31">
            <v>0</v>
          </cell>
          <cell r="J31">
            <v>0</v>
          </cell>
        </row>
        <row r="32">
          <cell r="A32">
            <v>0</v>
          </cell>
          <cell r="C32">
            <v>0</v>
          </cell>
          <cell r="E32">
            <v>0</v>
          </cell>
          <cell r="F32">
            <v>0</v>
          </cell>
          <cell r="G32">
            <v>0</v>
          </cell>
          <cell r="J32">
            <v>0</v>
          </cell>
        </row>
        <row r="33">
          <cell r="A33" t="str">
            <v>au10270</v>
          </cell>
          <cell r="B33" t="str">
            <v>au10270</v>
          </cell>
          <cell r="C33" t="str">
            <v>Aux MO oficial plomero</v>
          </cell>
          <cell r="E33" t="str">
            <v>hr</v>
          </cell>
          <cell r="F33">
            <v>0</v>
          </cell>
          <cell r="G33">
            <v>12698</v>
          </cell>
          <cell r="J33" t="str">
            <v>mo</v>
          </cell>
        </row>
        <row r="34">
          <cell r="A34" t="str">
            <v>au10270</v>
          </cell>
          <cell r="B34" t="str">
            <v>mo19700</v>
          </cell>
          <cell r="C34" t="str">
            <v>MO salario mínimo</v>
          </cell>
          <cell r="D34">
            <v>1.201923076923077E-2</v>
          </cell>
          <cell r="E34" t="str">
            <v>mes</v>
          </cell>
          <cell r="F34">
            <v>566700</v>
          </cell>
          <cell r="G34">
            <v>6812</v>
          </cell>
          <cell r="J34" t="str">
            <v>mo</v>
          </cell>
        </row>
        <row r="35">
          <cell r="A35" t="str">
            <v>au10270</v>
          </cell>
          <cell r="B35" t="str">
            <v>mo19200</v>
          </cell>
          <cell r="C35" t="str">
            <v>MO prestaciones sociales 2 smmlv</v>
          </cell>
          <cell r="D35">
            <v>6812</v>
          </cell>
          <cell r="E35" t="str">
            <v>%</v>
          </cell>
          <cell r="F35">
            <v>0.8640000000000001</v>
          </cell>
          <cell r="G35">
            <v>5886</v>
          </cell>
          <cell r="J35" t="str">
            <v>mo</v>
          </cell>
        </row>
        <row r="36">
          <cell r="A36">
            <v>0</v>
          </cell>
          <cell r="C36" t="str">
            <v>DIRECTO:  12,698 / hr</v>
          </cell>
          <cell r="E36">
            <v>0</v>
          </cell>
          <cell r="F36">
            <v>0</v>
          </cell>
          <cell r="G36">
            <v>0</v>
          </cell>
          <cell r="J36">
            <v>0</v>
          </cell>
        </row>
        <row r="37">
          <cell r="A37">
            <v>0</v>
          </cell>
          <cell r="C37">
            <v>0</v>
          </cell>
          <cell r="E37">
            <v>0</v>
          </cell>
          <cell r="F37">
            <v>0</v>
          </cell>
          <cell r="G37">
            <v>0</v>
          </cell>
          <cell r="J37">
            <v>0</v>
          </cell>
        </row>
        <row r="38">
          <cell r="A38" t="str">
            <v>au10300</v>
          </cell>
          <cell r="B38" t="str">
            <v>au10300</v>
          </cell>
          <cell r="C38" t="str">
            <v>Aux andamios metalicos tijera 2 cuerpos</v>
          </cell>
          <cell r="E38" t="str">
            <v>dia</v>
          </cell>
          <cell r="F38">
            <v>0</v>
          </cell>
          <cell r="G38">
            <v>2654</v>
          </cell>
          <cell r="J38" t="str">
            <v>au</v>
          </cell>
        </row>
        <row r="39">
          <cell r="A39" t="str">
            <v>au10300</v>
          </cell>
          <cell r="B39" t="str">
            <v>eq10400</v>
          </cell>
          <cell r="C39" t="str">
            <v>Andamio 1.5x1.2 de tijera (2 marcos + 2 tijeras) 1 cuerpo</v>
          </cell>
          <cell r="D39">
            <v>2</v>
          </cell>
          <cell r="E39" t="str">
            <v>dia</v>
          </cell>
          <cell r="F39">
            <v>846.8</v>
          </cell>
          <cell r="G39">
            <v>1694</v>
          </cell>
          <cell r="J39" t="str">
            <v>eq</v>
          </cell>
        </row>
        <row r="40">
          <cell r="A40" t="str">
            <v>au10300</v>
          </cell>
          <cell r="B40" t="str">
            <v>au10000</v>
          </cell>
          <cell r="C40" t="str">
            <v>Aux MO ayudante</v>
          </cell>
          <cell r="D40">
            <v>8.3333333333333329E-2</v>
          </cell>
          <cell r="E40" t="str">
            <v>hr</v>
          </cell>
          <cell r="F40">
            <v>5080</v>
          </cell>
          <cell r="G40">
            <v>424</v>
          </cell>
          <cell r="J40" t="str">
            <v>mo</v>
          </cell>
        </row>
        <row r="41">
          <cell r="A41" t="str">
            <v>au10300</v>
          </cell>
          <cell r="B41" t="str">
            <v>eq20400</v>
          </cell>
          <cell r="C41" t="str">
            <v>Tabla comun - dias</v>
          </cell>
          <cell r="D41">
            <v>2</v>
          </cell>
          <cell r="E41" t="str">
            <v>dia</v>
          </cell>
          <cell r="F41">
            <v>258.21600000000001</v>
          </cell>
          <cell r="G41">
            <v>517</v>
          </cell>
          <cell r="J41" t="str">
            <v>eq</v>
          </cell>
        </row>
        <row r="42">
          <cell r="A42" t="str">
            <v>au10300</v>
          </cell>
          <cell r="B42" t="str">
            <v>mt13900</v>
          </cell>
          <cell r="C42" t="str">
            <v>Elementos de consumo y protección</v>
          </cell>
          <cell r="D42">
            <v>424</v>
          </cell>
          <cell r="E42" t="str">
            <v>%</v>
          </cell>
          <cell r="F42">
            <v>1.2455000000000001E-2</v>
          </cell>
          <cell r="G42">
            <v>6</v>
          </cell>
          <cell r="J42" t="str">
            <v>mt</v>
          </cell>
        </row>
        <row r="43">
          <cell r="A43" t="str">
            <v>au10300</v>
          </cell>
          <cell r="B43" t="str">
            <v>hm15100</v>
          </cell>
          <cell r="C43" t="str">
            <v>Herramienta y equipo menor</v>
          </cell>
          <cell r="D43">
            <v>424</v>
          </cell>
          <cell r="E43" t="str">
            <v>%</v>
          </cell>
          <cell r="F43">
            <v>0.03</v>
          </cell>
          <cell r="G43">
            <v>13</v>
          </cell>
          <cell r="J43" t="str">
            <v>hm</v>
          </cell>
        </row>
        <row r="44">
          <cell r="A44">
            <v>0</v>
          </cell>
          <cell r="C44" t="str">
            <v>DIRECTO:  2,654 / dia</v>
          </cell>
          <cell r="E44">
            <v>0</v>
          </cell>
          <cell r="F44">
            <v>0</v>
          </cell>
          <cell r="G44">
            <v>0</v>
          </cell>
          <cell r="J44">
            <v>0</v>
          </cell>
        </row>
        <row r="45">
          <cell r="A45">
            <v>0</v>
          </cell>
          <cell r="C45">
            <v>0</v>
          </cell>
          <cell r="E45">
            <v>0</v>
          </cell>
          <cell r="F45">
            <v>0</v>
          </cell>
          <cell r="G45">
            <v>0</v>
          </cell>
          <cell r="J45">
            <v>0</v>
          </cell>
        </row>
        <row r="46">
          <cell r="A46" t="str">
            <v>au10400</v>
          </cell>
          <cell r="B46" t="str">
            <v>au10400</v>
          </cell>
          <cell r="C46" t="str">
            <v>Aux concreto 1500 psi - obra -3/4"</v>
          </cell>
          <cell r="E46" t="str">
            <v>m3</v>
          </cell>
          <cell r="F46">
            <v>0</v>
          </cell>
          <cell r="G46">
            <v>211340</v>
          </cell>
          <cell r="J46" t="str">
            <v>au</v>
          </cell>
        </row>
        <row r="47">
          <cell r="A47" t="str">
            <v>au10400</v>
          </cell>
          <cell r="B47" t="str">
            <v>mt12600</v>
          </cell>
          <cell r="C47" t="str">
            <v>Cemento gris 50 kg tipo I</v>
          </cell>
          <cell r="D47">
            <v>4.5999999999999996</v>
          </cell>
          <cell r="E47" t="str">
            <v>bt</v>
          </cell>
          <cell r="F47">
            <v>21000</v>
          </cell>
          <cell r="G47">
            <v>96600</v>
          </cell>
          <cell r="J47" t="str">
            <v>mt</v>
          </cell>
        </row>
        <row r="48">
          <cell r="A48" t="str">
            <v>au10400</v>
          </cell>
          <cell r="B48" t="str">
            <v>gr10900</v>
          </cell>
          <cell r="C48" t="str">
            <v>Arena concreto</v>
          </cell>
          <cell r="D48">
            <v>0.56000000000000005</v>
          </cell>
          <cell r="E48" t="str">
            <v>m3</v>
          </cell>
          <cell r="F48">
            <v>42400</v>
          </cell>
          <cell r="G48">
            <v>23744</v>
          </cell>
          <cell r="J48" t="str">
            <v>gr</v>
          </cell>
        </row>
        <row r="49">
          <cell r="A49" t="str">
            <v>au10400</v>
          </cell>
          <cell r="B49" t="str">
            <v>gr21600</v>
          </cell>
          <cell r="C49" t="str">
            <v>Triturado 3/4</v>
          </cell>
          <cell r="D49">
            <v>1</v>
          </cell>
          <cell r="E49" t="str">
            <v>m3</v>
          </cell>
          <cell r="F49">
            <v>52200</v>
          </cell>
          <cell r="G49">
            <v>52200</v>
          </cell>
          <cell r="J49" t="str">
            <v>gr</v>
          </cell>
        </row>
        <row r="50">
          <cell r="A50" t="str">
            <v>au10400</v>
          </cell>
          <cell r="B50" t="str">
            <v>mo17100</v>
          </cell>
          <cell r="C50" t="str">
            <v>MO preparación concreto</v>
          </cell>
          <cell r="D50">
            <v>1</v>
          </cell>
          <cell r="E50" t="str">
            <v xml:space="preserve"> m3</v>
          </cell>
          <cell r="F50">
            <v>16501.968000000001</v>
          </cell>
          <cell r="G50">
            <v>16502</v>
          </cell>
          <cell r="J50" t="str">
            <v>mo</v>
          </cell>
        </row>
        <row r="51">
          <cell r="A51" t="str">
            <v>au10400</v>
          </cell>
          <cell r="B51" t="str">
            <v>mo17500</v>
          </cell>
          <cell r="C51" t="str">
            <v>MO transporte interno cemento</v>
          </cell>
          <cell r="D51">
            <v>4.5999999999999996</v>
          </cell>
          <cell r="E51" t="str">
            <v>bt</v>
          </cell>
          <cell r="F51">
            <v>216</v>
          </cell>
          <cell r="G51">
            <v>994</v>
          </cell>
          <cell r="J51" t="str">
            <v>mo</v>
          </cell>
        </row>
        <row r="52">
          <cell r="A52" t="str">
            <v>au10400</v>
          </cell>
          <cell r="B52" t="str">
            <v>mo16700</v>
          </cell>
          <cell r="C52" t="str">
            <v>MO transporte descargue de cemento</v>
          </cell>
          <cell r="D52">
            <v>4.5999999999999996</v>
          </cell>
          <cell r="E52" t="str">
            <v>un</v>
          </cell>
          <cell r="F52">
            <v>231.67872</v>
          </cell>
          <cell r="G52">
            <v>1066</v>
          </cell>
          <cell r="J52" t="str">
            <v>mo</v>
          </cell>
        </row>
        <row r="53">
          <cell r="A53" t="str">
            <v>au10400</v>
          </cell>
          <cell r="B53" t="str">
            <v>mo17000</v>
          </cell>
          <cell r="C53" t="str">
            <v>MO operario concretadora</v>
          </cell>
          <cell r="D53">
            <v>1</v>
          </cell>
          <cell r="E53" t="str">
            <v>m3</v>
          </cell>
          <cell r="F53">
            <v>5940</v>
          </cell>
          <cell r="G53">
            <v>5940</v>
          </cell>
          <cell r="J53" t="str">
            <v>mo</v>
          </cell>
        </row>
        <row r="54">
          <cell r="A54" t="str">
            <v>au10400</v>
          </cell>
          <cell r="B54" t="str">
            <v>eq13300</v>
          </cell>
          <cell r="C54" t="str">
            <v>Concretadora obra 2 sacos electrica</v>
          </cell>
          <cell r="D54">
            <v>0.22808333333333397</v>
          </cell>
          <cell r="E54" t="str">
            <v>dia</v>
          </cell>
          <cell r="F54">
            <v>43036</v>
          </cell>
          <cell r="G54">
            <v>9816</v>
          </cell>
          <cell r="J54" t="str">
            <v>eq</v>
          </cell>
        </row>
        <row r="55">
          <cell r="A55" t="str">
            <v>au10400</v>
          </cell>
          <cell r="B55" t="str">
            <v>eq13100</v>
          </cell>
          <cell r="C55" t="str">
            <v>Coches de llantas</v>
          </cell>
          <cell r="D55">
            <v>0.22808333333333397</v>
          </cell>
          <cell r="E55" t="str">
            <v>dia</v>
          </cell>
          <cell r="F55">
            <v>1905.8799999999999</v>
          </cell>
          <cell r="G55">
            <v>435</v>
          </cell>
          <cell r="J55" t="str">
            <v>eq</v>
          </cell>
        </row>
        <row r="56">
          <cell r="A56" t="str">
            <v>au10400</v>
          </cell>
          <cell r="B56" t="str">
            <v>mt11400</v>
          </cell>
          <cell r="C56" t="str">
            <v>Bascula 500 kg</v>
          </cell>
          <cell r="D56">
            <v>0.22808333333333397</v>
          </cell>
          <cell r="E56" t="str">
            <v>dia</v>
          </cell>
          <cell r="F56">
            <v>13154.4</v>
          </cell>
          <cell r="G56">
            <v>3001</v>
          </cell>
          <cell r="J56" t="str">
            <v>mt</v>
          </cell>
        </row>
        <row r="57">
          <cell r="A57" t="str">
            <v>au10400</v>
          </cell>
          <cell r="B57" t="str">
            <v>mt13900</v>
          </cell>
          <cell r="C57" t="str">
            <v>Elementos de consumo y protección</v>
          </cell>
          <cell r="D57">
            <v>24502</v>
          </cell>
          <cell r="E57" t="str">
            <v>%</v>
          </cell>
          <cell r="F57">
            <v>1.2455000000000001E-2</v>
          </cell>
          <cell r="G57">
            <v>306</v>
          </cell>
          <cell r="J57" t="str">
            <v>mt</v>
          </cell>
        </row>
        <row r="58">
          <cell r="A58" t="str">
            <v>au10400</v>
          </cell>
          <cell r="B58" t="str">
            <v>hm15100</v>
          </cell>
          <cell r="C58" t="str">
            <v>Herramienta y equipo menor</v>
          </cell>
          <cell r="D58">
            <v>24502</v>
          </cell>
          <cell r="E58" t="str">
            <v>%</v>
          </cell>
          <cell r="F58">
            <v>0.03</v>
          </cell>
          <cell r="G58">
            <v>736</v>
          </cell>
          <cell r="J58" t="str">
            <v>hm</v>
          </cell>
        </row>
        <row r="59">
          <cell r="A59">
            <v>0</v>
          </cell>
          <cell r="C59" t="str">
            <v>DIRECTO:  211,340 / m3</v>
          </cell>
          <cell r="E59">
            <v>0</v>
          </cell>
          <cell r="F59">
            <v>0</v>
          </cell>
          <cell r="G59">
            <v>0</v>
          </cell>
          <cell r="J59">
            <v>0</v>
          </cell>
        </row>
        <row r="60">
          <cell r="A60">
            <v>0</v>
          </cell>
          <cell r="C60">
            <v>0</v>
          </cell>
          <cell r="E60">
            <v>0</v>
          </cell>
          <cell r="F60">
            <v>0</v>
          </cell>
          <cell r="G60">
            <v>0</v>
          </cell>
          <cell r="J60">
            <v>0</v>
          </cell>
        </row>
        <row r="61">
          <cell r="A61" t="str">
            <v>au10700</v>
          </cell>
          <cell r="B61" t="str">
            <v>au10700</v>
          </cell>
          <cell r="C61" t="str">
            <v>Aux concreto 3000 psi -obra- 3/4"</v>
          </cell>
          <cell r="E61" t="str">
            <v>m3</v>
          </cell>
          <cell r="F61">
            <v>0</v>
          </cell>
          <cell r="G61">
            <v>271081</v>
          </cell>
          <cell r="J61" t="str">
            <v>au</v>
          </cell>
        </row>
        <row r="62">
          <cell r="A62" t="str">
            <v>au10700</v>
          </cell>
          <cell r="B62" t="str">
            <v>mt12600</v>
          </cell>
          <cell r="C62" t="str">
            <v>Cemento gris 50 kg tipo I</v>
          </cell>
          <cell r="D62">
            <v>7.5</v>
          </cell>
          <cell r="E62" t="str">
            <v>bt</v>
          </cell>
          <cell r="F62">
            <v>21000</v>
          </cell>
          <cell r="G62">
            <v>157500</v>
          </cell>
          <cell r="J62" t="str">
            <v>mt</v>
          </cell>
        </row>
        <row r="63">
          <cell r="A63" t="str">
            <v>au10700</v>
          </cell>
          <cell r="B63" t="str">
            <v>gr10900</v>
          </cell>
          <cell r="C63" t="str">
            <v>Arena concreto</v>
          </cell>
          <cell r="D63">
            <v>0.63</v>
          </cell>
          <cell r="E63" t="str">
            <v>m3</v>
          </cell>
          <cell r="F63">
            <v>42400</v>
          </cell>
          <cell r="G63">
            <v>26712</v>
          </cell>
          <cell r="J63" t="str">
            <v>gr</v>
          </cell>
        </row>
        <row r="64">
          <cell r="A64" t="str">
            <v>au10700</v>
          </cell>
          <cell r="B64" t="str">
            <v>gr21600</v>
          </cell>
          <cell r="C64" t="str">
            <v>Triturado 3/4</v>
          </cell>
          <cell r="D64">
            <v>0.73499999999999999</v>
          </cell>
          <cell r="E64" t="str">
            <v>m3</v>
          </cell>
          <cell r="F64">
            <v>52200</v>
          </cell>
          <cell r="G64">
            <v>38367</v>
          </cell>
          <cell r="J64" t="str">
            <v>gr</v>
          </cell>
        </row>
        <row r="65">
          <cell r="A65" t="str">
            <v>au10700</v>
          </cell>
          <cell r="B65" t="str">
            <v>mo17100</v>
          </cell>
          <cell r="C65" t="str">
            <v>MO preparación concreto</v>
          </cell>
          <cell r="D65">
            <v>1</v>
          </cell>
          <cell r="E65" t="str">
            <v xml:space="preserve"> m3</v>
          </cell>
          <cell r="F65">
            <v>16501.968000000001</v>
          </cell>
          <cell r="G65">
            <v>16502</v>
          </cell>
          <cell r="J65" t="str">
            <v>mo</v>
          </cell>
        </row>
        <row r="66">
          <cell r="A66" t="str">
            <v>au10700</v>
          </cell>
          <cell r="B66" t="str">
            <v>mo17500</v>
          </cell>
          <cell r="C66" t="str">
            <v>MO transporte interno cemento</v>
          </cell>
          <cell r="D66">
            <v>7.5</v>
          </cell>
          <cell r="E66" t="str">
            <v>bt</v>
          </cell>
          <cell r="F66">
            <v>216</v>
          </cell>
          <cell r="G66">
            <v>1620</v>
          </cell>
          <cell r="J66" t="str">
            <v>mo</v>
          </cell>
        </row>
        <row r="67">
          <cell r="A67" t="str">
            <v>au10700</v>
          </cell>
          <cell r="B67" t="str">
            <v>mo16700</v>
          </cell>
          <cell r="C67" t="str">
            <v>MO transporte descargue de cemento</v>
          </cell>
          <cell r="D67">
            <v>7.5</v>
          </cell>
          <cell r="E67" t="str">
            <v>un</v>
          </cell>
          <cell r="F67">
            <v>231.67872</v>
          </cell>
          <cell r="G67">
            <v>1738</v>
          </cell>
          <cell r="J67" t="str">
            <v>mo</v>
          </cell>
        </row>
        <row r="68">
          <cell r="A68" t="str">
            <v>au10700</v>
          </cell>
          <cell r="B68" t="str">
            <v>mo17000</v>
          </cell>
          <cell r="C68" t="str">
            <v>MO operario concretadora</v>
          </cell>
          <cell r="D68">
            <v>1</v>
          </cell>
          <cell r="E68" t="str">
            <v>m3</v>
          </cell>
          <cell r="F68">
            <v>5940</v>
          </cell>
          <cell r="G68">
            <v>5940</v>
          </cell>
          <cell r="J68" t="str">
            <v>mo</v>
          </cell>
        </row>
        <row r="69">
          <cell r="A69" t="str">
            <v>au10700</v>
          </cell>
          <cell r="B69" t="str">
            <v>eq13300</v>
          </cell>
          <cell r="C69" t="str">
            <v>Concretadora obra 2 sacos electrica</v>
          </cell>
          <cell r="D69">
            <v>0.37187500000000001</v>
          </cell>
          <cell r="E69" t="str">
            <v>dia</v>
          </cell>
          <cell r="F69">
            <v>43036</v>
          </cell>
          <cell r="G69">
            <v>16005</v>
          </cell>
          <cell r="J69" t="str">
            <v>eq</v>
          </cell>
        </row>
        <row r="70">
          <cell r="A70" t="str">
            <v>au10700</v>
          </cell>
          <cell r="B70" t="str">
            <v>eq13100</v>
          </cell>
          <cell r="C70" t="str">
            <v>Coches de llantas</v>
          </cell>
          <cell r="D70">
            <v>0.37187500000000001</v>
          </cell>
          <cell r="E70" t="str">
            <v>dia</v>
          </cell>
          <cell r="F70">
            <v>1905.8799999999999</v>
          </cell>
          <cell r="G70">
            <v>709</v>
          </cell>
          <cell r="J70" t="str">
            <v>eq</v>
          </cell>
        </row>
        <row r="71">
          <cell r="A71" t="str">
            <v>au10700</v>
          </cell>
          <cell r="B71" t="str">
            <v>mt11400</v>
          </cell>
          <cell r="C71" t="str">
            <v>Bascula 500 kg</v>
          </cell>
          <cell r="D71">
            <v>0.37187500000000001</v>
          </cell>
          <cell r="E71" t="str">
            <v>dia</v>
          </cell>
          <cell r="F71">
            <v>13154.4</v>
          </cell>
          <cell r="G71">
            <v>4892</v>
          </cell>
          <cell r="J71" t="str">
            <v>mt</v>
          </cell>
        </row>
        <row r="72">
          <cell r="A72" t="str">
            <v>au10700</v>
          </cell>
          <cell r="B72" t="str">
            <v>mt13900</v>
          </cell>
          <cell r="C72" t="str">
            <v>Elementos de consumo y protección</v>
          </cell>
          <cell r="D72">
            <v>25800</v>
          </cell>
          <cell r="E72" t="str">
            <v>%</v>
          </cell>
          <cell r="F72">
            <v>1.2455000000000001E-2</v>
          </cell>
          <cell r="G72">
            <v>322</v>
          </cell>
          <cell r="J72" t="str">
            <v>mt</v>
          </cell>
        </row>
        <row r="73">
          <cell r="A73" t="str">
            <v>au10700</v>
          </cell>
          <cell r="B73" t="str">
            <v>hm15100</v>
          </cell>
          <cell r="C73" t="str">
            <v>Herramienta y equipo menor</v>
          </cell>
          <cell r="D73">
            <v>25800</v>
          </cell>
          <cell r="E73" t="str">
            <v>%</v>
          </cell>
          <cell r="F73">
            <v>0.03</v>
          </cell>
          <cell r="G73">
            <v>774</v>
          </cell>
          <cell r="J73" t="str">
            <v>hm</v>
          </cell>
        </row>
        <row r="74">
          <cell r="A74">
            <v>0</v>
          </cell>
          <cell r="C74" t="str">
            <v>DIRECTO:  271,081 / m3</v>
          </cell>
          <cell r="E74">
            <v>0</v>
          </cell>
          <cell r="F74">
            <v>0</v>
          </cell>
          <cell r="G74">
            <v>0</v>
          </cell>
          <cell r="J74">
            <v>0</v>
          </cell>
        </row>
        <row r="75">
          <cell r="A75">
            <v>0</v>
          </cell>
          <cell r="C75">
            <v>0</v>
          </cell>
          <cell r="E75">
            <v>0</v>
          </cell>
          <cell r="F75">
            <v>0</v>
          </cell>
          <cell r="G75">
            <v>0</v>
          </cell>
          <cell r="J75">
            <v>0</v>
          </cell>
        </row>
        <row r="76">
          <cell r="A76" t="str">
            <v>au10800</v>
          </cell>
          <cell r="B76" t="str">
            <v>au10800</v>
          </cell>
          <cell r="C76" t="str">
            <v>Aux concreto 3500 psi -obra- 3/4"</v>
          </cell>
          <cell r="E76" t="str">
            <v>m3</v>
          </cell>
          <cell r="F76">
            <v>0</v>
          </cell>
          <cell r="G76">
            <v>291298</v>
          </cell>
          <cell r="J76" t="str">
            <v>au</v>
          </cell>
        </row>
        <row r="77">
          <cell r="A77" t="str">
            <v>au10800</v>
          </cell>
          <cell r="B77" t="str">
            <v>mt12600</v>
          </cell>
          <cell r="C77" t="str">
            <v>Cemento gris 50 kg tipo I</v>
          </cell>
          <cell r="D77">
            <v>8.4</v>
          </cell>
          <cell r="E77" t="str">
            <v>bt</v>
          </cell>
          <cell r="F77">
            <v>21000</v>
          </cell>
          <cell r="G77">
            <v>176400</v>
          </cell>
          <cell r="J77" t="str">
            <v>mt</v>
          </cell>
        </row>
        <row r="78">
          <cell r="A78" t="str">
            <v>au10800</v>
          </cell>
          <cell r="B78" t="str">
            <v>gr10900</v>
          </cell>
          <cell r="C78" t="str">
            <v>Arena concreto</v>
          </cell>
          <cell r="D78">
            <v>0.67</v>
          </cell>
          <cell r="E78" t="str">
            <v>m3</v>
          </cell>
          <cell r="F78">
            <v>42400</v>
          </cell>
          <cell r="G78">
            <v>28408</v>
          </cell>
          <cell r="J78" t="str">
            <v>gr</v>
          </cell>
        </row>
        <row r="79">
          <cell r="A79" t="str">
            <v>au10800</v>
          </cell>
          <cell r="B79" t="str">
            <v>gr21600</v>
          </cell>
          <cell r="C79" t="str">
            <v>Triturado 3/4</v>
          </cell>
          <cell r="D79">
            <v>0.67</v>
          </cell>
          <cell r="E79" t="str">
            <v>m3</v>
          </cell>
          <cell r="F79">
            <v>52200</v>
          </cell>
          <cell r="G79">
            <v>34974</v>
          </cell>
          <cell r="J79" t="str">
            <v>gr</v>
          </cell>
        </row>
        <row r="80">
          <cell r="A80" t="str">
            <v>au10800</v>
          </cell>
          <cell r="B80" t="str">
            <v>mo17100</v>
          </cell>
          <cell r="C80" t="str">
            <v>MO preparación concreto</v>
          </cell>
          <cell r="D80">
            <v>1</v>
          </cell>
          <cell r="E80" t="str">
            <v xml:space="preserve"> m3</v>
          </cell>
          <cell r="F80">
            <v>16501.968000000001</v>
          </cell>
          <cell r="G80">
            <v>16502</v>
          </cell>
          <cell r="J80" t="str">
            <v>mo</v>
          </cell>
        </row>
        <row r="81">
          <cell r="A81" t="str">
            <v>au10800</v>
          </cell>
          <cell r="B81" t="str">
            <v>mo17500</v>
          </cell>
          <cell r="C81" t="str">
            <v>MO transporte interno cemento</v>
          </cell>
          <cell r="D81">
            <v>8.4</v>
          </cell>
          <cell r="E81" t="str">
            <v>bt</v>
          </cell>
          <cell r="F81">
            <v>216</v>
          </cell>
          <cell r="G81">
            <v>1815</v>
          </cell>
          <cell r="J81" t="str">
            <v>mo</v>
          </cell>
        </row>
        <row r="82">
          <cell r="A82" t="str">
            <v>au10800</v>
          </cell>
          <cell r="B82" t="str">
            <v>mo16700</v>
          </cell>
          <cell r="C82" t="str">
            <v>MO transporte descargue de cemento</v>
          </cell>
          <cell r="D82">
            <v>8.4</v>
          </cell>
          <cell r="E82" t="str">
            <v>un</v>
          </cell>
          <cell r="F82">
            <v>231.67872</v>
          </cell>
          <cell r="G82">
            <v>1947</v>
          </cell>
          <cell r="J82" t="str">
            <v>mo</v>
          </cell>
        </row>
        <row r="83">
          <cell r="A83" t="str">
            <v>au10800</v>
          </cell>
          <cell r="B83" t="str">
            <v>mo17000</v>
          </cell>
          <cell r="C83" t="str">
            <v>MO operario concretadora</v>
          </cell>
          <cell r="D83">
            <v>1</v>
          </cell>
          <cell r="E83" t="str">
            <v>m3</v>
          </cell>
          <cell r="F83">
            <v>5940</v>
          </cell>
          <cell r="G83">
            <v>5940</v>
          </cell>
          <cell r="J83" t="str">
            <v>mo</v>
          </cell>
        </row>
        <row r="84">
          <cell r="A84" t="str">
            <v>au10800</v>
          </cell>
          <cell r="B84" t="str">
            <v>eq13300</v>
          </cell>
          <cell r="C84" t="str">
            <v>Concretadora obra 2 sacos electrica</v>
          </cell>
          <cell r="D84">
            <v>0.41650000000000004</v>
          </cell>
          <cell r="E84" t="str">
            <v>dia</v>
          </cell>
          <cell r="F84">
            <v>43036</v>
          </cell>
          <cell r="G84">
            <v>17925</v>
          </cell>
          <cell r="J84" t="str">
            <v>eq</v>
          </cell>
        </row>
        <row r="85">
          <cell r="A85" t="str">
            <v>au10800</v>
          </cell>
          <cell r="B85" t="str">
            <v>eq13100</v>
          </cell>
          <cell r="C85" t="str">
            <v>Coches de llantas</v>
          </cell>
          <cell r="D85">
            <v>0.41650000000000004</v>
          </cell>
          <cell r="E85" t="str">
            <v>dia</v>
          </cell>
          <cell r="F85">
            <v>1905.8799999999999</v>
          </cell>
          <cell r="G85">
            <v>794</v>
          </cell>
          <cell r="J85" t="str">
            <v>eq</v>
          </cell>
        </row>
        <row r="86">
          <cell r="A86" t="str">
            <v>au10800</v>
          </cell>
          <cell r="B86" t="str">
            <v>mt11400</v>
          </cell>
          <cell r="C86" t="str">
            <v>Bascula 500 kg</v>
          </cell>
          <cell r="D86">
            <v>0.41650000000000004</v>
          </cell>
          <cell r="E86" t="str">
            <v>dia</v>
          </cell>
          <cell r="F86">
            <v>13154.4</v>
          </cell>
          <cell r="G86">
            <v>5479</v>
          </cell>
          <cell r="J86" t="str">
            <v>mt</v>
          </cell>
        </row>
        <row r="87">
          <cell r="A87" t="str">
            <v>au10800</v>
          </cell>
          <cell r="B87" t="str">
            <v>mt13900</v>
          </cell>
          <cell r="C87" t="str">
            <v>Elementos de consumo y protección</v>
          </cell>
          <cell r="D87">
            <v>26204</v>
          </cell>
          <cell r="E87" t="str">
            <v>%</v>
          </cell>
          <cell r="F87">
            <v>1.2455000000000001E-2</v>
          </cell>
          <cell r="G87">
            <v>327</v>
          </cell>
          <cell r="J87" t="str">
            <v>mt</v>
          </cell>
        </row>
        <row r="88">
          <cell r="A88" t="str">
            <v>au10800</v>
          </cell>
          <cell r="B88" t="str">
            <v>hm15100</v>
          </cell>
          <cell r="C88" t="str">
            <v>Herramienta y equipo menor</v>
          </cell>
          <cell r="D88">
            <v>26204</v>
          </cell>
          <cell r="E88" t="str">
            <v>%</v>
          </cell>
          <cell r="F88">
            <v>0.03</v>
          </cell>
          <cell r="G88">
            <v>787</v>
          </cell>
          <cell r="J88" t="str">
            <v>hm</v>
          </cell>
        </row>
        <row r="89">
          <cell r="A89">
            <v>0</v>
          </cell>
          <cell r="C89" t="str">
            <v>DIRECTO:  291,298 / m3</v>
          </cell>
          <cell r="E89">
            <v>0</v>
          </cell>
          <cell r="F89">
            <v>0</v>
          </cell>
          <cell r="G89">
            <v>0</v>
          </cell>
          <cell r="J89">
            <v>0</v>
          </cell>
        </row>
        <row r="90">
          <cell r="A90">
            <v>0</v>
          </cell>
          <cell r="C90">
            <v>0</v>
          </cell>
          <cell r="E90">
            <v>0</v>
          </cell>
          <cell r="F90">
            <v>0</v>
          </cell>
          <cell r="G90">
            <v>0</v>
          </cell>
          <cell r="J90">
            <v>0</v>
          </cell>
        </row>
        <row r="91">
          <cell r="A91" t="str">
            <v>au10810</v>
          </cell>
          <cell r="B91" t="str">
            <v>au10810</v>
          </cell>
          <cell r="C91" t="str">
            <v>Aux concreto 4000 psi -obra- 3/4"</v>
          </cell>
          <cell r="E91" t="str">
            <v>m3</v>
          </cell>
          <cell r="F91">
            <v>0</v>
          </cell>
          <cell r="G91">
            <v>318187</v>
          </cell>
          <cell r="J91" t="str">
            <v>au</v>
          </cell>
        </row>
        <row r="92">
          <cell r="A92" t="str">
            <v>au10810</v>
          </cell>
          <cell r="B92" t="str">
            <v>mt12600</v>
          </cell>
          <cell r="C92" t="str">
            <v>Cemento gris 50 kg tipo I</v>
          </cell>
          <cell r="D92">
            <v>9.9</v>
          </cell>
          <cell r="E92" t="str">
            <v>bt</v>
          </cell>
          <cell r="F92">
            <v>21000</v>
          </cell>
          <cell r="G92">
            <v>207900</v>
          </cell>
          <cell r="J92" t="str">
            <v>mt</v>
          </cell>
        </row>
        <row r="93">
          <cell r="A93" t="str">
            <v>au10810</v>
          </cell>
          <cell r="B93" t="str">
            <v>gr10900</v>
          </cell>
          <cell r="C93" t="str">
            <v>Arena concreto</v>
          </cell>
          <cell r="D93">
            <v>0.59400000000000008</v>
          </cell>
          <cell r="E93" t="str">
            <v>m3</v>
          </cell>
          <cell r="F93">
            <v>42400</v>
          </cell>
          <cell r="G93">
            <v>25186</v>
          </cell>
          <cell r="J93" t="str">
            <v>gr</v>
          </cell>
        </row>
        <row r="94">
          <cell r="A94" t="str">
            <v>au10810</v>
          </cell>
          <cell r="B94" t="str">
            <v>gr21600</v>
          </cell>
          <cell r="C94" t="str">
            <v>Triturado 3/4</v>
          </cell>
          <cell r="D94">
            <v>0.63</v>
          </cell>
          <cell r="E94" t="str">
            <v>m3</v>
          </cell>
          <cell r="F94">
            <v>52200</v>
          </cell>
          <cell r="G94">
            <v>32886</v>
          </cell>
          <cell r="J94" t="str">
            <v>gr</v>
          </cell>
        </row>
        <row r="95">
          <cell r="A95" t="str">
            <v>au10810</v>
          </cell>
          <cell r="B95" t="str">
            <v>mo17100</v>
          </cell>
          <cell r="C95" t="str">
            <v>MO preparación concreto</v>
          </cell>
          <cell r="D95">
            <v>1</v>
          </cell>
          <cell r="E95" t="str">
            <v xml:space="preserve"> m3</v>
          </cell>
          <cell r="F95">
            <v>16501.968000000001</v>
          </cell>
          <cell r="G95">
            <v>16502</v>
          </cell>
          <cell r="J95" t="str">
            <v>mo</v>
          </cell>
        </row>
        <row r="96">
          <cell r="A96" t="str">
            <v>au10810</v>
          </cell>
          <cell r="B96" t="str">
            <v>mo17500</v>
          </cell>
          <cell r="C96" t="str">
            <v>MO transporte interno cemento</v>
          </cell>
          <cell r="D96">
            <v>9.9</v>
          </cell>
          <cell r="E96" t="str">
            <v>bt</v>
          </cell>
          <cell r="F96">
            <v>216</v>
          </cell>
          <cell r="G96">
            <v>2139</v>
          </cell>
          <cell r="J96" t="str">
            <v>mo</v>
          </cell>
        </row>
        <row r="97">
          <cell r="A97" t="str">
            <v>au10810</v>
          </cell>
          <cell r="B97" t="str">
            <v>mo16700</v>
          </cell>
          <cell r="C97" t="str">
            <v>MO transporte descargue de cemento</v>
          </cell>
          <cell r="D97">
            <v>9.9</v>
          </cell>
          <cell r="E97" t="str">
            <v>un</v>
          </cell>
          <cell r="F97">
            <v>231.67872</v>
          </cell>
          <cell r="G97">
            <v>2294</v>
          </cell>
          <cell r="J97" t="str">
            <v>mo</v>
          </cell>
        </row>
        <row r="98">
          <cell r="A98" t="str">
            <v>au10810</v>
          </cell>
          <cell r="B98" t="str">
            <v>mo17000</v>
          </cell>
          <cell r="C98" t="str">
            <v>MO operario concretadora</v>
          </cell>
          <cell r="D98">
            <v>1</v>
          </cell>
          <cell r="E98" t="str">
            <v>m3</v>
          </cell>
          <cell r="F98">
            <v>5940</v>
          </cell>
          <cell r="G98">
            <v>5940</v>
          </cell>
          <cell r="J98" t="str">
            <v>mo</v>
          </cell>
        </row>
        <row r="99">
          <cell r="A99" t="str">
            <v>au10810</v>
          </cell>
          <cell r="B99" t="str">
            <v>eq13300</v>
          </cell>
          <cell r="C99" t="str">
            <v>Concretadora obra 2 sacos electrica</v>
          </cell>
          <cell r="D99">
            <v>0.41650000000000004</v>
          </cell>
          <cell r="E99" t="str">
            <v>dia</v>
          </cell>
          <cell r="F99">
            <v>43036</v>
          </cell>
          <cell r="G99">
            <v>17925</v>
          </cell>
          <cell r="J99" t="str">
            <v>eq</v>
          </cell>
        </row>
        <row r="100">
          <cell r="A100" t="str">
            <v>au10810</v>
          </cell>
          <cell r="B100" t="str">
            <v>eq13100</v>
          </cell>
          <cell r="C100" t="str">
            <v>Coches de llantas</v>
          </cell>
          <cell r="D100">
            <v>0.41650000000000004</v>
          </cell>
          <cell r="E100" t="str">
            <v>dia</v>
          </cell>
          <cell r="F100">
            <v>1905.8799999999999</v>
          </cell>
          <cell r="G100">
            <v>794</v>
          </cell>
          <cell r="J100" t="str">
            <v>eq</v>
          </cell>
        </row>
        <row r="101">
          <cell r="A101" t="str">
            <v>au10810</v>
          </cell>
          <cell r="B101" t="str">
            <v>mt11400</v>
          </cell>
          <cell r="C101" t="str">
            <v>Bascula 500 kg</v>
          </cell>
          <cell r="D101">
            <v>0.41650000000000004</v>
          </cell>
          <cell r="E101" t="str">
            <v>dia</v>
          </cell>
          <cell r="F101">
            <v>13154.4</v>
          </cell>
          <cell r="G101">
            <v>5479</v>
          </cell>
          <cell r="J101" t="str">
            <v>mt</v>
          </cell>
        </row>
        <row r="102">
          <cell r="A102" t="str">
            <v>au10810</v>
          </cell>
          <cell r="B102" t="str">
            <v>mt13900</v>
          </cell>
          <cell r="C102" t="str">
            <v>Elementos de consumo y protección</v>
          </cell>
          <cell r="D102">
            <v>26875</v>
          </cell>
          <cell r="E102" t="str">
            <v>%</v>
          </cell>
          <cell r="F102">
            <v>1.2455000000000001E-2</v>
          </cell>
          <cell r="G102">
            <v>335</v>
          </cell>
          <cell r="J102" t="str">
            <v>mt</v>
          </cell>
        </row>
        <row r="103">
          <cell r="A103" t="str">
            <v>au10810</v>
          </cell>
          <cell r="B103" t="str">
            <v>hm15100</v>
          </cell>
          <cell r="C103" t="str">
            <v>Herramienta y equipo menor</v>
          </cell>
          <cell r="D103">
            <v>26875</v>
          </cell>
          <cell r="E103" t="str">
            <v>%</v>
          </cell>
          <cell r="F103">
            <v>0.03</v>
          </cell>
          <cell r="G103">
            <v>807</v>
          </cell>
          <cell r="J103" t="str">
            <v>hm</v>
          </cell>
        </row>
        <row r="104">
          <cell r="A104">
            <v>0</v>
          </cell>
          <cell r="C104" t="str">
            <v>DIRECTO:  318,187 / m3</v>
          </cell>
          <cell r="E104">
            <v>0</v>
          </cell>
          <cell r="F104">
            <v>0</v>
          </cell>
          <cell r="G104">
            <v>0</v>
          </cell>
          <cell r="J104">
            <v>0</v>
          </cell>
        </row>
        <row r="105">
          <cell r="A105">
            <v>0</v>
          </cell>
          <cell r="C105">
            <v>0</v>
          </cell>
          <cell r="E105">
            <v>0</v>
          </cell>
          <cell r="F105">
            <v>0</v>
          </cell>
          <cell r="G105">
            <v>0</v>
          </cell>
          <cell r="J105">
            <v>0</v>
          </cell>
        </row>
        <row r="106">
          <cell r="A106" t="str">
            <v>au10820</v>
          </cell>
          <cell r="B106" t="str">
            <v>au10820</v>
          </cell>
          <cell r="C106" t="str">
            <v>Aux concreto 5000 psi -obra- 3/4"</v>
          </cell>
          <cell r="E106" t="str">
            <v>m3</v>
          </cell>
          <cell r="F106">
            <v>0</v>
          </cell>
          <cell r="G106">
            <v>360470</v>
          </cell>
          <cell r="J106" t="str">
            <v>au</v>
          </cell>
        </row>
        <row r="107">
          <cell r="A107" t="str">
            <v>au10820</v>
          </cell>
          <cell r="B107" t="str">
            <v>mt12600</v>
          </cell>
          <cell r="C107" t="str">
            <v>Cemento gris 50 kg tipo I</v>
          </cell>
          <cell r="D107">
            <v>11.880000000000003</v>
          </cell>
          <cell r="E107" t="str">
            <v>bt</v>
          </cell>
          <cell r="F107">
            <v>21000</v>
          </cell>
          <cell r="G107">
            <v>249480</v>
          </cell>
          <cell r="J107" t="str">
            <v>mt</v>
          </cell>
        </row>
        <row r="108">
          <cell r="A108" t="str">
            <v>au10820</v>
          </cell>
          <cell r="B108" t="str">
            <v>gr10900</v>
          </cell>
          <cell r="C108" t="str">
            <v>Arena concreto</v>
          </cell>
          <cell r="D108">
            <v>0.55000000000000004</v>
          </cell>
          <cell r="E108" t="str">
            <v>m3</v>
          </cell>
          <cell r="F108">
            <v>42400</v>
          </cell>
          <cell r="G108">
            <v>23320</v>
          </cell>
          <cell r="J108" t="str">
            <v>gr</v>
          </cell>
        </row>
        <row r="109">
          <cell r="A109" t="str">
            <v>au10820</v>
          </cell>
          <cell r="B109" t="str">
            <v>gr21600</v>
          </cell>
          <cell r="C109" t="str">
            <v>Triturado 3/4</v>
          </cell>
          <cell r="D109">
            <v>0.66150000000000009</v>
          </cell>
          <cell r="E109" t="str">
            <v>m3</v>
          </cell>
          <cell r="F109">
            <v>52200</v>
          </cell>
          <cell r="G109">
            <v>34531</v>
          </cell>
          <cell r="J109" t="str">
            <v>gr</v>
          </cell>
        </row>
        <row r="110">
          <cell r="A110" t="str">
            <v>au10820</v>
          </cell>
          <cell r="B110" t="str">
            <v>mo17100</v>
          </cell>
          <cell r="C110" t="str">
            <v>MO preparación concreto</v>
          </cell>
          <cell r="D110">
            <v>1</v>
          </cell>
          <cell r="E110" t="str">
            <v xml:space="preserve"> m3</v>
          </cell>
          <cell r="F110">
            <v>16501.968000000001</v>
          </cell>
          <cell r="G110">
            <v>16502</v>
          </cell>
          <cell r="J110" t="str">
            <v>mo</v>
          </cell>
        </row>
        <row r="111">
          <cell r="A111" t="str">
            <v>au10820</v>
          </cell>
          <cell r="B111" t="str">
            <v>mo17500</v>
          </cell>
          <cell r="C111" t="str">
            <v>MO transporte interno cemento</v>
          </cell>
          <cell r="D111">
            <v>11.880000000000003</v>
          </cell>
          <cell r="E111" t="str">
            <v>bt</v>
          </cell>
          <cell r="F111">
            <v>216</v>
          </cell>
          <cell r="G111">
            <v>2567</v>
          </cell>
          <cell r="J111" t="str">
            <v>mo</v>
          </cell>
        </row>
        <row r="112">
          <cell r="A112" t="str">
            <v>au10820</v>
          </cell>
          <cell r="B112" t="str">
            <v>mo16700</v>
          </cell>
          <cell r="C112" t="str">
            <v>MO transporte descargue de cemento</v>
          </cell>
          <cell r="D112">
            <v>11.880000000000003</v>
          </cell>
          <cell r="E112" t="str">
            <v>un</v>
          </cell>
          <cell r="F112">
            <v>231.67872</v>
          </cell>
          <cell r="G112">
            <v>2753</v>
          </cell>
          <cell r="J112" t="str">
            <v>mo</v>
          </cell>
        </row>
        <row r="113">
          <cell r="A113" t="str">
            <v>au10820</v>
          </cell>
          <cell r="B113" t="str">
            <v>mo17000</v>
          </cell>
          <cell r="C113" t="str">
            <v>MO operario concretadora</v>
          </cell>
          <cell r="D113">
            <v>1</v>
          </cell>
          <cell r="E113" t="str">
            <v>m3</v>
          </cell>
          <cell r="F113">
            <v>5940</v>
          </cell>
          <cell r="G113">
            <v>5940</v>
          </cell>
          <cell r="J113" t="str">
            <v>mo</v>
          </cell>
        </row>
        <row r="114">
          <cell r="A114" t="str">
            <v>au10820</v>
          </cell>
          <cell r="B114" t="str">
            <v>eq13300</v>
          </cell>
          <cell r="C114" t="str">
            <v>Concretadora obra 2 sacos electrica</v>
          </cell>
          <cell r="D114">
            <v>0.41650000000000004</v>
          </cell>
          <cell r="E114" t="str">
            <v>dia</v>
          </cell>
          <cell r="F114">
            <v>43036</v>
          </cell>
          <cell r="G114">
            <v>17925</v>
          </cell>
          <cell r="J114" t="str">
            <v>eq</v>
          </cell>
        </row>
        <row r="115">
          <cell r="A115" t="str">
            <v>au10820</v>
          </cell>
          <cell r="B115" t="str">
            <v>eq13100</v>
          </cell>
          <cell r="C115" t="str">
            <v>Coches de llantas</v>
          </cell>
          <cell r="D115">
            <v>0.41650000000000004</v>
          </cell>
          <cell r="E115" t="str">
            <v>dia</v>
          </cell>
          <cell r="F115">
            <v>1905.8799999999999</v>
          </cell>
          <cell r="G115">
            <v>794</v>
          </cell>
          <cell r="J115" t="str">
            <v>eq</v>
          </cell>
        </row>
        <row r="116">
          <cell r="A116" t="str">
            <v>au10820</v>
          </cell>
          <cell r="B116" t="str">
            <v>mt11400</v>
          </cell>
          <cell r="C116" t="str">
            <v>Bascula 500 kg</v>
          </cell>
          <cell r="D116">
            <v>0.41650000000000004</v>
          </cell>
          <cell r="E116" t="str">
            <v>dia</v>
          </cell>
          <cell r="F116">
            <v>13154.4</v>
          </cell>
          <cell r="G116">
            <v>5479</v>
          </cell>
          <cell r="J116" t="str">
            <v>mt</v>
          </cell>
        </row>
        <row r="117">
          <cell r="A117" t="str">
            <v>au10820</v>
          </cell>
          <cell r="B117" t="str">
            <v>mt13900</v>
          </cell>
          <cell r="C117" t="str">
            <v>Elementos de consumo y protección</v>
          </cell>
          <cell r="D117">
            <v>27762</v>
          </cell>
          <cell r="E117" t="str">
            <v>%</v>
          </cell>
          <cell r="F117">
            <v>1.2455000000000001E-2</v>
          </cell>
          <cell r="G117">
            <v>346</v>
          </cell>
          <cell r="J117" t="str">
            <v>mt</v>
          </cell>
        </row>
        <row r="118">
          <cell r="A118" t="str">
            <v>au10820</v>
          </cell>
          <cell r="B118" t="str">
            <v>hm15100</v>
          </cell>
          <cell r="C118" t="str">
            <v>Herramienta y equipo menor</v>
          </cell>
          <cell r="D118">
            <v>27762</v>
          </cell>
          <cell r="E118" t="str">
            <v>%</v>
          </cell>
          <cell r="F118">
            <v>0.03</v>
          </cell>
          <cell r="G118">
            <v>833</v>
          </cell>
          <cell r="J118" t="str">
            <v>hm</v>
          </cell>
        </row>
        <row r="119">
          <cell r="A119">
            <v>0</v>
          </cell>
          <cell r="C119" t="str">
            <v>DIRECTO:  360,470 / m3</v>
          </cell>
          <cell r="E119">
            <v>0</v>
          </cell>
          <cell r="F119">
            <v>0</v>
          </cell>
          <cell r="G119">
            <v>0</v>
          </cell>
          <cell r="J119">
            <v>0</v>
          </cell>
        </row>
        <row r="120">
          <cell r="A120">
            <v>0</v>
          </cell>
          <cell r="C120">
            <v>0</v>
          </cell>
          <cell r="E120">
            <v>0</v>
          </cell>
          <cell r="F120">
            <v>0</v>
          </cell>
          <cell r="G120">
            <v>0</v>
          </cell>
          <cell r="J120">
            <v>0</v>
          </cell>
        </row>
        <row r="121">
          <cell r="A121" t="str">
            <v>au10900</v>
          </cell>
          <cell r="B121" t="str">
            <v>au10900</v>
          </cell>
          <cell r="C121" t="str">
            <v>Aux concreto 3000 psi -obra- 3/8"</v>
          </cell>
          <cell r="E121" t="str">
            <v>m3</v>
          </cell>
          <cell r="F121">
            <v>0</v>
          </cell>
          <cell r="G121">
            <v>309658</v>
          </cell>
          <cell r="J121" t="str">
            <v>au</v>
          </cell>
        </row>
        <row r="122">
          <cell r="A122" t="str">
            <v>au10900</v>
          </cell>
          <cell r="B122" t="str">
            <v>mt12600</v>
          </cell>
          <cell r="C122" t="str">
            <v>Cemento gris 50 kg tipo I</v>
          </cell>
          <cell r="D122">
            <v>9</v>
          </cell>
          <cell r="E122" t="str">
            <v>bt</v>
          </cell>
          <cell r="F122">
            <v>21000</v>
          </cell>
          <cell r="G122">
            <v>189000</v>
          </cell>
          <cell r="J122" t="str">
            <v>mt</v>
          </cell>
        </row>
        <row r="123">
          <cell r="A123" t="str">
            <v>au10900</v>
          </cell>
          <cell r="B123" t="str">
            <v>gr10900</v>
          </cell>
          <cell r="C123" t="str">
            <v>Arena concreto</v>
          </cell>
          <cell r="D123">
            <v>0.66</v>
          </cell>
          <cell r="E123" t="str">
            <v>m3</v>
          </cell>
          <cell r="F123">
            <v>42400</v>
          </cell>
          <cell r="G123">
            <v>27984</v>
          </cell>
          <cell r="J123" t="str">
            <v>gr</v>
          </cell>
        </row>
        <row r="124">
          <cell r="A124" t="str">
            <v>au10900</v>
          </cell>
          <cell r="B124" t="str">
            <v>gr21700</v>
          </cell>
          <cell r="C124" t="str">
            <v>Triturado 3/8</v>
          </cell>
          <cell r="D124">
            <v>0.75</v>
          </cell>
          <cell r="E124" t="str">
            <v>m3</v>
          </cell>
          <cell r="F124">
            <v>52200</v>
          </cell>
          <cell r="G124">
            <v>39150</v>
          </cell>
          <cell r="J124" t="str">
            <v>gr</v>
          </cell>
        </row>
        <row r="125">
          <cell r="A125" t="str">
            <v>au10900</v>
          </cell>
          <cell r="B125" t="str">
            <v>mo17100</v>
          </cell>
          <cell r="C125" t="str">
            <v>MO preparación concreto</v>
          </cell>
          <cell r="D125">
            <v>1</v>
          </cell>
          <cell r="E125" t="str">
            <v xml:space="preserve"> m3</v>
          </cell>
          <cell r="F125">
            <v>16501.968000000001</v>
          </cell>
          <cell r="G125">
            <v>16502</v>
          </cell>
          <cell r="J125" t="str">
            <v>mo</v>
          </cell>
        </row>
        <row r="126">
          <cell r="A126" t="str">
            <v>au10900</v>
          </cell>
          <cell r="B126" t="str">
            <v>mo17500</v>
          </cell>
          <cell r="C126" t="str">
            <v>MO transporte interno cemento</v>
          </cell>
          <cell r="D126">
            <v>9</v>
          </cell>
          <cell r="E126" t="str">
            <v>bt</v>
          </cell>
          <cell r="F126">
            <v>216</v>
          </cell>
          <cell r="G126">
            <v>1944</v>
          </cell>
          <cell r="J126" t="str">
            <v>mo</v>
          </cell>
        </row>
        <row r="127">
          <cell r="A127" t="str">
            <v>au10900</v>
          </cell>
          <cell r="B127" t="str">
            <v>mo16700</v>
          </cell>
          <cell r="C127" t="str">
            <v>MO transporte descargue de cemento</v>
          </cell>
          <cell r="D127">
            <v>9</v>
          </cell>
          <cell r="E127" t="str">
            <v>un</v>
          </cell>
          <cell r="F127">
            <v>231.67872</v>
          </cell>
          <cell r="G127">
            <v>2086</v>
          </cell>
          <cell r="J127" t="str">
            <v>mo</v>
          </cell>
        </row>
        <row r="128">
          <cell r="A128" t="str">
            <v>au10900</v>
          </cell>
          <cell r="B128" t="str">
            <v>mo17000</v>
          </cell>
          <cell r="C128" t="str">
            <v>MO operario concretadora</v>
          </cell>
          <cell r="D128">
            <v>1</v>
          </cell>
          <cell r="E128" t="str">
            <v>m3</v>
          </cell>
          <cell r="F128">
            <v>5940</v>
          </cell>
          <cell r="G128">
            <v>5940</v>
          </cell>
          <cell r="J128" t="str">
            <v>mo</v>
          </cell>
        </row>
        <row r="129">
          <cell r="A129" t="str">
            <v>au10900</v>
          </cell>
          <cell r="B129" t="str">
            <v>eq13300</v>
          </cell>
          <cell r="C129" t="str">
            <v>Concretadora obra 2 sacos electrica</v>
          </cell>
          <cell r="D129">
            <v>0.44624999999999998</v>
          </cell>
          <cell r="E129" t="str">
            <v>dia</v>
          </cell>
          <cell r="F129">
            <v>43036</v>
          </cell>
          <cell r="G129">
            <v>19205</v>
          </cell>
          <cell r="J129" t="str">
            <v>eq</v>
          </cell>
        </row>
        <row r="130">
          <cell r="A130" t="str">
            <v>au10900</v>
          </cell>
          <cell r="B130" t="str">
            <v>eq13100</v>
          </cell>
          <cell r="C130" t="str">
            <v>Coches de llantas</v>
          </cell>
          <cell r="D130">
            <v>0.44624999999999998</v>
          </cell>
          <cell r="E130" t="str">
            <v>dia</v>
          </cell>
          <cell r="F130">
            <v>1905.8799999999999</v>
          </cell>
          <cell r="G130">
            <v>851</v>
          </cell>
          <cell r="J130" t="str">
            <v>eq</v>
          </cell>
        </row>
        <row r="131">
          <cell r="A131" t="str">
            <v>au10900</v>
          </cell>
          <cell r="B131" t="str">
            <v>mt11400</v>
          </cell>
          <cell r="C131" t="str">
            <v>Bascula 500 kg</v>
          </cell>
          <cell r="D131">
            <v>0.44624999999999998</v>
          </cell>
          <cell r="E131" t="str">
            <v>dia</v>
          </cell>
          <cell r="F131">
            <v>13154.4</v>
          </cell>
          <cell r="G131">
            <v>5871</v>
          </cell>
          <cell r="J131" t="str">
            <v>mt</v>
          </cell>
        </row>
        <row r="132">
          <cell r="A132" t="str">
            <v>au10900</v>
          </cell>
          <cell r="B132" t="str">
            <v>mt13900</v>
          </cell>
          <cell r="C132" t="str">
            <v>Elementos de consumo y protección</v>
          </cell>
          <cell r="D132">
            <v>26472</v>
          </cell>
          <cell r="E132" t="str">
            <v>%</v>
          </cell>
          <cell r="F132">
            <v>1.2455000000000001E-2</v>
          </cell>
          <cell r="G132">
            <v>330</v>
          </cell>
          <cell r="J132" t="str">
            <v>mt</v>
          </cell>
        </row>
        <row r="133">
          <cell r="A133" t="str">
            <v>au10900</v>
          </cell>
          <cell r="B133" t="str">
            <v>hm15100</v>
          </cell>
          <cell r="C133" t="str">
            <v>Herramienta y equipo menor</v>
          </cell>
          <cell r="D133">
            <v>26472</v>
          </cell>
          <cell r="E133" t="str">
            <v>%</v>
          </cell>
          <cell r="F133">
            <v>0.03</v>
          </cell>
          <cell r="G133">
            <v>795</v>
          </cell>
          <cell r="J133" t="str">
            <v>hm</v>
          </cell>
        </row>
        <row r="134">
          <cell r="A134">
            <v>0</v>
          </cell>
          <cell r="C134" t="str">
            <v>DIRECTO:  309,658 / m3</v>
          </cell>
          <cell r="E134">
            <v>0</v>
          </cell>
          <cell r="F134">
            <v>0</v>
          </cell>
          <cell r="G134">
            <v>0</v>
          </cell>
          <cell r="J134">
            <v>0</v>
          </cell>
        </row>
        <row r="135">
          <cell r="A135">
            <v>0</v>
          </cell>
          <cell r="C135">
            <v>0</v>
          </cell>
          <cell r="E135">
            <v>0</v>
          </cell>
          <cell r="F135">
            <v>0</v>
          </cell>
          <cell r="G135">
            <v>0</v>
          </cell>
          <cell r="J135">
            <v>0</v>
          </cell>
        </row>
        <row r="136">
          <cell r="A136" t="str">
            <v>au11000</v>
          </cell>
          <cell r="B136" t="str">
            <v>au11000</v>
          </cell>
          <cell r="C136" t="str">
            <v>Aux curado concreto</v>
          </cell>
          <cell r="E136" t="str">
            <v>m2</v>
          </cell>
          <cell r="F136">
            <v>0</v>
          </cell>
          <cell r="G136">
            <v>1490</v>
          </cell>
          <cell r="J136" t="str">
            <v>au</v>
          </cell>
        </row>
        <row r="137">
          <cell r="A137" t="str">
            <v>au11000</v>
          </cell>
          <cell r="B137" t="str">
            <v>mt10800</v>
          </cell>
          <cell r="C137" t="str">
            <v>Antisol blanco curador 20 k o equivalente</v>
          </cell>
          <cell r="D137">
            <v>0.22</v>
          </cell>
          <cell r="E137" t="str">
            <v>kg</v>
          </cell>
          <cell r="F137">
            <v>5742</v>
          </cell>
          <cell r="G137">
            <v>1264</v>
          </cell>
          <cell r="J137" t="str">
            <v>mt</v>
          </cell>
        </row>
        <row r="138">
          <cell r="A138" t="str">
            <v>au11000</v>
          </cell>
          <cell r="B138" t="str">
            <v>mo16600</v>
          </cell>
          <cell r="C138" t="str">
            <v>MO curador concreto</v>
          </cell>
          <cell r="D138">
            <v>1</v>
          </cell>
          <cell r="E138" t="str">
            <v>m2</v>
          </cell>
          <cell r="F138">
            <v>216</v>
          </cell>
          <cell r="G138">
            <v>216</v>
          </cell>
          <cell r="J138" t="str">
            <v>mo</v>
          </cell>
        </row>
        <row r="139">
          <cell r="A139" t="str">
            <v>au11000</v>
          </cell>
          <cell r="B139" t="str">
            <v>mt13900</v>
          </cell>
          <cell r="C139" t="str">
            <v>Elementos de consumo y protección</v>
          </cell>
          <cell r="D139">
            <v>216</v>
          </cell>
          <cell r="E139" t="str">
            <v>%</v>
          </cell>
          <cell r="F139">
            <v>1.2455000000000001E-2</v>
          </cell>
          <cell r="G139">
            <v>3</v>
          </cell>
          <cell r="J139" t="str">
            <v>mt</v>
          </cell>
        </row>
        <row r="140">
          <cell r="A140" t="str">
            <v>au11000</v>
          </cell>
          <cell r="B140" t="str">
            <v>hm15100</v>
          </cell>
          <cell r="C140" t="str">
            <v>Herramienta y equipo menor</v>
          </cell>
          <cell r="D140">
            <v>216</v>
          </cell>
          <cell r="E140" t="str">
            <v>%</v>
          </cell>
          <cell r="F140">
            <v>0.03</v>
          </cell>
          <cell r="G140">
            <v>7</v>
          </cell>
          <cell r="J140" t="str">
            <v>hm</v>
          </cell>
        </row>
        <row r="141">
          <cell r="A141">
            <v>0</v>
          </cell>
          <cell r="C141" t="str">
            <v>DIRECTO:  1,490 / m2</v>
          </cell>
          <cell r="E141">
            <v>0</v>
          </cell>
          <cell r="F141">
            <v>0</v>
          </cell>
          <cell r="G141">
            <v>0</v>
          </cell>
          <cell r="J141">
            <v>0</v>
          </cell>
        </row>
        <row r="142">
          <cell r="A142">
            <v>0</v>
          </cell>
          <cell r="C142">
            <v>0</v>
          </cell>
          <cell r="E142">
            <v>0</v>
          </cell>
          <cell r="F142">
            <v>0</v>
          </cell>
          <cell r="G142">
            <v>0</v>
          </cell>
          <cell r="J142">
            <v>0</v>
          </cell>
        </row>
        <row r="143">
          <cell r="A143" t="str">
            <v>au11100</v>
          </cell>
          <cell r="B143" t="str">
            <v>au11100</v>
          </cell>
          <cell r="C143" t="str">
            <v>Aux formaleta lateral</v>
          </cell>
          <cell r="E143" t="str">
            <v>m</v>
          </cell>
          <cell r="F143">
            <v>0</v>
          </cell>
          <cell r="G143">
            <v>4770</v>
          </cell>
          <cell r="J143" t="str">
            <v>au</v>
          </cell>
        </row>
        <row r="144">
          <cell r="A144" t="str">
            <v>au11100</v>
          </cell>
          <cell r="B144" t="str">
            <v>eq14900</v>
          </cell>
          <cell r="C144" t="str">
            <v>Formaleta lateral</v>
          </cell>
          <cell r="D144">
            <v>1</v>
          </cell>
          <cell r="E144" t="str">
            <v>m</v>
          </cell>
          <cell r="F144">
            <v>4770</v>
          </cell>
          <cell r="G144">
            <v>4770</v>
          </cell>
          <cell r="J144" t="str">
            <v>eq</v>
          </cell>
        </row>
        <row r="145">
          <cell r="A145">
            <v>0</v>
          </cell>
          <cell r="C145" t="str">
            <v>DIRECTO:  4,770 / m</v>
          </cell>
          <cell r="E145">
            <v>0</v>
          </cell>
          <cell r="F145">
            <v>0</v>
          </cell>
          <cell r="G145">
            <v>0</v>
          </cell>
          <cell r="J145">
            <v>0</v>
          </cell>
        </row>
        <row r="146">
          <cell r="A146">
            <v>0</v>
          </cell>
          <cell r="C146">
            <v>0</v>
          </cell>
          <cell r="E146">
            <v>0</v>
          </cell>
          <cell r="F146">
            <v>0</v>
          </cell>
          <cell r="G146">
            <v>0</v>
          </cell>
          <cell r="J146">
            <v>0</v>
          </cell>
        </row>
        <row r="147">
          <cell r="A147" t="str">
            <v>au11110</v>
          </cell>
          <cell r="B147" t="str">
            <v>au11110</v>
          </cell>
          <cell r="C147" t="str">
            <v>Aux formaleta lateral para bordes de losa h = 50 cm</v>
          </cell>
          <cell r="E147" t="str">
            <v>m</v>
          </cell>
          <cell r="F147">
            <v>0</v>
          </cell>
          <cell r="G147">
            <v>9353</v>
          </cell>
          <cell r="J147" t="str">
            <v>au</v>
          </cell>
        </row>
        <row r="148">
          <cell r="A148" t="str">
            <v>au11110</v>
          </cell>
          <cell r="B148" t="str">
            <v>eq14950</v>
          </cell>
          <cell r="C148" t="str">
            <v>Tabla en madera comun de 1"x 8"- 3m</v>
          </cell>
          <cell r="D148">
            <v>0.8</v>
          </cell>
          <cell r="E148" t="str">
            <v>un</v>
          </cell>
          <cell r="F148">
            <v>2968</v>
          </cell>
          <cell r="G148">
            <v>2375</v>
          </cell>
          <cell r="J148" t="str">
            <v>eq</v>
          </cell>
        </row>
        <row r="149">
          <cell r="A149" t="str">
            <v>au11110</v>
          </cell>
          <cell r="B149" t="str">
            <v>eq14970</v>
          </cell>
          <cell r="C149" t="str">
            <v>Repisa de 0.08x0.05x3 m</v>
          </cell>
          <cell r="D149">
            <v>3</v>
          </cell>
          <cell r="E149" t="str">
            <v>un</v>
          </cell>
          <cell r="F149">
            <v>1590</v>
          </cell>
          <cell r="G149">
            <v>4770</v>
          </cell>
          <cell r="J149" t="str">
            <v>eq</v>
          </cell>
        </row>
        <row r="150">
          <cell r="A150" t="str">
            <v>au11110</v>
          </cell>
          <cell r="B150" t="str">
            <v>au10100</v>
          </cell>
          <cell r="C150" t="str">
            <v>Aux MO oficial obra negra</v>
          </cell>
          <cell r="D150">
            <v>0.16666666666666666</v>
          </cell>
          <cell r="E150" t="str">
            <v>hr</v>
          </cell>
          <cell r="F150">
            <v>7619</v>
          </cell>
          <cell r="G150">
            <v>1270</v>
          </cell>
          <cell r="J150" t="str">
            <v>mo</v>
          </cell>
        </row>
        <row r="151">
          <cell r="A151" t="str">
            <v>au11110</v>
          </cell>
          <cell r="B151" t="str">
            <v>au10000</v>
          </cell>
          <cell r="C151" t="str">
            <v>Aux MO ayudante</v>
          </cell>
          <cell r="D151">
            <v>0.16666666666666666</v>
          </cell>
          <cell r="E151" t="str">
            <v>hr</v>
          </cell>
          <cell r="F151">
            <v>5080</v>
          </cell>
          <cell r="G151">
            <v>847</v>
          </cell>
          <cell r="J151" t="str">
            <v>mo</v>
          </cell>
        </row>
        <row r="152">
          <cell r="A152" t="str">
            <v>au11110</v>
          </cell>
          <cell r="B152" t="str">
            <v>mt13900</v>
          </cell>
          <cell r="C152" t="str">
            <v>Elementos de consumo y protección</v>
          </cell>
          <cell r="D152">
            <v>2117</v>
          </cell>
          <cell r="E152" t="str">
            <v>%</v>
          </cell>
          <cell r="F152">
            <v>1.2455000000000001E-2</v>
          </cell>
          <cell r="G152">
            <v>27</v>
          </cell>
          <cell r="J152" t="str">
            <v>mt</v>
          </cell>
        </row>
        <row r="153">
          <cell r="A153" t="str">
            <v>au11110</v>
          </cell>
          <cell r="B153" t="str">
            <v>hm15100</v>
          </cell>
          <cell r="C153" t="str">
            <v>Herramienta y equipo menor</v>
          </cell>
          <cell r="D153">
            <v>2117</v>
          </cell>
          <cell r="E153" t="str">
            <v>%</v>
          </cell>
          <cell r="F153">
            <v>0.03</v>
          </cell>
          <cell r="G153">
            <v>64</v>
          </cell>
          <cell r="J153" t="str">
            <v>hm</v>
          </cell>
        </row>
        <row r="154">
          <cell r="A154">
            <v>0</v>
          </cell>
          <cell r="C154" t="str">
            <v>DIRECTO:  9,353 / m</v>
          </cell>
          <cell r="E154">
            <v>0</v>
          </cell>
          <cell r="F154">
            <v>0</v>
          </cell>
          <cell r="G154">
            <v>0</v>
          </cell>
          <cell r="J154">
            <v>0</v>
          </cell>
        </row>
        <row r="155">
          <cell r="A155">
            <v>0</v>
          </cell>
          <cell r="C155">
            <v>0</v>
          </cell>
          <cell r="E155">
            <v>0</v>
          </cell>
          <cell r="F155">
            <v>0</v>
          </cell>
          <cell r="G155">
            <v>0</v>
          </cell>
          <cell r="J155">
            <v>0</v>
          </cell>
        </row>
        <row r="156">
          <cell r="A156" t="str">
            <v>au11200</v>
          </cell>
          <cell r="B156" t="str">
            <v>au11200</v>
          </cell>
          <cell r="C156" t="str">
            <v>Aux desmoldante -separol-</v>
          </cell>
          <cell r="E156" t="str">
            <v>m2</v>
          </cell>
          <cell r="F156">
            <v>0</v>
          </cell>
          <cell r="G156">
            <v>569</v>
          </cell>
          <cell r="J156" t="str">
            <v>au</v>
          </cell>
        </row>
        <row r="157">
          <cell r="A157" t="str">
            <v>au11200</v>
          </cell>
          <cell r="B157" t="str">
            <v>mt19900</v>
          </cell>
          <cell r="C157" t="str">
            <v>Separol- desformaleteante 25 k</v>
          </cell>
          <cell r="D157">
            <v>2.5000000000000001E-2</v>
          </cell>
          <cell r="E157" t="str">
            <v>kg</v>
          </cell>
          <cell r="F157">
            <v>12296</v>
          </cell>
          <cell r="G157">
            <v>308</v>
          </cell>
          <cell r="J157" t="str">
            <v>mt</v>
          </cell>
        </row>
        <row r="158">
          <cell r="A158" t="str">
            <v>au11200</v>
          </cell>
          <cell r="B158" t="str">
            <v>mo16800</v>
          </cell>
          <cell r="C158" t="str">
            <v>MO desmoldante</v>
          </cell>
          <cell r="D158">
            <v>1</v>
          </cell>
          <cell r="E158" t="str">
            <v>m2</v>
          </cell>
          <cell r="F158">
            <v>248.45400000000004</v>
          </cell>
          <cell r="G158">
            <v>249</v>
          </cell>
          <cell r="J158" t="str">
            <v>mo</v>
          </cell>
        </row>
        <row r="159">
          <cell r="A159" t="str">
            <v>au11200</v>
          </cell>
          <cell r="B159" t="str">
            <v>mt13900</v>
          </cell>
          <cell r="C159" t="str">
            <v>Elementos de consumo y protección</v>
          </cell>
          <cell r="D159">
            <v>249</v>
          </cell>
          <cell r="E159" t="str">
            <v>%</v>
          </cell>
          <cell r="F159">
            <v>1.2455000000000001E-2</v>
          </cell>
          <cell r="G159">
            <v>4</v>
          </cell>
          <cell r="J159" t="str">
            <v>mt</v>
          </cell>
        </row>
        <row r="160">
          <cell r="A160" t="str">
            <v>au11200</v>
          </cell>
          <cell r="B160" t="str">
            <v>hm15100</v>
          </cell>
          <cell r="C160" t="str">
            <v>Herramienta y equipo menor</v>
          </cell>
          <cell r="D160">
            <v>249</v>
          </cell>
          <cell r="E160" t="str">
            <v>%</v>
          </cell>
          <cell r="F160">
            <v>0.03</v>
          </cell>
          <cell r="G160">
            <v>8</v>
          </cell>
          <cell r="J160" t="str">
            <v>hm</v>
          </cell>
        </row>
        <row r="161">
          <cell r="A161">
            <v>0</v>
          </cell>
          <cell r="C161" t="str">
            <v>DIRECTO:  569 / m2</v>
          </cell>
          <cell r="E161">
            <v>0</v>
          </cell>
          <cell r="F161">
            <v>0</v>
          </cell>
          <cell r="G161">
            <v>0</v>
          </cell>
          <cell r="J161">
            <v>0</v>
          </cell>
        </row>
        <row r="162">
          <cell r="A162">
            <v>0</v>
          </cell>
          <cell r="C162">
            <v>0</v>
          </cell>
          <cell r="E162">
            <v>0</v>
          </cell>
          <cell r="F162">
            <v>0</v>
          </cell>
          <cell r="G162">
            <v>0</v>
          </cell>
          <cell r="J162">
            <v>0</v>
          </cell>
        </row>
        <row r="163">
          <cell r="A163" t="str">
            <v>au11300</v>
          </cell>
          <cell r="B163" t="str">
            <v>au11300</v>
          </cell>
          <cell r="C163" t="str">
            <v>Aux formaleta metalica muro-m2 contac-</v>
          </cell>
          <cell r="E163" t="str">
            <v>m2</v>
          </cell>
          <cell r="F163">
            <v>0</v>
          </cell>
          <cell r="G163">
            <v>8096</v>
          </cell>
          <cell r="J163" t="str">
            <v>au</v>
          </cell>
        </row>
        <row r="164">
          <cell r="A164" t="str">
            <v>au11300</v>
          </cell>
          <cell r="B164" t="str">
            <v>eq20900</v>
          </cell>
          <cell r="C164" t="str">
            <v>Tapa metalica muro 0.60x2,40m</v>
          </cell>
          <cell r="D164">
            <v>1.3888888888888888</v>
          </cell>
          <cell r="E164" t="str">
            <v>dia</v>
          </cell>
          <cell r="F164">
            <v>2902.3199999999997</v>
          </cell>
          <cell r="G164">
            <v>4031</v>
          </cell>
          <cell r="J164" t="str">
            <v>eq</v>
          </cell>
        </row>
        <row r="165">
          <cell r="A165" t="str">
            <v>au11300</v>
          </cell>
          <cell r="B165" t="str">
            <v>eq13400</v>
          </cell>
          <cell r="C165" t="str">
            <v>Corbata 0.60 m</v>
          </cell>
          <cell r="D165">
            <v>5.5555555555555554</v>
          </cell>
          <cell r="E165" t="str">
            <v>dia</v>
          </cell>
          <cell r="F165">
            <v>147.32</v>
          </cell>
          <cell r="G165">
            <v>819</v>
          </cell>
          <cell r="J165" t="str">
            <v>eq</v>
          </cell>
        </row>
        <row r="166">
          <cell r="A166" t="str">
            <v>au11300</v>
          </cell>
          <cell r="B166" t="str">
            <v>eq13500</v>
          </cell>
          <cell r="C166" t="str">
            <v>Cuña perno en t</v>
          </cell>
          <cell r="D166">
            <v>11.949</v>
          </cell>
          <cell r="E166" t="str">
            <v>dia</v>
          </cell>
          <cell r="F166">
            <v>27.839999999999996</v>
          </cell>
          <cell r="G166">
            <v>333</v>
          </cell>
          <cell r="J166" t="str">
            <v>eq</v>
          </cell>
        </row>
        <row r="167">
          <cell r="A167" t="str">
            <v>au11300</v>
          </cell>
          <cell r="B167" t="str">
            <v>eq10100</v>
          </cell>
          <cell r="C167" t="str">
            <v>Alineadores</v>
          </cell>
          <cell r="D167">
            <v>1.2915000000000001</v>
          </cell>
          <cell r="E167" t="str">
            <v>dia</v>
          </cell>
          <cell r="F167">
            <v>1844.3999999999999</v>
          </cell>
          <cell r="G167">
            <v>2383</v>
          </cell>
          <cell r="J167" t="str">
            <v>eq</v>
          </cell>
        </row>
        <row r="168">
          <cell r="A168" t="str">
            <v>au11300</v>
          </cell>
          <cell r="B168" t="str">
            <v>eq21500</v>
          </cell>
          <cell r="C168" t="str">
            <v>Tornillos (unir tapas entre si)</v>
          </cell>
          <cell r="D168">
            <v>1.3334999999999999</v>
          </cell>
          <cell r="E168" t="str">
            <v>un</v>
          </cell>
          <cell r="F168">
            <v>23.2</v>
          </cell>
          <cell r="G168">
            <v>31</v>
          </cell>
          <cell r="J168" t="str">
            <v>eq</v>
          </cell>
        </row>
        <row r="169">
          <cell r="A169" t="str">
            <v>au11300</v>
          </cell>
          <cell r="B169" t="str">
            <v>eq10600</v>
          </cell>
          <cell r="C169" t="str">
            <v>Angulos esquinero(unir tapas)</v>
          </cell>
          <cell r="D169">
            <v>0.51449999999999996</v>
          </cell>
          <cell r="E169" t="str">
            <v>dia</v>
          </cell>
          <cell r="F169">
            <v>491.84</v>
          </cell>
          <cell r="G169">
            <v>254</v>
          </cell>
          <cell r="J169" t="str">
            <v>eq</v>
          </cell>
        </row>
        <row r="170">
          <cell r="A170" t="str">
            <v>au11300</v>
          </cell>
          <cell r="B170" t="str">
            <v>eq20800</v>
          </cell>
          <cell r="C170" t="str">
            <v>Tapa esquinera 0.30x0,30x2,40m</v>
          </cell>
          <cell r="D170">
            <v>0.05</v>
          </cell>
          <cell r="E170" t="str">
            <v>dia</v>
          </cell>
          <cell r="F170">
            <v>4885.92</v>
          </cell>
          <cell r="G170">
            <v>245</v>
          </cell>
          <cell r="J170" t="str">
            <v>eq</v>
          </cell>
        </row>
        <row r="171">
          <cell r="A171">
            <v>0</v>
          </cell>
          <cell r="C171" t="str">
            <v>DIRECTO:  8,096 / m2</v>
          </cell>
          <cell r="E171">
            <v>0</v>
          </cell>
          <cell r="F171">
            <v>0</v>
          </cell>
          <cell r="G171">
            <v>0</v>
          </cell>
          <cell r="J171">
            <v>0</v>
          </cell>
        </row>
        <row r="172">
          <cell r="A172">
            <v>0</v>
          </cell>
          <cell r="C172">
            <v>0</v>
          </cell>
          <cell r="E172">
            <v>0</v>
          </cell>
          <cell r="F172">
            <v>0</v>
          </cell>
          <cell r="G172">
            <v>0</v>
          </cell>
          <cell r="J172">
            <v>0</v>
          </cell>
        </row>
        <row r="173">
          <cell r="A173" t="str">
            <v>au11500</v>
          </cell>
          <cell r="B173" t="str">
            <v>au11500</v>
          </cell>
          <cell r="C173" t="str">
            <v>Aux formaleta losa tradicional hasta h=3 m</v>
          </cell>
          <cell r="E173" t="str">
            <v>m2</v>
          </cell>
          <cell r="F173">
            <v>0</v>
          </cell>
          <cell r="G173">
            <v>13817</v>
          </cell>
          <cell r="J173" t="str">
            <v>au</v>
          </cell>
        </row>
        <row r="174">
          <cell r="A174" t="str">
            <v>au11500</v>
          </cell>
          <cell r="B174" t="str">
            <v>eq11600</v>
          </cell>
          <cell r="C174" t="str">
            <v>Cercha metalica de 3.00 m</v>
          </cell>
          <cell r="D174">
            <v>3.1911764705882355</v>
          </cell>
          <cell r="E174" t="str">
            <v>dia</v>
          </cell>
          <cell r="F174">
            <v>294.64</v>
          </cell>
          <cell r="G174">
            <v>941</v>
          </cell>
          <cell r="J174" t="str">
            <v>eq</v>
          </cell>
        </row>
        <row r="175">
          <cell r="A175" t="str">
            <v>au11500</v>
          </cell>
          <cell r="B175" t="str">
            <v>eq20300</v>
          </cell>
          <cell r="C175" t="str">
            <v>Taco metalico de 2.80</v>
          </cell>
          <cell r="D175">
            <v>6.1764705882352944</v>
          </cell>
          <cell r="E175" t="str">
            <v>dia</v>
          </cell>
          <cell r="F175">
            <v>287.68</v>
          </cell>
          <cell r="G175">
            <v>1777</v>
          </cell>
          <cell r="J175" t="str">
            <v>eq</v>
          </cell>
        </row>
        <row r="176">
          <cell r="A176" t="str">
            <v>au11500</v>
          </cell>
          <cell r="B176" t="str">
            <v>eq14700</v>
          </cell>
          <cell r="C176" t="str">
            <v>Formaleta entrepiso</v>
          </cell>
          <cell r="D176">
            <v>1.1256617647058826</v>
          </cell>
          <cell r="E176" t="str">
            <v>m2</v>
          </cell>
          <cell r="F176">
            <v>6691.9072000000015</v>
          </cell>
          <cell r="G176">
            <v>7533</v>
          </cell>
          <cell r="J176" t="str">
            <v>eq</v>
          </cell>
        </row>
        <row r="177">
          <cell r="A177" t="str">
            <v>au11500</v>
          </cell>
          <cell r="B177" t="str">
            <v>mt56200</v>
          </cell>
          <cell r="C177" t="str">
            <v>Canes en madera comun</v>
          </cell>
          <cell r="D177">
            <v>1.3676470588235294</v>
          </cell>
          <cell r="E177" t="str">
            <v>m</v>
          </cell>
          <cell r="F177">
            <v>1172.2964000000004</v>
          </cell>
          <cell r="G177">
            <v>1604</v>
          </cell>
          <cell r="J177" t="str">
            <v>mt</v>
          </cell>
        </row>
        <row r="178">
          <cell r="A178" t="str">
            <v>au11500</v>
          </cell>
          <cell r="B178" t="str">
            <v>tp28100</v>
          </cell>
          <cell r="C178" t="str">
            <v>Transporte de equipo menor</v>
          </cell>
          <cell r="D178">
            <v>1.4705882352941176E-2</v>
          </cell>
          <cell r="E178" t="str">
            <v>vj</v>
          </cell>
          <cell r="F178">
            <v>133400</v>
          </cell>
          <cell r="G178">
            <v>1962</v>
          </cell>
          <cell r="J178" t="str">
            <v>tp</v>
          </cell>
        </row>
        <row r="179">
          <cell r="A179">
            <v>0</v>
          </cell>
          <cell r="C179" t="str">
            <v>DIRECTO:  13,817 / m2</v>
          </cell>
          <cell r="E179">
            <v>0</v>
          </cell>
          <cell r="F179">
            <v>0</v>
          </cell>
          <cell r="G179">
            <v>0</v>
          </cell>
          <cell r="J179">
            <v>0</v>
          </cell>
        </row>
        <row r="180">
          <cell r="A180">
            <v>0</v>
          </cell>
          <cell r="C180">
            <v>0</v>
          </cell>
          <cell r="E180">
            <v>0</v>
          </cell>
          <cell r="F180">
            <v>0</v>
          </cell>
          <cell r="G180">
            <v>0</v>
          </cell>
          <cell r="J180">
            <v>0</v>
          </cell>
        </row>
        <row r="181">
          <cell r="A181" t="str">
            <v>au11700</v>
          </cell>
          <cell r="B181" t="str">
            <v>au11700</v>
          </cell>
          <cell r="C181" t="str">
            <v>Aux mortero de pega 1:4</v>
          </cell>
          <cell r="E181" t="str">
            <v>m3</v>
          </cell>
          <cell r="F181">
            <v>0</v>
          </cell>
          <cell r="G181">
            <v>246314</v>
          </cell>
          <cell r="J181" t="str">
            <v>au</v>
          </cell>
        </row>
        <row r="182">
          <cell r="A182" t="str">
            <v>au11700</v>
          </cell>
          <cell r="B182" t="str">
            <v>mt12600</v>
          </cell>
          <cell r="C182" t="str">
            <v>Cemento gris 50 kg tipo I</v>
          </cell>
          <cell r="D182">
            <v>7.28</v>
          </cell>
          <cell r="E182" t="str">
            <v>bt</v>
          </cell>
          <cell r="F182">
            <v>21000</v>
          </cell>
          <cell r="G182">
            <v>152880</v>
          </cell>
          <cell r="J182" t="str">
            <v>mt</v>
          </cell>
        </row>
        <row r="183">
          <cell r="A183" t="str">
            <v>au11700</v>
          </cell>
          <cell r="B183" t="str">
            <v>gr11000</v>
          </cell>
          <cell r="C183" t="str">
            <v>Arena de pega</v>
          </cell>
          <cell r="D183">
            <v>1.1599999999999999</v>
          </cell>
          <cell r="E183" t="str">
            <v>m3</v>
          </cell>
          <cell r="F183">
            <v>42400</v>
          </cell>
          <cell r="G183">
            <v>49184</v>
          </cell>
          <cell r="J183" t="str">
            <v>gr</v>
          </cell>
        </row>
        <row r="184">
          <cell r="A184" t="str">
            <v>au11700</v>
          </cell>
          <cell r="B184" t="str">
            <v>mo17400</v>
          </cell>
          <cell r="C184" t="str">
            <v>MO acarreo interno de material de playa y agregados</v>
          </cell>
          <cell r="D184">
            <v>1.1599999999999999</v>
          </cell>
          <cell r="E184" t="str">
            <v xml:space="preserve"> m3</v>
          </cell>
          <cell r="F184">
            <v>5048.0640000000003</v>
          </cell>
          <cell r="G184">
            <v>5856</v>
          </cell>
          <cell r="J184" t="str">
            <v>mo</v>
          </cell>
        </row>
        <row r="185">
          <cell r="A185" t="str">
            <v>au11700</v>
          </cell>
          <cell r="B185" t="str">
            <v>mo17500</v>
          </cell>
          <cell r="C185" t="str">
            <v>MO transporte interno cemento</v>
          </cell>
          <cell r="D185">
            <v>7.28</v>
          </cell>
          <cell r="E185" t="str">
            <v>bt</v>
          </cell>
          <cell r="F185">
            <v>216</v>
          </cell>
          <cell r="G185">
            <v>1573</v>
          </cell>
          <cell r="J185" t="str">
            <v>mo</v>
          </cell>
        </row>
        <row r="186">
          <cell r="A186" t="str">
            <v>au11700</v>
          </cell>
          <cell r="B186" t="str">
            <v>mo16700</v>
          </cell>
          <cell r="C186" t="str">
            <v>MO transporte descargue de cemento</v>
          </cell>
          <cell r="D186">
            <v>7.28</v>
          </cell>
          <cell r="E186" t="str">
            <v>un</v>
          </cell>
          <cell r="F186">
            <v>231.67872</v>
          </cell>
          <cell r="G186">
            <v>1687</v>
          </cell>
          <cell r="J186" t="str">
            <v>mo</v>
          </cell>
        </row>
        <row r="187">
          <cell r="A187" t="str">
            <v>au11700</v>
          </cell>
          <cell r="B187" t="str">
            <v>au10100</v>
          </cell>
          <cell r="C187" t="str">
            <v>Aux MO oficial obra negra</v>
          </cell>
          <cell r="D187">
            <v>0.42466666666666669</v>
          </cell>
          <cell r="E187" t="str">
            <v>hr</v>
          </cell>
          <cell r="F187">
            <v>7619</v>
          </cell>
          <cell r="G187">
            <v>3236</v>
          </cell>
          <cell r="J187" t="str">
            <v>mo</v>
          </cell>
        </row>
        <row r="188">
          <cell r="A188" t="str">
            <v>au11700</v>
          </cell>
          <cell r="B188" t="str">
            <v>au10000</v>
          </cell>
          <cell r="C188" t="str">
            <v>Aux MO ayudante</v>
          </cell>
          <cell r="D188">
            <v>0.84933333333333338</v>
          </cell>
          <cell r="E188" t="str">
            <v>hr</v>
          </cell>
          <cell r="F188">
            <v>5080</v>
          </cell>
          <cell r="G188">
            <v>4315</v>
          </cell>
          <cell r="J188" t="str">
            <v>mo</v>
          </cell>
        </row>
        <row r="189">
          <cell r="A189" t="str">
            <v>au11700</v>
          </cell>
          <cell r="B189" t="str">
            <v>mt11400</v>
          </cell>
          <cell r="C189" t="str">
            <v>Bascula 500 kg</v>
          </cell>
          <cell r="D189">
            <v>0.42466666666666669</v>
          </cell>
          <cell r="E189" t="str">
            <v>dia</v>
          </cell>
          <cell r="F189">
            <v>13154.4</v>
          </cell>
          <cell r="G189">
            <v>5587</v>
          </cell>
          <cell r="J189" t="str">
            <v>mt</v>
          </cell>
        </row>
        <row r="190">
          <cell r="A190" t="str">
            <v>au11700</v>
          </cell>
          <cell r="B190" t="str">
            <v>tp105000</v>
          </cell>
          <cell r="C190" t="str">
            <v>Transporte de agregados en volqueta</v>
          </cell>
          <cell r="D190">
            <v>11.6</v>
          </cell>
          <cell r="E190" t="str">
            <v>m3-km</v>
          </cell>
          <cell r="F190">
            <v>436.50799999999998</v>
          </cell>
          <cell r="G190">
            <v>5064</v>
          </cell>
          <cell r="J190" t="str">
            <v>tp</v>
          </cell>
        </row>
        <row r="191">
          <cell r="A191" t="str">
            <v>au11700</v>
          </cell>
          <cell r="B191" t="str">
            <v>eq13300</v>
          </cell>
          <cell r="C191" t="str">
            <v>Concretadora obra 2 sacos electrica</v>
          </cell>
          <cell r="D191">
            <v>0.36096666666666671</v>
          </cell>
          <cell r="E191" t="str">
            <v>dia</v>
          </cell>
          <cell r="F191">
            <v>43036</v>
          </cell>
          <cell r="G191">
            <v>15535</v>
          </cell>
          <cell r="J191" t="str">
            <v>eq</v>
          </cell>
        </row>
        <row r="192">
          <cell r="A192" t="str">
            <v>au11700</v>
          </cell>
          <cell r="B192" t="str">
            <v>eq13100</v>
          </cell>
          <cell r="C192" t="str">
            <v>Coches de llantas</v>
          </cell>
          <cell r="D192">
            <v>0.36096666666666671</v>
          </cell>
          <cell r="E192" t="str">
            <v>dia</v>
          </cell>
          <cell r="F192">
            <v>1905.8799999999999</v>
          </cell>
          <cell r="G192">
            <v>688</v>
          </cell>
          <cell r="J192" t="str">
            <v>eq</v>
          </cell>
        </row>
        <row r="193">
          <cell r="A193" t="str">
            <v>au11700</v>
          </cell>
          <cell r="B193" t="str">
            <v>mt13900</v>
          </cell>
          <cell r="C193" t="str">
            <v>Elementos de consumo y protección</v>
          </cell>
          <cell r="D193">
            <v>16667</v>
          </cell>
          <cell r="E193" t="str">
            <v>%</v>
          </cell>
          <cell r="F193">
            <v>1.2455000000000001E-2</v>
          </cell>
          <cell r="G193">
            <v>208</v>
          </cell>
          <cell r="J193" t="str">
            <v>mt</v>
          </cell>
        </row>
        <row r="194">
          <cell r="A194" t="str">
            <v>au11700</v>
          </cell>
          <cell r="B194" t="str">
            <v>hm15100</v>
          </cell>
          <cell r="C194" t="str">
            <v>Herramienta y equipo menor</v>
          </cell>
          <cell r="D194">
            <v>16667</v>
          </cell>
          <cell r="E194" t="str">
            <v>%</v>
          </cell>
          <cell r="F194">
            <v>0.03</v>
          </cell>
          <cell r="G194">
            <v>501</v>
          </cell>
          <cell r="J194" t="str">
            <v>hm</v>
          </cell>
        </row>
        <row r="195">
          <cell r="A195">
            <v>0</v>
          </cell>
          <cell r="C195" t="str">
            <v>DIRECTO:  246,314 / m3</v>
          </cell>
          <cell r="E195">
            <v>0</v>
          </cell>
          <cell r="F195">
            <v>0</v>
          </cell>
          <cell r="G195">
            <v>0</v>
          </cell>
          <cell r="J195">
            <v>0</v>
          </cell>
        </row>
        <row r="196">
          <cell r="A196">
            <v>0</v>
          </cell>
          <cell r="C196">
            <v>0</v>
          </cell>
          <cell r="E196">
            <v>0</v>
          </cell>
          <cell r="F196">
            <v>0</v>
          </cell>
          <cell r="G196">
            <v>0</v>
          </cell>
          <cell r="J196">
            <v>0</v>
          </cell>
        </row>
        <row r="197">
          <cell r="A197" t="str">
            <v>au11710</v>
          </cell>
          <cell r="B197" t="str">
            <v>au11710</v>
          </cell>
          <cell r="C197" t="str">
            <v>Aux mortero de pega 1:4 con cemento blanco</v>
          </cell>
          <cell r="E197" t="str">
            <v>m3</v>
          </cell>
          <cell r="F197">
            <v>0</v>
          </cell>
          <cell r="G197">
            <v>335569</v>
          </cell>
          <cell r="J197" t="str">
            <v>au</v>
          </cell>
        </row>
        <row r="198">
          <cell r="A198" t="str">
            <v>au11710</v>
          </cell>
          <cell r="B198" t="str">
            <v>mt12500</v>
          </cell>
          <cell r="C198" t="str">
            <v>Cemento blanco</v>
          </cell>
          <cell r="D198">
            <v>280</v>
          </cell>
          <cell r="E198" t="str">
            <v>kg</v>
          </cell>
          <cell r="F198">
            <v>920</v>
          </cell>
          <cell r="G198">
            <v>257600</v>
          </cell>
          <cell r="J198" t="str">
            <v>mt</v>
          </cell>
        </row>
        <row r="199">
          <cell r="A199" t="str">
            <v>au11710</v>
          </cell>
          <cell r="B199" t="str">
            <v>gr11000</v>
          </cell>
          <cell r="C199" t="str">
            <v>Arena de pega</v>
          </cell>
          <cell r="D199">
            <v>1.1599999999999999</v>
          </cell>
          <cell r="E199" t="str">
            <v>m3</v>
          </cell>
          <cell r="F199">
            <v>42400</v>
          </cell>
          <cell r="G199">
            <v>49184</v>
          </cell>
          <cell r="J199" t="str">
            <v>gr</v>
          </cell>
        </row>
        <row r="200">
          <cell r="A200" t="str">
            <v>au11710</v>
          </cell>
          <cell r="B200" t="str">
            <v>mo17400</v>
          </cell>
          <cell r="C200" t="str">
            <v>MO acarreo interno de material de playa y agregados</v>
          </cell>
          <cell r="D200">
            <v>1.1599999999999999</v>
          </cell>
          <cell r="E200" t="str">
            <v xml:space="preserve"> m3</v>
          </cell>
          <cell r="F200">
            <v>5048.0640000000003</v>
          </cell>
          <cell r="G200">
            <v>5856</v>
          </cell>
          <cell r="J200" t="str">
            <v>mo</v>
          </cell>
        </row>
        <row r="201">
          <cell r="A201" t="str">
            <v>au11710</v>
          </cell>
          <cell r="B201" t="str">
            <v>mo17500</v>
          </cell>
          <cell r="C201" t="str">
            <v>MO transporte interno cemento</v>
          </cell>
          <cell r="D201">
            <v>7</v>
          </cell>
          <cell r="E201" t="str">
            <v>bt</v>
          </cell>
          <cell r="F201">
            <v>216</v>
          </cell>
          <cell r="G201">
            <v>1512</v>
          </cell>
          <cell r="J201" t="str">
            <v>mo</v>
          </cell>
        </row>
        <row r="202">
          <cell r="A202" t="str">
            <v>au11710</v>
          </cell>
          <cell r="B202" t="str">
            <v>mo16700</v>
          </cell>
          <cell r="C202" t="str">
            <v>MO transporte descargue de cemento</v>
          </cell>
          <cell r="D202">
            <v>7</v>
          </cell>
          <cell r="E202" t="str">
            <v>un</v>
          </cell>
          <cell r="F202">
            <v>231.67872</v>
          </cell>
          <cell r="G202">
            <v>1622</v>
          </cell>
          <cell r="J202" t="str">
            <v>mo</v>
          </cell>
        </row>
        <row r="203">
          <cell r="A203" t="str">
            <v>au11710</v>
          </cell>
          <cell r="B203" t="str">
            <v>au10100</v>
          </cell>
          <cell r="C203" t="str">
            <v>Aux MO oficial obra negra</v>
          </cell>
          <cell r="D203">
            <v>0.40833333333333333</v>
          </cell>
          <cell r="E203" t="str">
            <v>hr</v>
          </cell>
          <cell r="F203">
            <v>7619</v>
          </cell>
          <cell r="G203">
            <v>3112</v>
          </cell>
          <cell r="J203" t="str">
            <v>mo</v>
          </cell>
        </row>
        <row r="204">
          <cell r="A204" t="str">
            <v>au11710</v>
          </cell>
          <cell r="B204" t="str">
            <v>au10000</v>
          </cell>
          <cell r="C204" t="str">
            <v>Aux MO ayudante</v>
          </cell>
          <cell r="D204">
            <v>0.81666666666666665</v>
          </cell>
          <cell r="E204" t="str">
            <v>hr</v>
          </cell>
          <cell r="F204">
            <v>5080</v>
          </cell>
          <cell r="G204">
            <v>4149</v>
          </cell>
          <cell r="J204" t="str">
            <v>mo</v>
          </cell>
        </row>
        <row r="205">
          <cell r="A205" t="str">
            <v>au11710</v>
          </cell>
          <cell r="B205" t="str">
            <v>mt11400</v>
          </cell>
          <cell r="C205" t="str">
            <v>Bascula 500 kg</v>
          </cell>
          <cell r="D205">
            <v>0.11666666666666668</v>
          </cell>
          <cell r="E205" t="str">
            <v>dia</v>
          </cell>
          <cell r="F205">
            <v>13154.4</v>
          </cell>
          <cell r="G205">
            <v>1535</v>
          </cell>
          <cell r="J205" t="str">
            <v>mt</v>
          </cell>
        </row>
        <row r="206">
          <cell r="A206" t="str">
            <v>au11710</v>
          </cell>
          <cell r="B206" t="str">
            <v>tp105000</v>
          </cell>
          <cell r="C206" t="str">
            <v>Transporte de agregados en volqueta</v>
          </cell>
          <cell r="D206">
            <v>11.6</v>
          </cell>
          <cell r="E206" t="str">
            <v>m3-km</v>
          </cell>
          <cell r="F206">
            <v>436.50799999999998</v>
          </cell>
          <cell r="G206">
            <v>5064</v>
          </cell>
          <cell r="J206" t="str">
            <v>tp</v>
          </cell>
        </row>
        <row r="207">
          <cell r="A207" t="str">
            <v>au11710</v>
          </cell>
          <cell r="B207" t="str">
            <v>eq13300</v>
          </cell>
          <cell r="C207" t="str">
            <v>Concretadora obra 2 sacos electrica</v>
          </cell>
          <cell r="D207">
            <v>0.11666666666666668</v>
          </cell>
          <cell r="E207" t="str">
            <v>dia</v>
          </cell>
          <cell r="F207">
            <v>43036</v>
          </cell>
          <cell r="G207">
            <v>5021</v>
          </cell>
          <cell r="J207" t="str">
            <v>eq</v>
          </cell>
        </row>
        <row r="208">
          <cell r="A208" t="str">
            <v>au11710</v>
          </cell>
          <cell r="B208" t="str">
            <v>eq13100</v>
          </cell>
          <cell r="C208" t="str">
            <v>Coches de llantas</v>
          </cell>
          <cell r="D208">
            <v>0.11666666666666668</v>
          </cell>
          <cell r="E208" t="str">
            <v>dia</v>
          </cell>
          <cell r="F208">
            <v>1905.8799999999999</v>
          </cell>
          <cell r="G208">
            <v>223</v>
          </cell>
          <cell r="J208" t="str">
            <v>eq</v>
          </cell>
        </row>
        <row r="209">
          <cell r="A209" t="str">
            <v>au11710</v>
          </cell>
          <cell r="B209" t="str">
            <v>mt13900</v>
          </cell>
          <cell r="C209" t="str">
            <v>Elementos de consumo y protección</v>
          </cell>
          <cell r="D209">
            <v>16251</v>
          </cell>
          <cell r="E209" t="str">
            <v>%</v>
          </cell>
          <cell r="F209">
            <v>1.2455000000000001E-2</v>
          </cell>
          <cell r="G209">
            <v>203</v>
          </cell>
          <cell r="J209" t="str">
            <v>mt</v>
          </cell>
        </row>
        <row r="210">
          <cell r="A210" t="str">
            <v>au11710</v>
          </cell>
          <cell r="B210" t="str">
            <v>hm15100</v>
          </cell>
          <cell r="C210" t="str">
            <v>Herramienta y equipo menor</v>
          </cell>
          <cell r="D210">
            <v>16251</v>
          </cell>
          <cell r="E210" t="str">
            <v>%</v>
          </cell>
          <cell r="F210">
            <v>0.03</v>
          </cell>
          <cell r="G210">
            <v>488</v>
          </cell>
          <cell r="J210" t="str">
            <v>hm</v>
          </cell>
        </row>
        <row r="211">
          <cell r="A211">
            <v>0</v>
          </cell>
          <cell r="C211" t="str">
            <v>DIRECTO:  335,569 / m3</v>
          </cell>
          <cell r="E211">
            <v>0</v>
          </cell>
          <cell r="F211">
            <v>0</v>
          </cell>
          <cell r="G211">
            <v>0</v>
          </cell>
          <cell r="J211">
            <v>0</v>
          </cell>
        </row>
        <row r="212">
          <cell r="A212">
            <v>0</v>
          </cell>
          <cell r="C212">
            <v>0</v>
          </cell>
          <cell r="E212">
            <v>0</v>
          </cell>
          <cell r="F212">
            <v>0</v>
          </cell>
          <cell r="G212">
            <v>0</v>
          </cell>
          <cell r="J212">
            <v>0</v>
          </cell>
        </row>
        <row r="213">
          <cell r="A213" t="str">
            <v>au11800</v>
          </cell>
          <cell r="B213" t="str">
            <v>au11800</v>
          </cell>
          <cell r="C213" t="str">
            <v>Aux mortero de revoque 1:4:1/4</v>
          </cell>
          <cell r="E213" t="str">
            <v>m3</v>
          </cell>
          <cell r="F213">
            <v>0</v>
          </cell>
          <cell r="G213">
            <v>266502</v>
          </cell>
          <cell r="J213" t="str">
            <v>au</v>
          </cell>
        </row>
        <row r="214">
          <cell r="A214" t="str">
            <v>au11800</v>
          </cell>
          <cell r="B214" t="str">
            <v>mt12600</v>
          </cell>
          <cell r="C214" t="str">
            <v>Cemento gris 50 kg tipo I</v>
          </cell>
          <cell r="D214">
            <v>7.25</v>
          </cell>
          <cell r="E214" t="str">
            <v>bt</v>
          </cell>
          <cell r="F214">
            <v>21000</v>
          </cell>
          <cell r="G214">
            <v>152250</v>
          </cell>
          <cell r="J214" t="str">
            <v>mt</v>
          </cell>
        </row>
        <row r="215">
          <cell r="A215" t="str">
            <v>au11800</v>
          </cell>
          <cell r="B215" t="str">
            <v>gr11000</v>
          </cell>
          <cell r="C215" t="str">
            <v>Arena de pega</v>
          </cell>
          <cell r="D215">
            <v>0.85999999999999988</v>
          </cell>
          <cell r="E215" t="str">
            <v>m3</v>
          </cell>
          <cell r="F215">
            <v>42400</v>
          </cell>
          <cell r="G215">
            <v>36464</v>
          </cell>
          <cell r="J215" t="str">
            <v>gr</v>
          </cell>
        </row>
        <row r="216">
          <cell r="A216" t="str">
            <v>au11800</v>
          </cell>
          <cell r="B216" t="str">
            <v>gr11100</v>
          </cell>
          <cell r="C216" t="str">
            <v>Arena de revoque</v>
          </cell>
          <cell r="D216">
            <v>0.3</v>
          </cell>
          <cell r="E216" t="str">
            <v>m3</v>
          </cell>
          <cell r="F216">
            <v>49184</v>
          </cell>
          <cell r="G216">
            <v>14756</v>
          </cell>
          <cell r="J216" t="str">
            <v>gr</v>
          </cell>
        </row>
        <row r="217">
          <cell r="A217" t="str">
            <v>au11800</v>
          </cell>
          <cell r="B217" t="str">
            <v>mt11800</v>
          </cell>
          <cell r="C217" t="str">
            <v>Cal promical</v>
          </cell>
          <cell r="D217">
            <v>38.0625</v>
          </cell>
          <cell r="E217" t="str">
            <v>kg</v>
          </cell>
          <cell r="F217">
            <v>497</v>
          </cell>
          <cell r="G217">
            <v>18918</v>
          </cell>
          <cell r="J217" t="str">
            <v>mt</v>
          </cell>
        </row>
        <row r="218">
          <cell r="A218" t="str">
            <v>au11800</v>
          </cell>
          <cell r="B218" t="str">
            <v>mo17400</v>
          </cell>
          <cell r="C218" t="str">
            <v>MO acarreo interno de material de playa y agregados</v>
          </cell>
          <cell r="D218">
            <v>1.1599999999999999</v>
          </cell>
          <cell r="E218" t="str">
            <v xml:space="preserve"> m3</v>
          </cell>
          <cell r="F218">
            <v>5048.0640000000003</v>
          </cell>
          <cell r="G218">
            <v>5856</v>
          </cell>
          <cell r="J218" t="str">
            <v>mo</v>
          </cell>
        </row>
        <row r="219">
          <cell r="A219" t="str">
            <v>au11800</v>
          </cell>
          <cell r="B219" t="str">
            <v>mo17500</v>
          </cell>
          <cell r="C219" t="str">
            <v>MO transporte interno cemento</v>
          </cell>
          <cell r="D219">
            <v>7.25</v>
          </cell>
          <cell r="E219" t="str">
            <v>bt</v>
          </cell>
          <cell r="F219">
            <v>216</v>
          </cell>
          <cell r="G219">
            <v>1566</v>
          </cell>
          <cell r="J219" t="str">
            <v>mo</v>
          </cell>
        </row>
        <row r="220">
          <cell r="A220" t="str">
            <v>au11800</v>
          </cell>
          <cell r="B220" t="str">
            <v>mo16700</v>
          </cell>
          <cell r="C220" t="str">
            <v>MO transporte descargue de cemento</v>
          </cell>
          <cell r="D220">
            <v>7.25</v>
          </cell>
          <cell r="E220" t="str">
            <v>un</v>
          </cell>
          <cell r="F220">
            <v>231.67872</v>
          </cell>
          <cell r="G220">
            <v>1680</v>
          </cell>
          <cell r="J220" t="str">
            <v>mo</v>
          </cell>
        </row>
        <row r="221">
          <cell r="A221" t="str">
            <v>au11800</v>
          </cell>
          <cell r="B221" t="str">
            <v>au10100</v>
          </cell>
          <cell r="C221" t="str">
            <v>Aux MO oficial obra negra</v>
          </cell>
          <cell r="D221">
            <v>0.42291666666666666</v>
          </cell>
          <cell r="E221" t="str">
            <v>hr</v>
          </cell>
          <cell r="F221">
            <v>7619</v>
          </cell>
          <cell r="G221">
            <v>3223</v>
          </cell>
          <cell r="J221" t="str">
            <v>mo</v>
          </cell>
        </row>
        <row r="222">
          <cell r="A222" t="str">
            <v>au11800</v>
          </cell>
          <cell r="B222" t="str">
            <v>au10000</v>
          </cell>
          <cell r="C222" t="str">
            <v>Aux MO ayudante</v>
          </cell>
          <cell r="D222">
            <v>0.84583333333333333</v>
          </cell>
          <cell r="E222" t="str">
            <v>hr</v>
          </cell>
          <cell r="F222">
            <v>5080</v>
          </cell>
          <cell r="G222">
            <v>4297</v>
          </cell>
          <cell r="J222" t="str">
            <v>mo</v>
          </cell>
        </row>
        <row r="223">
          <cell r="A223" t="str">
            <v>au11800</v>
          </cell>
          <cell r="B223" t="str">
            <v>mt11400</v>
          </cell>
          <cell r="C223" t="str">
            <v>Bascula 500 kg</v>
          </cell>
          <cell r="D223">
            <v>0.42291666666666666</v>
          </cell>
          <cell r="E223" t="str">
            <v>dia</v>
          </cell>
          <cell r="F223">
            <v>13154.4</v>
          </cell>
          <cell r="G223">
            <v>5564</v>
          </cell>
          <cell r="J223" t="str">
            <v>mt</v>
          </cell>
        </row>
        <row r="224">
          <cell r="A224" t="str">
            <v>au11800</v>
          </cell>
          <cell r="B224" t="str">
            <v>tp105000</v>
          </cell>
          <cell r="C224" t="str">
            <v>Transporte de agregados en volqueta</v>
          </cell>
          <cell r="D224">
            <v>11.6</v>
          </cell>
          <cell r="E224" t="str">
            <v>m3-km</v>
          </cell>
          <cell r="F224">
            <v>436.50799999999998</v>
          </cell>
          <cell r="G224">
            <v>5064</v>
          </cell>
          <cell r="J224" t="str">
            <v>tp</v>
          </cell>
        </row>
        <row r="225">
          <cell r="A225" t="str">
            <v>au11800</v>
          </cell>
          <cell r="B225" t="str">
            <v>eq13300</v>
          </cell>
          <cell r="C225" t="str">
            <v>Concretadora obra 2 sacos electrica</v>
          </cell>
          <cell r="D225">
            <v>0.35947916666666663</v>
          </cell>
          <cell r="E225" t="str">
            <v>dia</v>
          </cell>
          <cell r="F225">
            <v>43036</v>
          </cell>
          <cell r="G225">
            <v>15471</v>
          </cell>
          <cell r="J225" t="str">
            <v>eq</v>
          </cell>
        </row>
        <row r="226">
          <cell r="A226" t="str">
            <v>au11800</v>
          </cell>
          <cell r="B226" t="str">
            <v>eq13100</v>
          </cell>
          <cell r="C226" t="str">
            <v>Coches de llantas</v>
          </cell>
          <cell r="D226">
            <v>0.35947916666666663</v>
          </cell>
          <cell r="E226" t="str">
            <v>dia</v>
          </cell>
          <cell r="F226">
            <v>1905.8799999999999</v>
          </cell>
          <cell r="G226">
            <v>686</v>
          </cell>
          <cell r="J226" t="str">
            <v>eq</v>
          </cell>
        </row>
        <row r="227">
          <cell r="A227" t="str">
            <v>au11800</v>
          </cell>
          <cell r="B227" t="str">
            <v>mt13900</v>
          </cell>
          <cell r="C227" t="str">
            <v>Elementos de consumo y protección</v>
          </cell>
          <cell r="D227">
            <v>16622</v>
          </cell>
          <cell r="E227" t="str">
            <v>%</v>
          </cell>
          <cell r="F227">
            <v>1.2455000000000001E-2</v>
          </cell>
          <cell r="G227">
            <v>208</v>
          </cell>
          <cell r="J227" t="str">
            <v>mt</v>
          </cell>
        </row>
        <row r="228">
          <cell r="A228" t="str">
            <v>au11800</v>
          </cell>
          <cell r="B228" t="str">
            <v>hm15100</v>
          </cell>
          <cell r="C228" t="str">
            <v>Herramienta y equipo menor</v>
          </cell>
          <cell r="D228">
            <v>16622</v>
          </cell>
          <cell r="E228" t="str">
            <v>%</v>
          </cell>
          <cell r="F228">
            <v>0.03</v>
          </cell>
          <cell r="G228">
            <v>499</v>
          </cell>
          <cell r="J228" t="str">
            <v>hm</v>
          </cell>
        </row>
        <row r="229">
          <cell r="A229">
            <v>0</v>
          </cell>
          <cell r="C229" t="str">
            <v>DIRECTO:  266,502 / m3</v>
          </cell>
          <cell r="E229">
            <v>0</v>
          </cell>
          <cell r="F229">
            <v>0</v>
          </cell>
          <cell r="G229">
            <v>0</v>
          </cell>
          <cell r="J229">
            <v>0</v>
          </cell>
        </row>
        <row r="230">
          <cell r="A230">
            <v>0</v>
          </cell>
          <cell r="C230">
            <v>0</v>
          </cell>
          <cell r="E230">
            <v>0</v>
          </cell>
          <cell r="F230">
            <v>0</v>
          </cell>
          <cell r="G230">
            <v>0</v>
          </cell>
          <cell r="J230">
            <v>0</v>
          </cell>
        </row>
        <row r="231">
          <cell r="A231" t="str">
            <v>au11900</v>
          </cell>
          <cell r="B231" t="str">
            <v>au11900</v>
          </cell>
          <cell r="C231" t="str">
            <v>Aux mortero de pega 1:4 impermeabilizado</v>
          </cell>
          <cell r="E231" t="str">
            <v>m3</v>
          </cell>
          <cell r="F231">
            <v>0</v>
          </cell>
          <cell r="G231">
            <v>330762</v>
          </cell>
          <cell r="J231" t="str">
            <v>au</v>
          </cell>
        </row>
        <row r="232">
          <cell r="A232" t="str">
            <v>au11900</v>
          </cell>
          <cell r="B232" t="str">
            <v>mt12600</v>
          </cell>
          <cell r="C232" t="str">
            <v>Cemento gris 50 kg tipo I</v>
          </cell>
          <cell r="D232">
            <v>7.28</v>
          </cell>
          <cell r="E232" t="str">
            <v>bt</v>
          </cell>
          <cell r="F232">
            <v>21000</v>
          </cell>
          <cell r="G232">
            <v>152880</v>
          </cell>
          <cell r="J232" t="str">
            <v>mt</v>
          </cell>
        </row>
        <row r="233">
          <cell r="A233" t="str">
            <v>au11900</v>
          </cell>
          <cell r="B233" t="str">
            <v>gr11000</v>
          </cell>
          <cell r="C233" t="str">
            <v>Arena de pega</v>
          </cell>
          <cell r="D233">
            <v>1.1599999999999999</v>
          </cell>
          <cell r="E233" t="str">
            <v>m3</v>
          </cell>
          <cell r="F233">
            <v>42400</v>
          </cell>
          <cell r="G233">
            <v>49184</v>
          </cell>
          <cell r="J233" t="str">
            <v>gr</v>
          </cell>
        </row>
        <row r="234">
          <cell r="A234" t="str">
            <v>au11900</v>
          </cell>
          <cell r="B234" t="str">
            <v>mt20000</v>
          </cell>
          <cell r="C234" t="str">
            <v>Sika-1 imperm. integ morter 20.0k</v>
          </cell>
          <cell r="D234">
            <v>14.56</v>
          </cell>
          <cell r="E234" t="str">
            <v>kg</v>
          </cell>
          <cell r="F234">
            <v>5800</v>
          </cell>
          <cell r="G234">
            <v>84448</v>
          </cell>
          <cell r="J234" t="str">
            <v>mt</v>
          </cell>
        </row>
        <row r="235">
          <cell r="A235" t="str">
            <v>au11900</v>
          </cell>
          <cell r="B235" t="str">
            <v>mo17400</v>
          </cell>
          <cell r="C235" t="str">
            <v>MO acarreo interno de material de playa y agregados</v>
          </cell>
          <cell r="D235">
            <v>1.1599999999999999</v>
          </cell>
          <cell r="E235" t="str">
            <v xml:space="preserve"> m3</v>
          </cell>
          <cell r="F235">
            <v>5048.0640000000003</v>
          </cell>
          <cell r="G235">
            <v>5856</v>
          </cell>
          <cell r="J235" t="str">
            <v>mo</v>
          </cell>
        </row>
        <row r="236">
          <cell r="A236" t="str">
            <v>au11900</v>
          </cell>
          <cell r="B236" t="str">
            <v>mo17500</v>
          </cell>
          <cell r="C236" t="str">
            <v>MO transporte interno cemento</v>
          </cell>
          <cell r="D236">
            <v>7.28</v>
          </cell>
          <cell r="E236" t="str">
            <v>bt</v>
          </cell>
          <cell r="F236">
            <v>216</v>
          </cell>
          <cell r="G236">
            <v>1573</v>
          </cell>
          <cell r="J236" t="str">
            <v>mo</v>
          </cell>
        </row>
        <row r="237">
          <cell r="A237" t="str">
            <v>au11900</v>
          </cell>
          <cell r="B237" t="str">
            <v>mo16700</v>
          </cell>
          <cell r="C237" t="str">
            <v>MO transporte descargue de cemento</v>
          </cell>
          <cell r="D237">
            <v>7.28</v>
          </cell>
          <cell r="E237" t="str">
            <v>un</v>
          </cell>
          <cell r="F237">
            <v>231.67872</v>
          </cell>
          <cell r="G237">
            <v>1687</v>
          </cell>
          <cell r="J237" t="str">
            <v>mo</v>
          </cell>
        </row>
        <row r="238">
          <cell r="A238" t="str">
            <v>au11900</v>
          </cell>
          <cell r="B238" t="str">
            <v>au10100</v>
          </cell>
          <cell r="C238" t="str">
            <v>Aux MO oficial obra negra</v>
          </cell>
          <cell r="D238">
            <v>0.42466666666666669</v>
          </cell>
          <cell r="E238" t="str">
            <v>hr</v>
          </cell>
          <cell r="F238">
            <v>7619</v>
          </cell>
          <cell r="G238">
            <v>3236</v>
          </cell>
          <cell r="J238" t="str">
            <v>mo</v>
          </cell>
        </row>
        <row r="239">
          <cell r="A239" t="str">
            <v>au11900</v>
          </cell>
          <cell r="B239" t="str">
            <v>au10000</v>
          </cell>
          <cell r="C239" t="str">
            <v>Aux MO ayudante</v>
          </cell>
          <cell r="D239">
            <v>0.84933333333333338</v>
          </cell>
          <cell r="E239" t="str">
            <v>hr</v>
          </cell>
          <cell r="F239">
            <v>5080</v>
          </cell>
          <cell r="G239">
            <v>4315</v>
          </cell>
          <cell r="J239" t="str">
            <v>mo</v>
          </cell>
        </row>
        <row r="240">
          <cell r="A240" t="str">
            <v>au11900</v>
          </cell>
          <cell r="B240" t="str">
            <v>mt11400</v>
          </cell>
          <cell r="C240" t="str">
            <v>Bascula 500 kg</v>
          </cell>
          <cell r="D240">
            <v>0.42466666666666669</v>
          </cell>
          <cell r="E240" t="str">
            <v>dia</v>
          </cell>
          <cell r="F240">
            <v>13154.4</v>
          </cell>
          <cell r="G240">
            <v>5587</v>
          </cell>
          <cell r="J240" t="str">
            <v>mt</v>
          </cell>
        </row>
        <row r="241">
          <cell r="A241" t="str">
            <v>au11900</v>
          </cell>
          <cell r="B241" t="str">
            <v>tp105000</v>
          </cell>
          <cell r="C241" t="str">
            <v>Transporte de agregados en volqueta</v>
          </cell>
          <cell r="D241">
            <v>11.6</v>
          </cell>
          <cell r="E241" t="str">
            <v>m3-km</v>
          </cell>
          <cell r="F241">
            <v>436.50799999999998</v>
          </cell>
          <cell r="G241">
            <v>5064</v>
          </cell>
          <cell r="J241" t="str">
            <v>tp</v>
          </cell>
        </row>
        <row r="242">
          <cell r="A242" t="str">
            <v>au11900</v>
          </cell>
          <cell r="B242" t="str">
            <v>eq13300</v>
          </cell>
          <cell r="C242" t="str">
            <v>Concretadora obra 2 sacos electrica</v>
          </cell>
          <cell r="D242">
            <v>0.36096666666666671</v>
          </cell>
          <cell r="E242" t="str">
            <v>dia</v>
          </cell>
          <cell r="F242">
            <v>43036</v>
          </cell>
          <cell r="G242">
            <v>15535</v>
          </cell>
          <cell r="J242" t="str">
            <v>eq</v>
          </cell>
        </row>
        <row r="243">
          <cell r="A243" t="str">
            <v>au11900</v>
          </cell>
          <cell r="B243" t="str">
            <v>eq13100</v>
          </cell>
          <cell r="C243" t="str">
            <v>Coches de llantas</v>
          </cell>
          <cell r="D243">
            <v>0.36096666666666671</v>
          </cell>
          <cell r="E243" t="str">
            <v>dia</v>
          </cell>
          <cell r="F243">
            <v>1905.8799999999999</v>
          </cell>
          <cell r="G243">
            <v>688</v>
          </cell>
          <cell r="J243" t="str">
            <v>eq</v>
          </cell>
        </row>
        <row r="244">
          <cell r="A244" t="str">
            <v>au11900</v>
          </cell>
          <cell r="B244" t="str">
            <v>mt13900</v>
          </cell>
          <cell r="C244" t="str">
            <v>Elementos de consumo y protección</v>
          </cell>
          <cell r="D244">
            <v>16667</v>
          </cell>
          <cell r="E244" t="str">
            <v>%</v>
          </cell>
          <cell r="F244">
            <v>1.2455000000000001E-2</v>
          </cell>
          <cell r="G244">
            <v>208</v>
          </cell>
          <cell r="J244" t="str">
            <v>mt</v>
          </cell>
        </row>
        <row r="245">
          <cell r="A245" t="str">
            <v>au11900</v>
          </cell>
          <cell r="B245" t="str">
            <v>hm15100</v>
          </cell>
          <cell r="C245" t="str">
            <v>Herramienta y equipo menor</v>
          </cell>
          <cell r="D245">
            <v>16667</v>
          </cell>
          <cell r="E245" t="str">
            <v>%</v>
          </cell>
          <cell r="F245">
            <v>0.03</v>
          </cell>
          <cell r="G245">
            <v>501</v>
          </cell>
          <cell r="J245" t="str">
            <v>hm</v>
          </cell>
        </row>
        <row r="246">
          <cell r="A246">
            <v>0</v>
          </cell>
          <cell r="C246" t="str">
            <v>DIRECTO:  330,762 / m3</v>
          </cell>
          <cell r="E246">
            <v>0</v>
          </cell>
          <cell r="F246">
            <v>0</v>
          </cell>
          <cell r="G246">
            <v>0</v>
          </cell>
          <cell r="J246">
            <v>0</v>
          </cell>
        </row>
        <row r="247">
          <cell r="A247">
            <v>0</v>
          </cell>
          <cell r="C247">
            <v>0</v>
          </cell>
          <cell r="E247">
            <v>0</v>
          </cell>
          <cell r="F247">
            <v>0</v>
          </cell>
          <cell r="G247">
            <v>0</v>
          </cell>
          <cell r="J247">
            <v>0</v>
          </cell>
        </row>
        <row r="248">
          <cell r="A248" t="str">
            <v>au12300</v>
          </cell>
          <cell r="B248" t="str">
            <v>au12300</v>
          </cell>
          <cell r="C248" t="str">
            <v>Aux grouting concreto 3/8 - 210kg/cm2</v>
          </cell>
          <cell r="E248" t="str">
            <v>m3</v>
          </cell>
          <cell r="F248">
            <v>0</v>
          </cell>
          <cell r="G248">
            <v>313012</v>
          </cell>
          <cell r="J248" t="str">
            <v>au</v>
          </cell>
        </row>
        <row r="249">
          <cell r="A249" t="str">
            <v>au12300</v>
          </cell>
          <cell r="B249" t="str">
            <v>mt12600</v>
          </cell>
          <cell r="C249" t="str">
            <v>Cemento gris 50 kg tipo I</v>
          </cell>
          <cell r="D249">
            <v>9</v>
          </cell>
          <cell r="E249" t="str">
            <v>bt</v>
          </cell>
          <cell r="F249">
            <v>21000</v>
          </cell>
          <cell r="G249">
            <v>189000</v>
          </cell>
          <cell r="J249" t="str">
            <v>mt</v>
          </cell>
        </row>
        <row r="250">
          <cell r="A250" t="str">
            <v>au12300</v>
          </cell>
          <cell r="B250" t="str">
            <v>gr10900</v>
          </cell>
          <cell r="C250" t="str">
            <v>Arena concreto</v>
          </cell>
          <cell r="D250">
            <v>0.66</v>
          </cell>
          <cell r="E250" t="str">
            <v>m3</v>
          </cell>
          <cell r="F250">
            <v>42400</v>
          </cell>
          <cell r="G250">
            <v>27984</v>
          </cell>
          <cell r="J250" t="str">
            <v>gr</v>
          </cell>
        </row>
        <row r="251">
          <cell r="A251" t="str">
            <v>au12300</v>
          </cell>
          <cell r="B251" t="str">
            <v>gr21700</v>
          </cell>
          <cell r="C251" t="str">
            <v>Triturado 3/8</v>
          </cell>
          <cell r="D251">
            <v>0.75</v>
          </cell>
          <cell r="E251" t="str">
            <v>m3</v>
          </cell>
          <cell r="F251">
            <v>52200</v>
          </cell>
          <cell r="G251">
            <v>39150</v>
          </cell>
          <cell r="J251" t="str">
            <v>gr</v>
          </cell>
        </row>
        <row r="252">
          <cell r="A252" t="str">
            <v>au12300</v>
          </cell>
          <cell r="B252" t="str">
            <v>mt19000</v>
          </cell>
          <cell r="C252" t="str">
            <v>Plastiment-bv-40 reduct/plastif 20 k</v>
          </cell>
          <cell r="D252">
            <v>1.62</v>
          </cell>
          <cell r="E252" t="str">
            <v>kg</v>
          </cell>
          <cell r="F252">
            <v>2828.08</v>
          </cell>
          <cell r="G252">
            <v>4582</v>
          </cell>
          <cell r="J252" t="str">
            <v>mt</v>
          </cell>
        </row>
        <row r="253">
          <cell r="A253" t="str">
            <v>au12300</v>
          </cell>
          <cell r="B253" t="str">
            <v>mo17400</v>
          </cell>
          <cell r="C253" t="str">
            <v>MO acarreo interno de material de playa y agregados</v>
          </cell>
          <cell r="D253">
            <v>1.4100000000000001</v>
          </cell>
          <cell r="E253" t="str">
            <v xml:space="preserve"> m3</v>
          </cell>
          <cell r="F253">
            <v>5048.0640000000003</v>
          </cell>
          <cell r="G253">
            <v>7118</v>
          </cell>
          <cell r="J253" t="str">
            <v>mo</v>
          </cell>
        </row>
        <row r="254">
          <cell r="A254" t="str">
            <v>au12300</v>
          </cell>
          <cell r="B254" t="str">
            <v>mo17500</v>
          </cell>
          <cell r="C254" t="str">
            <v>MO transporte interno cemento</v>
          </cell>
          <cell r="D254">
            <v>9</v>
          </cell>
          <cell r="E254" t="str">
            <v>bt</v>
          </cell>
          <cell r="F254">
            <v>216</v>
          </cell>
          <cell r="G254">
            <v>1944</v>
          </cell>
          <cell r="J254" t="str">
            <v>mo</v>
          </cell>
        </row>
        <row r="255">
          <cell r="A255" t="str">
            <v>au12300</v>
          </cell>
          <cell r="B255" t="str">
            <v>au10100</v>
          </cell>
          <cell r="C255" t="str">
            <v>Aux MO oficial obra negra</v>
          </cell>
          <cell r="D255">
            <v>0.52500000000000002</v>
          </cell>
          <cell r="E255" t="str">
            <v>hr</v>
          </cell>
          <cell r="F255">
            <v>7619</v>
          </cell>
          <cell r="G255">
            <v>4000</v>
          </cell>
          <cell r="J255" t="str">
            <v>mo</v>
          </cell>
        </row>
        <row r="256">
          <cell r="A256" t="str">
            <v>au12300</v>
          </cell>
          <cell r="B256" t="str">
            <v>au10000</v>
          </cell>
          <cell r="C256" t="str">
            <v>Aux MO ayudante</v>
          </cell>
          <cell r="D256">
            <v>1.05</v>
          </cell>
          <cell r="E256" t="str">
            <v>hr</v>
          </cell>
          <cell r="F256">
            <v>5080</v>
          </cell>
          <cell r="G256">
            <v>5334</v>
          </cell>
          <cell r="J256" t="str">
            <v>mo</v>
          </cell>
        </row>
        <row r="257">
          <cell r="A257" t="str">
            <v>au12300</v>
          </cell>
          <cell r="B257" t="str">
            <v>mt11400</v>
          </cell>
          <cell r="C257" t="str">
            <v>Bascula 500 kg</v>
          </cell>
          <cell r="D257">
            <v>0.52500000000000002</v>
          </cell>
          <cell r="E257" t="str">
            <v>dia</v>
          </cell>
          <cell r="F257">
            <v>13154.4</v>
          </cell>
          <cell r="G257">
            <v>6907</v>
          </cell>
          <cell r="J257" t="str">
            <v>mt</v>
          </cell>
        </row>
        <row r="258">
          <cell r="A258" t="str">
            <v>au12300</v>
          </cell>
          <cell r="B258" t="str">
            <v>tp105000</v>
          </cell>
          <cell r="C258" t="str">
            <v>Transporte de agregados en volqueta</v>
          </cell>
          <cell r="D258">
            <v>14.100000000000001</v>
          </cell>
          <cell r="E258" t="str">
            <v>m3-km</v>
          </cell>
          <cell r="F258">
            <v>436.50799999999998</v>
          </cell>
          <cell r="G258">
            <v>6155</v>
          </cell>
          <cell r="J258" t="str">
            <v>tp</v>
          </cell>
        </row>
        <row r="259">
          <cell r="A259" t="str">
            <v>au12300</v>
          </cell>
          <cell r="B259" t="str">
            <v>eq13300</v>
          </cell>
          <cell r="C259" t="str">
            <v>Concretadora obra 2 sacos electrica</v>
          </cell>
          <cell r="D259">
            <v>0.44624999999999998</v>
          </cell>
          <cell r="E259" t="str">
            <v>dia</v>
          </cell>
          <cell r="F259">
            <v>43036</v>
          </cell>
          <cell r="G259">
            <v>19205</v>
          </cell>
          <cell r="J259" t="str">
            <v>eq</v>
          </cell>
        </row>
        <row r="260">
          <cell r="A260" t="str">
            <v>au12300</v>
          </cell>
          <cell r="B260" t="str">
            <v>eq13100</v>
          </cell>
          <cell r="C260" t="str">
            <v>Coches de llantas</v>
          </cell>
          <cell r="D260">
            <v>0.44624999999999998</v>
          </cell>
          <cell r="E260" t="str">
            <v>dia</v>
          </cell>
          <cell r="F260">
            <v>1905.8799999999999</v>
          </cell>
          <cell r="G260">
            <v>851</v>
          </cell>
          <cell r="J260" t="str">
            <v>eq</v>
          </cell>
        </row>
        <row r="261">
          <cell r="A261" t="str">
            <v>au12300</v>
          </cell>
          <cell r="B261" t="str">
            <v>mt13900</v>
          </cell>
          <cell r="C261" t="str">
            <v>Elementos de consumo y protección</v>
          </cell>
          <cell r="D261">
            <v>18396</v>
          </cell>
          <cell r="E261" t="str">
            <v>%</v>
          </cell>
          <cell r="F261">
            <v>1.2455000000000001E-2</v>
          </cell>
          <cell r="G261">
            <v>230</v>
          </cell>
          <cell r="J261" t="str">
            <v>mt</v>
          </cell>
        </row>
        <row r="262">
          <cell r="A262" t="str">
            <v>au12300</v>
          </cell>
          <cell r="B262" t="str">
            <v>hm15100</v>
          </cell>
          <cell r="C262" t="str">
            <v>Herramienta y equipo menor</v>
          </cell>
          <cell r="D262">
            <v>18396</v>
          </cell>
          <cell r="E262" t="str">
            <v>%</v>
          </cell>
          <cell r="F262">
            <v>0.03</v>
          </cell>
          <cell r="G262">
            <v>552</v>
          </cell>
          <cell r="J262" t="str">
            <v>hm</v>
          </cell>
        </row>
        <row r="263">
          <cell r="A263">
            <v>0</v>
          </cell>
          <cell r="C263" t="str">
            <v>DIRECTO:  313,012 / m3</v>
          </cell>
          <cell r="E263">
            <v>0</v>
          </cell>
          <cell r="F263">
            <v>0</v>
          </cell>
          <cell r="G263">
            <v>0</v>
          </cell>
          <cell r="J263">
            <v>0</v>
          </cell>
        </row>
        <row r="264">
          <cell r="A264">
            <v>0</v>
          </cell>
          <cell r="C264">
            <v>0</v>
          </cell>
          <cell r="E264">
            <v>0</v>
          </cell>
          <cell r="F264">
            <v>0</v>
          </cell>
          <cell r="G264">
            <v>0</v>
          </cell>
          <cell r="J264">
            <v>0</v>
          </cell>
        </row>
        <row r="265">
          <cell r="A265" t="str">
            <v>au12400</v>
          </cell>
          <cell r="B265" t="str">
            <v>au12400</v>
          </cell>
          <cell r="C265" t="str">
            <v>Aux grouting concreto 3/8 - 120kg/cm2</v>
          </cell>
          <cell r="E265" t="str">
            <v>m3</v>
          </cell>
          <cell r="F265">
            <v>0</v>
          </cell>
          <cell r="G265">
            <v>249758</v>
          </cell>
          <cell r="J265" t="str">
            <v>au</v>
          </cell>
        </row>
        <row r="266">
          <cell r="A266" t="str">
            <v>au12400</v>
          </cell>
          <cell r="B266" t="str">
            <v>mt12600</v>
          </cell>
          <cell r="C266" t="str">
            <v>Cemento gris 50 kg tipo I</v>
          </cell>
          <cell r="D266">
            <v>6.5</v>
          </cell>
          <cell r="E266" t="str">
            <v>bt</v>
          </cell>
          <cell r="F266">
            <v>21000</v>
          </cell>
          <cell r="G266">
            <v>136500</v>
          </cell>
          <cell r="J266" t="str">
            <v>mt</v>
          </cell>
        </row>
        <row r="267">
          <cell r="A267" t="str">
            <v>au12400</v>
          </cell>
          <cell r="B267" t="str">
            <v>gr10900</v>
          </cell>
          <cell r="C267" t="str">
            <v>Arena concreto</v>
          </cell>
          <cell r="D267">
            <v>0.66</v>
          </cell>
          <cell r="E267" t="str">
            <v>m3</v>
          </cell>
          <cell r="F267">
            <v>42400</v>
          </cell>
          <cell r="G267">
            <v>27984</v>
          </cell>
          <cell r="J267" t="str">
            <v>gr</v>
          </cell>
        </row>
        <row r="268">
          <cell r="A268" t="str">
            <v>au12400</v>
          </cell>
          <cell r="B268" t="str">
            <v>gr21700</v>
          </cell>
          <cell r="C268" t="str">
            <v>Triturado 3/8</v>
          </cell>
          <cell r="D268">
            <v>0.75</v>
          </cell>
          <cell r="E268" t="str">
            <v>m3</v>
          </cell>
          <cell r="F268">
            <v>52200</v>
          </cell>
          <cell r="G268">
            <v>39150</v>
          </cell>
          <cell r="J268" t="str">
            <v>gr</v>
          </cell>
        </row>
        <row r="269">
          <cell r="A269" t="str">
            <v>au12400</v>
          </cell>
          <cell r="B269" t="str">
            <v>mt19000</v>
          </cell>
          <cell r="C269" t="str">
            <v>Plastiment-bv-40 reduct/plastif 20 k</v>
          </cell>
          <cell r="D269">
            <v>1.62</v>
          </cell>
          <cell r="E269" t="str">
            <v>kg</v>
          </cell>
          <cell r="F269">
            <v>2828.08</v>
          </cell>
          <cell r="G269">
            <v>4582</v>
          </cell>
          <cell r="J269" t="str">
            <v>mt</v>
          </cell>
        </row>
        <row r="270">
          <cell r="A270" t="str">
            <v>au12400</v>
          </cell>
          <cell r="B270" t="str">
            <v>mo17400</v>
          </cell>
          <cell r="C270" t="str">
            <v>MO acarreo interno de material de playa y agregados</v>
          </cell>
          <cell r="D270">
            <v>1.4100000000000001</v>
          </cell>
          <cell r="E270" t="str">
            <v xml:space="preserve"> m3</v>
          </cell>
          <cell r="F270">
            <v>5048.0640000000003</v>
          </cell>
          <cell r="G270">
            <v>7118</v>
          </cell>
          <cell r="J270" t="str">
            <v>mo</v>
          </cell>
        </row>
        <row r="271">
          <cell r="A271" t="str">
            <v>au12400</v>
          </cell>
          <cell r="B271" t="str">
            <v>mo17500</v>
          </cell>
          <cell r="C271" t="str">
            <v>MO transporte interno cemento</v>
          </cell>
          <cell r="D271">
            <v>6.5</v>
          </cell>
          <cell r="E271" t="str">
            <v>bt</v>
          </cell>
          <cell r="F271">
            <v>216</v>
          </cell>
          <cell r="G271">
            <v>1404</v>
          </cell>
          <cell r="J271" t="str">
            <v>mo</v>
          </cell>
        </row>
        <row r="272">
          <cell r="A272" t="str">
            <v>au12400</v>
          </cell>
          <cell r="B272" t="str">
            <v>au10100</v>
          </cell>
          <cell r="C272" t="str">
            <v>Aux MO oficial obra negra</v>
          </cell>
          <cell r="D272">
            <v>0.37916666666666665</v>
          </cell>
          <cell r="E272" t="str">
            <v>hr</v>
          </cell>
          <cell r="F272">
            <v>7619</v>
          </cell>
          <cell r="G272">
            <v>2889</v>
          </cell>
          <cell r="J272" t="str">
            <v>mo</v>
          </cell>
        </row>
        <row r="273">
          <cell r="A273" t="str">
            <v>au12400</v>
          </cell>
          <cell r="B273" t="str">
            <v>au10000</v>
          </cell>
          <cell r="C273" t="str">
            <v>Aux MO ayudante</v>
          </cell>
          <cell r="D273">
            <v>0.7583333333333333</v>
          </cell>
          <cell r="E273" t="str">
            <v>hr</v>
          </cell>
          <cell r="F273">
            <v>5080</v>
          </cell>
          <cell r="G273">
            <v>3853</v>
          </cell>
          <cell r="J273" t="str">
            <v>mo</v>
          </cell>
        </row>
        <row r="274">
          <cell r="A274" t="str">
            <v>au12400</v>
          </cell>
          <cell r="B274" t="str">
            <v>mt11400</v>
          </cell>
          <cell r="C274" t="str">
            <v>Bascula 500 kg</v>
          </cell>
          <cell r="D274">
            <v>0.37916666666666665</v>
          </cell>
          <cell r="E274" t="str">
            <v>dia</v>
          </cell>
          <cell r="F274">
            <v>13154.4</v>
          </cell>
          <cell r="G274">
            <v>4988</v>
          </cell>
          <cell r="J274" t="str">
            <v>mt</v>
          </cell>
        </row>
        <row r="275">
          <cell r="A275" t="str">
            <v>au12400</v>
          </cell>
          <cell r="B275" t="str">
            <v>tp105000</v>
          </cell>
          <cell r="C275" t="str">
            <v>Transporte de agregados en volqueta</v>
          </cell>
          <cell r="D275">
            <v>14.100000000000001</v>
          </cell>
          <cell r="E275" t="str">
            <v>m3-km</v>
          </cell>
          <cell r="F275">
            <v>436.50799999999998</v>
          </cell>
          <cell r="G275">
            <v>6155</v>
          </cell>
          <cell r="J275" t="str">
            <v>tp</v>
          </cell>
        </row>
        <row r="276">
          <cell r="A276" t="str">
            <v>au12400</v>
          </cell>
          <cell r="B276" t="str">
            <v>eq13300</v>
          </cell>
          <cell r="C276" t="str">
            <v>Concretadora obra 2 sacos electrica</v>
          </cell>
          <cell r="D276">
            <v>0.32229166666666664</v>
          </cell>
          <cell r="E276" t="str">
            <v>dia</v>
          </cell>
          <cell r="F276">
            <v>43036</v>
          </cell>
          <cell r="G276">
            <v>13871</v>
          </cell>
          <cell r="J276" t="str">
            <v>eq</v>
          </cell>
        </row>
        <row r="277">
          <cell r="A277" t="str">
            <v>au12400</v>
          </cell>
          <cell r="B277" t="str">
            <v>eq13100</v>
          </cell>
          <cell r="C277" t="str">
            <v>Coches de llantas</v>
          </cell>
          <cell r="D277">
            <v>0.32229166666666664</v>
          </cell>
          <cell r="E277" t="str">
            <v>dia</v>
          </cell>
          <cell r="F277">
            <v>1905.8799999999999</v>
          </cell>
          <cell r="G277">
            <v>615</v>
          </cell>
          <cell r="J277" t="str">
            <v>eq</v>
          </cell>
        </row>
        <row r="278">
          <cell r="A278" t="str">
            <v>au12400</v>
          </cell>
          <cell r="B278" t="str">
            <v>mt13900</v>
          </cell>
          <cell r="C278" t="str">
            <v>Elementos de consumo y protección</v>
          </cell>
          <cell r="D278">
            <v>15264</v>
          </cell>
          <cell r="E278" t="str">
            <v>%</v>
          </cell>
          <cell r="F278">
            <v>1.2455000000000001E-2</v>
          </cell>
          <cell r="G278">
            <v>191</v>
          </cell>
          <cell r="J278" t="str">
            <v>mt</v>
          </cell>
        </row>
        <row r="279">
          <cell r="A279" t="str">
            <v>au12400</v>
          </cell>
          <cell r="B279" t="str">
            <v>hm15100</v>
          </cell>
          <cell r="C279" t="str">
            <v>Herramienta y equipo menor</v>
          </cell>
          <cell r="D279">
            <v>15264</v>
          </cell>
          <cell r="E279" t="str">
            <v>%</v>
          </cell>
          <cell r="F279">
            <v>0.03</v>
          </cell>
          <cell r="G279">
            <v>458</v>
          </cell>
          <cell r="J279" t="str">
            <v>hm</v>
          </cell>
        </row>
        <row r="280">
          <cell r="A280">
            <v>0</v>
          </cell>
          <cell r="C280" t="str">
            <v>DIRECTO:  249,758 / m3</v>
          </cell>
          <cell r="E280">
            <v>0</v>
          </cell>
          <cell r="F280">
            <v>0</v>
          </cell>
          <cell r="G280">
            <v>0</v>
          </cell>
          <cell r="J280">
            <v>0</v>
          </cell>
        </row>
        <row r="281">
          <cell r="A281">
            <v>0</v>
          </cell>
          <cell r="C281">
            <v>0</v>
          </cell>
          <cell r="E281">
            <v>0</v>
          </cell>
          <cell r="F281">
            <v>0</v>
          </cell>
          <cell r="G281">
            <v>0</v>
          </cell>
          <cell r="J281">
            <v>0</v>
          </cell>
        </row>
        <row r="282">
          <cell r="A282" t="str">
            <v>au12800</v>
          </cell>
          <cell r="B282" t="str">
            <v>au12800</v>
          </cell>
          <cell r="C282" t="str">
            <v>Aux acero de refuerzo</v>
          </cell>
          <cell r="E282" t="str">
            <v>kg</v>
          </cell>
          <cell r="F282">
            <v>0</v>
          </cell>
          <cell r="G282">
            <v>3210</v>
          </cell>
          <cell r="J282" t="str">
            <v>au</v>
          </cell>
        </row>
        <row r="283">
          <cell r="A283" t="str">
            <v>au12800</v>
          </cell>
          <cell r="B283" t="str">
            <v>mt24570</v>
          </cell>
          <cell r="C283" t="str">
            <v>Acero de refuerzo figurado</v>
          </cell>
          <cell r="D283">
            <v>1.03</v>
          </cell>
          <cell r="E283" t="str">
            <v>kg</v>
          </cell>
          <cell r="F283">
            <v>2668</v>
          </cell>
          <cell r="G283">
            <v>2749</v>
          </cell>
          <cell r="J283" t="str">
            <v>mt</v>
          </cell>
        </row>
        <row r="284">
          <cell r="A284" t="str">
            <v>au12800</v>
          </cell>
          <cell r="B284" t="str">
            <v>mt44400</v>
          </cell>
          <cell r="C284" t="str">
            <v>Alambre recocido (alambre cal 18)</v>
          </cell>
          <cell r="D284">
            <v>2.5000000000000001E-2</v>
          </cell>
          <cell r="E284" t="str">
            <v>kg</v>
          </cell>
          <cell r="F284">
            <v>4146.2111999999997</v>
          </cell>
          <cell r="G284">
            <v>104</v>
          </cell>
          <cell r="J284" t="str">
            <v>mt</v>
          </cell>
        </row>
        <row r="285">
          <cell r="A285" t="str">
            <v>au12800</v>
          </cell>
          <cell r="B285" t="str">
            <v>mo18400</v>
          </cell>
          <cell r="C285" t="str">
            <v>MO colocacion acero refuerzo</v>
          </cell>
          <cell r="D285">
            <v>1</v>
          </cell>
          <cell r="E285" t="str">
            <v>kg</v>
          </cell>
          <cell r="F285">
            <v>270</v>
          </cell>
          <cell r="G285">
            <v>270</v>
          </cell>
          <cell r="J285" t="str">
            <v>mo</v>
          </cell>
        </row>
        <row r="286">
          <cell r="A286" t="str">
            <v>au12800</v>
          </cell>
          <cell r="B286" t="str">
            <v>mo63100</v>
          </cell>
          <cell r="C286" t="str">
            <v>MO transporte interno hierro horizontal o vertical</v>
          </cell>
          <cell r="D286">
            <v>1</v>
          </cell>
          <cell r="E286" t="str">
            <v xml:space="preserve"> kg</v>
          </cell>
          <cell r="F286">
            <v>70.56</v>
          </cell>
          <cell r="G286">
            <v>71</v>
          </cell>
          <cell r="J286" t="str">
            <v>mo</v>
          </cell>
        </row>
        <row r="287">
          <cell r="A287" t="str">
            <v>au12800</v>
          </cell>
          <cell r="B287" t="str">
            <v>mt13900</v>
          </cell>
          <cell r="C287" t="str">
            <v>Elementos de consumo y protección</v>
          </cell>
          <cell r="D287">
            <v>341</v>
          </cell>
          <cell r="E287" t="str">
            <v>%</v>
          </cell>
          <cell r="F287">
            <v>1.2455000000000001E-2</v>
          </cell>
          <cell r="G287">
            <v>5</v>
          </cell>
          <cell r="J287" t="str">
            <v>mt</v>
          </cell>
        </row>
        <row r="288">
          <cell r="A288" t="str">
            <v>au12800</v>
          </cell>
          <cell r="B288" t="str">
            <v>hm15100</v>
          </cell>
          <cell r="C288" t="str">
            <v>Herramienta y equipo menor</v>
          </cell>
          <cell r="D288">
            <v>341</v>
          </cell>
          <cell r="E288" t="str">
            <v>%</v>
          </cell>
          <cell r="F288">
            <v>0.03</v>
          </cell>
          <cell r="G288">
            <v>11</v>
          </cell>
          <cell r="J288" t="str">
            <v>hm</v>
          </cell>
        </row>
        <row r="289">
          <cell r="A289">
            <v>0</v>
          </cell>
          <cell r="C289" t="str">
            <v>DIRECTO:  3,210 / kg</v>
          </cell>
          <cell r="E289">
            <v>0</v>
          </cell>
          <cell r="F289">
            <v>0</v>
          </cell>
          <cell r="G289">
            <v>0</v>
          </cell>
          <cell r="J289">
            <v>0</v>
          </cell>
        </row>
        <row r="290">
          <cell r="A290">
            <v>0</v>
          </cell>
          <cell r="C290">
            <v>0</v>
          </cell>
          <cell r="E290">
            <v>0</v>
          </cell>
          <cell r="F290">
            <v>0</v>
          </cell>
          <cell r="G290">
            <v>0</v>
          </cell>
          <cell r="J290">
            <v>0</v>
          </cell>
        </row>
        <row r="291">
          <cell r="A291" t="str">
            <v>au56700</v>
          </cell>
          <cell r="B291" t="str">
            <v>au56700</v>
          </cell>
          <cell r="C291" t="str">
            <v>Aux malla electrosoldada d50</v>
          </cell>
          <cell r="E291" t="str">
            <v>m2</v>
          </cell>
          <cell r="F291">
            <v>0</v>
          </cell>
          <cell r="G291">
            <v>3452</v>
          </cell>
          <cell r="J291" t="str">
            <v>au</v>
          </cell>
        </row>
        <row r="292">
          <cell r="A292" t="str">
            <v>au56700</v>
          </cell>
          <cell r="B292" t="str">
            <v>mt42800</v>
          </cell>
          <cell r="C292" t="str">
            <v>Malla electrosoldada D50</v>
          </cell>
          <cell r="D292">
            <v>0.98160034231921256</v>
          </cell>
          <cell r="E292" t="str">
            <v>kg</v>
          </cell>
          <cell r="F292">
            <v>2900</v>
          </cell>
          <cell r="G292">
            <v>2847</v>
          </cell>
          <cell r="J292" t="str">
            <v>mt</v>
          </cell>
        </row>
        <row r="293">
          <cell r="A293" t="str">
            <v>au56700</v>
          </cell>
          <cell r="B293" t="str">
            <v>mt24200</v>
          </cell>
          <cell r="C293" t="str">
            <v>Alambre de amarrar</v>
          </cell>
          <cell r="D293">
            <v>2.5000000000000001E-2</v>
          </cell>
          <cell r="E293" t="str">
            <v>kg</v>
          </cell>
          <cell r="F293">
            <v>2441.7999999999997</v>
          </cell>
          <cell r="G293">
            <v>62</v>
          </cell>
          <cell r="J293" t="str">
            <v>mt</v>
          </cell>
        </row>
        <row r="294">
          <cell r="A294" t="str">
            <v>au56700</v>
          </cell>
          <cell r="B294" t="str">
            <v>mo44700</v>
          </cell>
          <cell r="C294" t="str">
            <v>MO colocacion malla electrosoldada</v>
          </cell>
          <cell r="D294">
            <v>1</v>
          </cell>
          <cell r="E294" t="str">
            <v>m2</v>
          </cell>
          <cell r="F294">
            <v>270</v>
          </cell>
          <cell r="G294">
            <v>270</v>
          </cell>
          <cell r="J294" t="str">
            <v>mo</v>
          </cell>
        </row>
        <row r="295">
          <cell r="A295" t="str">
            <v>au56700</v>
          </cell>
          <cell r="B295" t="str">
            <v>mo18410</v>
          </cell>
          <cell r="C295" t="str">
            <v>MO corte y figuracion</v>
          </cell>
          <cell r="D295">
            <v>1</v>
          </cell>
          <cell r="E295" t="str">
            <v>kg</v>
          </cell>
          <cell r="F295">
            <v>250</v>
          </cell>
          <cell r="G295">
            <v>250</v>
          </cell>
          <cell r="J295" t="str">
            <v>mo</v>
          </cell>
        </row>
        <row r="296">
          <cell r="A296" t="str">
            <v>au56700</v>
          </cell>
          <cell r="B296" t="str">
            <v>mt13900</v>
          </cell>
          <cell r="C296" t="str">
            <v>Elementos de consumo y protección</v>
          </cell>
          <cell r="D296">
            <v>520</v>
          </cell>
          <cell r="E296" t="str">
            <v>%</v>
          </cell>
          <cell r="F296">
            <v>1.2455000000000001E-2</v>
          </cell>
          <cell r="G296">
            <v>7</v>
          </cell>
          <cell r="J296" t="str">
            <v>mt</v>
          </cell>
        </row>
        <row r="297">
          <cell r="A297" t="str">
            <v>au56700</v>
          </cell>
          <cell r="B297" t="str">
            <v>hm15100</v>
          </cell>
          <cell r="C297" t="str">
            <v>Herramienta y equipo menor</v>
          </cell>
          <cell r="D297">
            <v>520</v>
          </cell>
          <cell r="E297" t="str">
            <v>%</v>
          </cell>
          <cell r="F297">
            <v>0.03</v>
          </cell>
          <cell r="G297">
            <v>16</v>
          </cell>
          <cell r="J297" t="str">
            <v>hm</v>
          </cell>
        </row>
        <row r="298">
          <cell r="A298">
            <v>0</v>
          </cell>
          <cell r="C298" t="str">
            <v>DIRECTO:  3,452 / m2</v>
          </cell>
          <cell r="E298">
            <v>0</v>
          </cell>
          <cell r="F298">
            <v>0</v>
          </cell>
          <cell r="G298">
            <v>0</v>
          </cell>
          <cell r="J298">
            <v>0</v>
          </cell>
        </row>
        <row r="299">
          <cell r="A299">
            <v>0</v>
          </cell>
          <cell r="C299">
            <v>0</v>
          </cell>
          <cell r="E299">
            <v>0</v>
          </cell>
          <cell r="F299">
            <v>0</v>
          </cell>
          <cell r="G299">
            <v>0</v>
          </cell>
          <cell r="J299">
            <v>0</v>
          </cell>
        </row>
        <row r="300">
          <cell r="A300" t="str">
            <v>au56710</v>
          </cell>
          <cell r="B300" t="str">
            <v>au56710</v>
          </cell>
          <cell r="C300" t="str">
            <v>Aux malla electrosoldada d84</v>
          </cell>
          <cell r="E300" t="str">
            <v>m2</v>
          </cell>
          <cell r="F300">
            <v>0</v>
          </cell>
          <cell r="G300">
            <v>5254</v>
          </cell>
          <cell r="J300" t="str">
            <v>au</v>
          </cell>
        </row>
        <row r="301">
          <cell r="A301" t="str">
            <v>au56710</v>
          </cell>
          <cell r="B301" t="str">
            <v>mt42810</v>
          </cell>
          <cell r="C301" t="str">
            <v>Malla electrosoldada D84</v>
          </cell>
          <cell r="D301">
            <v>1.6029097133076591</v>
          </cell>
          <cell r="E301" t="str">
            <v>kg</v>
          </cell>
          <cell r="F301">
            <v>2900</v>
          </cell>
          <cell r="G301">
            <v>4649</v>
          </cell>
          <cell r="J301" t="str">
            <v>mt</v>
          </cell>
        </row>
        <row r="302">
          <cell r="A302" t="str">
            <v>au56710</v>
          </cell>
          <cell r="B302" t="str">
            <v>mt24200</v>
          </cell>
          <cell r="C302" t="str">
            <v>Alambre de amarrar</v>
          </cell>
          <cell r="D302">
            <v>2.5000000000000001E-2</v>
          </cell>
          <cell r="E302" t="str">
            <v>kg</v>
          </cell>
          <cell r="F302">
            <v>2441.7999999999997</v>
          </cell>
          <cell r="G302">
            <v>62</v>
          </cell>
          <cell r="J302" t="str">
            <v>mt</v>
          </cell>
        </row>
        <row r="303">
          <cell r="A303" t="str">
            <v>au56710</v>
          </cell>
          <cell r="B303" t="str">
            <v>mo44700</v>
          </cell>
          <cell r="C303" t="str">
            <v>MO colocacion malla electrosoldada</v>
          </cell>
          <cell r="D303">
            <v>1</v>
          </cell>
          <cell r="E303" t="str">
            <v>m2</v>
          </cell>
          <cell r="F303">
            <v>270</v>
          </cell>
          <cell r="G303">
            <v>270</v>
          </cell>
          <cell r="J303" t="str">
            <v>mo</v>
          </cell>
        </row>
        <row r="304">
          <cell r="A304" t="str">
            <v>au56710</v>
          </cell>
          <cell r="B304" t="str">
            <v>mo18410</v>
          </cell>
          <cell r="C304" t="str">
            <v>MO corte y figuracion</v>
          </cell>
          <cell r="D304">
            <v>1</v>
          </cell>
          <cell r="E304" t="str">
            <v>kg</v>
          </cell>
          <cell r="F304">
            <v>250</v>
          </cell>
          <cell r="G304">
            <v>250</v>
          </cell>
          <cell r="J304" t="str">
            <v>mo</v>
          </cell>
        </row>
        <row r="305">
          <cell r="A305" t="str">
            <v>au56710</v>
          </cell>
          <cell r="B305" t="str">
            <v>mt13900</v>
          </cell>
          <cell r="C305" t="str">
            <v>Elementos de consumo y protección</v>
          </cell>
          <cell r="D305">
            <v>520</v>
          </cell>
          <cell r="E305" t="str">
            <v>%</v>
          </cell>
          <cell r="F305">
            <v>1.2455000000000001E-2</v>
          </cell>
          <cell r="G305">
            <v>7</v>
          </cell>
          <cell r="J305" t="str">
            <v>mt</v>
          </cell>
        </row>
        <row r="306">
          <cell r="A306" t="str">
            <v>au56710</v>
          </cell>
          <cell r="B306" t="str">
            <v>hm15100</v>
          </cell>
          <cell r="C306" t="str">
            <v>Herramienta y equipo menor</v>
          </cell>
          <cell r="D306">
            <v>520</v>
          </cell>
          <cell r="E306" t="str">
            <v>%</v>
          </cell>
          <cell r="F306">
            <v>0.03</v>
          </cell>
          <cell r="G306">
            <v>16</v>
          </cell>
          <cell r="J306" t="str">
            <v>hm</v>
          </cell>
        </row>
        <row r="307">
          <cell r="A307">
            <v>0</v>
          </cell>
          <cell r="C307" t="str">
            <v>DIRECTO:  5,254 / m2</v>
          </cell>
          <cell r="E307">
            <v>0</v>
          </cell>
          <cell r="F307">
            <v>0</v>
          </cell>
          <cell r="G307">
            <v>0</v>
          </cell>
          <cell r="J307">
            <v>0</v>
          </cell>
        </row>
        <row r="308">
          <cell r="A308">
            <v>0</v>
          </cell>
          <cell r="C308">
            <v>0</v>
          </cell>
          <cell r="E308">
            <v>0</v>
          </cell>
          <cell r="F308">
            <v>0</v>
          </cell>
          <cell r="G308">
            <v>0</v>
          </cell>
          <cell r="J308">
            <v>0</v>
          </cell>
        </row>
        <row r="309">
          <cell r="A309" t="str">
            <v>au56720</v>
          </cell>
          <cell r="B309" t="str">
            <v>au56720</v>
          </cell>
          <cell r="C309" t="str">
            <v>Aux malla electrosoldada d131</v>
          </cell>
          <cell r="E309" t="str">
            <v>m2</v>
          </cell>
          <cell r="F309">
            <v>0</v>
          </cell>
          <cell r="G309">
            <v>7867</v>
          </cell>
          <cell r="J309" t="str">
            <v>au</v>
          </cell>
        </row>
        <row r="310">
          <cell r="A310" t="str">
            <v>au56720</v>
          </cell>
          <cell r="B310" t="str">
            <v>mt42820</v>
          </cell>
          <cell r="C310" t="str">
            <v>Malla electrosoldada D131</v>
          </cell>
          <cell r="D310">
            <v>2.5040650406504064</v>
          </cell>
          <cell r="E310" t="str">
            <v>kg</v>
          </cell>
          <cell r="F310">
            <v>2900</v>
          </cell>
          <cell r="G310">
            <v>7262</v>
          </cell>
          <cell r="J310" t="str">
            <v>mt</v>
          </cell>
        </row>
        <row r="311">
          <cell r="A311" t="str">
            <v>au56720</v>
          </cell>
          <cell r="B311" t="str">
            <v>mt24200</v>
          </cell>
          <cell r="C311" t="str">
            <v>Alambre de amarrar</v>
          </cell>
          <cell r="D311">
            <v>2.5000000000000001E-2</v>
          </cell>
          <cell r="E311" t="str">
            <v>kg</v>
          </cell>
          <cell r="F311">
            <v>2441.7999999999997</v>
          </cell>
          <cell r="G311">
            <v>62</v>
          </cell>
          <cell r="J311" t="str">
            <v>mt</v>
          </cell>
        </row>
        <row r="312">
          <cell r="A312" t="str">
            <v>au56720</v>
          </cell>
          <cell r="B312" t="str">
            <v>mo44700</v>
          </cell>
          <cell r="C312" t="str">
            <v>MO colocacion malla electrosoldada</v>
          </cell>
          <cell r="D312">
            <v>1</v>
          </cell>
          <cell r="E312" t="str">
            <v>m2</v>
          </cell>
          <cell r="F312">
            <v>270</v>
          </cell>
          <cell r="G312">
            <v>270</v>
          </cell>
          <cell r="J312" t="str">
            <v>mo</v>
          </cell>
        </row>
        <row r="313">
          <cell r="A313" t="str">
            <v>au56720</v>
          </cell>
          <cell r="B313" t="str">
            <v>mo18410</v>
          </cell>
          <cell r="C313" t="str">
            <v>MO corte y figuracion</v>
          </cell>
          <cell r="D313">
            <v>1</v>
          </cell>
          <cell r="E313" t="str">
            <v>kg</v>
          </cell>
          <cell r="F313">
            <v>250</v>
          </cell>
          <cell r="G313">
            <v>250</v>
          </cell>
          <cell r="J313" t="str">
            <v>mo</v>
          </cell>
        </row>
        <row r="314">
          <cell r="A314" t="str">
            <v>au56720</v>
          </cell>
          <cell r="B314" t="str">
            <v>mt13900</v>
          </cell>
          <cell r="C314" t="str">
            <v>Elementos de consumo y protección</v>
          </cell>
          <cell r="D314">
            <v>520</v>
          </cell>
          <cell r="E314" t="str">
            <v>%</v>
          </cell>
          <cell r="F314">
            <v>1.2455000000000001E-2</v>
          </cell>
          <cell r="G314">
            <v>7</v>
          </cell>
          <cell r="J314" t="str">
            <v>mt</v>
          </cell>
        </row>
        <row r="315">
          <cell r="A315" t="str">
            <v>au56720</v>
          </cell>
          <cell r="B315" t="str">
            <v>hm15100</v>
          </cell>
          <cell r="C315" t="str">
            <v>Herramienta y equipo menor</v>
          </cell>
          <cell r="D315">
            <v>520</v>
          </cell>
          <cell r="E315" t="str">
            <v>%</v>
          </cell>
          <cell r="F315">
            <v>0.03</v>
          </cell>
          <cell r="G315">
            <v>16</v>
          </cell>
          <cell r="J315" t="str">
            <v>hm</v>
          </cell>
        </row>
        <row r="316">
          <cell r="A316">
            <v>0</v>
          </cell>
          <cell r="C316" t="str">
            <v>DIRECTO:  7,867 / m2</v>
          </cell>
          <cell r="E316">
            <v>0</v>
          </cell>
          <cell r="F316">
            <v>0</v>
          </cell>
          <cell r="G316">
            <v>0</v>
          </cell>
          <cell r="J316">
            <v>0</v>
          </cell>
        </row>
        <row r="317">
          <cell r="A317">
            <v>0</v>
          </cell>
          <cell r="C317">
            <v>0</v>
          </cell>
          <cell r="E317">
            <v>0</v>
          </cell>
          <cell r="F317">
            <v>0</v>
          </cell>
          <cell r="G317">
            <v>0</v>
          </cell>
          <cell r="J317">
            <v>0</v>
          </cell>
        </row>
        <row r="318">
          <cell r="A318" t="str">
            <v>au56800</v>
          </cell>
          <cell r="B318" t="str">
            <v>au56800</v>
          </cell>
          <cell r="C318" t="str">
            <v>Dovelas para muros e: 0.20</v>
          </cell>
          <cell r="E318" t="str">
            <v>m</v>
          </cell>
          <cell r="F318">
            <v>0</v>
          </cell>
          <cell r="G318">
            <v>15719</v>
          </cell>
          <cell r="J318" t="str">
            <v>au</v>
          </cell>
        </row>
        <row r="319">
          <cell r="A319" t="str">
            <v>au56800</v>
          </cell>
          <cell r="B319" t="str">
            <v>au12300</v>
          </cell>
          <cell r="C319" t="str">
            <v>Aux grouting concreto 3/8 - 210kg/cm2</v>
          </cell>
          <cell r="D319">
            <v>2.6400000000000003E-2</v>
          </cell>
          <cell r="E319" t="str">
            <v>m3</v>
          </cell>
          <cell r="F319">
            <v>313012</v>
          </cell>
          <cell r="G319">
            <v>8264</v>
          </cell>
          <cell r="J319" t="str">
            <v>au</v>
          </cell>
        </row>
        <row r="320">
          <cell r="A320" t="str">
            <v>au56800</v>
          </cell>
          <cell r="B320" t="str">
            <v>mo62000</v>
          </cell>
          <cell r="C320" t="str">
            <v>MO dovelas mamposteria bloque 15x20x40</v>
          </cell>
          <cell r="D320">
            <v>1</v>
          </cell>
          <cell r="E320" t="str">
            <v>m</v>
          </cell>
          <cell r="F320">
            <v>7150</v>
          </cell>
          <cell r="G320">
            <v>7150</v>
          </cell>
          <cell r="J320" t="str">
            <v>mo</v>
          </cell>
        </row>
        <row r="321">
          <cell r="A321" t="str">
            <v>au56800</v>
          </cell>
          <cell r="B321" t="str">
            <v>mt13900</v>
          </cell>
          <cell r="C321" t="str">
            <v>Elementos de consumo y protección</v>
          </cell>
          <cell r="D321">
            <v>7150</v>
          </cell>
          <cell r="E321" t="str">
            <v>%</v>
          </cell>
          <cell r="F321">
            <v>1.2455000000000001E-2</v>
          </cell>
          <cell r="G321">
            <v>90</v>
          </cell>
          <cell r="J321" t="str">
            <v>mt</v>
          </cell>
        </row>
        <row r="322">
          <cell r="A322" t="str">
            <v>au56800</v>
          </cell>
          <cell r="B322" t="str">
            <v>hm15100</v>
          </cell>
          <cell r="C322" t="str">
            <v>Herramienta y equipo menor</v>
          </cell>
          <cell r="D322">
            <v>7150</v>
          </cell>
          <cell r="E322" t="str">
            <v>%</v>
          </cell>
          <cell r="F322">
            <v>0.03</v>
          </cell>
          <cell r="G322">
            <v>215</v>
          </cell>
          <cell r="J322" t="str">
            <v>hm</v>
          </cell>
        </row>
        <row r="323">
          <cell r="A323">
            <v>0</v>
          </cell>
          <cell r="C323" t="str">
            <v>DIRECTO:  15,719 / m</v>
          </cell>
          <cell r="E323">
            <v>0</v>
          </cell>
          <cell r="F323">
            <v>0</v>
          </cell>
          <cell r="G323">
            <v>0</v>
          </cell>
          <cell r="J323">
            <v>0</v>
          </cell>
        </row>
        <row r="324">
          <cell r="A324">
            <v>0</v>
          </cell>
          <cell r="C324">
            <v>0</v>
          </cell>
          <cell r="E324">
            <v>0</v>
          </cell>
          <cell r="F324">
            <v>0</v>
          </cell>
          <cell r="G324">
            <v>0</v>
          </cell>
          <cell r="J324">
            <v>0</v>
          </cell>
        </row>
        <row r="325">
          <cell r="A325" t="str">
            <v>au56900</v>
          </cell>
          <cell r="B325" t="str">
            <v>au56900</v>
          </cell>
          <cell r="C325" t="str">
            <v>Dovelas para muros e: 0.15</v>
          </cell>
          <cell r="E325" t="str">
            <v>m</v>
          </cell>
          <cell r="F325">
            <v>0</v>
          </cell>
          <cell r="G325">
            <v>13515</v>
          </cell>
          <cell r="J325" t="str">
            <v>au</v>
          </cell>
        </row>
        <row r="326">
          <cell r="A326" t="str">
            <v>au56900</v>
          </cell>
          <cell r="B326" t="str">
            <v>au12300</v>
          </cell>
          <cell r="C326" t="str">
            <v>Aux grouting concreto 3/8 - 210kg/cm2</v>
          </cell>
          <cell r="D326">
            <v>1.9360000000000002E-2</v>
          </cell>
          <cell r="E326" t="str">
            <v>m3</v>
          </cell>
          <cell r="F326">
            <v>313012</v>
          </cell>
          <cell r="G326">
            <v>6060</v>
          </cell>
          <cell r="J326" t="str">
            <v>au</v>
          </cell>
        </row>
        <row r="327">
          <cell r="A327" t="str">
            <v>au56900</v>
          </cell>
          <cell r="B327" t="str">
            <v>mo62000</v>
          </cell>
          <cell r="C327" t="str">
            <v>MO dovelas mamposteria bloque 15x20x40</v>
          </cell>
          <cell r="D327">
            <v>1</v>
          </cell>
          <cell r="E327" t="str">
            <v>m</v>
          </cell>
          <cell r="F327">
            <v>7150</v>
          </cell>
          <cell r="G327">
            <v>7150</v>
          </cell>
          <cell r="J327" t="str">
            <v>mo</v>
          </cell>
        </row>
        <row r="328">
          <cell r="A328" t="str">
            <v>au56900</v>
          </cell>
          <cell r="B328" t="str">
            <v>mt13900</v>
          </cell>
          <cell r="C328" t="str">
            <v>Elementos de consumo y protección</v>
          </cell>
          <cell r="D328">
            <v>7150</v>
          </cell>
          <cell r="E328" t="str">
            <v>%</v>
          </cell>
          <cell r="F328">
            <v>1.2455000000000001E-2</v>
          </cell>
          <cell r="G328">
            <v>90</v>
          </cell>
          <cell r="J328" t="str">
            <v>mt</v>
          </cell>
        </row>
        <row r="329">
          <cell r="A329" t="str">
            <v>au56900</v>
          </cell>
          <cell r="B329" t="str">
            <v>hm15100</v>
          </cell>
          <cell r="C329" t="str">
            <v>Herramienta y equipo menor</v>
          </cell>
          <cell r="D329">
            <v>7150</v>
          </cell>
          <cell r="E329" t="str">
            <v>%</v>
          </cell>
          <cell r="F329">
            <v>0.03</v>
          </cell>
          <cell r="G329">
            <v>215</v>
          </cell>
          <cell r="J329" t="str">
            <v>hm</v>
          </cell>
        </row>
        <row r="330">
          <cell r="A330">
            <v>0</v>
          </cell>
          <cell r="C330" t="str">
            <v>DIRECTO:  13,515 / m</v>
          </cell>
          <cell r="E330">
            <v>0</v>
          </cell>
          <cell r="F330">
            <v>0</v>
          </cell>
          <cell r="G330">
            <v>0</v>
          </cell>
          <cell r="J330">
            <v>0</v>
          </cell>
        </row>
        <row r="331">
          <cell r="A331">
            <v>0</v>
          </cell>
          <cell r="C331">
            <v>0</v>
          </cell>
          <cell r="E331">
            <v>0</v>
          </cell>
          <cell r="F331">
            <v>0</v>
          </cell>
          <cell r="G331">
            <v>0</v>
          </cell>
          <cell r="J331">
            <v>0</v>
          </cell>
        </row>
        <row r="332">
          <cell r="A332" t="str">
            <v>au57200</v>
          </cell>
          <cell r="B332" t="str">
            <v>au57200</v>
          </cell>
          <cell r="C332" t="str">
            <v>Aux muro bloque no.4</v>
          </cell>
          <cell r="E332" t="str">
            <v>m2</v>
          </cell>
          <cell r="F332">
            <v>0</v>
          </cell>
          <cell r="G332">
            <v>34399</v>
          </cell>
          <cell r="J332" t="str">
            <v>au</v>
          </cell>
        </row>
        <row r="333">
          <cell r="A333" t="str">
            <v>au57200</v>
          </cell>
          <cell r="B333" t="str">
            <v>mt15510</v>
          </cell>
          <cell r="C333" t="str">
            <v>Bloque No. 4</v>
          </cell>
          <cell r="D333">
            <v>13.27</v>
          </cell>
          <cell r="E333" t="str">
            <v>un</v>
          </cell>
          <cell r="F333">
            <v>853</v>
          </cell>
          <cell r="G333">
            <v>11320</v>
          </cell>
          <cell r="J333" t="str">
            <v>mt</v>
          </cell>
        </row>
        <row r="334">
          <cell r="A334" t="str">
            <v>au57200</v>
          </cell>
          <cell r="B334" t="str">
            <v>au11700</v>
          </cell>
          <cell r="C334" t="str">
            <v>Aux mortero de pega 1:4</v>
          </cell>
          <cell r="D334">
            <v>0.02</v>
          </cell>
          <cell r="E334" t="str">
            <v>m3</v>
          </cell>
          <cell r="F334">
            <v>246314</v>
          </cell>
          <cell r="G334">
            <v>4927</v>
          </cell>
          <cell r="J334" t="str">
            <v>au</v>
          </cell>
        </row>
        <row r="335">
          <cell r="A335" t="str">
            <v>au57200</v>
          </cell>
          <cell r="B335" t="str">
            <v>mo18120</v>
          </cell>
          <cell r="C335" t="str">
            <v>MO pega bloque No.4</v>
          </cell>
          <cell r="D335">
            <v>1</v>
          </cell>
          <cell r="E335" t="str">
            <v>m2</v>
          </cell>
          <cell r="F335">
            <v>15978</v>
          </cell>
          <cell r="G335">
            <v>15978</v>
          </cell>
          <cell r="J335" t="str">
            <v>mo</v>
          </cell>
        </row>
        <row r="336">
          <cell r="A336" t="str">
            <v>au57200</v>
          </cell>
          <cell r="B336" t="str">
            <v>mo17800</v>
          </cell>
          <cell r="C336" t="str">
            <v>MO transporte ladrillo</v>
          </cell>
          <cell r="D336">
            <v>13.27</v>
          </cell>
          <cell r="E336" t="str">
            <v>un</v>
          </cell>
          <cell r="F336">
            <v>108</v>
          </cell>
          <cell r="G336">
            <v>1434</v>
          </cell>
          <cell r="J336" t="str">
            <v>mo</v>
          </cell>
        </row>
        <row r="337">
          <cell r="A337" t="str">
            <v>au57200</v>
          </cell>
          <cell r="B337" t="str">
            <v>mt13900</v>
          </cell>
          <cell r="C337" t="str">
            <v>Elementos de consumo y protección</v>
          </cell>
          <cell r="D337">
            <v>17412</v>
          </cell>
          <cell r="E337" t="str">
            <v>%</v>
          </cell>
          <cell r="F337">
            <v>1.2455000000000001E-2</v>
          </cell>
          <cell r="G337">
            <v>217</v>
          </cell>
          <cell r="J337" t="str">
            <v>mt</v>
          </cell>
        </row>
        <row r="338">
          <cell r="A338" t="str">
            <v>au57200</v>
          </cell>
          <cell r="B338" t="str">
            <v>hm15100</v>
          </cell>
          <cell r="C338" t="str">
            <v>Herramienta y equipo menor</v>
          </cell>
          <cell r="D338">
            <v>17412</v>
          </cell>
          <cell r="E338" t="str">
            <v>%</v>
          </cell>
          <cell r="F338">
            <v>0.03</v>
          </cell>
          <cell r="G338">
            <v>523</v>
          </cell>
          <cell r="J338" t="str">
            <v>hm</v>
          </cell>
        </row>
        <row r="339">
          <cell r="A339">
            <v>0</v>
          </cell>
          <cell r="C339" t="str">
            <v>DIRECTO:  34,399 / m2</v>
          </cell>
          <cell r="E339">
            <v>0</v>
          </cell>
          <cell r="F339">
            <v>0</v>
          </cell>
          <cell r="G339">
            <v>0</v>
          </cell>
          <cell r="J339">
            <v>0</v>
          </cell>
        </row>
        <row r="340">
          <cell r="A340">
            <v>0</v>
          </cell>
        </row>
        <row r="341">
          <cell r="A341" t="str">
            <v>au57300</v>
          </cell>
          <cell r="B341" t="str">
            <v>au57300</v>
          </cell>
          <cell r="C341" t="str">
            <v>Aux materiales para muro en superboard 2c</v>
          </cell>
          <cell r="E341" t="str">
            <v>m2</v>
          </cell>
          <cell r="F341">
            <v>0</v>
          </cell>
          <cell r="G341">
            <v>57765</v>
          </cell>
          <cell r="J341" t="str">
            <v>au</v>
          </cell>
        </row>
        <row r="342">
          <cell r="A342" t="str">
            <v>au57300</v>
          </cell>
          <cell r="B342" t="str">
            <v>mt21120</v>
          </cell>
          <cell r="C342" t="str">
            <v>Placa Superboard 2440*1220*8mm</v>
          </cell>
          <cell r="D342">
            <v>0.69</v>
          </cell>
          <cell r="E342" t="str">
            <v>un</v>
          </cell>
          <cell r="F342">
            <v>37816</v>
          </cell>
          <cell r="G342">
            <v>26094</v>
          </cell>
          <cell r="J342" t="str">
            <v>mt</v>
          </cell>
        </row>
        <row r="343">
          <cell r="A343" t="str">
            <v>au57300</v>
          </cell>
          <cell r="B343" t="str">
            <v>mt21130</v>
          </cell>
          <cell r="C343" t="str">
            <v>Perfil vertical paral 89 aleta 40mm</v>
          </cell>
          <cell r="D343">
            <v>0.76</v>
          </cell>
          <cell r="E343" t="str">
            <v>un</v>
          </cell>
          <cell r="F343">
            <v>14731.999999999998</v>
          </cell>
          <cell r="G343">
            <v>11197</v>
          </cell>
          <cell r="J343" t="str">
            <v>mt</v>
          </cell>
        </row>
        <row r="344">
          <cell r="A344" t="str">
            <v>au57300</v>
          </cell>
          <cell r="B344" t="str">
            <v>mt21140</v>
          </cell>
          <cell r="C344" t="str">
            <v>Perfil horizontal canal 90</v>
          </cell>
          <cell r="D344">
            <v>0.34</v>
          </cell>
          <cell r="E344" t="str">
            <v>un</v>
          </cell>
          <cell r="F344">
            <v>9164</v>
          </cell>
          <cell r="G344">
            <v>3116</v>
          </cell>
          <cell r="J344" t="str">
            <v>mt</v>
          </cell>
        </row>
        <row r="345">
          <cell r="A345" t="str">
            <v>au57300</v>
          </cell>
          <cell r="B345" t="str">
            <v>mt13110</v>
          </cell>
          <cell r="C345" t="str">
            <v>Tornillo con chazo</v>
          </cell>
          <cell r="D345">
            <v>2</v>
          </cell>
          <cell r="E345" t="str">
            <v>un</v>
          </cell>
          <cell r="F345">
            <v>28.999999999999996</v>
          </cell>
          <cell r="G345">
            <v>58</v>
          </cell>
          <cell r="J345" t="str">
            <v>mt</v>
          </cell>
        </row>
        <row r="346">
          <cell r="A346" t="str">
            <v>au57300</v>
          </cell>
          <cell r="B346" t="str">
            <v>mt13120</v>
          </cell>
          <cell r="C346" t="str">
            <v>Tornillo extraplano</v>
          </cell>
          <cell r="D346">
            <v>2.8</v>
          </cell>
          <cell r="E346" t="str">
            <v>un</v>
          </cell>
          <cell r="F346">
            <v>632.19999999999993</v>
          </cell>
          <cell r="G346">
            <v>1771</v>
          </cell>
          <cell r="J346" t="str">
            <v>mt</v>
          </cell>
        </row>
        <row r="347">
          <cell r="A347" t="str">
            <v>au57300</v>
          </cell>
          <cell r="B347" t="str">
            <v>mt13130</v>
          </cell>
          <cell r="C347" t="str">
            <v>Tornillo estandar No. 6x1"</v>
          </cell>
          <cell r="D347">
            <v>23</v>
          </cell>
          <cell r="E347" t="str">
            <v>un</v>
          </cell>
          <cell r="F347">
            <v>15.079999999999998</v>
          </cell>
          <cell r="G347">
            <v>347</v>
          </cell>
          <cell r="J347" t="str">
            <v>mt</v>
          </cell>
        </row>
        <row r="348">
          <cell r="A348" t="str">
            <v>au57300</v>
          </cell>
          <cell r="B348" t="str">
            <v>mt21110</v>
          </cell>
          <cell r="C348" t="str">
            <v>Lana de vidrio 3-1/2"</v>
          </cell>
          <cell r="D348">
            <v>0.06</v>
          </cell>
          <cell r="E348" t="str">
            <v>rollo</v>
          </cell>
          <cell r="F348">
            <v>169244</v>
          </cell>
          <cell r="G348">
            <v>10155</v>
          </cell>
          <cell r="J348" t="str">
            <v>mt</v>
          </cell>
        </row>
        <row r="349">
          <cell r="A349" t="str">
            <v>au57300</v>
          </cell>
          <cell r="B349" t="str">
            <v>mt12510</v>
          </cell>
          <cell r="C349" t="str">
            <v>Adhesivo epoxico</v>
          </cell>
          <cell r="D349">
            <v>0.1</v>
          </cell>
          <cell r="E349" t="str">
            <v>kg</v>
          </cell>
          <cell r="F349">
            <v>3479.9999999999995</v>
          </cell>
          <cell r="G349">
            <v>348</v>
          </cell>
          <cell r="J349" t="str">
            <v>mt</v>
          </cell>
        </row>
        <row r="350">
          <cell r="A350" t="str">
            <v>au57300</v>
          </cell>
          <cell r="B350" t="str">
            <v>mt12520</v>
          </cell>
          <cell r="C350" t="str">
            <v>Masilla acrilica para interiores</v>
          </cell>
          <cell r="D350">
            <v>0.1</v>
          </cell>
          <cell r="E350" t="str">
            <v>cuñ</v>
          </cell>
          <cell r="F350">
            <v>45124</v>
          </cell>
          <cell r="G350">
            <v>4513</v>
          </cell>
          <cell r="J350" t="str">
            <v>mt</v>
          </cell>
        </row>
        <row r="351">
          <cell r="A351" t="str">
            <v>au57300</v>
          </cell>
          <cell r="B351" t="str">
            <v>mt21100</v>
          </cell>
          <cell r="C351" t="str">
            <v>Cinta de fibra de vidrio x 90m</v>
          </cell>
          <cell r="D351">
            <v>1.6E-2</v>
          </cell>
          <cell r="E351" t="str">
            <v>rollo</v>
          </cell>
          <cell r="F351">
            <v>10324</v>
          </cell>
          <cell r="G351">
            <v>166</v>
          </cell>
          <cell r="J351" t="str">
            <v>mt</v>
          </cell>
        </row>
        <row r="352">
          <cell r="A352">
            <v>0</v>
          </cell>
          <cell r="C352" t="str">
            <v>DIRECTO:  57,765 / m2</v>
          </cell>
          <cell r="E352">
            <v>0</v>
          </cell>
          <cell r="F352">
            <v>0</v>
          </cell>
          <cell r="G352">
            <v>0</v>
          </cell>
          <cell r="J352">
            <v>0</v>
          </cell>
        </row>
        <row r="353">
          <cell r="A353">
            <v>0</v>
          </cell>
        </row>
        <row r="354">
          <cell r="A354" t="str">
            <v>au57305</v>
          </cell>
          <cell r="B354" t="str">
            <v>au57305</v>
          </cell>
          <cell r="C354" t="str">
            <v>Aux materiales para muro en superboard 1c</v>
          </cell>
          <cell r="E354" t="str">
            <v>m2</v>
          </cell>
          <cell r="F354">
            <v>0</v>
          </cell>
          <cell r="G354">
            <v>40977</v>
          </cell>
          <cell r="J354" t="str">
            <v>au</v>
          </cell>
        </row>
        <row r="355">
          <cell r="A355" t="str">
            <v>au57305</v>
          </cell>
          <cell r="B355" t="str">
            <v>mt21120</v>
          </cell>
          <cell r="C355" t="str">
            <v>Placa Superboard 2440*1220*8mm</v>
          </cell>
          <cell r="D355">
            <v>0.33593120128997583</v>
          </cell>
          <cell r="E355" t="str">
            <v>un</v>
          </cell>
          <cell r="F355">
            <v>37816</v>
          </cell>
          <cell r="G355">
            <v>12704</v>
          </cell>
          <cell r="J355" t="str">
            <v>mt</v>
          </cell>
        </row>
        <row r="356">
          <cell r="A356" t="str">
            <v>au57305</v>
          </cell>
          <cell r="B356" t="str">
            <v>mt21130</v>
          </cell>
          <cell r="C356" t="str">
            <v>Perfil vertical paral 89 aleta 40mm</v>
          </cell>
          <cell r="D356">
            <v>0.76</v>
          </cell>
          <cell r="E356" t="str">
            <v>un</v>
          </cell>
          <cell r="F356">
            <v>14731.999999999998</v>
          </cell>
          <cell r="G356">
            <v>11197</v>
          </cell>
          <cell r="J356" t="str">
            <v>mt</v>
          </cell>
        </row>
        <row r="357">
          <cell r="A357" t="str">
            <v>au57305</v>
          </cell>
          <cell r="B357" t="str">
            <v>mt21140</v>
          </cell>
          <cell r="C357" t="str">
            <v>Perfil horizontal canal 90</v>
          </cell>
          <cell r="D357">
            <v>0.34</v>
          </cell>
          <cell r="E357" t="str">
            <v>un</v>
          </cell>
          <cell r="F357">
            <v>9164</v>
          </cell>
          <cell r="G357">
            <v>3116</v>
          </cell>
          <cell r="J357" t="str">
            <v>mt</v>
          </cell>
        </row>
        <row r="358">
          <cell r="A358" t="str">
            <v>au57305</v>
          </cell>
          <cell r="B358" t="str">
            <v>mt13110</v>
          </cell>
          <cell r="C358" t="str">
            <v>Tornillo con chazo</v>
          </cell>
          <cell r="D358">
            <v>2</v>
          </cell>
          <cell r="E358" t="str">
            <v>un</v>
          </cell>
          <cell r="F358">
            <v>28.999999999999996</v>
          </cell>
          <cell r="G358">
            <v>58</v>
          </cell>
          <cell r="J358" t="str">
            <v>mt</v>
          </cell>
        </row>
        <row r="359">
          <cell r="A359" t="str">
            <v>au57305</v>
          </cell>
          <cell r="B359" t="str">
            <v>mt13120</v>
          </cell>
          <cell r="C359" t="str">
            <v>Tornillo extraplano</v>
          </cell>
          <cell r="D359">
            <v>1.4</v>
          </cell>
          <cell r="E359" t="str">
            <v>un</v>
          </cell>
          <cell r="F359">
            <v>632.19999999999993</v>
          </cell>
          <cell r="G359">
            <v>886</v>
          </cell>
          <cell r="J359" t="str">
            <v>mt</v>
          </cell>
        </row>
        <row r="360">
          <cell r="A360" t="str">
            <v>au57305</v>
          </cell>
          <cell r="B360" t="str">
            <v>mt13130</v>
          </cell>
          <cell r="C360" t="str">
            <v>Tornillo estandar No. 6x1"</v>
          </cell>
          <cell r="D360">
            <v>23</v>
          </cell>
          <cell r="E360" t="str">
            <v>un</v>
          </cell>
          <cell r="F360">
            <v>15.079999999999998</v>
          </cell>
          <cell r="G360">
            <v>347</v>
          </cell>
          <cell r="J360" t="str">
            <v>mt</v>
          </cell>
        </row>
        <row r="361">
          <cell r="A361" t="str">
            <v>au57305</v>
          </cell>
          <cell r="B361" t="str">
            <v>mt21110</v>
          </cell>
          <cell r="C361" t="str">
            <v>Lana de vidrio 3-1/2"</v>
          </cell>
          <cell r="D361">
            <v>0.06</v>
          </cell>
          <cell r="E361" t="str">
            <v>rollo</v>
          </cell>
          <cell r="F361">
            <v>169244</v>
          </cell>
          <cell r="G361">
            <v>10155</v>
          </cell>
          <cell r="J361" t="str">
            <v>mt</v>
          </cell>
        </row>
        <row r="362">
          <cell r="A362" t="str">
            <v>au57305</v>
          </cell>
          <cell r="B362" t="str">
            <v>mt12510</v>
          </cell>
          <cell r="C362" t="str">
            <v>Adhesivo epoxico</v>
          </cell>
          <cell r="D362">
            <v>0.05</v>
          </cell>
          <cell r="E362" t="str">
            <v>kg</v>
          </cell>
          <cell r="F362">
            <v>3479.9999999999995</v>
          </cell>
          <cell r="G362">
            <v>174</v>
          </cell>
          <cell r="J362" t="str">
            <v>mt</v>
          </cell>
        </row>
        <row r="363">
          <cell r="A363" t="str">
            <v>au57305</v>
          </cell>
          <cell r="B363" t="str">
            <v>mt12520</v>
          </cell>
          <cell r="C363" t="str">
            <v>Masilla acrilica para interiores</v>
          </cell>
          <cell r="D363">
            <v>0.05</v>
          </cell>
          <cell r="E363" t="str">
            <v>cuñ</v>
          </cell>
          <cell r="F363">
            <v>45124</v>
          </cell>
          <cell r="G363">
            <v>2257</v>
          </cell>
          <cell r="J363" t="str">
            <v>mt</v>
          </cell>
        </row>
        <row r="364">
          <cell r="A364" t="str">
            <v>au57305</v>
          </cell>
          <cell r="B364" t="str">
            <v>mt21100</v>
          </cell>
          <cell r="C364" t="str">
            <v>Cinta de fibra de vidrio x 90m</v>
          </cell>
          <cell r="D364">
            <v>8.0000000000000002E-3</v>
          </cell>
          <cell r="E364" t="str">
            <v>rollo</v>
          </cell>
          <cell r="F364">
            <v>10324</v>
          </cell>
          <cell r="G364">
            <v>83</v>
          </cell>
          <cell r="J364" t="str">
            <v>mt</v>
          </cell>
        </row>
        <row r="365">
          <cell r="A365">
            <v>0</v>
          </cell>
          <cell r="C365" t="str">
            <v>DIRECTO:  40,977 / m2</v>
          </cell>
          <cell r="E365">
            <v>0</v>
          </cell>
          <cell r="F365">
            <v>0</v>
          </cell>
          <cell r="G365">
            <v>0</v>
          </cell>
          <cell r="J365">
            <v>0</v>
          </cell>
        </row>
        <row r="366">
          <cell r="A366">
            <v>0</v>
          </cell>
          <cell r="C366">
            <v>0</v>
          </cell>
          <cell r="E366">
            <v>0</v>
          </cell>
          <cell r="F366">
            <v>0</v>
          </cell>
          <cell r="G366">
            <v>0</v>
          </cell>
          <cell r="J366">
            <v>0</v>
          </cell>
        </row>
        <row r="367">
          <cell r="A367" t="str">
            <v>au57310</v>
          </cell>
          <cell r="B367" t="str">
            <v>au57310</v>
          </cell>
          <cell r="C367" t="str">
            <v>Aux materiales para cielo en tablayeso</v>
          </cell>
          <cell r="E367" t="str">
            <v>m2</v>
          </cell>
          <cell r="F367">
            <v>0</v>
          </cell>
          <cell r="G367">
            <v>24741</v>
          </cell>
          <cell r="J367" t="str">
            <v>au</v>
          </cell>
        </row>
        <row r="368">
          <cell r="A368" t="str">
            <v>au57310</v>
          </cell>
          <cell r="B368" t="str">
            <v>mt21125</v>
          </cell>
          <cell r="C368" t="str">
            <v>Placa de yeso 3/8" (166132)</v>
          </cell>
          <cell r="D368">
            <v>0.35272776135447464</v>
          </cell>
          <cell r="E368" t="str">
            <v>un</v>
          </cell>
          <cell r="F368">
            <v>18792</v>
          </cell>
          <cell r="G368">
            <v>6629</v>
          </cell>
          <cell r="J368" t="str">
            <v>mt</v>
          </cell>
        </row>
        <row r="369">
          <cell r="A369" t="str">
            <v>au57310</v>
          </cell>
          <cell r="B369" t="str">
            <v>mt21150</v>
          </cell>
          <cell r="C369" t="str">
            <v>Perfil vertical paral 39</v>
          </cell>
          <cell r="D369">
            <v>0.56000000000000005</v>
          </cell>
          <cell r="E369" t="str">
            <v>un</v>
          </cell>
          <cell r="F369">
            <v>5568</v>
          </cell>
          <cell r="G369">
            <v>3119</v>
          </cell>
          <cell r="J369" t="str">
            <v>mt</v>
          </cell>
        </row>
        <row r="370">
          <cell r="A370" t="str">
            <v>au57310</v>
          </cell>
          <cell r="B370" t="str">
            <v>mt21160</v>
          </cell>
          <cell r="C370" t="str">
            <v>Perfil omega</v>
          </cell>
          <cell r="D370">
            <v>0.81</v>
          </cell>
          <cell r="E370" t="str">
            <v>un</v>
          </cell>
          <cell r="F370">
            <v>5220</v>
          </cell>
          <cell r="G370">
            <v>4229</v>
          </cell>
          <cell r="J370" t="str">
            <v>mt</v>
          </cell>
        </row>
        <row r="371">
          <cell r="A371" t="str">
            <v>au57310</v>
          </cell>
          <cell r="B371" t="str">
            <v>mt21170</v>
          </cell>
          <cell r="C371" t="str">
            <v>Angulo perimetral C20 1"x1"</v>
          </cell>
          <cell r="D371">
            <v>0.42</v>
          </cell>
          <cell r="E371" t="str">
            <v>un</v>
          </cell>
          <cell r="F371">
            <v>2320</v>
          </cell>
          <cell r="G371">
            <v>975</v>
          </cell>
          <cell r="J371" t="str">
            <v>mt</v>
          </cell>
        </row>
        <row r="372">
          <cell r="A372" t="str">
            <v>au57310</v>
          </cell>
          <cell r="B372" t="str">
            <v>mt13110</v>
          </cell>
          <cell r="C372" t="str">
            <v>Tornillo con chazo</v>
          </cell>
          <cell r="D372">
            <v>1.64</v>
          </cell>
          <cell r="E372" t="str">
            <v>un</v>
          </cell>
          <cell r="F372">
            <v>28.999999999999996</v>
          </cell>
          <cell r="G372">
            <v>48</v>
          </cell>
          <cell r="J372" t="str">
            <v>mt</v>
          </cell>
        </row>
        <row r="373">
          <cell r="A373" t="str">
            <v>au57310</v>
          </cell>
          <cell r="B373" t="str">
            <v>mt13120</v>
          </cell>
          <cell r="C373" t="str">
            <v>Tornillo extraplano</v>
          </cell>
          <cell r="D373">
            <v>11.5</v>
          </cell>
          <cell r="E373" t="str">
            <v>un</v>
          </cell>
          <cell r="F373">
            <v>632.19999999999993</v>
          </cell>
          <cell r="G373">
            <v>7271</v>
          </cell>
          <cell r="J373" t="str">
            <v>mt</v>
          </cell>
        </row>
        <row r="374">
          <cell r="A374" t="str">
            <v>au57310</v>
          </cell>
          <cell r="B374" t="str">
            <v>mt13130</v>
          </cell>
          <cell r="C374" t="str">
            <v>Tornillo estandar No. 6x1"</v>
          </cell>
          <cell r="D374">
            <v>8.6</v>
          </cell>
          <cell r="E374" t="str">
            <v>un</v>
          </cell>
          <cell r="F374">
            <v>15.079999999999998</v>
          </cell>
          <cell r="G374">
            <v>130</v>
          </cell>
          <cell r="J374" t="str">
            <v>mt</v>
          </cell>
        </row>
        <row r="375">
          <cell r="A375" t="str">
            <v>au57310</v>
          </cell>
          <cell r="B375" t="str">
            <v>mt12520</v>
          </cell>
          <cell r="C375" t="str">
            <v>Masilla acrilica para interiores</v>
          </cell>
          <cell r="D375">
            <v>0.05</v>
          </cell>
          <cell r="E375" t="str">
            <v>cuñ</v>
          </cell>
          <cell r="F375">
            <v>45124</v>
          </cell>
          <cell r="G375">
            <v>2257</v>
          </cell>
          <cell r="J375" t="str">
            <v>mt</v>
          </cell>
        </row>
        <row r="376">
          <cell r="A376" t="str">
            <v>au57310</v>
          </cell>
          <cell r="B376" t="str">
            <v>mt21100</v>
          </cell>
          <cell r="C376" t="str">
            <v>Cinta de fibra de vidrio x 90m</v>
          </cell>
          <cell r="D376">
            <v>8.0000000000000002E-3</v>
          </cell>
          <cell r="E376" t="str">
            <v>rollo</v>
          </cell>
          <cell r="F376">
            <v>10324</v>
          </cell>
          <cell r="G376">
            <v>83</v>
          </cell>
          <cell r="J376" t="str">
            <v>mt</v>
          </cell>
        </row>
        <row r="377">
          <cell r="A377">
            <v>0</v>
          </cell>
          <cell r="C377" t="str">
            <v>DIRECTO:  24,741 / m2</v>
          </cell>
          <cell r="E377">
            <v>0</v>
          </cell>
          <cell r="F377">
            <v>0</v>
          </cell>
          <cell r="G377">
            <v>0</v>
          </cell>
          <cell r="J377">
            <v>0</v>
          </cell>
        </row>
        <row r="378">
          <cell r="A378">
            <v>0</v>
          </cell>
          <cell r="C378">
            <v>0</v>
          </cell>
          <cell r="E378">
            <v>0</v>
          </cell>
          <cell r="F378">
            <v>0</v>
          </cell>
          <cell r="G378">
            <v>0</v>
          </cell>
          <cell r="J378">
            <v>0</v>
          </cell>
        </row>
      </sheetData>
      <sheetData sheetId="7">
        <row r="1">
          <cell r="D1" t="str">
            <v>clave</v>
          </cell>
          <cell r="E1" t="str">
            <v>MATERIALES</v>
          </cell>
          <cell r="F1" t="str">
            <v>UNIDAD</v>
          </cell>
          <cell r="G1" t="str">
            <v>VALOR CON IVA</v>
          </cell>
          <cell r="H1" t="str">
            <v>IVA</v>
          </cell>
          <cell r="I1" t="str">
            <v>PRECIO SIN IVA</v>
          </cell>
          <cell r="J1" t="str">
            <v>tipo</v>
          </cell>
        </row>
        <row r="2">
          <cell r="D2" t="str">
            <v>au10000</v>
          </cell>
          <cell r="E2" t="str">
            <v>Aux MO ayudante</v>
          </cell>
          <cell r="F2" t="str">
            <v>hr</v>
          </cell>
          <cell r="G2">
            <v>5080</v>
          </cell>
          <cell r="I2">
            <v>5080</v>
          </cell>
          <cell r="J2" t="str">
            <v>mo</v>
          </cell>
        </row>
        <row r="3">
          <cell r="D3" t="str">
            <v>au10100</v>
          </cell>
          <cell r="E3" t="str">
            <v>Aux MO oficial obra negra</v>
          </cell>
          <cell r="F3" t="str">
            <v>hr</v>
          </cell>
          <cell r="G3">
            <v>7619</v>
          </cell>
          <cell r="I3">
            <v>7619</v>
          </cell>
          <cell r="J3" t="str">
            <v>mo</v>
          </cell>
        </row>
        <row r="4">
          <cell r="D4" t="str">
            <v>au10200</v>
          </cell>
          <cell r="E4" t="str">
            <v>Aux MO oficial obra blanca</v>
          </cell>
          <cell r="F4" t="str">
            <v>hr</v>
          </cell>
          <cell r="G4">
            <v>10159</v>
          </cell>
          <cell r="I4">
            <v>10159</v>
          </cell>
          <cell r="J4" t="str">
            <v>mo</v>
          </cell>
        </row>
        <row r="5">
          <cell r="D5" t="str">
            <v>au10220</v>
          </cell>
          <cell r="E5" t="str">
            <v>Aux MO celador</v>
          </cell>
          <cell r="F5" t="str">
            <v>hr</v>
          </cell>
          <cell r="G5">
            <v>6858</v>
          </cell>
          <cell r="I5">
            <v>6858</v>
          </cell>
          <cell r="J5" t="str">
            <v>mo</v>
          </cell>
        </row>
        <row r="6">
          <cell r="D6" t="str">
            <v>au10250</v>
          </cell>
          <cell r="E6" t="str">
            <v>Aux MO oficial obra electrica</v>
          </cell>
          <cell r="F6" t="str">
            <v>hr</v>
          </cell>
          <cell r="G6">
            <v>10159</v>
          </cell>
          <cell r="I6">
            <v>10159</v>
          </cell>
          <cell r="J6" t="str">
            <v>mo</v>
          </cell>
        </row>
        <row r="7">
          <cell r="D7" t="str">
            <v>au10260</v>
          </cell>
          <cell r="E7" t="str">
            <v>Aux MO oficial carpintero</v>
          </cell>
          <cell r="F7" t="str">
            <v>hr</v>
          </cell>
          <cell r="G7">
            <v>12901.168</v>
          </cell>
          <cell r="H7">
            <v>1.6E-2</v>
          </cell>
          <cell r="I7">
            <v>12698</v>
          </cell>
          <cell r="J7" t="str">
            <v>mo</v>
          </cell>
        </row>
        <row r="8">
          <cell r="D8" t="str">
            <v>au10270</v>
          </cell>
          <cell r="E8" t="str">
            <v>Aux MO oficial plomero</v>
          </cell>
          <cell r="F8" t="str">
            <v>hr</v>
          </cell>
          <cell r="G8">
            <v>12698</v>
          </cell>
          <cell r="I8">
            <v>12698</v>
          </cell>
          <cell r="J8" t="str">
            <v>mo</v>
          </cell>
        </row>
        <row r="9">
          <cell r="D9" t="str">
            <v>au10300</v>
          </cell>
          <cell r="E9" t="str">
            <v>Aux andamios metalicos tijera 2 cuerpos</v>
          </cell>
          <cell r="F9" t="str">
            <v>dia</v>
          </cell>
          <cell r="G9">
            <v>2654</v>
          </cell>
          <cell r="I9">
            <v>2654</v>
          </cell>
        </row>
        <row r="10">
          <cell r="D10" t="str">
            <v>au10400</v>
          </cell>
          <cell r="E10" t="str">
            <v>Aux concreto 1500 psi - obra -3/4"</v>
          </cell>
          <cell r="F10" t="str">
            <v>m3</v>
          </cell>
          <cell r="G10">
            <v>211340</v>
          </cell>
          <cell r="I10">
            <v>211340</v>
          </cell>
        </row>
        <row r="11">
          <cell r="D11" t="str">
            <v>au10700</v>
          </cell>
          <cell r="E11" t="str">
            <v>Aux concreto 3000 psi -obra- 3/4"</v>
          </cell>
          <cell r="F11" t="str">
            <v>m3</v>
          </cell>
          <cell r="G11">
            <v>271081</v>
          </cell>
          <cell r="I11">
            <v>271081</v>
          </cell>
        </row>
        <row r="12">
          <cell r="D12" t="str">
            <v>au10800</v>
          </cell>
          <cell r="E12" t="str">
            <v>Aux concreto 3500 psi -obra- 3/4"</v>
          </cell>
          <cell r="F12" t="str">
            <v>m3</v>
          </cell>
          <cell r="G12">
            <v>291298</v>
          </cell>
          <cell r="I12">
            <v>291298</v>
          </cell>
        </row>
        <row r="13">
          <cell r="D13" t="str">
            <v>au10810</v>
          </cell>
          <cell r="E13" t="str">
            <v>Aux concreto 4000 psi -obra- 3/4"</v>
          </cell>
          <cell r="F13" t="str">
            <v>m3</v>
          </cell>
          <cell r="G13">
            <v>318187</v>
          </cell>
          <cell r="I13">
            <v>318187</v>
          </cell>
        </row>
        <row r="14">
          <cell r="D14" t="str">
            <v>au10820</v>
          </cell>
          <cell r="E14" t="str">
            <v>Aux concreto 5000 psi -obra- 3/4"</v>
          </cell>
          <cell r="F14" t="str">
            <v>m3</v>
          </cell>
          <cell r="G14">
            <v>360470</v>
          </cell>
          <cell r="I14">
            <v>360470</v>
          </cell>
        </row>
        <row r="15">
          <cell r="D15" t="str">
            <v>au10900</v>
          </cell>
          <cell r="E15" t="str">
            <v>Aux concreto 3000 psi -obra- 3/8"</v>
          </cell>
          <cell r="F15" t="str">
            <v>m3</v>
          </cell>
          <cell r="G15">
            <v>309658</v>
          </cell>
          <cell r="I15">
            <v>309658</v>
          </cell>
        </row>
        <row r="16">
          <cell r="D16" t="str">
            <v>au11000</v>
          </cell>
          <cell r="E16" t="str">
            <v>Aux curado concreto</v>
          </cell>
          <cell r="F16" t="str">
            <v>m2</v>
          </cell>
          <cell r="G16">
            <v>1490</v>
          </cell>
          <cell r="I16">
            <v>1490</v>
          </cell>
        </row>
        <row r="17">
          <cell r="D17" t="str">
            <v>au11100</v>
          </cell>
          <cell r="E17" t="str">
            <v>Aux formaleta lateral</v>
          </cell>
          <cell r="F17" t="str">
            <v>m</v>
          </cell>
          <cell r="G17">
            <v>4770</v>
          </cell>
          <cell r="I17">
            <v>4770</v>
          </cell>
        </row>
        <row r="18">
          <cell r="D18" t="str">
            <v>au11110</v>
          </cell>
          <cell r="E18" t="str">
            <v>Aux formaleta lateral para bordes de losa h = 50 cm</v>
          </cell>
          <cell r="F18" t="str">
            <v>m</v>
          </cell>
          <cell r="G18">
            <v>9353</v>
          </cell>
          <cell r="I18">
            <v>9353</v>
          </cell>
        </row>
        <row r="19">
          <cell r="D19" t="str">
            <v>au11200</v>
          </cell>
          <cell r="E19" t="str">
            <v>Aux desmoldante -separol-</v>
          </cell>
          <cell r="F19" t="str">
            <v>m2</v>
          </cell>
          <cell r="G19">
            <v>569</v>
          </cell>
          <cell r="I19">
            <v>569</v>
          </cell>
        </row>
        <row r="20">
          <cell r="D20" t="str">
            <v>au11300</v>
          </cell>
          <cell r="E20" t="str">
            <v>Aux formaleta metalica muro-m2 contac-</v>
          </cell>
          <cell r="F20" t="str">
            <v>m2</v>
          </cell>
          <cell r="G20">
            <v>8096</v>
          </cell>
          <cell r="I20">
            <v>8096</v>
          </cell>
        </row>
        <row r="21">
          <cell r="D21" t="str">
            <v>au11500</v>
          </cell>
          <cell r="E21" t="str">
            <v>Aux formaleta losa tradicional hasta h=3 m</v>
          </cell>
          <cell r="F21" t="str">
            <v>m2</v>
          </cell>
          <cell r="G21">
            <v>13817</v>
          </cell>
          <cell r="I21">
            <v>13817</v>
          </cell>
        </row>
        <row r="22">
          <cell r="D22" t="str">
            <v>au11700</v>
          </cell>
          <cell r="E22" t="str">
            <v>Aux mortero de pega 1:4</v>
          </cell>
          <cell r="F22" t="str">
            <v>m3</v>
          </cell>
          <cell r="G22">
            <v>246314</v>
          </cell>
          <cell r="I22">
            <v>246314</v>
          </cell>
        </row>
        <row r="23">
          <cell r="D23" t="str">
            <v>au11710</v>
          </cell>
          <cell r="E23" t="str">
            <v>Aux mortero de pega 1:4 con cemento blanco</v>
          </cell>
          <cell r="F23" t="str">
            <v>m3</v>
          </cell>
          <cell r="G23">
            <v>335569</v>
          </cell>
          <cell r="I23">
            <v>335569</v>
          </cell>
        </row>
        <row r="24">
          <cell r="D24" t="str">
            <v>au11800</v>
          </cell>
          <cell r="E24" t="str">
            <v>Aux mortero de revoque 1:4:1/4</v>
          </cell>
          <cell r="F24" t="str">
            <v>m3</v>
          </cell>
          <cell r="G24">
            <v>266502</v>
          </cell>
          <cell r="I24">
            <v>266502</v>
          </cell>
        </row>
        <row r="25">
          <cell r="D25" t="str">
            <v>au11900</v>
          </cell>
          <cell r="E25" t="str">
            <v>Aux mortero de pega 1:4 impermeabilizado</v>
          </cell>
          <cell r="F25" t="str">
            <v>m3</v>
          </cell>
          <cell r="G25">
            <v>330762</v>
          </cell>
          <cell r="I25">
            <v>330762</v>
          </cell>
        </row>
        <row r="26">
          <cell r="D26" t="str">
            <v>au12300</v>
          </cell>
          <cell r="E26" t="str">
            <v>Aux grouting concreto 3/8 - 210kg/cm2</v>
          </cell>
          <cell r="F26" t="str">
            <v>m3</v>
          </cell>
          <cell r="G26">
            <v>313012</v>
          </cell>
          <cell r="I26">
            <v>313012</v>
          </cell>
        </row>
        <row r="27">
          <cell r="D27" t="str">
            <v>au12400</v>
          </cell>
          <cell r="E27" t="str">
            <v>Aux grouting concreto 3/8 - 120kg/cm2</v>
          </cell>
          <cell r="F27" t="str">
            <v>m3</v>
          </cell>
          <cell r="G27">
            <v>249758</v>
          </cell>
          <cell r="I27">
            <v>249758</v>
          </cell>
        </row>
        <row r="28">
          <cell r="D28" t="str">
            <v>au12800</v>
          </cell>
          <cell r="E28" t="str">
            <v>Aux acero de refuerzo</v>
          </cell>
          <cell r="F28" t="str">
            <v>kg</v>
          </cell>
          <cell r="G28">
            <v>3210</v>
          </cell>
          <cell r="I28">
            <v>3210</v>
          </cell>
        </row>
        <row r="29">
          <cell r="D29" t="str">
            <v>au56700</v>
          </cell>
          <cell r="E29" t="str">
            <v>Aux malla electrosoldada d50</v>
          </cell>
          <cell r="F29" t="str">
            <v>m2</v>
          </cell>
          <cell r="G29">
            <v>3452</v>
          </cell>
          <cell r="I29">
            <v>3452</v>
          </cell>
        </row>
        <row r="30">
          <cell r="D30" t="str">
            <v>au56710</v>
          </cell>
          <cell r="E30" t="str">
            <v>Aux malla electrosoldada d84</v>
          </cell>
          <cell r="F30" t="str">
            <v>m2</v>
          </cell>
          <cell r="G30">
            <v>5254</v>
          </cell>
          <cell r="I30">
            <v>5254</v>
          </cell>
        </row>
        <row r="31">
          <cell r="D31" t="str">
            <v>au56720</v>
          </cell>
          <cell r="E31" t="str">
            <v>Aux malla electrosoldada d131</v>
          </cell>
          <cell r="F31" t="str">
            <v>m2</v>
          </cell>
          <cell r="G31">
            <v>7867</v>
          </cell>
          <cell r="I31">
            <v>7867</v>
          </cell>
        </row>
        <row r="32">
          <cell r="D32" t="str">
            <v>au56800</v>
          </cell>
          <cell r="E32" t="str">
            <v>Dovelas para muros e: 0.20</v>
          </cell>
          <cell r="F32" t="str">
            <v>m</v>
          </cell>
          <cell r="G32">
            <v>15719</v>
          </cell>
          <cell r="I32">
            <v>15719</v>
          </cell>
        </row>
        <row r="33">
          <cell r="D33" t="str">
            <v>au56900</v>
          </cell>
          <cell r="E33" t="str">
            <v>Dovelas para muros e: 0.15</v>
          </cell>
          <cell r="F33" t="str">
            <v>m</v>
          </cell>
          <cell r="G33">
            <v>13515</v>
          </cell>
          <cell r="I33">
            <v>13515</v>
          </cell>
        </row>
        <row r="34">
          <cell r="D34" t="str">
            <v>au57200</v>
          </cell>
          <cell r="E34" t="str">
            <v>Aux muro bloque no.4</v>
          </cell>
          <cell r="F34" t="str">
            <v>m2</v>
          </cell>
          <cell r="G34">
            <v>34399</v>
          </cell>
          <cell r="I34">
            <v>34399</v>
          </cell>
        </row>
        <row r="35">
          <cell r="D35" t="str">
            <v>au57300</v>
          </cell>
          <cell r="E35" t="str">
            <v>Aux materiales para muro en superboard 2c</v>
          </cell>
          <cell r="F35" t="str">
            <v>m2</v>
          </cell>
          <cell r="G35">
            <v>57765</v>
          </cell>
          <cell r="I35">
            <v>57765</v>
          </cell>
        </row>
        <row r="36">
          <cell r="D36" t="str">
            <v>au57305</v>
          </cell>
          <cell r="E36" t="str">
            <v>Aux materiales para muro en superboard 1c</v>
          </cell>
          <cell r="F36" t="str">
            <v>m2</v>
          </cell>
          <cell r="G36">
            <v>40977</v>
          </cell>
          <cell r="I36">
            <v>40977</v>
          </cell>
        </row>
        <row r="37">
          <cell r="D37" t="str">
            <v>au57310</v>
          </cell>
          <cell r="E37" t="str">
            <v>Aux materiales para cielo en tablayeso</v>
          </cell>
          <cell r="F37" t="str">
            <v>m2</v>
          </cell>
          <cell r="G37">
            <v>24741</v>
          </cell>
          <cell r="I37">
            <v>24741</v>
          </cell>
        </row>
        <row r="38">
          <cell r="D38" t="str">
            <v>eq10100</v>
          </cell>
          <cell r="E38" t="str">
            <v>Alineadores</v>
          </cell>
          <cell r="F38" t="str">
            <v>dia</v>
          </cell>
          <cell r="G38">
            <v>1844.3999999999999</v>
          </cell>
          <cell r="H38">
            <v>0.16</v>
          </cell>
          <cell r="I38">
            <v>1590</v>
          </cell>
        </row>
        <row r="39">
          <cell r="D39" t="str">
            <v>eq10400</v>
          </cell>
          <cell r="E39" t="str">
            <v>Andamio 1.5x1.2 de tijera (2 marcos + 2 tijeras) 1 cuerpo</v>
          </cell>
          <cell r="F39" t="str">
            <v>dia</v>
          </cell>
          <cell r="G39">
            <v>846.8</v>
          </cell>
          <cell r="H39">
            <v>0.16</v>
          </cell>
          <cell r="I39">
            <v>730</v>
          </cell>
        </row>
        <row r="40">
          <cell r="D40" t="str">
            <v>eq10600</v>
          </cell>
          <cell r="E40" t="str">
            <v>Angulos esquinero(unir tapas)</v>
          </cell>
          <cell r="F40" t="str">
            <v>dia</v>
          </cell>
          <cell r="G40">
            <v>491.84</v>
          </cell>
          <cell r="H40">
            <v>0.16</v>
          </cell>
          <cell r="I40">
            <v>424</v>
          </cell>
        </row>
        <row r="41">
          <cell r="D41" t="str">
            <v>eq11600</v>
          </cell>
          <cell r="E41" t="str">
            <v>Cercha metalica de 3.00 m</v>
          </cell>
          <cell r="F41" t="str">
            <v>dia</v>
          </cell>
          <cell r="G41">
            <v>294.64</v>
          </cell>
          <cell r="H41">
            <v>0.16</v>
          </cell>
          <cell r="I41">
            <v>254</v>
          </cell>
        </row>
        <row r="42">
          <cell r="D42" t="str">
            <v>eq12900</v>
          </cell>
          <cell r="E42" t="str">
            <v>Vibrocompactador tipo canguro</v>
          </cell>
          <cell r="F42" t="str">
            <v>dia</v>
          </cell>
          <cell r="G42">
            <v>58545.2</v>
          </cell>
          <cell r="H42">
            <v>0.16</v>
          </cell>
          <cell r="I42">
            <v>50470</v>
          </cell>
        </row>
        <row r="43">
          <cell r="D43" t="str">
            <v>eq13100</v>
          </cell>
          <cell r="E43" t="str">
            <v>Coches de llantas</v>
          </cell>
          <cell r="F43" t="str">
            <v>dia</v>
          </cell>
          <cell r="G43">
            <v>1905.8799999999999</v>
          </cell>
          <cell r="H43">
            <v>0.16</v>
          </cell>
          <cell r="I43">
            <v>1643</v>
          </cell>
        </row>
        <row r="44">
          <cell r="D44" t="str">
            <v>eq13300</v>
          </cell>
          <cell r="E44" t="str">
            <v>Concretadora obra 2 sacos electrica</v>
          </cell>
          <cell r="F44" t="str">
            <v>dia</v>
          </cell>
          <cell r="G44">
            <v>43036</v>
          </cell>
          <cell r="H44">
            <v>0.16</v>
          </cell>
          <cell r="I44">
            <v>37100</v>
          </cell>
        </row>
        <row r="45">
          <cell r="D45" t="str">
            <v>eq13400</v>
          </cell>
          <cell r="E45" t="str">
            <v>Corbata 0.60 m</v>
          </cell>
          <cell r="F45" t="str">
            <v>dia</v>
          </cell>
          <cell r="G45">
            <v>147.32</v>
          </cell>
          <cell r="H45">
            <v>0.16</v>
          </cell>
          <cell r="I45">
            <v>127</v>
          </cell>
        </row>
        <row r="46">
          <cell r="D46" t="str">
            <v>eq13500</v>
          </cell>
          <cell r="E46" t="str">
            <v>Cuña perno en t</v>
          </cell>
          <cell r="F46" t="str">
            <v>dia</v>
          </cell>
          <cell r="G46">
            <v>27.839999999999996</v>
          </cell>
          <cell r="H46">
            <v>0.16</v>
          </cell>
          <cell r="I46">
            <v>24</v>
          </cell>
        </row>
        <row r="47">
          <cell r="D47" t="str">
            <v>eq14700</v>
          </cell>
          <cell r="E47" t="str">
            <v>Formaleta entrepiso</v>
          </cell>
          <cell r="F47" t="str">
            <v>m2</v>
          </cell>
          <cell r="G47">
            <v>6691.9072000000015</v>
          </cell>
          <cell r="I47">
            <v>6691.9072000000015</v>
          </cell>
        </row>
        <row r="48">
          <cell r="D48" t="str">
            <v>eq14900</v>
          </cell>
          <cell r="E48" t="str">
            <v>Formaleta lateral</v>
          </cell>
          <cell r="F48" t="str">
            <v>m</v>
          </cell>
          <cell r="G48">
            <v>4770</v>
          </cell>
          <cell r="I48">
            <v>4770</v>
          </cell>
        </row>
        <row r="49">
          <cell r="D49" t="str">
            <v>eq14950</v>
          </cell>
          <cell r="E49" t="str">
            <v>Tabla en madera comun de 1"x 8"- 3m</v>
          </cell>
          <cell r="F49" t="str">
            <v>un</v>
          </cell>
          <cell r="G49">
            <v>2968</v>
          </cell>
          <cell r="I49">
            <v>2968</v>
          </cell>
        </row>
        <row r="50">
          <cell r="D50" t="str">
            <v>eq14970</v>
          </cell>
          <cell r="E50" t="str">
            <v>Repisa de 0.08x0.05x3 m</v>
          </cell>
          <cell r="F50" t="str">
            <v>un</v>
          </cell>
          <cell r="G50">
            <v>1590</v>
          </cell>
          <cell r="I50">
            <v>1590</v>
          </cell>
        </row>
        <row r="51">
          <cell r="D51" t="str">
            <v>eq15200</v>
          </cell>
          <cell r="E51" t="str">
            <v>Formaleta columna</v>
          </cell>
          <cell r="F51" t="str">
            <v>m2</v>
          </cell>
          <cell r="G51">
            <v>6572.5599999999995</v>
          </cell>
          <cell r="H51">
            <v>0.16</v>
          </cell>
          <cell r="I51">
            <v>5666</v>
          </cell>
        </row>
        <row r="52">
          <cell r="D52" t="str">
            <v>eq20300</v>
          </cell>
          <cell r="E52" t="str">
            <v>Taco metalico de 2.80</v>
          </cell>
          <cell r="F52" t="str">
            <v>dia</v>
          </cell>
          <cell r="G52">
            <v>287.68</v>
          </cell>
          <cell r="H52">
            <v>0.16</v>
          </cell>
          <cell r="I52">
            <v>248</v>
          </cell>
        </row>
        <row r="53">
          <cell r="D53" t="str">
            <v>eq20400</v>
          </cell>
          <cell r="E53" t="str">
            <v>Tabla comun - dias</v>
          </cell>
          <cell r="F53" t="str">
            <v>dia</v>
          </cell>
          <cell r="G53">
            <v>258.21600000000001</v>
          </cell>
          <cell r="H53">
            <v>0.16</v>
          </cell>
          <cell r="I53">
            <v>222.60000000000002</v>
          </cell>
        </row>
        <row r="54">
          <cell r="D54" t="str">
            <v>eq20500</v>
          </cell>
          <cell r="E54" t="str">
            <v>Tabla comun - ml</v>
          </cell>
          <cell r="F54" t="str">
            <v>m</v>
          </cell>
          <cell r="G54">
            <v>3400</v>
          </cell>
          <cell r="I54">
            <v>3400</v>
          </cell>
        </row>
        <row r="55">
          <cell r="D55" t="str">
            <v>eq20800</v>
          </cell>
          <cell r="E55" t="str">
            <v>Tapa esquinera 0.30x0,30x2,40m</v>
          </cell>
          <cell r="F55" t="str">
            <v>dia</v>
          </cell>
          <cell r="G55">
            <v>4885.92</v>
          </cell>
          <cell r="H55">
            <v>0.16</v>
          </cell>
          <cell r="I55">
            <v>4212</v>
          </cell>
        </row>
        <row r="56">
          <cell r="D56" t="str">
            <v>eq20900</v>
          </cell>
          <cell r="E56" t="str">
            <v>Tapa metalica muro 0.60x2,40m</v>
          </cell>
          <cell r="F56" t="str">
            <v>dia</v>
          </cell>
          <cell r="G56">
            <v>2902.3199999999997</v>
          </cell>
          <cell r="H56">
            <v>0.16</v>
          </cell>
          <cell r="I56">
            <v>2502</v>
          </cell>
        </row>
        <row r="57">
          <cell r="D57" t="str">
            <v>eq21500</v>
          </cell>
          <cell r="E57" t="str">
            <v>Tornillos (unir tapas entre si)</v>
          </cell>
          <cell r="F57" t="str">
            <v>un</v>
          </cell>
          <cell r="G57">
            <v>23.2</v>
          </cell>
          <cell r="H57">
            <v>0.16</v>
          </cell>
          <cell r="I57">
            <v>20</v>
          </cell>
        </row>
        <row r="58">
          <cell r="D58" t="str">
            <v>eq22100</v>
          </cell>
          <cell r="E58" t="str">
            <v>Vibrador electrico</v>
          </cell>
          <cell r="F58" t="str">
            <v>dia</v>
          </cell>
          <cell r="G58">
            <v>39894.372000000003</v>
          </cell>
          <cell r="H58">
            <v>0.16</v>
          </cell>
          <cell r="I58">
            <v>34391.700000000004</v>
          </cell>
        </row>
        <row r="59">
          <cell r="D59" t="str">
            <v>eq22500</v>
          </cell>
          <cell r="E59" t="str">
            <v>Media telera 1.35*0.45</v>
          </cell>
          <cell r="F59" t="str">
            <v>dia</v>
          </cell>
          <cell r="G59">
            <v>283.03999999999996</v>
          </cell>
          <cell r="H59">
            <v>0.16</v>
          </cell>
          <cell r="I59">
            <v>244</v>
          </cell>
        </row>
        <row r="60">
          <cell r="D60" t="str">
            <v>eq96200</v>
          </cell>
          <cell r="E60" t="str">
            <v>Pulidora electrica manual</v>
          </cell>
          <cell r="F60" t="str">
            <v>dia</v>
          </cell>
          <cell r="G60">
            <v>22040</v>
          </cell>
          <cell r="H60">
            <v>0.16</v>
          </cell>
          <cell r="I60">
            <v>19000</v>
          </cell>
        </row>
        <row r="61">
          <cell r="D61" t="str">
            <v>eq96300</v>
          </cell>
          <cell r="E61" t="str">
            <v>Cortadora de adobe/bloque</v>
          </cell>
          <cell r="F61" t="str">
            <v>dia</v>
          </cell>
          <cell r="G61">
            <v>23267.535199999998</v>
          </cell>
          <cell r="H61">
            <v>0.16</v>
          </cell>
          <cell r="I61">
            <v>20058.22</v>
          </cell>
        </row>
        <row r="62">
          <cell r="D62" t="str">
            <v>eq96310</v>
          </cell>
          <cell r="E62" t="str">
            <v>Cortadora de baldosin</v>
          </cell>
          <cell r="F62" t="str">
            <v>dia</v>
          </cell>
          <cell r="G62">
            <v>6669.9999999999991</v>
          </cell>
          <cell r="H62">
            <v>0.16</v>
          </cell>
          <cell r="I62">
            <v>5750</v>
          </cell>
        </row>
        <row r="63">
          <cell r="D63" t="str">
            <v>eq96400</v>
          </cell>
          <cell r="E63" t="str">
            <v>Disco diamante para cortadora adobe/bloque</v>
          </cell>
          <cell r="F63" t="str">
            <v>un</v>
          </cell>
          <cell r="G63">
            <v>1144000</v>
          </cell>
          <cell r="I63">
            <v>1144000</v>
          </cell>
        </row>
        <row r="64">
          <cell r="D64" t="str">
            <v>eq96500</v>
          </cell>
          <cell r="E64" t="str">
            <v>Allanadora de 36"</v>
          </cell>
          <cell r="F64" t="str">
            <v>dia</v>
          </cell>
          <cell r="G64">
            <v>80040</v>
          </cell>
          <cell r="H64">
            <v>0.16</v>
          </cell>
          <cell r="I64">
            <v>69000</v>
          </cell>
        </row>
        <row r="65">
          <cell r="D65" t="str">
            <v>eq120200</v>
          </cell>
          <cell r="E65" t="str">
            <v>Cortadora de piso</v>
          </cell>
          <cell r="F65" t="str">
            <v>dia</v>
          </cell>
          <cell r="G65">
            <v>52415.759999999995</v>
          </cell>
          <cell r="H65">
            <v>0.16</v>
          </cell>
          <cell r="I65">
            <v>45186</v>
          </cell>
        </row>
        <row r="66">
          <cell r="D66" t="str">
            <v>eq120300</v>
          </cell>
          <cell r="E66" t="str">
            <v>Corte junta hasta 6 cm</v>
          </cell>
          <cell r="F66" t="str">
            <v>m</v>
          </cell>
          <cell r="G66">
            <v>4474.12</v>
          </cell>
          <cell r="H66">
            <v>0.16</v>
          </cell>
          <cell r="I66">
            <v>3857</v>
          </cell>
        </row>
        <row r="67">
          <cell r="D67" t="str">
            <v>gr10900</v>
          </cell>
          <cell r="E67" t="str">
            <v>Arena concreto</v>
          </cell>
          <cell r="F67" t="str">
            <v>m3</v>
          </cell>
          <cell r="G67">
            <v>42400</v>
          </cell>
          <cell r="I67">
            <v>42400</v>
          </cell>
        </row>
        <row r="68">
          <cell r="D68" t="str">
            <v>gr11000</v>
          </cell>
          <cell r="E68" t="str">
            <v>Arena de pega</v>
          </cell>
          <cell r="F68" t="str">
            <v>m3</v>
          </cell>
          <cell r="G68">
            <v>42400</v>
          </cell>
          <cell r="I68">
            <v>42400</v>
          </cell>
        </row>
        <row r="69">
          <cell r="D69" t="str">
            <v>gr11100</v>
          </cell>
          <cell r="E69" t="str">
            <v>Arena de revoque</v>
          </cell>
          <cell r="F69" t="str">
            <v>m3</v>
          </cell>
          <cell r="G69">
            <v>49184</v>
          </cell>
          <cell r="I69">
            <v>49184</v>
          </cell>
        </row>
        <row r="70">
          <cell r="D70" t="str">
            <v>gr12700</v>
          </cell>
          <cell r="E70" t="str">
            <v>Arenilla</v>
          </cell>
          <cell r="F70" t="str">
            <v>m3</v>
          </cell>
          <cell r="G70">
            <v>16900</v>
          </cell>
          <cell r="I70">
            <v>16900</v>
          </cell>
        </row>
        <row r="71">
          <cell r="D71" t="str">
            <v>gr14000</v>
          </cell>
          <cell r="E71" t="str">
            <v>Sub base granular</v>
          </cell>
          <cell r="F71" t="str">
            <v>m3</v>
          </cell>
          <cell r="G71">
            <v>29000</v>
          </cell>
          <cell r="I71">
            <v>29000</v>
          </cell>
        </row>
        <row r="72">
          <cell r="D72" t="str">
            <v>gr21580</v>
          </cell>
          <cell r="E72" t="str">
            <v>Triturado 1"</v>
          </cell>
          <cell r="F72" t="str">
            <v>m3</v>
          </cell>
          <cell r="G72">
            <v>60000</v>
          </cell>
          <cell r="I72">
            <v>60000</v>
          </cell>
        </row>
        <row r="73">
          <cell r="D73" t="str">
            <v>gr21600</v>
          </cell>
          <cell r="E73" t="str">
            <v>Triturado 3/4</v>
          </cell>
          <cell r="F73" t="str">
            <v>m3</v>
          </cell>
          <cell r="G73">
            <v>52200</v>
          </cell>
          <cell r="H73">
            <v>0.16</v>
          </cell>
          <cell r="I73">
            <v>45000</v>
          </cell>
        </row>
        <row r="74">
          <cell r="D74" t="str">
            <v>gr21700</v>
          </cell>
          <cell r="E74" t="str">
            <v>Triturado 3/8</v>
          </cell>
          <cell r="F74" t="str">
            <v>m3</v>
          </cell>
          <cell r="G74">
            <v>52200</v>
          </cell>
          <cell r="H74">
            <v>0.16</v>
          </cell>
          <cell r="I74">
            <v>45000</v>
          </cell>
        </row>
        <row r="75">
          <cell r="D75" t="str">
            <v>hm15100</v>
          </cell>
          <cell r="E75" t="str">
            <v>Herramienta y equipo menor</v>
          </cell>
          <cell r="F75" t="str">
            <v>%</v>
          </cell>
          <cell r="G75">
            <v>0.03</v>
          </cell>
          <cell r="I75">
            <v>0.03</v>
          </cell>
        </row>
        <row r="76">
          <cell r="D76" t="str">
            <v>mo15000</v>
          </cell>
          <cell r="E76" t="str">
            <v>MO vaciado de pedestales en concreto</v>
          </cell>
          <cell r="F76" t="str">
            <v>m3</v>
          </cell>
          <cell r="G76">
            <v>130000</v>
          </cell>
          <cell r="I76">
            <v>130000</v>
          </cell>
        </row>
        <row r="77">
          <cell r="D77" t="str">
            <v>mo15300</v>
          </cell>
          <cell r="E77" t="str">
            <v>MO vaciado de zapatas</v>
          </cell>
          <cell r="F77" t="str">
            <v>m3</v>
          </cell>
          <cell r="G77">
            <v>90000</v>
          </cell>
          <cell r="I77">
            <v>90000</v>
          </cell>
        </row>
        <row r="78">
          <cell r="D78" t="str">
            <v>mo15310</v>
          </cell>
          <cell r="E78" t="str">
            <v>MO vaciado vigas de fundacion</v>
          </cell>
          <cell r="F78" t="str">
            <v>m3</v>
          </cell>
          <cell r="G78">
            <v>113616</v>
          </cell>
          <cell r="I78">
            <v>113616</v>
          </cell>
        </row>
        <row r="79">
          <cell r="D79" t="str">
            <v>mo15400</v>
          </cell>
          <cell r="E79" t="str">
            <v>MO vaciado de placa de contrapiso</v>
          </cell>
          <cell r="F79" t="str">
            <v>m2</v>
          </cell>
          <cell r="G79">
            <v>15000</v>
          </cell>
          <cell r="I79">
            <v>15000</v>
          </cell>
        </row>
        <row r="80">
          <cell r="D80" t="str">
            <v>mo16000</v>
          </cell>
          <cell r="E80" t="str">
            <v>MO excavacion manual</v>
          </cell>
          <cell r="F80" t="str">
            <v>m3</v>
          </cell>
          <cell r="G80">
            <v>13000</v>
          </cell>
          <cell r="I80">
            <v>13000</v>
          </cell>
        </row>
        <row r="81">
          <cell r="D81" t="str">
            <v>mo16050</v>
          </cell>
          <cell r="E81" t="str">
            <v>MO excavacion manual de pilotes</v>
          </cell>
          <cell r="F81" t="str">
            <v>m3</v>
          </cell>
          <cell r="G81">
            <v>35000</v>
          </cell>
          <cell r="I81">
            <v>35000</v>
          </cell>
        </row>
        <row r="82">
          <cell r="D82" t="str">
            <v>mo16100</v>
          </cell>
          <cell r="E82" t="str">
            <v>MO llenos manuales compactados</v>
          </cell>
          <cell r="F82" t="str">
            <v>un</v>
          </cell>
          <cell r="G82">
            <v>13700</v>
          </cell>
          <cell r="I82">
            <v>13700</v>
          </cell>
        </row>
        <row r="83">
          <cell r="D83" t="str">
            <v>mo16200</v>
          </cell>
          <cell r="E83" t="str">
            <v>MO transporte interno de tuberia</v>
          </cell>
          <cell r="F83" t="str">
            <v>m</v>
          </cell>
          <cell r="G83">
            <v>3100</v>
          </cell>
          <cell r="I83">
            <v>3100</v>
          </cell>
        </row>
        <row r="84">
          <cell r="D84" t="str">
            <v>mo16300</v>
          </cell>
          <cell r="E84" t="str">
            <v>MO instalacion de tuberia</v>
          </cell>
          <cell r="F84" t="str">
            <v>m</v>
          </cell>
          <cell r="G84">
            <v>8050</v>
          </cell>
          <cell r="I84">
            <v>8050</v>
          </cell>
        </row>
        <row r="85">
          <cell r="D85" t="str">
            <v>mo16600</v>
          </cell>
          <cell r="E85" t="str">
            <v>MO curador concreto</v>
          </cell>
          <cell r="F85" t="str">
            <v>m2</v>
          </cell>
          <cell r="G85">
            <v>216</v>
          </cell>
          <cell r="I85">
            <v>216</v>
          </cell>
        </row>
        <row r="86">
          <cell r="D86" t="str">
            <v>mo16700</v>
          </cell>
          <cell r="E86" t="str">
            <v>MO transporte descargue de cemento</v>
          </cell>
          <cell r="F86" t="str">
            <v>un</v>
          </cell>
          <cell r="G86">
            <v>231.67872</v>
          </cell>
          <cell r="I86">
            <v>231.67872</v>
          </cell>
        </row>
        <row r="87">
          <cell r="D87" t="str">
            <v>mo16800</v>
          </cell>
          <cell r="E87" t="str">
            <v>MO desmoldante</v>
          </cell>
          <cell r="F87" t="str">
            <v>m2</v>
          </cell>
          <cell r="G87">
            <v>248.45400000000004</v>
          </cell>
          <cell r="I87">
            <v>248.45400000000004</v>
          </cell>
        </row>
        <row r="88">
          <cell r="D88" t="str">
            <v>mo16900</v>
          </cell>
          <cell r="E88" t="str">
            <v>MO ladrillo tolete</v>
          </cell>
          <cell r="F88" t="str">
            <v>un</v>
          </cell>
          <cell r="G88">
            <v>1400</v>
          </cell>
          <cell r="I88">
            <v>1400</v>
          </cell>
        </row>
        <row r="89">
          <cell r="D89" t="str">
            <v>mo16910</v>
          </cell>
          <cell r="E89" t="str">
            <v>MO ladrillo 10x20x40 revitado 2c</v>
          </cell>
          <cell r="F89" t="str">
            <v>un</v>
          </cell>
          <cell r="G89">
            <v>1100</v>
          </cell>
          <cell r="I89">
            <v>1100</v>
          </cell>
        </row>
        <row r="90">
          <cell r="D90" t="str">
            <v>mo17000</v>
          </cell>
          <cell r="E90" t="str">
            <v>MO operario concretadora</v>
          </cell>
          <cell r="F90" t="str">
            <v>m3</v>
          </cell>
          <cell r="G90">
            <v>5940</v>
          </cell>
          <cell r="I90">
            <v>5940</v>
          </cell>
        </row>
        <row r="91">
          <cell r="D91" t="str">
            <v>mo17100</v>
          </cell>
          <cell r="E91" t="str">
            <v>MO preparación concreto</v>
          </cell>
          <cell r="F91" t="str">
            <v xml:space="preserve"> m3</v>
          </cell>
          <cell r="G91">
            <v>16501.968000000001</v>
          </cell>
          <cell r="I91">
            <v>16501.968000000001</v>
          </cell>
        </row>
        <row r="92">
          <cell r="D92" t="str">
            <v>mo17200</v>
          </cell>
          <cell r="E92" t="str">
            <v>MO transporte interno de material proveniente de las excavaciones</v>
          </cell>
          <cell r="F92" t="str">
            <v xml:space="preserve"> m3</v>
          </cell>
          <cell r="G92">
            <v>5100</v>
          </cell>
          <cell r="I92">
            <v>5100</v>
          </cell>
        </row>
        <row r="93">
          <cell r="D93" t="str">
            <v>mo17300</v>
          </cell>
          <cell r="E93" t="str">
            <v>MO transporte interno de material general</v>
          </cell>
          <cell r="F93" t="str">
            <v>un</v>
          </cell>
          <cell r="G93">
            <v>6000</v>
          </cell>
          <cell r="I93">
            <v>6000</v>
          </cell>
        </row>
        <row r="94">
          <cell r="D94" t="str">
            <v>mo17400</v>
          </cell>
          <cell r="E94" t="str">
            <v>MO acarreo interno de material de playa y agregados</v>
          </cell>
          <cell r="F94" t="str">
            <v xml:space="preserve"> m3</v>
          </cell>
          <cell r="G94">
            <v>5048.0640000000003</v>
          </cell>
          <cell r="I94">
            <v>5048.0640000000003</v>
          </cell>
        </row>
        <row r="95">
          <cell r="D95" t="str">
            <v>mo17500</v>
          </cell>
          <cell r="E95" t="str">
            <v>MO transporte interno cemento</v>
          </cell>
          <cell r="F95" t="str">
            <v>bt</v>
          </cell>
          <cell r="G95">
            <v>216</v>
          </cell>
          <cell r="I95">
            <v>216</v>
          </cell>
        </row>
        <row r="96">
          <cell r="D96" t="str">
            <v>mo17600</v>
          </cell>
          <cell r="E96" t="str">
            <v>MO transporte interno concreto</v>
          </cell>
          <cell r="F96" t="str">
            <v>m3</v>
          </cell>
          <cell r="G96">
            <v>6000</v>
          </cell>
          <cell r="I96">
            <v>6000</v>
          </cell>
        </row>
        <row r="97">
          <cell r="D97" t="str">
            <v>mo17700</v>
          </cell>
          <cell r="E97" t="str">
            <v>MO transporte interno mortero</v>
          </cell>
          <cell r="F97" t="str">
            <v>m3</v>
          </cell>
          <cell r="G97">
            <v>6000</v>
          </cell>
          <cell r="I97">
            <v>6000</v>
          </cell>
        </row>
        <row r="98">
          <cell r="D98" t="str">
            <v>mo17800</v>
          </cell>
          <cell r="E98" t="str">
            <v>MO transporte ladrillo</v>
          </cell>
          <cell r="F98" t="str">
            <v>un</v>
          </cell>
          <cell r="G98">
            <v>108</v>
          </cell>
          <cell r="I98">
            <v>108</v>
          </cell>
        </row>
        <row r="99">
          <cell r="D99" t="str">
            <v>mo18000</v>
          </cell>
          <cell r="E99" t="str">
            <v>MO transporte interno bloque</v>
          </cell>
          <cell r="F99" t="str">
            <v>un</v>
          </cell>
          <cell r="G99">
            <v>140</v>
          </cell>
          <cell r="I99">
            <v>140</v>
          </cell>
        </row>
        <row r="100">
          <cell r="D100" t="str">
            <v>mo18110</v>
          </cell>
          <cell r="E100" t="str">
            <v>MO pega bloque 20x20x40</v>
          </cell>
          <cell r="F100" t="str">
            <v>m2</v>
          </cell>
          <cell r="G100">
            <v>16843.84</v>
          </cell>
          <cell r="I100">
            <v>16843.84</v>
          </cell>
        </row>
        <row r="101">
          <cell r="D101" t="str">
            <v>mo18120</v>
          </cell>
          <cell r="E101" t="str">
            <v>MO pega bloque No.4</v>
          </cell>
          <cell r="F101" t="str">
            <v>m2</v>
          </cell>
          <cell r="G101">
            <v>15978</v>
          </cell>
          <cell r="I101">
            <v>15978</v>
          </cell>
        </row>
        <row r="102">
          <cell r="D102" t="str">
            <v>mo18200</v>
          </cell>
          <cell r="E102" t="str">
            <v>MO transporte interno de geotextil</v>
          </cell>
          <cell r="F102" t="str">
            <v>kg</v>
          </cell>
          <cell r="G102">
            <v>100</v>
          </cell>
          <cell r="I102">
            <v>100</v>
          </cell>
        </row>
        <row r="103">
          <cell r="D103" t="str">
            <v>mo18400</v>
          </cell>
          <cell r="E103" t="str">
            <v>MO colocacion acero refuerzo</v>
          </cell>
          <cell r="F103" t="str">
            <v>kg</v>
          </cell>
          <cell r="G103">
            <v>270</v>
          </cell>
          <cell r="I103">
            <v>270</v>
          </cell>
        </row>
        <row r="104">
          <cell r="D104" t="str">
            <v>mo18410</v>
          </cell>
          <cell r="E104" t="str">
            <v>MO corte y figuracion</v>
          </cell>
          <cell r="F104" t="str">
            <v>kg</v>
          </cell>
          <cell r="G104">
            <v>250</v>
          </cell>
          <cell r="I104">
            <v>250</v>
          </cell>
        </row>
        <row r="105">
          <cell r="D105" t="str">
            <v>mo18500</v>
          </cell>
          <cell r="E105" t="str">
            <v>MO armado y vaciado muro de contencion en concreto</v>
          </cell>
          <cell r="F105" t="str">
            <v>m2</v>
          </cell>
          <cell r="G105">
            <v>17780</v>
          </cell>
          <cell r="I105">
            <v>17780</v>
          </cell>
        </row>
        <row r="106">
          <cell r="D106" t="str">
            <v>mo18550</v>
          </cell>
          <cell r="E106" t="str">
            <v>MO armado y vaciado columna</v>
          </cell>
          <cell r="F106" t="str">
            <v>m3</v>
          </cell>
          <cell r="G106">
            <v>160000</v>
          </cell>
          <cell r="I106">
            <v>160000</v>
          </cell>
        </row>
        <row r="107">
          <cell r="D107" t="str">
            <v>mo19200</v>
          </cell>
          <cell r="E107" t="str">
            <v>MO prestaciones sociales 2 smmlv</v>
          </cell>
          <cell r="F107" t="str">
            <v>%</v>
          </cell>
          <cell r="G107">
            <v>0.8640000000000001</v>
          </cell>
          <cell r="I107">
            <v>0.8640000000000001</v>
          </cell>
        </row>
        <row r="108">
          <cell r="D108" t="str">
            <v>mo19700</v>
          </cell>
          <cell r="E108" t="str">
            <v>MO salario mínimo</v>
          </cell>
          <cell r="F108" t="str">
            <v>mes</v>
          </cell>
          <cell r="G108">
            <v>566700</v>
          </cell>
          <cell r="I108">
            <v>566700</v>
          </cell>
        </row>
        <row r="109">
          <cell r="D109" t="str">
            <v>mo44700</v>
          </cell>
          <cell r="E109" t="str">
            <v>MO colocacion malla electrosoldada</v>
          </cell>
          <cell r="F109" t="str">
            <v>m2</v>
          </cell>
          <cell r="G109">
            <v>270</v>
          </cell>
          <cell r="I109">
            <v>270</v>
          </cell>
        </row>
        <row r="110">
          <cell r="D110" t="str">
            <v>mo46100</v>
          </cell>
          <cell r="E110" t="str">
            <v>MO enchape baldosin estampillado</v>
          </cell>
          <cell r="F110" t="str">
            <v>m2</v>
          </cell>
          <cell r="G110">
            <v>12700</v>
          </cell>
          <cell r="I110">
            <v>12700</v>
          </cell>
        </row>
        <row r="111">
          <cell r="D111" t="str">
            <v>mo46800</v>
          </cell>
          <cell r="E111" t="str">
            <v>MO colocacion rejillas en aluminio para piso</v>
          </cell>
          <cell r="F111" t="str">
            <v>un</v>
          </cell>
          <cell r="G111">
            <v>4368</v>
          </cell>
          <cell r="I111">
            <v>4368</v>
          </cell>
        </row>
        <row r="112">
          <cell r="D112" t="str">
            <v>mo48800</v>
          </cell>
          <cell r="E112" t="str">
            <v>MO pintura acrilica sobre estuco 3 manos</v>
          </cell>
          <cell r="F112" t="str">
            <v>m2</v>
          </cell>
          <cell r="G112">
            <v>6112.08</v>
          </cell>
          <cell r="I112">
            <v>6112.08</v>
          </cell>
        </row>
        <row r="113">
          <cell r="D113" t="str">
            <v>mo48810</v>
          </cell>
          <cell r="E113" t="str">
            <v>MO pintura vinilica cielo 2 manos</v>
          </cell>
          <cell r="F113" t="str">
            <v>m2</v>
          </cell>
          <cell r="G113">
            <v>4889.6639999999998</v>
          </cell>
          <cell r="I113">
            <v>4889.6639999999998</v>
          </cell>
        </row>
        <row r="114">
          <cell r="D114" t="str">
            <v>mo51200</v>
          </cell>
          <cell r="E114" t="str">
            <v>MO instalacion espejos</v>
          </cell>
          <cell r="F114" t="str">
            <v>m2</v>
          </cell>
          <cell r="G114">
            <v>50000</v>
          </cell>
          <cell r="I114">
            <v>50000</v>
          </cell>
        </row>
        <row r="115">
          <cell r="D115" t="str">
            <v>mo57400</v>
          </cell>
          <cell r="E115" t="str">
            <v>MO armado y vaciado losa</v>
          </cell>
          <cell r="F115" t="str">
            <v>m2</v>
          </cell>
          <cell r="G115">
            <v>26000</v>
          </cell>
          <cell r="I115">
            <v>26000</v>
          </cell>
        </row>
        <row r="116">
          <cell r="D116" t="str">
            <v>mo57500</v>
          </cell>
          <cell r="E116" t="str">
            <v>MO armado y vaciado vigas aéreas</v>
          </cell>
          <cell r="F116" t="str">
            <v>m3</v>
          </cell>
          <cell r="G116">
            <v>170000</v>
          </cell>
          <cell r="I116">
            <v>170000</v>
          </cell>
        </row>
        <row r="117">
          <cell r="D117" t="str">
            <v>mo60600</v>
          </cell>
          <cell r="E117" t="str">
            <v>MO revoque/pañete muros</v>
          </cell>
          <cell r="F117" t="str">
            <v>m2</v>
          </cell>
          <cell r="G117">
            <v>5986.8</v>
          </cell>
          <cell r="I117">
            <v>5986.8</v>
          </cell>
        </row>
        <row r="118">
          <cell r="D118" t="str">
            <v>mo60700</v>
          </cell>
          <cell r="E118" t="str">
            <v>MO revoque lineales</v>
          </cell>
          <cell r="F118" t="str">
            <v>m</v>
          </cell>
          <cell r="G118">
            <v>2993.4</v>
          </cell>
          <cell r="I118">
            <v>2993.4</v>
          </cell>
        </row>
        <row r="119">
          <cell r="D119" t="str">
            <v>mo62000</v>
          </cell>
          <cell r="E119" t="str">
            <v>MO dovelas mamposteria bloque 15x20x40</v>
          </cell>
          <cell r="F119" t="str">
            <v>m</v>
          </cell>
          <cell r="G119">
            <v>7150</v>
          </cell>
          <cell r="I119">
            <v>7150</v>
          </cell>
        </row>
        <row r="120">
          <cell r="D120" t="str">
            <v>mo62010</v>
          </cell>
          <cell r="E120" t="str">
            <v>MO dovelas mamposteria bloque 20x20x40</v>
          </cell>
          <cell r="F120" t="str">
            <v>m</v>
          </cell>
          <cell r="G120">
            <v>7436</v>
          </cell>
          <cell r="I120">
            <v>7436</v>
          </cell>
        </row>
        <row r="121">
          <cell r="D121" t="str">
            <v>mo63100</v>
          </cell>
          <cell r="E121" t="str">
            <v>MO transporte interno hierro horizontal o vertical</v>
          </cell>
          <cell r="F121" t="str">
            <v xml:space="preserve"> kg</v>
          </cell>
          <cell r="G121">
            <v>70.56</v>
          </cell>
          <cell r="I121">
            <v>70.56</v>
          </cell>
        </row>
        <row r="122">
          <cell r="D122" t="str">
            <v>mo65700</v>
          </cell>
          <cell r="E122" t="str">
            <v>MO localizacion y replanteo estructuras</v>
          </cell>
          <cell r="F122" t="str">
            <v>m2</v>
          </cell>
          <cell r="G122">
            <v>2000</v>
          </cell>
          <cell r="I122">
            <v>2000</v>
          </cell>
        </row>
        <row r="123">
          <cell r="D123" t="str">
            <v>mo65800</v>
          </cell>
          <cell r="E123" t="str">
            <v>MO instalacion cerramiento provisional en tela verde</v>
          </cell>
          <cell r="F123" t="str">
            <v>m</v>
          </cell>
          <cell r="G123">
            <v>5500</v>
          </cell>
          <cell r="I123">
            <v>5500</v>
          </cell>
        </row>
        <row r="124">
          <cell r="D124" t="str">
            <v>mo78670</v>
          </cell>
          <cell r="E124" t="str">
            <v>MO vaciado talon de concreto</v>
          </cell>
          <cell r="F124" t="str">
            <v>m</v>
          </cell>
          <cell r="G124">
            <v>9360</v>
          </cell>
          <cell r="I124">
            <v>9360</v>
          </cell>
        </row>
        <row r="125">
          <cell r="D125" t="str">
            <v>mo78680</v>
          </cell>
          <cell r="E125" t="str">
            <v>MO vaciado zocalo media caña en grano pulido</v>
          </cell>
          <cell r="F125" t="str">
            <v>m</v>
          </cell>
          <cell r="G125">
            <v>20000</v>
          </cell>
          <cell r="I125">
            <v>20000</v>
          </cell>
        </row>
        <row r="126">
          <cell r="D126" t="str">
            <v>mo78690</v>
          </cell>
          <cell r="E126" t="str">
            <v>MO vaciado encharque ducha en grano pulido</v>
          </cell>
          <cell r="F126" t="str">
            <v>gb</v>
          </cell>
          <cell r="G126">
            <v>18000</v>
          </cell>
          <cell r="I126">
            <v>18000</v>
          </cell>
        </row>
        <row r="127">
          <cell r="D127" t="str">
            <v>mo80910</v>
          </cell>
          <cell r="E127" t="str">
            <v>MO armado y vaciado de escalas en concreto</v>
          </cell>
          <cell r="F127" t="str">
            <v>m3</v>
          </cell>
          <cell r="G127">
            <v>251000</v>
          </cell>
          <cell r="I127">
            <v>251000</v>
          </cell>
        </row>
        <row r="128">
          <cell r="D128" t="str">
            <v>mo98400</v>
          </cell>
          <cell r="E128" t="str">
            <v>MO instalacion accesorios baños</v>
          </cell>
          <cell r="F128" t="str">
            <v>un</v>
          </cell>
          <cell r="G128">
            <v>30992</v>
          </cell>
          <cell r="I128">
            <v>30992</v>
          </cell>
        </row>
        <row r="129">
          <cell r="D129" t="str">
            <v>mo104670</v>
          </cell>
          <cell r="E129" t="str">
            <v>MO instalacion piso en madera</v>
          </cell>
          <cell r="F129" t="str">
            <v>m2</v>
          </cell>
          <cell r="G129">
            <v>20000</v>
          </cell>
          <cell r="I129">
            <v>20000</v>
          </cell>
        </row>
        <row r="130">
          <cell r="D130" t="str">
            <v>mo104690</v>
          </cell>
          <cell r="E130" t="str">
            <v>MO instalacion piso en duropiso</v>
          </cell>
          <cell r="F130" t="str">
            <v>m2</v>
          </cell>
          <cell r="G130">
            <v>12735</v>
          </cell>
          <cell r="I130">
            <v>12735</v>
          </cell>
        </row>
        <row r="131">
          <cell r="D131" t="str">
            <v>mo120660</v>
          </cell>
          <cell r="E131" t="str">
            <v>MO vaciado piso en concreto e=5cm</v>
          </cell>
          <cell r="F131" t="str">
            <v>m2</v>
          </cell>
          <cell r="G131">
            <v>15000</v>
          </cell>
          <cell r="I131">
            <v>15000</v>
          </cell>
        </row>
        <row r="132">
          <cell r="D132" t="str">
            <v>mo121300</v>
          </cell>
          <cell r="E132" t="str">
            <v>MO losa lamina colaborante</v>
          </cell>
          <cell r="F132" t="str">
            <v>m2</v>
          </cell>
          <cell r="G132">
            <v>12500</v>
          </cell>
          <cell r="I132">
            <v>12500</v>
          </cell>
        </row>
        <row r="133">
          <cell r="D133" t="str">
            <v>mo124400</v>
          </cell>
          <cell r="E133" t="str">
            <v>MO instalacion flanche/canoa</v>
          </cell>
          <cell r="F133" t="str">
            <v>m</v>
          </cell>
          <cell r="G133">
            <v>15000</v>
          </cell>
          <cell r="I133">
            <v>15000</v>
          </cell>
        </row>
        <row r="134">
          <cell r="D134" t="str">
            <v>mo124500</v>
          </cell>
          <cell r="E134" t="str">
            <v>MO doblado lamina</v>
          </cell>
          <cell r="F134" t="str">
            <v>m</v>
          </cell>
          <cell r="G134">
            <v>10000</v>
          </cell>
          <cell r="I134">
            <v>10000</v>
          </cell>
        </row>
        <row r="135">
          <cell r="D135" t="str">
            <v>mt10800</v>
          </cell>
          <cell r="E135" t="str">
            <v>Antisol blanco curador 20 k o equivalente</v>
          </cell>
          <cell r="F135" t="str">
            <v>kg</v>
          </cell>
          <cell r="G135">
            <v>5742</v>
          </cell>
          <cell r="H135">
            <v>0.16</v>
          </cell>
          <cell r="I135">
            <v>4950</v>
          </cell>
        </row>
        <row r="136">
          <cell r="D136" t="str">
            <v>mt11320</v>
          </cell>
          <cell r="E136" t="str">
            <v>Enchape australia blanco 30x45</v>
          </cell>
          <cell r="F136" t="str">
            <v>m2</v>
          </cell>
          <cell r="G136">
            <v>43866.559999999998</v>
          </cell>
          <cell r="H136">
            <v>0.16</v>
          </cell>
          <cell r="I136">
            <v>37816</v>
          </cell>
        </row>
        <row r="137">
          <cell r="D137" t="str">
            <v>mt11400</v>
          </cell>
          <cell r="E137" t="str">
            <v>Bascula 500 kg</v>
          </cell>
          <cell r="F137" t="str">
            <v>dia</v>
          </cell>
          <cell r="G137">
            <v>13154.4</v>
          </cell>
          <cell r="H137">
            <v>0.16</v>
          </cell>
          <cell r="I137">
            <v>11340</v>
          </cell>
        </row>
        <row r="138">
          <cell r="D138" t="str">
            <v>mt11800</v>
          </cell>
          <cell r="E138" t="str">
            <v>Cal promical</v>
          </cell>
          <cell r="F138" t="str">
            <v>kg</v>
          </cell>
          <cell r="G138">
            <v>497</v>
          </cell>
          <cell r="I138">
            <v>497</v>
          </cell>
        </row>
        <row r="139">
          <cell r="D139" t="str">
            <v>mt12500</v>
          </cell>
          <cell r="E139" t="str">
            <v>Cemento blanco</v>
          </cell>
          <cell r="F139" t="str">
            <v>kg</v>
          </cell>
          <cell r="G139">
            <v>920</v>
          </cell>
          <cell r="I139">
            <v>920</v>
          </cell>
        </row>
        <row r="140">
          <cell r="D140" t="str">
            <v>mt12510</v>
          </cell>
          <cell r="E140" t="str">
            <v>Adhesivo epoxico</v>
          </cell>
          <cell r="F140" t="str">
            <v>kg</v>
          </cell>
          <cell r="G140">
            <v>3479.9999999999995</v>
          </cell>
          <cell r="H140">
            <v>0.16</v>
          </cell>
          <cell r="I140">
            <v>3000</v>
          </cell>
        </row>
        <row r="141">
          <cell r="D141" t="str">
            <v>mt12520</v>
          </cell>
          <cell r="E141" t="str">
            <v>Masilla acrilica para interiores</v>
          </cell>
          <cell r="F141" t="str">
            <v>cuñ</v>
          </cell>
          <cell r="G141">
            <v>45124</v>
          </cell>
          <cell r="H141">
            <v>0.16</v>
          </cell>
          <cell r="I141">
            <v>38900</v>
          </cell>
        </row>
        <row r="142">
          <cell r="D142" t="str">
            <v>mt12530</v>
          </cell>
          <cell r="E142" t="str">
            <v>Estucor estuco plastico x 30 kg</v>
          </cell>
          <cell r="F142" t="str">
            <v>bt</v>
          </cell>
          <cell r="G142">
            <v>60628.56</v>
          </cell>
          <cell r="H142">
            <v>0.16</v>
          </cell>
          <cell r="I142">
            <v>52266</v>
          </cell>
        </row>
        <row r="143">
          <cell r="D143" t="str">
            <v>mt12600</v>
          </cell>
          <cell r="E143" t="str">
            <v>Cemento gris 50 kg tipo I</v>
          </cell>
          <cell r="F143" t="str">
            <v>bt</v>
          </cell>
          <cell r="G143">
            <v>21000</v>
          </cell>
          <cell r="I143">
            <v>21000</v>
          </cell>
        </row>
        <row r="144">
          <cell r="D144" t="str">
            <v>mt13000</v>
          </cell>
          <cell r="E144" t="str">
            <v>Clavo corriente 1-1/2" a 3"</v>
          </cell>
          <cell r="F144" t="str">
            <v>lb</v>
          </cell>
          <cell r="G144">
            <v>2366.3999999999996</v>
          </cell>
          <cell r="H144">
            <v>0.16</v>
          </cell>
          <cell r="I144">
            <v>2040</v>
          </cell>
        </row>
        <row r="145">
          <cell r="D145" t="str">
            <v>mt13110</v>
          </cell>
          <cell r="E145" t="str">
            <v>Tornillo con chazo</v>
          </cell>
          <cell r="F145" t="str">
            <v>un</v>
          </cell>
          <cell r="G145">
            <v>28.999999999999996</v>
          </cell>
          <cell r="H145">
            <v>0.16</v>
          </cell>
          <cell r="I145">
            <v>25</v>
          </cell>
        </row>
        <row r="146">
          <cell r="D146" t="str">
            <v>mt13120</v>
          </cell>
          <cell r="E146" t="str">
            <v>Tornillo extraplano</v>
          </cell>
          <cell r="F146" t="str">
            <v>un</v>
          </cell>
          <cell r="G146">
            <v>632.19999999999993</v>
          </cell>
          <cell r="H146">
            <v>0.16</v>
          </cell>
          <cell r="I146">
            <v>545</v>
          </cell>
        </row>
        <row r="147">
          <cell r="D147" t="str">
            <v>mt13130</v>
          </cell>
          <cell r="E147" t="str">
            <v>Tornillo estandar No. 6x1"</v>
          </cell>
          <cell r="F147" t="str">
            <v>un</v>
          </cell>
          <cell r="G147">
            <v>15.079999999999998</v>
          </cell>
          <cell r="H147">
            <v>0.16</v>
          </cell>
          <cell r="I147">
            <v>13</v>
          </cell>
        </row>
        <row r="148">
          <cell r="D148" t="str">
            <v>mt13900</v>
          </cell>
          <cell r="E148" t="str">
            <v>Elementos de consumo y protección</v>
          </cell>
          <cell r="F148" t="str">
            <v>%</v>
          </cell>
          <cell r="G148">
            <v>1.2455000000000001E-2</v>
          </cell>
          <cell r="I148">
            <v>1.2455000000000001E-2</v>
          </cell>
        </row>
        <row r="149">
          <cell r="D149" t="str">
            <v>mt14200</v>
          </cell>
          <cell r="E149" t="str">
            <v>Tuberia perforada para filtros de 4"</v>
          </cell>
          <cell r="F149" t="str">
            <v>m</v>
          </cell>
          <cell r="G149">
            <v>18914.878799999999</v>
          </cell>
          <cell r="H149">
            <v>0.16</v>
          </cell>
          <cell r="I149">
            <v>16305.93</v>
          </cell>
        </row>
        <row r="150">
          <cell r="D150" t="str">
            <v>mt14300</v>
          </cell>
          <cell r="E150" t="str">
            <v>Estopa blanca</v>
          </cell>
          <cell r="F150" t="str">
            <v>kg</v>
          </cell>
          <cell r="G150">
            <v>2670.3199999999997</v>
          </cell>
          <cell r="H150">
            <v>0.16</v>
          </cell>
          <cell r="I150">
            <v>2302</v>
          </cell>
        </row>
        <row r="151">
          <cell r="D151" t="str">
            <v>mt15500</v>
          </cell>
          <cell r="E151" t="str">
            <v>Ladrillo tolete 15x20x40 perforacion horizontal</v>
          </cell>
          <cell r="F151" t="str">
            <v>un</v>
          </cell>
          <cell r="G151">
            <v>945</v>
          </cell>
          <cell r="I151">
            <v>945</v>
          </cell>
        </row>
        <row r="152">
          <cell r="D152" t="str">
            <v>mt15501</v>
          </cell>
          <cell r="E152" t="str">
            <v>Ladrillo tolete 15x20x40 perforacion vertical</v>
          </cell>
          <cell r="F152" t="str">
            <v>un</v>
          </cell>
          <cell r="G152">
            <v>1645</v>
          </cell>
          <cell r="I152">
            <v>1645</v>
          </cell>
        </row>
        <row r="153">
          <cell r="D153" t="str">
            <v>mt15502</v>
          </cell>
          <cell r="E153" t="str">
            <v>Ladrillo rayado 10x20x40 perforacion horizontal</v>
          </cell>
          <cell r="F153" t="str">
            <v>un</v>
          </cell>
          <cell r="G153">
            <v>670</v>
          </cell>
          <cell r="I153">
            <v>670</v>
          </cell>
        </row>
        <row r="154">
          <cell r="D154" t="str">
            <v>mt15510</v>
          </cell>
          <cell r="E154" t="str">
            <v>Bloque No. 4</v>
          </cell>
          <cell r="F154" t="str">
            <v>un</v>
          </cell>
          <cell r="G154">
            <v>853</v>
          </cell>
          <cell r="I154">
            <v>853</v>
          </cell>
        </row>
        <row r="155">
          <cell r="D155" t="str">
            <v>mt15550</v>
          </cell>
          <cell r="E155" t="str">
            <v>Baldosa 20 mosaico 4 colores</v>
          </cell>
          <cell r="F155" t="str">
            <v>m2</v>
          </cell>
          <cell r="G155">
            <v>45862</v>
          </cell>
          <cell r="I155">
            <v>45862</v>
          </cell>
        </row>
        <row r="156">
          <cell r="D156" t="str">
            <v>mt15560</v>
          </cell>
          <cell r="E156" t="str">
            <v>Baldosa 20 mosaico 2 colores</v>
          </cell>
          <cell r="F156" t="str">
            <v>m2</v>
          </cell>
          <cell r="G156">
            <v>43017</v>
          </cell>
          <cell r="I156">
            <v>43017</v>
          </cell>
        </row>
        <row r="157">
          <cell r="D157" t="str">
            <v>mt15570</v>
          </cell>
          <cell r="E157" t="str">
            <v>Duropiso negro Corona</v>
          </cell>
          <cell r="F157" t="str">
            <v>m2</v>
          </cell>
          <cell r="G157">
            <v>39150</v>
          </cell>
          <cell r="I157">
            <v>39150</v>
          </cell>
        </row>
        <row r="158">
          <cell r="D158" t="str">
            <v>mt15800</v>
          </cell>
          <cell r="E158" t="str">
            <v>Polietileno negro c4 -0.10 kg/m2-</v>
          </cell>
          <cell r="F158" t="str">
            <v>m2</v>
          </cell>
          <cell r="G158">
            <v>454.71999999999997</v>
          </cell>
          <cell r="H158">
            <v>0.16</v>
          </cell>
          <cell r="I158">
            <v>392</v>
          </cell>
        </row>
        <row r="159">
          <cell r="D159" t="str">
            <v>mt15810</v>
          </cell>
          <cell r="E159" t="str">
            <v>Griflex lavamanos</v>
          </cell>
          <cell r="F159" t="str">
            <v>un</v>
          </cell>
          <cell r="G159">
            <v>2300.2799999999997</v>
          </cell>
          <cell r="H159">
            <v>0.16</v>
          </cell>
          <cell r="I159">
            <v>1983</v>
          </cell>
        </row>
        <row r="160">
          <cell r="D160" t="str">
            <v>mt15820</v>
          </cell>
          <cell r="E160" t="str">
            <v>Sifón botella</v>
          </cell>
          <cell r="F160" t="str">
            <v>un</v>
          </cell>
          <cell r="G160">
            <v>4499.6399999999994</v>
          </cell>
          <cell r="H160">
            <v>0.16</v>
          </cell>
          <cell r="I160">
            <v>3879</v>
          </cell>
        </row>
        <row r="161">
          <cell r="D161" t="str">
            <v>mt15841</v>
          </cell>
          <cell r="E161" t="str">
            <v>Lavamanos ref san lorenzo de corona color blanco</v>
          </cell>
          <cell r="F161" t="str">
            <v>un</v>
          </cell>
          <cell r="G161">
            <v>115201.92</v>
          </cell>
          <cell r="H161">
            <v>0.16</v>
          </cell>
          <cell r="I161">
            <v>99312</v>
          </cell>
        </row>
        <row r="162">
          <cell r="D162" t="str">
            <v>mt15850</v>
          </cell>
          <cell r="E162" t="str">
            <v>Lavamanos de colgar ref Milano de corona color blanco</v>
          </cell>
          <cell r="F162" t="str">
            <v>un</v>
          </cell>
          <cell r="G162">
            <v>34055.279999999999</v>
          </cell>
          <cell r="H162">
            <v>0.16</v>
          </cell>
          <cell r="I162">
            <v>29358</v>
          </cell>
        </row>
        <row r="163">
          <cell r="D163" t="str">
            <v>mt15910</v>
          </cell>
          <cell r="E163" t="str">
            <v>Concolor porcelanato negro profundo x 5kg</v>
          </cell>
          <cell r="F163" t="str">
            <v>cj</v>
          </cell>
          <cell r="G163">
            <v>14484</v>
          </cell>
          <cell r="I163">
            <v>14484</v>
          </cell>
        </row>
        <row r="164">
          <cell r="D164" t="str">
            <v>mt16500</v>
          </cell>
          <cell r="E164" t="str">
            <v>Geotextil Pavco NT1600</v>
          </cell>
          <cell r="F164" t="str">
            <v>m2</v>
          </cell>
          <cell r="G164">
            <v>3363.9999999999995</v>
          </cell>
          <cell r="H164">
            <v>0.16</v>
          </cell>
          <cell r="I164">
            <v>2900</v>
          </cell>
        </row>
        <row r="165">
          <cell r="D165" t="str">
            <v>mt16515</v>
          </cell>
          <cell r="E165" t="str">
            <v>Geotextil pp-2500 sika</v>
          </cell>
          <cell r="F165" t="str">
            <v>cj</v>
          </cell>
          <cell r="G165">
            <v>343.35999999999996</v>
          </cell>
          <cell r="H165">
            <v>0.16</v>
          </cell>
          <cell r="I165">
            <v>296</v>
          </cell>
        </row>
        <row r="166">
          <cell r="D166" t="str">
            <v>mt18310</v>
          </cell>
          <cell r="E166" t="str">
            <v>Concolor blanco x 5 kg</v>
          </cell>
          <cell r="F166" t="str">
            <v>kg</v>
          </cell>
          <cell r="G166">
            <v>3072.6080000000002</v>
          </cell>
          <cell r="H166">
            <v>0.16</v>
          </cell>
          <cell r="I166">
            <v>2648.8</v>
          </cell>
        </row>
        <row r="167">
          <cell r="D167" t="str">
            <v>mt18610</v>
          </cell>
          <cell r="E167" t="str">
            <v>Pintura Acriltex</v>
          </cell>
          <cell r="F167" t="str">
            <v>gl</v>
          </cell>
          <cell r="G167">
            <v>91988</v>
          </cell>
          <cell r="H167">
            <v>0.16</v>
          </cell>
          <cell r="I167">
            <v>79300</v>
          </cell>
        </row>
        <row r="168">
          <cell r="D168" t="str">
            <v>mt18620</v>
          </cell>
          <cell r="E168" t="str">
            <v>Barniz para puertas y ventanas en madera</v>
          </cell>
          <cell r="F168" t="str">
            <v>gl</v>
          </cell>
          <cell r="G168">
            <v>40538.400000000001</v>
          </cell>
          <cell r="H168">
            <v>1.6E-2</v>
          </cell>
          <cell r="I168">
            <v>39900</v>
          </cell>
        </row>
        <row r="169">
          <cell r="D169" t="str">
            <v>mt19000</v>
          </cell>
          <cell r="E169" t="str">
            <v>Plastiment-bv-40 reduct/plastif 20 k</v>
          </cell>
          <cell r="F169" t="str">
            <v>kg</v>
          </cell>
          <cell r="G169">
            <v>2828.08</v>
          </cell>
          <cell r="H169">
            <v>0.16</v>
          </cell>
          <cell r="I169">
            <v>2438</v>
          </cell>
        </row>
        <row r="170">
          <cell r="D170" t="str">
            <v>mt19900</v>
          </cell>
          <cell r="E170" t="str">
            <v>Separol- desformaleteante 25 k</v>
          </cell>
          <cell r="F170" t="str">
            <v>kg</v>
          </cell>
          <cell r="G170">
            <v>12296</v>
          </cell>
          <cell r="H170">
            <v>0.16</v>
          </cell>
          <cell r="I170">
            <v>10600</v>
          </cell>
        </row>
        <row r="171">
          <cell r="D171" t="str">
            <v>mt20000</v>
          </cell>
          <cell r="E171" t="str">
            <v>Sika-1 imperm. integ morter 20.0k</v>
          </cell>
          <cell r="F171" t="str">
            <v>kg</v>
          </cell>
          <cell r="G171">
            <v>5800</v>
          </cell>
          <cell r="H171">
            <v>0.16</v>
          </cell>
          <cell r="I171">
            <v>5000</v>
          </cell>
        </row>
        <row r="172">
          <cell r="D172" t="str">
            <v>mt20010</v>
          </cell>
          <cell r="E172" t="str">
            <v>Igol denso</v>
          </cell>
          <cell r="F172" t="str">
            <v>kg</v>
          </cell>
          <cell r="G172">
            <v>10208</v>
          </cell>
          <cell r="H172">
            <v>0.16</v>
          </cell>
          <cell r="I172">
            <v>8800</v>
          </cell>
        </row>
        <row r="173">
          <cell r="D173" t="str">
            <v>mt20020</v>
          </cell>
          <cell r="E173" t="str">
            <v>Igol imprimante</v>
          </cell>
          <cell r="F173" t="str">
            <v>kg</v>
          </cell>
          <cell r="G173">
            <v>11484</v>
          </cell>
          <cell r="H173">
            <v>0.16</v>
          </cell>
          <cell r="I173">
            <v>9900</v>
          </cell>
        </row>
        <row r="174">
          <cell r="D174" t="str">
            <v>mt20030</v>
          </cell>
          <cell r="E174" t="str">
            <v>Sikafloor-3 Quartz Top x 30k</v>
          </cell>
          <cell r="F174" t="str">
            <v>kg</v>
          </cell>
          <cell r="G174">
            <v>916.4</v>
          </cell>
          <cell r="H174">
            <v>0.16</v>
          </cell>
          <cell r="I174">
            <v>790</v>
          </cell>
        </row>
        <row r="175">
          <cell r="D175" t="str">
            <v>mt20051</v>
          </cell>
          <cell r="E175" t="str">
            <v>Sikaplan 12 ntr</v>
          </cell>
          <cell r="F175" t="str">
            <v>m2</v>
          </cell>
          <cell r="G175">
            <v>49200.24</v>
          </cell>
          <cell r="H175">
            <v>0.16</v>
          </cell>
          <cell r="I175">
            <v>42414</v>
          </cell>
        </row>
        <row r="176">
          <cell r="D176" t="str">
            <v>mt20052</v>
          </cell>
          <cell r="E176" t="str">
            <v>Sikaplan 12 nt</v>
          </cell>
          <cell r="F176" t="str">
            <v>m2</v>
          </cell>
          <cell r="G176">
            <v>42640.439999999995</v>
          </cell>
          <cell r="H176">
            <v>0.16</v>
          </cell>
          <cell r="I176">
            <v>36759</v>
          </cell>
        </row>
        <row r="177">
          <cell r="D177" t="str">
            <v>mt20053</v>
          </cell>
          <cell r="E177" t="str">
            <v>Sika metal sheet</v>
          </cell>
          <cell r="F177" t="str">
            <v>m</v>
          </cell>
          <cell r="G177">
            <v>9280</v>
          </cell>
          <cell r="H177">
            <v>0.16</v>
          </cell>
          <cell r="I177">
            <v>8000</v>
          </cell>
        </row>
        <row r="178">
          <cell r="D178" t="str">
            <v>mt20054</v>
          </cell>
          <cell r="E178" t="str">
            <v>Perfil de borde impermeabilizacion tanque</v>
          </cell>
          <cell r="F178" t="str">
            <v>m</v>
          </cell>
          <cell r="G178">
            <v>64992.479999999996</v>
          </cell>
          <cell r="H178">
            <v>0.16</v>
          </cell>
          <cell r="I178">
            <v>56028</v>
          </cell>
        </row>
        <row r="179">
          <cell r="D179" t="str">
            <v>mt20055</v>
          </cell>
          <cell r="E179" t="str">
            <v>Sika primer 215</v>
          </cell>
          <cell r="F179" t="str">
            <v>un</v>
          </cell>
          <cell r="G179">
            <v>76560</v>
          </cell>
          <cell r="H179">
            <v>0.16</v>
          </cell>
          <cell r="I179">
            <v>66000</v>
          </cell>
        </row>
        <row r="180">
          <cell r="D180" t="str">
            <v>mt20056</v>
          </cell>
          <cell r="E180" t="str">
            <v>Sikaflex pro 3wf (600 cc)</v>
          </cell>
          <cell r="F180" t="str">
            <v>un</v>
          </cell>
          <cell r="G180">
            <v>54867.999999999993</v>
          </cell>
          <cell r="H180">
            <v>0.16</v>
          </cell>
          <cell r="I180">
            <v>47300</v>
          </cell>
        </row>
        <row r="181">
          <cell r="D181" t="str">
            <v>mt20057</v>
          </cell>
          <cell r="E181" t="str">
            <v>Anclajes impermeabilizacion tanque</v>
          </cell>
          <cell r="F181" t="str">
            <v>un</v>
          </cell>
          <cell r="G181">
            <v>927.99999999999989</v>
          </cell>
          <cell r="H181">
            <v>0.16</v>
          </cell>
          <cell r="I181">
            <v>800</v>
          </cell>
        </row>
        <row r="182">
          <cell r="D182" t="str">
            <v>mt21000</v>
          </cell>
          <cell r="E182" t="str">
            <v>Cinta teflon carrete azul</v>
          </cell>
          <cell r="F182" t="str">
            <v>un</v>
          </cell>
          <cell r="G182">
            <v>619.43999999999994</v>
          </cell>
          <cell r="H182">
            <v>0.16</v>
          </cell>
          <cell r="I182">
            <v>534</v>
          </cell>
        </row>
        <row r="183">
          <cell r="D183" t="str">
            <v>mt21100</v>
          </cell>
          <cell r="E183" t="str">
            <v>Cinta de fibra de vidrio x 90m</v>
          </cell>
          <cell r="F183" t="str">
            <v>rollo</v>
          </cell>
          <cell r="G183">
            <v>10324</v>
          </cell>
          <cell r="H183">
            <v>0.16</v>
          </cell>
          <cell r="I183">
            <v>8900</v>
          </cell>
        </row>
        <row r="184">
          <cell r="D184" t="str">
            <v>mt21110</v>
          </cell>
          <cell r="E184" t="str">
            <v>Lana de vidrio 3-1/2"</v>
          </cell>
          <cell r="F184" t="str">
            <v>rollo</v>
          </cell>
          <cell r="G184">
            <v>169244</v>
          </cell>
          <cell r="H184">
            <v>0.16</v>
          </cell>
          <cell r="I184">
            <v>145900</v>
          </cell>
        </row>
        <row r="185">
          <cell r="D185" t="str">
            <v>mt21120</v>
          </cell>
          <cell r="E185" t="str">
            <v>Placa Superboard 2440*1220*8mm</v>
          </cell>
          <cell r="F185" t="str">
            <v>un</v>
          </cell>
          <cell r="G185">
            <v>37816</v>
          </cell>
          <cell r="H185">
            <v>0.16</v>
          </cell>
          <cell r="I185">
            <v>32600</v>
          </cell>
        </row>
        <row r="186">
          <cell r="D186" t="str">
            <v>mt21125</v>
          </cell>
          <cell r="E186" t="str">
            <v>Placa de yeso 3/8" (166132)</v>
          </cell>
          <cell r="F186" t="str">
            <v>un</v>
          </cell>
          <cell r="G186">
            <v>18792</v>
          </cell>
          <cell r="H186">
            <v>0.16</v>
          </cell>
          <cell r="I186">
            <v>16200</v>
          </cell>
        </row>
        <row r="187">
          <cell r="D187" t="str">
            <v>mt21130</v>
          </cell>
          <cell r="E187" t="str">
            <v>Perfil vertical paral 89 aleta 40mm</v>
          </cell>
          <cell r="F187" t="str">
            <v>un</v>
          </cell>
          <cell r="G187">
            <v>14731.999999999998</v>
          </cell>
          <cell r="H187">
            <v>0.16</v>
          </cell>
          <cell r="I187">
            <v>12700</v>
          </cell>
        </row>
        <row r="188">
          <cell r="D188" t="str">
            <v>mt21140</v>
          </cell>
          <cell r="E188" t="str">
            <v>Perfil horizontal canal 90</v>
          </cell>
          <cell r="F188" t="str">
            <v>un</v>
          </cell>
          <cell r="G188">
            <v>9164</v>
          </cell>
          <cell r="H188">
            <v>0.16</v>
          </cell>
          <cell r="I188">
            <v>7900</v>
          </cell>
        </row>
        <row r="189">
          <cell r="D189" t="str">
            <v>mt21150</v>
          </cell>
          <cell r="E189" t="str">
            <v>Perfil vertical paral 39</v>
          </cell>
          <cell r="F189" t="str">
            <v>un</v>
          </cell>
          <cell r="G189">
            <v>5568</v>
          </cell>
          <cell r="H189">
            <v>0.16</v>
          </cell>
          <cell r="I189">
            <v>4800</v>
          </cell>
        </row>
        <row r="190">
          <cell r="D190" t="str">
            <v>mt21160</v>
          </cell>
          <cell r="E190" t="str">
            <v>Perfil omega</v>
          </cell>
          <cell r="F190" t="str">
            <v>un</v>
          </cell>
          <cell r="G190">
            <v>5220</v>
          </cell>
          <cell r="H190">
            <v>0.16</v>
          </cell>
          <cell r="I190">
            <v>4500</v>
          </cell>
        </row>
        <row r="191">
          <cell r="D191" t="str">
            <v>mt21170</v>
          </cell>
          <cell r="E191" t="str">
            <v>Angulo perimetral C20 1"x1"</v>
          </cell>
          <cell r="F191" t="str">
            <v>un</v>
          </cell>
          <cell r="G191">
            <v>2320</v>
          </cell>
          <cell r="H191">
            <v>0.16</v>
          </cell>
          <cell r="I191">
            <v>2000</v>
          </cell>
        </row>
        <row r="192">
          <cell r="D192" t="str">
            <v>mt22910</v>
          </cell>
          <cell r="E192" t="str">
            <v>Bloque 20 x 20 x 40 int/2per r13</v>
          </cell>
          <cell r="F192" t="str">
            <v>un</v>
          </cell>
          <cell r="G192">
            <v>3452</v>
          </cell>
          <cell r="I192">
            <v>3452</v>
          </cell>
        </row>
        <row r="193">
          <cell r="D193" t="str">
            <v>mt24200</v>
          </cell>
          <cell r="E193" t="str">
            <v>Alambre de amarrar</v>
          </cell>
          <cell r="F193" t="str">
            <v>kg</v>
          </cell>
          <cell r="G193">
            <v>2441.7999999999997</v>
          </cell>
          <cell r="H193">
            <v>0.16</v>
          </cell>
          <cell r="I193">
            <v>2105</v>
          </cell>
        </row>
        <row r="194">
          <cell r="D194" t="str">
            <v>mt24570</v>
          </cell>
          <cell r="E194" t="str">
            <v>Acero de refuerzo figurado</v>
          </cell>
          <cell r="F194" t="str">
            <v>kg</v>
          </cell>
          <cell r="G194">
            <v>2668</v>
          </cell>
          <cell r="H194">
            <v>0.16</v>
          </cell>
          <cell r="I194">
            <v>2300</v>
          </cell>
        </row>
        <row r="195">
          <cell r="D195" t="str">
            <v>mt24580</v>
          </cell>
          <cell r="E195" t="str">
            <v>Alambrón 4 mm</v>
          </cell>
          <cell r="F195" t="str">
            <v>m</v>
          </cell>
          <cell r="G195">
            <v>342.61759999999998</v>
          </cell>
          <cell r="H195">
            <v>0.16</v>
          </cell>
          <cell r="I195">
            <v>295.36</v>
          </cell>
        </row>
        <row r="196">
          <cell r="D196" t="str">
            <v>mt42800</v>
          </cell>
          <cell r="E196" t="str">
            <v>Malla electrosoldada D50</v>
          </cell>
          <cell r="F196" t="str">
            <v>kg</v>
          </cell>
          <cell r="G196">
            <v>2900</v>
          </cell>
          <cell r="H196">
            <v>0.16</v>
          </cell>
          <cell r="I196">
            <v>2500</v>
          </cell>
        </row>
        <row r="197">
          <cell r="D197" t="str">
            <v>mt42810</v>
          </cell>
          <cell r="E197" t="str">
            <v>Malla electrosoldada D84</v>
          </cell>
          <cell r="F197" t="str">
            <v>kg</v>
          </cell>
          <cell r="G197">
            <v>2900</v>
          </cell>
          <cell r="H197">
            <v>0.16</v>
          </cell>
          <cell r="I197">
            <v>2500</v>
          </cell>
        </row>
        <row r="198">
          <cell r="D198" t="str">
            <v>mt42815</v>
          </cell>
          <cell r="E198" t="str">
            <v>Malla electrosoldada D84</v>
          </cell>
          <cell r="F198" t="str">
            <v>m2</v>
          </cell>
          <cell r="G198">
            <v>3610.8085106382969</v>
          </cell>
          <cell r="H198">
            <v>0.16</v>
          </cell>
          <cell r="I198">
            <v>3112.765957446808</v>
          </cell>
        </row>
        <row r="199">
          <cell r="D199" t="str">
            <v>mt42820</v>
          </cell>
          <cell r="E199" t="str">
            <v>Malla electrosoldada D131</v>
          </cell>
          <cell r="F199" t="str">
            <v>kg</v>
          </cell>
          <cell r="G199">
            <v>2900</v>
          </cell>
          <cell r="H199">
            <v>0.16</v>
          </cell>
          <cell r="I199">
            <v>2500</v>
          </cell>
        </row>
        <row r="200">
          <cell r="D200" t="str">
            <v>mt42825</v>
          </cell>
          <cell r="E200" t="str">
            <v>Malla electrosoldada D188</v>
          </cell>
          <cell r="F200" t="str">
            <v>m2</v>
          </cell>
          <cell r="G200">
            <v>8097.2113475177284</v>
          </cell>
          <cell r="H200">
            <v>0.16</v>
          </cell>
          <cell r="I200">
            <v>6980.354609929077</v>
          </cell>
        </row>
        <row r="201">
          <cell r="D201" t="str">
            <v>mt42830</v>
          </cell>
          <cell r="E201" t="str">
            <v>Malla electrosoldada U221</v>
          </cell>
          <cell r="F201" t="str">
            <v>m2</v>
          </cell>
          <cell r="G201">
            <v>5895.5971631205666</v>
          </cell>
          <cell r="H201">
            <v>0.16</v>
          </cell>
          <cell r="I201">
            <v>5082.4113475177301</v>
          </cell>
        </row>
        <row r="202">
          <cell r="D202" t="str">
            <v>mt42840</v>
          </cell>
          <cell r="E202" t="str">
            <v>Pletina de 1"x1/8"</v>
          </cell>
          <cell r="F202" t="str">
            <v>m</v>
          </cell>
          <cell r="G202">
            <v>1566</v>
          </cell>
          <cell r="H202">
            <v>0.16</v>
          </cell>
          <cell r="I202">
            <v>1350</v>
          </cell>
        </row>
        <row r="203">
          <cell r="D203" t="str">
            <v>mt44400</v>
          </cell>
          <cell r="E203" t="str">
            <v>Alambre recocido (alambre cal 18)</v>
          </cell>
          <cell r="F203" t="str">
            <v>kg</v>
          </cell>
          <cell r="G203">
            <v>4146.2111999999997</v>
          </cell>
          <cell r="H203">
            <v>0.16</v>
          </cell>
          <cell r="I203">
            <v>3574.32</v>
          </cell>
        </row>
        <row r="204">
          <cell r="D204" t="str">
            <v>mt46720</v>
          </cell>
          <cell r="E204" t="str">
            <v>Rejilla en aluminio concentrica 4"</v>
          </cell>
          <cell r="F204" t="str">
            <v>un</v>
          </cell>
          <cell r="G204">
            <v>6380</v>
          </cell>
          <cell r="H204">
            <v>0.16</v>
          </cell>
          <cell r="I204">
            <v>5500</v>
          </cell>
        </row>
        <row r="205">
          <cell r="D205" t="str">
            <v>mt51110</v>
          </cell>
          <cell r="E205" t="str">
            <v>Espejo cristal 5mm</v>
          </cell>
          <cell r="F205" t="str">
            <v>m2</v>
          </cell>
          <cell r="G205">
            <v>54867.999999999993</v>
          </cell>
          <cell r="H205">
            <v>0.16</v>
          </cell>
          <cell r="I205">
            <v>47300</v>
          </cell>
        </row>
        <row r="206">
          <cell r="D206" t="str">
            <v>mt51120</v>
          </cell>
          <cell r="E206" t="str">
            <v>Cerradura para ventana en madera</v>
          </cell>
          <cell r="F206" t="str">
            <v>un</v>
          </cell>
          <cell r="G206">
            <v>152400</v>
          </cell>
          <cell r="H206">
            <v>1.6E-2</v>
          </cell>
          <cell r="I206">
            <v>150000</v>
          </cell>
        </row>
        <row r="207">
          <cell r="D207" t="str">
            <v>mt51130</v>
          </cell>
          <cell r="E207" t="str">
            <v>Cerradura para puerta en madera</v>
          </cell>
          <cell r="F207" t="str">
            <v>un</v>
          </cell>
          <cell r="G207">
            <v>96520</v>
          </cell>
          <cell r="H207">
            <v>1.6E-2</v>
          </cell>
          <cell r="I207">
            <v>95000</v>
          </cell>
        </row>
        <row r="208">
          <cell r="D208" t="str">
            <v>mt51140</v>
          </cell>
          <cell r="E208" t="str">
            <v>Chapa antipanico Yale 170-1/4</v>
          </cell>
          <cell r="F208" t="str">
            <v>un</v>
          </cell>
          <cell r="G208">
            <v>1392000</v>
          </cell>
          <cell r="H208">
            <v>0.16</v>
          </cell>
          <cell r="I208">
            <v>1200000</v>
          </cell>
        </row>
        <row r="209">
          <cell r="D209" t="str">
            <v>mt51150</v>
          </cell>
          <cell r="E209" t="str">
            <v>Chapa antipanico Yale 1 ala</v>
          </cell>
          <cell r="F209" t="str">
            <v>un</v>
          </cell>
          <cell r="G209">
            <v>568400</v>
          </cell>
          <cell r="H209">
            <v>0.16</v>
          </cell>
          <cell r="I209">
            <v>490000</v>
          </cell>
        </row>
        <row r="210">
          <cell r="D210" t="str">
            <v>mt51160</v>
          </cell>
          <cell r="E210" t="str">
            <v>Cerradura para ventana</v>
          </cell>
          <cell r="F210" t="str">
            <v>un</v>
          </cell>
          <cell r="G210">
            <v>174000</v>
          </cell>
          <cell r="H210">
            <v>0.16</v>
          </cell>
          <cell r="I210">
            <v>150000</v>
          </cell>
        </row>
        <row r="211">
          <cell r="D211" t="str">
            <v>mt56200</v>
          </cell>
          <cell r="E211" t="str">
            <v>Canes en madera comun</v>
          </cell>
          <cell r="F211" t="str">
            <v>m</v>
          </cell>
          <cell r="G211">
            <v>1172.2964000000004</v>
          </cell>
          <cell r="I211">
            <v>1172.2964000000004</v>
          </cell>
        </row>
        <row r="212">
          <cell r="D212" t="str">
            <v>mt66000</v>
          </cell>
          <cell r="E212" t="str">
            <v>Durmiente 3m</v>
          </cell>
          <cell r="F212" t="str">
            <v>m</v>
          </cell>
          <cell r="G212">
            <v>1895</v>
          </cell>
          <cell r="I212">
            <v>1895</v>
          </cell>
        </row>
        <row r="213">
          <cell r="D213" t="str">
            <v>mt72610</v>
          </cell>
          <cell r="E213" t="str">
            <v>Griferia de lavamanos electronica antivandalica de grival o equivalente</v>
          </cell>
          <cell r="F213" t="str">
            <v>un</v>
          </cell>
          <cell r="G213">
            <v>508580.71399999992</v>
          </cell>
          <cell r="H213">
            <v>0.16</v>
          </cell>
          <cell r="I213">
            <v>438431.64999999997</v>
          </cell>
        </row>
        <row r="214">
          <cell r="D214" t="str">
            <v>mt72710</v>
          </cell>
          <cell r="E214" t="str">
            <v>Griferia para ducha antivandalica con regadera empotrada de grival o equivalente</v>
          </cell>
          <cell r="F214" t="str">
            <v>un</v>
          </cell>
          <cell r="G214">
            <v>243104.50599999996</v>
          </cell>
          <cell r="H214">
            <v>0.16</v>
          </cell>
          <cell r="I214">
            <v>209572.84999999998</v>
          </cell>
        </row>
        <row r="215">
          <cell r="D215" t="str">
            <v>mt72810</v>
          </cell>
          <cell r="E215" t="str">
            <v>Griferia lavaplatos Galaxy</v>
          </cell>
          <cell r="F215" t="str">
            <v>un</v>
          </cell>
          <cell r="G215">
            <v>61899.92</v>
          </cell>
          <cell r="H215">
            <v>0.16</v>
          </cell>
          <cell r="I215">
            <v>53362</v>
          </cell>
        </row>
        <row r="216">
          <cell r="D216" t="str">
            <v>mt72820</v>
          </cell>
          <cell r="E216" t="str">
            <v>Llave pesada de jardin cromada</v>
          </cell>
          <cell r="F216" t="str">
            <v>un</v>
          </cell>
          <cell r="G216">
            <v>17899.96</v>
          </cell>
          <cell r="H216">
            <v>0.16</v>
          </cell>
          <cell r="I216">
            <v>15431</v>
          </cell>
        </row>
        <row r="217">
          <cell r="D217" t="str">
            <v>mt73000</v>
          </cell>
          <cell r="E217" t="str">
            <v>Taza adriatico tipo corona color blanco</v>
          </cell>
          <cell r="F217" t="str">
            <v>un</v>
          </cell>
          <cell r="G217">
            <v>317755.32</v>
          </cell>
          <cell r="H217">
            <v>0.16</v>
          </cell>
          <cell r="I217">
            <v>273927</v>
          </cell>
        </row>
        <row r="218">
          <cell r="D218" t="str">
            <v>mt73105</v>
          </cell>
          <cell r="E218" t="str">
            <v>Taza Trevi corona color blanco</v>
          </cell>
          <cell r="F218" t="str">
            <v>un</v>
          </cell>
          <cell r="G218">
            <v>84231.079999999987</v>
          </cell>
          <cell r="H218">
            <v>0.16</v>
          </cell>
          <cell r="I218">
            <v>72613</v>
          </cell>
        </row>
        <row r="219">
          <cell r="D219" t="str">
            <v>mt73107</v>
          </cell>
          <cell r="E219" t="str">
            <v>Tanque + tapa Trevi corona color blanco</v>
          </cell>
          <cell r="F219" t="str">
            <v>un</v>
          </cell>
          <cell r="G219">
            <v>65014.52</v>
          </cell>
          <cell r="H219">
            <v>0.16</v>
          </cell>
          <cell r="I219">
            <v>56047</v>
          </cell>
        </row>
        <row r="220">
          <cell r="D220" t="str">
            <v>mt73110</v>
          </cell>
          <cell r="E220" t="str">
            <v>Sanitario Acuajet</v>
          </cell>
          <cell r="F220" t="str">
            <v>un</v>
          </cell>
          <cell r="G220">
            <v>298201.19999999995</v>
          </cell>
          <cell r="H220">
            <v>0.16</v>
          </cell>
          <cell r="I220">
            <v>257070</v>
          </cell>
        </row>
        <row r="221">
          <cell r="D221" t="str">
            <v>mt73120</v>
          </cell>
          <cell r="E221" t="str">
            <v>Griferia para sanitario Acuajet</v>
          </cell>
          <cell r="F221" t="str">
            <v>un</v>
          </cell>
          <cell r="G221">
            <v>30965.039999999997</v>
          </cell>
          <cell r="H221">
            <v>0.16</v>
          </cell>
          <cell r="I221">
            <v>26694</v>
          </cell>
        </row>
        <row r="222">
          <cell r="D222" t="str">
            <v>mt73210</v>
          </cell>
          <cell r="E222" t="str">
            <v>Fluxometro sanitario sensor ref. 706320001</v>
          </cell>
          <cell r="F222" t="str">
            <v>un</v>
          </cell>
          <cell r="G222">
            <v>547900.48</v>
          </cell>
          <cell r="H222">
            <v>0.16</v>
          </cell>
          <cell r="I222">
            <v>472328</v>
          </cell>
        </row>
        <row r="223">
          <cell r="D223" t="str">
            <v>mt73300</v>
          </cell>
          <cell r="E223" t="str">
            <v>Asiento Sanitario Institucional Abierto</v>
          </cell>
          <cell r="F223" t="str">
            <v>un</v>
          </cell>
          <cell r="G223">
            <v>49574.92</v>
          </cell>
          <cell r="H223">
            <v>0.16</v>
          </cell>
          <cell r="I223">
            <v>42737</v>
          </cell>
        </row>
        <row r="224">
          <cell r="D224" t="str">
            <v>mt78521</v>
          </cell>
          <cell r="E224" t="str">
            <v>Orinal Grande de Corona o equivalente</v>
          </cell>
          <cell r="F224" t="str">
            <v>un</v>
          </cell>
          <cell r="G224">
            <v>299986.44</v>
          </cell>
          <cell r="H224">
            <v>0.16</v>
          </cell>
          <cell r="I224">
            <v>258609</v>
          </cell>
        </row>
        <row r="225">
          <cell r="D225" t="str">
            <v>mt78531</v>
          </cell>
          <cell r="E225" t="str">
            <v>Fluxometro orinal sensor ref. 706310001</v>
          </cell>
          <cell r="F225" t="str">
            <v>un</v>
          </cell>
          <cell r="G225">
            <v>500554.84799999994</v>
          </cell>
          <cell r="H225">
            <v>0.16</v>
          </cell>
          <cell r="I225">
            <v>431512.8</v>
          </cell>
        </row>
        <row r="226">
          <cell r="D226" t="str">
            <v>mt78600</v>
          </cell>
          <cell r="E226" t="str">
            <v>Desagüe y sifon para orinal</v>
          </cell>
          <cell r="F226" t="str">
            <v>un</v>
          </cell>
          <cell r="G226">
            <v>10199.879999999999</v>
          </cell>
          <cell r="H226">
            <v>0.16</v>
          </cell>
          <cell r="I226">
            <v>8793</v>
          </cell>
        </row>
        <row r="227">
          <cell r="D227" t="str">
            <v>mt78700</v>
          </cell>
          <cell r="E227" t="str">
            <v>Grapas para orinal</v>
          </cell>
          <cell r="F227" t="str">
            <v>un</v>
          </cell>
          <cell r="G227">
            <v>9108.32</v>
          </cell>
          <cell r="H227">
            <v>0.16</v>
          </cell>
          <cell r="I227">
            <v>7852</v>
          </cell>
        </row>
        <row r="228">
          <cell r="D228" t="str">
            <v>mt80000</v>
          </cell>
          <cell r="E228" t="str">
            <v>Teja policarbonato 0.92x1.22</v>
          </cell>
          <cell r="F228" t="str">
            <v>un</v>
          </cell>
          <cell r="G228">
            <v>41644</v>
          </cell>
          <cell r="H228">
            <v>0.16</v>
          </cell>
          <cell r="I228">
            <v>35900</v>
          </cell>
        </row>
        <row r="229">
          <cell r="D229" t="str">
            <v>mt80010</v>
          </cell>
          <cell r="E229" t="str">
            <v>Forma media caña aluminio 15cmx15cmx3mm</v>
          </cell>
          <cell r="F229" t="str">
            <v>un</v>
          </cell>
          <cell r="G229">
            <v>2300.2799999999997</v>
          </cell>
          <cell r="H229">
            <v>0.16</v>
          </cell>
          <cell r="I229">
            <v>1983</v>
          </cell>
        </row>
        <row r="230">
          <cell r="D230" t="str">
            <v>mt80020</v>
          </cell>
          <cell r="E230" t="str">
            <v>Lechada y granito zocalo media caña 15cm</v>
          </cell>
          <cell r="F230" t="str">
            <v>m</v>
          </cell>
          <cell r="G230">
            <v>7913.8240574506272</v>
          </cell>
          <cell r="H230">
            <v>0.16</v>
          </cell>
          <cell r="I230">
            <v>6822.2621184919208</v>
          </cell>
        </row>
        <row r="231">
          <cell r="D231" t="str">
            <v>mt80030</v>
          </cell>
          <cell r="E231" t="str">
            <v>Lechada y granito encharque ducha</v>
          </cell>
          <cell r="F231" t="str">
            <v>m</v>
          </cell>
          <cell r="G231">
            <v>3135.3677419354835</v>
          </cell>
          <cell r="H231">
            <v>0.16</v>
          </cell>
          <cell r="I231">
            <v>2702.9032258064517</v>
          </cell>
        </row>
        <row r="232">
          <cell r="D232" t="str">
            <v>mt80040</v>
          </cell>
          <cell r="E232" t="str">
            <v>Meson granito negro san gabriel de 50-60cm Roca</v>
          </cell>
          <cell r="F232" t="str">
            <v>m</v>
          </cell>
          <cell r="G232">
            <v>294999.59999999998</v>
          </cell>
          <cell r="H232">
            <v>0.16</v>
          </cell>
          <cell r="I232">
            <v>254310</v>
          </cell>
        </row>
        <row r="233">
          <cell r="D233" t="str">
            <v>mt80050</v>
          </cell>
          <cell r="E233" t="str">
            <v>Banco en granito pulido prefabricado</v>
          </cell>
          <cell r="F233" t="str">
            <v>m</v>
          </cell>
          <cell r="G233">
            <v>406000</v>
          </cell>
          <cell r="H233">
            <v>0.16</v>
          </cell>
          <cell r="I233">
            <v>350000</v>
          </cell>
        </row>
        <row r="234">
          <cell r="D234" t="str">
            <v>mt80055</v>
          </cell>
          <cell r="E234" t="str">
            <v>Lavaescobas en granito blanco prefabricado 42x60x25</v>
          </cell>
          <cell r="F234" t="str">
            <v>m</v>
          </cell>
          <cell r="G234">
            <v>91988</v>
          </cell>
          <cell r="H234">
            <v>0.16</v>
          </cell>
          <cell r="I234">
            <v>79300</v>
          </cell>
        </row>
        <row r="235">
          <cell r="D235" t="str">
            <v>mt98000</v>
          </cell>
          <cell r="E235" t="str">
            <v>Barra fija discapacitados 30" de grival o equivalente</v>
          </cell>
          <cell r="F235" t="str">
            <v>un</v>
          </cell>
          <cell r="G235">
            <v>112900.48</v>
          </cell>
          <cell r="H235">
            <v>0.16</v>
          </cell>
          <cell r="I235">
            <v>97328</v>
          </cell>
        </row>
        <row r="236">
          <cell r="D236" t="str">
            <v>mt98010</v>
          </cell>
          <cell r="E236" t="str">
            <v>Barra fija discapacitados 18" de grival o equivalente</v>
          </cell>
          <cell r="F236" t="str">
            <v>un</v>
          </cell>
          <cell r="G236">
            <v>90899.92</v>
          </cell>
          <cell r="H236">
            <v>0.16</v>
          </cell>
          <cell r="I236">
            <v>78362</v>
          </cell>
        </row>
        <row r="237">
          <cell r="D237" t="str">
            <v>mt98300</v>
          </cell>
          <cell r="E237" t="str">
            <v>Dispensadores de jabon institucional de grival o equivalente</v>
          </cell>
          <cell r="F237" t="str">
            <v>un</v>
          </cell>
          <cell r="G237">
            <v>139899.47999999998</v>
          </cell>
          <cell r="H237">
            <v>0.16</v>
          </cell>
          <cell r="I237">
            <v>120603</v>
          </cell>
        </row>
        <row r="238">
          <cell r="D238" t="str">
            <v>mt98310</v>
          </cell>
          <cell r="E238" t="str">
            <v>Dispensadores de toallas institucional de grival o equivalente</v>
          </cell>
          <cell r="F238" t="str">
            <v>un</v>
          </cell>
          <cell r="G238">
            <v>179899.75999999998</v>
          </cell>
          <cell r="H238">
            <v>0.16</v>
          </cell>
          <cell r="I238">
            <v>155086</v>
          </cell>
        </row>
        <row r="239">
          <cell r="D239" t="str">
            <v>mt98320</v>
          </cell>
          <cell r="E239" t="str">
            <v>Dispensadores de papel higienico ref. 8-aa-845 de accesorios y acabados o equivalente</v>
          </cell>
          <cell r="F239" t="str">
            <v>un</v>
          </cell>
          <cell r="G239">
            <v>208800</v>
          </cell>
          <cell r="H239">
            <v>0.16</v>
          </cell>
          <cell r="I239">
            <v>180000</v>
          </cell>
        </row>
        <row r="240">
          <cell r="D240" t="str">
            <v>mt120810</v>
          </cell>
          <cell r="E240" t="str">
            <v>Tela verde cerramiento h: 2.10 m</v>
          </cell>
          <cell r="F240" t="str">
            <v>m</v>
          </cell>
          <cell r="G240">
            <v>4700</v>
          </cell>
          <cell r="I240">
            <v>4700</v>
          </cell>
        </row>
        <row r="241">
          <cell r="D241" t="str">
            <v>mt121210</v>
          </cell>
          <cell r="E241" t="str">
            <v>Corpalosa cal 20 2"</v>
          </cell>
          <cell r="F241" t="str">
            <v>m2</v>
          </cell>
          <cell r="G241">
            <v>46905</v>
          </cell>
          <cell r="I241">
            <v>46905</v>
          </cell>
        </row>
        <row r="242">
          <cell r="D242" t="str">
            <v>mt124100</v>
          </cell>
          <cell r="E242" t="str">
            <v>Lamina coldrolled cal 22 (1.00x2.20m)</v>
          </cell>
          <cell r="F242" t="str">
            <v>un</v>
          </cell>
          <cell r="G242">
            <v>28290</v>
          </cell>
          <cell r="I242">
            <v>28290</v>
          </cell>
        </row>
        <row r="243">
          <cell r="D243" t="str">
            <v>mt124300</v>
          </cell>
          <cell r="E243" t="str">
            <v>Soportes para canal/flanche</v>
          </cell>
          <cell r="F243" t="str">
            <v>un</v>
          </cell>
          <cell r="G243">
            <v>5700</v>
          </cell>
          <cell r="I243">
            <v>5700</v>
          </cell>
        </row>
        <row r="244">
          <cell r="D244" t="str">
            <v>mt522400</v>
          </cell>
          <cell r="E244" t="str">
            <v>Puerta P15 con marco en lamina C16 de 2x2.1m 2 alas</v>
          </cell>
          <cell r="F244" t="str">
            <v>un</v>
          </cell>
          <cell r="G244">
            <v>1682000</v>
          </cell>
          <cell r="H244">
            <v>0.16</v>
          </cell>
          <cell r="I244">
            <v>1450000</v>
          </cell>
        </row>
        <row r="245">
          <cell r="D245" t="str">
            <v>mt522500</v>
          </cell>
          <cell r="E245" t="str">
            <v>Puerta P16 con marco en lamina C16 de 1.2x2.1m 1 ala</v>
          </cell>
          <cell r="F245" t="str">
            <v>un</v>
          </cell>
          <cell r="G245">
            <v>869999.99999999988</v>
          </cell>
          <cell r="H245">
            <v>0.16</v>
          </cell>
          <cell r="I245">
            <v>750000</v>
          </cell>
        </row>
        <row r="246">
          <cell r="D246" t="str">
            <v>mt522600</v>
          </cell>
          <cell r="E246" t="str">
            <v>Ventanas v25 (0.72x0.48 + 0.64x0.41) para cuarto de proyeccion</v>
          </cell>
          <cell r="F246" t="str">
            <v>m2</v>
          </cell>
          <cell r="G246">
            <v>1345600</v>
          </cell>
          <cell r="H246">
            <v>0.16</v>
          </cell>
          <cell r="I246">
            <v>1160000</v>
          </cell>
        </row>
        <row r="247">
          <cell r="D247" t="str">
            <v>mt522700</v>
          </cell>
          <cell r="E247" t="str">
            <v>Reja en hierro forjado para taquilla 0.7x0.9m (aprox)</v>
          </cell>
          <cell r="F247" t="str">
            <v>m2</v>
          </cell>
          <cell r="G247">
            <v>5800000</v>
          </cell>
          <cell r="H247">
            <v>0.16</v>
          </cell>
          <cell r="I247">
            <v>5000000</v>
          </cell>
        </row>
        <row r="248">
          <cell r="D248" t="str">
            <v>mt539100</v>
          </cell>
          <cell r="E248" t="str">
            <v>Vidrio templado translucido 5mm</v>
          </cell>
          <cell r="F248" t="str">
            <v>m2</v>
          </cell>
          <cell r="G248">
            <v>92846.399999999994</v>
          </cell>
          <cell r="H248">
            <v>0.16</v>
          </cell>
          <cell r="I248">
            <v>80040</v>
          </cell>
        </row>
        <row r="249">
          <cell r="D249" t="str">
            <v>mt571000</v>
          </cell>
          <cell r="E249" t="str">
            <v>Madera cedro</v>
          </cell>
          <cell r="F249" t="str">
            <v>m3</v>
          </cell>
          <cell r="G249">
            <v>2641600</v>
          </cell>
          <cell r="H249">
            <v>1.6E-2</v>
          </cell>
          <cell r="I249">
            <v>2600000</v>
          </cell>
        </row>
        <row r="250">
          <cell r="D250" t="str">
            <v>mt571100</v>
          </cell>
          <cell r="E250" t="str">
            <v>Ala entamborada</v>
          </cell>
          <cell r="F250" t="str">
            <v>un</v>
          </cell>
          <cell r="G250">
            <v>102660</v>
          </cell>
          <cell r="H250">
            <v>0.16</v>
          </cell>
          <cell r="I250">
            <v>88500</v>
          </cell>
        </row>
        <row r="251">
          <cell r="D251" t="str">
            <v>mt572000</v>
          </cell>
          <cell r="E251" t="str">
            <v>Madera macana 1m x 1"</v>
          </cell>
          <cell r="F251" t="str">
            <v>un</v>
          </cell>
          <cell r="G251">
            <v>1219.2</v>
          </cell>
          <cell r="H251">
            <v>1.6E-2</v>
          </cell>
          <cell r="I251">
            <v>1200</v>
          </cell>
        </row>
        <row r="252">
          <cell r="D252" t="str">
            <v>mt573000</v>
          </cell>
          <cell r="E252" t="str">
            <v>Viga en abarco de 4"x8"x6m</v>
          </cell>
          <cell r="F252" t="str">
            <v>un</v>
          </cell>
          <cell r="G252">
            <v>100000</v>
          </cell>
          <cell r="I252">
            <v>100000</v>
          </cell>
        </row>
        <row r="253">
          <cell r="D253" t="str">
            <v>mt573100</v>
          </cell>
          <cell r="E253" t="str">
            <v>Viga en choiba de 8cmx11cmx6m</v>
          </cell>
          <cell r="F253" t="str">
            <v>un</v>
          </cell>
          <cell r="G253">
            <v>45000</v>
          </cell>
          <cell r="I253">
            <v>45000</v>
          </cell>
        </row>
        <row r="254">
          <cell r="D254" t="str">
            <v>mt574000</v>
          </cell>
          <cell r="E254" t="str">
            <v>Tablilla en choiba para piso 1.8x8cm</v>
          </cell>
          <cell r="F254" t="str">
            <v>un</v>
          </cell>
          <cell r="G254">
            <v>30000</v>
          </cell>
          <cell r="I254">
            <v>30000</v>
          </cell>
        </row>
        <row r="255">
          <cell r="D255" t="str">
            <v>mt574100</v>
          </cell>
          <cell r="E255" t="str">
            <v>Tablilla en pino para piso 1.8x8cm</v>
          </cell>
          <cell r="F255" t="str">
            <v>un</v>
          </cell>
          <cell r="G255">
            <v>25000</v>
          </cell>
          <cell r="I255">
            <v>25000</v>
          </cell>
        </row>
        <row r="256">
          <cell r="D256" t="str">
            <v>pv10010</v>
          </cell>
          <cell r="E256" t="str">
            <v>Provision para cenefas y molduras</v>
          </cell>
          <cell r="F256" t="str">
            <v>gb</v>
          </cell>
          <cell r="G256">
            <v>30000</v>
          </cell>
          <cell r="I256">
            <v>30000</v>
          </cell>
        </row>
        <row r="257">
          <cell r="D257" t="str">
            <v>pv10020</v>
          </cell>
          <cell r="E257" t="str">
            <v>Provision para piso en madera escalas</v>
          </cell>
          <cell r="F257" t="str">
            <v>gb</v>
          </cell>
          <cell r="G257">
            <v>70000</v>
          </cell>
          <cell r="I257">
            <v>70000</v>
          </cell>
        </row>
        <row r="258">
          <cell r="D258" t="str">
            <v>pv10030</v>
          </cell>
          <cell r="E258" t="str">
            <v>Provision para escalera escamoteable</v>
          </cell>
          <cell r="F258" t="str">
            <v>gb</v>
          </cell>
          <cell r="G258">
            <v>4000000</v>
          </cell>
          <cell r="I258">
            <v>4000000</v>
          </cell>
        </row>
        <row r="259">
          <cell r="D259" t="str">
            <v>pv10040</v>
          </cell>
          <cell r="E259" t="str">
            <v>Provision para graderias metalicas con acabado en madera</v>
          </cell>
          <cell r="F259" t="str">
            <v>gb</v>
          </cell>
          <cell r="G259">
            <v>33550000</v>
          </cell>
          <cell r="I259">
            <v>33550000</v>
          </cell>
        </row>
        <row r="260">
          <cell r="D260" t="str">
            <v>pv10050</v>
          </cell>
          <cell r="E260" t="str">
            <v>Provision para entrepiso en madera</v>
          </cell>
          <cell r="F260" t="str">
            <v>gb</v>
          </cell>
          <cell r="G260">
            <v>55000000</v>
          </cell>
          <cell r="I260">
            <v>55000000</v>
          </cell>
        </row>
        <row r="261">
          <cell r="D261" t="str">
            <v>pv10060</v>
          </cell>
          <cell r="E261" t="str">
            <v>Provision para estructura metalica escalas</v>
          </cell>
          <cell r="F261" t="str">
            <v>kg</v>
          </cell>
          <cell r="G261">
            <v>10029.359999999999</v>
          </cell>
          <cell r="H261">
            <v>0.16</v>
          </cell>
          <cell r="I261">
            <v>8646</v>
          </cell>
        </row>
        <row r="262">
          <cell r="D262" t="str">
            <v>pv10070</v>
          </cell>
          <cell r="E262" t="str">
            <v>Provision para cerchas metalicas</v>
          </cell>
          <cell r="F262" t="str">
            <v>kg</v>
          </cell>
          <cell r="G262">
            <v>10029.359999999999</v>
          </cell>
          <cell r="H262">
            <v>0.16</v>
          </cell>
          <cell r="I262">
            <v>8646</v>
          </cell>
        </row>
        <row r="263">
          <cell r="D263" t="str">
            <v>pv10080</v>
          </cell>
          <cell r="E263" t="str">
            <v>Provision para vigas metalicas cuarto proyeccion</v>
          </cell>
          <cell r="F263" t="str">
            <v>kg</v>
          </cell>
          <cell r="G263">
            <v>10029.359999999999</v>
          </cell>
          <cell r="H263">
            <v>0.16</v>
          </cell>
          <cell r="I263">
            <v>8646</v>
          </cell>
        </row>
        <row r="264">
          <cell r="D264" t="str">
            <v>pv10090</v>
          </cell>
          <cell r="E264" t="str">
            <v>Provision para vigas metalicas cuarto sonido</v>
          </cell>
          <cell r="F264" t="str">
            <v>kg</v>
          </cell>
          <cell r="G264">
            <v>10029.359999999999</v>
          </cell>
          <cell r="H264">
            <v>0.16</v>
          </cell>
          <cell r="I264">
            <v>8646</v>
          </cell>
        </row>
        <row r="265">
          <cell r="D265" t="str">
            <v>pv10100</v>
          </cell>
          <cell r="E265" t="str">
            <v>Provision para vigas metalicas oficinas segundo piso</v>
          </cell>
          <cell r="F265" t="str">
            <v>kg</v>
          </cell>
          <cell r="G265">
            <v>10029.359999999999</v>
          </cell>
          <cell r="H265">
            <v>0.16</v>
          </cell>
          <cell r="I265">
            <v>8646</v>
          </cell>
        </row>
        <row r="266">
          <cell r="D266" t="str">
            <v>pv10110</v>
          </cell>
          <cell r="E266" t="str">
            <v>Provision para estructura metalica cuelgas iluminacion</v>
          </cell>
          <cell r="F266" t="str">
            <v>kg</v>
          </cell>
          <cell r="G266">
            <v>10029.359999999999</v>
          </cell>
          <cell r="H266">
            <v>0.16</v>
          </cell>
          <cell r="I266">
            <v>8646</v>
          </cell>
        </row>
        <row r="267">
          <cell r="D267" t="str">
            <v>pv10120</v>
          </cell>
          <cell r="E267" t="str">
            <v>Provision para estructura metalica corredores tecnicos</v>
          </cell>
          <cell r="F267" t="str">
            <v>kg</v>
          </cell>
          <cell r="G267">
            <v>10029.359999999999</v>
          </cell>
          <cell r="H267">
            <v>0.16</v>
          </cell>
          <cell r="I267">
            <v>8646</v>
          </cell>
        </row>
        <row r="268">
          <cell r="D268" t="str">
            <v>pv10130</v>
          </cell>
          <cell r="E268" t="str">
            <v>Provision para perfiles galvanizados cubierta</v>
          </cell>
          <cell r="F268" t="str">
            <v>kg</v>
          </cell>
          <cell r="G268">
            <v>10029.359999999999</v>
          </cell>
          <cell r="H268">
            <v>0.16</v>
          </cell>
          <cell r="I268">
            <v>8646</v>
          </cell>
        </row>
        <row r="269">
          <cell r="D269" t="str">
            <v>pv10140</v>
          </cell>
          <cell r="E269" t="str">
            <v>Provision para piso metalico industrial</v>
          </cell>
          <cell r="F269" t="str">
            <v>m2</v>
          </cell>
          <cell r="G269">
            <v>400000</v>
          </cell>
          <cell r="I269">
            <v>400000</v>
          </cell>
        </row>
        <row r="270">
          <cell r="D270" t="str">
            <v>pv10150</v>
          </cell>
          <cell r="E270" t="str">
            <v>Provision para consueta</v>
          </cell>
          <cell r="F270" t="str">
            <v>un</v>
          </cell>
          <cell r="G270">
            <v>4200000</v>
          </cell>
          <cell r="I270">
            <v>4200000</v>
          </cell>
        </row>
        <row r="271">
          <cell r="D271" t="str">
            <v>pv10160</v>
          </cell>
          <cell r="E271" t="str">
            <v>Provision para sillas sin espladar</v>
          </cell>
          <cell r="F271" t="str">
            <v>un</v>
          </cell>
          <cell r="G271">
            <v>3570000</v>
          </cell>
          <cell r="I271">
            <v>3570000</v>
          </cell>
        </row>
        <row r="272">
          <cell r="D272" t="str">
            <v>sc22700</v>
          </cell>
          <cell r="E272" t="str">
            <v>Subcontrato de cargue y botada de material de excavacion masiva</v>
          </cell>
          <cell r="F272" t="str">
            <v>m3</v>
          </cell>
          <cell r="G272">
            <v>18500</v>
          </cell>
          <cell r="I272">
            <v>18500</v>
          </cell>
        </row>
        <row r="273">
          <cell r="D273" t="str">
            <v>sc22900</v>
          </cell>
          <cell r="E273" t="str">
            <v>Subcontrato abastos Jerico</v>
          </cell>
          <cell r="F273" t="str">
            <v>gb</v>
          </cell>
          <cell r="G273">
            <v>16220572</v>
          </cell>
          <cell r="I273">
            <v>16220572</v>
          </cell>
        </row>
        <row r="274">
          <cell r="D274" t="str">
            <v>sc22950</v>
          </cell>
          <cell r="E274" t="str">
            <v>Subcontrato desagües Jerico</v>
          </cell>
          <cell r="F274" t="str">
            <v>gb</v>
          </cell>
          <cell r="G274">
            <v>23588037</v>
          </cell>
          <cell r="I274">
            <v>23588037</v>
          </cell>
        </row>
        <row r="275">
          <cell r="D275" t="str">
            <v>sc22990</v>
          </cell>
          <cell r="E275" t="str">
            <v>Subcontrato electrico Jerico</v>
          </cell>
          <cell r="F275" t="str">
            <v>gb</v>
          </cell>
          <cell r="G275" t="e">
            <v>#REF!</v>
          </cell>
          <cell r="H275">
            <v>0.16</v>
          </cell>
          <cell r="I275" t="e">
            <v>#REF!</v>
          </cell>
        </row>
        <row r="276">
          <cell r="D276" t="str">
            <v>sc22999</v>
          </cell>
          <cell r="E276" t="str">
            <v>Obras ejecutadas en el primer contrato</v>
          </cell>
          <cell r="F276" t="str">
            <v>gb</v>
          </cell>
          <cell r="G276">
            <v>663747480</v>
          </cell>
          <cell r="I276">
            <v>663747480</v>
          </cell>
        </row>
        <row r="277">
          <cell r="D277" t="str">
            <v>sc97410</v>
          </cell>
          <cell r="E277" t="str">
            <v>Subcontrato divisiones metalicas en acero inoxidable</v>
          </cell>
          <cell r="F277" t="str">
            <v>m2</v>
          </cell>
          <cell r="G277">
            <v>621180</v>
          </cell>
          <cell r="H277">
            <v>0.16</v>
          </cell>
          <cell r="I277">
            <v>535500</v>
          </cell>
        </row>
        <row r="278">
          <cell r="D278" t="str">
            <v>sc97420</v>
          </cell>
          <cell r="E278" t="str">
            <v>Subcontrato instalacion puertas y ventanas + AIU</v>
          </cell>
          <cell r="F278" t="str">
            <v>m2</v>
          </cell>
          <cell r="G278">
            <v>544068</v>
          </cell>
          <cell r="H278">
            <v>1.6E-2</v>
          </cell>
          <cell r="I278">
            <v>535500</v>
          </cell>
        </row>
        <row r="279">
          <cell r="D279" t="str">
            <v>sc100100</v>
          </cell>
          <cell r="E279" t="str">
            <v>Anclajes epoxicos - incluye instalacion</v>
          </cell>
          <cell r="F279" t="str">
            <v>un</v>
          </cell>
          <cell r="G279">
            <v>6500</v>
          </cell>
          <cell r="I279">
            <v>6500</v>
          </cell>
        </row>
        <row r="280">
          <cell r="D280" t="str">
            <v>sc104720</v>
          </cell>
          <cell r="E280" t="str">
            <v>Lechada para baldosa color acorde al piso</v>
          </cell>
          <cell r="F280" t="str">
            <v>m2</v>
          </cell>
          <cell r="G280">
            <v>2292.16</v>
          </cell>
          <cell r="H280">
            <v>0.16</v>
          </cell>
          <cell r="I280">
            <v>1976</v>
          </cell>
        </row>
        <row r="281">
          <cell r="D281" t="str">
            <v>sc104730</v>
          </cell>
          <cell r="E281" t="str">
            <v>Transporte baldosa</v>
          </cell>
          <cell r="F281" t="str">
            <v>m2</v>
          </cell>
          <cell r="G281">
            <v>2720.848</v>
          </cell>
          <cell r="H281">
            <v>1.6E-2</v>
          </cell>
          <cell r="I281">
            <v>2678</v>
          </cell>
        </row>
        <row r="282">
          <cell r="D282" t="str">
            <v>sc104740</v>
          </cell>
          <cell r="E282" t="str">
            <v>MO instalacion baldosa</v>
          </cell>
          <cell r="F282" t="str">
            <v>m2</v>
          </cell>
          <cell r="G282">
            <v>10316.464</v>
          </cell>
          <cell r="H282">
            <v>1.6E-2</v>
          </cell>
          <cell r="I282">
            <v>10154</v>
          </cell>
          <cell r="J282" t="str">
            <v>mo</v>
          </cell>
        </row>
        <row r="283">
          <cell r="D283" t="str">
            <v>sc121100</v>
          </cell>
          <cell r="E283" t="str">
            <v>Sc baños en ladrillo 4m2 completo</v>
          </cell>
          <cell r="F283" t="str">
            <v>gb</v>
          </cell>
          <cell r="G283">
            <v>2400000</v>
          </cell>
          <cell r="I283">
            <v>2400000</v>
          </cell>
        </row>
        <row r="284">
          <cell r="D284" t="str">
            <v>sc124200</v>
          </cell>
          <cell r="E284" t="str">
            <v>Suministro y aplicación pintura epoixipol</v>
          </cell>
          <cell r="F284" t="str">
            <v>m2</v>
          </cell>
          <cell r="G284">
            <v>20000</v>
          </cell>
          <cell r="I284">
            <v>20000</v>
          </cell>
          <cell r="J284" t="str">
            <v>mo</v>
          </cell>
        </row>
        <row r="285">
          <cell r="D285" t="str">
            <v>sc525300</v>
          </cell>
          <cell r="E285" t="str">
            <v>Mueble cocineta local cafe 2.50x0.60m. Incluye mueble bajo y superficie en acero inoxidable</v>
          </cell>
          <cell r="F285" t="str">
            <v>un</v>
          </cell>
          <cell r="G285">
            <v>1739999.9999999998</v>
          </cell>
          <cell r="H285">
            <v>0.16</v>
          </cell>
          <cell r="I285">
            <v>1500000</v>
          </cell>
        </row>
        <row r="286">
          <cell r="D286" t="str">
            <v>sc539100</v>
          </cell>
          <cell r="E286" t="str">
            <v>Cubierta plana teja grafada tipo sandwich hunter douglas ref 333C, lámina aluzinc c24 cara superior y c26 cara inferior, pintura poliester horneada ambas caras, aislamiento en fibra de vidrio, tornillo autoperforante y clip fijación.</v>
          </cell>
          <cell r="F286" t="str">
            <v>m2</v>
          </cell>
          <cell r="G286">
            <v>146160</v>
          </cell>
          <cell r="H286">
            <v>8.0000000000000002E-3</v>
          </cell>
          <cell r="I286">
            <v>145000</v>
          </cell>
        </row>
        <row r="287">
          <cell r="D287" t="str">
            <v>sc550200</v>
          </cell>
          <cell r="E287" t="str">
            <v>Pasamanos tubular acero inox + vidrio laminado</v>
          </cell>
          <cell r="F287" t="str">
            <v>m</v>
          </cell>
          <cell r="G287">
            <v>696000</v>
          </cell>
          <cell r="H287">
            <v>0.16</v>
          </cell>
          <cell r="I287">
            <v>600000</v>
          </cell>
        </row>
        <row r="288">
          <cell r="D288" t="str">
            <v>sc550300</v>
          </cell>
          <cell r="E288" t="str">
            <v>Pasamanos tubular acero inoxidable</v>
          </cell>
          <cell r="F288" t="str">
            <v>m</v>
          </cell>
          <cell r="G288">
            <v>521999.99999999994</v>
          </cell>
          <cell r="H288">
            <v>0.16</v>
          </cell>
          <cell r="I288">
            <v>450000</v>
          </cell>
        </row>
        <row r="289">
          <cell r="D289" t="str">
            <v>tp17900</v>
          </cell>
          <cell r="E289" t="str">
            <v>Transporte de equipo menor</v>
          </cell>
          <cell r="F289" t="str">
            <v>vj</v>
          </cell>
          <cell r="G289">
            <v>144200</v>
          </cell>
          <cell r="I289">
            <v>144200</v>
          </cell>
        </row>
        <row r="290">
          <cell r="D290" t="str">
            <v>tp28100</v>
          </cell>
          <cell r="E290" t="str">
            <v>Transporte de equipo menor</v>
          </cell>
          <cell r="F290" t="str">
            <v>vj</v>
          </cell>
          <cell r="G290">
            <v>133400</v>
          </cell>
          <cell r="H290">
            <v>0.16</v>
          </cell>
          <cell r="I290">
            <v>115000</v>
          </cell>
        </row>
        <row r="291">
          <cell r="D291" t="str">
            <v>tp105000</v>
          </cell>
          <cell r="E291" t="str">
            <v>Transporte de agregados en volqueta</v>
          </cell>
          <cell r="F291" t="str">
            <v>m3-km</v>
          </cell>
          <cell r="G291">
            <v>436.50799999999998</v>
          </cell>
          <cell r="H291">
            <v>0.16</v>
          </cell>
          <cell r="I291">
            <v>376.3</v>
          </cell>
        </row>
        <row r="292">
          <cell r="D292" t="str">
            <v>tp500020</v>
          </cell>
          <cell r="E292" t="str">
            <v>Transporte puertas y ventanas</v>
          </cell>
          <cell r="F292" t="str">
            <v>m2</v>
          </cell>
          <cell r="G292">
            <v>50800</v>
          </cell>
          <cell r="H292">
            <v>1.6E-2</v>
          </cell>
          <cell r="I292">
            <v>50000</v>
          </cell>
        </row>
        <row r="293">
          <cell r="D293" t="str">
            <v>tp500030</v>
          </cell>
          <cell r="E293" t="str">
            <v>Transporte a Jerico</v>
          </cell>
          <cell r="F293" t="str">
            <v>ton</v>
          </cell>
          <cell r="G293">
            <v>35000</v>
          </cell>
          <cell r="I293">
            <v>35000</v>
          </cell>
        </row>
      </sheetData>
      <sheetData sheetId="8">
        <row r="4">
          <cell r="B4" t="str">
            <v>CALCULO DE CANTIDADES DE OBRA</v>
          </cell>
        </row>
        <row r="5">
          <cell r="B5" t="str">
            <v>OBRA:</v>
          </cell>
          <cell r="C5" t="str">
            <v>TEATRO JERICO</v>
          </cell>
          <cell r="H5" t="str">
            <v>ELABORÓ:</v>
          </cell>
          <cell r="O5" t="str">
            <v>FECHA:</v>
          </cell>
          <cell r="U5" t="str">
            <v>HOJA:</v>
          </cell>
        </row>
        <row r="6">
          <cell r="H6" t="str">
            <v>M.R.M.V.</v>
          </cell>
          <cell r="O6" t="str">
            <v>ABR/12</v>
          </cell>
        </row>
        <row r="7">
          <cell r="B7" t="str">
            <v>CANT</v>
          </cell>
          <cell r="C7" t="str">
            <v>LARGO</v>
          </cell>
          <cell r="D7" t="str">
            <v>ANCHO</v>
          </cell>
          <cell r="E7" t="str">
            <v>ALTURA</v>
          </cell>
          <cell r="F7" t="str">
            <v>FACTOR</v>
          </cell>
          <cell r="G7" t="str">
            <v>TOTAL</v>
          </cell>
          <cell r="H7" t="str">
            <v>DETALLES</v>
          </cell>
        </row>
        <row r="9">
          <cell r="B9" t="str">
            <v>01</v>
          </cell>
          <cell r="C9" t="str">
            <v>PRELIMINARES</v>
          </cell>
        </row>
        <row r="10">
          <cell r="B10" t="str">
            <v>01-01-010</v>
          </cell>
          <cell r="C10" t="str">
            <v>CERRAMIENTO PROVISIONAL EN TELA DE CERRAMIENTO VERDE H: 2.10 M. INCLUYE ESTRUCTURA DE MADERA COMUN, ANCLAJES DE PARALES AL PISO Y TELA VERDE</v>
          </cell>
        </row>
        <row r="11">
          <cell r="A11" t="str">
            <v>01-01-010</v>
          </cell>
          <cell r="B11" t="str">
            <v>M</v>
          </cell>
          <cell r="G11">
            <v>62</v>
          </cell>
          <cell r="H11" t="str">
            <v>M</v>
          </cell>
        </row>
        <row r="13">
          <cell r="B13">
            <v>1</v>
          </cell>
          <cell r="C13">
            <v>61.3</v>
          </cell>
          <cell r="G13">
            <v>61.3</v>
          </cell>
        </row>
        <row r="16">
          <cell r="B16" t="str">
            <v>01-01-030</v>
          </cell>
          <cell r="C16" t="str">
            <v>BAÑO PROVISIONAL EN LADRILLO (4 M2). INCLUYE TODO LO NECESARIO PARA SU CORRECTO FUNCIONAMIENTO</v>
          </cell>
        </row>
        <row r="17">
          <cell r="A17" t="str">
            <v>01-01-030</v>
          </cell>
          <cell r="B17" t="str">
            <v>UN</v>
          </cell>
          <cell r="G17">
            <v>1</v>
          </cell>
          <cell r="H17" t="str">
            <v>UN</v>
          </cell>
        </row>
        <row r="19">
          <cell r="B19">
            <v>1</v>
          </cell>
          <cell r="G19">
            <v>1</v>
          </cell>
        </row>
        <row r="22">
          <cell r="B22" t="str">
            <v>02</v>
          </cell>
          <cell r="C22" t="str">
            <v>LOCALIZACION Y REPLANTEO</v>
          </cell>
        </row>
        <row r="23">
          <cell r="B23" t="str">
            <v>02-01-010</v>
          </cell>
          <cell r="C23" t="str">
            <v>LOCALIZACION Y REPLANTEO DE EDIFICACIONES. MEDIDO COMO AREA DE LA EDIFICACION</v>
          </cell>
        </row>
        <row r="24">
          <cell r="A24" t="str">
            <v>02-01-010</v>
          </cell>
          <cell r="B24" t="str">
            <v>M2</v>
          </cell>
          <cell r="G24">
            <v>1486</v>
          </cell>
          <cell r="H24" t="str">
            <v>M2</v>
          </cell>
        </row>
        <row r="26">
          <cell r="B26">
            <v>1</v>
          </cell>
          <cell r="F26">
            <v>1486</v>
          </cell>
          <cell r="G26">
            <v>1486</v>
          </cell>
        </row>
        <row r="29">
          <cell r="B29" t="str">
            <v>03</v>
          </cell>
          <cell r="C29" t="str">
            <v>MOVIMIENTOS DE TIERRA</v>
          </cell>
        </row>
        <row r="30">
          <cell r="B30" t="str">
            <v>03-01-210</v>
          </cell>
          <cell r="C30" t="str">
            <v>EXCAVACIÓN MANUAL EN TIERRA BAJO CUALQUIER GRADO DE HUMEDAD. INCLUYE ACARREO INTERNO, CARGUE, TRANSPORTE Y DISPOSICION FINAL DEL MATERIAL SOBRANTE EN BOTADEROS OFICIALES.</v>
          </cell>
        </row>
        <row r="31">
          <cell r="A31" t="str">
            <v>03-01-210</v>
          </cell>
          <cell r="B31" t="str">
            <v>M3</v>
          </cell>
          <cell r="G31">
            <v>59</v>
          </cell>
          <cell r="H31" t="str">
            <v>M3</v>
          </cell>
        </row>
        <row r="33">
          <cell r="B33">
            <v>1</v>
          </cell>
          <cell r="C33">
            <v>16.649999999999999</v>
          </cell>
          <cell r="D33">
            <v>1.3</v>
          </cell>
          <cell r="E33">
            <v>0.5</v>
          </cell>
          <cell r="G33">
            <v>10.8225</v>
          </cell>
          <cell r="I33" t="str">
            <v>muro escenario</v>
          </cell>
        </row>
        <row r="34">
          <cell r="B34">
            <v>1</v>
          </cell>
          <cell r="C34">
            <v>10.55</v>
          </cell>
          <cell r="D34">
            <v>1.45</v>
          </cell>
          <cell r="E34">
            <v>0.5</v>
          </cell>
          <cell r="G34">
            <v>7.6487500000000006</v>
          </cell>
          <cell r="I34" t="str">
            <v>muro 1</v>
          </cell>
        </row>
        <row r="35">
          <cell r="B35">
            <v>1</v>
          </cell>
          <cell r="C35">
            <v>5.75</v>
          </cell>
          <cell r="D35">
            <v>1.1000000000000001</v>
          </cell>
          <cell r="E35">
            <v>0.4</v>
          </cell>
          <cell r="G35">
            <v>2.5300000000000002</v>
          </cell>
          <cell r="I35" t="str">
            <v>muro 2</v>
          </cell>
        </row>
        <row r="36">
          <cell r="B36">
            <v>1</v>
          </cell>
          <cell r="C36">
            <v>6.75</v>
          </cell>
          <cell r="D36">
            <v>1.1000000000000001</v>
          </cell>
          <cell r="E36">
            <v>0.4</v>
          </cell>
          <cell r="G36">
            <v>2.9700000000000006</v>
          </cell>
          <cell r="I36" t="str">
            <v>muro 2</v>
          </cell>
        </row>
        <row r="37">
          <cell r="B37">
            <v>1</v>
          </cell>
          <cell r="C37">
            <v>2.6</v>
          </cell>
          <cell r="D37">
            <v>1</v>
          </cell>
          <cell r="E37">
            <v>0.4</v>
          </cell>
          <cell r="G37">
            <v>1.04</v>
          </cell>
          <cell r="I37" t="str">
            <v>muro 3</v>
          </cell>
        </row>
        <row r="39">
          <cell r="B39">
            <v>1</v>
          </cell>
          <cell r="C39">
            <v>45.900000000000006</v>
          </cell>
          <cell r="D39">
            <v>0.4</v>
          </cell>
          <cell r="E39">
            <v>0.5</v>
          </cell>
          <cell r="G39">
            <v>9.1800000000000015</v>
          </cell>
          <cell r="I39" t="str">
            <v>vigas de fundacion escenario</v>
          </cell>
        </row>
        <row r="40">
          <cell r="B40">
            <v>1</v>
          </cell>
          <cell r="C40">
            <v>21.6</v>
          </cell>
          <cell r="D40">
            <v>0.5</v>
          </cell>
          <cell r="E40">
            <v>0.5</v>
          </cell>
          <cell r="G40">
            <v>5.4</v>
          </cell>
          <cell r="I40" t="str">
            <v>viga de fundacion longitudinal</v>
          </cell>
        </row>
        <row r="41">
          <cell r="B41">
            <v>1</v>
          </cell>
          <cell r="C41">
            <v>65.34</v>
          </cell>
          <cell r="D41">
            <v>0.4</v>
          </cell>
          <cell r="E41">
            <v>0.5</v>
          </cell>
          <cell r="G41">
            <v>13.068000000000001</v>
          </cell>
          <cell r="I41" t="str">
            <v>vigas palcos</v>
          </cell>
        </row>
        <row r="43">
          <cell r="B43">
            <v>2</v>
          </cell>
          <cell r="C43">
            <v>1.3</v>
          </cell>
          <cell r="D43">
            <v>1.3</v>
          </cell>
          <cell r="E43">
            <v>1.6</v>
          </cell>
          <cell r="G43">
            <v>5.4080000000000013</v>
          </cell>
          <cell r="H43" t="str">
            <v>zapatas para columnas palco</v>
          </cell>
        </row>
        <row r="46">
          <cell r="B46" t="str">
            <v>03-01-300</v>
          </cell>
          <cell r="C46" t="str">
            <v>EXCAVACIÓN MANUAL DE PILOTES CON PALA HOYADORA Ø 0.30 M. INCLUYE CARGUE, TRANSPORTE Y DISPOSICION FINAL DEL MATERIAL SOBRANTE EN BOTADEROS OFICIALES.</v>
          </cell>
        </row>
        <row r="47">
          <cell r="A47" t="str">
            <v>03-01-300</v>
          </cell>
          <cell r="B47" t="str">
            <v>M</v>
          </cell>
          <cell r="G47">
            <v>237</v>
          </cell>
          <cell r="H47" t="str">
            <v>M</v>
          </cell>
        </row>
        <row r="49">
          <cell r="B49">
            <v>79</v>
          </cell>
          <cell r="E49">
            <v>3</v>
          </cell>
          <cell r="G49">
            <v>237</v>
          </cell>
        </row>
        <row r="52">
          <cell r="B52" t="str">
            <v>03-02-010</v>
          </cell>
          <cell r="C52" t="str">
            <v>LLENOS COMPACTADOS EN ARENILLA ALREDEDOR DE ESTRUCTURAS. INCLUYE SUMINISTRO, TRANSPORTE INTERNO Y COMPACTACION.</v>
          </cell>
        </row>
        <row r="53">
          <cell r="A53" t="str">
            <v>03-02-010</v>
          </cell>
          <cell r="B53" t="str">
            <v>M3</v>
          </cell>
          <cell r="G53">
            <v>16</v>
          </cell>
          <cell r="H53" t="str">
            <v>M3</v>
          </cell>
        </row>
        <row r="55">
          <cell r="B55">
            <v>1</v>
          </cell>
          <cell r="F55">
            <v>59</v>
          </cell>
          <cell r="G55">
            <v>59</v>
          </cell>
          <cell r="H55" t="str">
            <v>excavaciones</v>
          </cell>
        </row>
        <row r="56">
          <cell r="B56">
            <v>-1</v>
          </cell>
          <cell r="F56">
            <v>43.464399999999998</v>
          </cell>
          <cell r="G56">
            <v>-43.464399999999998</v>
          </cell>
          <cell r="H56" t="str">
            <v>menos concretos</v>
          </cell>
        </row>
        <row r="59">
          <cell r="B59" t="str">
            <v>03-02-100</v>
          </cell>
          <cell r="C59" t="str">
            <v>REEMPLAZO EN SUB-BASE GRANULAR COMPACTADA MANUALMENTE PARA LOSAS DE PISO</v>
          </cell>
        </row>
        <row r="60">
          <cell r="A60" t="str">
            <v>03-02-100</v>
          </cell>
          <cell r="B60" t="str">
            <v>M3</v>
          </cell>
          <cell r="G60">
            <v>72</v>
          </cell>
          <cell r="H60" t="str">
            <v>M3</v>
          </cell>
          <cell r="J60" t="str">
            <v>se asume 0.30 m</v>
          </cell>
        </row>
        <row r="62">
          <cell r="B62">
            <v>1</v>
          </cell>
          <cell r="E62">
            <v>0.3</v>
          </cell>
          <cell r="F62">
            <v>238</v>
          </cell>
          <cell r="G62">
            <v>71.399999999999991</v>
          </cell>
        </row>
        <row r="65">
          <cell r="B65" t="str">
            <v>03-03-010</v>
          </cell>
          <cell r="C65" t="str">
            <v>IMPERMEABILIZACION DE MUROS DE CONTENCION CON IGOL DENSO DE SIKA O EQUIVALENTE</v>
          </cell>
        </row>
        <row r="66">
          <cell r="A66" t="str">
            <v>03-03-010</v>
          </cell>
          <cell r="B66" t="str">
            <v>M2</v>
          </cell>
          <cell r="G66">
            <v>85</v>
          </cell>
          <cell r="H66" t="str">
            <v>M2</v>
          </cell>
        </row>
        <row r="68">
          <cell r="B68">
            <v>1</v>
          </cell>
          <cell r="C68">
            <v>16.649999999999999</v>
          </cell>
          <cell r="E68">
            <v>1.6</v>
          </cell>
          <cell r="G68">
            <v>26.64</v>
          </cell>
          <cell r="I68" t="str">
            <v>muro escenario</v>
          </cell>
        </row>
        <row r="69">
          <cell r="B69">
            <v>1</v>
          </cell>
          <cell r="C69">
            <v>12</v>
          </cell>
          <cell r="E69">
            <v>2.3600000000000003</v>
          </cell>
          <cell r="G69">
            <v>28.320000000000004</v>
          </cell>
          <cell r="I69" t="str">
            <v>muro 1</v>
          </cell>
        </row>
        <row r="70">
          <cell r="B70">
            <v>1</v>
          </cell>
          <cell r="C70">
            <v>5.75</v>
          </cell>
          <cell r="E70">
            <v>2</v>
          </cell>
          <cell r="G70">
            <v>11.5</v>
          </cell>
          <cell r="I70" t="str">
            <v>muro 2</v>
          </cell>
        </row>
        <row r="71">
          <cell r="B71">
            <v>1</v>
          </cell>
          <cell r="C71">
            <v>6.75</v>
          </cell>
          <cell r="E71">
            <v>2</v>
          </cell>
          <cell r="G71">
            <v>13.5</v>
          </cell>
          <cell r="I71" t="str">
            <v>muro 2</v>
          </cell>
        </row>
        <row r="72">
          <cell r="B72">
            <v>1</v>
          </cell>
          <cell r="C72">
            <v>2.6</v>
          </cell>
          <cell r="E72">
            <v>1.9000000000000001</v>
          </cell>
          <cell r="G72">
            <v>4.9400000000000004</v>
          </cell>
          <cell r="I72" t="str">
            <v>muro 3</v>
          </cell>
        </row>
        <row r="75">
          <cell r="B75" t="str">
            <v>03-03-020</v>
          </cell>
          <cell r="C75" t="str">
            <v>CAÑUELA EN CONCRETO F'C 21 MPA A: 0.30 M. - H: 0.05 M. PARA FILTROS MURO DE CONTENCION</v>
          </cell>
        </row>
        <row r="76">
          <cell r="A76" t="str">
            <v>03-03-020</v>
          </cell>
          <cell r="B76" t="str">
            <v>M</v>
          </cell>
          <cell r="G76">
            <v>44</v>
          </cell>
          <cell r="H76" t="str">
            <v>M</v>
          </cell>
        </row>
        <row r="78">
          <cell r="B78">
            <v>1</v>
          </cell>
          <cell r="C78">
            <v>16.649999999999999</v>
          </cell>
          <cell r="G78">
            <v>16.649999999999999</v>
          </cell>
          <cell r="I78" t="str">
            <v>muro escenario</v>
          </cell>
        </row>
        <row r="79">
          <cell r="B79">
            <v>1</v>
          </cell>
          <cell r="C79">
            <v>12</v>
          </cell>
          <cell r="G79">
            <v>12</v>
          </cell>
          <cell r="I79" t="str">
            <v>muro 1</v>
          </cell>
        </row>
        <row r="80">
          <cell r="B80">
            <v>1</v>
          </cell>
          <cell r="C80">
            <v>5.75</v>
          </cell>
          <cell r="G80">
            <v>5.75</v>
          </cell>
          <cell r="I80" t="str">
            <v>muro 2</v>
          </cell>
        </row>
        <row r="81">
          <cell r="B81">
            <v>1</v>
          </cell>
          <cell r="C81">
            <v>6.75</v>
          </cell>
          <cell r="G81">
            <v>6.75</v>
          </cell>
          <cell r="I81" t="str">
            <v>muro 2</v>
          </cell>
        </row>
        <row r="82">
          <cell r="B82">
            <v>1</v>
          </cell>
          <cell r="C82">
            <v>2.6</v>
          </cell>
          <cell r="G82">
            <v>2.6</v>
          </cell>
          <cell r="I82" t="str">
            <v>muro 3</v>
          </cell>
        </row>
        <row r="85">
          <cell r="B85" t="str">
            <v>03-04-010</v>
          </cell>
          <cell r="C85" t="str">
            <v>FILTRO EN MATERIAL GRANULAR A: 0.30 M. PARA MUROS DE CONTENCION. INCLUYE MATERIAL GRANULAR 1", GEOTEXTIL NT 1600 DE PAVCO O EQUIVALENTE Y TUBERIA PERFORADA Ø 4"</v>
          </cell>
        </row>
        <row r="86">
          <cell r="A86" t="str">
            <v>03-04-010</v>
          </cell>
          <cell r="B86" t="str">
            <v>M2</v>
          </cell>
          <cell r="G86">
            <v>27</v>
          </cell>
          <cell r="H86" t="str">
            <v>M2</v>
          </cell>
          <cell r="J86" t="str">
            <v>igual a area muro escenario</v>
          </cell>
        </row>
        <row r="88">
          <cell r="B88">
            <v>1</v>
          </cell>
          <cell r="C88">
            <v>16.649999999999999</v>
          </cell>
          <cell r="E88">
            <v>1.6</v>
          </cell>
          <cell r="G88">
            <v>26.64</v>
          </cell>
        </row>
        <row r="91">
          <cell r="B91" t="str">
            <v>04</v>
          </cell>
          <cell r="C91" t="str">
            <v>CONCRETOS</v>
          </cell>
        </row>
        <row r="92">
          <cell r="B92" t="str">
            <v>04-01-010</v>
          </cell>
          <cell r="C92" t="str">
            <v xml:space="preserve">VACIADO DE PILOTES EN CONCRETO F'C 21 MPA </v>
          </cell>
        </row>
        <row r="93">
          <cell r="A93" t="str">
            <v>04-01-010</v>
          </cell>
          <cell r="B93" t="str">
            <v>M3</v>
          </cell>
          <cell r="G93">
            <v>17</v>
          </cell>
          <cell r="H93" t="str">
            <v>M3</v>
          </cell>
        </row>
        <row r="95">
          <cell r="B95">
            <v>79</v>
          </cell>
          <cell r="C95">
            <v>0.3</v>
          </cell>
          <cell r="D95">
            <v>0.3</v>
          </cell>
          <cell r="E95">
            <v>3</v>
          </cell>
          <cell r="F95">
            <v>0.78539816339744828</v>
          </cell>
          <cell r="G95">
            <v>16.752542825267572</v>
          </cell>
        </row>
        <row r="98">
          <cell r="B98" t="str">
            <v>04-02-100</v>
          </cell>
          <cell r="C98" t="str">
            <v>ZAPATAS DE FUNDACION PARA MUROS CARGUEROS Y MUROS DE CONTENCION. CONCRETO F'C 21 MPA.</v>
          </cell>
        </row>
        <row r="99">
          <cell r="A99" t="str">
            <v>04-02-100</v>
          </cell>
          <cell r="B99" t="str">
            <v>M3</v>
          </cell>
          <cell r="G99">
            <v>21</v>
          </cell>
          <cell r="H99" t="str">
            <v>M3</v>
          </cell>
        </row>
        <row r="101">
          <cell r="B101">
            <v>1</v>
          </cell>
          <cell r="C101">
            <v>16.649999999999999</v>
          </cell>
          <cell r="D101">
            <v>1.3</v>
          </cell>
          <cell r="E101">
            <v>0.4</v>
          </cell>
          <cell r="G101">
            <v>8.6579999999999995</v>
          </cell>
          <cell r="I101" t="str">
            <v>muro escenario</v>
          </cell>
        </row>
        <row r="102">
          <cell r="B102">
            <v>1</v>
          </cell>
          <cell r="C102">
            <v>10.55</v>
          </cell>
          <cell r="D102">
            <v>1.45</v>
          </cell>
          <cell r="E102">
            <v>0.4</v>
          </cell>
          <cell r="G102">
            <v>6.1190000000000007</v>
          </cell>
          <cell r="I102" t="str">
            <v>muro 1</v>
          </cell>
        </row>
        <row r="103">
          <cell r="B103">
            <v>1</v>
          </cell>
          <cell r="C103">
            <v>5.75</v>
          </cell>
          <cell r="D103">
            <v>1.1000000000000001</v>
          </cell>
          <cell r="E103">
            <v>0.3</v>
          </cell>
          <cell r="G103">
            <v>1.8975</v>
          </cell>
          <cell r="I103" t="str">
            <v>muro 2</v>
          </cell>
        </row>
        <row r="104">
          <cell r="B104">
            <v>1</v>
          </cell>
          <cell r="C104">
            <v>6.75</v>
          </cell>
          <cell r="D104">
            <v>1.1000000000000001</v>
          </cell>
          <cell r="E104">
            <v>0.3</v>
          </cell>
          <cell r="G104">
            <v>2.2275</v>
          </cell>
          <cell r="I104" t="str">
            <v>muro 2</v>
          </cell>
        </row>
        <row r="105">
          <cell r="B105">
            <v>1</v>
          </cell>
          <cell r="C105">
            <v>2.6</v>
          </cell>
          <cell r="D105">
            <v>1</v>
          </cell>
          <cell r="E105">
            <v>0.3</v>
          </cell>
          <cell r="G105">
            <v>0.78</v>
          </cell>
          <cell r="I105" t="str">
            <v>muro 3</v>
          </cell>
        </row>
        <row r="107">
          <cell r="B107">
            <v>2</v>
          </cell>
          <cell r="C107">
            <v>1.3</v>
          </cell>
          <cell r="D107">
            <v>1.3</v>
          </cell>
          <cell r="E107">
            <v>0.3</v>
          </cell>
          <cell r="G107">
            <v>1.014</v>
          </cell>
          <cell r="H107" t="str">
            <v>zapatas para columnas palco</v>
          </cell>
        </row>
        <row r="110">
          <cell r="B110" t="str">
            <v>04-02-200</v>
          </cell>
          <cell r="C110" t="str">
            <v>PEDESTALES EN CONCRETO F'C 21 MPA</v>
          </cell>
        </row>
        <row r="111">
          <cell r="A111" t="str">
            <v>04-02-200</v>
          </cell>
          <cell r="B111" t="str">
            <v>M3</v>
          </cell>
          <cell r="G111">
            <v>1</v>
          </cell>
          <cell r="H111" t="str">
            <v>M3</v>
          </cell>
        </row>
        <row r="113">
          <cell r="B113">
            <v>2</v>
          </cell>
          <cell r="C113">
            <v>0.5</v>
          </cell>
          <cell r="D113">
            <v>0.5</v>
          </cell>
          <cell r="E113">
            <v>1.3</v>
          </cell>
          <cell r="G113">
            <v>0.65</v>
          </cell>
          <cell r="H113" t="str">
            <v>zapatas para columnas palco</v>
          </cell>
        </row>
        <row r="116">
          <cell r="B116" t="str">
            <v>04-03-010</v>
          </cell>
          <cell r="C116" t="str">
            <v>MURO DE CONTENCION EN BLOQUE DE CONCRETO 20x20x40. LOS LLENOS EN GROUT SE PAGAN EN ITEM APARTE</v>
          </cell>
        </row>
        <row r="117">
          <cell r="A117" t="str">
            <v>04-03-010</v>
          </cell>
          <cell r="B117" t="str">
            <v>M2</v>
          </cell>
          <cell r="G117">
            <v>24</v>
          </cell>
          <cell r="H117" t="str">
            <v>M2</v>
          </cell>
        </row>
        <row r="119">
          <cell r="B119">
            <v>1</v>
          </cell>
          <cell r="C119">
            <v>16.649999999999999</v>
          </cell>
          <cell r="E119">
            <v>1.4</v>
          </cell>
          <cell r="G119">
            <v>23.309999999999995</v>
          </cell>
          <cell r="I119" t="str">
            <v>muro escenario</v>
          </cell>
        </row>
        <row r="122">
          <cell r="B122" t="str">
            <v>04-03-100</v>
          </cell>
          <cell r="C122" t="str">
            <v>MURO DE CONTENCION EN CONCRETO VISTO F'C 21 MPA. E: 0.20 M.</v>
          </cell>
        </row>
        <row r="123">
          <cell r="A123" t="str">
            <v>04-03-100</v>
          </cell>
          <cell r="B123" t="str">
            <v>M3</v>
          </cell>
          <cell r="G123">
            <v>12</v>
          </cell>
          <cell r="H123" t="str">
            <v>M3</v>
          </cell>
        </row>
        <row r="125">
          <cell r="B125">
            <v>1</v>
          </cell>
          <cell r="C125">
            <v>12</v>
          </cell>
          <cell r="D125">
            <v>0.2</v>
          </cell>
          <cell r="E125">
            <v>2.3600000000000003</v>
          </cell>
          <cell r="G125">
            <v>5.6640000000000015</v>
          </cell>
          <cell r="I125" t="str">
            <v>muro 1</v>
          </cell>
        </row>
        <row r="126">
          <cell r="B126">
            <v>1</v>
          </cell>
          <cell r="C126">
            <v>5.75</v>
          </cell>
          <cell r="D126">
            <v>0.2</v>
          </cell>
          <cell r="E126">
            <v>2</v>
          </cell>
          <cell r="G126">
            <v>2.3000000000000003</v>
          </cell>
          <cell r="I126" t="str">
            <v>muro 2</v>
          </cell>
        </row>
        <row r="127">
          <cell r="B127">
            <v>1</v>
          </cell>
          <cell r="C127">
            <v>6.75</v>
          </cell>
          <cell r="D127">
            <v>0.2</v>
          </cell>
          <cell r="E127">
            <v>2</v>
          </cell>
          <cell r="G127">
            <v>2.7</v>
          </cell>
          <cell r="I127" t="str">
            <v>muro 2</v>
          </cell>
        </row>
        <row r="128">
          <cell r="B128">
            <v>1</v>
          </cell>
          <cell r="C128">
            <v>2.6</v>
          </cell>
          <cell r="D128">
            <v>0.2</v>
          </cell>
          <cell r="E128">
            <v>1.9000000000000001</v>
          </cell>
          <cell r="G128">
            <v>0.9880000000000001</v>
          </cell>
          <cell r="I128" t="str">
            <v>muro 3</v>
          </cell>
        </row>
        <row r="131">
          <cell r="B131" t="str">
            <v>04-04-010</v>
          </cell>
          <cell r="C131" t="str">
            <v>VIGAS DE FUNDACION EN CONCRETO F'C 21 MPA.</v>
          </cell>
        </row>
        <row r="132">
          <cell r="A132" t="str">
            <v>04-04-010</v>
          </cell>
          <cell r="B132" t="str">
            <v>M3</v>
          </cell>
          <cell r="G132">
            <v>23</v>
          </cell>
          <cell r="H132" t="str">
            <v>M3</v>
          </cell>
        </row>
        <row r="134">
          <cell r="B134">
            <v>1</v>
          </cell>
          <cell r="C134">
            <v>45.900000000000006</v>
          </cell>
          <cell r="D134">
            <v>0.4</v>
          </cell>
          <cell r="E134">
            <v>0.4</v>
          </cell>
          <cell r="G134">
            <v>7.3440000000000012</v>
          </cell>
          <cell r="I134" t="str">
            <v>vigas de fundacion escenario</v>
          </cell>
        </row>
        <row r="135">
          <cell r="B135">
            <v>1</v>
          </cell>
          <cell r="C135">
            <v>21.6</v>
          </cell>
          <cell r="D135">
            <v>0.5</v>
          </cell>
          <cell r="E135">
            <v>0.4</v>
          </cell>
          <cell r="G135">
            <v>4.32</v>
          </cell>
          <cell r="I135" t="str">
            <v>viga de fundacion longitudinal</v>
          </cell>
        </row>
        <row r="136">
          <cell r="B136">
            <v>1</v>
          </cell>
          <cell r="C136">
            <v>65.34</v>
          </cell>
          <cell r="D136">
            <v>0.4</v>
          </cell>
          <cell r="E136">
            <v>0.4</v>
          </cell>
          <cell r="G136">
            <v>10.454400000000001</v>
          </cell>
          <cell r="I136" t="str">
            <v>vigas palcos</v>
          </cell>
        </row>
        <row r="139">
          <cell r="B139" t="str">
            <v>04-05-010</v>
          </cell>
          <cell r="C139" t="str">
            <v>LOSA DE CONTRAPISO E: 0.15 F'C 21 MPA.</v>
          </cell>
        </row>
        <row r="140">
          <cell r="A140" t="str">
            <v>04-05-010</v>
          </cell>
          <cell r="B140" t="str">
            <v>M2</v>
          </cell>
          <cell r="G140">
            <v>238</v>
          </cell>
          <cell r="H140" t="str">
            <v>M2</v>
          </cell>
        </row>
        <row r="142">
          <cell r="B142">
            <v>1</v>
          </cell>
          <cell r="F142">
            <v>237.63</v>
          </cell>
          <cell r="G142">
            <v>237.63</v>
          </cell>
        </row>
        <row r="145">
          <cell r="B145" t="str">
            <v>04-07-010</v>
          </cell>
          <cell r="C145" t="str">
            <v>COLUMNAS EN CONCRETO VISTO F'C 21 MPA (0.25 M. x 0.25 M.) SOPORTE PALCO</v>
          </cell>
        </row>
        <row r="146">
          <cell r="A146" t="str">
            <v>04-07-010</v>
          </cell>
          <cell r="B146" t="str">
            <v>M3</v>
          </cell>
          <cell r="G146">
            <v>1</v>
          </cell>
          <cell r="H146" t="str">
            <v>M3</v>
          </cell>
        </row>
        <row r="148">
          <cell r="B148">
            <v>1</v>
          </cell>
          <cell r="C148">
            <v>0.25</v>
          </cell>
          <cell r="D148">
            <v>0.25</v>
          </cell>
          <cell r="E148">
            <v>4.9800000000000004</v>
          </cell>
          <cell r="G148">
            <v>0.31125000000000003</v>
          </cell>
        </row>
        <row r="151">
          <cell r="B151" t="str">
            <v>04-07-020</v>
          </cell>
          <cell r="C151" t="str">
            <v>COLUMNA / MACHON EN CONCRETO F'C 21 MPA (0.40 M. x 0.30 M.) - LATERAL ESCENARIO</v>
          </cell>
        </row>
        <row r="152">
          <cell r="A152" t="str">
            <v>04-07-020</v>
          </cell>
          <cell r="B152" t="str">
            <v>M3</v>
          </cell>
          <cell r="G152">
            <v>3</v>
          </cell>
          <cell r="H152" t="str">
            <v>M3</v>
          </cell>
          <cell r="J152" t="str">
            <v>se contabilizan a ambos lados del escenario</v>
          </cell>
        </row>
        <row r="154">
          <cell r="B154">
            <v>2</v>
          </cell>
          <cell r="C154">
            <v>0.4</v>
          </cell>
          <cell r="D154">
            <v>0.3</v>
          </cell>
          <cell r="E154">
            <v>11.8</v>
          </cell>
          <cell r="G154">
            <v>2.8319999999999999</v>
          </cell>
        </row>
        <row r="157">
          <cell r="B157" t="str">
            <v>04-07-030</v>
          </cell>
          <cell r="C157" t="str">
            <v>COLUMNAS DE CONFINAMIENTO EN CONCRETO F'C 21 MPA (0.20 M. x 0.20 M.) LATERAL ESCENARIO</v>
          </cell>
        </row>
        <row r="158">
          <cell r="A158" t="str">
            <v>04-07-030</v>
          </cell>
          <cell r="B158" t="str">
            <v>M3</v>
          </cell>
          <cell r="G158">
            <v>3</v>
          </cell>
          <cell r="H158" t="str">
            <v>M3</v>
          </cell>
          <cell r="J158" t="str">
            <v>se contabilizan a ambos lados del escenario</v>
          </cell>
        </row>
        <row r="160">
          <cell r="B160">
            <v>6</v>
          </cell>
          <cell r="C160">
            <v>0.2</v>
          </cell>
          <cell r="D160">
            <v>0.2</v>
          </cell>
          <cell r="E160">
            <v>11.8</v>
          </cell>
          <cell r="G160">
            <v>2.8320000000000007</v>
          </cell>
        </row>
        <row r="163">
          <cell r="B163" t="str">
            <v>04-08-010</v>
          </cell>
          <cell r="C163" t="str">
            <v>LOSA MACIZA EN CONCRETO F'C 21 MPA E: 0.10 M. PARA ESCENARIO Y PALCOS</v>
          </cell>
        </row>
        <row r="164">
          <cell r="A164" t="str">
            <v>04-08-010</v>
          </cell>
          <cell r="B164" t="str">
            <v>M2</v>
          </cell>
          <cell r="G164">
            <v>246</v>
          </cell>
          <cell r="H164" t="str">
            <v>M2</v>
          </cell>
        </row>
        <row r="166">
          <cell r="B166">
            <v>1</v>
          </cell>
          <cell r="F166">
            <v>129.05000000000001</v>
          </cell>
          <cell r="G166">
            <v>129.05000000000001</v>
          </cell>
          <cell r="H166" t="str">
            <v>escenario</v>
          </cell>
        </row>
        <row r="167">
          <cell r="B167">
            <v>1</v>
          </cell>
          <cell r="F167">
            <v>116.15</v>
          </cell>
          <cell r="G167">
            <v>116.15</v>
          </cell>
          <cell r="H167" t="str">
            <v>palcos</v>
          </cell>
        </row>
        <row r="170">
          <cell r="B170" t="str">
            <v>04-08-200</v>
          </cell>
          <cell r="C170" t="str">
            <v>VIGA DE AMARRE EN CONCRETO F'C 21 MPA SOBRE MUROS DE BLOQUE (0.20 M. x 0.20 M.)</v>
          </cell>
        </row>
        <row r="171">
          <cell r="A171" t="str">
            <v>04-08-200</v>
          </cell>
          <cell r="B171" t="str">
            <v>M3</v>
          </cell>
          <cell r="G171">
            <v>2</v>
          </cell>
          <cell r="H171" t="str">
            <v>M3</v>
          </cell>
        </row>
        <row r="173">
          <cell r="B173">
            <v>1</v>
          </cell>
          <cell r="C173">
            <v>16.649999999999999</v>
          </cell>
          <cell r="D173">
            <v>0.2</v>
          </cell>
          <cell r="E173">
            <v>0.2</v>
          </cell>
          <cell r="G173">
            <v>0.66600000000000004</v>
          </cell>
          <cell r="H173" t="str">
            <v>escenario</v>
          </cell>
        </row>
        <row r="174">
          <cell r="B174">
            <v>2</v>
          </cell>
          <cell r="C174">
            <v>8.4499999999999993</v>
          </cell>
          <cell r="D174">
            <v>0.2</v>
          </cell>
          <cell r="E174">
            <v>0.2</v>
          </cell>
          <cell r="G174">
            <v>0.67600000000000005</v>
          </cell>
          <cell r="H174" t="str">
            <v>muros laterales escenario</v>
          </cell>
        </row>
        <row r="177">
          <cell r="B177" t="str">
            <v>04-10-010</v>
          </cell>
          <cell r="C177" t="str">
            <v>ESCALERAS EN CONCRETO VISTO F'C 21 MPA. INCLUYE LOSETA VIGAS DESCOLGADAS EN DESCANSOS.</v>
          </cell>
        </row>
        <row r="178">
          <cell r="A178" t="str">
            <v>04-10-010</v>
          </cell>
          <cell r="B178" t="str">
            <v>M3</v>
          </cell>
          <cell r="G178">
            <v>9</v>
          </cell>
          <cell r="H178" t="str">
            <v>M3</v>
          </cell>
        </row>
        <row r="180">
          <cell r="B180">
            <v>1</v>
          </cell>
          <cell r="F180">
            <v>8.4599999999999991</v>
          </cell>
          <cell r="G180">
            <v>8.4599999999999991</v>
          </cell>
        </row>
        <row r="183">
          <cell r="B183" t="str">
            <v>05</v>
          </cell>
          <cell r="C183" t="str">
            <v>ACEROS Y ESTRUCTURAS METÁLICAS</v>
          </cell>
        </row>
        <row r="184">
          <cell r="B184" t="str">
            <v>05-01-010</v>
          </cell>
          <cell r="C184" t="str">
            <v>ACERO DE REFUERZO FY 420 MPA</v>
          </cell>
        </row>
        <row r="185">
          <cell r="A185" t="str">
            <v>05-01-010</v>
          </cell>
          <cell r="B185" t="str">
            <v>KG</v>
          </cell>
          <cell r="G185">
            <v>7008</v>
          </cell>
          <cell r="H185" t="str">
            <v>KG</v>
          </cell>
          <cell r="J185" t="str">
            <v>ver cuadro refuerzo</v>
          </cell>
        </row>
        <row r="187">
          <cell r="B187">
            <v>1</v>
          </cell>
          <cell r="F187">
            <v>1778.4368000000004</v>
          </cell>
          <cell r="G187">
            <v>1778.4368000000004</v>
          </cell>
          <cell r="H187" t="str">
            <v>zapatas muros contencion</v>
          </cell>
        </row>
        <row r="188">
          <cell r="B188">
            <v>1</v>
          </cell>
          <cell r="F188">
            <v>2353.8457600000006</v>
          </cell>
          <cell r="G188">
            <v>2353.8457600000006</v>
          </cell>
          <cell r="H188" t="str">
            <v>vigas de fundacion</v>
          </cell>
        </row>
        <row r="189">
          <cell r="B189">
            <v>1</v>
          </cell>
          <cell r="F189">
            <v>612.50279999999998</v>
          </cell>
          <cell r="G189">
            <v>612.50279999999998</v>
          </cell>
          <cell r="H189" t="str">
            <v>pilotes</v>
          </cell>
        </row>
        <row r="190">
          <cell r="B190">
            <v>1</v>
          </cell>
          <cell r="F190">
            <v>248.33200000000005</v>
          </cell>
          <cell r="G190">
            <v>248.33200000000005</v>
          </cell>
          <cell r="H190" t="str">
            <v>muro contencion bloque</v>
          </cell>
        </row>
        <row r="191">
          <cell r="B191">
            <v>1</v>
          </cell>
          <cell r="F191">
            <v>956.36576000000014</v>
          </cell>
          <cell r="G191">
            <v>956.36576000000014</v>
          </cell>
          <cell r="H191" t="str">
            <v>muros contencion concreto</v>
          </cell>
        </row>
        <row r="192">
          <cell r="B192">
            <v>1</v>
          </cell>
          <cell r="F192">
            <v>1058.056</v>
          </cell>
          <cell r="G192">
            <v>1058.056</v>
          </cell>
          <cell r="H192" t="str">
            <v>columnas y machones</v>
          </cell>
        </row>
        <row r="195">
          <cell r="B195" t="str">
            <v>05-02-020</v>
          </cell>
          <cell r="C195" t="str">
            <v>MALLA ELECTROSOLDADA U-221</v>
          </cell>
        </row>
        <row r="196">
          <cell r="A196" t="str">
            <v>05-02-020</v>
          </cell>
          <cell r="B196" t="str">
            <v>M2</v>
          </cell>
          <cell r="G196">
            <v>246</v>
          </cell>
          <cell r="H196" t="str">
            <v>M2</v>
          </cell>
        </row>
        <row r="198">
          <cell r="B198">
            <v>1</v>
          </cell>
          <cell r="F198">
            <v>129.05000000000001</v>
          </cell>
          <cell r="G198">
            <v>129.05000000000001</v>
          </cell>
          <cell r="H198" t="str">
            <v>losa maciza escenario</v>
          </cell>
        </row>
        <row r="199">
          <cell r="B199">
            <v>1</v>
          </cell>
          <cell r="F199">
            <v>116.15</v>
          </cell>
          <cell r="G199">
            <v>116.15</v>
          </cell>
          <cell r="H199" t="str">
            <v>losa maciza palco</v>
          </cell>
        </row>
        <row r="202">
          <cell r="B202" t="str">
            <v>05-02-030</v>
          </cell>
          <cell r="C202" t="str">
            <v>MALLA ELECTROSOLDADA D-84</v>
          </cell>
        </row>
        <row r="203">
          <cell r="A203" t="str">
            <v>05-02-030</v>
          </cell>
          <cell r="B203" t="str">
            <v>M2</v>
          </cell>
          <cell r="G203">
            <v>35</v>
          </cell>
          <cell r="H203" t="str">
            <v>M2</v>
          </cell>
        </row>
        <row r="205">
          <cell r="B205">
            <v>1</v>
          </cell>
          <cell r="F205">
            <v>34.049999999999997</v>
          </cell>
          <cell r="G205">
            <v>34.049999999999997</v>
          </cell>
          <cell r="H205" t="str">
            <v>losa baños segundo piso</v>
          </cell>
        </row>
        <row r="208">
          <cell r="B208" t="str">
            <v>05-02-040</v>
          </cell>
          <cell r="C208" t="str">
            <v>MALLA ELECTROSOLDADA D-188</v>
          </cell>
        </row>
        <row r="209">
          <cell r="A209" t="str">
            <v>05-02-040</v>
          </cell>
          <cell r="B209" t="str">
            <v>M2</v>
          </cell>
          <cell r="G209">
            <v>38</v>
          </cell>
          <cell r="H209" t="str">
            <v>M2</v>
          </cell>
        </row>
        <row r="211">
          <cell r="B211">
            <v>1</v>
          </cell>
          <cell r="F211">
            <v>19</v>
          </cell>
          <cell r="G211">
            <v>19</v>
          </cell>
          <cell r="H211" t="str">
            <v>losa cuarto de proyeccion</v>
          </cell>
        </row>
        <row r="212">
          <cell r="B212">
            <v>1</v>
          </cell>
          <cell r="F212">
            <v>19</v>
          </cell>
          <cell r="G212">
            <v>19</v>
          </cell>
          <cell r="H212" t="str">
            <v>losa cubierta cuarto de proyeccion</v>
          </cell>
        </row>
        <row r="215">
          <cell r="B215" t="str">
            <v>05-03-100</v>
          </cell>
          <cell r="C215" t="str">
            <v>LOSA EN LAMINA COLABORANTE. STEELDECK 2" CAL. 20 O EQUIVALENTE, CONCRETO F'C 21 MPA E: 0.12 M. Y CONECTORES</v>
          </cell>
        </row>
        <row r="216">
          <cell r="A216" t="str">
            <v>05-03-100</v>
          </cell>
          <cell r="B216" t="str">
            <v>M2</v>
          </cell>
          <cell r="G216">
            <v>73</v>
          </cell>
          <cell r="H216" t="str">
            <v>M2</v>
          </cell>
        </row>
        <row r="218">
          <cell r="B218">
            <v>1</v>
          </cell>
          <cell r="F218">
            <v>34.049999999999997</v>
          </cell>
          <cell r="G218">
            <v>34.049999999999997</v>
          </cell>
          <cell r="H218" t="str">
            <v>zona baños segundo piso</v>
          </cell>
        </row>
        <row r="219">
          <cell r="B219">
            <v>1</v>
          </cell>
          <cell r="F219">
            <v>19</v>
          </cell>
          <cell r="G219">
            <v>19</v>
          </cell>
          <cell r="H219" t="str">
            <v>losa cuarto de proyeccion</v>
          </cell>
        </row>
        <row r="220">
          <cell r="B220">
            <v>1</v>
          </cell>
          <cell r="F220">
            <v>19</v>
          </cell>
          <cell r="G220">
            <v>19</v>
          </cell>
          <cell r="H220" t="str">
            <v>losa cubierta cuarto de proyeccion</v>
          </cell>
        </row>
        <row r="223">
          <cell r="B223" t="str">
            <v>05-03-200</v>
          </cell>
          <cell r="C223" t="str">
            <v>ESTRUCTURA METALICA DE ESCALAS DE ACCESO A SONIDO</v>
          </cell>
        </row>
        <row r="224">
          <cell r="A224" t="str">
            <v>05-03-200</v>
          </cell>
          <cell r="B224" t="str">
            <v>KG</v>
          </cell>
          <cell r="G224">
            <v>1000</v>
          </cell>
          <cell r="H224" t="str">
            <v>KG</v>
          </cell>
        </row>
        <row r="226">
          <cell r="B226">
            <v>1</v>
          </cell>
          <cell r="F226">
            <v>1000</v>
          </cell>
          <cell r="G226">
            <v>1000</v>
          </cell>
          <cell r="H226" t="str">
            <v>escalas</v>
          </cell>
        </row>
        <row r="229">
          <cell r="B229" t="str">
            <v>05-03-210</v>
          </cell>
          <cell r="C229" t="str">
            <v>CERCHAS METALICAS PARA GRADERIAS EN SEGUNDO PISO</v>
          </cell>
        </row>
        <row r="230">
          <cell r="A230" t="str">
            <v>05-03-210</v>
          </cell>
          <cell r="B230" t="str">
            <v>KG</v>
          </cell>
          <cell r="G230">
            <v>2230</v>
          </cell>
          <cell r="H230" t="str">
            <v>KG</v>
          </cell>
          <cell r="J230" t="str">
            <v>no hay diseño - se asume 20 kg/m2</v>
          </cell>
        </row>
        <row r="232">
          <cell r="B232">
            <v>20</v>
          </cell>
          <cell r="C232">
            <v>14.95</v>
          </cell>
          <cell r="D232">
            <v>6.13</v>
          </cell>
          <cell r="G232">
            <v>1832.87</v>
          </cell>
          <cell r="H232" t="str">
            <v>graderias</v>
          </cell>
        </row>
        <row r="233">
          <cell r="B233">
            <v>20</v>
          </cell>
          <cell r="F233">
            <v>19.82</v>
          </cell>
          <cell r="G233">
            <v>396.4</v>
          </cell>
          <cell r="H233" t="str">
            <v>tarimas</v>
          </cell>
        </row>
        <row r="236">
          <cell r="B236" t="str">
            <v>05-03-220</v>
          </cell>
          <cell r="C236" t="str">
            <v>VIGAS METALICAS IPE200 PARA SOPORTE LOSA CUARTO DE PROYECCION</v>
          </cell>
        </row>
        <row r="237">
          <cell r="A237" t="str">
            <v>05-03-220</v>
          </cell>
          <cell r="B237" t="str">
            <v>KG</v>
          </cell>
          <cell r="G237">
            <v>730</v>
          </cell>
          <cell r="H237" t="str">
            <v>KG</v>
          </cell>
        </row>
        <row r="239">
          <cell r="B239">
            <v>1.06</v>
          </cell>
          <cell r="C239">
            <v>15.38</v>
          </cell>
          <cell r="F239">
            <v>22.37</v>
          </cell>
          <cell r="G239">
            <v>364.69363600000003</v>
          </cell>
          <cell r="H239" t="str">
            <v>soporte losa cuarto proyeccion</v>
          </cell>
        </row>
        <row r="240">
          <cell r="B240">
            <v>1.06</v>
          </cell>
          <cell r="C240">
            <v>15.38</v>
          </cell>
          <cell r="F240">
            <v>22.37</v>
          </cell>
          <cell r="G240">
            <v>364.69363600000003</v>
          </cell>
          <cell r="H240" t="str">
            <v>soporte cubierta cuarto proyeccion</v>
          </cell>
        </row>
        <row r="243">
          <cell r="B243" t="str">
            <v>05-03-230</v>
          </cell>
          <cell r="C243" t="str">
            <v>VIGAS METALICAS IPE200, IPE240 Y TUBULARES PTEC 5" x 5" x 4.5 MM. PARA SOPORTE PISO MADERA CUARTO DE SONIDO</v>
          </cell>
        </row>
        <row r="244">
          <cell r="A244" t="str">
            <v>05-03-230</v>
          </cell>
          <cell r="B244" t="str">
            <v>KG</v>
          </cell>
          <cell r="G244">
            <v>348</v>
          </cell>
          <cell r="H244" t="str">
            <v>KG</v>
          </cell>
        </row>
        <row r="246">
          <cell r="B246">
            <v>1.06</v>
          </cell>
          <cell r="C246">
            <v>7.6</v>
          </cell>
          <cell r="F246">
            <v>30.69</v>
          </cell>
          <cell r="G246">
            <v>247.23863999999998</v>
          </cell>
          <cell r="H246" t="str">
            <v>ipe240</v>
          </cell>
        </row>
        <row r="247">
          <cell r="B247">
            <v>1.06</v>
          </cell>
          <cell r="C247">
            <v>1</v>
          </cell>
          <cell r="F247">
            <v>22.37</v>
          </cell>
          <cell r="G247">
            <v>23.712200000000003</v>
          </cell>
          <cell r="H247" t="str">
            <v>ipe200</v>
          </cell>
        </row>
        <row r="248">
          <cell r="B248">
            <v>1.06</v>
          </cell>
          <cell r="C248">
            <v>3.61</v>
          </cell>
          <cell r="F248">
            <v>19.899999999999999</v>
          </cell>
          <cell r="G248">
            <v>76.149339999999995</v>
          </cell>
          <cell r="H248" t="str">
            <v>ptec 5x5</v>
          </cell>
        </row>
        <row r="251">
          <cell r="B251" t="str">
            <v>05-03-240</v>
          </cell>
          <cell r="C251" t="str">
            <v>VIGAS METALICAS IPE300, IPE240 PARA SOPORTE PISO MADERA Y STEELDECK OFICINAS SEGUNDO PISO</v>
          </cell>
        </row>
        <row r="252">
          <cell r="A252" t="str">
            <v>05-03-240</v>
          </cell>
          <cell r="B252" t="str">
            <v>KG</v>
          </cell>
          <cell r="G252">
            <v>4289</v>
          </cell>
          <cell r="H252" t="str">
            <v>KG</v>
          </cell>
        </row>
        <row r="254">
          <cell r="B254">
            <v>1.06</v>
          </cell>
          <cell r="C254">
            <v>42.820000000000007</v>
          </cell>
          <cell r="F254">
            <v>30.69</v>
          </cell>
          <cell r="G254">
            <v>1392.9945480000003</v>
          </cell>
          <cell r="H254" t="str">
            <v>ipe240</v>
          </cell>
        </row>
        <row r="255">
          <cell r="B255">
            <v>1.06</v>
          </cell>
          <cell r="C255">
            <v>64.69</v>
          </cell>
          <cell r="F255">
            <v>42.23</v>
          </cell>
          <cell r="G255">
            <v>2895.7702219999996</v>
          </cell>
          <cell r="H255" t="str">
            <v>ipe300</v>
          </cell>
        </row>
        <row r="258">
          <cell r="B258" t="str">
            <v>05-03-250</v>
          </cell>
          <cell r="C258" t="str">
            <v>ESTRUCTURA METALICA Y CUELGAS DE LA PARRILLA DE ILUMINACION</v>
          </cell>
        </row>
        <row r="259">
          <cell r="A259" t="str">
            <v>05-03-250</v>
          </cell>
          <cell r="B259" t="str">
            <v>KG</v>
          </cell>
          <cell r="G259">
            <v>1197</v>
          </cell>
          <cell r="H259" t="str">
            <v>KG</v>
          </cell>
          <cell r="J259" t="str">
            <v>no hay diseño - se asume 12 kg/m2</v>
          </cell>
        </row>
        <row r="261">
          <cell r="B261">
            <v>12</v>
          </cell>
          <cell r="F261">
            <v>99.7</v>
          </cell>
          <cell r="G261">
            <v>1196.4000000000001</v>
          </cell>
          <cell r="H261" t="str">
            <v>parrilla iluminacion</v>
          </cell>
        </row>
        <row r="264">
          <cell r="B264" t="str">
            <v>05-03-260</v>
          </cell>
          <cell r="C264" t="str">
            <v>ESTRUCTURA METALICA Y PASAMANOS DE LOS CORREDORES TECNICOS INTERIORES Y EXTERIORES</v>
          </cell>
        </row>
        <row r="265">
          <cell r="A265" t="str">
            <v>05-03-260</v>
          </cell>
          <cell r="B265" t="str">
            <v>KG</v>
          </cell>
          <cell r="G265">
            <v>691</v>
          </cell>
          <cell r="H265" t="str">
            <v>KG</v>
          </cell>
          <cell r="J265" t="str">
            <v>no hay diseño - se asume 18 kg/m2</v>
          </cell>
        </row>
        <row r="267">
          <cell r="B267">
            <v>18</v>
          </cell>
          <cell r="F267">
            <v>26.59</v>
          </cell>
          <cell r="G267">
            <v>478.62</v>
          </cell>
          <cell r="H267" t="str">
            <v>corredor exterior</v>
          </cell>
        </row>
        <row r="268">
          <cell r="B268">
            <v>18</v>
          </cell>
          <cell r="F268">
            <v>11.77</v>
          </cell>
          <cell r="G268">
            <v>211.85999999999999</v>
          </cell>
          <cell r="H268" t="str">
            <v>corredor interior</v>
          </cell>
        </row>
        <row r="271">
          <cell r="B271" t="str">
            <v>05-03-270</v>
          </cell>
          <cell r="C271" t="str">
            <v>PERFILES GALVANIZADOS TIPO ACESCO O EQUIVALENTE PARA SOPORTE DE TEJAS DE CUBIERTA</v>
          </cell>
        </row>
        <row r="272">
          <cell r="A272" t="str">
            <v>05-03-270</v>
          </cell>
          <cell r="B272" t="str">
            <v>KG</v>
          </cell>
          <cell r="G272">
            <v>3919</v>
          </cell>
          <cell r="H272" t="str">
            <v>KG</v>
          </cell>
          <cell r="J272" t="str">
            <v>no hay diseño - se asume perfil phr 220x80x3 mm</v>
          </cell>
        </row>
        <row r="274">
          <cell r="B274">
            <v>1.06</v>
          </cell>
          <cell r="C274">
            <v>386.67</v>
          </cell>
          <cell r="F274">
            <v>9.56</v>
          </cell>
          <cell r="G274">
            <v>3918.3591120000001</v>
          </cell>
        </row>
        <row r="277">
          <cell r="B277" t="str">
            <v>06</v>
          </cell>
          <cell r="C277" t="str">
            <v>MAMPOSTERIA</v>
          </cell>
        </row>
        <row r="278">
          <cell r="B278" t="str">
            <v>06-01-100</v>
          </cell>
          <cell r="C278" t="str">
            <v>MUROS EN SUPERBOARD DOS CARAS</v>
          </cell>
        </row>
        <row r="279">
          <cell r="A279" t="str">
            <v>06-01-100</v>
          </cell>
          <cell r="B279" t="str">
            <v>M2</v>
          </cell>
          <cell r="G279">
            <v>398</v>
          </cell>
          <cell r="H279" t="str">
            <v>M2</v>
          </cell>
        </row>
        <row r="281">
          <cell r="B281">
            <v>1</v>
          </cell>
          <cell r="F281">
            <v>0</v>
          </cell>
          <cell r="G281">
            <v>0</v>
          </cell>
          <cell r="H281" t="str">
            <v>nivel 1</v>
          </cell>
        </row>
        <row r="282">
          <cell r="B282">
            <v>1</v>
          </cell>
          <cell r="F282">
            <v>397.0213</v>
          </cell>
          <cell r="G282">
            <v>397.0213</v>
          </cell>
          <cell r="H282" t="str">
            <v>nivel 2</v>
          </cell>
        </row>
        <row r="283">
          <cell r="B283">
            <v>1</v>
          </cell>
          <cell r="F283">
            <v>0</v>
          </cell>
          <cell r="G283">
            <v>0</v>
          </cell>
          <cell r="H283" t="str">
            <v>cuarto de proyeccion</v>
          </cell>
        </row>
        <row r="286">
          <cell r="B286" t="str">
            <v>06-01-110</v>
          </cell>
          <cell r="C286" t="str">
            <v>MUROS EN SUPERBOARD UNA CARA</v>
          </cell>
        </row>
        <row r="287">
          <cell r="A287" t="str">
            <v>06-01-110</v>
          </cell>
          <cell r="B287" t="str">
            <v>M2</v>
          </cell>
          <cell r="G287">
            <v>380</v>
          </cell>
          <cell r="H287" t="str">
            <v>M2</v>
          </cell>
        </row>
        <row r="289">
          <cell r="B289">
            <v>1</v>
          </cell>
          <cell r="C289">
            <v>60.25</v>
          </cell>
          <cell r="E289">
            <v>6.3</v>
          </cell>
          <cell r="G289">
            <v>379.57499999999999</v>
          </cell>
          <cell r="H289" t="str">
            <v>nivel 2</v>
          </cell>
        </row>
        <row r="292">
          <cell r="B292" t="str">
            <v>06-02-010</v>
          </cell>
          <cell r="C292" t="str">
            <v>MAMPOSTERIA INTERIOR EN LADRILLO TOLETE 15x20x40 REVITADO DOS CARAS</v>
          </cell>
        </row>
        <row r="293">
          <cell r="A293" t="str">
            <v>06-02-010</v>
          </cell>
          <cell r="B293" t="str">
            <v>M2</v>
          </cell>
          <cell r="G293">
            <v>425</v>
          </cell>
          <cell r="H293" t="str">
            <v>M2</v>
          </cell>
        </row>
        <row r="295">
          <cell r="B295">
            <v>1</v>
          </cell>
          <cell r="F295">
            <v>326.93360000000001</v>
          </cell>
          <cell r="G295">
            <v>326.93360000000001</v>
          </cell>
          <cell r="H295" t="str">
            <v>nivel 1</v>
          </cell>
        </row>
        <row r="296">
          <cell r="B296">
            <v>1</v>
          </cell>
          <cell r="F296">
            <v>97.684399999999982</v>
          </cell>
          <cell r="G296">
            <v>97.684399999999982</v>
          </cell>
          <cell r="H296" t="str">
            <v>nivel 2</v>
          </cell>
        </row>
        <row r="297">
          <cell r="B297">
            <v>1</v>
          </cell>
          <cell r="F297">
            <v>0</v>
          </cell>
          <cell r="G297">
            <v>0</v>
          </cell>
          <cell r="H297" t="str">
            <v>cuarto de proyeccion</v>
          </cell>
        </row>
        <row r="300">
          <cell r="B300" t="str">
            <v>06-02-020</v>
          </cell>
          <cell r="C300" t="str">
            <v>MAMPOSTERIA INTERIOR EN LADRILLO 10x20x40 REVITADO DOS CARAS</v>
          </cell>
        </row>
        <row r="301">
          <cell r="A301" t="str">
            <v>06-02-020</v>
          </cell>
          <cell r="B301" t="str">
            <v>M2</v>
          </cell>
          <cell r="G301">
            <v>238</v>
          </cell>
          <cell r="H301" t="str">
            <v>M2</v>
          </cell>
        </row>
        <row r="303">
          <cell r="B303">
            <v>1</v>
          </cell>
          <cell r="F303">
            <v>186.10810000000004</v>
          </cell>
          <cell r="G303">
            <v>186.10810000000004</v>
          </cell>
          <cell r="H303" t="str">
            <v>nivel 1</v>
          </cell>
        </row>
        <row r="304">
          <cell r="B304">
            <v>1</v>
          </cell>
          <cell r="F304">
            <v>51.243700000000004</v>
          </cell>
          <cell r="G304">
            <v>51.243700000000004</v>
          </cell>
          <cell r="H304" t="str">
            <v>nivel 2</v>
          </cell>
        </row>
        <row r="305">
          <cell r="B305">
            <v>1</v>
          </cell>
          <cell r="F305">
            <v>0</v>
          </cell>
          <cell r="G305">
            <v>0</v>
          </cell>
          <cell r="H305" t="str">
            <v>cuarto de proyeccion</v>
          </cell>
        </row>
        <row r="308">
          <cell r="B308" t="str">
            <v>06-02-030</v>
          </cell>
          <cell r="C308" t="str">
            <v>MAMPOSTERIA INTERIOR EN BLOQUE 20x20x40 REVITADO DOS CARAS</v>
          </cell>
        </row>
        <row r="309">
          <cell r="A309" t="str">
            <v>06-02-030</v>
          </cell>
          <cell r="B309" t="str">
            <v>M2</v>
          </cell>
          <cell r="G309">
            <v>407</v>
          </cell>
          <cell r="H309" t="str">
            <v>M2</v>
          </cell>
        </row>
        <row r="311">
          <cell r="B311">
            <v>1</v>
          </cell>
          <cell r="F311">
            <v>149.34240000000003</v>
          </cell>
          <cell r="G311">
            <v>149.34240000000003</v>
          </cell>
          <cell r="H311" t="str">
            <v>nivel 1</v>
          </cell>
        </row>
        <row r="312">
          <cell r="B312">
            <v>1</v>
          </cell>
          <cell r="F312">
            <v>178.22560000000001</v>
          </cell>
          <cell r="G312">
            <v>178.22560000000001</v>
          </cell>
          <cell r="H312" t="str">
            <v>nivel 2</v>
          </cell>
        </row>
        <row r="313">
          <cell r="B313">
            <v>1</v>
          </cell>
          <cell r="F313">
            <v>79.406999999999996</v>
          </cell>
          <cell r="G313">
            <v>79.406999999999996</v>
          </cell>
          <cell r="H313" t="str">
            <v>cuarto de proyeccion</v>
          </cell>
        </row>
        <row r="316">
          <cell r="B316" t="str">
            <v>06-03-010</v>
          </cell>
          <cell r="C316" t="str">
            <v>GROUTING PARA MUROS DE E: 0.20 F'C 14.5 MPA</v>
          </cell>
        </row>
        <row r="317">
          <cell r="A317" t="str">
            <v>06-03-010</v>
          </cell>
          <cell r="B317" t="str">
            <v>M</v>
          </cell>
          <cell r="G317">
            <v>568</v>
          </cell>
          <cell r="H317" t="str">
            <v>M</v>
          </cell>
          <cell r="J317" t="str">
            <v>se asumen dovelas en muros de ladrillo @ 1.00 m.</v>
          </cell>
        </row>
        <row r="319">
          <cell r="B319">
            <v>1</v>
          </cell>
          <cell r="C319">
            <v>226.72</v>
          </cell>
          <cell r="G319">
            <v>226.72</v>
          </cell>
          <cell r="H319" t="str">
            <v>nivel 1</v>
          </cell>
        </row>
        <row r="320">
          <cell r="B320">
            <v>1</v>
          </cell>
          <cell r="C320">
            <v>232.57000000000002</v>
          </cell>
          <cell r="G320">
            <v>232.57000000000002</v>
          </cell>
          <cell r="H320" t="str">
            <v>nivel 2</v>
          </cell>
        </row>
        <row r="321">
          <cell r="B321">
            <v>1</v>
          </cell>
          <cell r="C321">
            <v>108.24</v>
          </cell>
          <cell r="G321">
            <v>108.24</v>
          </cell>
          <cell r="H321" t="str">
            <v>cuarto de proyeccion</v>
          </cell>
        </row>
        <row r="324">
          <cell r="B324" t="str">
            <v>06-03-020</v>
          </cell>
          <cell r="C324" t="str">
            <v>GROUTING PARA MUROS DE E: 0.15 F'C 14.5 MPA</v>
          </cell>
        </row>
        <row r="325">
          <cell r="A325" t="str">
            <v>06-03-020</v>
          </cell>
          <cell r="B325" t="str">
            <v>M</v>
          </cell>
          <cell r="G325">
            <v>803</v>
          </cell>
          <cell r="H325" t="str">
            <v>M</v>
          </cell>
          <cell r="J325" t="str">
            <v>se asumen dovelas en muros de ladrillo @ 1.00 m.</v>
          </cell>
        </row>
        <row r="327">
          <cell r="B327">
            <v>1</v>
          </cell>
          <cell r="C327">
            <v>670.13999999999987</v>
          </cell>
          <cell r="G327">
            <v>670.13999999999987</v>
          </cell>
          <cell r="H327" t="str">
            <v>nivel 1</v>
          </cell>
        </row>
        <row r="328">
          <cell r="B328">
            <v>1</v>
          </cell>
          <cell r="C328">
            <v>132.19</v>
          </cell>
          <cell r="G328">
            <v>132.19</v>
          </cell>
          <cell r="H328" t="str">
            <v>nivel 2</v>
          </cell>
        </row>
        <row r="329">
          <cell r="B329">
            <v>1</v>
          </cell>
          <cell r="C329">
            <v>0</v>
          </cell>
          <cell r="G329">
            <v>0</v>
          </cell>
          <cell r="H329" t="str">
            <v>cuarto de proyeccion</v>
          </cell>
        </row>
        <row r="332">
          <cell r="B332" t="str">
            <v>06-03-025</v>
          </cell>
          <cell r="C332" t="str">
            <v>GROUTING PARA MUROS DE E: 0.10 F'C 14.5 MPA</v>
          </cell>
        </row>
        <row r="333">
          <cell r="A333" t="str">
            <v>06-03-025</v>
          </cell>
          <cell r="B333" t="str">
            <v>M</v>
          </cell>
          <cell r="G333">
            <v>413</v>
          </cell>
          <cell r="H333" t="str">
            <v>M</v>
          </cell>
          <cell r="J333" t="str">
            <v>se asumen dovelas en muros de ladrillo @ 1.00 m.</v>
          </cell>
        </row>
        <row r="335">
          <cell r="B335">
            <v>1</v>
          </cell>
          <cell r="C335">
            <v>341.14</v>
          </cell>
          <cell r="G335">
            <v>341.14</v>
          </cell>
          <cell r="H335" t="str">
            <v>nivel 1</v>
          </cell>
        </row>
        <row r="336">
          <cell r="B336">
            <v>1</v>
          </cell>
          <cell r="C336">
            <v>71.23</v>
          </cell>
          <cell r="G336">
            <v>71.23</v>
          </cell>
          <cell r="H336" t="str">
            <v>nivel 2</v>
          </cell>
        </row>
        <row r="337">
          <cell r="B337">
            <v>1</v>
          </cell>
          <cell r="C337">
            <v>0</v>
          </cell>
          <cell r="G337">
            <v>0</v>
          </cell>
          <cell r="H337" t="str">
            <v>cuarto de proyeccion</v>
          </cell>
        </row>
        <row r="340">
          <cell r="B340" t="str">
            <v>06-03-030</v>
          </cell>
          <cell r="C340" t="str">
            <v>ANCLAJES PARA REFUERZO DOVELAS. PERFORACION LOSA, EPOXICO Y ACERO DE REFUERZO</v>
          </cell>
        </row>
        <row r="341">
          <cell r="A341" t="str">
            <v>06-03-030</v>
          </cell>
          <cell r="B341" t="str">
            <v>UN</v>
          </cell>
          <cell r="G341">
            <v>844</v>
          </cell>
          <cell r="H341" t="str">
            <v>UN</v>
          </cell>
          <cell r="J341" t="str">
            <v>se asumen dovelas en muros de ladrillo @ 1.00 m.</v>
          </cell>
        </row>
        <row r="342">
          <cell r="J342" t="str">
            <v>se asumen anclajes en ambos extremos</v>
          </cell>
        </row>
        <row r="343">
          <cell r="B343">
            <v>2</v>
          </cell>
          <cell r="F343">
            <v>279</v>
          </cell>
          <cell r="G343">
            <v>558</v>
          </cell>
          <cell r="H343" t="str">
            <v>nivel 1</v>
          </cell>
        </row>
        <row r="344">
          <cell r="B344">
            <v>2</v>
          </cell>
          <cell r="F344">
            <v>106</v>
          </cell>
          <cell r="G344">
            <v>212</v>
          </cell>
          <cell r="H344" t="str">
            <v>nivel 2</v>
          </cell>
        </row>
        <row r="345">
          <cell r="B345">
            <v>2</v>
          </cell>
          <cell r="F345">
            <v>37</v>
          </cell>
          <cell r="G345">
            <v>74</v>
          </cell>
          <cell r="H345" t="str">
            <v>cuarto de proyeccion</v>
          </cell>
        </row>
        <row r="348">
          <cell r="B348" t="str">
            <v>06-04-010</v>
          </cell>
          <cell r="C348" t="str">
            <v>ACERO DE REFUERZO FY 420 MPA PARA MAMPOSTERIAS</v>
          </cell>
        </row>
        <row r="349">
          <cell r="A349" t="str">
            <v>06-04-010</v>
          </cell>
          <cell r="B349" t="str">
            <v>KG</v>
          </cell>
          <cell r="G349">
            <v>999</v>
          </cell>
          <cell r="H349" t="str">
            <v>KG</v>
          </cell>
          <cell r="J349" t="str">
            <v>se asumen dovelas en muros de ladrillo @ 1.00 m.</v>
          </cell>
        </row>
        <row r="350">
          <cell r="J350" t="str">
            <v>se asumen dovelas de Ø 3/4"</v>
          </cell>
        </row>
        <row r="351">
          <cell r="B351">
            <v>1</v>
          </cell>
          <cell r="F351">
            <v>693.28000000000009</v>
          </cell>
          <cell r="G351">
            <v>693.28000000000009</v>
          </cell>
          <cell r="H351" t="str">
            <v>nivel 1</v>
          </cell>
        </row>
        <row r="352">
          <cell r="B352">
            <v>1</v>
          </cell>
          <cell r="F352">
            <v>244.15440000000007</v>
          </cell>
          <cell r="G352">
            <v>244.15440000000007</v>
          </cell>
          <cell r="H352" t="str">
            <v>nivel 2</v>
          </cell>
        </row>
        <row r="353">
          <cell r="B353">
            <v>1</v>
          </cell>
          <cell r="F353">
            <v>60.614400000000003</v>
          </cell>
          <cell r="G353">
            <v>60.614400000000003</v>
          </cell>
          <cell r="H353" t="str">
            <v>cuarto de proyeccion</v>
          </cell>
        </row>
        <row r="356">
          <cell r="B356" t="str">
            <v>08</v>
          </cell>
          <cell r="C356" t="str">
            <v>CUBIERTAS Y CIELOS</v>
          </cell>
        </row>
        <row r="357">
          <cell r="B357" t="str">
            <v>08-01-010</v>
          </cell>
          <cell r="C357" t="str">
            <v>CUBIERTA EN TEJA METALICA TIPO SANDUCHE 333 C E: 50 MM. DE HUNTER DOUGLAS O EQUIVALENTE. LAMINAS INTERIOR Y EXTERIOR EN ALUZINC CAL 24 + RELLENO EN FIBRA DE VIDRIO. INCLUYE REMATES LATERALES Y CABALLETES</v>
          </cell>
        </row>
        <row r="358">
          <cell r="A358" t="str">
            <v>08-01-010</v>
          </cell>
          <cell r="B358" t="str">
            <v>M2</v>
          </cell>
          <cell r="G358">
            <v>609</v>
          </cell>
          <cell r="H358" t="str">
            <v>M2</v>
          </cell>
        </row>
        <row r="360">
          <cell r="B360">
            <v>1</v>
          </cell>
          <cell r="C360">
            <v>24.71</v>
          </cell>
          <cell r="D360">
            <v>10.45</v>
          </cell>
          <cell r="G360">
            <v>258.21949999999998</v>
          </cell>
          <cell r="H360">
            <v>1</v>
          </cell>
        </row>
        <row r="361">
          <cell r="B361">
            <v>1</v>
          </cell>
          <cell r="C361">
            <v>24.66</v>
          </cell>
          <cell r="D361">
            <v>10.35</v>
          </cell>
          <cell r="G361">
            <v>255.23099999999999</v>
          </cell>
          <cell r="H361">
            <v>2</v>
          </cell>
        </row>
        <row r="362">
          <cell r="B362">
            <v>1</v>
          </cell>
          <cell r="C362">
            <v>4.01</v>
          </cell>
          <cell r="D362">
            <v>8.9499999999999993</v>
          </cell>
          <cell r="G362">
            <v>35.889499999999998</v>
          </cell>
          <cell r="H362">
            <v>3</v>
          </cell>
        </row>
        <row r="363">
          <cell r="B363">
            <v>1</v>
          </cell>
          <cell r="C363">
            <v>2.5499999999999998</v>
          </cell>
          <cell r="D363">
            <v>9.14</v>
          </cell>
          <cell r="G363">
            <v>23.306999999999999</v>
          </cell>
          <cell r="H363">
            <v>4</v>
          </cell>
        </row>
        <row r="364">
          <cell r="B364">
            <v>1</v>
          </cell>
          <cell r="C364">
            <v>4.01</v>
          </cell>
          <cell r="D364">
            <v>8.9499999999999993</v>
          </cell>
          <cell r="G364">
            <v>35.889499999999998</v>
          </cell>
          <cell r="H364">
            <v>5</v>
          </cell>
        </row>
        <row r="367">
          <cell r="B367" t="str">
            <v>08-01-020</v>
          </cell>
          <cell r="C367" t="str">
            <v>TRAGALUCES EN TEJA DE POLICARBONATO</v>
          </cell>
        </row>
        <row r="368">
          <cell r="A368" t="str">
            <v>08-01-020</v>
          </cell>
          <cell r="B368" t="str">
            <v>M2</v>
          </cell>
          <cell r="G368">
            <v>14</v>
          </cell>
          <cell r="H368" t="str">
            <v>M2</v>
          </cell>
        </row>
        <row r="370">
          <cell r="B370">
            <v>1</v>
          </cell>
          <cell r="F370">
            <v>13.29</v>
          </cell>
          <cell r="G370">
            <v>13.29</v>
          </cell>
        </row>
        <row r="373">
          <cell r="B373" t="str">
            <v>08-02-010</v>
          </cell>
          <cell r="C373" t="str">
            <v>CIELO FALSO EN TABLAYESO A JUNTA PERDIDA. INCLUYE CUELGAS</v>
          </cell>
        </row>
        <row r="374">
          <cell r="A374" t="str">
            <v>08-02-010</v>
          </cell>
          <cell r="B374" t="str">
            <v>M2</v>
          </cell>
          <cell r="G374">
            <v>978</v>
          </cell>
          <cell r="H374" t="str">
            <v>M2</v>
          </cell>
        </row>
        <row r="376">
          <cell r="B376">
            <v>1</v>
          </cell>
          <cell r="F376">
            <v>185.47</v>
          </cell>
          <cell r="G376">
            <v>185.47</v>
          </cell>
          <cell r="H376" t="str">
            <v>nivel 1</v>
          </cell>
        </row>
        <row r="377">
          <cell r="B377">
            <v>1</v>
          </cell>
          <cell r="F377">
            <v>792.18999999999994</v>
          </cell>
          <cell r="G377">
            <v>792.18999999999994</v>
          </cell>
          <cell r="H377" t="str">
            <v>nivel 2</v>
          </cell>
        </row>
        <row r="380">
          <cell r="B380" t="str">
            <v>08-03-010</v>
          </cell>
          <cell r="C380" t="str">
            <v>CANOA METALICA EN LAMINA GALVANIZADA CAL 22. DESARROLLO 2.20 M. INCLUYE ANTICORROSIVO + PINTURA DE ACABADO</v>
          </cell>
        </row>
        <row r="381">
          <cell r="A381" t="str">
            <v>08-03-010</v>
          </cell>
          <cell r="B381" t="str">
            <v>M</v>
          </cell>
          <cell r="G381">
            <v>75</v>
          </cell>
          <cell r="H381" t="str">
            <v>M</v>
          </cell>
        </row>
        <row r="383">
          <cell r="B383">
            <v>1</v>
          </cell>
          <cell r="C383">
            <v>74.650000000000006</v>
          </cell>
          <cell r="G383">
            <v>74.650000000000006</v>
          </cell>
        </row>
        <row r="386">
          <cell r="B386" t="str">
            <v>08-03-020</v>
          </cell>
          <cell r="C386" t="str">
            <v>CANOA / RUANA METALICA EN LAMINA GALVANIZADA CAL 22. DESARROLLO 1.20 M. INCLUYE ANTICORROSIVO + PINTURA DE ACABADO</v>
          </cell>
        </row>
        <row r="387">
          <cell r="A387" t="str">
            <v>08-03-020</v>
          </cell>
          <cell r="B387" t="str">
            <v>M</v>
          </cell>
          <cell r="G387">
            <v>44</v>
          </cell>
          <cell r="H387" t="str">
            <v>M</v>
          </cell>
        </row>
        <row r="389">
          <cell r="B389">
            <v>1</v>
          </cell>
          <cell r="C389">
            <v>43.29</v>
          </cell>
          <cell r="G389">
            <v>43.29</v>
          </cell>
        </row>
        <row r="392">
          <cell r="B392" t="str">
            <v>08-03-030</v>
          </cell>
          <cell r="C392" t="str">
            <v>DOBLE TRAGANTE Ø 4" EN LAMINA GALVANIZADA CAL 22.</v>
          </cell>
        </row>
        <row r="393">
          <cell r="A393" t="str">
            <v>08-03-030</v>
          </cell>
          <cell r="B393" t="str">
            <v>UN</v>
          </cell>
          <cell r="G393">
            <v>13</v>
          </cell>
          <cell r="H393" t="str">
            <v>UN</v>
          </cell>
        </row>
        <row r="395">
          <cell r="B395">
            <v>13</v>
          </cell>
          <cell r="G395">
            <v>13</v>
          </cell>
        </row>
        <row r="398">
          <cell r="B398" t="str">
            <v>08-03-040</v>
          </cell>
          <cell r="C398" t="str">
            <v>PLETINA EN ACERO 1/8" x 1" - L: 0.60 M. ANCLADA A MUROS PARA SOPORTE DE TUBERIAS DE AGUAS LLUVIAS</v>
          </cell>
        </row>
        <row r="399">
          <cell r="A399" t="str">
            <v>08-03-040</v>
          </cell>
          <cell r="B399" t="str">
            <v>UN</v>
          </cell>
          <cell r="G399">
            <v>39</v>
          </cell>
          <cell r="H399" t="str">
            <v>UN</v>
          </cell>
        </row>
        <row r="401">
          <cell r="B401">
            <v>39</v>
          </cell>
          <cell r="G401">
            <v>39</v>
          </cell>
        </row>
        <row r="404">
          <cell r="B404" t="str">
            <v>09</v>
          </cell>
          <cell r="C404" t="str">
            <v>RECUBRIMIENTOS</v>
          </cell>
        </row>
        <row r="405">
          <cell r="B405" t="str">
            <v>09-01-010</v>
          </cell>
          <cell r="C405" t="str">
            <v>REVOQUE MUROS. INCLUYE FAJAS, FILETES Y RANURAS</v>
          </cell>
        </row>
        <row r="406">
          <cell r="A406" t="str">
            <v>09-01-010</v>
          </cell>
          <cell r="B406" t="str">
            <v>M2</v>
          </cell>
          <cell r="G406">
            <v>2082</v>
          </cell>
          <cell r="H406" t="str">
            <v>M2</v>
          </cell>
        </row>
        <row r="408">
          <cell r="B408">
            <v>1</v>
          </cell>
          <cell r="F408">
            <v>1293.0282000000002</v>
          </cell>
          <cell r="G408">
            <v>1293.0282000000002</v>
          </cell>
          <cell r="H408" t="str">
            <v>nivel 1</v>
          </cell>
        </row>
        <row r="409">
          <cell r="B409">
            <v>1</v>
          </cell>
          <cell r="F409">
            <v>629.16740000000004</v>
          </cell>
          <cell r="G409">
            <v>629.16740000000004</v>
          </cell>
          <cell r="H409" t="str">
            <v>nivel 2</v>
          </cell>
        </row>
        <row r="410">
          <cell r="B410">
            <v>1</v>
          </cell>
          <cell r="F410">
            <v>158.81399999999999</v>
          </cell>
          <cell r="G410">
            <v>158.81399999999999</v>
          </cell>
          <cell r="H410" t="str">
            <v>cuarto de proyeccion</v>
          </cell>
        </row>
        <row r="413">
          <cell r="B413" t="str">
            <v>09-02-010</v>
          </cell>
          <cell r="C413" t="str">
            <v>ENCHAPE DE MURO EN BAÑOS REF. AUSTRALIA 30x45 DE CORONA O EQUIVALENTE COLOR BLANCO.</v>
          </cell>
        </row>
        <row r="414">
          <cell r="A414" t="str">
            <v>09-02-010</v>
          </cell>
          <cell r="B414" t="str">
            <v>M2</v>
          </cell>
          <cell r="G414">
            <v>275</v>
          </cell>
          <cell r="H414" t="str">
            <v>M2</v>
          </cell>
        </row>
        <row r="416">
          <cell r="B416">
            <v>1</v>
          </cell>
          <cell r="C416">
            <v>103.19</v>
          </cell>
          <cell r="E416">
            <v>1.8</v>
          </cell>
          <cell r="G416">
            <v>185.74199999999999</v>
          </cell>
          <cell r="H416" t="str">
            <v>nivel 1</v>
          </cell>
        </row>
        <row r="417">
          <cell r="B417">
            <v>1</v>
          </cell>
          <cell r="C417">
            <v>49.519999999999996</v>
          </cell>
          <cell r="E417">
            <v>1.8</v>
          </cell>
          <cell r="G417">
            <v>89.135999999999996</v>
          </cell>
          <cell r="H417" t="str">
            <v>nivel 2</v>
          </cell>
        </row>
        <row r="420">
          <cell r="B420" t="str">
            <v>09-03-010</v>
          </cell>
          <cell r="C420" t="str">
            <v>PINTURA DE MUROS REF. ACRILTEX DE PINTUCO O EQUIVALENTE - 3 MANOS</v>
          </cell>
        </row>
        <row r="421">
          <cell r="A421" t="str">
            <v>09-03-010</v>
          </cell>
          <cell r="B421" t="str">
            <v>M2</v>
          </cell>
          <cell r="G421">
            <v>2082</v>
          </cell>
          <cell r="H421" t="str">
            <v>M2</v>
          </cell>
        </row>
        <row r="423">
          <cell r="B423">
            <v>1</v>
          </cell>
          <cell r="F423">
            <v>1293.0282000000002</v>
          </cell>
          <cell r="G423">
            <v>1293.0282000000002</v>
          </cell>
          <cell r="H423" t="str">
            <v>nivel 1</v>
          </cell>
        </row>
        <row r="424">
          <cell r="B424">
            <v>1</v>
          </cell>
          <cell r="F424">
            <v>629.16740000000004</v>
          </cell>
          <cell r="G424">
            <v>629.16740000000004</v>
          </cell>
          <cell r="H424" t="str">
            <v>nivel 2</v>
          </cell>
        </row>
        <row r="425">
          <cell r="B425">
            <v>1</v>
          </cell>
          <cell r="F425">
            <v>158.81399999999999</v>
          </cell>
          <cell r="G425">
            <v>158.81399999999999</v>
          </cell>
          <cell r="H425" t="str">
            <v>cuarto de proyeccion</v>
          </cell>
        </row>
        <row r="428">
          <cell r="B428" t="str">
            <v>09-03-030</v>
          </cell>
          <cell r="C428" t="str">
            <v>PINTURA DE CIELOS REF. ACRILTEX DE PINTUCO O EQUIVALENTE - 2 MANOS</v>
          </cell>
        </row>
        <row r="429">
          <cell r="A429" t="str">
            <v>09-03-030</v>
          </cell>
          <cell r="B429" t="str">
            <v>M2</v>
          </cell>
          <cell r="G429">
            <v>978</v>
          </cell>
          <cell r="H429" t="str">
            <v>M2</v>
          </cell>
        </row>
        <row r="431">
          <cell r="B431">
            <v>1</v>
          </cell>
          <cell r="F431">
            <v>185.47</v>
          </cell>
          <cell r="G431">
            <v>185.47</v>
          </cell>
          <cell r="H431" t="str">
            <v>nivel 1</v>
          </cell>
        </row>
        <row r="432">
          <cell r="B432">
            <v>1</v>
          </cell>
          <cell r="F432">
            <v>792.18999999999994</v>
          </cell>
          <cell r="G432">
            <v>792.18999999999994</v>
          </cell>
          <cell r="H432" t="str">
            <v>nivel 2</v>
          </cell>
        </row>
        <row r="435">
          <cell r="B435" t="str">
            <v>09-03-100</v>
          </cell>
          <cell r="C435" t="str">
            <v>ESTUCO PLASTICO TIPO ESTUCOR DE CORONA O EQUIVALENTE</v>
          </cell>
        </row>
        <row r="436">
          <cell r="A436" t="str">
            <v>09-03-100</v>
          </cell>
          <cell r="B436" t="str">
            <v>M2</v>
          </cell>
          <cell r="G436">
            <v>2082</v>
          </cell>
          <cell r="H436" t="str">
            <v>M2</v>
          </cell>
        </row>
        <row r="438">
          <cell r="B438">
            <v>1</v>
          </cell>
          <cell r="F438">
            <v>1293.0282000000002</v>
          </cell>
          <cell r="G438">
            <v>1293.0282000000002</v>
          </cell>
          <cell r="H438" t="str">
            <v>nivel 1</v>
          </cell>
        </row>
        <row r="439">
          <cell r="B439">
            <v>1</v>
          </cell>
          <cell r="F439">
            <v>629.16740000000004</v>
          </cell>
          <cell r="G439">
            <v>629.16740000000004</v>
          </cell>
          <cell r="H439" t="str">
            <v>nivel 2</v>
          </cell>
        </row>
        <row r="440">
          <cell r="B440">
            <v>1</v>
          </cell>
          <cell r="F440">
            <v>158.81399999999999</v>
          </cell>
          <cell r="G440">
            <v>158.81399999999999</v>
          </cell>
          <cell r="H440" t="str">
            <v>cuarto de proyeccion</v>
          </cell>
        </row>
        <row r="443">
          <cell r="B443" t="str">
            <v>09-03-110</v>
          </cell>
          <cell r="C443" t="str">
            <v>MOLDURAS Y CENEFAS</v>
          </cell>
        </row>
        <row r="444">
          <cell r="A444" t="str">
            <v>09-03-110</v>
          </cell>
          <cell r="B444" t="str">
            <v>M</v>
          </cell>
          <cell r="G444">
            <v>264</v>
          </cell>
          <cell r="H444" t="str">
            <v>M</v>
          </cell>
        </row>
        <row r="446">
          <cell r="B446">
            <v>1</v>
          </cell>
          <cell r="F446">
            <v>143.71999999999997</v>
          </cell>
          <cell r="G446">
            <v>143.71999999999997</v>
          </cell>
          <cell r="H446" t="str">
            <v>nivel 1</v>
          </cell>
        </row>
        <row r="447">
          <cell r="B447">
            <v>1</v>
          </cell>
          <cell r="F447">
            <v>120.13</v>
          </cell>
          <cell r="G447">
            <v>120.13</v>
          </cell>
          <cell r="H447" t="str">
            <v>nivel 2</v>
          </cell>
        </row>
        <row r="450">
          <cell r="B450" t="str">
            <v>10</v>
          </cell>
          <cell r="C450" t="str">
            <v>PISOS Y ZOCALOS</v>
          </cell>
        </row>
        <row r="451">
          <cell r="B451" t="str">
            <v>10-01-010</v>
          </cell>
          <cell r="C451" t="str">
            <v>BALDOSA DE CEMENTO 20x20 DECORADA TIPO 1. INCLUYE MORTERO DE PEGA, PULIDA Y BRILLADA</v>
          </cell>
        </row>
        <row r="452">
          <cell r="A452" t="str">
            <v>10-01-010</v>
          </cell>
          <cell r="B452" t="str">
            <v>M2</v>
          </cell>
          <cell r="G452">
            <v>60</v>
          </cell>
          <cell r="H452" t="str">
            <v>M2</v>
          </cell>
        </row>
        <row r="454">
          <cell r="B454">
            <v>1</v>
          </cell>
          <cell r="F454">
            <v>59.1</v>
          </cell>
          <cell r="G454">
            <v>59.1</v>
          </cell>
          <cell r="H454" t="str">
            <v>nivel 1</v>
          </cell>
        </row>
        <row r="455">
          <cell r="B455">
            <v>1</v>
          </cell>
          <cell r="F455">
            <v>0</v>
          </cell>
          <cell r="G455">
            <v>0</v>
          </cell>
          <cell r="H455" t="str">
            <v>nivel 2</v>
          </cell>
        </row>
        <row r="458">
          <cell r="B458" t="str">
            <v>10-01-020</v>
          </cell>
          <cell r="C458" t="str">
            <v>BALDOSA DE CEMENTO 20x20 DECORADA TIPO 2. INCLUYE MORTERO DE PEGA, PULIDA Y BRILLADA</v>
          </cell>
        </row>
        <row r="459">
          <cell r="A459" t="str">
            <v>10-01-020</v>
          </cell>
          <cell r="B459" t="str">
            <v>M2</v>
          </cell>
          <cell r="G459">
            <v>19</v>
          </cell>
          <cell r="H459" t="str">
            <v>M2</v>
          </cell>
        </row>
        <row r="461">
          <cell r="B461">
            <v>1</v>
          </cell>
          <cell r="F461">
            <v>18.25</v>
          </cell>
          <cell r="G461">
            <v>18.25</v>
          </cell>
          <cell r="H461" t="str">
            <v>nivel 1</v>
          </cell>
        </row>
        <row r="462">
          <cell r="B462">
            <v>1</v>
          </cell>
          <cell r="F462">
            <v>0</v>
          </cell>
          <cell r="G462">
            <v>0</v>
          </cell>
          <cell r="H462" t="str">
            <v>nivel 2</v>
          </cell>
        </row>
        <row r="465">
          <cell r="B465" t="str">
            <v>10-01-030</v>
          </cell>
          <cell r="C465" t="str">
            <v>BALDOSA DE CEMENTO 20x20 DECORADA TIPO 3. INCLUYE MORTERO DE PEGA, PULIDA Y BRILLADA</v>
          </cell>
        </row>
        <row r="466">
          <cell r="A466" t="str">
            <v>10-01-030</v>
          </cell>
          <cell r="B466" t="str">
            <v>M2</v>
          </cell>
          <cell r="G466">
            <v>19</v>
          </cell>
          <cell r="H466" t="str">
            <v>M2</v>
          </cell>
        </row>
        <row r="468">
          <cell r="B468">
            <v>1</v>
          </cell>
          <cell r="F468">
            <v>18.25</v>
          </cell>
          <cell r="G468">
            <v>18.25</v>
          </cell>
          <cell r="H468" t="str">
            <v>nivel 1</v>
          </cell>
        </row>
        <row r="469">
          <cell r="B469">
            <v>1</v>
          </cell>
          <cell r="F469">
            <v>0</v>
          </cell>
          <cell r="G469">
            <v>0</v>
          </cell>
          <cell r="H469" t="str">
            <v>nivel 2</v>
          </cell>
        </row>
        <row r="472">
          <cell r="B472" t="str">
            <v>10-01-040</v>
          </cell>
          <cell r="C472" t="str">
            <v>BALDOSA DE CEMENTO 20x20 DECORADA TIPO 4. INCLUYE MORTERO DE PEGA, PULIDA Y BRILLADA</v>
          </cell>
        </row>
        <row r="473">
          <cell r="A473" t="str">
            <v>10-01-040</v>
          </cell>
          <cell r="B473" t="str">
            <v>M2</v>
          </cell>
          <cell r="G473">
            <v>288</v>
          </cell>
          <cell r="H473" t="str">
            <v>M2</v>
          </cell>
        </row>
        <row r="475">
          <cell r="B475">
            <v>1</v>
          </cell>
          <cell r="F475">
            <v>287.96000000000004</v>
          </cell>
          <cell r="G475">
            <v>287.96000000000004</v>
          </cell>
          <cell r="H475" t="str">
            <v>nivel 1</v>
          </cell>
        </row>
        <row r="476">
          <cell r="B476">
            <v>1</v>
          </cell>
          <cell r="F476">
            <v>0</v>
          </cell>
          <cell r="G476">
            <v>0</v>
          </cell>
          <cell r="H476" t="str">
            <v>nivel 2</v>
          </cell>
        </row>
        <row r="479">
          <cell r="B479" t="str">
            <v>10-01-050</v>
          </cell>
          <cell r="C479" t="str">
            <v>BALDOSA DE CEMENTO 20x20 DECORADA TIPO 5. INCLUYE MORTERO DE PEGA, PULIDA Y BRILLADA</v>
          </cell>
        </row>
        <row r="480">
          <cell r="A480" t="str">
            <v>10-01-050</v>
          </cell>
          <cell r="B480" t="str">
            <v>M2</v>
          </cell>
          <cell r="G480">
            <v>68</v>
          </cell>
          <cell r="H480" t="str">
            <v>M2</v>
          </cell>
        </row>
        <row r="482">
          <cell r="B482">
            <v>1</v>
          </cell>
          <cell r="F482">
            <v>67.23</v>
          </cell>
          <cell r="G482">
            <v>67.23</v>
          </cell>
          <cell r="H482" t="str">
            <v>nivel 1</v>
          </cell>
        </row>
        <row r="483">
          <cell r="B483">
            <v>1</v>
          </cell>
          <cell r="F483">
            <v>0</v>
          </cell>
          <cell r="G483">
            <v>0</v>
          </cell>
          <cell r="H483" t="str">
            <v>nivel 2</v>
          </cell>
        </row>
        <row r="486">
          <cell r="B486" t="str">
            <v>10-01-060</v>
          </cell>
          <cell r="C486" t="str">
            <v>BALDOSA DE CEMENTO 20x20 DECORADA TIPO 6. INCLUYE MORTERO DE PEGA, PULIDA Y BRILLADA</v>
          </cell>
        </row>
        <row r="487">
          <cell r="A487" t="str">
            <v>10-01-060</v>
          </cell>
          <cell r="B487" t="str">
            <v>M2</v>
          </cell>
          <cell r="G487">
            <v>44</v>
          </cell>
          <cell r="H487" t="str">
            <v>M2</v>
          </cell>
        </row>
        <row r="489">
          <cell r="B489">
            <v>1</v>
          </cell>
          <cell r="F489">
            <v>43.58</v>
          </cell>
          <cell r="G489">
            <v>43.58</v>
          </cell>
          <cell r="H489" t="str">
            <v>nivel 1</v>
          </cell>
        </row>
        <row r="490">
          <cell r="B490">
            <v>1</v>
          </cell>
          <cell r="F490">
            <v>0</v>
          </cell>
          <cell r="G490">
            <v>0</v>
          </cell>
          <cell r="H490" t="str">
            <v>nivel 2</v>
          </cell>
        </row>
        <row r="493">
          <cell r="B493" t="str">
            <v>10-01-070</v>
          </cell>
          <cell r="C493" t="str">
            <v>CERAMICA TIPO DUROPISO DE CORONA O EQUIVALENTE COLOR NEGRO</v>
          </cell>
        </row>
        <row r="494">
          <cell r="A494" t="str">
            <v>10-01-070</v>
          </cell>
          <cell r="B494" t="str">
            <v>M2</v>
          </cell>
          <cell r="G494">
            <v>100</v>
          </cell>
          <cell r="H494" t="str">
            <v>M2</v>
          </cell>
        </row>
        <row r="496">
          <cell r="B496">
            <v>1</v>
          </cell>
          <cell r="F496">
            <v>61.02000000000001</v>
          </cell>
          <cell r="G496">
            <v>61.02000000000001</v>
          </cell>
          <cell r="H496" t="str">
            <v>nivel 1</v>
          </cell>
        </row>
        <row r="497">
          <cell r="B497">
            <v>1</v>
          </cell>
          <cell r="F497">
            <v>38.730000000000004</v>
          </cell>
          <cell r="G497">
            <v>38.730000000000004</v>
          </cell>
          <cell r="H497" t="str">
            <v>nivel 2</v>
          </cell>
        </row>
        <row r="500">
          <cell r="B500" t="str">
            <v>10-01-080</v>
          </cell>
          <cell r="C500" t="str">
            <v>PISO EN MADERA PARA OFICINAS. ESTRUCTURA DE ALFARDAS Y TABLILLA DE PISO. INCLUYE ACABADO</v>
          </cell>
        </row>
        <row r="501">
          <cell r="A501" t="str">
            <v>10-01-080</v>
          </cell>
          <cell r="B501" t="str">
            <v>M2</v>
          </cell>
          <cell r="G501">
            <v>297</v>
          </cell>
          <cell r="H501" t="str">
            <v>M2</v>
          </cell>
        </row>
        <row r="503">
          <cell r="B503">
            <v>1</v>
          </cell>
          <cell r="F503">
            <v>0</v>
          </cell>
          <cell r="G503">
            <v>0</v>
          </cell>
          <cell r="H503" t="str">
            <v>nivel 1</v>
          </cell>
        </row>
        <row r="504">
          <cell r="B504">
            <v>1</v>
          </cell>
          <cell r="F504">
            <v>296.61</v>
          </cell>
          <cell r="G504">
            <v>296.61</v>
          </cell>
          <cell r="H504" t="str">
            <v>nivel 2</v>
          </cell>
        </row>
        <row r="507">
          <cell r="B507" t="str">
            <v>10-01-090</v>
          </cell>
          <cell r="C507" t="str">
            <v>PISO EN CONCRETO F'C 21 MPA E: 0.05 M. PULIDO ENDURECIDO CON SIKAFLOOR 3 QUARTZTOP DE SIKA O EQUIVALENTE</v>
          </cell>
        </row>
        <row r="508">
          <cell r="A508" t="str">
            <v>10-01-090</v>
          </cell>
          <cell r="B508" t="str">
            <v>M2</v>
          </cell>
          <cell r="G508">
            <v>403</v>
          </cell>
          <cell r="H508" t="str">
            <v>M2</v>
          </cell>
        </row>
        <row r="510">
          <cell r="B510">
            <v>1</v>
          </cell>
          <cell r="F510">
            <v>236.36</v>
          </cell>
          <cell r="G510">
            <v>236.36</v>
          </cell>
          <cell r="H510" t="str">
            <v>nivel 1</v>
          </cell>
        </row>
        <row r="511">
          <cell r="B511">
            <v>1</v>
          </cell>
          <cell r="F511">
            <v>166.44</v>
          </cell>
          <cell r="G511">
            <v>166.44</v>
          </cell>
          <cell r="H511" t="str">
            <v>nivel 2</v>
          </cell>
          <cell r="K511" t="str">
            <v>palco tercer piso</v>
          </cell>
        </row>
        <row r="514">
          <cell r="B514" t="str">
            <v>10-01-100</v>
          </cell>
          <cell r="C514" t="str">
            <v>PISO EN MADERA LAMINADA PARA ESCALAS</v>
          </cell>
        </row>
        <row r="515">
          <cell r="A515" t="str">
            <v>10-01-100</v>
          </cell>
          <cell r="B515" t="str">
            <v>M2</v>
          </cell>
          <cell r="G515">
            <v>48</v>
          </cell>
          <cell r="H515" t="str">
            <v>M2</v>
          </cell>
        </row>
        <row r="517">
          <cell r="B517">
            <v>1</v>
          </cell>
          <cell r="F517">
            <v>47.03</v>
          </cell>
          <cell r="G517">
            <v>47.03</v>
          </cell>
          <cell r="H517" t="str">
            <v>nivel 1</v>
          </cell>
        </row>
        <row r="518">
          <cell r="B518">
            <v>1</v>
          </cell>
          <cell r="F518">
            <v>0</v>
          </cell>
          <cell r="G518">
            <v>0</v>
          </cell>
          <cell r="H518" t="str">
            <v>nivel 2</v>
          </cell>
        </row>
        <row r="521">
          <cell r="B521" t="str">
            <v>10-01-200</v>
          </cell>
          <cell r="C521" t="str">
            <v>PISO INDUSTRIAL TIPO COLREJILLAS O EQUIVALENTE EN CORREDORES TECNICOS</v>
          </cell>
        </row>
        <row r="522">
          <cell r="A522" t="str">
            <v>10-01-200</v>
          </cell>
          <cell r="B522" t="str">
            <v>M2</v>
          </cell>
          <cell r="G522">
            <v>39</v>
          </cell>
          <cell r="H522" t="str">
            <v>M2</v>
          </cell>
        </row>
        <row r="524">
          <cell r="B524">
            <v>1</v>
          </cell>
          <cell r="F524">
            <v>38.36</v>
          </cell>
          <cell r="G524">
            <v>38.36</v>
          </cell>
        </row>
        <row r="527">
          <cell r="B527" t="str">
            <v>10-02-020</v>
          </cell>
          <cell r="C527" t="str">
            <v>ZOCALO EN MEDIA CAÑA DE GRANO. INCLUYE MORTERO DE PEGA, VARILLAS DE DILATACION, PULIDA Y BRILLADA</v>
          </cell>
        </row>
        <row r="528">
          <cell r="A528" t="str">
            <v>10-02-020</v>
          </cell>
          <cell r="B528" t="str">
            <v>M</v>
          </cell>
          <cell r="G528">
            <v>157</v>
          </cell>
          <cell r="H528" t="str">
            <v>M</v>
          </cell>
        </row>
        <row r="530">
          <cell r="B530">
            <v>1</v>
          </cell>
          <cell r="C530">
            <v>107.22</v>
          </cell>
          <cell r="G530">
            <v>107.22</v>
          </cell>
          <cell r="H530" t="str">
            <v>nivel 1</v>
          </cell>
        </row>
        <row r="531">
          <cell r="B531">
            <v>1</v>
          </cell>
          <cell r="C531">
            <v>49.519999999999996</v>
          </cell>
          <cell r="G531">
            <v>49.519999999999996</v>
          </cell>
          <cell r="H531" t="str">
            <v>nivel 2</v>
          </cell>
        </row>
        <row r="534">
          <cell r="B534" t="str">
            <v>10-02-030</v>
          </cell>
          <cell r="C534" t="str">
            <v>ENCHARQUE DE DUCHAS EN CONCRETO F'C 21 MPA - A: 0.05 M. - H: 0.07 M. FORRADO EN GRANO GRIS #1 - FONDO GRIS</v>
          </cell>
        </row>
        <row r="535">
          <cell r="A535" t="str">
            <v>10-02-030</v>
          </cell>
          <cell r="B535" t="str">
            <v>M</v>
          </cell>
          <cell r="G535">
            <v>3</v>
          </cell>
          <cell r="H535" t="str">
            <v>M</v>
          </cell>
        </row>
        <row r="537">
          <cell r="B537">
            <v>1</v>
          </cell>
          <cell r="C537">
            <v>2.12</v>
          </cell>
          <cell r="G537">
            <v>2.12</v>
          </cell>
          <cell r="H537" t="str">
            <v>nivel 1</v>
          </cell>
        </row>
        <row r="538">
          <cell r="B538">
            <v>1</v>
          </cell>
          <cell r="C538">
            <v>0</v>
          </cell>
          <cell r="G538">
            <v>0</v>
          </cell>
          <cell r="H538" t="str">
            <v>nivel 2</v>
          </cell>
        </row>
        <row r="541">
          <cell r="B541" t="str">
            <v>10-02-100</v>
          </cell>
          <cell r="C541" t="str">
            <v>FRANJA DE PISO EN MADERA DE PINO A: 0.30 M. PARA BORDE ESCENARIO. INCLUYE TRATAMIENTO DE ACABADO.</v>
          </cell>
        </row>
        <row r="542">
          <cell r="A542" t="str">
            <v>10-02-100</v>
          </cell>
          <cell r="B542" t="str">
            <v>M</v>
          </cell>
          <cell r="G542">
            <v>12</v>
          </cell>
          <cell r="H542" t="str">
            <v>M</v>
          </cell>
        </row>
        <row r="544">
          <cell r="B544">
            <v>1</v>
          </cell>
          <cell r="C544">
            <v>11.46</v>
          </cell>
          <cell r="G544">
            <v>11.46</v>
          </cell>
          <cell r="H544" t="str">
            <v>nivel 1</v>
          </cell>
        </row>
        <row r="547">
          <cell r="B547" t="str">
            <v>11</v>
          </cell>
          <cell r="C547" t="str">
            <v>CARPINTERIA METALICA (Todas las puertas y vidrieras incluyen cerraduras y haladeras según los detalles arquitectonicos)</v>
          </cell>
        </row>
        <row r="548">
          <cell r="B548" t="str">
            <v>11-01-010</v>
          </cell>
          <cell r="C548" t="str">
            <v>VENTANA V25 (0.72x0.48 Y 0.64x0.41). CONJUNTO DE VENTANAS PARA CUARTO DE PROYECCION DE TIPO REGISTRABLE, AISLAMIENTO ACUSTICO, CRISTAL OPTICO RECTIFICADO TIPO PYREX O EQUIVALENTE Y TORNILLOS DE FIJACION PARA REGISTRO</v>
          </cell>
        </row>
        <row r="549">
          <cell r="A549" t="str">
            <v>11-01-010</v>
          </cell>
          <cell r="B549" t="str">
            <v>UN</v>
          </cell>
          <cell r="G549">
            <v>1</v>
          </cell>
          <cell r="H549" t="str">
            <v>UN</v>
          </cell>
        </row>
        <row r="551">
          <cell r="B551">
            <v>1</v>
          </cell>
          <cell r="G551">
            <v>1</v>
          </cell>
          <cell r="H551" t="str">
            <v>cuarto de proyeccion</v>
          </cell>
        </row>
        <row r="554">
          <cell r="B554" t="str">
            <v>11-01-100</v>
          </cell>
          <cell r="C554" t="str">
            <v>REJA PARA TAQUILLA (0.70 M. x 0.90 M.) EN HIERRO FORJADO SEGÚN DETALLE.</v>
          </cell>
        </row>
        <row r="555">
          <cell r="A555" t="str">
            <v>11-01-100</v>
          </cell>
          <cell r="B555" t="str">
            <v>UN</v>
          </cell>
          <cell r="G555">
            <v>1</v>
          </cell>
          <cell r="H555" t="str">
            <v>UN</v>
          </cell>
        </row>
        <row r="557">
          <cell r="B557">
            <v>1</v>
          </cell>
          <cell r="G557">
            <v>1</v>
          </cell>
          <cell r="H557" t="str">
            <v>nivel 1</v>
          </cell>
        </row>
        <row r="560">
          <cell r="B560" t="str">
            <v>11-03-150</v>
          </cell>
          <cell r="C560" t="str">
            <v>PUERTA P15 (2.00x2.10). MARCO + ALAS METALICAS C16. INCLUYE PINTURA GRIS ELECTROSTATICA, DOS BARRAS ANTIPANICO Y DOS BRAZOS HIDRAULICOS TRABAJO SUPERPESADO</v>
          </cell>
        </row>
        <row r="561">
          <cell r="A561" t="str">
            <v>11-03-150</v>
          </cell>
          <cell r="B561" t="str">
            <v>UN</v>
          </cell>
          <cell r="G561">
            <v>1</v>
          </cell>
          <cell r="H561" t="str">
            <v>UN</v>
          </cell>
        </row>
        <row r="563">
          <cell r="B563">
            <v>1</v>
          </cell>
          <cell r="G563">
            <v>1</v>
          </cell>
          <cell r="H563" t="str">
            <v>nivel 1</v>
          </cell>
        </row>
        <row r="564">
          <cell r="B564">
            <v>0</v>
          </cell>
          <cell r="G564">
            <v>0</v>
          </cell>
          <cell r="H564" t="str">
            <v>nivel 2</v>
          </cell>
        </row>
        <row r="567">
          <cell r="B567" t="str">
            <v>11-03-160</v>
          </cell>
          <cell r="C567" t="str">
            <v>PUERTA P16 (1.20x2.10). MARCO + ALA METALICA C16. INCLUYE PINTURA GRIS ELECTROSTATICA, UNA BARRA ANTIPANICO Y UN BRAZO HIDRAULICO TRABAJO SUPERPESADO.</v>
          </cell>
        </row>
        <row r="568">
          <cell r="A568" t="str">
            <v>11-03-160</v>
          </cell>
          <cell r="B568" t="str">
            <v>UN</v>
          </cell>
          <cell r="G568">
            <v>2</v>
          </cell>
          <cell r="H568" t="str">
            <v>UN</v>
          </cell>
        </row>
        <row r="570">
          <cell r="B570">
            <v>1</v>
          </cell>
          <cell r="G570">
            <v>1</v>
          </cell>
          <cell r="H570" t="str">
            <v>nivel 1</v>
          </cell>
        </row>
        <row r="571">
          <cell r="B571">
            <v>1</v>
          </cell>
          <cell r="G571">
            <v>1</v>
          </cell>
          <cell r="H571" t="str">
            <v>nivel 2</v>
          </cell>
        </row>
        <row r="574">
          <cell r="B574" t="str">
            <v>11-05-030</v>
          </cell>
          <cell r="C574" t="str">
            <v>PASAMANOS EN SOPORTES Y TUBULAR Ø 2" DE ACERO INOXIDABLE Y VIDRIO LAMINADO 8 MM. INCLUYE ANCLAJES A LOSA.</v>
          </cell>
        </row>
        <row r="575">
          <cell r="A575" t="str">
            <v>11-05-030</v>
          </cell>
          <cell r="B575" t="str">
            <v>M</v>
          </cell>
          <cell r="G575">
            <v>83</v>
          </cell>
          <cell r="H575" t="str">
            <v>M</v>
          </cell>
        </row>
        <row r="577">
          <cell r="B577">
            <v>1</v>
          </cell>
          <cell r="F577">
            <v>12.39</v>
          </cell>
          <cell r="G577">
            <v>12.39</v>
          </cell>
          <cell r="H577" t="str">
            <v>nivel 1</v>
          </cell>
        </row>
        <row r="578">
          <cell r="B578">
            <v>1</v>
          </cell>
          <cell r="F578">
            <v>69.97999999999999</v>
          </cell>
          <cell r="G578">
            <v>69.97999999999999</v>
          </cell>
          <cell r="H578" t="str">
            <v>nivel 2</v>
          </cell>
        </row>
        <row r="581">
          <cell r="B581" t="str">
            <v>11-05-040</v>
          </cell>
          <cell r="C581" t="str">
            <v>PASAMANOS EN SOPORTES Y TUBULAR SUPERIOR Ø 2" DE ACERO INOXIDABLE. INCLUYE ANCLAJES A ESTRUCTURA</v>
          </cell>
        </row>
        <row r="582">
          <cell r="A582" t="str">
            <v>11-05-040</v>
          </cell>
          <cell r="B582" t="str">
            <v>M</v>
          </cell>
          <cell r="G582">
            <v>13</v>
          </cell>
          <cell r="H582" t="str">
            <v>M</v>
          </cell>
          <cell r="J582" t="str">
            <v>pasamanos graderias segundo piso</v>
          </cell>
        </row>
        <row r="584">
          <cell r="B584">
            <v>0</v>
          </cell>
          <cell r="G584">
            <v>0</v>
          </cell>
          <cell r="H584" t="str">
            <v>nivel 1</v>
          </cell>
        </row>
        <row r="585">
          <cell r="B585">
            <v>2</v>
          </cell>
          <cell r="C585">
            <v>6.13</v>
          </cell>
          <cell r="G585">
            <v>12.26</v>
          </cell>
          <cell r="H585" t="str">
            <v>nivel 2</v>
          </cell>
        </row>
        <row r="588">
          <cell r="B588" t="str">
            <v>11-05-050</v>
          </cell>
          <cell r="C588" t="str">
            <v>PASAMANOS PARA DISCAPACITADOS. DOBLE TUBULAR Ø 2" EN ACERO INOXIDABLE ANCLADO A MUROS</v>
          </cell>
        </row>
        <row r="589">
          <cell r="A589" t="str">
            <v>11-05-050</v>
          </cell>
          <cell r="B589" t="str">
            <v>M</v>
          </cell>
          <cell r="G589">
            <v>5</v>
          </cell>
          <cell r="H589" t="str">
            <v>M</v>
          </cell>
          <cell r="J589" t="str">
            <v>pasamanos salida emergencia</v>
          </cell>
        </row>
        <row r="591">
          <cell r="B591">
            <v>1</v>
          </cell>
          <cell r="C591">
            <v>4.75</v>
          </cell>
          <cell r="G591">
            <v>4.75</v>
          </cell>
          <cell r="H591" t="str">
            <v>nivel 1</v>
          </cell>
        </row>
        <row r="592">
          <cell r="B592">
            <v>0</v>
          </cell>
          <cell r="G592">
            <v>0</v>
          </cell>
          <cell r="H592" t="str">
            <v>nivel 2</v>
          </cell>
        </row>
        <row r="595">
          <cell r="B595" t="str">
            <v>11-06-010</v>
          </cell>
          <cell r="C595" t="str">
            <v>ESCALERA ESCAMOTEABLE</v>
          </cell>
        </row>
        <row r="596">
          <cell r="A596" t="str">
            <v>11-06-010</v>
          </cell>
          <cell r="B596" t="str">
            <v>UN</v>
          </cell>
          <cell r="G596">
            <v>1</v>
          </cell>
          <cell r="H596" t="str">
            <v>UN</v>
          </cell>
        </row>
        <row r="598">
          <cell r="B598">
            <v>0</v>
          </cell>
          <cell r="G598">
            <v>0</v>
          </cell>
          <cell r="H598" t="str">
            <v>nivel 1</v>
          </cell>
        </row>
        <row r="599">
          <cell r="B599">
            <v>1</v>
          </cell>
          <cell r="G599">
            <v>1</v>
          </cell>
          <cell r="H599" t="str">
            <v>nivel 2</v>
          </cell>
        </row>
        <row r="602">
          <cell r="B602" t="str">
            <v>11-06-020</v>
          </cell>
          <cell r="C602" t="str">
            <v>GRADERIAS Y TARIMAS EN ESTRUCTURA METALICA + ACABADO EN MADERA PINO</v>
          </cell>
        </row>
        <row r="603">
          <cell r="A603" t="str">
            <v>11-06-020</v>
          </cell>
          <cell r="B603" t="str">
            <v>M2</v>
          </cell>
          <cell r="G603">
            <v>1</v>
          </cell>
          <cell r="H603" t="str">
            <v>M2</v>
          </cell>
        </row>
        <row r="605">
          <cell r="B605">
            <v>0</v>
          </cell>
          <cell r="G605">
            <v>0</v>
          </cell>
          <cell r="H605" t="str">
            <v>nivel 1</v>
          </cell>
        </row>
        <row r="606">
          <cell r="B606">
            <v>1</v>
          </cell>
          <cell r="G606">
            <v>1</v>
          </cell>
          <cell r="H606" t="str">
            <v>nivel 2</v>
          </cell>
        </row>
        <row r="609">
          <cell r="B609" t="str">
            <v>12</v>
          </cell>
          <cell r="C609" t="str">
            <v>CARPINTERIA DE MADERA (Todas las puertas y vidrieras incluyen cerraduras y haladeras según los detalles arquitectonicos)</v>
          </cell>
        </row>
        <row r="610">
          <cell r="B610" t="str">
            <v>12-01-010</v>
          </cell>
          <cell r="C610" t="str">
            <v>VENTANA V1 (1.36x2.78). MARCO + ALAS EN MADERA. DOS ALAS BATIENTES. INCLUYE PASAMANOS EN MADERA Y ACABADO FINAL</v>
          </cell>
        </row>
        <row r="611">
          <cell r="A611" t="str">
            <v>12-01-010</v>
          </cell>
          <cell r="B611" t="str">
            <v>UN</v>
          </cell>
          <cell r="G611">
            <v>1</v>
          </cell>
          <cell r="H611" t="str">
            <v>UN</v>
          </cell>
        </row>
        <row r="613">
          <cell r="B613">
            <v>0</v>
          </cell>
          <cell r="G613">
            <v>0</v>
          </cell>
          <cell r="H613" t="str">
            <v>nivel 1</v>
          </cell>
        </row>
        <row r="614">
          <cell r="B614">
            <v>1</v>
          </cell>
          <cell r="G614">
            <v>1</v>
          </cell>
          <cell r="H614" t="str">
            <v>nivel 2</v>
          </cell>
        </row>
        <row r="617">
          <cell r="B617" t="str">
            <v>12-01-020</v>
          </cell>
          <cell r="C617" t="str">
            <v>VENTANA V2 (1.31x2.78). MARCO + ALAS EN MADERA. DOS ALAS BATIENTES. INCLUYE PASAMANOS EN MADERA Y ACABADO FINAL</v>
          </cell>
        </row>
        <row r="618">
          <cell r="A618" t="str">
            <v>12-01-020</v>
          </cell>
          <cell r="B618" t="str">
            <v>UN</v>
          </cell>
          <cell r="G618">
            <v>1</v>
          </cell>
          <cell r="H618" t="str">
            <v>UN</v>
          </cell>
        </row>
        <row r="620">
          <cell r="B620">
            <v>0</v>
          </cell>
          <cell r="G620">
            <v>0</v>
          </cell>
          <cell r="H620" t="str">
            <v>nivel 1</v>
          </cell>
        </row>
        <row r="621">
          <cell r="B621">
            <v>1</v>
          </cell>
          <cell r="G621">
            <v>1</v>
          </cell>
          <cell r="H621" t="str">
            <v>nivel 2</v>
          </cell>
        </row>
        <row r="624">
          <cell r="B624" t="str">
            <v>12-01-030</v>
          </cell>
          <cell r="C624" t="str">
            <v>VENTANA V3 (1.36x2.78). MARCO + ALAS EN MADERA. DOS ALAS BATIENTES. INCLUYE PASAMANOS EN MADERA Y ACABADO FINAL</v>
          </cell>
        </row>
        <row r="625">
          <cell r="A625" t="str">
            <v>12-01-030</v>
          </cell>
          <cell r="B625" t="str">
            <v>UN</v>
          </cell>
          <cell r="G625">
            <v>1</v>
          </cell>
          <cell r="H625" t="str">
            <v>UN</v>
          </cell>
        </row>
        <row r="627">
          <cell r="B627">
            <v>0</v>
          </cell>
          <cell r="G627">
            <v>0</v>
          </cell>
          <cell r="H627" t="str">
            <v>nivel 1</v>
          </cell>
        </row>
        <row r="628">
          <cell r="B628">
            <v>1</v>
          </cell>
          <cell r="G628">
            <v>1</v>
          </cell>
          <cell r="H628" t="str">
            <v>nivel 2</v>
          </cell>
        </row>
        <row r="631">
          <cell r="B631" t="str">
            <v>12-01-040</v>
          </cell>
          <cell r="C631" t="str">
            <v>VENTANA V4 (1.36x2.78). MARCO + ALAS EN MADERA. DOS ALAS BATIENTES. INCLUYE PASAMANOS EN MADERA Y ACABADO FINAL</v>
          </cell>
        </row>
        <row r="632">
          <cell r="A632" t="str">
            <v>12-01-040</v>
          </cell>
          <cell r="B632" t="str">
            <v>UN</v>
          </cell>
          <cell r="G632">
            <v>1</v>
          </cell>
          <cell r="H632" t="str">
            <v>UN</v>
          </cell>
        </row>
        <row r="634">
          <cell r="B634">
            <v>0</v>
          </cell>
          <cell r="G634">
            <v>0</v>
          </cell>
          <cell r="H634" t="str">
            <v>nivel 1</v>
          </cell>
        </row>
        <row r="635">
          <cell r="B635">
            <v>1</v>
          </cell>
          <cell r="G635">
            <v>1</v>
          </cell>
          <cell r="H635" t="str">
            <v>nivel 2</v>
          </cell>
        </row>
        <row r="638">
          <cell r="B638" t="str">
            <v>12-01-050</v>
          </cell>
          <cell r="C638" t="str">
            <v>VENTANA V5 (1.42x2.78). MARCO + ALAS EN MADERA. DOS ALAS BATIENTES. INCLUYE PASAMANOS EN MADERA Y ACABADO FINAL</v>
          </cell>
        </row>
        <row r="639">
          <cell r="A639" t="str">
            <v>12-01-050</v>
          </cell>
          <cell r="B639" t="str">
            <v>UN</v>
          </cell>
          <cell r="G639">
            <v>1</v>
          </cell>
          <cell r="H639" t="str">
            <v>UN</v>
          </cell>
        </row>
        <row r="641">
          <cell r="B641">
            <v>0</v>
          </cell>
          <cell r="G641">
            <v>0</v>
          </cell>
          <cell r="H641" t="str">
            <v>nivel 1</v>
          </cell>
        </row>
        <row r="642">
          <cell r="B642">
            <v>1</v>
          </cell>
          <cell r="G642">
            <v>1</v>
          </cell>
          <cell r="H642" t="str">
            <v>nivel 2</v>
          </cell>
        </row>
        <row r="645">
          <cell r="B645" t="str">
            <v>12-01-060</v>
          </cell>
          <cell r="C645" t="str">
            <v>VENTANA V6 (1.43x2.78). MARCO + ALAS EN MADERA. DOS ALAS BATIENTES. INCLUYE PASAMANOS EN MADERA Y ACABADO FINAL</v>
          </cell>
        </row>
        <row r="646">
          <cell r="A646" t="str">
            <v>12-01-060</v>
          </cell>
          <cell r="B646" t="str">
            <v>UN</v>
          </cell>
          <cell r="G646">
            <v>1</v>
          </cell>
          <cell r="H646" t="str">
            <v>UN</v>
          </cell>
        </row>
        <row r="648">
          <cell r="B648">
            <v>0</v>
          </cell>
          <cell r="G648">
            <v>0</v>
          </cell>
          <cell r="H648" t="str">
            <v>nivel 1</v>
          </cell>
        </row>
        <row r="649">
          <cell r="B649">
            <v>1</v>
          </cell>
          <cell r="G649">
            <v>1</v>
          </cell>
          <cell r="H649" t="str">
            <v>nivel 2</v>
          </cell>
        </row>
        <row r="652">
          <cell r="B652" t="str">
            <v>12-01-070</v>
          </cell>
          <cell r="C652" t="str">
            <v>VENTANA V7 (1.43x2.78). MARCO + ALAS EN MADERA. DOS ALAS BATIENTES. INCLUYE PASAMANOS EN MADERA Y ACABADO FINAL</v>
          </cell>
        </row>
        <row r="653">
          <cell r="A653" t="str">
            <v>12-01-070</v>
          </cell>
          <cell r="B653" t="str">
            <v>UN</v>
          </cell>
          <cell r="G653">
            <v>1</v>
          </cell>
          <cell r="H653" t="str">
            <v>UN</v>
          </cell>
        </row>
        <row r="655">
          <cell r="B655">
            <v>0</v>
          </cell>
          <cell r="G655">
            <v>0</v>
          </cell>
          <cell r="H655" t="str">
            <v>nivel 1</v>
          </cell>
        </row>
        <row r="656">
          <cell r="B656">
            <v>1</v>
          </cell>
          <cell r="G656">
            <v>1</v>
          </cell>
          <cell r="H656" t="str">
            <v>nivel 2</v>
          </cell>
        </row>
        <row r="659">
          <cell r="B659" t="str">
            <v>12-01-080</v>
          </cell>
          <cell r="C659" t="str">
            <v>VENTANA V8 (1.43x2.78). MARCO + ALAS EN MADERA. DOS ALAS BATIENTES. INCLUYE PASAMANOS EN MADERA Y ACABADO FINAL</v>
          </cell>
        </row>
        <row r="660">
          <cell r="A660" t="str">
            <v>12-01-080</v>
          </cell>
          <cell r="B660" t="str">
            <v>UN</v>
          </cell>
          <cell r="G660">
            <v>1</v>
          </cell>
          <cell r="H660" t="str">
            <v>UN</v>
          </cell>
        </row>
        <row r="662">
          <cell r="B662">
            <v>0</v>
          </cell>
          <cell r="G662">
            <v>0</v>
          </cell>
          <cell r="H662" t="str">
            <v>nivel 1</v>
          </cell>
        </row>
        <row r="663">
          <cell r="B663">
            <v>1</v>
          </cell>
          <cell r="G663">
            <v>1</v>
          </cell>
          <cell r="H663" t="str">
            <v>nivel 2</v>
          </cell>
        </row>
        <row r="666">
          <cell r="B666" t="str">
            <v>12-01-090</v>
          </cell>
          <cell r="C666" t="str">
            <v>VENTANA V9 (1.43x2.78). MARCO + ALAS EN MADERA. DOS ALAS BATIENTES. INCLUYE PASAMANOS EN MADERA Y ACABADO FINAL</v>
          </cell>
        </row>
        <row r="667">
          <cell r="A667" t="str">
            <v>12-01-090</v>
          </cell>
          <cell r="B667" t="str">
            <v>UN</v>
          </cell>
          <cell r="G667">
            <v>1</v>
          </cell>
          <cell r="H667" t="str">
            <v>UN</v>
          </cell>
        </row>
        <row r="669">
          <cell r="B669">
            <v>0</v>
          </cell>
          <cell r="G669">
            <v>0</v>
          </cell>
          <cell r="H669" t="str">
            <v>nivel 1</v>
          </cell>
        </row>
        <row r="670">
          <cell r="B670">
            <v>1</v>
          </cell>
          <cell r="G670">
            <v>1</v>
          </cell>
          <cell r="H670" t="str">
            <v>nivel 2</v>
          </cell>
        </row>
        <row r="673">
          <cell r="B673" t="str">
            <v>12-01-100</v>
          </cell>
          <cell r="C673" t="str">
            <v>VENTANA V10 (1.39x2.78). MARCO + ALAS EN MADERA. DOS ALAS BATIENTES. INCLUYE PASAMANOS EN MADERA Y ACABADO FINAL</v>
          </cell>
        </row>
        <row r="674">
          <cell r="A674" t="str">
            <v>12-01-100</v>
          </cell>
          <cell r="B674" t="str">
            <v>UN</v>
          </cell>
          <cell r="G674">
            <v>1</v>
          </cell>
          <cell r="H674" t="str">
            <v>UN</v>
          </cell>
        </row>
        <row r="676">
          <cell r="B676">
            <v>0</v>
          </cell>
          <cell r="G676">
            <v>0</v>
          </cell>
          <cell r="H676" t="str">
            <v>nivel 1</v>
          </cell>
        </row>
        <row r="677">
          <cell r="B677">
            <v>1</v>
          </cell>
          <cell r="G677">
            <v>1</v>
          </cell>
          <cell r="H677" t="str">
            <v>nivel 2</v>
          </cell>
        </row>
        <row r="680">
          <cell r="B680" t="str">
            <v>12-01-110</v>
          </cell>
          <cell r="C680" t="str">
            <v>VENTANA V11 (1.44x2.78). MARCO + ALAS EN MADERA. DOS ALAS BATIENTES. INCLUYE PASAMANOS EN MADERA Y ACABADO FINAL</v>
          </cell>
        </row>
        <row r="681">
          <cell r="A681" t="str">
            <v>12-01-110</v>
          </cell>
          <cell r="B681" t="str">
            <v>UN</v>
          </cell>
          <cell r="G681">
            <v>1</v>
          </cell>
          <cell r="H681" t="str">
            <v>UN</v>
          </cell>
        </row>
        <row r="683">
          <cell r="B683">
            <v>0</v>
          </cell>
          <cell r="G683">
            <v>0</v>
          </cell>
          <cell r="H683" t="str">
            <v>nivel 1</v>
          </cell>
        </row>
        <row r="684">
          <cell r="B684">
            <v>1</v>
          </cell>
          <cell r="G684">
            <v>1</v>
          </cell>
          <cell r="H684" t="str">
            <v>nivel 2</v>
          </cell>
        </row>
        <row r="687">
          <cell r="B687" t="str">
            <v>12-01-115</v>
          </cell>
          <cell r="C687" t="str">
            <v>VENTANA V11A (1.44x2.78). MARCO + ALAS EN MADERA. DOS ALAS BATIENTES. INCLUYE PASAMANOS EN MADERA Y ACABADO FINAL</v>
          </cell>
        </row>
        <row r="688">
          <cell r="A688" t="str">
            <v>12-01-115</v>
          </cell>
          <cell r="B688" t="str">
            <v>UN</v>
          </cell>
          <cell r="G688">
            <v>1</v>
          </cell>
          <cell r="H688" t="str">
            <v>UN</v>
          </cell>
        </row>
        <row r="690">
          <cell r="B690">
            <v>0</v>
          </cell>
          <cell r="G690">
            <v>0</v>
          </cell>
          <cell r="H690" t="str">
            <v>nivel 1</v>
          </cell>
        </row>
        <row r="691">
          <cell r="B691">
            <v>1</v>
          </cell>
          <cell r="G691">
            <v>1</v>
          </cell>
          <cell r="H691" t="str">
            <v>nivel 2</v>
          </cell>
        </row>
        <row r="694">
          <cell r="B694" t="str">
            <v>12-01-120</v>
          </cell>
          <cell r="C694" t="str">
            <v>VENTANA V12 (1.43x2.78). MARCO + ALAS EN MADERA. DOS ALAS BATIENTES. INCLUYE PASAMANOS EN MADERA Y ACABADO FINAL</v>
          </cell>
        </row>
        <row r="695">
          <cell r="A695" t="str">
            <v>12-01-120</v>
          </cell>
          <cell r="B695" t="str">
            <v>UN</v>
          </cell>
          <cell r="G695">
            <v>1</v>
          </cell>
          <cell r="H695" t="str">
            <v>UN</v>
          </cell>
        </row>
        <row r="697">
          <cell r="B697">
            <v>0</v>
          </cell>
          <cell r="G697">
            <v>0</v>
          </cell>
          <cell r="H697" t="str">
            <v>nivel 1</v>
          </cell>
        </row>
        <row r="698">
          <cell r="B698">
            <v>1</v>
          </cell>
          <cell r="G698">
            <v>1</v>
          </cell>
          <cell r="H698" t="str">
            <v>nivel 2</v>
          </cell>
        </row>
        <row r="701">
          <cell r="B701" t="str">
            <v>12-01-130</v>
          </cell>
          <cell r="C701" t="str">
            <v>VENTANA V13 (1.43x2.78). MARCO + ALAS EN MADERA. DOS ALAS BATIENTES. INCLUYE PASAMANOS EN MADERA Y ACABADO FINAL</v>
          </cell>
        </row>
        <row r="702">
          <cell r="A702" t="str">
            <v>12-01-130</v>
          </cell>
          <cell r="B702" t="str">
            <v>UN</v>
          </cell>
          <cell r="G702">
            <v>1</v>
          </cell>
          <cell r="H702" t="str">
            <v>UN</v>
          </cell>
        </row>
        <row r="704">
          <cell r="B704">
            <v>0</v>
          </cell>
          <cell r="G704">
            <v>0</v>
          </cell>
          <cell r="H704" t="str">
            <v>nivel 1</v>
          </cell>
        </row>
        <row r="705">
          <cell r="B705">
            <v>1</v>
          </cell>
          <cell r="G705">
            <v>1</v>
          </cell>
          <cell r="H705" t="str">
            <v>nivel 2</v>
          </cell>
        </row>
        <row r="708">
          <cell r="B708" t="str">
            <v>12-01-140</v>
          </cell>
          <cell r="C708" t="str">
            <v>VENTANA V14 (1.42x2.78). MARCO + ALAS EN MADERA. DOS ALAS BATIENTES. INCLUYE PASAMANOS EN MADERA Y ACABADO FINAL</v>
          </cell>
        </row>
        <row r="709">
          <cell r="A709" t="str">
            <v>12-01-140</v>
          </cell>
          <cell r="B709" t="str">
            <v>UN</v>
          </cell>
          <cell r="G709">
            <v>1</v>
          </cell>
          <cell r="H709" t="str">
            <v>UN</v>
          </cell>
        </row>
        <row r="711">
          <cell r="B711">
            <v>0</v>
          </cell>
          <cell r="G711">
            <v>0</v>
          </cell>
          <cell r="H711" t="str">
            <v>nivel 1</v>
          </cell>
        </row>
        <row r="712">
          <cell r="B712">
            <v>1</v>
          </cell>
          <cell r="G712">
            <v>1</v>
          </cell>
          <cell r="H712" t="str">
            <v>nivel 2</v>
          </cell>
        </row>
        <row r="715">
          <cell r="B715" t="str">
            <v>12-01-150</v>
          </cell>
          <cell r="C715" t="str">
            <v>VENTANA V15 (1.30x1.35). MARCO + REJA + PANELES EN MADERA. INCLUYE ACABADO FINAL</v>
          </cell>
        </row>
        <row r="716">
          <cell r="A716" t="str">
            <v>12-01-150</v>
          </cell>
          <cell r="B716" t="str">
            <v>UN</v>
          </cell>
          <cell r="G716">
            <v>1</v>
          </cell>
          <cell r="H716" t="str">
            <v>UN</v>
          </cell>
        </row>
        <row r="718">
          <cell r="B718">
            <v>0</v>
          </cell>
          <cell r="G718">
            <v>0</v>
          </cell>
          <cell r="H718" t="str">
            <v>nivel 1</v>
          </cell>
        </row>
        <row r="719">
          <cell r="B719">
            <v>1</v>
          </cell>
          <cell r="G719">
            <v>1</v>
          </cell>
          <cell r="H719" t="str">
            <v>nivel 2</v>
          </cell>
        </row>
        <row r="722">
          <cell r="B722" t="str">
            <v>12-01-160</v>
          </cell>
          <cell r="C722" t="str">
            <v>VENTANA V16 (1.66x1.83). MARCO + PANELES BATIENTES EN MADERA. INCLUYE ACABADO FINAL</v>
          </cell>
        </row>
        <row r="723">
          <cell r="A723" t="str">
            <v>12-01-160</v>
          </cell>
          <cell r="B723" t="str">
            <v>UN</v>
          </cell>
          <cell r="G723">
            <v>1</v>
          </cell>
          <cell r="H723" t="str">
            <v>UN</v>
          </cell>
        </row>
        <row r="725">
          <cell r="B725">
            <v>1</v>
          </cell>
          <cell r="G725">
            <v>1</v>
          </cell>
          <cell r="H725" t="str">
            <v>nivel 1</v>
          </cell>
        </row>
        <row r="726">
          <cell r="B726">
            <v>0</v>
          </cell>
          <cell r="G726">
            <v>0</v>
          </cell>
          <cell r="H726" t="str">
            <v>nivel 2</v>
          </cell>
        </row>
        <row r="729">
          <cell r="B729" t="str">
            <v>12-01-170</v>
          </cell>
          <cell r="C729" t="str">
            <v>VENTANA V17 (0.60x0.50). MARCO + PERSIANA EN MADERA. INCLUYE ACABADO FINAL</v>
          </cell>
        </row>
        <row r="730">
          <cell r="A730" t="str">
            <v>12-01-170</v>
          </cell>
          <cell r="B730" t="str">
            <v>UN</v>
          </cell>
          <cell r="G730">
            <v>4</v>
          </cell>
          <cell r="H730" t="str">
            <v>UN</v>
          </cell>
        </row>
        <row r="732">
          <cell r="B732">
            <v>4</v>
          </cell>
          <cell r="G732">
            <v>4</v>
          </cell>
          <cell r="H732" t="str">
            <v>nivel 1</v>
          </cell>
        </row>
        <row r="733">
          <cell r="B733">
            <v>0</v>
          </cell>
          <cell r="G733">
            <v>0</v>
          </cell>
          <cell r="H733" t="str">
            <v>nivel 2</v>
          </cell>
        </row>
        <row r="736">
          <cell r="B736" t="str">
            <v>12-01-180</v>
          </cell>
          <cell r="C736" t="str">
            <v>VENTANA V18 (1.57x2.13). MARCO EN MADERA + VIDRIO TEMPLADO TRANSLUCIDO. INCLUYE ACABADO FINAL</v>
          </cell>
        </row>
        <row r="737">
          <cell r="A737" t="str">
            <v>12-01-180</v>
          </cell>
          <cell r="B737" t="str">
            <v>UN</v>
          </cell>
          <cell r="G737">
            <v>1</v>
          </cell>
          <cell r="H737" t="str">
            <v>UN</v>
          </cell>
        </row>
        <row r="739">
          <cell r="B739">
            <v>0</v>
          </cell>
          <cell r="G739">
            <v>0</v>
          </cell>
          <cell r="H739" t="str">
            <v>nivel 1</v>
          </cell>
        </row>
        <row r="740">
          <cell r="B740">
            <v>1</v>
          </cell>
          <cell r="G740">
            <v>1</v>
          </cell>
          <cell r="H740" t="str">
            <v>nivel 2</v>
          </cell>
        </row>
        <row r="743">
          <cell r="B743" t="str">
            <v>12-01-190</v>
          </cell>
          <cell r="C743" t="str">
            <v>VENTANA V19 (1.45x2.73). MARCO EN MADERA + VIDRIO TEMPLADO TRANSLUCIDO. INCLUYE ACABADO FINAL</v>
          </cell>
        </row>
        <row r="744">
          <cell r="A744" t="str">
            <v>12-01-190</v>
          </cell>
          <cell r="B744" t="str">
            <v>UN</v>
          </cell>
          <cell r="G744">
            <v>1</v>
          </cell>
          <cell r="H744" t="str">
            <v>UN</v>
          </cell>
        </row>
        <row r="746">
          <cell r="B746">
            <v>0</v>
          </cell>
          <cell r="G746">
            <v>0</v>
          </cell>
          <cell r="H746" t="str">
            <v>nivel 1</v>
          </cell>
        </row>
        <row r="747">
          <cell r="B747">
            <v>1</v>
          </cell>
          <cell r="G747">
            <v>1</v>
          </cell>
          <cell r="H747" t="str">
            <v>nivel 2</v>
          </cell>
        </row>
        <row r="750">
          <cell r="B750" t="str">
            <v>12-01-200</v>
          </cell>
          <cell r="C750" t="str">
            <v>VENTANA V20 (2.96x2.73). MARCO EN MADERA + VIDRIO TEMPLADO TRANSLUCIDO. INCLUYE ACABADO FINAL</v>
          </cell>
        </row>
        <row r="751">
          <cell r="A751" t="str">
            <v>12-01-200</v>
          </cell>
          <cell r="B751" t="str">
            <v>UN</v>
          </cell>
          <cell r="G751">
            <v>1</v>
          </cell>
          <cell r="H751" t="str">
            <v>UN</v>
          </cell>
        </row>
        <row r="753">
          <cell r="B753">
            <v>0</v>
          </cell>
          <cell r="G753">
            <v>0</v>
          </cell>
          <cell r="H753" t="str">
            <v>nivel 1</v>
          </cell>
        </row>
        <row r="754">
          <cell r="B754">
            <v>1</v>
          </cell>
          <cell r="G754">
            <v>1</v>
          </cell>
          <cell r="H754" t="str">
            <v>nivel 2</v>
          </cell>
        </row>
        <row r="757">
          <cell r="B757" t="str">
            <v>12-01-210</v>
          </cell>
          <cell r="C757" t="str">
            <v>VENTANA V21 (4.68x2.73). MARCO EN MADERA + VIDRIO TEMPLADO TRANSLUCIDO. INCLUYE ACABADO FINAL</v>
          </cell>
        </row>
        <row r="758">
          <cell r="A758" t="str">
            <v>12-01-210</v>
          </cell>
          <cell r="B758" t="str">
            <v>UN</v>
          </cell>
          <cell r="G758">
            <v>1</v>
          </cell>
          <cell r="H758" t="str">
            <v>UN</v>
          </cell>
        </row>
        <row r="760">
          <cell r="B760">
            <v>0</v>
          </cell>
          <cell r="G760">
            <v>0</v>
          </cell>
          <cell r="H760" t="str">
            <v>nivel 1</v>
          </cell>
        </row>
        <row r="761">
          <cell r="B761">
            <v>1</v>
          </cell>
          <cell r="G761">
            <v>1</v>
          </cell>
          <cell r="H761" t="str">
            <v>nivel 2</v>
          </cell>
        </row>
        <row r="764">
          <cell r="B764" t="str">
            <v>12-01-220</v>
          </cell>
          <cell r="C764" t="str">
            <v>VENTANA V22 (0.60x2.73). MARCO EN MADERA + VIDRIO TEMPLADO TRANSLUCIDO. INCLUYE ACABADO FINAL</v>
          </cell>
        </row>
        <row r="765">
          <cell r="A765" t="str">
            <v>12-01-220</v>
          </cell>
          <cell r="B765" t="str">
            <v>UN</v>
          </cell>
          <cell r="G765">
            <v>2</v>
          </cell>
          <cell r="H765" t="str">
            <v>UN</v>
          </cell>
        </row>
        <row r="767">
          <cell r="B767">
            <v>0</v>
          </cell>
          <cell r="G767">
            <v>0</v>
          </cell>
          <cell r="H767" t="str">
            <v>nivel 1</v>
          </cell>
        </row>
        <row r="768">
          <cell r="B768">
            <v>2</v>
          </cell>
          <cell r="G768">
            <v>2</v>
          </cell>
          <cell r="H768" t="str">
            <v>nivel 2</v>
          </cell>
        </row>
        <row r="771">
          <cell r="B771" t="str">
            <v>12-01-230</v>
          </cell>
          <cell r="C771" t="str">
            <v>VENTANA V23 (3.17x2.73). MARCO EN MADERA + VIDRIO TEMPLADO TRANSLUCIDO. INCLUYE ACABADO FINAL</v>
          </cell>
        </row>
        <row r="772">
          <cell r="A772" t="str">
            <v>12-01-230</v>
          </cell>
          <cell r="B772" t="str">
            <v>UN</v>
          </cell>
          <cell r="G772">
            <v>1</v>
          </cell>
          <cell r="H772" t="str">
            <v>UN</v>
          </cell>
        </row>
        <row r="774">
          <cell r="B774">
            <v>0</v>
          </cell>
          <cell r="G774">
            <v>0</v>
          </cell>
          <cell r="H774" t="str">
            <v>nivel 1</v>
          </cell>
        </row>
        <row r="775">
          <cell r="B775">
            <v>1</v>
          </cell>
          <cell r="G775">
            <v>1</v>
          </cell>
          <cell r="H775" t="str">
            <v>nivel 2</v>
          </cell>
        </row>
        <row r="778">
          <cell r="B778" t="str">
            <v>12-01-240</v>
          </cell>
          <cell r="C778" t="str">
            <v>VENTANA V24 (1.34x2.73). MARCO EN MADERA + VIDRIO TEMPLADO TRANSLUCIDO. INCLUYE ACABADO FINAL</v>
          </cell>
        </row>
        <row r="779">
          <cell r="A779" t="str">
            <v>12-01-240</v>
          </cell>
          <cell r="B779" t="str">
            <v>UN</v>
          </cell>
          <cell r="G779">
            <v>1</v>
          </cell>
          <cell r="H779" t="str">
            <v>UN</v>
          </cell>
        </row>
        <row r="781">
          <cell r="B781">
            <v>0</v>
          </cell>
          <cell r="G781">
            <v>0</v>
          </cell>
          <cell r="H781" t="str">
            <v>nivel 1</v>
          </cell>
        </row>
        <row r="782">
          <cell r="B782">
            <v>1</v>
          </cell>
          <cell r="G782">
            <v>1</v>
          </cell>
          <cell r="H782" t="str">
            <v>nivel 2</v>
          </cell>
        </row>
        <row r="785">
          <cell r="B785" t="str">
            <v>12-01-250</v>
          </cell>
          <cell r="C785" t="str">
            <v>VENTANA V26 (2.50x1.10). MARCO EN MADERA + VIDRIO TEMPLADO TRANSLUCIDO. INCLUYE ACABADO FINAL</v>
          </cell>
        </row>
        <row r="786">
          <cell r="A786" t="str">
            <v>12-01-250</v>
          </cell>
          <cell r="B786" t="str">
            <v>UN</v>
          </cell>
          <cell r="G786">
            <v>1</v>
          </cell>
          <cell r="H786" t="str">
            <v>UN</v>
          </cell>
        </row>
        <row r="788">
          <cell r="B788">
            <v>1</v>
          </cell>
          <cell r="G788">
            <v>1</v>
          </cell>
          <cell r="H788" t="str">
            <v>cuarto de sonido</v>
          </cell>
        </row>
        <row r="791">
          <cell r="B791" t="str">
            <v>12-01-260</v>
          </cell>
          <cell r="C791" t="str">
            <v>VENTANA V27 (0.60x0.40). MARCO EN MADERA + VIDRIO TEMPLADO TRANSLUCIDO. INCLUYE ACABADO FINAL</v>
          </cell>
        </row>
        <row r="792">
          <cell r="A792" t="str">
            <v>12-01-260</v>
          </cell>
          <cell r="B792" t="str">
            <v>UN</v>
          </cell>
          <cell r="G792">
            <v>1</v>
          </cell>
          <cell r="H792" t="str">
            <v>UN</v>
          </cell>
        </row>
        <row r="794">
          <cell r="B794">
            <v>1</v>
          </cell>
          <cell r="G794">
            <v>1</v>
          </cell>
          <cell r="H794" t="str">
            <v>cuarto de proyeccion</v>
          </cell>
        </row>
        <row r="797">
          <cell r="B797" t="str">
            <v>12-02-010</v>
          </cell>
          <cell r="C797" t="str">
            <v>PUERTA P01 (1.80x2.88). MARCO + ALA(S) EN MADERA. INCLUYE ACABADO FINAL</v>
          </cell>
        </row>
        <row r="798">
          <cell r="A798" t="str">
            <v>12-02-010</v>
          </cell>
          <cell r="B798" t="str">
            <v>UN</v>
          </cell>
          <cell r="G798">
            <v>1</v>
          </cell>
          <cell r="H798" t="str">
            <v>UN</v>
          </cell>
        </row>
        <row r="800">
          <cell r="B800">
            <v>1</v>
          </cell>
          <cell r="G800">
            <v>1</v>
          </cell>
          <cell r="H800" t="str">
            <v>nivel 1</v>
          </cell>
        </row>
        <row r="801">
          <cell r="B801">
            <v>0</v>
          </cell>
          <cell r="G801">
            <v>0</v>
          </cell>
          <cell r="H801" t="str">
            <v>nivel 2</v>
          </cell>
        </row>
        <row r="804">
          <cell r="B804" t="str">
            <v>12-02-020</v>
          </cell>
          <cell r="C804" t="str">
            <v>PUERTA P02 (1.77x3.12). MARCO + ALA(S) EN MADERA. INCLUYE ACABADO FINAL</v>
          </cell>
        </row>
        <row r="805">
          <cell r="A805" t="str">
            <v>12-02-020</v>
          </cell>
          <cell r="B805" t="str">
            <v>UN</v>
          </cell>
          <cell r="G805">
            <v>1</v>
          </cell>
          <cell r="H805" t="str">
            <v>UN</v>
          </cell>
        </row>
        <row r="807">
          <cell r="B807">
            <v>1</v>
          </cell>
          <cell r="G807">
            <v>1</v>
          </cell>
          <cell r="H807" t="str">
            <v>nivel 1</v>
          </cell>
        </row>
        <row r="808">
          <cell r="B808">
            <v>0</v>
          </cell>
          <cell r="G808">
            <v>0</v>
          </cell>
          <cell r="H808" t="str">
            <v>nivel 2</v>
          </cell>
        </row>
        <row r="811">
          <cell r="B811" t="str">
            <v>12-02-030</v>
          </cell>
          <cell r="C811" t="str">
            <v>PUERTA P03 (1.77x3.35). MARCO + ALA(S) EN MADERA. INCLUYE ACABADO FINAL</v>
          </cell>
        </row>
        <row r="812">
          <cell r="A812" t="str">
            <v>12-02-030</v>
          </cell>
          <cell r="B812" t="str">
            <v>UN</v>
          </cell>
          <cell r="G812">
            <v>1</v>
          </cell>
          <cell r="H812" t="str">
            <v>UN</v>
          </cell>
        </row>
        <row r="814">
          <cell r="B814">
            <v>1</v>
          </cell>
          <cell r="G814">
            <v>1</v>
          </cell>
          <cell r="H814" t="str">
            <v>nivel 1</v>
          </cell>
        </row>
        <row r="815">
          <cell r="B815">
            <v>0</v>
          </cell>
          <cell r="G815">
            <v>0</v>
          </cell>
          <cell r="H815" t="str">
            <v>nivel 2</v>
          </cell>
        </row>
        <row r="818">
          <cell r="B818" t="str">
            <v>12-02-040</v>
          </cell>
          <cell r="C818" t="str">
            <v>PUERTA P04 (1.55x2.71). MARCO + ALA(S) EN MADERA. INCLUYE ACABADO FINAL</v>
          </cell>
        </row>
        <row r="819">
          <cell r="A819" t="str">
            <v>12-02-040</v>
          </cell>
          <cell r="B819" t="str">
            <v>UN</v>
          </cell>
          <cell r="G819">
            <v>1</v>
          </cell>
          <cell r="H819" t="str">
            <v>UN</v>
          </cell>
        </row>
        <row r="821">
          <cell r="B821">
            <v>1</v>
          </cell>
          <cell r="G821">
            <v>1</v>
          </cell>
          <cell r="H821" t="str">
            <v>nivel 1</v>
          </cell>
        </row>
        <row r="822">
          <cell r="B822">
            <v>0</v>
          </cell>
          <cell r="G822">
            <v>0</v>
          </cell>
          <cell r="H822" t="str">
            <v>nivel 2</v>
          </cell>
        </row>
        <row r="825">
          <cell r="B825" t="str">
            <v>12-02-050</v>
          </cell>
          <cell r="C825" t="str">
            <v>PUERTA P05 (1.56x2.98). MARCO + ALA(S) EN MADERA. INCLUYE ACABADO FINAL</v>
          </cell>
        </row>
        <row r="826">
          <cell r="A826" t="str">
            <v>12-02-050</v>
          </cell>
          <cell r="B826" t="str">
            <v>UN</v>
          </cell>
          <cell r="G826">
            <v>1</v>
          </cell>
          <cell r="H826" t="str">
            <v>UN</v>
          </cell>
        </row>
        <row r="828">
          <cell r="B828">
            <v>1</v>
          </cell>
          <cell r="G828">
            <v>1</v>
          </cell>
          <cell r="H828" t="str">
            <v>nivel 1</v>
          </cell>
        </row>
        <row r="829">
          <cell r="B829">
            <v>0</v>
          </cell>
          <cell r="G829">
            <v>0</v>
          </cell>
          <cell r="H829" t="str">
            <v>nivel 2</v>
          </cell>
        </row>
        <row r="832">
          <cell r="B832" t="str">
            <v>12-02-060</v>
          </cell>
          <cell r="C832" t="str">
            <v>PUERTA P06 (1.55x3.13). MARCO + ALA(S) EN MADERA. INCLUYE ACABADO FINAL</v>
          </cell>
        </row>
        <row r="833">
          <cell r="A833" t="str">
            <v>12-02-060</v>
          </cell>
          <cell r="B833" t="str">
            <v>UN</v>
          </cell>
          <cell r="G833">
            <v>1</v>
          </cell>
          <cell r="H833" t="str">
            <v>UN</v>
          </cell>
        </row>
        <row r="835">
          <cell r="B835">
            <v>1</v>
          </cell>
          <cell r="G835">
            <v>1</v>
          </cell>
          <cell r="H835" t="str">
            <v>nivel 1</v>
          </cell>
        </row>
        <row r="836">
          <cell r="B836">
            <v>0</v>
          </cell>
          <cell r="G836">
            <v>0</v>
          </cell>
          <cell r="H836" t="str">
            <v>nivel 2</v>
          </cell>
        </row>
        <row r="839">
          <cell r="B839" t="str">
            <v>12-02-070</v>
          </cell>
          <cell r="C839" t="str">
            <v>PUERTA P07 (1.52x2.94). MARCO + ALA(S) EN MADERA. INCLUYE ACABADO FINAL</v>
          </cell>
        </row>
        <row r="840">
          <cell r="A840" t="str">
            <v>12-02-070</v>
          </cell>
          <cell r="B840" t="str">
            <v>UN</v>
          </cell>
          <cell r="G840">
            <v>1</v>
          </cell>
          <cell r="H840" t="str">
            <v>UN</v>
          </cell>
        </row>
        <row r="842">
          <cell r="B842">
            <v>1</v>
          </cell>
          <cell r="G842">
            <v>1</v>
          </cell>
          <cell r="H842" t="str">
            <v>nivel 1</v>
          </cell>
        </row>
        <row r="843">
          <cell r="B843">
            <v>0</v>
          </cell>
          <cell r="G843">
            <v>0</v>
          </cell>
          <cell r="H843" t="str">
            <v>nivel 2</v>
          </cell>
        </row>
        <row r="846">
          <cell r="B846" t="str">
            <v>12-02-090</v>
          </cell>
          <cell r="C846" t="str">
            <v>PUERTA P09 (1.58x2.94). MARCO + ALA(S) EN MADERA. INCLUYE ACABADO FINAL</v>
          </cell>
        </row>
        <row r="847">
          <cell r="A847" t="str">
            <v>12-02-090</v>
          </cell>
          <cell r="B847" t="str">
            <v>UN</v>
          </cell>
          <cell r="G847">
            <v>1</v>
          </cell>
          <cell r="H847" t="str">
            <v>UN</v>
          </cell>
        </row>
        <row r="849">
          <cell r="B849">
            <v>1</v>
          </cell>
          <cell r="G849">
            <v>1</v>
          </cell>
          <cell r="H849" t="str">
            <v>nivel 1</v>
          </cell>
        </row>
        <row r="850">
          <cell r="B850">
            <v>0</v>
          </cell>
          <cell r="G850">
            <v>0</v>
          </cell>
          <cell r="H850" t="str">
            <v>nivel 2</v>
          </cell>
        </row>
        <row r="853">
          <cell r="B853" t="str">
            <v>12-02-100</v>
          </cell>
          <cell r="C853" t="str">
            <v>PUERTA P10 (1.42x2.76). MARCO + ALA(S) EN MADERA. INCLUYE ACABADO FINAL</v>
          </cell>
        </row>
        <row r="854">
          <cell r="A854" t="str">
            <v>12-02-100</v>
          </cell>
          <cell r="B854" t="str">
            <v>UN</v>
          </cell>
          <cell r="G854">
            <v>1</v>
          </cell>
          <cell r="H854" t="str">
            <v>UN</v>
          </cell>
        </row>
        <row r="856">
          <cell r="B856">
            <v>1</v>
          </cell>
          <cell r="G856">
            <v>1</v>
          </cell>
          <cell r="H856" t="str">
            <v>nivel 1</v>
          </cell>
        </row>
        <row r="857">
          <cell r="B857">
            <v>0</v>
          </cell>
          <cell r="G857">
            <v>0</v>
          </cell>
          <cell r="H857" t="str">
            <v>nivel 2</v>
          </cell>
        </row>
        <row r="860">
          <cell r="B860" t="str">
            <v>12-02-110</v>
          </cell>
          <cell r="C860" t="str">
            <v>PUERTA P11 (1.42x2.60). MARCO + ALA(S) EN MADERA. INCLUYE ACABADO FINAL</v>
          </cell>
        </row>
        <row r="861">
          <cell r="A861" t="str">
            <v>12-02-110</v>
          </cell>
          <cell r="B861" t="str">
            <v>UN</v>
          </cell>
          <cell r="G861">
            <v>1</v>
          </cell>
          <cell r="H861" t="str">
            <v>UN</v>
          </cell>
        </row>
        <row r="863">
          <cell r="B863">
            <v>1</v>
          </cell>
          <cell r="G863">
            <v>1</v>
          </cell>
          <cell r="H863" t="str">
            <v>nivel 1</v>
          </cell>
        </row>
        <row r="864">
          <cell r="B864">
            <v>0</v>
          </cell>
          <cell r="G864">
            <v>0</v>
          </cell>
          <cell r="H864" t="str">
            <v>nivel 2</v>
          </cell>
        </row>
        <row r="867">
          <cell r="B867" t="str">
            <v>12-02-120</v>
          </cell>
          <cell r="C867" t="str">
            <v>PUERTA P12 (1.49x2.74). MARCO + ALA(S) EN MADERA. INCLUYE ACABADO FINAL</v>
          </cell>
        </row>
        <row r="868">
          <cell r="A868" t="str">
            <v>12-02-120</v>
          </cell>
          <cell r="B868" t="str">
            <v>UN</v>
          </cell>
          <cell r="G868">
            <v>1</v>
          </cell>
          <cell r="H868" t="str">
            <v>UN</v>
          </cell>
        </row>
        <row r="870">
          <cell r="B870">
            <v>1</v>
          </cell>
          <cell r="G870">
            <v>1</v>
          </cell>
          <cell r="H870" t="str">
            <v>nivel 1</v>
          </cell>
        </row>
        <row r="871">
          <cell r="B871">
            <v>0</v>
          </cell>
          <cell r="G871">
            <v>0</v>
          </cell>
          <cell r="H871" t="str">
            <v>nivel 2</v>
          </cell>
        </row>
        <row r="874">
          <cell r="B874" t="str">
            <v>12-02-130</v>
          </cell>
          <cell r="C874" t="str">
            <v>PUERTA P13 (1.42x2.60). MARCO + ALA(S) EN MADERA. INCLUYE ACABADO FINAL</v>
          </cell>
        </row>
        <row r="875">
          <cell r="A875" t="str">
            <v>12-02-130</v>
          </cell>
          <cell r="B875" t="str">
            <v>UN</v>
          </cell>
          <cell r="G875">
            <v>1</v>
          </cell>
          <cell r="H875" t="str">
            <v>UN</v>
          </cell>
        </row>
        <row r="877">
          <cell r="B877">
            <v>1</v>
          </cell>
          <cell r="G877">
            <v>1</v>
          </cell>
          <cell r="H877" t="str">
            <v>nivel 1</v>
          </cell>
        </row>
        <row r="878">
          <cell r="B878">
            <v>0</v>
          </cell>
          <cell r="G878">
            <v>0</v>
          </cell>
          <cell r="H878" t="str">
            <v>nivel 2</v>
          </cell>
        </row>
        <row r="881">
          <cell r="B881" t="str">
            <v>12-02-140</v>
          </cell>
          <cell r="C881" t="str">
            <v>PUERTA P14 (1.49x2.34). MARCO + ALA(S) EN MADERA. INCLUYE ACABADO FINAL</v>
          </cell>
        </row>
        <row r="882">
          <cell r="A882" t="str">
            <v>12-02-140</v>
          </cell>
          <cell r="B882" t="str">
            <v>UN</v>
          </cell>
          <cell r="G882">
            <v>1</v>
          </cell>
          <cell r="H882" t="str">
            <v>UN</v>
          </cell>
        </row>
        <row r="884">
          <cell r="B884">
            <v>1</v>
          </cell>
          <cell r="G884">
            <v>1</v>
          </cell>
          <cell r="H884" t="str">
            <v>nivel 1</v>
          </cell>
        </row>
        <row r="885">
          <cell r="B885">
            <v>0</v>
          </cell>
          <cell r="G885">
            <v>0</v>
          </cell>
          <cell r="H885" t="str">
            <v>nivel 2</v>
          </cell>
        </row>
        <row r="888">
          <cell r="B888" t="str">
            <v>12-02-170</v>
          </cell>
          <cell r="C888" t="str">
            <v>PUERTA P17 (0.90x2.10). MARCO + ALA(S) EN MADERA. INCLUYE ACABADO FINAL</v>
          </cell>
        </row>
        <row r="889">
          <cell r="A889" t="str">
            <v>12-02-170</v>
          </cell>
          <cell r="B889" t="str">
            <v>UN</v>
          </cell>
          <cell r="G889">
            <v>4</v>
          </cell>
          <cell r="H889" t="str">
            <v>UN</v>
          </cell>
        </row>
        <row r="891">
          <cell r="B891">
            <v>4</v>
          </cell>
          <cell r="G891">
            <v>4</v>
          </cell>
          <cell r="H891" t="str">
            <v>nivel 1</v>
          </cell>
        </row>
        <row r="892">
          <cell r="B892">
            <v>0</v>
          </cell>
          <cell r="G892">
            <v>0</v>
          </cell>
          <cell r="H892" t="str">
            <v>nivel 2</v>
          </cell>
        </row>
        <row r="895">
          <cell r="B895" t="str">
            <v>12-02-180</v>
          </cell>
          <cell r="C895" t="str">
            <v>PUERTA P18 (0.80x2.10). MARCO + ALA(S) EN MADERA. INCLUYE ACABADO FINAL</v>
          </cell>
        </row>
        <row r="896">
          <cell r="A896" t="str">
            <v>12-02-180</v>
          </cell>
          <cell r="B896" t="str">
            <v>UN</v>
          </cell>
          <cell r="G896">
            <v>11</v>
          </cell>
          <cell r="H896" t="str">
            <v>UN</v>
          </cell>
        </row>
        <row r="898">
          <cell r="B898">
            <v>10</v>
          </cell>
          <cell r="G898">
            <v>10</v>
          </cell>
          <cell r="H898" t="str">
            <v>nivel 1</v>
          </cell>
        </row>
        <row r="899">
          <cell r="B899">
            <v>0</v>
          </cell>
          <cell r="G899">
            <v>0</v>
          </cell>
          <cell r="H899" t="str">
            <v>nivel 2</v>
          </cell>
        </row>
        <row r="900">
          <cell r="B900">
            <v>1</v>
          </cell>
          <cell r="G900">
            <v>1</v>
          </cell>
          <cell r="H900" t="str">
            <v>cuarto de proyeccion</v>
          </cell>
        </row>
        <row r="903">
          <cell r="B903" t="str">
            <v>12-02-190</v>
          </cell>
          <cell r="C903" t="str">
            <v>PUERTA P19 (0.70x2.10). MARCO + ALA(S) EN MADERA. INCLUYE ACABADO FINAL</v>
          </cell>
        </row>
        <row r="904">
          <cell r="A904" t="str">
            <v>12-02-190</v>
          </cell>
          <cell r="B904" t="str">
            <v>UN</v>
          </cell>
          <cell r="G904">
            <v>3</v>
          </cell>
          <cell r="H904" t="str">
            <v>UN</v>
          </cell>
        </row>
        <row r="906">
          <cell r="B906">
            <v>1</v>
          </cell>
          <cell r="G906">
            <v>1</v>
          </cell>
          <cell r="H906" t="str">
            <v>nivel 1</v>
          </cell>
        </row>
        <row r="907">
          <cell r="B907">
            <v>1</v>
          </cell>
          <cell r="G907">
            <v>1</v>
          </cell>
          <cell r="H907" t="str">
            <v>nivel 2</v>
          </cell>
        </row>
        <row r="908">
          <cell r="B908">
            <v>1</v>
          </cell>
          <cell r="G908">
            <v>1</v>
          </cell>
          <cell r="H908" t="str">
            <v>cuarto de proyeccion</v>
          </cell>
        </row>
        <row r="911">
          <cell r="B911" t="str">
            <v>12-02-200</v>
          </cell>
          <cell r="C911" t="str">
            <v>PUERTA P20 (1.00x2.10). MARCO + ALA(S) EN MADERA. INCLUYE ACABADO FINAL</v>
          </cell>
        </row>
        <row r="912">
          <cell r="A912" t="str">
            <v>12-02-200</v>
          </cell>
          <cell r="B912" t="str">
            <v>UN</v>
          </cell>
          <cell r="G912">
            <v>3</v>
          </cell>
          <cell r="H912" t="str">
            <v>UN</v>
          </cell>
        </row>
        <row r="914">
          <cell r="B914">
            <v>1</v>
          </cell>
          <cell r="G914">
            <v>1</v>
          </cell>
          <cell r="H914" t="str">
            <v>nivel 1</v>
          </cell>
        </row>
        <row r="915">
          <cell r="B915">
            <v>2</v>
          </cell>
          <cell r="G915">
            <v>2</v>
          </cell>
          <cell r="H915" t="str">
            <v>nivel 2</v>
          </cell>
        </row>
        <row r="918">
          <cell r="B918" t="str">
            <v>12-02-210</v>
          </cell>
          <cell r="C918" t="str">
            <v>PUERTA P21 (1.25x3.32). MARCO + ALA(S) EN MADERA. INCLUYE ACABADO FINAL</v>
          </cell>
        </row>
        <row r="919">
          <cell r="A919" t="str">
            <v>12-02-210</v>
          </cell>
          <cell r="B919" t="str">
            <v>UN</v>
          </cell>
          <cell r="G919">
            <v>3</v>
          </cell>
          <cell r="H919" t="str">
            <v>UN</v>
          </cell>
        </row>
        <row r="921">
          <cell r="B921">
            <v>1</v>
          </cell>
          <cell r="G921">
            <v>1</v>
          </cell>
          <cell r="H921" t="str">
            <v>nivel 1</v>
          </cell>
        </row>
        <row r="922">
          <cell r="B922">
            <v>2</v>
          </cell>
          <cell r="G922">
            <v>2</v>
          </cell>
          <cell r="H922" t="str">
            <v>nivel 2</v>
          </cell>
        </row>
        <row r="925">
          <cell r="B925" t="str">
            <v>12-02-220</v>
          </cell>
          <cell r="C925" t="str">
            <v>PUERTA P22 (1.42x2.73). MARCO + ALA(S) EN MADERA. INCLUYE ACABADO FINAL</v>
          </cell>
        </row>
        <row r="926">
          <cell r="A926" t="str">
            <v>12-02-220</v>
          </cell>
          <cell r="B926" t="str">
            <v>UN</v>
          </cell>
          <cell r="G926">
            <v>2</v>
          </cell>
          <cell r="H926" t="str">
            <v>UN</v>
          </cell>
        </row>
        <row r="928">
          <cell r="B928">
            <v>0</v>
          </cell>
          <cell r="G928">
            <v>0</v>
          </cell>
          <cell r="H928" t="str">
            <v>nivel 1</v>
          </cell>
        </row>
        <row r="929">
          <cell r="B929">
            <v>2</v>
          </cell>
          <cell r="G929">
            <v>2</v>
          </cell>
          <cell r="H929" t="str">
            <v>nivel 2</v>
          </cell>
        </row>
        <row r="932">
          <cell r="B932" t="str">
            <v>12-02-230</v>
          </cell>
          <cell r="C932" t="str">
            <v>PUERTA P23 (1.30x2.73). MARCO + ALA(S) EN MADERA. INCLUYE ACABADO FINAL</v>
          </cell>
        </row>
        <row r="933">
          <cell r="A933" t="str">
            <v>12-02-230</v>
          </cell>
          <cell r="B933" t="str">
            <v>UN</v>
          </cell>
          <cell r="G933">
            <v>1</v>
          </cell>
          <cell r="H933" t="str">
            <v>UN</v>
          </cell>
        </row>
        <row r="935">
          <cell r="B935">
            <v>0</v>
          </cell>
          <cell r="G935">
            <v>0</v>
          </cell>
          <cell r="H935" t="str">
            <v>nivel 1</v>
          </cell>
        </row>
        <row r="936">
          <cell r="B936">
            <v>1</v>
          </cell>
          <cell r="G936">
            <v>1</v>
          </cell>
          <cell r="H936" t="str">
            <v>nivel 2</v>
          </cell>
        </row>
        <row r="939">
          <cell r="B939" t="str">
            <v>12-02-240</v>
          </cell>
          <cell r="C939" t="str">
            <v>PUERTA P24 (1.20x2.73). MARCO + ALA(S) EN MADERA. INCLUYE ACABADO FINAL</v>
          </cell>
        </row>
        <row r="940">
          <cell r="A940" t="str">
            <v>12-02-240</v>
          </cell>
          <cell r="B940" t="str">
            <v>UN</v>
          </cell>
          <cell r="G940">
            <v>6</v>
          </cell>
          <cell r="H940" t="str">
            <v>UN</v>
          </cell>
        </row>
        <row r="942">
          <cell r="B942">
            <v>0</v>
          </cell>
          <cell r="G942">
            <v>0</v>
          </cell>
          <cell r="H942" t="str">
            <v>nivel 1</v>
          </cell>
        </row>
        <row r="943">
          <cell r="B943">
            <v>6</v>
          </cell>
          <cell r="G943">
            <v>6</v>
          </cell>
          <cell r="H943" t="str">
            <v>nivel 2</v>
          </cell>
        </row>
        <row r="946">
          <cell r="B946" t="str">
            <v>12-02-250</v>
          </cell>
          <cell r="C946" t="str">
            <v>PUERTA PV06 ((1.58+2.54)x2.73). MARCO + ALA(S) EN MADERA + VIDRIO TEMPLADO TRANSLUCIDO. INCLUYE ACABADO FINAL</v>
          </cell>
        </row>
        <row r="947">
          <cell r="A947" t="str">
            <v>12-02-250</v>
          </cell>
          <cell r="B947" t="str">
            <v>UN</v>
          </cell>
          <cell r="G947">
            <v>1</v>
          </cell>
          <cell r="H947" t="str">
            <v>UN</v>
          </cell>
        </row>
        <row r="949">
          <cell r="B949">
            <v>1</v>
          </cell>
          <cell r="G949">
            <v>1</v>
          </cell>
          <cell r="H949" t="str">
            <v>nivel 1</v>
          </cell>
        </row>
        <row r="950">
          <cell r="B950">
            <v>0</v>
          </cell>
          <cell r="G950">
            <v>0</v>
          </cell>
          <cell r="H950" t="str">
            <v>nivel 2</v>
          </cell>
        </row>
        <row r="953">
          <cell r="B953" t="str">
            <v>12-03-010</v>
          </cell>
          <cell r="C953" t="str">
            <v>CONSUETA. INCLUYE ESCALAS DE ACCESO AL ESCENARIO CON SU ESTRUCTURA, ENCHAPES EN MADERA Y CONCHA EN MADERA.</v>
          </cell>
        </row>
        <row r="954">
          <cell r="A954" t="str">
            <v>12-03-010</v>
          </cell>
          <cell r="B954" t="str">
            <v>UN</v>
          </cell>
          <cell r="G954">
            <v>1</v>
          </cell>
          <cell r="H954" t="str">
            <v>UN</v>
          </cell>
        </row>
        <row r="956">
          <cell r="B956">
            <v>1</v>
          </cell>
          <cell r="G956">
            <v>1</v>
          </cell>
          <cell r="H956" t="str">
            <v>nivel 1</v>
          </cell>
        </row>
        <row r="959">
          <cell r="B959" t="str">
            <v>13</v>
          </cell>
          <cell r="C959" t="str">
            <v>MUEBLES, APARATOS SANITARIOS Y GRIFERIAS</v>
          </cell>
        </row>
        <row r="960">
          <cell r="B960" t="str">
            <v>13-01-010</v>
          </cell>
          <cell r="C960" t="str">
            <v>TOCADORES CAMERINOS. MESONES EN GRANITO PULIDO NEGRO. INCLUYE ANCLAJES A MUROS Y SOPORTES</v>
          </cell>
        </row>
        <row r="961">
          <cell r="A961" t="str">
            <v>13-01-010</v>
          </cell>
          <cell r="B961" t="str">
            <v>M</v>
          </cell>
          <cell r="G961">
            <v>4</v>
          </cell>
          <cell r="H961" t="str">
            <v>M</v>
          </cell>
        </row>
        <row r="963">
          <cell r="B963">
            <v>1</v>
          </cell>
          <cell r="C963">
            <v>3.77</v>
          </cell>
          <cell r="G963">
            <v>3.77</v>
          </cell>
          <cell r="H963" t="str">
            <v>nivel 1</v>
          </cell>
        </row>
        <row r="964">
          <cell r="B964">
            <v>0</v>
          </cell>
          <cell r="G964">
            <v>0</v>
          </cell>
          <cell r="H964" t="str">
            <v>nivel 2</v>
          </cell>
        </row>
        <row r="967">
          <cell r="B967" t="str">
            <v>13-01-020</v>
          </cell>
          <cell r="C967" t="str">
            <v>MESONES PARA LAVAMANOS EN GRANITO PULIDO NEGRO. INCLUYE ANCLAJES A MUROS Y SOPORTES</v>
          </cell>
        </row>
        <row r="968">
          <cell r="A968" t="str">
            <v>13-01-020</v>
          </cell>
          <cell r="B968" t="str">
            <v>M</v>
          </cell>
          <cell r="G968">
            <v>9</v>
          </cell>
          <cell r="H968" t="str">
            <v>M</v>
          </cell>
        </row>
        <row r="970">
          <cell r="B970">
            <v>1</v>
          </cell>
          <cell r="C970">
            <v>2.8</v>
          </cell>
          <cell r="G970">
            <v>2.8</v>
          </cell>
          <cell r="H970" t="str">
            <v>nivel 1</v>
          </cell>
        </row>
        <row r="971">
          <cell r="B971">
            <v>1</v>
          </cell>
          <cell r="C971">
            <v>5.6499999999999995</v>
          </cell>
          <cell r="G971">
            <v>5.6499999999999995</v>
          </cell>
          <cell r="H971" t="str">
            <v>nivel 2</v>
          </cell>
        </row>
        <row r="974">
          <cell r="B974" t="str">
            <v>13-01-030</v>
          </cell>
          <cell r="C974" t="str">
            <v>MUEBLE COCINETA LOCAL CAFÉ. MESON EN ACERO INOXIDABLE CON POZUELO + MUEBLE BAJO EN FORMICA RH</v>
          </cell>
        </row>
        <row r="975">
          <cell r="A975" t="str">
            <v>13-01-030</v>
          </cell>
          <cell r="B975" t="str">
            <v>M</v>
          </cell>
          <cell r="G975">
            <v>3</v>
          </cell>
          <cell r="H975" t="str">
            <v>M</v>
          </cell>
        </row>
        <row r="977">
          <cell r="B977">
            <v>1</v>
          </cell>
          <cell r="C977">
            <v>2.5</v>
          </cell>
          <cell r="G977">
            <v>2.5</v>
          </cell>
          <cell r="H977" t="str">
            <v>nivel 1</v>
          </cell>
        </row>
        <row r="978">
          <cell r="B978">
            <v>0</v>
          </cell>
          <cell r="G978">
            <v>0</v>
          </cell>
          <cell r="H978" t="str">
            <v>nivel 2</v>
          </cell>
        </row>
        <row r="981">
          <cell r="B981" t="str">
            <v>13-01-040</v>
          </cell>
          <cell r="C981" t="str">
            <v>BANCAS CAMERINOS EN CONCRETO F'C 21 MPA + GRANITO VACIADO Y PULIDO. INCLUYE ACERO DE REFUERZO</v>
          </cell>
        </row>
        <row r="982">
          <cell r="A982" t="str">
            <v>13-01-040</v>
          </cell>
          <cell r="B982" t="str">
            <v>M</v>
          </cell>
          <cell r="G982">
            <v>3</v>
          </cell>
          <cell r="H982" t="str">
            <v>M</v>
          </cell>
        </row>
        <row r="984">
          <cell r="B984">
            <v>1</v>
          </cell>
          <cell r="C984">
            <v>2.95</v>
          </cell>
          <cell r="G984">
            <v>2.95</v>
          </cell>
          <cell r="H984" t="str">
            <v>nivel 1</v>
          </cell>
        </row>
        <row r="985">
          <cell r="B985">
            <v>0</v>
          </cell>
          <cell r="G985">
            <v>0</v>
          </cell>
          <cell r="H985" t="str">
            <v>nivel 2</v>
          </cell>
        </row>
        <row r="988">
          <cell r="B988" t="str">
            <v>13-01-050</v>
          </cell>
          <cell r="C988" t="str">
            <v>LAVAESCOBAS PREFABRICADO EN GRANO PULIDO. INCLUYE LLAVE CROMADA</v>
          </cell>
        </row>
        <row r="989">
          <cell r="A989" t="str">
            <v>13-01-050</v>
          </cell>
          <cell r="B989" t="str">
            <v>UN</v>
          </cell>
          <cell r="G989">
            <v>3</v>
          </cell>
          <cell r="H989" t="str">
            <v>UN</v>
          </cell>
        </row>
        <row r="991">
          <cell r="B991">
            <v>2</v>
          </cell>
          <cell r="G991">
            <v>2</v>
          </cell>
          <cell r="H991" t="str">
            <v>nivel 1</v>
          </cell>
        </row>
        <row r="992">
          <cell r="B992">
            <v>1</v>
          </cell>
          <cell r="G992">
            <v>1</v>
          </cell>
          <cell r="H992" t="str">
            <v>nivel 2</v>
          </cell>
        </row>
        <row r="995">
          <cell r="B995" t="str">
            <v>13-01-100</v>
          </cell>
          <cell r="C995" t="str">
            <v>SILLETERIA SIN ESPALDAR EN GRADERIAS SEGUNDO PISO</v>
          </cell>
        </row>
        <row r="996">
          <cell r="A996" t="str">
            <v>13-01-100</v>
          </cell>
          <cell r="B996" t="str">
            <v>UN</v>
          </cell>
          <cell r="G996">
            <v>74</v>
          </cell>
          <cell r="H996" t="str">
            <v>UN</v>
          </cell>
        </row>
        <row r="998">
          <cell r="B998">
            <v>74</v>
          </cell>
          <cell r="G998">
            <v>74</v>
          </cell>
          <cell r="H998" t="str">
            <v>graderias segundo piso</v>
          </cell>
        </row>
        <row r="1001">
          <cell r="B1001" t="str">
            <v>13-03-010</v>
          </cell>
          <cell r="C1001" t="str">
            <v>TAZA DE SANITARIO PARA FLUXOMETRO REF. BALTICO DE CORONA O EQUIVALENTE + ASIENTO SANITARIO INSTITUCIONAL ABIERTO COLOR BLANCO</v>
          </cell>
        </row>
        <row r="1002">
          <cell r="A1002" t="str">
            <v>13-03-010</v>
          </cell>
          <cell r="B1002" t="str">
            <v>UN</v>
          </cell>
          <cell r="G1002">
            <v>13</v>
          </cell>
          <cell r="H1002" t="str">
            <v>UN</v>
          </cell>
        </row>
        <row r="1004">
          <cell r="B1004">
            <v>9</v>
          </cell>
          <cell r="G1004">
            <v>9</v>
          </cell>
          <cell r="H1004" t="str">
            <v>nivel 1</v>
          </cell>
        </row>
        <row r="1005">
          <cell r="B1005">
            <v>4</v>
          </cell>
          <cell r="G1005">
            <v>4</v>
          </cell>
          <cell r="H1005" t="str">
            <v>nivel 2</v>
          </cell>
        </row>
        <row r="1008">
          <cell r="B1008" t="str">
            <v>13-03-012</v>
          </cell>
          <cell r="C1008" t="str">
            <v>SANITARIO REF. AQUAJET DE CORONA O EQUIVALENTE + ASIENTO SANITARIO INSTITUCIONAL ABIERTO COLOR BLANCO + GRIFERIA</v>
          </cell>
        </row>
        <row r="1009">
          <cell r="A1009" t="str">
            <v>13-03-012</v>
          </cell>
          <cell r="B1009" t="str">
            <v>UN</v>
          </cell>
          <cell r="G1009">
            <v>6</v>
          </cell>
          <cell r="H1009" t="str">
            <v>UN</v>
          </cell>
        </row>
        <row r="1011">
          <cell r="B1011">
            <v>2</v>
          </cell>
          <cell r="G1011">
            <v>2</v>
          </cell>
          <cell r="H1011" t="str">
            <v>nivel 1</v>
          </cell>
        </row>
        <row r="1012">
          <cell r="B1012">
            <v>4</v>
          </cell>
          <cell r="G1012">
            <v>4</v>
          </cell>
          <cell r="H1012" t="str">
            <v>nivel 2</v>
          </cell>
        </row>
        <row r="1015">
          <cell r="B1015" t="str">
            <v>13-03-020</v>
          </cell>
          <cell r="C1015" t="str">
            <v>ORINAL GRANDE PARA FLUXOMETRO DE CORONA O EQUIVALENTE COLOR BLANCO. INCLUYE GRAPAS PARA COLGAR Y DESAGUE SIFON</v>
          </cell>
        </row>
        <row r="1016">
          <cell r="A1016" t="str">
            <v>13-03-020</v>
          </cell>
          <cell r="B1016" t="str">
            <v>UN</v>
          </cell>
          <cell r="G1016">
            <v>5</v>
          </cell>
          <cell r="H1016" t="str">
            <v>UN</v>
          </cell>
        </row>
        <row r="1018">
          <cell r="B1018">
            <v>3</v>
          </cell>
          <cell r="G1018">
            <v>3</v>
          </cell>
          <cell r="H1018" t="str">
            <v>nivel 1</v>
          </cell>
        </row>
        <row r="1019">
          <cell r="B1019">
            <v>2</v>
          </cell>
          <cell r="G1019">
            <v>2</v>
          </cell>
          <cell r="H1019" t="str">
            <v>nivel 2</v>
          </cell>
        </row>
        <row r="1022">
          <cell r="B1022" t="str">
            <v>13-03-030</v>
          </cell>
          <cell r="C1022" t="str">
            <v>LAVAMANOS DE SOBREPONER REF. SAN LORENZO DE CORONA O EQUIVALENTE. INCLUYE ABASTOS, SIFON Y DESAGUE SENCILLO</v>
          </cell>
        </row>
        <row r="1023">
          <cell r="A1023" t="str">
            <v>13-03-030</v>
          </cell>
          <cell r="B1023" t="str">
            <v>UN</v>
          </cell>
          <cell r="G1023">
            <v>12</v>
          </cell>
          <cell r="H1023" t="str">
            <v>UN</v>
          </cell>
        </row>
        <row r="1025">
          <cell r="B1025">
            <v>6</v>
          </cell>
          <cell r="G1025">
            <v>6</v>
          </cell>
          <cell r="H1025" t="str">
            <v>nivel 1</v>
          </cell>
        </row>
        <row r="1026">
          <cell r="B1026">
            <v>6</v>
          </cell>
          <cell r="G1026">
            <v>6</v>
          </cell>
          <cell r="H1026" t="str">
            <v>nivel 2</v>
          </cell>
        </row>
        <row r="1029">
          <cell r="B1029" t="str">
            <v>13-03-040</v>
          </cell>
          <cell r="C1029" t="str">
            <v>LAVAMANOS DE COLGAR REF. FREE DE CORONA O EQUIVALENTE. INCLUYE ABASTOS, SIFON, DESAGUE SENCILLO Y SISTEMA PARA COLGAR</v>
          </cell>
        </row>
        <row r="1030">
          <cell r="A1030" t="str">
            <v>13-03-040</v>
          </cell>
          <cell r="B1030" t="str">
            <v>UN</v>
          </cell>
          <cell r="G1030">
            <v>6</v>
          </cell>
          <cell r="H1030" t="str">
            <v>UN</v>
          </cell>
        </row>
        <row r="1032">
          <cell r="B1032">
            <v>6</v>
          </cell>
          <cell r="G1032">
            <v>6</v>
          </cell>
          <cell r="H1032" t="str">
            <v>nivel 1</v>
          </cell>
        </row>
        <row r="1033">
          <cell r="B1033">
            <v>0</v>
          </cell>
          <cell r="G1033">
            <v>0</v>
          </cell>
          <cell r="H1033" t="str">
            <v>nivel 2</v>
          </cell>
        </row>
        <row r="1036">
          <cell r="B1036" t="str">
            <v>13-04-010</v>
          </cell>
          <cell r="C1036" t="str">
            <v>FLUXOMETRO ELECTRONICO CON SISTEMA DE INSTALACION DE VALVULA ANTIVANDALICA DE GRIVAL O EQUIVALENTE PARA SANITARIOS</v>
          </cell>
        </row>
        <row r="1037">
          <cell r="A1037" t="str">
            <v>13-04-010</v>
          </cell>
          <cell r="B1037" t="str">
            <v>UN</v>
          </cell>
          <cell r="G1037">
            <v>13</v>
          </cell>
          <cell r="H1037" t="str">
            <v>UN</v>
          </cell>
          <cell r="J1037" t="str">
            <v>igual a sanitario fluxometro</v>
          </cell>
        </row>
        <row r="1039">
          <cell r="B1039">
            <v>9</v>
          </cell>
          <cell r="G1039">
            <v>9</v>
          </cell>
          <cell r="H1039" t="str">
            <v>nivel 1</v>
          </cell>
        </row>
        <row r="1040">
          <cell r="B1040">
            <v>4</v>
          </cell>
          <cell r="G1040">
            <v>4</v>
          </cell>
          <cell r="H1040" t="str">
            <v>nivel 2</v>
          </cell>
        </row>
        <row r="1043">
          <cell r="B1043" t="str">
            <v>13-04-020</v>
          </cell>
          <cell r="C1043" t="str">
            <v>FLUXOMETRO ELECTRONICO CON SISTEMA DE INSTALACION DE VALVULA ANTIVANDALICA DE GRIVAL O EQUIVALENTE PARA ORINALES</v>
          </cell>
        </row>
        <row r="1044">
          <cell r="A1044" t="str">
            <v>13-04-020</v>
          </cell>
          <cell r="B1044" t="str">
            <v>UN</v>
          </cell>
          <cell r="G1044">
            <v>5</v>
          </cell>
          <cell r="H1044" t="str">
            <v>UN</v>
          </cell>
          <cell r="J1044" t="str">
            <v>igual a orinal fluxometro</v>
          </cell>
        </row>
        <row r="1046">
          <cell r="B1046">
            <v>3</v>
          </cell>
          <cell r="G1046">
            <v>3</v>
          </cell>
          <cell r="H1046" t="str">
            <v>nivel 1</v>
          </cell>
        </row>
        <row r="1047">
          <cell r="B1047">
            <v>2</v>
          </cell>
          <cell r="G1047">
            <v>2</v>
          </cell>
          <cell r="H1047" t="str">
            <v>nivel 2</v>
          </cell>
        </row>
        <row r="1050">
          <cell r="B1050" t="str">
            <v>13-04-030</v>
          </cell>
          <cell r="C1050" t="str">
            <v>GRIFERIA PARA LAVAMANOS ANTIVANDALICA DE PUSH DE GRIVAL O EQUIVALENTE. INCLUYE ABASTOS.</v>
          </cell>
        </row>
        <row r="1051">
          <cell r="A1051" t="str">
            <v>13-04-030</v>
          </cell>
          <cell r="B1051" t="str">
            <v>UN</v>
          </cell>
          <cell r="G1051">
            <v>18</v>
          </cell>
          <cell r="H1051" t="str">
            <v>UN</v>
          </cell>
          <cell r="J1051" t="str">
            <v>igual a lavamanos de colgar y sobreponer</v>
          </cell>
        </row>
        <row r="1053">
          <cell r="B1053">
            <v>12</v>
          </cell>
          <cell r="G1053">
            <v>12</v>
          </cell>
          <cell r="H1053" t="str">
            <v>nivel 1</v>
          </cell>
        </row>
        <row r="1054">
          <cell r="B1054">
            <v>6</v>
          </cell>
          <cell r="G1054">
            <v>6</v>
          </cell>
          <cell r="H1054" t="str">
            <v>nivel 2</v>
          </cell>
        </row>
        <row r="1057">
          <cell r="B1057" t="str">
            <v>13-04-040</v>
          </cell>
          <cell r="C1057" t="str">
            <v>GRIFERIA PARA DUCHAS REF. ANTIVANDALICA CON REGADERA EMPOTRADA DE GRIVAL O EQUIVALENTE.</v>
          </cell>
        </row>
        <row r="1058">
          <cell r="A1058" t="str">
            <v>13-04-040</v>
          </cell>
          <cell r="B1058" t="str">
            <v>UN</v>
          </cell>
          <cell r="G1058">
            <v>2</v>
          </cell>
          <cell r="H1058" t="str">
            <v>UN</v>
          </cell>
        </row>
        <row r="1060">
          <cell r="B1060">
            <v>2</v>
          </cell>
          <cell r="G1060">
            <v>2</v>
          </cell>
          <cell r="H1060" t="str">
            <v>nivel 1</v>
          </cell>
        </row>
        <row r="1061">
          <cell r="B1061">
            <v>0</v>
          </cell>
          <cell r="G1061">
            <v>0</v>
          </cell>
          <cell r="H1061" t="str">
            <v>nivel 2</v>
          </cell>
        </row>
        <row r="1064">
          <cell r="B1064" t="str">
            <v>13-04-050</v>
          </cell>
          <cell r="C1064" t="str">
            <v>GRIFERIA PARA LAVAPLATOS REF. GALAXIA DE GRIVAL O EQUIVALENTE.</v>
          </cell>
        </row>
        <row r="1065">
          <cell r="A1065" t="str">
            <v>13-04-050</v>
          </cell>
          <cell r="B1065" t="str">
            <v>UN</v>
          </cell>
          <cell r="G1065">
            <v>1</v>
          </cell>
          <cell r="H1065" t="str">
            <v>UN</v>
          </cell>
          <cell r="J1065" t="str">
            <v>meson café</v>
          </cell>
        </row>
        <row r="1067">
          <cell r="B1067">
            <v>1</v>
          </cell>
          <cell r="G1067">
            <v>1</v>
          </cell>
          <cell r="H1067" t="str">
            <v>nivel 1</v>
          </cell>
        </row>
        <row r="1068">
          <cell r="B1068">
            <v>0</v>
          </cell>
          <cell r="G1068">
            <v>0</v>
          </cell>
          <cell r="H1068" t="str">
            <v>nivel 2</v>
          </cell>
        </row>
        <row r="1071">
          <cell r="B1071" t="str">
            <v>13-05-010</v>
          </cell>
          <cell r="C1071" t="str">
            <v>DISPENSADORES DE PAPEL HIGIENICO EN ACERO INOXIDABLE DE SOCODA O EQUIVALENTE.</v>
          </cell>
        </row>
        <row r="1072">
          <cell r="A1072" t="str">
            <v>13-05-010</v>
          </cell>
          <cell r="B1072" t="str">
            <v>UN</v>
          </cell>
          <cell r="G1072">
            <v>19</v>
          </cell>
          <cell r="H1072" t="str">
            <v>UN</v>
          </cell>
          <cell r="J1072" t="str">
            <v>igual a cant sanitarios</v>
          </cell>
        </row>
        <row r="1074">
          <cell r="B1074">
            <v>11</v>
          </cell>
          <cell r="G1074">
            <v>11</v>
          </cell>
          <cell r="H1074" t="str">
            <v>nivel 1</v>
          </cell>
        </row>
        <row r="1075">
          <cell r="B1075">
            <v>8</v>
          </cell>
          <cell r="G1075">
            <v>8</v>
          </cell>
          <cell r="H1075" t="str">
            <v>nivel 2</v>
          </cell>
        </row>
        <row r="1078">
          <cell r="B1078" t="str">
            <v>13-05-020</v>
          </cell>
          <cell r="C1078" t="str">
            <v>DISPENSADORES DE TOALLAS DE PAPEL EN ACERO INOXIDABLE DE SOCODA O EQUIVALENTE.</v>
          </cell>
        </row>
        <row r="1079">
          <cell r="A1079" t="str">
            <v>13-05-020</v>
          </cell>
          <cell r="B1079" t="str">
            <v>UN</v>
          </cell>
          <cell r="G1079">
            <v>14</v>
          </cell>
          <cell r="H1079" t="str">
            <v>UN</v>
          </cell>
        </row>
        <row r="1081">
          <cell r="B1081">
            <v>10</v>
          </cell>
          <cell r="G1081">
            <v>10</v>
          </cell>
          <cell r="H1081" t="str">
            <v>nivel 1</v>
          </cell>
        </row>
        <row r="1082">
          <cell r="B1082">
            <v>4</v>
          </cell>
          <cell r="G1082">
            <v>4</v>
          </cell>
          <cell r="H1082" t="str">
            <v>nivel 2</v>
          </cell>
        </row>
        <row r="1085">
          <cell r="B1085" t="str">
            <v>13-05-030</v>
          </cell>
          <cell r="C1085" t="str">
            <v>DISPENSADORES DE JABON EN ACERO INOXIDABLE DE SOCODA O EQUIVALENTE.</v>
          </cell>
        </row>
        <row r="1086">
          <cell r="A1086" t="str">
            <v>13-05-030</v>
          </cell>
          <cell r="B1086" t="str">
            <v>UN</v>
          </cell>
          <cell r="G1086">
            <v>14</v>
          </cell>
          <cell r="H1086" t="str">
            <v>UN</v>
          </cell>
        </row>
        <row r="1088">
          <cell r="B1088">
            <v>10</v>
          </cell>
          <cell r="G1088">
            <v>10</v>
          </cell>
          <cell r="H1088" t="str">
            <v>nivel 1</v>
          </cell>
        </row>
        <row r="1089">
          <cell r="B1089">
            <v>4</v>
          </cell>
          <cell r="G1089">
            <v>4</v>
          </cell>
          <cell r="H1089" t="str">
            <v>nivel 2</v>
          </cell>
        </row>
        <row r="1092">
          <cell r="B1092" t="str">
            <v>13-05-040</v>
          </cell>
          <cell r="C1092" t="str">
            <v>BARRAS DE SEGURIDAD 18" EN ACERO INOXIDABLE DE GRIVAL O EQUIVALENTE.</v>
          </cell>
        </row>
        <row r="1093">
          <cell r="A1093" t="str">
            <v>13-05-040</v>
          </cell>
          <cell r="B1093" t="str">
            <v>UN</v>
          </cell>
          <cell r="G1093">
            <v>1</v>
          </cell>
          <cell r="H1093" t="str">
            <v>UN</v>
          </cell>
        </row>
        <row r="1095">
          <cell r="B1095">
            <v>1</v>
          </cell>
          <cell r="G1095">
            <v>1</v>
          </cell>
          <cell r="H1095" t="str">
            <v>nivel 1</v>
          </cell>
        </row>
        <row r="1096">
          <cell r="B1096">
            <v>0</v>
          </cell>
          <cell r="G1096">
            <v>0</v>
          </cell>
          <cell r="H1096" t="str">
            <v>nivel 2</v>
          </cell>
        </row>
        <row r="1099">
          <cell r="B1099" t="str">
            <v>13-05-050</v>
          </cell>
          <cell r="C1099" t="str">
            <v>BARRAS DE SEGURIDAD 30" EN ACERO INOXIDABLE DE GRIVAL O EQUIVALENTE.</v>
          </cell>
        </row>
        <row r="1100">
          <cell r="A1100" t="str">
            <v>13-05-050</v>
          </cell>
          <cell r="B1100" t="str">
            <v>UN</v>
          </cell>
          <cell r="G1100">
            <v>1</v>
          </cell>
          <cell r="H1100" t="str">
            <v>UN</v>
          </cell>
        </row>
        <row r="1102">
          <cell r="B1102">
            <v>1</v>
          </cell>
          <cell r="G1102">
            <v>1</v>
          </cell>
          <cell r="H1102" t="str">
            <v>nivel 1</v>
          </cell>
        </row>
        <row r="1103">
          <cell r="B1103">
            <v>0</v>
          </cell>
          <cell r="G1103">
            <v>0</v>
          </cell>
          <cell r="H1103" t="str">
            <v>nivel 2</v>
          </cell>
        </row>
        <row r="1106">
          <cell r="B1106" t="str">
            <v>13-05-060</v>
          </cell>
          <cell r="C1106" t="str">
            <v>REJILLAS DE PISO EN ALUMINIO Ø 4"</v>
          </cell>
        </row>
        <row r="1107">
          <cell r="A1107" t="str">
            <v>13-05-060</v>
          </cell>
          <cell r="B1107" t="str">
            <v>UN</v>
          </cell>
          <cell r="G1107">
            <v>19</v>
          </cell>
          <cell r="H1107" t="str">
            <v>UN</v>
          </cell>
        </row>
        <row r="1109">
          <cell r="B1109">
            <v>14</v>
          </cell>
          <cell r="G1109">
            <v>14</v>
          </cell>
          <cell r="H1109" t="str">
            <v>nivel 1</v>
          </cell>
        </row>
        <row r="1110">
          <cell r="B1110">
            <v>5</v>
          </cell>
          <cell r="G1110">
            <v>5</v>
          </cell>
          <cell r="H1110" t="str">
            <v>nivel 2</v>
          </cell>
        </row>
        <row r="1113">
          <cell r="B1113" t="str">
            <v>13-05-070</v>
          </cell>
          <cell r="C1113" t="str">
            <v>ESPEJOS 5 MM. CALIDAD PELDAR O EQUIVALENTE. INCLUYE ANCLAJES A MURO</v>
          </cell>
        </row>
        <row r="1114">
          <cell r="A1114" t="str">
            <v>13-05-070</v>
          </cell>
          <cell r="B1114" t="str">
            <v>M2</v>
          </cell>
          <cell r="G1114">
            <v>12</v>
          </cell>
          <cell r="H1114" t="str">
            <v>M2</v>
          </cell>
        </row>
        <row r="1116">
          <cell r="H1116" t="str">
            <v>nivel 1</v>
          </cell>
        </row>
        <row r="1117">
          <cell r="B1117">
            <v>1</v>
          </cell>
          <cell r="C1117">
            <v>1.94</v>
          </cell>
          <cell r="E1117">
            <v>0.7</v>
          </cell>
          <cell r="G1117">
            <v>1.3579999999999999</v>
          </cell>
        </row>
        <row r="1118">
          <cell r="B1118">
            <v>1</v>
          </cell>
          <cell r="C1118">
            <v>1.79</v>
          </cell>
          <cell r="E1118">
            <v>0.7</v>
          </cell>
          <cell r="G1118">
            <v>1.2529999999999999</v>
          </cell>
        </row>
        <row r="1119">
          <cell r="B1119">
            <v>6</v>
          </cell>
          <cell r="C1119">
            <v>0.6</v>
          </cell>
          <cell r="E1119">
            <v>0.7</v>
          </cell>
          <cell r="G1119">
            <v>2.5199999999999996</v>
          </cell>
        </row>
        <row r="1120">
          <cell r="B1120">
            <v>2</v>
          </cell>
          <cell r="C1120">
            <v>1.4</v>
          </cell>
          <cell r="E1120">
            <v>0.7</v>
          </cell>
          <cell r="G1120">
            <v>1.9599999999999997</v>
          </cell>
        </row>
        <row r="1122">
          <cell r="H1122" t="str">
            <v>nivel 2</v>
          </cell>
        </row>
        <row r="1123">
          <cell r="B1123">
            <v>2</v>
          </cell>
          <cell r="C1123">
            <v>2</v>
          </cell>
          <cell r="E1123">
            <v>0.7</v>
          </cell>
          <cell r="G1123">
            <v>2.8</v>
          </cell>
        </row>
        <row r="1124">
          <cell r="B1124">
            <v>2</v>
          </cell>
          <cell r="C1124">
            <v>0.8</v>
          </cell>
          <cell r="E1124">
            <v>0.7</v>
          </cell>
          <cell r="G1124">
            <v>1.1199999999999999</v>
          </cell>
        </row>
        <row r="1127">
          <cell r="B1127" t="str">
            <v>13-05-080</v>
          </cell>
          <cell r="C1127" t="str">
            <v>DIVISIONES EN ACERO INOXIDABLE TIPO SOCODA O EQUIVALENTE</v>
          </cell>
        </row>
        <row r="1128">
          <cell r="A1128" t="str">
            <v>13-05-080</v>
          </cell>
          <cell r="B1128" t="str">
            <v>M2</v>
          </cell>
          <cell r="G1128">
            <v>41</v>
          </cell>
          <cell r="H1128" t="str">
            <v>M2</v>
          </cell>
        </row>
        <row r="1130">
          <cell r="H1130" t="str">
            <v>nivel 1</v>
          </cell>
        </row>
        <row r="1131">
          <cell r="B1131">
            <v>1</v>
          </cell>
          <cell r="C1131">
            <v>7.3100000000000005</v>
          </cell>
          <cell r="E1131">
            <v>1.8</v>
          </cell>
          <cell r="G1131">
            <v>13.158000000000001</v>
          </cell>
        </row>
        <row r="1132">
          <cell r="B1132">
            <v>1</v>
          </cell>
          <cell r="C1132">
            <v>0.5</v>
          </cell>
          <cell r="E1132">
            <v>0.96</v>
          </cell>
          <cell r="G1132">
            <v>0.48</v>
          </cell>
        </row>
        <row r="1134">
          <cell r="H1134" t="str">
            <v>nivel 2</v>
          </cell>
        </row>
        <row r="1135">
          <cell r="B1135">
            <v>1</v>
          </cell>
          <cell r="C1135">
            <v>7.82</v>
          </cell>
          <cell r="E1135">
            <v>1.8</v>
          </cell>
          <cell r="G1135">
            <v>14.076000000000001</v>
          </cell>
        </row>
        <row r="1136">
          <cell r="B1136">
            <v>1</v>
          </cell>
          <cell r="C1136">
            <v>6.5399999999999991</v>
          </cell>
          <cell r="E1136">
            <v>1.8</v>
          </cell>
          <cell r="G1136">
            <v>11.771999999999998</v>
          </cell>
        </row>
        <row r="1137">
          <cell r="B1137">
            <v>1</v>
          </cell>
          <cell r="C1137">
            <v>1</v>
          </cell>
          <cell r="E1137">
            <v>0.96</v>
          </cell>
          <cell r="G1137">
            <v>0.96</v>
          </cell>
        </row>
      </sheetData>
      <sheetData sheetId="9"/>
      <sheetData sheetId="10"/>
      <sheetData sheetId="11"/>
      <sheetData sheetId="12"/>
      <sheetData sheetId="13"/>
      <sheetData sheetId="14">
        <row r="1">
          <cell r="L1">
            <v>0.16</v>
          </cell>
        </row>
      </sheetData>
      <sheetData sheetId="15"/>
      <sheetData sheetId="16"/>
      <sheetData sheetId="17"/>
      <sheetData sheetId="18">
        <row r="1">
          <cell r="E1">
            <v>2700404427.2070532</v>
          </cell>
        </row>
      </sheetData>
      <sheetData sheetId="19"/>
      <sheetData sheetId="20"/>
      <sheetData sheetId="21"/>
      <sheetData sheetId="22">
        <row r="1">
          <cell r="B1" t="str">
            <v>ANALISIS DE PRECIOS UNITARIOS - TEATRO JERICO</v>
          </cell>
        </row>
      </sheetData>
      <sheetData sheetId="23">
        <row r="1">
          <cell r="B1" t="str">
            <v>SUB-ANALISIS DE PRECIOS UNITARIOS - TEATRO JERICO</v>
          </cell>
        </row>
      </sheetData>
      <sheetData sheetId="24">
        <row r="4">
          <cell r="B4" t="str">
            <v>CALCULO DE CANTIDADES DE OBRA</v>
          </cell>
        </row>
      </sheetData>
      <sheetData sheetId="25"/>
      <sheetData sheetId="26"/>
      <sheetData sheetId="27"/>
      <sheetData sheetId="28"/>
      <sheetData sheetId="29"/>
      <sheetData sheetId="30">
        <row r="1">
          <cell r="L1">
            <v>0.16</v>
          </cell>
        </row>
      </sheetData>
      <sheetData sheetId="31"/>
      <sheetData sheetId="32"/>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ILLA SAGRARIO"/>
      <sheetName val="RESUMEN"/>
      <sheetName val="TUBERIA"/>
      <sheetName val="DOMICILIARIAS"/>
      <sheetName val="ASFALTO"/>
      <sheetName val="PAVIMENTO"/>
      <sheetName val="ANDENES"/>
      <sheetName val="SOBREPISO"/>
      <sheetName val="ACOMETIDAS"/>
      <sheetName val="FACTORES"/>
    </sheetNames>
    <sheetDataSet>
      <sheetData sheetId="0" refreshError="1"/>
      <sheetData sheetId="1" refreshError="1"/>
      <sheetData sheetId="2" refreshError="1">
        <row r="10">
          <cell r="AE10">
            <v>0</v>
          </cell>
        </row>
        <row r="14">
          <cell r="AE14">
            <v>0</v>
          </cell>
        </row>
      </sheetData>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
      <sheetName val="B"/>
      <sheetName val="B DOT"/>
      <sheetName val="HJB"/>
      <sheetName val="HJB DOT"/>
      <sheetName val="GBP ST"/>
      <sheetName val="GBPR ST1"/>
      <sheetName val="GBP DOT"/>
      <sheetName val="FPS"/>
      <sheetName val="FPS 1"/>
      <sheetName val="FPS DOT"/>
      <sheetName val="PAR"/>
      <sheetName val="PAR DOT"/>
      <sheetName val="SB"/>
      <sheetName val="SB DOT"/>
      <sheetName val="IM"/>
      <sheetName val="IM DOT"/>
      <sheetName val="KN"/>
      <sheetName val="KN DOT"/>
      <sheetName val="Equipo"/>
      <sheetName val="Materiales SOLO IMPRE"/>
      <sheetName val="Materiales"/>
      <sheetName val="Básicos"/>
      <sheetName val="cuadrillas"/>
      <sheetName val="1,02DOT FPS "/>
      <sheetName val="1,01DOT FPS"/>
      <sheetName val="1,01DOT B"/>
      <sheetName val="1,02DOT B"/>
      <sheetName val="1,03DOT B"/>
      <sheetName val="1DOT"/>
      <sheetName val="2DOT"/>
      <sheetName val="3DOT"/>
      <sheetName val="4DOT"/>
      <sheetName val="5DOT"/>
      <sheetName val="6DOT "/>
      <sheetName val="7DOT"/>
      <sheetName val="8DOT"/>
      <sheetName val="9DOT "/>
      <sheetName val="10DOT"/>
      <sheetName val="11DOT "/>
      <sheetName val="1.1IM"/>
      <sheetName val="1.2IM"/>
      <sheetName val="1.3IM"/>
      <sheetName val="3,5IM"/>
      <sheetName val="3,6IM"/>
      <sheetName val="8,1IM"/>
      <sheetName val="8,2IM"/>
      <sheetName val="10,3IM"/>
      <sheetName val="10,4IM"/>
      <sheetName val="11,1IM"/>
      <sheetName val="11,2IM"/>
      <sheetName val="11,3IM"/>
      <sheetName val="16,1IM"/>
      <sheetName val="16,2IM"/>
      <sheetName val="16,3IM"/>
      <sheetName val="4,2KN"/>
      <sheetName val="4,3KN "/>
      <sheetName val="1.1SB"/>
      <sheetName val="1.2SB"/>
      <sheetName val="1.14SB"/>
      <sheetName val="1.15SB "/>
      <sheetName val="1.16SB "/>
      <sheetName val="1.17SB"/>
      <sheetName val="7,4SB"/>
      <sheetName val="8,3SB"/>
      <sheetName val="8,4SB "/>
      <sheetName val="8,5SB"/>
      <sheetName val="10,1SB"/>
      <sheetName val="10,2SB"/>
      <sheetName val="10,4SB"/>
      <sheetName val="10,5SB"/>
      <sheetName val="10,8SB"/>
      <sheetName val="10,9SB"/>
      <sheetName val="13,3SB"/>
      <sheetName val="14,2SB"/>
      <sheetName val="16,1SB"/>
      <sheetName val="1.1PAR"/>
      <sheetName val="1.2PAR "/>
      <sheetName val="1,3PAR"/>
      <sheetName val="1.4PAR"/>
      <sheetName val="1.5PAR "/>
      <sheetName val="1.6PAR "/>
      <sheetName val="1.7PAR"/>
      <sheetName val="1.8PAR "/>
      <sheetName val="1.9PAR"/>
      <sheetName val="1.10PAR"/>
      <sheetName val="1,11PAR "/>
      <sheetName val="1,12PAR "/>
      <sheetName val="1.13PAR"/>
      <sheetName val="1.14PAR "/>
      <sheetName val="1.15PAR"/>
      <sheetName val="0 PAR"/>
      <sheetName val="00PAR"/>
      <sheetName val="2.1PAR"/>
      <sheetName val="2.2PAR "/>
      <sheetName val="2.3PAR "/>
      <sheetName val="2.4PAR"/>
      <sheetName val="2.5PAR"/>
      <sheetName val="2.6PAR"/>
      <sheetName val="3.1PAR"/>
      <sheetName val="3,2PAR"/>
      <sheetName val="3,3PAR"/>
      <sheetName val="3,4PAR"/>
      <sheetName val="3,5PAR "/>
      <sheetName val="3,6PAR"/>
      <sheetName val="3,7PAR"/>
      <sheetName val="3,8PAR "/>
      <sheetName val="3,9PAR  "/>
      <sheetName val="3,10PAR "/>
      <sheetName val="3,11PAR"/>
      <sheetName val="3,12PAR"/>
      <sheetName val="3,13PAR"/>
      <sheetName val="3,14PAR"/>
      <sheetName val="4,1PAR"/>
      <sheetName val="4,2PAR"/>
      <sheetName val="4,3PAR"/>
      <sheetName val="4,4PAR"/>
      <sheetName val="4,5PAR"/>
      <sheetName val="4,6PAR"/>
      <sheetName val="4,7PAR"/>
      <sheetName val="4,8PAR "/>
      <sheetName val="4,9PAR"/>
      <sheetName val="5,1PAR"/>
      <sheetName val="5,2PAR"/>
      <sheetName val="5,3PAR"/>
      <sheetName val="5,4PAR"/>
      <sheetName val="5,5PAR"/>
      <sheetName val="5,6PAR"/>
      <sheetName val="5,7PAR"/>
      <sheetName val="5,8PAR"/>
      <sheetName val="5,9PAR"/>
      <sheetName val="5,10PAR"/>
      <sheetName val="5,11PAR"/>
      <sheetName val="5.1BPAR"/>
      <sheetName val="5.2BPAR "/>
      <sheetName val="5.3BPAR"/>
      <sheetName val="5,4BPAR"/>
      <sheetName val="5,5BPAR"/>
      <sheetName val="5,6BPAR"/>
      <sheetName val="5,7BPAR"/>
      <sheetName val="5,8BPAR "/>
      <sheetName val="5,9BPAR"/>
      <sheetName val="5,10BPAR"/>
      <sheetName val="5,11BPAR "/>
      <sheetName val="6,1PAR"/>
      <sheetName val="6,2PAR"/>
      <sheetName val="6,3PAR"/>
      <sheetName val="6,4PAR"/>
      <sheetName val="6,5PAR"/>
      <sheetName val="6,6PAR"/>
      <sheetName val="6,7PAR"/>
      <sheetName val="6,8PAR"/>
      <sheetName val="6,9PAR"/>
      <sheetName val="6,10PAR"/>
      <sheetName val="6,11PAR "/>
      <sheetName val="7,1PAR"/>
      <sheetName val="7,2PAR"/>
      <sheetName val="7,3PAR "/>
      <sheetName val="7,4PAR"/>
      <sheetName val="7,5PAR"/>
      <sheetName val="7,6PAR"/>
      <sheetName val="7,7PAR "/>
      <sheetName val="7,8PAR"/>
      <sheetName val="7,9PAR"/>
      <sheetName val="7,10PAR"/>
      <sheetName val="7,11PAR "/>
      <sheetName val="8,1PAR"/>
      <sheetName val="8,2PAR"/>
      <sheetName val="8,3PAR"/>
      <sheetName val="8,4PAR"/>
      <sheetName val="8,5PAR"/>
      <sheetName val="9,1PAR "/>
      <sheetName val="10,1PAR"/>
      <sheetName val="10,2PAR "/>
      <sheetName val="10,3PAR"/>
      <sheetName val="10,4PAR"/>
      <sheetName val="10,5PAR"/>
      <sheetName val="10,6PAR"/>
      <sheetName val="10,7PAR"/>
      <sheetName val="10,8PAR"/>
      <sheetName val="10,9PAR"/>
      <sheetName val="10,11PAR"/>
      <sheetName val="11,1PAR"/>
      <sheetName val="11,2PAR"/>
      <sheetName val="11,3PAR"/>
      <sheetName val="11,4PAR"/>
      <sheetName val="11,5PAR"/>
      <sheetName val="11,6PAR"/>
      <sheetName val="11,7PAR"/>
      <sheetName val="11,8PAR "/>
      <sheetName val="12,1PAR"/>
      <sheetName val="12,2PAR"/>
      <sheetName val="12,3PAR"/>
      <sheetName val="12,4PAR"/>
      <sheetName val="12,5PAR"/>
      <sheetName val="12,6PAR "/>
      <sheetName val="12,7PAR"/>
      <sheetName val="13,1PAR"/>
      <sheetName val="13,2PAR"/>
      <sheetName val="13,3PAR "/>
      <sheetName val="13,4PAR "/>
      <sheetName val="13,5PAR"/>
      <sheetName val="13,6PAR"/>
      <sheetName val="13,7PAR"/>
      <sheetName val="14,1PAR"/>
      <sheetName val="14,3PAR"/>
      <sheetName val="15PAR"/>
      <sheetName val="16PAR"/>
      <sheetName val="1.1.1"/>
      <sheetName val="1.1.2"/>
      <sheetName val="1.1.3"/>
      <sheetName val="1.1.4"/>
      <sheetName val="1.1.5"/>
      <sheetName val="1.1.6"/>
      <sheetName val="1.1.7"/>
      <sheetName val="1.1.8"/>
      <sheetName val="1.2.1"/>
      <sheetName val="1.2.2"/>
      <sheetName val="2.1.1"/>
      <sheetName val="2.1.2"/>
      <sheetName val="2.1.1A"/>
      <sheetName val="2.1.2 A"/>
      <sheetName val="3,1"/>
      <sheetName val="3,2"/>
      <sheetName val="3,3"/>
      <sheetName val="3,4"/>
      <sheetName val="3,5"/>
      <sheetName val="3,6"/>
      <sheetName val="3,7"/>
      <sheetName val="4,1"/>
      <sheetName val="4,2"/>
      <sheetName val="5,1"/>
      <sheetName val="5,2"/>
      <sheetName val="5,3"/>
      <sheetName val="5,4"/>
      <sheetName val="5,6"/>
      <sheetName val="5,7"/>
      <sheetName val="5,8"/>
      <sheetName val="5,9"/>
      <sheetName val="5,1A"/>
      <sheetName val="6,1"/>
      <sheetName val="6,2"/>
      <sheetName val="6,3"/>
      <sheetName val="6,4"/>
      <sheetName val="6,5"/>
      <sheetName val="6,6"/>
      <sheetName val="7,1"/>
      <sheetName val="8,1"/>
      <sheetName val="8,2"/>
      <sheetName val="8,3"/>
      <sheetName val="8,4"/>
      <sheetName val="8,5"/>
      <sheetName val="8,6"/>
      <sheetName val="9,1"/>
      <sheetName val="9,2"/>
      <sheetName val="9,3"/>
      <sheetName val="9,4"/>
      <sheetName val="9,5"/>
      <sheetName val="9,6"/>
      <sheetName val="10,1,1"/>
      <sheetName val="10,1,2"/>
      <sheetName val="10,2,1"/>
      <sheetName val="10,2,2"/>
      <sheetName val="11,1"/>
      <sheetName val="11,2"/>
      <sheetName val="11,3"/>
      <sheetName val="11,4"/>
      <sheetName val="11,5"/>
      <sheetName val="11,6"/>
      <sheetName val="11,7"/>
      <sheetName val="11,8"/>
      <sheetName val="11,9"/>
      <sheetName val="11,10"/>
      <sheetName val="11,12"/>
      <sheetName val="11,13"/>
      <sheetName val="11,14"/>
      <sheetName val="11,15"/>
      <sheetName val="12.1"/>
      <sheetName val="13,1"/>
      <sheetName val="13,2"/>
      <sheetName val="13,3"/>
      <sheetName val="13,4"/>
      <sheetName val="13,5"/>
      <sheetName val="13,6"/>
      <sheetName val="13,7"/>
      <sheetName val="13,8"/>
      <sheetName val="13,9"/>
      <sheetName val="14,1"/>
      <sheetName val="14,2"/>
      <sheetName val="14,3"/>
      <sheetName val="14,4"/>
      <sheetName val="15,1"/>
      <sheetName val="3,4ST"/>
      <sheetName val="3,5 ST"/>
      <sheetName val="3,6ST1"/>
      <sheetName val="9,2 ST"/>
      <sheetName val="9,3 ST"/>
      <sheetName val="14,1 ST"/>
      <sheetName val="14,2 ST"/>
      <sheetName val="9,5ST1"/>
      <sheetName val="1.1.1  FPS"/>
      <sheetName val="1.1,2 FPS"/>
      <sheetName val="1.5FPS "/>
      <sheetName val="1.3 FPS1"/>
      <sheetName val="1.4 FPS1"/>
      <sheetName val="1.5 FPS1 "/>
      <sheetName val="1.6 FPS1"/>
      <sheetName val="2,1 FPS1"/>
      <sheetName val="3,2FPS1 "/>
      <sheetName val="5,1 FPS1"/>
      <sheetName val="3,1 FPS1 "/>
      <sheetName val="8,1 FPS1"/>
      <sheetName val="8,2 FPS1 "/>
      <sheetName val="9,1 FPS1"/>
      <sheetName val="Hoj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25">
          <cell r="C25">
            <v>8869</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
      <sheetName val="B"/>
      <sheetName val="B DOT"/>
      <sheetName val="HJB"/>
      <sheetName val="HJB DOT"/>
      <sheetName val="GBP ST"/>
      <sheetName val="GBPR ST1"/>
      <sheetName val="GBP DOT"/>
      <sheetName val="FPS"/>
      <sheetName val="FPS 1"/>
      <sheetName val="FPS DOT"/>
      <sheetName val="PAR"/>
      <sheetName val="PAR DOT"/>
      <sheetName val="SB"/>
      <sheetName val="SB DOT"/>
      <sheetName val="IM"/>
      <sheetName val="IM DOT"/>
      <sheetName val="KN"/>
      <sheetName val="KN DOT"/>
      <sheetName val="Equipo"/>
      <sheetName val="Materiales SOLO IMPRE"/>
      <sheetName val="Materiales"/>
      <sheetName val="Básicos"/>
      <sheetName val="cuadrillas"/>
      <sheetName val="1,02DOT FPS "/>
      <sheetName val="1,01DOT FPS"/>
      <sheetName val="1,01DOT B"/>
      <sheetName val="1,02DOT B"/>
      <sheetName val="1,03DOT B"/>
      <sheetName val="1DOT"/>
      <sheetName val="2DOT"/>
      <sheetName val="3DOT"/>
      <sheetName val="4DOT"/>
      <sheetName val="5DOT"/>
      <sheetName val="6DOT "/>
      <sheetName val="7DOT"/>
      <sheetName val="8DOT"/>
      <sheetName val="9DOT "/>
      <sheetName val="10DOT"/>
      <sheetName val="11DOT "/>
      <sheetName val="1.1IM"/>
      <sheetName val="1.2IM"/>
      <sheetName val="1.3IM"/>
      <sheetName val="3,5IM"/>
      <sheetName val="3,6IM"/>
      <sheetName val="8,1IM"/>
      <sheetName val="8,2IM"/>
      <sheetName val="10,3IM"/>
      <sheetName val="10,4IM"/>
      <sheetName val="11,1IM"/>
      <sheetName val="11,2IM"/>
      <sheetName val="11,3IM"/>
      <sheetName val="16,1IM"/>
      <sheetName val="16,2IM"/>
      <sheetName val="16,3IM"/>
      <sheetName val="4,2KN"/>
      <sheetName val="4,3KN "/>
      <sheetName val="1.1SB"/>
      <sheetName val="1.2SB"/>
      <sheetName val="1.14SB"/>
      <sheetName val="1.15SB "/>
      <sheetName val="1.16SB "/>
      <sheetName val="1.17SB"/>
      <sheetName val="7,4SB"/>
      <sheetName val="8,3SB"/>
      <sheetName val="8,4SB "/>
      <sheetName val="8,5SB"/>
      <sheetName val="10,1SB"/>
      <sheetName val="10,2SB"/>
      <sheetName val="10,4SB"/>
      <sheetName val="10,5SB"/>
      <sheetName val="10,8SB"/>
      <sheetName val="10,9SB"/>
      <sheetName val="13,3SB"/>
      <sheetName val="14,2SB"/>
      <sheetName val="16,1SB"/>
      <sheetName val="1.1PAR"/>
      <sheetName val="1.2PAR "/>
      <sheetName val="1,3PAR"/>
      <sheetName val="1.4PAR"/>
      <sheetName val="1.5PAR "/>
      <sheetName val="1.6PAR "/>
      <sheetName val="1.7PAR"/>
      <sheetName val="1.8PAR "/>
      <sheetName val="1.9PAR"/>
      <sheetName val="1.10PAR"/>
      <sheetName val="1,11PAR "/>
      <sheetName val="1,12PAR "/>
      <sheetName val="1.13PAR"/>
      <sheetName val="1.14PAR "/>
      <sheetName val="1.15PAR"/>
      <sheetName val="0 PAR"/>
      <sheetName val="00PAR"/>
      <sheetName val="2.1PAR"/>
      <sheetName val="2.2PAR "/>
      <sheetName val="2.3PAR "/>
      <sheetName val="2.4PAR"/>
      <sheetName val="2.5PAR"/>
      <sheetName val="2.6PAR"/>
      <sheetName val="3.1PAR"/>
      <sheetName val="3,2PAR"/>
      <sheetName val="3,3PAR"/>
      <sheetName val="3,4PAR"/>
      <sheetName val="3,5PAR "/>
      <sheetName val="3,6PAR"/>
      <sheetName val="3,7PAR"/>
      <sheetName val="3,8PAR "/>
      <sheetName val="3,9PAR  "/>
      <sheetName val="3,10PAR "/>
      <sheetName val="3,11PAR"/>
      <sheetName val="3,12PAR"/>
      <sheetName val="3,13PAR"/>
      <sheetName val="3,14PAR"/>
      <sheetName val="4,1PAR"/>
      <sheetName val="4,2PAR"/>
      <sheetName val="4,3PAR"/>
      <sheetName val="4,4PAR"/>
      <sheetName val="4,5PAR"/>
      <sheetName val="4,6PAR"/>
      <sheetName val="4,7PAR"/>
      <sheetName val="4,8PAR "/>
      <sheetName val="4,9PAR"/>
      <sheetName val="5,1PAR"/>
      <sheetName val="5,2PAR"/>
      <sheetName val="5,3PAR"/>
      <sheetName val="5,4PAR"/>
      <sheetName val="5,5PAR"/>
      <sheetName val="5,6PAR"/>
      <sheetName val="5,7PAR"/>
      <sheetName val="5,8PAR"/>
      <sheetName val="5,9PAR"/>
      <sheetName val="5,10PAR"/>
      <sheetName val="5,11PAR"/>
      <sheetName val="5.1BPAR"/>
      <sheetName val="5.2BPAR "/>
      <sheetName val="5.3BPAR"/>
      <sheetName val="5,4BPAR"/>
      <sheetName val="5,5BPAR"/>
      <sheetName val="5,6BPAR"/>
      <sheetName val="5,7BPAR"/>
      <sheetName val="5,8BPAR "/>
      <sheetName val="5,9BPAR"/>
      <sheetName val="5,10BPAR"/>
      <sheetName val="5,11BPAR "/>
      <sheetName val="6,1PAR"/>
      <sheetName val="6,2PAR"/>
      <sheetName val="6,3PAR"/>
      <sheetName val="6,4PAR"/>
      <sheetName val="6,5PAR"/>
      <sheetName val="6,6PAR"/>
      <sheetName val="6,7PAR"/>
      <sheetName val="6,8PAR"/>
      <sheetName val="6,9PAR"/>
      <sheetName val="6,10PAR"/>
      <sheetName val="6,11PAR "/>
      <sheetName val="7,1PAR"/>
      <sheetName val="7,2PAR"/>
      <sheetName val="7,3PAR "/>
      <sheetName val="7,4PAR"/>
      <sheetName val="7,5PAR"/>
      <sheetName val="7,6PAR"/>
      <sheetName val="7,7PAR "/>
      <sheetName val="7,8PAR"/>
      <sheetName val="7,9PAR"/>
      <sheetName val="7,10PAR"/>
      <sheetName val="7,11PAR "/>
      <sheetName val="8,1PAR"/>
      <sheetName val="8,2PAR"/>
      <sheetName val="8,3PAR"/>
      <sheetName val="8,4PAR"/>
      <sheetName val="8,5PAR"/>
      <sheetName val="9,1PAR "/>
      <sheetName val="10,1PAR"/>
      <sheetName val="10,2PAR "/>
      <sheetName val="10,3PAR"/>
      <sheetName val="10,4PAR"/>
      <sheetName val="10,5PAR"/>
      <sheetName val="10,6PAR"/>
      <sheetName val="10,7PAR"/>
      <sheetName val="10,8PAR"/>
      <sheetName val="10,9PAR"/>
      <sheetName val="10,11PAR"/>
      <sheetName val="11,1PAR"/>
      <sheetName val="11,2PAR"/>
      <sheetName val="11,3PAR"/>
      <sheetName val="11,4PAR"/>
      <sheetName val="11,5PAR"/>
      <sheetName val="11,6PAR"/>
      <sheetName val="11,7PAR"/>
      <sheetName val="11,8PAR "/>
      <sheetName val="12,1PAR"/>
      <sheetName val="12,2PAR"/>
      <sheetName val="12,3PAR"/>
      <sheetName val="12,4PAR"/>
      <sheetName val="12,5PAR"/>
      <sheetName val="12,6PAR "/>
      <sheetName val="12,7PAR"/>
      <sheetName val="13,1PAR"/>
      <sheetName val="13,2PAR"/>
      <sheetName val="13,3PAR "/>
      <sheetName val="13,4PAR "/>
      <sheetName val="13,5PAR"/>
      <sheetName val="13,6PAR"/>
      <sheetName val="13,7PAR"/>
      <sheetName val="14,1PAR"/>
      <sheetName val="14,3PAR"/>
      <sheetName val="15PAR"/>
      <sheetName val="16PAR"/>
      <sheetName val="1.1.1"/>
      <sheetName val="1.1.2"/>
      <sheetName val="1.1.3"/>
      <sheetName val="1.1.4"/>
      <sheetName val="1.1.5"/>
      <sheetName val="1.1.6"/>
      <sheetName val="1.1.7"/>
      <sheetName val="1.1.8"/>
      <sheetName val="1.2.1"/>
      <sheetName val="1.2.2"/>
      <sheetName val="2.1.1"/>
      <sheetName val="2.1.2"/>
      <sheetName val="2.1.1A"/>
      <sheetName val="2.1.2 A"/>
      <sheetName val="3,1"/>
      <sheetName val="3,2"/>
      <sheetName val="3,3"/>
      <sheetName val="3,4"/>
      <sheetName val="3,5"/>
      <sheetName val="3,6"/>
      <sheetName val="3,7"/>
      <sheetName val="4,1"/>
      <sheetName val="4,2"/>
      <sheetName val="5,1"/>
      <sheetName val="5,2"/>
      <sheetName val="5,3"/>
      <sheetName val="5,4"/>
      <sheetName val="5,6"/>
      <sheetName val="5,7"/>
      <sheetName val="5,8"/>
      <sheetName val="5,9"/>
      <sheetName val="5,1A"/>
      <sheetName val="6,1"/>
      <sheetName val="6,2"/>
      <sheetName val="6,3"/>
      <sheetName val="6,4"/>
      <sheetName val="6,5"/>
      <sheetName val="6,6"/>
      <sheetName val="7,1"/>
      <sheetName val="8,1"/>
      <sheetName val="8,2"/>
      <sheetName val="8,3"/>
      <sheetName val="8,4"/>
      <sheetName val="8,5"/>
      <sheetName val="8,6"/>
      <sheetName val="9,1"/>
      <sheetName val="9,2"/>
      <sheetName val="9,3"/>
      <sheetName val="9,4"/>
      <sheetName val="9,5"/>
      <sheetName val="9,6"/>
      <sheetName val="10,1,1"/>
      <sheetName val="10,1,2"/>
      <sheetName val="10,2,1"/>
      <sheetName val="10,2,2"/>
      <sheetName val="11,1"/>
      <sheetName val="11,2"/>
      <sheetName val="11,3"/>
      <sheetName val="11,4"/>
      <sheetName val="11,5"/>
      <sheetName val="11,6"/>
      <sheetName val="11,7"/>
      <sheetName val="11,8"/>
      <sheetName val="11,9"/>
      <sheetName val="11,10"/>
      <sheetName val="11,12"/>
      <sheetName val="11,13"/>
      <sheetName val="11,14"/>
      <sheetName val="11,15"/>
      <sheetName val="12.1"/>
      <sheetName val="13,1"/>
      <sheetName val="13,2"/>
      <sheetName val="13,3"/>
      <sheetName val="13,4"/>
      <sheetName val="13,5"/>
      <sheetName val="13,6"/>
      <sheetName val="13,7"/>
      <sheetName val="13,8"/>
      <sheetName val="13,9"/>
      <sheetName val="14,1"/>
      <sheetName val="14,2"/>
      <sheetName val="14,3"/>
      <sheetName val="14,4"/>
      <sheetName val="15,1"/>
      <sheetName val="3,4ST"/>
      <sheetName val="3,5 ST"/>
      <sheetName val="3,6ST1"/>
      <sheetName val="9,2 ST"/>
      <sheetName val="9,3 ST"/>
      <sheetName val="14,1 ST"/>
      <sheetName val="14,2 ST"/>
      <sheetName val="9,5ST1"/>
      <sheetName val="1.1.1  FPS"/>
      <sheetName val="1.1,2 FPS"/>
      <sheetName val="1.5FPS "/>
      <sheetName val="1.3 FPS1"/>
      <sheetName val="1.4 FPS1"/>
      <sheetName val="1.5 FPS1 "/>
      <sheetName val="1.6 FPS1"/>
      <sheetName val="2,1 FPS1"/>
      <sheetName val="3,2FPS1 "/>
      <sheetName val="5,1 FPS1"/>
      <sheetName val="3,1 FPS1 "/>
      <sheetName val="8,1 FPS1"/>
      <sheetName val="8,2 FPS1 "/>
      <sheetName val="9,1 FPS1"/>
      <sheetName val="Hoj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25">
          <cell r="C25">
            <v>8869</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Hoja1"/>
      <sheetName val="Check list"/>
    </sheetNames>
    <definedNames>
      <definedName name="FES"/>
      <definedName name="LG"/>
      <definedName name="PVT"/>
    </definedNames>
    <sheetDataSet>
      <sheetData sheetId="0" refreshError="1"/>
      <sheetData sheetId="1" refreshError="1"/>
      <sheetData sheetId="2"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rsión Final Telecomun"/>
      <sheetName val="Versión Final EAAB"/>
      <sheetName val="Versión Final IDU"/>
      <sheetName val="Mano de Obra"/>
      <sheetName val="Materiales"/>
      <sheetName val="CONTRATO"/>
      <sheetName val="Contratos"/>
      <sheetName val="Circuitos"/>
      <sheetName val="Presupuestos Daños IDU"/>
      <sheetName val="CEDS"/>
      <sheetName val="AIU"/>
      <sheetName val="calidad"/>
      <sheetName val="9.4"/>
      <sheetName val="5094-2003"/>
      <sheetName val="resumen"/>
      <sheetName val="A. P. U."/>
      <sheetName val="Versión_Final_Telecomun"/>
      <sheetName val="Versión_Final_EAAB"/>
      <sheetName val="Versión_Final_IDU"/>
      <sheetName val="Mano_de_Obra"/>
      <sheetName val="Presupuestos_Daños_IDU"/>
      <sheetName val="Versión_Final_Telecomun1"/>
      <sheetName val="Versión_Final_EAAB1"/>
      <sheetName val="Versión_Final_IDU1"/>
      <sheetName val="Mano_de_Obra1"/>
      <sheetName val="Presupuestos_Daños_IDU1"/>
      <sheetName val="Versión_Final_Telecomun2"/>
      <sheetName val="Versión_Final_EAAB2"/>
      <sheetName val="Versión_Final_IDU2"/>
      <sheetName val="Mano_de_Obra2"/>
      <sheetName val="Presupuestos_Daños_IDU2"/>
      <sheetName val="Versión_Final_Telecomun3"/>
      <sheetName val="Versión_Final_EAAB3"/>
      <sheetName val="Versión_Final_IDU3"/>
      <sheetName val="Mano_de_Obra3"/>
      <sheetName val="Presupuestos_Daños_IDU3"/>
      <sheetName val="Versión_Final_Telecomun4"/>
      <sheetName val="Versión_Final_EAAB4"/>
      <sheetName val="Versión_Final_IDU4"/>
      <sheetName val="Mano_de_Obra4"/>
      <sheetName val="Presupuestos_Daños_IDU4"/>
      <sheetName val="Versión_Final_Telecomun5"/>
      <sheetName val="Versión_Final_EAAB5"/>
      <sheetName val="Versión_Final_IDU5"/>
      <sheetName val="Mano_de_Obra5"/>
      <sheetName val="Presupuestos_Daños_IDU5"/>
      <sheetName val="Versión_Final_Telecomun8"/>
      <sheetName val="Versión_Final_EAAB8"/>
      <sheetName val="Versión_Final_IDU8"/>
      <sheetName val="Mano_de_Obra8"/>
      <sheetName val="Presupuestos_Daños_IDU8"/>
      <sheetName val="Versión_Final_Telecomun6"/>
      <sheetName val="Versión_Final_EAAB6"/>
      <sheetName val="Versión_Final_IDU6"/>
      <sheetName val="Mano_de_Obra6"/>
      <sheetName val="Presupuestos_Daños_IDU6"/>
      <sheetName val="Versión_Final_Telecomun7"/>
      <sheetName val="Versión_Final_EAAB7"/>
      <sheetName val="Versión_Final_IDU7"/>
      <sheetName val="Mano_de_Obra7"/>
      <sheetName val="Presupuestos_Daños_IDU7"/>
      <sheetName val="Versión_Final_Telecomun9"/>
      <sheetName val="Versión_Final_EAAB9"/>
      <sheetName val="Versión_Final_IDU9"/>
      <sheetName val="Mano_de_Obra9"/>
      <sheetName val="Presupuestos_Daños_IDU9"/>
      <sheetName val="Workings"/>
      <sheetName val="Inputs-SUMMARY"/>
      <sheetName val="Tax"/>
      <sheetName val="Hoja1"/>
      <sheetName val="9_4"/>
      <sheetName val="9_41"/>
    </sheetNames>
    <sheetDataSet>
      <sheetData sheetId="0" refreshError="1"/>
      <sheetData sheetId="1" refreshError="1"/>
      <sheetData sheetId="2" refreshError="1"/>
      <sheetData sheetId="3"/>
      <sheetData sheetId="4"/>
      <sheetData sheetId="5" refreshError="1"/>
      <sheetData sheetId="6"/>
      <sheetData sheetId="7" refreshError="1">
        <row r="2">
          <cell r="C2" t="str">
            <v>AJ21 - ICATA</v>
          </cell>
        </row>
        <row r="3">
          <cell r="C3" t="str">
            <v>AJ22 - BARRANCAS</v>
          </cell>
        </row>
        <row r="4">
          <cell r="C4" t="str">
            <v>AJ23 - CANADA</v>
          </cell>
        </row>
        <row r="5">
          <cell r="C5" t="str">
            <v>AJ24 - LOS_CERROS</v>
          </cell>
        </row>
        <row r="6">
          <cell r="C6" t="str">
            <v>AJ25 - CEDRAL</v>
          </cell>
        </row>
        <row r="7">
          <cell r="C7" t="str">
            <v>AJ26 - GOLF</v>
          </cell>
        </row>
        <row r="8">
          <cell r="C8" t="str">
            <v>AJ27 - CONVENTOS</v>
          </cell>
        </row>
        <row r="9">
          <cell r="C9" t="str">
            <v>AJ28 - MILAN</v>
          </cell>
        </row>
        <row r="10">
          <cell r="C10" t="str">
            <v>AJ29 - BABILONIA</v>
          </cell>
        </row>
        <row r="11">
          <cell r="C11" t="str">
            <v>AJ2A - ALAMEDA</v>
          </cell>
        </row>
        <row r="12">
          <cell r="C12" t="str">
            <v>AJ2B - MARIELA</v>
          </cell>
        </row>
        <row r="13">
          <cell r="C13" t="str">
            <v>AJ2C - AUXILIARES</v>
          </cell>
        </row>
        <row r="14">
          <cell r="C14" t="str">
            <v>AR11D - ST_BARBARA</v>
          </cell>
        </row>
        <row r="15">
          <cell r="C15" t="str">
            <v>AR21D - EL_PLACER</v>
          </cell>
        </row>
        <row r="16">
          <cell r="C16" t="str">
            <v>AT11D - GUADUAS</v>
          </cell>
        </row>
        <row r="17">
          <cell r="C17" t="str">
            <v>AT12D - EL_TRIGO</v>
          </cell>
        </row>
        <row r="18">
          <cell r="C18" t="str">
            <v>AT14D - FCA_BALU</v>
          </cell>
        </row>
        <row r="19">
          <cell r="C19" t="str">
            <v>AU11 - C_FISCALES</v>
          </cell>
        </row>
        <row r="20">
          <cell r="C20" t="str">
            <v>AU12 - CALLEJA</v>
          </cell>
        </row>
        <row r="21">
          <cell r="C21" t="str">
            <v>AU13 - UNICENTRO</v>
          </cell>
        </row>
        <row r="22">
          <cell r="C22" t="str">
            <v>AU14 - ATABAN_ETB</v>
          </cell>
        </row>
        <row r="23">
          <cell r="C23" t="str">
            <v>AU15 - VILLAS</v>
          </cell>
        </row>
        <row r="24">
          <cell r="C24" t="str">
            <v>AU16 - LA_ROTONDA</v>
          </cell>
        </row>
        <row r="25">
          <cell r="C25" t="str">
            <v>AU17 - CAMPESTRE</v>
          </cell>
        </row>
        <row r="26">
          <cell r="C26" t="str">
            <v>AU18 - SAUSALITO</v>
          </cell>
        </row>
        <row r="27">
          <cell r="C27" t="str">
            <v>AU21 - CARABINERO</v>
          </cell>
        </row>
        <row r="28">
          <cell r="C28" t="str">
            <v>AU22 - MALIBU</v>
          </cell>
        </row>
        <row r="29">
          <cell r="C29" t="str">
            <v>AU23 - ACACIAS</v>
          </cell>
        </row>
        <row r="30">
          <cell r="C30" t="str">
            <v>AU24 - BRITALIA</v>
          </cell>
        </row>
        <row r="31">
          <cell r="C31" t="str">
            <v>AU25 - TRANSV_30</v>
          </cell>
        </row>
        <row r="32">
          <cell r="C32" t="str">
            <v>AU26 - ALHAMBRA</v>
          </cell>
        </row>
        <row r="33">
          <cell r="C33" t="str">
            <v>AU27 - JARDINES</v>
          </cell>
        </row>
        <row r="34">
          <cell r="C34" t="str">
            <v>AU31 - CENTRALETB</v>
          </cell>
        </row>
        <row r="35">
          <cell r="C35" t="str">
            <v>AU32 - LISBOA</v>
          </cell>
        </row>
        <row r="36">
          <cell r="C36" t="str">
            <v>AU33 - ED_TECNICO</v>
          </cell>
        </row>
        <row r="37">
          <cell r="C37" t="str">
            <v>AU34 - VOZ_VICTOR</v>
          </cell>
        </row>
        <row r="38">
          <cell r="C38" t="str">
            <v>AU35 - CARULLA</v>
          </cell>
        </row>
        <row r="39">
          <cell r="C39" t="str">
            <v>AU36 - SPRING</v>
          </cell>
        </row>
        <row r="40">
          <cell r="C40" t="str">
            <v>AU37 - STA_COLOMA</v>
          </cell>
        </row>
        <row r="41">
          <cell r="C41" t="str">
            <v>BA11R - ECOPETROL</v>
          </cell>
        </row>
        <row r="42">
          <cell r="C42" t="str">
            <v>BA21R - BOGOTA</v>
          </cell>
        </row>
        <row r="43">
          <cell r="C43" t="str">
            <v>BA22R - HONDURAS</v>
          </cell>
        </row>
        <row r="44">
          <cell r="C44" t="str">
            <v>BA23R - FACA</v>
          </cell>
        </row>
        <row r="45">
          <cell r="C45" t="str">
            <v>BA24R - MONDONEDO</v>
          </cell>
        </row>
        <row r="46">
          <cell r="C46" t="str">
            <v>BL11 - SAN_MARCOS</v>
          </cell>
        </row>
        <row r="47">
          <cell r="C47" t="str">
            <v>BL12 - AUMEDELLIN</v>
          </cell>
        </row>
        <row r="48">
          <cell r="C48" t="str">
            <v>BL13 - AVREGIONAL</v>
          </cell>
        </row>
        <row r="49">
          <cell r="C49" t="str">
            <v>BL14 - MUELLE</v>
          </cell>
        </row>
        <row r="50">
          <cell r="C50" t="str">
            <v>BL15 - CORTIJO</v>
          </cell>
        </row>
        <row r="51">
          <cell r="C51" t="str">
            <v>BL16 - SIBERIA</v>
          </cell>
        </row>
        <row r="52">
          <cell r="C52" t="str">
            <v>BL17 - MADRIGAL</v>
          </cell>
        </row>
        <row r="53">
          <cell r="C53" t="str">
            <v>BL18 - SALITRAL</v>
          </cell>
        </row>
        <row r="54">
          <cell r="C54" t="str">
            <v>BL21 - TV_CABLE</v>
          </cell>
        </row>
        <row r="55">
          <cell r="C55" t="str">
            <v>BL22 - FLORENCIA</v>
          </cell>
        </row>
        <row r="56">
          <cell r="C56" t="str">
            <v>BL23 - ZARZAMORA</v>
          </cell>
        </row>
        <row r="57">
          <cell r="C57" t="str">
            <v>BL24 - CEREZOS</v>
          </cell>
        </row>
        <row r="58">
          <cell r="C58" t="str">
            <v>BL25 - ESPANOLA</v>
          </cell>
        </row>
        <row r="59">
          <cell r="C59" t="str">
            <v>BL26 - GARCES_NAV</v>
          </cell>
        </row>
        <row r="60">
          <cell r="C60" t="str">
            <v>BL27 - LA_PERLA</v>
          </cell>
        </row>
        <row r="61">
          <cell r="C61" t="str">
            <v>BL28 - BACHUE</v>
          </cell>
        </row>
        <row r="62">
          <cell r="C62" t="str">
            <v>BL31 - QUIRIGUA</v>
          </cell>
        </row>
        <row r="63">
          <cell r="C63" t="str">
            <v>BL32 - EL_CEDRO</v>
          </cell>
        </row>
        <row r="64">
          <cell r="C64" t="str">
            <v>BL33 - VILLA_LUZ</v>
          </cell>
        </row>
        <row r="65">
          <cell r="C65" t="str">
            <v>BL34 - RONDEROETB</v>
          </cell>
        </row>
        <row r="66">
          <cell r="C66" t="str">
            <v>BL35 - STA_ROSITA</v>
          </cell>
        </row>
        <row r="67">
          <cell r="C67" t="str">
            <v>BL36 - BOCHICAIII</v>
          </cell>
        </row>
        <row r="68">
          <cell r="C68" t="str">
            <v>BL37 - AFIDRO</v>
          </cell>
        </row>
        <row r="69">
          <cell r="C69" t="str">
            <v>BL38 - ENGATIVA</v>
          </cell>
        </row>
        <row r="70">
          <cell r="C70" t="str">
            <v>BO11 - VL_SAUCES</v>
          </cell>
        </row>
        <row r="71">
          <cell r="C71" t="str">
            <v>BO11R - COLMOTORES</v>
          </cell>
        </row>
        <row r="72">
          <cell r="C72" t="str">
            <v>BO12 - MADELENA</v>
          </cell>
        </row>
        <row r="73">
          <cell r="C73" t="str">
            <v>BO12R - UNILUZ</v>
          </cell>
        </row>
        <row r="74">
          <cell r="C74" t="str">
            <v>BO13 - HILANDERIA</v>
          </cell>
        </row>
        <row r="75">
          <cell r="C75" t="str">
            <v>BO13R - CARBOQUIMI</v>
          </cell>
        </row>
        <row r="76">
          <cell r="C76" t="str">
            <v>BO14 - CASAGRANDE</v>
          </cell>
        </row>
        <row r="77">
          <cell r="C77" t="str">
            <v>BO15 - MAKROGLAXO</v>
          </cell>
        </row>
        <row r="78">
          <cell r="C78" t="str">
            <v>BO16 - OLARTE</v>
          </cell>
        </row>
        <row r="79">
          <cell r="C79" t="str">
            <v>BO17 - ISLA_SOL</v>
          </cell>
        </row>
        <row r="80">
          <cell r="C80" t="str">
            <v>BO18 - FERROTEC</v>
          </cell>
        </row>
        <row r="81">
          <cell r="C81" t="str">
            <v>BO21 - NUEVO_ROMA</v>
          </cell>
        </row>
        <row r="82">
          <cell r="C82" t="str">
            <v>BO22 - LLOREDA</v>
          </cell>
        </row>
        <row r="83">
          <cell r="C83" t="str">
            <v>BO23 - CORLUZ</v>
          </cell>
        </row>
        <row r="84">
          <cell r="C84" t="str">
            <v>BO24 - VL_ANITA</v>
          </cell>
        </row>
        <row r="85">
          <cell r="C85" t="str">
            <v>BO25 - PAVCO</v>
          </cell>
        </row>
        <row r="86">
          <cell r="C86" t="str">
            <v>BO26 - ALEJANDRA</v>
          </cell>
        </row>
        <row r="87">
          <cell r="C87" t="str">
            <v>BO27 - SIE_MORENA</v>
          </cell>
        </row>
        <row r="88">
          <cell r="C88" t="str">
            <v>BO28 - BOITA</v>
          </cell>
        </row>
        <row r="89">
          <cell r="C89" t="str">
            <v>BO31 - VILLA_RIO</v>
          </cell>
        </row>
        <row r="90">
          <cell r="C90" t="str">
            <v>BO32 - ESTACION</v>
          </cell>
        </row>
        <row r="91">
          <cell r="C91" t="str">
            <v>BO33 - APOGEO</v>
          </cell>
        </row>
        <row r="92">
          <cell r="C92" t="str">
            <v>BO34 - TIMIZA</v>
          </cell>
        </row>
        <row r="93">
          <cell r="C93" t="str">
            <v>BO35 - PERDOMO</v>
          </cell>
        </row>
        <row r="94">
          <cell r="C94" t="str">
            <v>BO36 - CASA_BLANC</v>
          </cell>
        </row>
        <row r="95">
          <cell r="C95" t="str">
            <v>BO37 - CARIMA_ETB</v>
          </cell>
        </row>
        <row r="96">
          <cell r="C96" t="str">
            <v>BO38 - GALICIA</v>
          </cell>
        </row>
        <row r="97">
          <cell r="C97" t="str">
            <v>CB12D - CRUCERO</v>
          </cell>
        </row>
        <row r="98">
          <cell r="C98" t="str">
            <v>CB13D - LA_RAMADA</v>
          </cell>
        </row>
        <row r="99">
          <cell r="C99" t="str">
            <v>CC11 - CHAPINERO</v>
          </cell>
        </row>
        <row r="100">
          <cell r="C100" t="str">
            <v>CC12 - MARLY</v>
          </cell>
        </row>
        <row r="101">
          <cell r="C101" t="str">
            <v>CC13 - PALERMO</v>
          </cell>
        </row>
        <row r="102">
          <cell r="C102" t="str">
            <v>CC14 - ALTO_CABLE</v>
          </cell>
        </row>
        <row r="103">
          <cell r="C103" t="str">
            <v>CC15 - BC_CC_A</v>
          </cell>
        </row>
        <row r="104">
          <cell r="C104" t="str">
            <v>CC16 - AV_CARACAS</v>
          </cell>
        </row>
        <row r="105">
          <cell r="C105" t="str">
            <v>CC17 - LA_SALLE</v>
          </cell>
        </row>
        <row r="106">
          <cell r="C106" t="str">
            <v>CC18 - CATALUNA</v>
          </cell>
        </row>
        <row r="107">
          <cell r="C107" t="str">
            <v>CC21 - SAN_MARTIN</v>
          </cell>
        </row>
        <row r="108">
          <cell r="C108" t="str">
            <v>CC22 - BC_CC_B</v>
          </cell>
        </row>
        <row r="109">
          <cell r="C109" t="str">
            <v>CC23 - MILITAR</v>
          </cell>
        </row>
        <row r="110">
          <cell r="C110" t="str">
            <v>CC24 - ROSALES</v>
          </cell>
        </row>
        <row r="111">
          <cell r="C111" t="str">
            <v>CC26 - URB_PARDO</v>
          </cell>
        </row>
        <row r="112">
          <cell r="C112" t="str">
            <v>CC27 - ST_DOMINGO</v>
          </cell>
        </row>
        <row r="113">
          <cell r="C113" t="str">
            <v>CC28 - CARRERA_7</v>
          </cell>
        </row>
        <row r="114">
          <cell r="C114" t="str">
            <v>CC29 - CIRCUNVALA</v>
          </cell>
        </row>
        <row r="115">
          <cell r="C115" t="str">
            <v>CC2A - PARQUE_NAL</v>
          </cell>
        </row>
        <row r="116">
          <cell r="C116" t="str">
            <v>CC2B - Libre</v>
          </cell>
        </row>
        <row r="117">
          <cell r="C117" t="str">
            <v>CC2C - Libre</v>
          </cell>
        </row>
        <row r="118">
          <cell r="C118" t="str">
            <v>CE11 - COVICAL</v>
          </cell>
        </row>
        <row r="119">
          <cell r="C119" t="str">
            <v>CE12 - FRAYLEJONA</v>
          </cell>
        </row>
        <row r="120">
          <cell r="C120" t="str">
            <v>CE21 - MUNDO_NVO</v>
          </cell>
        </row>
        <row r="121">
          <cell r="C121" t="str">
            <v>CF11D - EL_TEJAR</v>
          </cell>
        </row>
        <row r="122">
          <cell r="C122" t="str">
            <v>CF12D - ALBANIA</v>
          </cell>
        </row>
        <row r="123">
          <cell r="C123" t="str">
            <v>CF13D - SISGA</v>
          </cell>
        </row>
        <row r="124">
          <cell r="C124" t="str">
            <v>CH14 - PJ_CHUZACA</v>
          </cell>
        </row>
        <row r="125">
          <cell r="C125" t="str">
            <v>CH21 - SOACHA</v>
          </cell>
        </row>
        <row r="126">
          <cell r="C126" t="str">
            <v>CH22 - CANOAS</v>
          </cell>
        </row>
        <row r="127">
          <cell r="C127" t="str">
            <v>CJ11 - RIO_FRIO</v>
          </cell>
        </row>
        <row r="128">
          <cell r="C128" t="str">
            <v>CJ12 - CANELON</v>
          </cell>
        </row>
        <row r="129">
          <cell r="C129" t="str">
            <v>CJ21 - CHUNUGUA</v>
          </cell>
        </row>
        <row r="130">
          <cell r="C130" t="str">
            <v>CJ22 - COLOMBIA</v>
          </cell>
        </row>
        <row r="131">
          <cell r="C131" t="str">
            <v>CK11 - PESQUERO</v>
          </cell>
        </row>
        <row r="132">
          <cell r="C132" t="str">
            <v>CK12 - SOLDADOS</v>
          </cell>
        </row>
        <row r="133">
          <cell r="C133" t="str">
            <v>CK13 - BONIFACIO</v>
          </cell>
        </row>
        <row r="134">
          <cell r="C134" t="str">
            <v>CK14 - EL_BOSCAN</v>
          </cell>
        </row>
        <row r="135">
          <cell r="C135" t="str">
            <v>CK15 - BRISAS</v>
          </cell>
        </row>
        <row r="136">
          <cell r="C136" t="str">
            <v>CK16 - BOSALINDA</v>
          </cell>
        </row>
        <row r="137">
          <cell r="C137" t="str">
            <v>CK17 - IRIARTE</v>
          </cell>
        </row>
        <row r="138">
          <cell r="C138" t="str">
            <v>CK18 - ARBOLETE</v>
          </cell>
        </row>
        <row r="139">
          <cell r="C139" t="str">
            <v>CK1A - ANHELO</v>
          </cell>
        </row>
        <row r="140">
          <cell r="C140" t="str">
            <v>CK1B - POTRERITOS</v>
          </cell>
        </row>
        <row r="141">
          <cell r="C141" t="str">
            <v>CK1C - METROVIVIE</v>
          </cell>
        </row>
        <row r="142">
          <cell r="C142" t="str">
            <v>CL11R - POBLADO</v>
          </cell>
        </row>
        <row r="143">
          <cell r="C143" t="str">
            <v>CL12R - SANTA_ROSA</v>
          </cell>
        </row>
        <row r="144">
          <cell r="C144" t="str">
            <v>CL13R - Libre</v>
          </cell>
        </row>
        <row r="145">
          <cell r="C145" t="str">
            <v>CL14R - EL_RODEO</v>
          </cell>
        </row>
        <row r="146">
          <cell r="C146" t="str">
            <v>CN11 - AVIANCA</v>
          </cell>
        </row>
        <row r="147">
          <cell r="C147" t="str">
            <v>CN12 - MULTIFAMI</v>
          </cell>
        </row>
        <row r="148">
          <cell r="C148" t="str">
            <v>CN13 - EXTERNADO</v>
          </cell>
        </row>
        <row r="149">
          <cell r="C149" t="str">
            <v>CN14 - SN_LORENZO</v>
          </cell>
        </row>
        <row r="150">
          <cell r="C150" t="str">
            <v>CN15 - GERMANIA</v>
          </cell>
        </row>
        <row r="151">
          <cell r="C151" t="str">
            <v>CN16 - CASAMONEDA</v>
          </cell>
        </row>
        <row r="152">
          <cell r="C152" t="str">
            <v>CN17 - PALACIOETB</v>
          </cell>
        </row>
        <row r="153">
          <cell r="C153" t="str">
            <v>CN21 - TIA</v>
          </cell>
        </row>
        <row r="154">
          <cell r="C154" t="str">
            <v>CN22 - RES_PARQUE</v>
          </cell>
        </row>
        <row r="155">
          <cell r="C155" t="str">
            <v>CN23 - RICHARD</v>
          </cell>
        </row>
        <row r="156">
          <cell r="C156" t="str">
            <v>CN24 - FENICIA</v>
          </cell>
        </row>
        <row r="157">
          <cell r="C157" t="str">
            <v>CN25 - BC_CN</v>
          </cell>
        </row>
        <row r="158">
          <cell r="C158" t="str">
            <v>CN26 - MURILLO_T</v>
          </cell>
        </row>
        <row r="159">
          <cell r="C159" t="str">
            <v>CN27 - GUADALUPE</v>
          </cell>
        </row>
        <row r="160">
          <cell r="C160" t="str">
            <v>CN28 - BCO_REPUBL</v>
          </cell>
        </row>
        <row r="161">
          <cell r="C161" t="str">
            <v>CO11 - LOCAL_CO11</v>
          </cell>
        </row>
        <row r="162">
          <cell r="C162" t="str">
            <v>CO11R - MESAAUXISA</v>
          </cell>
        </row>
        <row r="163">
          <cell r="C163" t="str">
            <v>CO12 - CASINO</v>
          </cell>
        </row>
        <row r="164">
          <cell r="C164" t="str">
            <v>CO13 - VALVULAS</v>
          </cell>
        </row>
        <row r="165">
          <cell r="C165" t="str">
            <v>CO13R - ESPERANZA</v>
          </cell>
        </row>
        <row r="166">
          <cell r="C166" t="str">
            <v>COEPR - COLPARAISO</v>
          </cell>
        </row>
        <row r="167">
          <cell r="C167" t="str">
            <v>COLGR - COLGUAMES</v>
          </cell>
        </row>
        <row r="168">
          <cell r="C168" t="str">
            <v>COS1R - COLSAL1LAG</v>
          </cell>
        </row>
        <row r="169">
          <cell r="C169" t="str">
            <v>CP11 - Libre</v>
          </cell>
        </row>
        <row r="170">
          <cell r="C170" t="str">
            <v>CP12 - CIU_JARDIN</v>
          </cell>
        </row>
        <row r="171">
          <cell r="C171" t="str">
            <v>CP13 - GUARDIA_PR</v>
          </cell>
        </row>
        <row r="172">
          <cell r="C172" t="str">
            <v>CP14 - HORTUA</v>
          </cell>
        </row>
        <row r="173">
          <cell r="C173" t="str">
            <v>CP21 - QUINTA_ETB</v>
          </cell>
        </row>
        <row r="174">
          <cell r="C174" t="str">
            <v>CP22 - LUNA_PARK</v>
          </cell>
        </row>
        <row r="175">
          <cell r="C175" t="str">
            <v>CP23 - IMPRE_NAL</v>
          </cell>
        </row>
        <row r="176">
          <cell r="C176" t="str">
            <v>CP24 - SANTA_ANA</v>
          </cell>
        </row>
        <row r="177">
          <cell r="C177" t="str">
            <v>CP31 - CRISTOBAL</v>
          </cell>
        </row>
        <row r="178">
          <cell r="C178" t="str">
            <v>CP32 - CALLE_2</v>
          </cell>
        </row>
        <row r="179">
          <cell r="C179" t="str">
            <v>CP33 - CRTA_SUR</v>
          </cell>
        </row>
        <row r="180">
          <cell r="C180" t="str">
            <v>CP34 - SEVILLA</v>
          </cell>
        </row>
        <row r="181">
          <cell r="C181" t="str">
            <v>CP41 - MISERICORD</v>
          </cell>
        </row>
        <row r="182">
          <cell r="C182" t="str">
            <v>CP42 - TUBOS_MORE</v>
          </cell>
        </row>
        <row r="183">
          <cell r="C183" t="str">
            <v>CP43 - BALCANES</v>
          </cell>
        </row>
        <row r="184">
          <cell r="C184" t="str">
            <v>CP44 - EDUARDO_ST</v>
          </cell>
        </row>
        <row r="185">
          <cell r="C185" t="str">
            <v>CQ11D - LOCAL_CQ11</v>
          </cell>
        </row>
        <row r="186">
          <cell r="C186" t="str">
            <v>CQ11R - Chingaza</v>
          </cell>
        </row>
        <row r="187">
          <cell r="C187" t="str">
            <v>CQ12D - Caqueza</v>
          </cell>
        </row>
        <row r="188">
          <cell r="C188" t="str">
            <v>CQ13D - Ubaque</v>
          </cell>
        </row>
        <row r="189">
          <cell r="C189" t="str">
            <v>CR11 - PERSEVERAN</v>
          </cell>
        </row>
        <row r="190">
          <cell r="C190" t="str">
            <v>CR12 - CTR_CONVEN</v>
          </cell>
        </row>
        <row r="191">
          <cell r="C191" t="str">
            <v>CR13 - PLANETARIO</v>
          </cell>
        </row>
        <row r="192">
          <cell r="C192" t="str">
            <v>CR14 - COLGAS</v>
          </cell>
        </row>
        <row r="193">
          <cell r="C193" t="str">
            <v>CR15 - ORQUIDEA_R</v>
          </cell>
        </row>
        <row r="194">
          <cell r="C194" t="str">
            <v>CR16 - URANO</v>
          </cell>
        </row>
        <row r="195">
          <cell r="C195" t="str">
            <v>CR21 - COLSUBSIDI</v>
          </cell>
        </row>
        <row r="196">
          <cell r="C196" t="str">
            <v>CR22 - MAGDALENA</v>
          </cell>
        </row>
        <row r="197">
          <cell r="C197" t="str">
            <v>CR23 - HILTON</v>
          </cell>
        </row>
        <row r="198">
          <cell r="C198" t="str">
            <v>CR24 - EDI_BACHUE</v>
          </cell>
        </row>
        <row r="199">
          <cell r="C199" t="str">
            <v>CR25 - TELECOM</v>
          </cell>
        </row>
        <row r="200">
          <cell r="C200" t="str">
            <v>CR26 - PC_BAVARIA</v>
          </cell>
        </row>
        <row r="201">
          <cell r="C201" t="str">
            <v>CS11 - SAN_LUIS</v>
          </cell>
        </row>
        <row r="202">
          <cell r="C202" t="str">
            <v>CS12 - T_CASTILLO</v>
          </cell>
        </row>
        <row r="203">
          <cell r="C203" t="str">
            <v>CS13 - TROLLEY</v>
          </cell>
        </row>
        <row r="204">
          <cell r="C204" t="str">
            <v>CS14 - LOURDES</v>
          </cell>
        </row>
        <row r="205">
          <cell r="C205" t="str">
            <v>CS15 - CARRERA_10</v>
          </cell>
        </row>
        <row r="206">
          <cell r="C206" t="str">
            <v>CS16 - RAFA_URIBE</v>
          </cell>
        </row>
        <row r="207">
          <cell r="C207" t="str">
            <v>CS17 - ALADINO_BC</v>
          </cell>
        </row>
        <row r="208">
          <cell r="C208" t="str">
            <v>CS18 - GRANAHORRA</v>
          </cell>
        </row>
        <row r="209">
          <cell r="C209" t="str">
            <v>CS19 - Libre</v>
          </cell>
        </row>
        <row r="210">
          <cell r="C210" t="str">
            <v>CS21 - G_FEMENINO</v>
          </cell>
        </row>
        <row r="211">
          <cell r="C211" t="str">
            <v>CS22 - PEDAGOGICA</v>
          </cell>
        </row>
        <row r="212">
          <cell r="C212" t="str">
            <v>CS23 - ROYALPLAZA</v>
          </cell>
        </row>
        <row r="213">
          <cell r="C213" t="str">
            <v>CS24 - CHICO</v>
          </cell>
        </row>
        <row r="214">
          <cell r="C214" t="str">
            <v>CS25 - TRANVIA</v>
          </cell>
        </row>
        <row r="215">
          <cell r="C215" t="str">
            <v>CS26 - STA_TERESA</v>
          </cell>
        </row>
        <row r="216">
          <cell r="C216" t="str">
            <v>CS27 - ROSARIO</v>
          </cell>
        </row>
        <row r="217">
          <cell r="C217" t="str">
            <v>CS28 - SEARS</v>
          </cell>
        </row>
        <row r="218">
          <cell r="C218" t="str">
            <v>CT11 - CALLE_90</v>
          </cell>
        </row>
        <row r="219">
          <cell r="C219" t="str">
            <v>CT12 - LA_CABRERA</v>
          </cell>
        </row>
        <row r="220">
          <cell r="C220" t="str">
            <v>CT13 - AVENIDA_38</v>
          </cell>
        </row>
        <row r="221">
          <cell r="C221" t="str">
            <v>CT14 - PASADENA</v>
          </cell>
        </row>
        <row r="222">
          <cell r="C222" t="str">
            <v>CT15 - CENTRO_93</v>
          </cell>
        </row>
        <row r="223">
          <cell r="C223" t="str">
            <v>CT16 - AN_COUNTRY</v>
          </cell>
        </row>
        <row r="224">
          <cell r="C224" t="str">
            <v>CT17 - BARRAQUER</v>
          </cell>
        </row>
        <row r="225">
          <cell r="C225" t="str">
            <v>CT21 - ENTRE_RIOS</v>
          </cell>
        </row>
        <row r="226">
          <cell r="C226" t="str">
            <v>CT22 - ALCAZARES</v>
          </cell>
        </row>
        <row r="227">
          <cell r="C227" t="str">
            <v>CT23 - 7_AGOSTO</v>
          </cell>
        </row>
        <row r="228">
          <cell r="C228" t="str">
            <v>CT24 - AVENIDA_85</v>
          </cell>
        </row>
        <row r="229">
          <cell r="C229" t="str">
            <v>CT25 - POLO_CLUB</v>
          </cell>
        </row>
        <row r="230">
          <cell r="C230" t="str">
            <v>CT26 - NOGAL</v>
          </cell>
        </row>
        <row r="231">
          <cell r="C231" t="str">
            <v>CT27 - STA_PAULA</v>
          </cell>
        </row>
        <row r="232">
          <cell r="C232" t="str">
            <v>CT31 - STA_SOFIA</v>
          </cell>
        </row>
        <row r="233">
          <cell r="C233" t="str">
            <v>CT32 - GAITAN</v>
          </cell>
        </row>
        <row r="234">
          <cell r="C234" t="str">
            <v>CT33 - ANDINO_ETB</v>
          </cell>
        </row>
        <row r="235">
          <cell r="C235" t="str">
            <v>CT34 - MUSEOCHICO</v>
          </cell>
        </row>
        <row r="236">
          <cell r="C236" t="str">
            <v>CT35 - RIONEGRO</v>
          </cell>
        </row>
        <row r="237">
          <cell r="C237" t="str">
            <v>CT36 - RETIRO</v>
          </cell>
        </row>
        <row r="238">
          <cell r="C238" t="str">
            <v>CT37 - EL_LAGO</v>
          </cell>
        </row>
        <row r="239">
          <cell r="C239" t="str">
            <v>CU11 - CL_45_ETB</v>
          </cell>
        </row>
        <row r="240">
          <cell r="C240" t="str">
            <v>CU12 - TELEVISORA</v>
          </cell>
        </row>
        <row r="241">
          <cell r="C241" t="str">
            <v>CU13 - ESPACIO</v>
          </cell>
        </row>
        <row r="242">
          <cell r="C242" t="str">
            <v>CU14 - CAMPIN</v>
          </cell>
        </row>
        <row r="243">
          <cell r="C243" t="str">
            <v>CU15 - RECUERDO</v>
          </cell>
        </row>
        <row r="244">
          <cell r="C244" t="str">
            <v>CU16 - EXPOSICION</v>
          </cell>
        </row>
        <row r="245">
          <cell r="C245" t="str">
            <v>CU17 - U_NACIONAL</v>
          </cell>
        </row>
        <row r="246">
          <cell r="C246" t="str">
            <v>CU18 - TEJADA</v>
          </cell>
        </row>
        <row r="247">
          <cell r="C247" t="str">
            <v>CU19 - ANDINA</v>
          </cell>
        </row>
        <row r="248">
          <cell r="C248" t="str">
            <v>CU1A - Libre</v>
          </cell>
        </row>
        <row r="249">
          <cell r="C249" t="str">
            <v>CU1B - AVENIDA_30</v>
          </cell>
        </row>
        <row r="250">
          <cell r="C250" t="str">
            <v>CX11D - CHINZAQUE</v>
          </cell>
        </row>
        <row r="251">
          <cell r="C251" t="str">
            <v>CX12D - MINA</v>
          </cell>
        </row>
        <row r="252">
          <cell r="C252" t="str">
            <v>CX13D - TARAVITA</v>
          </cell>
        </row>
        <row r="253">
          <cell r="C253" t="str">
            <v>CY11 - CERCA_PIED</v>
          </cell>
        </row>
        <row r="254">
          <cell r="C254" t="str">
            <v>CY12 - FONQUETA</v>
          </cell>
        </row>
        <row r="255">
          <cell r="C255" t="str">
            <v>CY21 - LA_LORENA</v>
          </cell>
        </row>
        <row r="256">
          <cell r="C256" t="str">
            <v>CY22 - LA_BALSA</v>
          </cell>
        </row>
        <row r="257">
          <cell r="C257" t="str">
            <v>EB11D - EL_BOSQUE</v>
          </cell>
        </row>
        <row r="258">
          <cell r="C258" t="str">
            <v>EB21D - SUBIA</v>
          </cell>
        </row>
        <row r="259">
          <cell r="C259" t="str">
            <v>EB22D - TIBACUY</v>
          </cell>
        </row>
        <row r="260">
          <cell r="C260" t="str">
            <v>EPS1R - PENAS_BLAN</v>
          </cell>
        </row>
        <row r="261">
          <cell r="C261" t="str">
            <v>ER11 - 4_ESQUINAS</v>
          </cell>
        </row>
        <row r="262">
          <cell r="C262" t="str">
            <v>ER12 - SABANETA</v>
          </cell>
        </row>
        <row r="263">
          <cell r="C263" t="str">
            <v>ER21 - CRUZ_VERDE</v>
          </cell>
        </row>
        <row r="264">
          <cell r="C264" t="str">
            <v>ER22 - LA_PINUELA</v>
          </cell>
        </row>
        <row r="265">
          <cell r="C265" t="str">
            <v>ES11 - EMCOCABLES</v>
          </cell>
        </row>
        <row r="266">
          <cell r="C266" t="str">
            <v>ES11R - PACHO</v>
          </cell>
        </row>
        <row r="267">
          <cell r="C267" t="str">
            <v>ES12 - REBANO</v>
          </cell>
        </row>
        <row r="268">
          <cell r="C268" t="str">
            <v>ES12R - COLAR</v>
          </cell>
        </row>
        <row r="269">
          <cell r="C269" t="str">
            <v>ES13 - MANAS</v>
          </cell>
        </row>
        <row r="270">
          <cell r="C270" t="str">
            <v>ES13R - VOLMO</v>
          </cell>
        </row>
        <row r="271">
          <cell r="C271" t="str">
            <v>ES14 - PORTACHUEL</v>
          </cell>
        </row>
        <row r="272">
          <cell r="C272" t="str">
            <v>ES21R - EL_POMAR</v>
          </cell>
        </row>
        <row r="273">
          <cell r="C273" t="str">
            <v>ES22R - SOL_TIBITO</v>
          </cell>
        </row>
        <row r="274">
          <cell r="C274" t="str">
            <v>ES23R - APOSENTOS</v>
          </cell>
        </row>
        <row r="275">
          <cell r="C275" t="str">
            <v>FC11D - LA_VEGA</v>
          </cell>
        </row>
        <row r="276">
          <cell r="C276" t="str">
            <v>FC12D - PERICO</v>
          </cell>
        </row>
        <row r="277">
          <cell r="C277" t="str">
            <v>FC13D - SUPATA</v>
          </cell>
        </row>
        <row r="278">
          <cell r="C278" t="str">
            <v>FO11 - SAN_FELIPE</v>
          </cell>
        </row>
        <row r="279">
          <cell r="C279" t="str">
            <v>FO11R - COLFRIGOS</v>
          </cell>
        </row>
        <row r="280">
          <cell r="C280" t="str">
            <v>FO12 - PROTELA</v>
          </cell>
        </row>
        <row r="281">
          <cell r="C281" t="str">
            <v>FO12R - LAFAYETTE</v>
          </cell>
        </row>
        <row r="282">
          <cell r="C282" t="str">
            <v>FO13 - CENTENARIO</v>
          </cell>
        </row>
        <row r="283">
          <cell r="C283" t="str">
            <v>FO13R - AERONAUTIC</v>
          </cell>
        </row>
        <row r="284">
          <cell r="C284" t="str">
            <v>FO14 - BELEN_ETB</v>
          </cell>
        </row>
        <row r="285">
          <cell r="C285" t="str">
            <v>FO15 - VERSALLES</v>
          </cell>
        </row>
        <row r="286">
          <cell r="C286" t="str">
            <v>FO16 - MORAVIA</v>
          </cell>
        </row>
        <row r="287">
          <cell r="C287" t="str">
            <v>FO17 - AVESCO</v>
          </cell>
        </row>
        <row r="288">
          <cell r="C288" t="str">
            <v>FO21 - FERROCAJA</v>
          </cell>
        </row>
        <row r="289">
          <cell r="C289" t="str">
            <v>FO21R - ZF_PRINTER</v>
          </cell>
        </row>
        <row r="290">
          <cell r="C290" t="str">
            <v>FO22 - MODELIA</v>
          </cell>
        </row>
        <row r="291">
          <cell r="C291" t="str">
            <v>FO22R - HILACOL</v>
          </cell>
        </row>
        <row r="292">
          <cell r="C292" t="str">
            <v>FO23 - VILLEMAR</v>
          </cell>
        </row>
        <row r="293">
          <cell r="C293" t="str">
            <v>FO24 - LEVAPAN</v>
          </cell>
        </row>
        <row r="294">
          <cell r="C294" t="str">
            <v>FO25 - AEROCIVIL</v>
          </cell>
        </row>
        <row r="295">
          <cell r="C295" t="str">
            <v>FO26 - EMPAQ_IND</v>
          </cell>
        </row>
        <row r="296">
          <cell r="C296" t="str">
            <v>FO27 - EL_SIGLO</v>
          </cell>
        </row>
        <row r="297">
          <cell r="C297" t="str">
            <v>FO28 - CATAM</v>
          </cell>
        </row>
        <row r="298">
          <cell r="C298" t="str">
            <v>FO31 - TARRAGONA</v>
          </cell>
        </row>
        <row r="299">
          <cell r="C299" t="str">
            <v>FO32 - EMISORAS</v>
          </cell>
        </row>
        <row r="300">
          <cell r="C300" t="str">
            <v>FO33 - LOS_MONJES</v>
          </cell>
        </row>
        <row r="301">
          <cell r="C301" t="str">
            <v>FO34 - URBIZA</v>
          </cell>
        </row>
        <row r="302">
          <cell r="C302" t="str">
            <v>FO35 - FONTIBON_C</v>
          </cell>
        </row>
        <row r="303">
          <cell r="C303" t="str">
            <v>FO36 - PINAR_LT</v>
          </cell>
        </row>
        <row r="304">
          <cell r="C304" t="str">
            <v>FU11R - LA_UNION</v>
          </cell>
        </row>
        <row r="305">
          <cell r="C305" t="str">
            <v>GA11 - EL_ROBLE</v>
          </cell>
        </row>
        <row r="306">
          <cell r="C306" t="str">
            <v>GA21 - AURORA</v>
          </cell>
        </row>
        <row r="307">
          <cell r="C307" t="str">
            <v>GA22 - SAN_JOSE</v>
          </cell>
        </row>
        <row r="308">
          <cell r="C308" t="str">
            <v>GG11 - MULTIPLAST</v>
          </cell>
        </row>
        <row r="309">
          <cell r="C309" t="str">
            <v>GG12 - MARGARITAS</v>
          </cell>
        </row>
        <row r="310">
          <cell r="C310" t="str">
            <v>GG13 - TALLERES_C</v>
          </cell>
        </row>
        <row r="311">
          <cell r="C311" t="str">
            <v>GG14 - BC_GG</v>
          </cell>
        </row>
        <row r="312">
          <cell r="C312" t="str">
            <v>GG15 - SABANA</v>
          </cell>
        </row>
        <row r="313">
          <cell r="C313" t="str">
            <v>GG16 - INDUACERO</v>
          </cell>
        </row>
        <row r="314">
          <cell r="C314" t="str">
            <v>GG17 - MODELO</v>
          </cell>
        </row>
        <row r="315">
          <cell r="C315" t="str">
            <v>GG21 - AUTOMOTRIZ</v>
          </cell>
        </row>
        <row r="316">
          <cell r="C316" t="str">
            <v>GG22 - COGRA</v>
          </cell>
        </row>
        <row r="317">
          <cell r="C317" t="str">
            <v>GG23 - OLIVETTI</v>
          </cell>
        </row>
        <row r="318">
          <cell r="C318" t="str">
            <v>GG24 - ICASA</v>
          </cell>
        </row>
        <row r="319">
          <cell r="C319" t="str">
            <v>GG25 - FISCALIA</v>
          </cell>
        </row>
        <row r="320">
          <cell r="C320" t="str">
            <v>GG26 - COCA_COLA</v>
          </cell>
        </row>
        <row r="321">
          <cell r="C321" t="str">
            <v>GG32 - MOTORCOL</v>
          </cell>
        </row>
        <row r="322">
          <cell r="C322" t="str">
            <v>GG33 - IMPREN_BCO</v>
          </cell>
        </row>
        <row r="323">
          <cell r="C323" t="str">
            <v>GG34 - LITO_COLOM</v>
          </cell>
        </row>
        <row r="324">
          <cell r="C324" t="str">
            <v>GG41 - RAYLAN</v>
          </cell>
        </row>
        <row r="325">
          <cell r="C325" t="str">
            <v>GG42 - DORIA</v>
          </cell>
        </row>
        <row r="326">
          <cell r="C326" t="str">
            <v>GG43 - Q_PAREDES</v>
          </cell>
        </row>
        <row r="327">
          <cell r="C327" t="str">
            <v>GG44 - ORTESAL</v>
          </cell>
        </row>
        <row r="328">
          <cell r="C328" t="str">
            <v>IA11 - STA_LUCIA</v>
          </cell>
        </row>
        <row r="329">
          <cell r="C329" t="str">
            <v>IA12 - CHILACOS</v>
          </cell>
        </row>
        <row r="330">
          <cell r="C330" t="str">
            <v>IA13 - SAMARIA</v>
          </cell>
        </row>
        <row r="331">
          <cell r="C331" t="str">
            <v>IN11 - CIU_LATINA</v>
          </cell>
        </row>
        <row r="332">
          <cell r="C332" t="str">
            <v>IN12 - PREFABRICA</v>
          </cell>
        </row>
        <row r="333">
          <cell r="C333" t="str">
            <v>IN13 - INDUMIL</v>
          </cell>
        </row>
        <row r="334">
          <cell r="C334" t="str">
            <v>JU11D - QUEBRADA</v>
          </cell>
        </row>
        <row r="335">
          <cell r="C335" t="str">
            <v>JU12D - ZUMBE</v>
          </cell>
        </row>
        <row r="336">
          <cell r="C336" t="str">
            <v>LA11R - STNDERCITO</v>
          </cell>
        </row>
        <row r="337">
          <cell r="C337" t="str">
            <v>LB11D - CUMACA</v>
          </cell>
        </row>
        <row r="338">
          <cell r="C338" t="str">
            <v>LB12D - PTO_BRASIL</v>
          </cell>
        </row>
        <row r="339">
          <cell r="C339" t="str">
            <v>LB13D - PUEBLO_NVO</v>
          </cell>
        </row>
        <row r="340">
          <cell r="C340" t="str">
            <v>LD11D - CERINSA</v>
          </cell>
        </row>
        <row r="341">
          <cell r="C341" t="str">
            <v>LD21D - PTE_OLGUIN</v>
          </cell>
        </row>
        <row r="342">
          <cell r="C342" t="str">
            <v>LE11D - ANATOLI</v>
          </cell>
        </row>
        <row r="343">
          <cell r="C343" t="str">
            <v>LE12D - CAMPO_STO</v>
          </cell>
        </row>
        <row r="344">
          <cell r="C344" t="str">
            <v>LE13D - SFERNANDO</v>
          </cell>
        </row>
        <row r="345">
          <cell r="C345" t="str">
            <v>LG13R - Anapoima EEC</v>
          </cell>
        </row>
        <row r="346">
          <cell r="C346" t="str">
            <v>LGEPR - GUA_PAR</v>
          </cell>
        </row>
        <row r="347">
          <cell r="C347" t="str">
            <v>LGMER - GUA_MES</v>
          </cell>
        </row>
        <row r="348">
          <cell r="C348" t="str">
            <v>LM11D - INSFOPAL</v>
          </cell>
        </row>
        <row r="349">
          <cell r="C349" t="str">
            <v>LM12D - MINIPI</v>
          </cell>
        </row>
        <row r="350">
          <cell r="C350" t="str">
            <v>LM13D - YACOPI</v>
          </cell>
        </row>
        <row r="351">
          <cell r="C351" t="str">
            <v>LM21D - LA_QUINTA</v>
          </cell>
        </row>
        <row r="352">
          <cell r="C352" t="str">
            <v>LM22D - TOPAIPI</v>
          </cell>
        </row>
        <row r="353">
          <cell r="C353" t="str">
            <v>LM23D - LA_PENA</v>
          </cell>
        </row>
        <row r="354">
          <cell r="C354" t="str">
            <v>LP11 - AV_COLON</v>
          </cell>
        </row>
        <row r="355">
          <cell r="C355" t="str">
            <v>LP11R - FIBREXA</v>
          </cell>
        </row>
        <row r="356">
          <cell r="C356" t="str">
            <v>LP12 - NAL_CHOCOL</v>
          </cell>
        </row>
        <row r="357">
          <cell r="C357" t="str">
            <v>LP12R - CIPLAS</v>
          </cell>
        </row>
        <row r="358">
          <cell r="C358" t="str">
            <v>LP13 - FADEMPA</v>
          </cell>
        </row>
        <row r="359">
          <cell r="C359" t="str">
            <v>LP13R - TELAS</v>
          </cell>
        </row>
        <row r="360">
          <cell r="C360" t="str">
            <v>LP14 - CICOLAC</v>
          </cell>
        </row>
        <row r="361">
          <cell r="C361" t="str">
            <v>LP15 - VL_ALSACIA</v>
          </cell>
        </row>
        <row r="362">
          <cell r="C362" t="str">
            <v>LP16 - TERMINAL</v>
          </cell>
        </row>
        <row r="363">
          <cell r="C363" t="str">
            <v>LP17 - TEXTILIA</v>
          </cell>
        </row>
        <row r="364">
          <cell r="C364" t="str">
            <v>LP18 - CAFE_COLON</v>
          </cell>
        </row>
        <row r="365">
          <cell r="C365" t="str">
            <v>LP21 - P_MARSELLA</v>
          </cell>
        </row>
        <row r="366">
          <cell r="C366" t="str">
            <v>LP22 - IBM</v>
          </cell>
        </row>
        <row r="367">
          <cell r="C367" t="str">
            <v>LP23 - DISCOSORBE</v>
          </cell>
        </row>
        <row r="368">
          <cell r="C368" t="str">
            <v>LP24 - LA_PRADERA</v>
          </cell>
        </row>
        <row r="369">
          <cell r="C369" t="str">
            <v>LP25 - JOHNS_BC</v>
          </cell>
        </row>
        <row r="370">
          <cell r="C370" t="str">
            <v>LP26 - ALPINA</v>
          </cell>
        </row>
        <row r="371">
          <cell r="C371" t="str">
            <v>LP27 - C_LLERAS</v>
          </cell>
        </row>
        <row r="372">
          <cell r="C372" t="str">
            <v>LP31 - GUTEMBERTO</v>
          </cell>
        </row>
        <row r="373">
          <cell r="C373" t="str">
            <v>LP32 - LEY</v>
          </cell>
        </row>
        <row r="374">
          <cell r="C374" t="str">
            <v>LP33 - IGUALDAD</v>
          </cell>
        </row>
        <row r="375">
          <cell r="C375" t="str">
            <v>LP34 - TINTALITO</v>
          </cell>
        </row>
        <row r="376">
          <cell r="C376" t="str">
            <v>LP35 - EXITO_BC</v>
          </cell>
        </row>
        <row r="377">
          <cell r="C377" t="str">
            <v>LP36 - MONTEVIDEO</v>
          </cell>
        </row>
        <row r="378">
          <cell r="C378" t="str">
            <v>LP37 - PTE_ARANDA</v>
          </cell>
        </row>
        <row r="379">
          <cell r="C379" t="str">
            <v>LU11D - SAN_JUAN</v>
          </cell>
        </row>
        <row r="380">
          <cell r="C380" t="str">
            <v>LU12D - TUNAL</v>
          </cell>
        </row>
        <row r="381">
          <cell r="C381" t="str">
            <v>LU13D - AGUILAS</v>
          </cell>
        </row>
        <row r="382">
          <cell r="C382" t="str">
            <v>LU14D - PUEBLO_VJO</v>
          </cell>
        </row>
        <row r="383">
          <cell r="C383" t="str">
            <v>LV11D - LA_VIRGEN</v>
          </cell>
        </row>
        <row r="384">
          <cell r="C384" t="str">
            <v>MB11D - JAGUA</v>
          </cell>
        </row>
        <row r="385">
          <cell r="C385" t="str">
            <v>MB14D - URBANO</v>
          </cell>
        </row>
        <row r="386">
          <cell r="C386" t="str">
            <v>MB17D - GAZANORE</v>
          </cell>
        </row>
        <row r="387">
          <cell r="C387" t="str">
            <v>ME11D - PTO_LOPEZ</v>
          </cell>
        </row>
        <row r="388">
          <cell r="C388" t="str">
            <v>ME11R - LIBERIA</v>
          </cell>
        </row>
        <row r="389">
          <cell r="C389" t="str">
            <v>ME12R - SHYN</v>
          </cell>
        </row>
        <row r="390">
          <cell r="C390" t="str">
            <v>ME21D - EL_CARMEN</v>
          </cell>
        </row>
        <row r="391">
          <cell r="C391" t="str">
            <v>ME22D - YALCONIA</v>
          </cell>
        </row>
        <row r="392">
          <cell r="C392" t="str">
            <v>ME23D - COOSAMPRA</v>
          </cell>
        </row>
        <row r="393">
          <cell r="C393" t="str">
            <v>MO11 - Libre</v>
          </cell>
        </row>
        <row r="394">
          <cell r="C394" t="str">
            <v>MO11R - HILOS</v>
          </cell>
        </row>
        <row r="395">
          <cell r="C395" t="str">
            <v>MO12 - SAN_ANDRES</v>
          </cell>
        </row>
        <row r="396">
          <cell r="C396" t="str">
            <v>MO12R - AJOVER</v>
          </cell>
        </row>
        <row r="397">
          <cell r="C397" t="str">
            <v>MO13 - MADRID</v>
          </cell>
        </row>
        <row r="398">
          <cell r="C398" t="str">
            <v>MO14 - FUNZA</v>
          </cell>
        </row>
        <row r="399">
          <cell r="C399" t="str">
            <v>MO15 - SERREZUELA</v>
          </cell>
        </row>
        <row r="400">
          <cell r="C400" t="str">
            <v>MO16 - URBANIZAC</v>
          </cell>
        </row>
        <row r="401">
          <cell r="C401" t="str">
            <v>MO17 - TIBAITATA</v>
          </cell>
        </row>
        <row r="402">
          <cell r="C402" t="str">
            <v>MO21 - PLASTIHOGA</v>
          </cell>
        </row>
        <row r="403">
          <cell r="C403" t="str">
            <v>MO22 - TORINO</v>
          </cell>
        </row>
        <row r="404">
          <cell r="C404" t="str">
            <v>MO23 - BOJACA</v>
          </cell>
        </row>
        <row r="405">
          <cell r="C405" t="str">
            <v>MO24 - FLORAMERIC</v>
          </cell>
        </row>
        <row r="406">
          <cell r="C406" t="str">
            <v>MR11 - LAGARTOS</v>
          </cell>
        </row>
        <row r="407">
          <cell r="C407" t="str">
            <v>MR12 - CALATRAVA</v>
          </cell>
        </row>
        <row r="408">
          <cell r="C408" t="str">
            <v>MR13 - PALESTINA</v>
          </cell>
        </row>
        <row r="409">
          <cell r="C409" t="str">
            <v>MR14 - MAYOLICA</v>
          </cell>
        </row>
        <row r="410">
          <cell r="C410" t="str">
            <v>MR15 - FERIAS</v>
          </cell>
        </row>
        <row r="411">
          <cell r="C411" t="str">
            <v>MR16 - PONTEVEDRA</v>
          </cell>
        </row>
        <row r="412">
          <cell r="C412" t="str">
            <v>MR17 - BONANZA</v>
          </cell>
        </row>
        <row r="413">
          <cell r="C413" t="str">
            <v>MR18 - CREAM_HELA</v>
          </cell>
        </row>
        <row r="414">
          <cell r="C414" t="str">
            <v>MR21 - C_MEZCLAS</v>
          </cell>
        </row>
        <row r="415">
          <cell r="C415" t="str">
            <v>MR22 - C_DIAMANTE</v>
          </cell>
        </row>
        <row r="416">
          <cell r="C416" t="str">
            <v>MR23 - HELENITA</v>
          </cell>
        </row>
        <row r="417">
          <cell r="C417" t="str">
            <v>MR24 - NIZA_VIII</v>
          </cell>
        </row>
        <row r="418">
          <cell r="C418" t="str">
            <v>MR25 - SP_CAFAM</v>
          </cell>
        </row>
        <row r="419">
          <cell r="C419" t="str">
            <v>MR26 - LAS_GALIAS</v>
          </cell>
        </row>
        <row r="420">
          <cell r="C420" t="str">
            <v>MR27 - ILARCO</v>
          </cell>
        </row>
        <row r="421">
          <cell r="C421" t="str">
            <v>MR28 - TABORA</v>
          </cell>
        </row>
        <row r="422">
          <cell r="C422" t="str">
            <v>MR29 - AVENIDA_68</v>
          </cell>
        </row>
        <row r="423">
          <cell r="C423" t="str">
            <v>MR2B - CORDOBA</v>
          </cell>
        </row>
        <row r="424">
          <cell r="C424" t="str">
            <v>MR2C - FLORESTA</v>
          </cell>
        </row>
        <row r="425">
          <cell r="C425" t="str">
            <v>MR31 - SOTILEZA</v>
          </cell>
        </row>
        <row r="426">
          <cell r="C426" t="str">
            <v>MR32 - LA_CLARITA</v>
          </cell>
        </row>
        <row r="427">
          <cell r="C427" t="str">
            <v>MR33 - ESTRADA</v>
          </cell>
        </row>
        <row r="428">
          <cell r="C428" t="str">
            <v>MR34 - Libre</v>
          </cell>
        </row>
        <row r="429">
          <cell r="C429" t="str">
            <v>MR35 - Libre</v>
          </cell>
        </row>
        <row r="430">
          <cell r="C430" t="str">
            <v>MR36 - URB_ANDES</v>
          </cell>
        </row>
        <row r="431">
          <cell r="C431" t="str">
            <v>MR37 - Libre</v>
          </cell>
        </row>
        <row r="432">
          <cell r="C432" t="str">
            <v>MR38 - MORISCO</v>
          </cell>
        </row>
        <row r="433">
          <cell r="C433" t="str">
            <v>MU11 - TEXMERALDA</v>
          </cell>
        </row>
        <row r="434">
          <cell r="C434" t="str">
            <v>MU11R - CRYOGA_EEC</v>
          </cell>
        </row>
        <row r="435">
          <cell r="C435" t="str">
            <v>MU12 - ICOLLAN_11</v>
          </cell>
        </row>
        <row r="436">
          <cell r="C436" t="str">
            <v>MU12R - GRANADA</v>
          </cell>
        </row>
        <row r="437">
          <cell r="C437" t="str">
            <v>MU13 - SN_NICOLAS</v>
          </cell>
        </row>
        <row r="438">
          <cell r="C438" t="str">
            <v>MU14 - CARBOGAS</v>
          </cell>
        </row>
        <row r="439">
          <cell r="C439" t="str">
            <v>MU15 - SIBATE</v>
          </cell>
        </row>
        <row r="440">
          <cell r="C440" t="str">
            <v>MU16 - ALICACHIN</v>
          </cell>
        </row>
        <row r="441">
          <cell r="C441" t="str">
            <v>MU17 - STANTON</v>
          </cell>
        </row>
        <row r="442">
          <cell r="C442" t="str">
            <v>MU18 - CHUZACA</v>
          </cell>
        </row>
        <row r="443">
          <cell r="C443" t="str">
            <v>MU21R - LIQUID_GAS</v>
          </cell>
        </row>
        <row r="444">
          <cell r="C444" t="str">
            <v>MU22R - ICOLLANTAS</v>
          </cell>
        </row>
        <row r="445">
          <cell r="C445" t="str">
            <v>MU23R - CONALVIDRI</v>
          </cell>
        </row>
        <row r="446">
          <cell r="C446" t="str">
            <v>MV11D - AGUADITA</v>
          </cell>
        </row>
        <row r="447">
          <cell r="C447" t="str">
            <v>MV12D - GUAVIO</v>
          </cell>
        </row>
        <row r="448">
          <cell r="C448" t="str">
            <v>MZ11 - ALCALA</v>
          </cell>
        </row>
        <row r="449">
          <cell r="C449" t="str">
            <v>MZ12 - SULTANA</v>
          </cell>
        </row>
        <row r="450">
          <cell r="C450" t="str">
            <v>MZ13 - AUTOP_SUR</v>
          </cell>
        </row>
        <row r="451">
          <cell r="C451" t="str">
            <v>MZ14 - VL_MAYOR</v>
          </cell>
        </row>
        <row r="452">
          <cell r="C452" t="str">
            <v>MZ15 - SEVILLANA</v>
          </cell>
        </row>
        <row r="453">
          <cell r="C453" t="str">
            <v>MZ16 - ALQUERIA</v>
          </cell>
        </row>
        <row r="454">
          <cell r="C454" t="str">
            <v>MZ17 - CIU_MONTES</v>
          </cell>
        </row>
        <row r="455">
          <cell r="C455" t="str">
            <v>MZ21 - BRAVO_PAEZ</v>
          </cell>
        </row>
        <row r="456">
          <cell r="C456" t="str">
            <v>MZ22 - LA_FRAGUA</v>
          </cell>
        </row>
        <row r="457">
          <cell r="C457" t="str">
            <v>MZ23 - LIBERTADOR</v>
          </cell>
        </row>
        <row r="458">
          <cell r="C458" t="str">
            <v>MZ24 - VL_SONIA</v>
          </cell>
        </row>
        <row r="459">
          <cell r="C459" t="str">
            <v>MZ25 - CORU¥A</v>
          </cell>
        </row>
        <row r="460">
          <cell r="C460" t="str">
            <v>MZ26 - INGLES_BC</v>
          </cell>
        </row>
        <row r="461">
          <cell r="C461" t="str">
            <v>MZ31 - AVENIDA_27</v>
          </cell>
        </row>
        <row r="462">
          <cell r="C462" t="str">
            <v>MZ32 - DELICIAS</v>
          </cell>
        </row>
        <row r="463">
          <cell r="C463" t="str">
            <v>MZ33 - VENECIA</v>
          </cell>
        </row>
        <row r="464">
          <cell r="C464" t="str">
            <v>MZ34 - SN_VICENTE</v>
          </cell>
        </row>
        <row r="465">
          <cell r="C465" t="str">
            <v>MZ35 - FATIMA</v>
          </cell>
        </row>
        <row r="466">
          <cell r="C466" t="str">
            <v>MZ36 - PL_AMERICA</v>
          </cell>
        </row>
        <row r="467">
          <cell r="C467" t="str">
            <v>NA11 - C_MILITAR</v>
          </cell>
        </row>
        <row r="468">
          <cell r="C468" t="str">
            <v>NA12 - LEONA</v>
          </cell>
        </row>
        <row r="469">
          <cell r="C469" t="str">
            <v>NA22 - AGAFANO</v>
          </cell>
        </row>
        <row r="470">
          <cell r="C470" t="str">
            <v>NC11 - SAN_MARINO</v>
          </cell>
        </row>
        <row r="471">
          <cell r="C471" t="str">
            <v>NC12 - BENILDA</v>
          </cell>
        </row>
        <row r="472">
          <cell r="C472" t="str">
            <v>NC13 - CUBIA</v>
          </cell>
        </row>
        <row r="473">
          <cell r="C473" t="str">
            <v>NC14 - ZIPACON</v>
          </cell>
        </row>
        <row r="474">
          <cell r="C474" t="str">
            <v>NM11D - CHECUA</v>
          </cell>
        </row>
        <row r="475">
          <cell r="C475" t="str">
            <v>NM12D - LA_PUERTA</v>
          </cell>
        </row>
        <row r="476">
          <cell r="C476" t="str">
            <v>NM13D - ZOCAIRE</v>
          </cell>
        </row>
        <row r="477">
          <cell r="C477" t="str">
            <v>NS11D - HACIENDA</v>
          </cell>
        </row>
        <row r="478">
          <cell r="C478" t="str">
            <v>NS12D - CIENAGAA</v>
          </cell>
        </row>
        <row r="479">
          <cell r="C479" t="str">
            <v>NY11D - SIQUIMA</v>
          </cell>
        </row>
        <row r="480">
          <cell r="C480" t="str">
            <v>NY12D - NAMAY</v>
          </cell>
        </row>
        <row r="481">
          <cell r="C481" t="str">
            <v>OT12 - PARCELAS</v>
          </cell>
        </row>
        <row r="482">
          <cell r="C482" t="str">
            <v>OT21 - LA_MOYA</v>
          </cell>
        </row>
        <row r="483">
          <cell r="C483" t="str">
            <v>OT22 - FLORES_RIO</v>
          </cell>
        </row>
        <row r="484">
          <cell r="C484" t="str">
            <v>PE11D - GUAYABAL</v>
          </cell>
        </row>
        <row r="485">
          <cell r="C485" t="str">
            <v>PE12D - PENALOZA</v>
          </cell>
        </row>
        <row r="486">
          <cell r="C486" t="str">
            <v>PE13D - GUANACAS</v>
          </cell>
        </row>
        <row r="487">
          <cell r="C487" t="str">
            <v>PO11D - CABRERA</v>
          </cell>
        </row>
        <row r="488">
          <cell r="C488" t="str">
            <v>PO21D - SBERNARDO</v>
          </cell>
        </row>
        <row r="489">
          <cell r="C489" t="str">
            <v>PO22D - PORTONES</v>
          </cell>
        </row>
        <row r="490">
          <cell r="C490" t="str">
            <v>PT11 - RETEN</v>
          </cell>
        </row>
        <row r="491">
          <cell r="C491" t="str">
            <v>PT12 - PTE_PIEDRA</v>
          </cell>
        </row>
        <row r="492">
          <cell r="C492" t="str">
            <v>PT13 - PALMACERA</v>
          </cell>
        </row>
        <row r="493">
          <cell r="C493" t="str">
            <v>QI11D - QUIPILITO</v>
          </cell>
        </row>
        <row r="494">
          <cell r="C494" t="str">
            <v>QI12D - LIMONAL</v>
          </cell>
        </row>
        <row r="495">
          <cell r="C495" t="str">
            <v>QI21D - Quipile EEC</v>
          </cell>
        </row>
        <row r="496">
          <cell r="C496" t="str">
            <v>QP11 - GUATAVITA</v>
          </cell>
        </row>
        <row r="497">
          <cell r="C497" t="str">
            <v>QP12 - Libre</v>
          </cell>
        </row>
        <row r="498">
          <cell r="C498" t="str">
            <v>QP13 - GUASCA</v>
          </cell>
        </row>
        <row r="499">
          <cell r="C499" t="str">
            <v>QP14 - Libre</v>
          </cell>
        </row>
        <row r="500">
          <cell r="C500" t="str">
            <v>RR11D - CAMBULOS</v>
          </cell>
        </row>
        <row r="501">
          <cell r="C501" t="str">
            <v>RR21D - NORTE</v>
          </cell>
        </row>
        <row r="502">
          <cell r="C502" t="str">
            <v>RR22D - CHAMBACU</v>
          </cell>
        </row>
        <row r="503">
          <cell r="C503" t="str">
            <v>S1S2R - SALTO_1_2</v>
          </cell>
        </row>
        <row r="504">
          <cell r="C504" t="str">
            <v>SA11 - AV_DORADO</v>
          </cell>
        </row>
        <row r="505">
          <cell r="C505" t="str">
            <v>SA12 - RAFA_NUNEZ</v>
          </cell>
        </row>
        <row r="506">
          <cell r="C506" t="str">
            <v>SA13 - ENCANTO</v>
          </cell>
        </row>
        <row r="507">
          <cell r="C507" t="str">
            <v>SA14 - CAN</v>
          </cell>
        </row>
        <row r="508">
          <cell r="C508" t="str">
            <v>SA15 - CAMAVIEJA</v>
          </cell>
        </row>
        <row r="509">
          <cell r="C509" t="str">
            <v>SA16 - JJ_VARGAS</v>
          </cell>
        </row>
        <row r="510">
          <cell r="C510" t="str">
            <v>SA17 - XEROS</v>
          </cell>
        </row>
        <row r="511">
          <cell r="C511" t="str">
            <v>SA18 - EMBAJADA</v>
          </cell>
        </row>
        <row r="512">
          <cell r="C512" t="str">
            <v>SA21 - BQ_POPULAR</v>
          </cell>
        </row>
        <row r="513">
          <cell r="C513" t="str">
            <v>SA22 - ESMERALDA</v>
          </cell>
        </row>
        <row r="514">
          <cell r="C514" t="str">
            <v>SA23 - GRANJAS</v>
          </cell>
        </row>
        <row r="515">
          <cell r="C515" t="str">
            <v>SA24 - NORMANDIA</v>
          </cell>
        </row>
        <row r="516">
          <cell r="C516" t="str">
            <v>SA25 - C_EMPLEADO</v>
          </cell>
        </row>
        <row r="517">
          <cell r="C517" t="str">
            <v>SA26 - PABLO_VI</v>
          </cell>
        </row>
        <row r="518">
          <cell r="C518" t="str">
            <v>SA27 - EL_GRECO</v>
          </cell>
        </row>
        <row r="519">
          <cell r="C519" t="str">
            <v>SA28 - TIEMPO</v>
          </cell>
        </row>
        <row r="520">
          <cell r="C520" t="str">
            <v>SA31 - EEB</v>
          </cell>
        </row>
        <row r="521">
          <cell r="C521" t="str">
            <v>SA32 - GUALI</v>
          </cell>
        </row>
        <row r="522">
          <cell r="C522" t="str">
            <v>SA33 - METROPOLIS</v>
          </cell>
        </row>
        <row r="523">
          <cell r="C523" t="str">
            <v>SA34 - ALAMOS</v>
          </cell>
        </row>
        <row r="524">
          <cell r="C524" t="str">
            <v>SA35 - ST_CECILIA</v>
          </cell>
        </row>
        <row r="525">
          <cell r="C525" t="str">
            <v>SA36 - CIU_SALITR</v>
          </cell>
        </row>
        <row r="526">
          <cell r="C526" t="str">
            <v>SA37 - PETROLERAS</v>
          </cell>
        </row>
        <row r="527">
          <cell r="C527" t="str">
            <v>SA38 - ESPECTADOR</v>
          </cell>
        </row>
        <row r="528">
          <cell r="C528" t="str">
            <v>SC11 - 20_JULIO</v>
          </cell>
        </row>
        <row r="529">
          <cell r="C529" t="str">
            <v>SC12 - ANTONIO_NA</v>
          </cell>
        </row>
        <row r="530">
          <cell r="C530" t="str">
            <v>SC13 - VINAL</v>
          </cell>
        </row>
        <row r="531">
          <cell r="C531" t="str">
            <v>SC14 - SAN_ISIDRO</v>
          </cell>
        </row>
        <row r="532">
          <cell r="C532" t="str">
            <v>SC15 - QUIROGA</v>
          </cell>
        </row>
        <row r="533">
          <cell r="C533" t="str">
            <v>SC21 - PESEBRE</v>
          </cell>
        </row>
        <row r="534">
          <cell r="C534" t="str">
            <v>SC22 - CONSUELO</v>
          </cell>
        </row>
        <row r="535">
          <cell r="C535" t="str">
            <v>SC23 - G_RESTREPO</v>
          </cell>
        </row>
        <row r="536">
          <cell r="C536" t="str">
            <v>SC24 - SOCIEGO</v>
          </cell>
        </row>
        <row r="537">
          <cell r="C537" t="str">
            <v>SC25 - MOCHUELO</v>
          </cell>
        </row>
        <row r="538">
          <cell r="C538" t="str">
            <v>SC31 - COLINAS</v>
          </cell>
        </row>
        <row r="539">
          <cell r="C539" t="str">
            <v>SC32 - TUNJUELITO</v>
          </cell>
        </row>
        <row r="540">
          <cell r="C540" t="str">
            <v>SC33 - LAS_LOMAS</v>
          </cell>
        </row>
        <row r="541">
          <cell r="C541" t="str">
            <v>SC34 - CLARET</v>
          </cell>
        </row>
        <row r="542">
          <cell r="C542" t="str">
            <v>SC35 - OLAYA</v>
          </cell>
        </row>
        <row r="543">
          <cell r="C543" t="str">
            <v>SD11 - YERBABUENA</v>
          </cell>
        </row>
        <row r="544">
          <cell r="C544" t="str">
            <v>SD12 - SAGAMASA</v>
          </cell>
        </row>
        <row r="545">
          <cell r="C545" t="str">
            <v>SF11 - CLI_BEJARA</v>
          </cell>
        </row>
        <row r="546">
          <cell r="C546" t="str">
            <v>SF12 - SANTANDER</v>
          </cell>
        </row>
        <row r="547">
          <cell r="C547" t="str">
            <v>SF13 - Libre</v>
          </cell>
        </row>
        <row r="548">
          <cell r="C548" t="str">
            <v>SF14 - Libre</v>
          </cell>
        </row>
        <row r="549">
          <cell r="C549" t="str">
            <v>SF15 - BCO_COLOMB</v>
          </cell>
        </row>
        <row r="550">
          <cell r="C550" t="str">
            <v>SF16 - ZAPATA_BOL</v>
          </cell>
        </row>
        <row r="551">
          <cell r="C551" t="str">
            <v>SF17 - REY_TIEMPO</v>
          </cell>
        </row>
        <row r="552">
          <cell r="C552" t="str">
            <v>SF18 - SENA</v>
          </cell>
        </row>
        <row r="553">
          <cell r="C553" t="str">
            <v>SF1A - RICAURTE</v>
          </cell>
        </row>
        <row r="554">
          <cell r="C554" t="str">
            <v>SF1B - PAIBA</v>
          </cell>
        </row>
        <row r="555">
          <cell r="C555" t="str">
            <v>SF1C - OXIGENOS</v>
          </cell>
        </row>
        <row r="556">
          <cell r="C556" t="str">
            <v>SF1D - SF1D</v>
          </cell>
        </row>
        <row r="557">
          <cell r="C557" t="str">
            <v>SF1E - COLSEGUROS</v>
          </cell>
        </row>
        <row r="558">
          <cell r="C558" t="str">
            <v>SF1F - Libre</v>
          </cell>
        </row>
        <row r="559">
          <cell r="C559" t="str">
            <v>SF1G - CALLE_21</v>
          </cell>
        </row>
        <row r="560">
          <cell r="C560" t="str">
            <v>SF21 - TEUSAQUILO</v>
          </cell>
        </row>
        <row r="561">
          <cell r="C561" t="str">
            <v>SF22 - CROMOS_BC</v>
          </cell>
        </row>
        <row r="562">
          <cell r="C562" t="str">
            <v>SF23 - CALLE_22</v>
          </cell>
        </row>
        <row r="563">
          <cell r="C563" t="str">
            <v>SF24 - AV_JIMENEZ</v>
          </cell>
        </row>
        <row r="564">
          <cell r="C564" t="str">
            <v>SF25 - C_INTERNAL</v>
          </cell>
        </row>
        <row r="565">
          <cell r="C565" t="str">
            <v>SF26 - BIBLIOTECA</v>
          </cell>
        </row>
        <row r="566">
          <cell r="C566" t="str">
            <v>SF27 - CUNDINAMAR</v>
          </cell>
        </row>
        <row r="567">
          <cell r="C567" t="str">
            <v>SF31 - VICTORINO</v>
          </cell>
        </row>
        <row r="568">
          <cell r="C568" t="str">
            <v>SF32 - USATAMA</v>
          </cell>
        </row>
        <row r="569">
          <cell r="C569" t="str">
            <v>SF33 - ROBLEDO</v>
          </cell>
        </row>
        <row r="570">
          <cell r="C570" t="str">
            <v>SF34 - UNIVERSITA</v>
          </cell>
        </row>
        <row r="571">
          <cell r="C571" t="str">
            <v>SF35 - OSPÖNA</v>
          </cell>
        </row>
        <row r="572">
          <cell r="C572" t="str">
            <v>SF36 - NIEVES</v>
          </cell>
        </row>
        <row r="573">
          <cell r="C573" t="str">
            <v>SG11D - SGABRIEL</v>
          </cell>
        </row>
        <row r="574">
          <cell r="C574" t="str">
            <v>SG12D - ARGENTINA</v>
          </cell>
        </row>
        <row r="575">
          <cell r="C575" t="str">
            <v>SG13D - LAS_PALMAS</v>
          </cell>
        </row>
        <row r="576">
          <cell r="C576" t="str">
            <v>SH11 - PRADERA</v>
          </cell>
        </row>
        <row r="577">
          <cell r="C577" t="str">
            <v>SH12 - TABLAZO</v>
          </cell>
        </row>
        <row r="578">
          <cell r="C578" t="str">
            <v>SH21 - LA_CUESTA</v>
          </cell>
        </row>
        <row r="579">
          <cell r="C579" t="str">
            <v>SH22 - CANICA</v>
          </cell>
        </row>
        <row r="580">
          <cell r="C580" t="str">
            <v>SJ11 - ETB</v>
          </cell>
        </row>
        <row r="581">
          <cell r="C581" t="str">
            <v>SJ12 - CLI_BOGOTA</v>
          </cell>
        </row>
        <row r="582">
          <cell r="C582" t="str">
            <v>SJ13 - BANCO_BTA</v>
          </cell>
        </row>
        <row r="583">
          <cell r="C583" t="str">
            <v>SJ14 - EDI_COLON</v>
          </cell>
        </row>
        <row r="584">
          <cell r="C584" t="str">
            <v>SJ15 - TELEFONOS</v>
          </cell>
        </row>
        <row r="585">
          <cell r="C585" t="str">
            <v>SJ1A - EDITORIAL</v>
          </cell>
        </row>
        <row r="586">
          <cell r="C586" t="str">
            <v>SJ1B - PALETAS_BC</v>
          </cell>
        </row>
        <row r="587">
          <cell r="C587" t="str">
            <v>SJ1C - FERROCARRI</v>
          </cell>
        </row>
        <row r="588">
          <cell r="C588" t="str">
            <v>SJ1D - VOTO_NAL</v>
          </cell>
        </row>
        <row r="589">
          <cell r="C589" t="str">
            <v>SJ1E - TRILLADORA</v>
          </cell>
        </row>
        <row r="590">
          <cell r="C590" t="str">
            <v>SJ1F - ESTANZUELA</v>
          </cell>
        </row>
        <row r="591">
          <cell r="C591" t="str">
            <v>SK11D - SIMIJACA</v>
          </cell>
        </row>
        <row r="592">
          <cell r="C592" t="str">
            <v>SK12D - HATOCHICO</v>
          </cell>
        </row>
        <row r="593">
          <cell r="C593" t="str">
            <v>SK13D - SAN_MIGUEL</v>
          </cell>
        </row>
        <row r="594">
          <cell r="C594" t="str">
            <v>SK14D - SUSA</v>
          </cell>
        </row>
        <row r="595">
          <cell r="C595" t="str">
            <v>SK15D - Libre</v>
          </cell>
        </row>
        <row r="596">
          <cell r="C596" t="str">
            <v>SK16D - LOCAL_SK16</v>
          </cell>
        </row>
        <row r="597">
          <cell r="C597" t="str">
            <v>SL11D - COGUA</v>
          </cell>
        </row>
        <row r="598">
          <cell r="C598" t="str">
            <v>SL12D - SAN_RAFAEL</v>
          </cell>
        </row>
        <row r="599">
          <cell r="C599" t="str">
            <v>SL13D - CEUCO</v>
          </cell>
        </row>
        <row r="600">
          <cell r="C600" t="str">
            <v>SL14D - MORTINO</v>
          </cell>
        </row>
        <row r="601">
          <cell r="C601" t="str">
            <v>SM11 - CANTERAS</v>
          </cell>
        </row>
        <row r="602">
          <cell r="C602" t="str">
            <v>SM12 - PTO_ALEGRE</v>
          </cell>
        </row>
        <row r="603">
          <cell r="C603" t="str">
            <v>SM13 - BARRIO_NVO</v>
          </cell>
        </row>
        <row r="604">
          <cell r="C604" t="str">
            <v>SM14 - SAN_CARLOS</v>
          </cell>
        </row>
        <row r="605">
          <cell r="C605" t="str">
            <v>SM15 - LEON_XIII</v>
          </cell>
        </row>
        <row r="606">
          <cell r="C606" t="str">
            <v>SM16 - C_TORRES</v>
          </cell>
        </row>
        <row r="607">
          <cell r="C607" t="str">
            <v>SM17 - WEST_ARCO</v>
          </cell>
        </row>
        <row r="608">
          <cell r="C608" t="str">
            <v>SM18 - PORVENIR</v>
          </cell>
        </row>
        <row r="609">
          <cell r="C609" t="str">
            <v>SM19 - EL_ATICO</v>
          </cell>
        </row>
        <row r="610">
          <cell r="C610" t="str">
            <v>SM1A - VEREDITA</v>
          </cell>
        </row>
        <row r="611">
          <cell r="C611" t="str">
            <v>SM1B - TERREROS</v>
          </cell>
        </row>
        <row r="612">
          <cell r="C612" t="str">
            <v>SM1C - POLICARPA</v>
          </cell>
        </row>
        <row r="613">
          <cell r="C613" t="str">
            <v>SM21 - RIVELINO</v>
          </cell>
        </row>
        <row r="614">
          <cell r="C614" t="str">
            <v>SM22 - NARANJOS</v>
          </cell>
        </row>
        <row r="615">
          <cell r="C615" t="str">
            <v>SM23 - QUINTANARE</v>
          </cell>
        </row>
        <row r="616">
          <cell r="C616" t="str">
            <v>SM24 - SUCRE</v>
          </cell>
        </row>
        <row r="617">
          <cell r="C617" t="str">
            <v>SM25 - UNISUR</v>
          </cell>
        </row>
        <row r="618">
          <cell r="C618" t="str">
            <v>SM26 - PIAMONTE</v>
          </cell>
        </row>
        <row r="619">
          <cell r="C619" t="str">
            <v>SM27 - CAZUCA</v>
          </cell>
        </row>
        <row r="620">
          <cell r="C620" t="str">
            <v>SM28 - QUESADA</v>
          </cell>
        </row>
        <row r="621">
          <cell r="C621" t="str">
            <v>SM29 - VOGUE</v>
          </cell>
        </row>
        <row r="622">
          <cell r="C622" t="str">
            <v>SM2A - HELIOS</v>
          </cell>
        </row>
        <row r="623">
          <cell r="C623" t="str">
            <v>SP11 - SN_AGUSTIN</v>
          </cell>
        </row>
        <row r="624">
          <cell r="C624" t="str">
            <v>SP12 - CAROLINA</v>
          </cell>
        </row>
        <row r="625">
          <cell r="C625" t="str">
            <v>SP21 - MARQUEZ</v>
          </cell>
        </row>
        <row r="626">
          <cell r="C626" t="str">
            <v>SQ11 - C_NAUTICO</v>
          </cell>
        </row>
        <row r="627">
          <cell r="C627" t="str">
            <v>SQ11R - GACHANCIPA</v>
          </cell>
        </row>
        <row r="628">
          <cell r="C628" t="str">
            <v>SQ12R - VILLAPINZO</v>
          </cell>
        </row>
        <row r="629">
          <cell r="C629" t="str">
            <v>SQ13R - TOMINE</v>
          </cell>
        </row>
        <row r="630">
          <cell r="C630" t="str">
            <v>SR11 - CACERIO</v>
          </cell>
        </row>
        <row r="631">
          <cell r="C631" t="str">
            <v>SR12 - BETANIA</v>
          </cell>
        </row>
        <row r="632">
          <cell r="C632" t="str">
            <v>SR13 - NAZARET</v>
          </cell>
        </row>
        <row r="633">
          <cell r="C633" t="str">
            <v>SS11D - ESPIGAS</v>
          </cell>
        </row>
        <row r="634">
          <cell r="C634" t="str">
            <v>SS12D - PALMIRA</v>
          </cell>
        </row>
        <row r="635">
          <cell r="C635" t="str">
            <v>SS21D - CACICAZGO</v>
          </cell>
        </row>
        <row r="636">
          <cell r="C636" t="str">
            <v>ST11 - SALTOCADEN</v>
          </cell>
        </row>
        <row r="637">
          <cell r="C637" t="str">
            <v>ST12 - TEQUENDAMA</v>
          </cell>
        </row>
        <row r="638">
          <cell r="C638" t="str">
            <v>ST13 - LAGUNETA</v>
          </cell>
        </row>
        <row r="639">
          <cell r="C639" t="str">
            <v>SU11 - MAZUREN</v>
          </cell>
        </row>
        <row r="640">
          <cell r="C640" t="str">
            <v>SU12 - PROVENZA</v>
          </cell>
        </row>
        <row r="641">
          <cell r="C641" t="str">
            <v>SU13 - BOSTON</v>
          </cell>
        </row>
        <row r="642">
          <cell r="C642" t="str">
            <v>SU14 - MIRANDELA</v>
          </cell>
        </row>
        <row r="643">
          <cell r="C643" t="str">
            <v>SU15 - PORTALES</v>
          </cell>
        </row>
        <row r="644">
          <cell r="C644" t="str">
            <v>SU16 - LINCOLN</v>
          </cell>
        </row>
        <row r="645">
          <cell r="C645" t="str">
            <v>SU17 - CALLE_170</v>
          </cell>
        </row>
        <row r="646">
          <cell r="C646" t="str">
            <v>SU18 - VL_MAGDALA</v>
          </cell>
        </row>
        <row r="647">
          <cell r="C647" t="str">
            <v>SU21 - LA_CAMPINA</v>
          </cell>
        </row>
        <row r="648">
          <cell r="C648" t="str">
            <v>SU22 - BACATA</v>
          </cell>
        </row>
        <row r="649">
          <cell r="C649" t="str">
            <v>SU23 - STA_MONICA</v>
          </cell>
        </row>
        <row r="650">
          <cell r="C650" t="str">
            <v>SU24 - CAMPANELA</v>
          </cell>
        </row>
        <row r="651">
          <cell r="C651" t="str">
            <v>SU25 - PARCELACIO</v>
          </cell>
        </row>
        <row r="652">
          <cell r="C652" t="str">
            <v>SU26 - J_N_CORPAS</v>
          </cell>
        </row>
        <row r="653">
          <cell r="C653" t="str">
            <v>SU27 - VL_PRADO</v>
          </cell>
        </row>
        <row r="654">
          <cell r="C654" t="str">
            <v>SU28 - SN_CIPRIAN</v>
          </cell>
        </row>
        <row r="655">
          <cell r="C655" t="str">
            <v>SY11D - CAMANCHA</v>
          </cell>
        </row>
        <row r="656">
          <cell r="C656" t="str">
            <v>SY12D - PINIPAY</v>
          </cell>
        </row>
        <row r="657">
          <cell r="C657" t="str">
            <v>SY13D - PARAMOALTO</v>
          </cell>
        </row>
        <row r="658">
          <cell r="C658" t="str">
            <v>TB11 - COSTA_AZUL</v>
          </cell>
        </row>
        <row r="659">
          <cell r="C659" t="str">
            <v>TB12 - VL_MARIA</v>
          </cell>
        </row>
        <row r="660">
          <cell r="C660" t="str">
            <v>TB13 - URB_LAROSA</v>
          </cell>
        </row>
        <row r="661">
          <cell r="C661" t="str">
            <v>TB14 - RINCON</v>
          </cell>
        </row>
        <row r="662">
          <cell r="C662" t="str">
            <v>TB15 - SANTA_INES</v>
          </cell>
        </row>
        <row r="663">
          <cell r="C663" t="str">
            <v>TB16 - BQE_SUBA</v>
          </cell>
        </row>
        <row r="664">
          <cell r="C664" t="str">
            <v>TB17 - LOCAL_TB17</v>
          </cell>
        </row>
        <row r="665">
          <cell r="C665" t="str">
            <v>TB18 - LINDARAJA</v>
          </cell>
        </row>
        <row r="666">
          <cell r="C666" t="str">
            <v>TB21 - PORTAL</v>
          </cell>
        </row>
        <row r="667">
          <cell r="C667" t="str">
            <v>TB22 - RUBI_NORTE</v>
          </cell>
        </row>
        <row r="668">
          <cell r="C668" t="str">
            <v>TB23 - NVA_TIBABU</v>
          </cell>
        </row>
        <row r="669">
          <cell r="C669" t="str">
            <v>TB24 - JAPON</v>
          </cell>
        </row>
        <row r="670">
          <cell r="C670" t="str">
            <v>TB25 - TOSCANA</v>
          </cell>
        </row>
        <row r="671">
          <cell r="C671" t="str">
            <v>TB26 - BERLIN</v>
          </cell>
        </row>
        <row r="672">
          <cell r="C672" t="str">
            <v>TB27 - ALCAPARROS</v>
          </cell>
        </row>
        <row r="673">
          <cell r="C673" t="str">
            <v>TB28 - PIEDRA_VER</v>
          </cell>
        </row>
        <row r="674">
          <cell r="C674" t="str">
            <v>TB31 - J_AMARILLO</v>
          </cell>
        </row>
        <row r="675">
          <cell r="C675" t="str">
            <v>TB32 - LA_GAITANA</v>
          </cell>
        </row>
        <row r="676">
          <cell r="C676" t="str">
            <v>TB33 - MANUELITA</v>
          </cell>
        </row>
        <row r="677">
          <cell r="C677" t="str">
            <v>TB34 - PUERTO_SOL</v>
          </cell>
        </row>
        <row r="678">
          <cell r="C678" t="str">
            <v>TB35 - BOCHALEMA</v>
          </cell>
        </row>
        <row r="679">
          <cell r="C679" t="str">
            <v>TB36 - LAS_FLORES</v>
          </cell>
        </row>
        <row r="680">
          <cell r="C680" t="str">
            <v>TB37 - CTRO_SUBA</v>
          </cell>
        </row>
        <row r="681">
          <cell r="C681" t="str">
            <v>TB38 - ALMENDROS</v>
          </cell>
        </row>
        <row r="682">
          <cell r="C682" t="str">
            <v>TC11 - LA_FUENTE</v>
          </cell>
        </row>
        <row r="683">
          <cell r="C683" t="str">
            <v>TC21 - MANZANOS</v>
          </cell>
        </row>
        <row r="684">
          <cell r="C684" t="str">
            <v>TC22 - VERGANZO</v>
          </cell>
        </row>
        <row r="685">
          <cell r="C685" t="str">
            <v>TE11 - SINAI</v>
          </cell>
        </row>
        <row r="686">
          <cell r="C686" t="str">
            <v>TE12 - AYACUCHO</v>
          </cell>
        </row>
        <row r="687">
          <cell r="C687" t="str">
            <v>TE13 - KENNEDY</v>
          </cell>
        </row>
        <row r="688">
          <cell r="C688" t="str">
            <v>TE14 - BRASIL</v>
          </cell>
        </row>
        <row r="689">
          <cell r="C689" t="str">
            <v>TE15 - BANDERAS</v>
          </cell>
        </row>
        <row r="690">
          <cell r="C690" t="str">
            <v>TE16 - HORIZONTE</v>
          </cell>
        </row>
        <row r="691">
          <cell r="C691" t="str">
            <v>TE17 - PTE_CALDAS</v>
          </cell>
        </row>
        <row r="692">
          <cell r="C692" t="str">
            <v>TE18 - CORABASTOS</v>
          </cell>
        </row>
        <row r="693">
          <cell r="C693" t="str">
            <v>TE21 - LLANO_GRAN</v>
          </cell>
        </row>
        <row r="694">
          <cell r="C694" t="str">
            <v>TE22 - ETB_BC</v>
          </cell>
        </row>
        <row r="695">
          <cell r="C695" t="str">
            <v>TE23 - DIONISIO</v>
          </cell>
        </row>
        <row r="696">
          <cell r="C696" t="str">
            <v>TE24 - MARIA_PAZ</v>
          </cell>
        </row>
        <row r="697">
          <cell r="C697" t="str">
            <v>TE25 - ESCOCIA</v>
          </cell>
        </row>
        <row r="698">
          <cell r="C698" t="str">
            <v>TE26 - EM_MARIANA</v>
          </cell>
        </row>
        <row r="699">
          <cell r="C699" t="str">
            <v>TE27 - HIPODROMO</v>
          </cell>
        </row>
        <row r="700">
          <cell r="C700" t="str">
            <v>TE28 - CHICALA</v>
          </cell>
        </row>
        <row r="701">
          <cell r="C701" t="str">
            <v>TE31 - PROVIVIEND</v>
          </cell>
        </row>
        <row r="702">
          <cell r="C702" t="str">
            <v>TE32 - AV_BOYACA</v>
          </cell>
        </row>
        <row r="703">
          <cell r="C703" t="str">
            <v>TE33 - TINTALA</v>
          </cell>
        </row>
        <row r="704">
          <cell r="C704" t="str">
            <v>TE34 - MANDALAY</v>
          </cell>
        </row>
        <row r="705">
          <cell r="C705" t="str">
            <v>TE35 - CASTILLA</v>
          </cell>
        </row>
        <row r="706">
          <cell r="C706" t="str">
            <v>TE36 - 2_AVENIDAS</v>
          </cell>
        </row>
        <row r="707">
          <cell r="C707" t="str">
            <v>TE37 - ANDALUCIA</v>
          </cell>
        </row>
        <row r="708">
          <cell r="C708" t="str">
            <v>TE38 - AV_1_MAYO</v>
          </cell>
        </row>
        <row r="709">
          <cell r="C709" t="str">
            <v>TE41 - PQE_TINTAL</v>
          </cell>
        </row>
        <row r="710">
          <cell r="C710" t="str">
            <v>TE42 - PTO_BONITO</v>
          </cell>
        </row>
        <row r="711">
          <cell r="C711" t="str">
            <v>TE43 - PANTANOS</v>
          </cell>
        </row>
        <row r="712">
          <cell r="C712" t="str">
            <v>TE44 - ALTAMAR</v>
          </cell>
        </row>
        <row r="713">
          <cell r="C713" t="str">
            <v>TI11 - BARBARA</v>
          </cell>
        </row>
        <row r="714">
          <cell r="C714" t="str">
            <v>TI21 - VIRGINIA</v>
          </cell>
        </row>
        <row r="715">
          <cell r="C715" t="str">
            <v>TI22 - TERMALES</v>
          </cell>
        </row>
        <row r="716">
          <cell r="C716" t="str">
            <v>TJ11R - BIMBO</v>
          </cell>
        </row>
        <row r="717">
          <cell r="C717" t="str">
            <v>TJ12R - LAMINADOS</v>
          </cell>
        </row>
        <row r="718">
          <cell r="C718" t="str">
            <v>TJ21R - CARRASQUIL</v>
          </cell>
        </row>
        <row r="719">
          <cell r="C719" t="str">
            <v>TJ22R - VALVANERA</v>
          </cell>
        </row>
        <row r="720">
          <cell r="C720" t="str">
            <v>TN12 - CHACAL</v>
          </cell>
        </row>
        <row r="721">
          <cell r="C721" t="str">
            <v>TN21 - CHINCE</v>
          </cell>
        </row>
        <row r="722">
          <cell r="C722" t="str">
            <v>TN22 - ESTANCO</v>
          </cell>
        </row>
        <row r="723">
          <cell r="C723" t="str">
            <v>TO11 - ARRAYANES</v>
          </cell>
        </row>
        <row r="724">
          <cell r="C724" t="str">
            <v>TO12 - GUAYMARAL</v>
          </cell>
        </row>
        <row r="725">
          <cell r="C725" t="str">
            <v>TO13 - MARANTA</v>
          </cell>
        </row>
        <row r="726">
          <cell r="C726" t="str">
            <v>TO14 - VERBENAL</v>
          </cell>
        </row>
        <row r="727">
          <cell r="C727" t="str">
            <v>TO15 - AMER_PIPE</v>
          </cell>
        </row>
        <row r="728">
          <cell r="C728" t="str">
            <v>TO16 - EL_GUAVIO</v>
          </cell>
        </row>
        <row r="729">
          <cell r="C729" t="str">
            <v>TO17 - S_BOLIVAR</v>
          </cell>
        </row>
        <row r="730">
          <cell r="C730" t="str">
            <v>TO18 - HATOGRANDE</v>
          </cell>
        </row>
        <row r="731">
          <cell r="C731" t="str">
            <v>TO21 - JORDAN</v>
          </cell>
        </row>
        <row r="732">
          <cell r="C732" t="str">
            <v>TO22 - BIMA</v>
          </cell>
        </row>
        <row r="733">
          <cell r="C733" t="str">
            <v>TO23 - SONORA</v>
          </cell>
        </row>
        <row r="734">
          <cell r="C734" t="str">
            <v>TO24 - CAOBOS</v>
          </cell>
        </row>
        <row r="735">
          <cell r="C735" t="str">
            <v>TO25 - CAPRI</v>
          </cell>
        </row>
        <row r="736">
          <cell r="C736" t="str">
            <v>TO26 - BELMIRA</v>
          </cell>
        </row>
        <row r="737">
          <cell r="C737" t="str">
            <v>TO27 - TEJARES</v>
          </cell>
        </row>
        <row r="738">
          <cell r="C738" t="str">
            <v>TO28 - MAICAO_ETB</v>
          </cell>
        </row>
        <row r="739">
          <cell r="C739" t="str">
            <v>TR11D - NARANJAL</v>
          </cell>
        </row>
        <row r="740">
          <cell r="C740" t="str">
            <v>TR12D - TERRAZAS</v>
          </cell>
        </row>
        <row r="741">
          <cell r="C741" t="str">
            <v>TS11D - MINERO</v>
          </cell>
        </row>
        <row r="742">
          <cell r="C742" t="str">
            <v>TS12D - NEUSA</v>
          </cell>
        </row>
        <row r="743">
          <cell r="C743" t="str">
            <v>TS13D - PEDREGAL</v>
          </cell>
        </row>
        <row r="744">
          <cell r="C744" t="str">
            <v>TU11 - INEM</v>
          </cell>
        </row>
        <row r="745">
          <cell r="C745" t="str">
            <v>TU12 - CIU_BOLIVA</v>
          </cell>
        </row>
        <row r="746">
          <cell r="C746" t="str">
            <v>TU13 - NVO_LUCERO</v>
          </cell>
        </row>
        <row r="747">
          <cell r="C747" t="str">
            <v>TU14 - MARANDU</v>
          </cell>
        </row>
        <row r="748">
          <cell r="C748" t="str">
            <v>TU15 - SAN_BENITO</v>
          </cell>
        </row>
        <row r="749">
          <cell r="C749" t="str">
            <v>TU16 - MARISCAL</v>
          </cell>
        </row>
        <row r="750">
          <cell r="C750" t="str">
            <v>TU17 - ONTARIO</v>
          </cell>
        </row>
        <row r="751">
          <cell r="C751" t="str">
            <v>TU18 - MEISSEN</v>
          </cell>
        </row>
        <row r="752">
          <cell r="C752" t="str">
            <v>TU19 - JALISCO</v>
          </cell>
        </row>
        <row r="753">
          <cell r="C753" t="str">
            <v>TU1A - JERUSALEN</v>
          </cell>
        </row>
        <row r="754">
          <cell r="C754" t="str">
            <v>TU22 - OKAL_MUZU</v>
          </cell>
        </row>
        <row r="755">
          <cell r="C755" t="str">
            <v>TU23 - JJ_RONDON</v>
          </cell>
        </row>
        <row r="756">
          <cell r="C756" t="str">
            <v>TU24 - LOCAL_ETB</v>
          </cell>
        </row>
        <row r="757">
          <cell r="C757" t="str">
            <v>TU25 - ARBORIZADO</v>
          </cell>
        </row>
        <row r="758">
          <cell r="C758" t="str">
            <v>TU26 - ATLANTA</v>
          </cell>
        </row>
        <row r="759">
          <cell r="C759" t="str">
            <v>TU27 - GUIPARMA</v>
          </cell>
        </row>
        <row r="760">
          <cell r="C760" t="str">
            <v>TU28 - FRANCISCO</v>
          </cell>
        </row>
        <row r="761">
          <cell r="C761" t="str">
            <v>TU29 - J_PABLO_II</v>
          </cell>
        </row>
        <row r="762">
          <cell r="C762" t="str">
            <v>TU2A - CROYDON</v>
          </cell>
        </row>
        <row r="763">
          <cell r="C763" t="str">
            <v>TZ12R - TERMOZIAUX</v>
          </cell>
        </row>
        <row r="764">
          <cell r="C764" t="str">
            <v>TZ13R - TERMOTIBIT</v>
          </cell>
        </row>
        <row r="765">
          <cell r="C765" t="str">
            <v>TZ14R - MALTERIAS</v>
          </cell>
        </row>
        <row r="766">
          <cell r="C766" t="str">
            <v>TZ15R - CANAVITA</v>
          </cell>
        </row>
        <row r="767">
          <cell r="C767" t="str">
            <v>TZ16R - RURALES</v>
          </cell>
        </row>
        <row r="768">
          <cell r="C768" t="str">
            <v>UB11D - UBATE_LCAL</v>
          </cell>
        </row>
        <row r="769">
          <cell r="C769" t="str">
            <v>UB11R - CAPELLANIA</v>
          </cell>
        </row>
        <row r="770">
          <cell r="C770" t="str">
            <v>UB12D - CARUPA</v>
          </cell>
        </row>
        <row r="771">
          <cell r="C771" t="str">
            <v>UB12R - ORIENTE</v>
          </cell>
        </row>
        <row r="772">
          <cell r="C772" t="str">
            <v>UB13D - CUCUNUBA</v>
          </cell>
        </row>
        <row r="773">
          <cell r="C773" t="str">
            <v>UB13R - TAUSA</v>
          </cell>
        </row>
        <row r="774">
          <cell r="C774" t="str">
            <v>UB14D - LENGUAZAQ</v>
          </cell>
        </row>
        <row r="775">
          <cell r="C775" t="str">
            <v>UB15D - SUTATAUSA</v>
          </cell>
        </row>
        <row r="776">
          <cell r="C776" t="str">
            <v>UB16D - FUQUENE</v>
          </cell>
        </row>
        <row r="777">
          <cell r="C777" t="str">
            <v>UL13D - UBALA</v>
          </cell>
        </row>
        <row r="778">
          <cell r="C778" t="str">
            <v>UL14D - TUNJA</v>
          </cell>
        </row>
        <row r="779">
          <cell r="C779" t="str">
            <v>UL15D - CASCADAS</v>
          </cell>
        </row>
        <row r="780">
          <cell r="C780" t="str">
            <v>UM11 - Libre</v>
          </cell>
        </row>
        <row r="781">
          <cell r="C781" t="str">
            <v>UM12 - LA_CABANA</v>
          </cell>
        </row>
        <row r="782">
          <cell r="C782" t="str">
            <v>UM13 - CHUNIZA</v>
          </cell>
        </row>
        <row r="783">
          <cell r="C783" t="str">
            <v>UM14 - PICOTA</v>
          </cell>
        </row>
        <row r="784">
          <cell r="C784" t="str">
            <v>UM15 - TESORO</v>
          </cell>
        </row>
        <row r="785">
          <cell r="C785" t="str">
            <v>UM16 - Libre</v>
          </cell>
        </row>
        <row r="786">
          <cell r="C786" t="str">
            <v>UM17 - SERRANIAS</v>
          </cell>
        </row>
        <row r="787">
          <cell r="C787" t="str">
            <v>UM18 - MARICHUELA</v>
          </cell>
        </row>
        <row r="788">
          <cell r="C788" t="str">
            <v>UM21 - VALLE</v>
          </cell>
        </row>
        <row r="789">
          <cell r="C789" t="str">
            <v>UM22 - LADRILLERA</v>
          </cell>
        </row>
        <row r="790">
          <cell r="C790" t="str">
            <v>UM23 - TIGUAQUE</v>
          </cell>
        </row>
        <row r="791">
          <cell r="C791" t="str">
            <v>UM24 - TENERIFE</v>
          </cell>
        </row>
        <row r="792">
          <cell r="C792" t="str">
            <v>UM25 - NACIONES_U</v>
          </cell>
        </row>
        <row r="793">
          <cell r="C793" t="str">
            <v>UM26 - MTE_BLANCO</v>
          </cell>
        </row>
        <row r="794">
          <cell r="C794" t="str">
            <v>UM27 - LUCERO</v>
          </cell>
        </row>
        <row r="795">
          <cell r="C795" t="str">
            <v>UM28 - ALFO_LOPEZ</v>
          </cell>
        </row>
        <row r="796">
          <cell r="C796" t="str">
            <v>UM31 - CIU_USME</v>
          </cell>
        </row>
        <row r="797">
          <cell r="C797" t="str">
            <v>UM32 - VENEZUELA</v>
          </cell>
        </row>
        <row r="798">
          <cell r="C798" t="str">
            <v>UM33 - PASQUILLA</v>
          </cell>
        </row>
        <row r="799">
          <cell r="C799" t="str">
            <v>UM34 - EL_UVAL</v>
          </cell>
        </row>
        <row r="800">
          <cell r="C800" t="str">
            <v>UM35 - BOQUERON</v>
          </cell>
        </row>
        <row r="801">
          <cell r="C801" t="str">
            <v>UM36 - VIVIENDAS</v>
          </cell>
        </row>
        <row r="802">
          <cell r="C802" t="str">
            <v>US11 - TUNEL</v>
          </cell>
        </row>
        <row r="803">
          <cell r="C803" t="str">
            <v>US12 - CANTON_NTE</v>
          </cell>
        </row>
        <row r="804">
          <cell r="C804" t="str">
            <v>US13 - TEATRO_PAT</v>
          </cell>
        </row>
        <row r="805">
          <cell r="C805" t="str">
            <v>US14 - FUNDACION</v>
          </cell>
        </row>
        <row r="806">
          <cell r="C806" t="str">
            <v>US15 - BATAN</v>
          </cell>
        </row>
        <row r="807">
          <cell r="C807" t="str">
            <v>US16 - CALERA</v>
          </cell>
        </row>
        <row r="808">
          <cell r="C808" t="str">
            <v>US17 - WORL_TRADE</v>
          </cell>
        </row>
        <row r="809">
          <cell r="C809" t="str">
            <v>US18 - PATRICIO</v>
          </cell>
        </row>
        <row r="810">
          <cell r="C810" t="str">
            <v>US21 - REFUGIO</v>
          </cell>
        </row>
        <row r="811">
          <cell r="C811" t="str">
            <v>US22 - BELLASUIZA</v>
          </cell>
        </row>
        <row r="812">
          <cell r="C812" t="str">
            <v>US23 - CALLE_117</v>
          </cell>
        </row>
        <row r="813">
          <cell r="C813" t="str">
            <v>US24 - CARRETERA</v>
          </cell>
        </row>
        <row r="814">
          <cell r="C814" t="str">
            <v>US25 - BARCELONA</v>
          </cell>
        </row>
        <row r="815">
          <cell r="C815" t="str">
            <v>US26 - PEPESIERRA</v>
          </cell>
        </row>
        <row r="816">
          <cell r="C816" t="str">
            <v>US27 - POMONA</v>
          </cell>
        </row>
        <row r="817">
          <cell r="C817" t="str">
            <v>US28 - MOLINOS</v>
          </cell>
        </row>
        <row r="818">
          <cell r="C818" t="str">
            <v>US31 - CALLE_98</v>
          </cell>
        </row>
        <row r="819">
          <cell r="C819" t="str">
            <v>US32 - ST_BEATRIZ</v>
          </cell>
        </row>
        <row r="820">
          <cell r="C820" t="str">
            <v>US33 - BQE_MEDINA</v>
          </cell>
        </row>
        <row r="821">
          <cell r="C821" t="str">
            <v>US34 - LACAROLINA</v>
          </cell>
        </row>
        <row r="822">
          <cell r="C822" t="str">
            <v>VA11D - SN_ANTONIO</v>
          </cell>
        </row>
        <row r="823">
          <cell r="C823" t="str">
            <v>VA12D - EL_TRIUNFO</v>
          </cell>
        </row>
        <row r="824">
          <cell r="C824" t="str">
            <v>VA13D - VIOTA</v>
          </cell>
        </row>
        <row r="825">
          <cell r="C825" t="str">
            <v>VC11D - JAVA</v>
          </cell>
        </row>
        <row r="826">
          <cell r="C826" t="str">
            <v>VC12D - LAVICTORIA</v>
          </cell>
        </row>
        <row r="827">
          <cell r="C827" t="str">
            <v>VC21D - EL_PIN</v>
          </cell>
        </row>
        <row r="828">
          <cell r="C828" t="str">
            <v>VE11 - DERSA</v>
          </cell>
        </row>
        <row r="829">
          <cell r="C829" t="str">
            <v>VE12 - STA_ISABEL</v>
          </cell>
        </row>
        <row r="830">
          <cell r="C830" t="str">
            <v>VE13 - BC_VE_1</v>
          </cell>
        </row>
        <row r="831">
          <cell r="C831" t="str">
            <v>VE14 - GRASCO</v>
          </cell>
        </row>
        <row r="832">
          <cell r="C832" t="str">
            <v>VE15 - TEJAR</v>
          </cell>
        </row>
        <row r="833">
          <cell r="C833" t="str">
            <v>VE16 - MILENTA</v>
          </cell>
        </row>
        <row r="834">
          <cell r="C834" t="str">
            <v>VE17 - COLORTEX</v>
          </cell>
        </row>
        <row r="835">
          <cell r="C835" t="str">
            <v>VE18 - TIBANA</v>
          </cell>
        </row>
        <row r="836">
          <cell r="C836" t="str">
            <v>VE21 - BC_VE_2</v>
          </cell>
        </row>
        <row r="837">
          <cell r="C837" t="str">
            <v>VE22 - VILLA_INES</v>
          </cell>
        </row>
        <row r="838">
          <cell r="C838" t="str">
            <v>VE23 - CAMELIA</v>
          </cell>
        </row>
        <row r="839">
          <cell r="C839" t="str">
            <v>VE24 - METALES</v>
          </cell>
        </row>
        <row r="840">
          <cell r="C840" t="str">
            <v>VE25 - AVENIDA_3</v>
          </cell>
        </row>
        <row r="841">
          <cell r="C841" t="str">
            <v>VE26 - CANALINDUS</v>
          </cell>
        </row>
        <row r="842">
          <cell r="C842" t="str">
            <v>VE27 - COMUNEROS</v>
          </cell>
        </row>
        <row r="843">
          <cell r="C843" t="str">
            <v>VE28 - ACEITALES</v>
          </cell>
        </row>
        <row r="844">
          <cell r="C844" t="str">
            <v>VE31 - PRIMAVERA</v>
          </cell>
        </row>
        <row r="845">
          <cell r="C845" t="str">
            <v>VE32 - ST_MATILDE</v>
          </cell>
        </row>
        <row r="846">
          <cell r="C846" t="str">
            <v>VE33 - BQE_COMUN</v>
          </cell>
        </row>
        <row r="847">
          <cell r="C847" t="str">
            <v>VE34 - OBRAS_ETB</v>
          </cell>
        </row>
        <row r="848">
          <cell r="C848" t="str">
            <v>VE35 - GALAN</v>
          </cell>
        </row>
        <row r="849">
          <cell r="C849" t="str">
            <v>VE36 - SECRESALUD</v>
          </cell>
        </row>
        <row r="850">
          <cell r="C850" t="str">
            <v>VG11D - PASUNCHA</v>
          </cell>
        </row>
        <row r="851">
          <cell r="C851" t="str">
            <v>VG12D - PAIME</v>
          </cell>
        </row>
        <row r="852">
          <cell r="C852" t="str">
            <v>VG13D - CAMPAMENTO</v>
          </cell>
        </row>
        <row r="853">
          <cell r="C853" t="str">
            <v>VI11 - Libre</v>
          </cell>
        </row>
        <row r="854">
          <cell r="C854" t="str">
            <v>VI11R - USME</v>
          </cell>
        </row>
        <row r="855">
          <cell r="C855" t="str">
            <v>VI12 - EL_PARAISO</v>
          </cell>
        </row>
        <row r="856">
          <cell r="C856" t="str">
            <v>VI12R - ACUEDUCTO</v>
          </cell>
        </row>
        <row r="857">
          <cell r="C857" t="str">
            <v>VI13 - STA_MARTA</v>
          </cell>
        </row>
        <row r="858">
          <cell r="C858" t="str">
            <v>VI14 - EL_MIRADOR</v>
          </cell>
        </row>
        <row r="859">
          <cell r="C859" t="str">
            <v>VI15 - DANUBIO</v>
          </cell>
        </row>
        <row r="860">
          <cell r="C860" t="str">
            <v>VI16 - ST_LIBRADA</v>
          </cell>
        </row>
        <row r="861">
          <cell r="C861" t="str">
            <v>VI17 - ACUEDUC_11</v>
          </cell>
        </row>
        <row r="862">
          <cell r="C862" t="str">
            <v>VI18 - MARRUECOS</v>
          </cell>
        </row>
        <row r="863">
          <cell r="C863" t="str">
            <v>VI21 - ATENAS</v>
          </cell>
        </row>
        <row r="864">
          <cell r="C864" t="str">
            <v>VI22 - MERCEDES</v>
          </cell>
        </row>
        <row r="865">
          <cell r="C865" t="str">
            <v>VI23 - D_TURBAY</v>
          </cell>
        </row>
        <row r="866">
          <cell r="C866" t="str">
            <v>VI24 - SANTA_RITA</v>
          </cell>
        </row>
        <row r="867">
          <cell r="C867" t="str">
            <v>VI25 - SIDEL</v>
          </cell>
        </row>
        <row r="868">
          <cell r="C868" t="str">
            <v>VI26 - COLUMNAS</v>
          </cell>
        </row>
        <row r="869">
          <cell r="C869" t="str">
            <v>VI27 - EL_ZUQUE</v>
          </cell>
        </row>
        <row r="870">
          <cell r="C870" t="str">
            <v>VI28 - LOS_ALPES</v>
          </cell>
        </row>
        <row r="871">
          <cell r="C871" t="str">
            <v>VI31 - MALVINAS</v>
          </cell>
        </row>
        <row r="872">
          <cell r="C872" t="str">
            <v>VI33 - FISCALA</v>
          </cell>
        </row>
        <row r="873">
          <cell r="C873" t="str">
            <v>VI34 - REP_CANADA</v>
          </cell>
        </row>
        <row r="874">
          <cell r="C874" t="str">
            <v>VI35 - JUAN_REY</v>
          </cell>
        </row>
        <row r="875">
          <cell r="C875" t="str">
            <v>VI36 - MOLINO_SUR</v>
          </cell>
        </row>
        <row r="876">
          <cell r="C876" t="str">
            <v>VI37 - GUACAMAYAS</v>
          </cell>
        </row>
        <row r="877">
          <cell r="C877" t="str">
            <v>VN11D - Vian¡</v>
          </cell>
        </row>
        <row r="878">
          <cell r="C878" t="str">
            <v>VN12D - LA_SIERRA</v>
          </cell>
        </row>
        <row r="879">
          <cell r="C879" t="str">
            <v>VN13D - CAMBAO</v>
          </cell>
        </row>
        <row r="880">
          <cell r="C880" t="str">
            <v>VP11D - HOSPITAL</v>
          </cell>
        </row>
        <row r="881">
          <cell r="C881" t="str">
            <v>VP12D - GUANGUITA</v>
          </cell>
        </row>
        <row r="882">
          <cell r="C882" t="str">
            <v>VP13D - SAN_PEDRO</v>
          </cell>
        </row>
        <row r="883">
          <cell r="C883" t="str">
            <v>VT11R - LA_PALMA</v>
          </cell>
        </row>
        <row r="884">
          <cell r="C884" t="str">
            <v>VT12R - VILLEPETRO</v>
          </cell>
        </row>
        <row r="885">
          <cell r="C885" t="str">
            <v>VT21R - ALBAN</v>
          </cell>
        </row>
        <row r="886">
          <cell r="C886" t="str">
            <v>VT22R - VILLETA</v>
          </cell>
        </row>
        <row r="887">
          <cell r="C887" t="str">
            <v>ZP12D - SAN_JORGE</v>
          </cell>
        </row>
        <row r="888">
          <cell r="C888" t="str">
            <v>ZP13D - PARAMO</v>
          </cell>
        </row>
        <row r="889">
          <cell r="C889" t="str">
            <v>ZP14D - CENTRO</v>
          </cell>
        </row>
        <row r="890">
          <cell r="C890" t="str">
            <v>ZP17D - SAN_PABLO</v>
          </cell>
        </row>
        <row r="891">
          <cell r="C891" t="str">
            <v>ZP18D - LOCAL_ZP18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de actividades Zona 1 "/>
      <sheetName val="Cuadro Comparativo "/>
      <sheetName val="Presupuesto"/>
      <sheetName val="A.P.U"/>
      <sheetName val="Insumos"/>
      <sheetName val="Cuadrillas"/>
      <sheetName val="Hoja1"/>
      <sheetName val="Lista_de_actividades_Zona_1_1"/>
      <sheetName val="Cuadro_Comparativo_1"/>
      <sheetName val="A_P_U1"/>
      <sheetName val="Lista_de_actividades_Zona_1_"/>
      <sheetName val="Cuadro_Comparativo_"/>
      <sheetName val="A_P_U"/>
      <sheetName val="Lista_de_actividades_Zona_1_2"/>
      <sheetName val="Cuadro_Comparativo_2"/>
      <sheetName val="A_P_U2"/>
      <sheetName val="Lista_de_actividades_Zona_1_3"/>
      <sheetName val="Cuadro_Comparativo_3"/>
      <sheetName val="A_P_U3"/>
      <sheetName val="Lista_de_actividades_Zona_1_4"/>
      <sheetName val="Cuadro_Comparativo_4"/>
      <sheetName val="A_P_U4"/>
      <sheetName val="Lista_de_actividades_Zona_1_5"/>
      <sheetName val="Cuadro_Comparativo_5"/>
      <sheetName val="A_P_U5"/>
      <sheetName val="Lista_de_actividades_Zona_1_8"/>
      <sheetName val="Cuadro_Comparativo_8"/>
      <sheetName val="A_P_U8"/>
      <sheetName val="Lista_de_actividades_Zona_1_6"/>
      <sheetName val="Cuadro_Comparativo_6"/>
      <sheetName val="A_P_U6"/>
      <sheetName val="Lista_de_actividades_Zona_1_7"/>
      <sheetName val="Cuadro_Comparativo_7"/>
      <sheetName val="A_P_U7"/>
      <sheetName val="Lista_de_actividades_Zona_1_9"/>
      <sheetName val="Cuadro_Comparativo_9"/>
      <sheetName val="A_P_U9"/>
    </sheetNames>
    <sheetDataSet>
      <sheetData sheetId="0" refreshError="1"/>
      <sheetData sheetId="1" refreshError="1"/>
      <sheetData sheetId="2" refreshError="1"/>
      <sheetData sheetId="3" refreshError="1"/>
      <sheetData sheetId="4" refreshError="1">
        <row r="4">
          <cell r="A4" t="str">
            <v>A</v>
          </cell>
        </row>
        <row r="1813">
          <cell r="B1813" t="str">
            <v>ANDES</v>
          </cell>
        </row>
        <row r="1814">
          <cell r="B1814" t="str">
            <v>APIAY</v>
          </cell>
        </row>
        <row r="1815">
          <cell r="B1815" t="str">
            <v>ARAUCA</v>
          </cell>
        </row>
        <row r="1816">
          <cell r="B1816" t="str">
            <v>ARMENIA</v>
          </cell>
        </row>
        <row r="1817">
          <cell r="B1817" t="str">
            <v>BARANCABERMEGA</v>
          </cell>
        </row>
        <row r="1818">
          <cell r="B1818" t="str">
            <v>BARRANQUILLA</v>
          </cell>
        </row>
        <row r="1819">
          <cell r="B1819" t="str">
            <v>BELLO</v>
          </cell>
        </row>
        <row r="1820">
          <cell r="B1820" t="str">
            <v>BOGOTA</v>
          </cell>
        </row>
        <row r="1821">
          <cell r="B1821" t="str">
            <v>BUCARAMANGA</v>
          </cell>
        </row>
        <row r="1822">
          <cell r="B1822" t="str">
            <v>BUENAVISTA</v>
          </cell>
        </row>
        <row r="1823">
          <cell r="B1823" t="str">
            <v>BUGA</v>
          </cell>
        </row>
        <row r="1824">
          <cell r="B1824" t="str">
            <v>CALAMAR</v>
          </cell>
        </row>
        <row r="1825">
          <cell r="B1825" t="str">
            <v>CALI</v>
          </cell>
        </row>
        <row r="1826">
          <cell r="B1826" t="str">
            <v>CAREPA</v>
          </cell>
        </row>
        <row r="1827">
          <cell r="B1827" t="str">
            <v>CARTAGO</v>
          </cell>
        </row>
        <row r="1828">
          <cell r="B1828" t="str">
            <v>CHAPARRAL</v>
          </cell>
        </row>
        <row r="1829">
          <cell r="B1829" t="str">
            <v>CHIQUINQUIRA</v>
          </cell>
        </row>
        <row r="1830">
          <cell r="B1830" t="str">
            <v>CIENAGA</v>
          </cell>
        </row>
        <row r="1831">
          <cell r="B1831" t="str">
            <v>CUCUTA</v>
          </cell>
        </row>
        <row r="1832">
          <cell r="B1832" t="str">
            <v>CUMARIO</v>
          </cell>
        </row>
        <row r="1833">
          <cell r="B1833" t="str">
            <v>DUITAMA</v>
          </cell>
        </row>
        <row r="1834">
          <cell r="B1834" t="str">
            <v>FLORENCIA</v>
          </cell>
        </row>
        <row r="1835">
          <cell r="B1835" t="str">
            <v>FUSAGASUGA</v>
          </cell>
        </row>
        <row r="1836">
          <cell r="B1836" t="str">
            <v>GARZON</v>
          </cell>
        </row>
        <row r="1837">
          <cell r="B1837" t="str">
            <v>GRANADA</v>
          </cell>
        </row>
        <row r="1838">
          <cell r="B1838" t="str">
            <v>HONDA</v>
          </cell>
        </row>
        <row r="1839">
          <cell r="B1839" t="str">
            <v>IBAGUE</v>
          </cell>
        </row>
        <row r="1840">
          <cell r="B1840" t="str">
            <v>IPIALES</v>
          </cell>
        </row>
        <row r="1841">
          <cell r="B1841" t="str">
            <v>LA PLATA</v>
          </cell>
        </row>
        <row r="1842">
          <cell r="B1842" t="str">
            <v>LARANDIA</v>
          </cell>
        </row>
        <row r="1843">
          <cell r="B1843" t="str">
            <v>LETICIA</v>
          </cell>
        </row>
        <row r="1844">
          <cell r="B1844" t="str">
            <v>LOS FARALLONES</v>
          </cell>
        </row>
        <row r="1845">
          <cell r="B1845" t="str">
            <v>MALAMBO</v>
          </cell>
        </row>
        <row r="1846">
          <cell r="B1846" t="str">
            <v>MANIZALES</v>
          </cell>
        </row>
        <row r="1847">
          <cell r="B1847" t="str">
            <v>MEDELLIN</v>
          </cell>
        </row>
        <row r="1848">
          <cell r="B1848" t="str">
            <v>MELGAR</v>
          </cell>
        </row>
        <row r="1849">
          <cell r="B1849" t="str">
            <v>MITU</v>
          </cell>
        </row>
        <row r="1850">
          <cell r="B1850" t="str">
            <v>MOCOA</v>
          </cell>
        </row>
        <row r="1851">
          <cell r="B1851" t="str">
            <v>MONTENEGRO</v>
          </cell>
        </row>
        <row r="1852">
          <cell r="B1852" t="str">
            <v>MONTERIA</v>
          </cell>
        </row>
        <row r="1853">
          <cell r="B1853" t="str">
            <v>NEIVA</v>
          </cell>
        </row>
        <row r="1854">
          <cell r="B1854" t="str">
            <v>OCAÑA</v>
          </cell>
        </row>
        <row r="1855">
          <cell r="B1855" t="str">
            <v>PALMIRA</v>
          </cell>
        </row>
        <row r="1856">
          <cell r="B1856" t="str">
            <v>PAMPLONA</v>
          </cell>
        </row>
        <row r="1857">
          <cell r="B1857" t="str">
            <v>PASTO</v>
          </cell>
        </row>
        <row r="1858">
          <cell r="B1858" t="str">
            <v>PELAYA</v>
          </cell>
        </row>
        <row r="1859">
          <cell r="B1859" t="str">
            <v>PEREIRA</v>
          </cell>
        </row>
        <row r="1860">
          <cell r="B1860" t="str">
            <v>PITALITO</v>
          </cell>
        </row>
        <row r="1861">
          <cell r="B1861" t="str">
            <v>POPAYAN</v>
          </cell>
        </row>
        <row r="1862">
          <cell r="B1862" t="str">
            <v>PUERTO ASIS</v>
          </cell>
        </row>
        <row r="1863">
          <cell r="B1863" t="str">
            <v>PUERTO BERRIO</v>
          </cell>
        </row>
        <row r="1864">
          <cell r="B1864" t="str">
            <v>PUERTO CARREÑO</v>
          </cell>
        </row>
        <row r="1865">
          <cell r="B1865" t="str">
            <v>PUERTO INIRIDA</v>
          </cell>
        </row>
        <row r="1866">
          <cell r="B1866" t="str">
            <v>PUERTO RICO</v>
          </cell>
        </row>
        <row r="1867">
          <cell r="B1867" t="str">
            <v>QUIBDO</v>
          </cell>
        </row>
        <row r="1868">
          <cell r="B1868" t="str">
            <v>RIOHACHA</v>
          </cell>
        </row>
        <row r="1869">
          <cell r="B1869" t="str">
            <v>RIONEGRO</v>
          </cell>
        </row>
        <row r="1870">
          <cell r="B1870" t="str">
            <v>SAMORE</v>
          </cell>
        </row>
        <row r="1871">
          <cell r="B1871" t="str">
            <v>SAN JOSE DEL GUAVIARE</v>
          </cell>
        </row>
        <row r="1872">
          <cell r="B1872" t="str">
            <v>SAN PEDRO DE URABA</v>
          </cell>
        </row>
        <row r="1873">
          <cell r="B1873" t="str">
            <v>SAN RAFAEL</v>
          </cell>
        </row>
        <row r="1874">
          <cell r="B1874" t="str">
            <v>SAN VICENTE CHUCURRI</v>
          </cell>
        </row>
        <row r="1875">
          <cell r="B1875" t="str">
            <v>SAN VICENTE DEL CAGUAN</v>
          </cell>
        </row>
        <row r="1876">
          <cell r="B1876" t="str">
            <v>SANTA MARTA</v>
          </cell>
        </row>
        <row r="1877">
          <cell r="B1877" t="str">
            <v>SARAVENA</v>
          </cell>
        </row>
        <row r="1878">
          <cell r="B1878" t="str">
            <v>SOCORRO</v>
          </cell>
        </row>
        <row r="1879">
          <cell r="B1879" t="str">
            <v>SOGAMOSO</v>
          </cell>
        </row>
        <row r="1880">
          <cell r="B1880" t="str">
            <v>SUMAPAZ</v>
          </cell>
        </row>
        <row r="1881">
          <cell r="B1881" t="str">
            <v>TAME</v>
          </cell>
        </row>
        <row r="1882">
          <cell r="B1882" t="str">
            <v>TAURAMENA</v>
          </cell>
        </row>
        <row r="1883">
          <cell r="B1883" t="str">
            <v>TIBU</v>
          </cell>
        </row>
        <row r="1884">
          <cell r="B1884" t="str">
            <v>TUNJA</v>
          </cell>
        </row>
        <row r="1885">
          <cell r="B1885" t="str">
            <v>UBALA</v>
          </cell>
        </row>
        <row r="1886">
          <cell r="B1886" t="str">
            <v>VALLEDUPAR</v>
          </cell>
        </row>
        <row r="1887">
          <cell r="B1887" t="str">
            <v>VENECIA</v>
          </cell>
        </row>
        <row r="1888">
          <cell r="B1888" t="str">
            <v>VILLAVICENCIO</v>
          </cell>
        </row>
        <row r="1889">
          <cell r="B1889" t="str">
            <v>YOPAL</v>
          </cell>
        </row>
        <row r="1890">
          <cell r="B1890" t="str">
            <v>ZARAGOZA</v>
          </cell>
        </row>
      </sheetData>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ty Returns"/>
      <sheetName val="Balance Sheet"/>
      <sheetName val="Dividends"/>
      <sheetName val="Equipment Assumptions"/>
      <sheetName val="Budget Assumptions"/>
      <sheetName val="Material Assumptions"/>
      <sheetName val="Cash Costs"/>
      <sheetName val="Loading Type RH200W - hours"/>
      <sheetName val="Loading Type EX3600 - hours"/>
      <sheetName val="Loading Type RH120W - hours"/>
      <sheetName val="Loading Type OtherW - hours"/>
      <sheetName val="Loading Type RH40C - hours"/>
      <sheetName val="Loading Type 992C - hours"/>
      <sheetName val="Drill&amp;Blast"/>
      <sheetName val="Mine Hours"/>
      <sheetName val="MARC Rates"/>
      <sheetName val="MineSupportCostsandContractors"/>
      <sheetName val="MineEquipmentCosts"/>
      <sheetName val="EquipDeprnReplmt~"/>
      <sheetName val="Opex~"/>
      <sheetName val="Operations CAL"/>
      <sheetName val="Maintenance CAL"/>
      <sheetName val="Dates &amp; Flags"/>
      <sheetName val="Cuentas"/>
      <sheetName val="CtaGeneral-A"/>
      <sheetName val="Hoja3"/>
      <sheetName val="Hoja2"/>
      <sheetName val="Hoja1"/>
      <sheetName val="Fixed Assets~"/>
    </sheetNames>
    <sheetDataSet>
      <sheetData sheetId="0" refreshError="1"/>
      <sheetData sheetId="1" refreshError="1"/>
      <sheetData sheetId="2" refreshError="1"/>
      <sheetData sheetId="3" refreshError="1"/>
      <sheetData sheetId="4">
        <row r="3">
          <cell r="J3">
            <v>0.55000000000000004</v>
          </cell>
        </row>
      </sheetData>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ow r="11">
          <cell r="A11" t="str">
            <v>Hydraulic Shovels RH200</v>
          </cell>
          <cell r="F11" t="str">
            <v>Feed</v>
          </cell>
          <cell r="G11" t="str">
            <v>Hrs</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cell r="BL11">
            <v>0</v>
          </cell>
          <cell r="BM11">
            <v>0</v>
          </cell>
          <cell r="BN11">
            <v>0</v>
          </cell>
          <cell r="BO11">
            <v>0</v>
          </cell>
          <cell r="BP11">
            <v>0</v>
          </cell>
          <cell r="BQ11">
            <v>0</v>
          </cell>
          <cell r="BR11">
            <v>0</v>
          </cell>
          <cell r="BS11">
            <v>0</v>
          </cell>
          <cell r="BT11">
            <v>0</v>
          </cell>
          <cell r="BU11">
            <v>0</v>
          </cell>
          <cell r="BV11">
            <v>0</v>
          </cell>
          <cell r="BW11">
            <v>0</v>
          </cell>
          <cell r="BX11">
            <v>0</v>
          </cell>
        </row>
        <row r="12">
          <cell r="A12" t="str">
            <v>Hydraulic Shovels RH170</v>
          </cell>
          <cell r="F12" t="str">
            <v>Feed</v>
          </cell>
          <cell r="G12" t="str">
            <v>Hrs</v>
          </cell>
          <cell r="J12">
            <v>0</v>
          </cell>
          <cell r="K12">
            <v>0</v>
          </cell>
          <cell r="L12">
            <v>0</v>
          </cell>
          <cell r="M12">
            <v>0</v>
          </cell>
          <cell r="N12">
            <v>0</v>
          </cell>
          <cell r="O12">
            <v>0</v>
          </cell>
          <cell r="P12">
            <v>2835.2213624000001</v>
          </cell>
          <cell r="Q12">
            <v>2535.0354366749993</v>
          </cell>
          <cell r="R12">
            <v>2613.64131</v>
          </cell>
          <cell r="S12">
            <v>2402.8089658999997</v>
          </cell>
          <cell r="T12">
            <v>2473.4938686450005</v>
          </cell>
          <cell r="U12">
            <v>2464.4452424000001</v>
          </cell>
          <cell r="V12">
            <v>2622.39912</v>
          </cell>
          <cell r="W12">
            <v>2539.4440499999996</v>
          </cell>
          <cell r="X12">
            <v>2431.8425999999999</v>
          </cell>
          <cell r="Y12">
            <v>2369.9099430399997</v>
          </cell>
          <cell r="Z12">
            <v>2367.9786995200002</v>
          </cell>
          <cell r="AA12">
            <v>2738.3718758400009</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cell r="BL12">
            <v>0</v>
          </cell>
          <cell r="BM12">
            <v>0</v>
          </cell>
          <cell r="BN12">
            <v>0</v>
          </cell>
          <cell r="BO12">
            <v>0</v>
          </cell>
          <cell r="BP12">
            <v>0</v>
          </cell>
          <cell r="BQ12">
            <v>0</v>
          </cell>
          <cell r="BR12">
            <v>0</v>
          </cell>
          <cell r="BS12">
            <v>0</v>
          </cell>
          <cell r="BT12">
            <v>0</v>
          </cell>
          <cell r="BU12">
            <v>0</v>
          </cell>
          <cell r="BV12">
            <v>0</v>
          </cell>
          <cell r="BW12">
            <v>0</v>
          </cell>
          <cell r="BX12">
            <v>0</v>
          </cell>
        </row>
        <row r="13">
          <cell r="A13" t="str">
            <v>Hydraulic Shovels RH120</v>
          </cell>
          <cell r="F13" t="str">
            <v>Feed</v>
          </cell>
          <cell r="G13" t="str">
            <v>Hrs</v>
          </cell>
          <cell r="J13">
            <v>0</v>
          </cell>
          <cell r="K13">
            <v>0</v>
          </cell>
          <cell r="L13">
            <v>0</v>
          </cell>
          <cell r="M13">
            <v>0</v>
          </cell>
          <cell r="N13">
            <v>0</v>
          </cell>
          <cell r="O13">
            <v>0</v>
          </cell>
          <cell r="P13">
            <v>1167.4440904000001</v>
          </cell>
          <cell r="Q13">
            <v>1023.5708558796875</v>
          </cell>
          <cell r="R13">
            <v>1055.3095368749998</v>
          </cell>
          <cell r="S13">
            <v>1013.6850324890621</v>
          </cell>
          <cell r="T13">
            <v>1020.3162208160621</v>
          </cell>
          <cell r="U13">
            <v>971.28136024000003</v>
          </cell>
          <cell r="V13">
            <v>1097.6329649999998</v>
          </cell>
          <cell r="W13">
            <v>1059.7295362500001</v>
          </cell>
          <cell r="X13">
            <v>1002.2139200000003</v>
          </cell>
          <cell r="Y13">
            <v>999.8057572199998</v>
          </cell>
          <cell r="Z13">
            <v>998.99101385999995</v>
          </cell>
          <cell r="AA13">
            <v>1116.742280616</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cell r="BL13">
            <v>0</v>
          </cell>
          <cell r="BM13">
            <v>0</v>
          </cell>
          <cell r="BN13">
            <v>0</v>
          </cell>
          <cell r="BO13">
            <v>0</v>
          </cell>
          <cell r="BP13">
            <v>0</v>
          </cell>
          <cell r="BQ13">
            <v>0</v>
          </cell>
          <cell r="BR13">
            <v>0</v>
          </cell>
          <cell r="BS13">
            <v>0</v>
          </cell>
          <cell r="BT13">
            <v>0</v>
          </cell>
          <cell r="BU13">
            <v>0</v>
          </cell>
          <cell r="BV13">
            <v>0</v>
          </cell>
          <cell r="BW13">
            <v>0</v>
          </cell>
          <cell r="BX13">
            <v>0</v>
          </cell>
        </row>
        <row r="14">
          <cell r="A14" t="str">
            <v>Hydraulic Shovels Other</v>
          </cell>
          <cell r="F14" t="str">
            <v>Feed</v>
          </cell>
          <cell r="G14" t="str">
            <v>Hrs</v>
          </cell>
          <cell r="J14">
            <v>0</v>
          </cell>
          <cell r="K14">
            <v>0</v>
          </cell>
          <cell r="L14">
            <v>0</v>
          </cell>
          <cell r="M14">
            <v>0</v>
          </cell>
          <cell r="N14">
            <v>0</v>
          </cell>
          <cell r="O14">
            <v>0</v>
          </cell>
          <cell r="P14">
            <v>1053.3330138947372</v>
          </cell>
          <cell r="Q14">
            <v>1763.0885555822369</v>
          </cell>
          <cell r="R14">
            <v>1817.7580539473686</v>
          </cell>
          <cell r="S14">
            <v>1422.7158350723685</v>
          </cell>
          <cell r="T14">
            <v>1057.986968953026</v>
          </cell>
          <cell r="U14">
            <v>1007.1417089684214</v>
          </cell>
          <cell r="V14">
            <v>1244.2802842105261</v>
          </cell>
          <cell r="W14">
            <v>1367.3929500000008</v>
          </cell>
          <cell r="X14">
            <v>1186.8322736842106</v>
          </cell>
          <cell r="Y14">
            <v>1403.2361504842102</v>
          </cell>
          <cell r="Z14">
            <v>1402.0926510315787</v>
          </cell>
          <cell r="AA14">
            <v>1702.4746201768419</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row>
        <row r="15">
          <cell r="A15" t="str">
            <v>Hydraulic Shovels RH40</v>
          </cell>
          <cell r="F15" t="str">
            <v>Feed</v>
          </cell>
          <cell r="G15" t="str">
            <v>Hrs</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883.89590800044164</v>
          </cell>
          <cell r="Y15">
            <v>920.10201384246545</v>
          </cell>
          <cell r="Z15">
            <v>909.28013220430933</v>
          </cell>
          <cell r="AA15">
            <v>959.10349229670067</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row>
        <row r="16">
          <cell r="A16" t="str">
            <v>Front End Loaders</v>
          </cell>
          <cell r="F16" t="str">
            <v>Feed</v>
          </cell>
          <cell r="G16" t="str">
            <v>Hrs</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353.55836320017664</v>
          </cell>
          <cell r="Y16">
            <v>368.04080553698611</v>
          </cell>
          <cell r="Z16">
            <v>363.71205288172371</v>
          </cell>
          <cell r="AA16">
            <v>383.64139691868036</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row>
        <row r="17">
          <cell r="A17" t="str">
            <v>CAT793</v>
          </cell>
          <cell r="F17" t="str">
            <v>Feed</v>
          </cell>
          <cell r="G17" t="str">
            <v>Hrs</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row>
        <row r="18">
          <cell r="A18" t="str">
            <v>CAT789</v>
          </cell>
          <cell r="F18" t="str">
            <v>Feed</v>
          </cell>
          <cell r="G18" t="str">
            <v>Hrs</v>
          </cell>
          <cell r="J18">
            <v>0</v>
          </cell>
          <cell r="K18">
            <v>0</v>
          </cell>
          <cell r="L18">
            <v>0</v>
          </cell>
          <cell r="M18">
            <v>0</v>
          </cell>
          <cell r="N18">
            <v>0</v>
          </cell>
          <cell r="O18">
            <v>0</v>
          </cell>
          <cell r="P18">
            <v>9979.9791956480003</v>
          </cell>
          <cell r="Q18">
            <v>9024.7261545629972</v>
          </cell>
          <cell r="R18">
            <v>9931.8369779999994</v>
          </cell>
          <cell r="S18">
            <v>8986.5055324659988</v>
          </cell>
          <cell r="T18">
            <v>9300.3369461052007</v>
          </cell>
          <cell r="U18">
            <v>9217.0252065760014</v>
          </cell>
          <cell r="V18">
            <v>9860.2206912000001</v>
          </cell>
          <cell r="W18">
            <v>9548.3096279999972</v>
          </cell>
          <cell r="X18">
            <v>9143.7281759999987</v>
          </cell>
          <cell r="Y18">
            <v>9005.6577835519984</v>
          </cell>
          <cell r="Z18">
            <v>8998.3190581760009</v>
          </cell>
          <cell r="AA18">
            <v>10241.510815641604</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row>
        <row r="19">
          <cell r="A19" t="str">
            <v>CAT777</v>
          </cell>
          <cell r="F19" t="str">
            <v>Feed</v>
          </cell>
          <cell r="G19" t="str">
            <v>Hrs</v>
          </cell>
          <cell r="J19">
            <v>0</v>
          </cell>
          <cell r="K19">
            <v>0</v>
          </cell>
          <cell r="L19">
            <v>0</v>
          </cell>
          <cell r="M19">
            <v>0</v>
          </cell>
          <cell r="N19">
            <v>0</v>
          </cell>
          <cell r="O19">
            <v>0</v>
          </cell>
          <cell r="P19">
            <v>13420.542938571662</v>
          </cell>
          <cell r="Q19">
            <v>14200.336347834313</v>
          </cell>
          <cell r="R19">
            <v>13434.361556477732</v>
          </cell>
          <cell r="S19">
            <v>12145.372445045141</v>
          </cell>
          <cell r="T19">
            <v>11006.292917957609</v>
          </cell>
          <cell r="U19">
            <v>10622.821306220245</v>
          </cell>
          <cell r="V19">
            <v>12149.065828663966</v>
          </cell>
          <cell r="W19">
            <v>12244.058792307696</v>
          </cell>
          <cell r="X19">
            <v>14374.459870123013</v>
          </cell>
          <cell r="Y19">
            <v>14941.151623900398</v>
          </cell>
          <cell r="Z19">
            <v>14893.557719897628</v>
          </cell>
          <cell r="AA19">
            <v>17214.199098940207</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row>
        <row r="20">
          <cell r="A20" t="str">
            <v>Production Drills</v>
          </cell>
          <cell r="F20" t="str">
            <v>Feed</v>
          </cell>
          <cell r="G20" t="str">
            <v>Hrs</v>
          </cell>
          <cell r="J20">
            <v>872.92402526491389</v>
          </cell>
          <cell r="K20">
            <v>872.92402526491389</v>
          </cell>
          <cell r="L20">
            <v>872.92402526491389</v>
          </cell>
          <cell r="M20">
            <v>872.92402526491389</v>
          </cell>
          <cell r="N20">
            <v>872.92402526491389</v>
          </cell>
          <cell r="O20">
            <v>872.92402526491389</v>
          </cell>
          <cell r="P20">
            <v>2254.3412155616156</v>
          </cell>
          <cell r="Q20">
            <v>2180.6037875502043</v>
          </cell>
          <cell r="R20">
            <v>2245.4681844040965</v>
          </cell>
          <cell r="S20">
            <v>2036.2819772784264</v>
          </cell>
          <cell r="T20">
            <v>2000.4486578907199</v>
          </cell>
          <cell r="U20">
            <v>1963.343112878038</v>
          </cell>
          <cell r="V20">
            <v>2153.2330594724754</v>
          </cell>
          <cell r="W20">
            <v>2117.1128666333698</v>
          </cell>
          <cell r="X20">
            <v>1996.4465792857252</v>
          </cell>
          <cell r="Y20">
            <v>2007.2135719347566</v>
          </cell>
          <cell r="Z20">
            <v>2005.320949239906</v>
          </cell>
          <cell r="AA20">
            <v>2316.6308843953248</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row>
        <row r="21">
          <cell r="A21" t="str">
            <v>Coal Drills</v>
          </cell>
          <cell r="F21" t="str">
            <v>Feed</v>
          </cell>
          <cell r="G21" t="str">
            <v>Hrs</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40</v>
          </cell>
          <cell r="AK21">
            <v>40</v>
          </cell>
          <cell r="AL21">
            <v>40</v>
          </cell>
          <cell r="AM21">
            <v>40</v>
          </cell>
          <cell r="AN21">
            <v>40</v>
          </cell>
          <cell r="AO21">
            <v>40</v>
          </cell>
          <cell r="AP21">
            <v>40</v>
          </cell>
          <cell r="AQ21">
            <v>40</v>
          </cell>
          <cell r="AR21">
            <v>40</v>
          </cell>
          <cell r="AS21">
            <v>40</v>
          </cell>
          <cell r="AT21">
            <v>40</v>
          </cell>
          <cell r="AU21">
            <v>40</v>
          </cell>
          <cell r="AV21">
            <v>40</v>
          </cell>
          <cell r="AW21">
            <v>40</v>
          </cell>
          <cell r="AX21">
            <v>40</v>
          </cell>
          <cell r="AY21">
            <v>40</v>
          </cell>
          <cell r="AZ21">
            <v>40</v>
          </cell>
          <cell r="BA21">
            <v>40</v>
          </cell>
          <cell r="BB21">
            <v>40</v>
          </cell>
          <cell r="BC21">
            <v>40</v>
          </cell>
          <cell r="BD21">
            <v>40</v>
          </cell>
          <cell r="BE21">
            <v>40</v>
          </cell>
          <cell r="BF21">
            <v>40</v>
          </cell>
          <cell r="BG21">
            <v>40</v>
          </cell>
          <cell r="BH21">
            <v>40</v>
          </cell>
          <cell r="BI21">
            <v>40</v>
          </cell>
          <cell r="BJ21">
            <v>40</v>
          </cell>
          <cell r="BK21">
            <v>40</v>
          </cell>
          <cell r="BL21">
            <v>40</v>
          </cell>
          <cell r="BM21">
            <v>40</v>
          </cell>
          <cell r="BN21">
            <v>40</v>
          </cell>
          <cell r="BO21">
            <v>40</v>
          </cell>
          <cell r="BP21">
            <v>40</v>
          </cell>
          <cell r="BQ21">
            <v>40</v>
          </cell>
          <cell r="BR21">
            <v>40</v>
          </cell>
          <cell r="BS21">
            <v>40</v>
          </cell>
          <cell r="BT21">
            <v>40</v>
          </cell>
          <cell r="BU21">
            <v>40</v>
          </cell>
          <cell r="BV21">
            <v>40</v>
          </cell>
          <cell r="BW21">
            <v>40</v>
          </cell>
          <cell r="BX21">
            <v>40</v>
          </cell>
        </row>
        <row r="22">
          <cell r="A22" t="str">
            <v>Track Dozers D10</v>
          </cell>
          <cell r="F22" t="str">
            <v>Feed</v>
          </cell>
          <cell r="G22" t="str">
            <v>Hrs</v>
          </cell>
          <cell r="J22">
            <v>0</v>
          </cell>
          <cell r="K22">
            <v>0</v>
          </cell>
          <cell r="L22">
            <v>0</v>
          </cell>
          <cell r="M22">
            <v>0</v>
          </cell>
          <cell r="N22">
            <v>0</v>
          </cell>
          <cell r="O22">
            <v>0</v>
          </cell>
          <cell r="P22">
            <v>0</v>
          </cell>
          <cell r="Q22">
            <v>0</v>
          </cell>
          <cell r="R22">
            <v>0</v>
          </cell>
          <cell r="S22">
            <v>962.95718504687511</v>
          </cell>
          <cell r="T22">
            <v>2402.4981123750003</v>
          </cell>
          <cell r="U22">
            <v>2348.348465</v>
          </cell>
          <cell r="V22">
            <v>2530.1737499999999</v>
          </cell>
          <cell r="W22">
            <v>2500.02</v>
          </cell>
          <cell r="X22">
            <v>2375.75</v>
          </cell>
          <cell r="Y22">
            <v>2407.5781055000007</v>
          </cell>
          <cell r="Z22">
            <v>2382.7138714999996</v>
          </cell>
          <cell r="AA22">
            <v>2668.6529279999995</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row>
        <row r="23">
          <cell r="A23" t="str">
            <v>Track Dozers D9</v>
          </cell>
          <cell r="F23" t="str">
            <v>Feed</v>
          </cell>
          <cell r="G23" t="str">
            <v>Hrs</v>
          </cell>
          <cell r="J23">
            <v>0</v>
          </cell>
          <cell r="K23">
            <v>0</v>
          </cell>
          <cell r="L23">
            <v>0</v>
          </cell>
          <cell r="M23">
            <v>0</v>
          </cell>
          <cell r="N23">
            <v>0</v>
          </cell>
          <cell r="O23">
            <v>0</v>
          </cell>
          <cell r="P23">
            <v>1609.9975290000002</v>
          </cell>
          <cell r="Q23">
            <v>1503.6586848749998</v>
          </cell>
          <cell r="R23">
            <v>1565.8019999999999</v>
          </cell>
          <cell r="S23">
            <v>2888.8715551406253</v>
          </cell>
          <cell r="T23">
            <v>3363.4973573250004</v>
          </cell>
          <cell r="U23">
            <v>3287.6878509999997</v>
          </cell>
          <cell r="V23">
            <v>3542.24325</v>
          </cell>
          <cell r="W23">
            <v>3500.0279999999998</v>
          </cell>
          <cell r="X23">
            <v>3326.05</v>
          </cell>
          <cell r="Y23">
            <v>3370.6093477000004</v>
          </cell>
          <cell r="Z23">
            <v>3335.7994200999992</v>
          </cell>
          <cell r="AA23">
            <v>3736.1140992000001</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row>
        <row r="24">
          <cell r="A24" t="str">
            <v>Track Dozers D7</v>
          </cell>
          <cell r="F24" t="str">
            <v>Feed</v>
          </cell>
          <cell r="G24" t="str">
            <v>Hrs</v>
          </cell>
          <cell r="J24">
            <v>0</v>
          </cell>
          <cell r="K24">
            <v>0</v>
          </cell>
          <cell r="L24">
            <v>0</v>
          </cell>
          <cell r="M24">
            <v>0</v>
          </cell>
          <cell r="N24">
            <v>0</v>
          </cell>
          <cell r="O24">
            <v>0</v>
          </cell>
          <cell r="P24">
            <v>0</v>
          </cell>
          <cell r="Q24">
            <v>0</v>
          </cell>
          <cell r="R24">
            <v>0</v>
          </cell>
          <cell r="S24">
            <v>481.47859252343756</v>
          </cell>
          <cell r="T24">
            <v>480.49962247500002</v>
          </cell>
          <cell r="U24">
            <v>469.669693</v>
          </cell>
          <cell r="V24">
            <v>506.03474999999997</v>
          </cell>
          <cell r="W24">
            <v>500.00400000000002</v>
          </cell>
          <cell r="X24">
            <v>475.15</v>
          </cell>
          <cell r="Y24">
            <v>481.51562110000009</v>
          </cell>
          <cell r="Z24">
            <v>476.54277429999991</v>
          </cell>
          <cell r="AA24">
            <v>533.73058559999993</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row>
        <row r="25">
          <cell r="A25" t="str">
            <v>Wheel Dozers 834</v>
          </cell>
          <cell r="F25" t="str">
            <v>Feed</v>
          </cell>
          <cell r="G25" t="str">
            <v>Hrs</v>
          </cell>
          <cell r="J25">
            <v>0</v>
          </cell>
          <cell r="K25">
            <v>0</v>
          </cell>
          <cell r="L25">
            <v>0</v>
          </cell>
          <cell r="M25">
            <v>0</v>
          </cell>
          <cell r="N25">
            <v>0</v>
          </cell>
          <cell r="O25">
            <v>0</v>
          </cell>
          <cell r="P25">
            <v>0</v>
          </cell>
          <cell r="Q25">
            <v>1398.7522649999999</v>
          </cell>
          <cell r="R25">
            <v>1456.56</v>
          </cell>
          <cell r="S25">
            <v>1343.6611884375</v>
          </cell>
          <cell r="T25">
            <v>1340.929179</v>
          </cell>
          <cell r="U25">
            <v>1310.7061199999998</v>
          </cell>
          <cell r="V25">
            <v>1412.19</v>
          </cell>
          <cell r="W25">
            <v>1395.36</v>
          </cell>
          <cell r="X25">
            <v>1768</v>
          </cell>
          <cell r="Y25">
            <v>1791.6860320000001</v>
          </cell>
          <cell r="Z25">
            <v>1773.1824159999996</v>
          </cell>
          <cell r="AA25">
            <v>1985.9742719999999</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row>
        <row r="26">
          <cell r="A26" t="str">
            <v>Graders</v>
          </cell>
          <cell r="F26" t="str">
            <v>Feed</v>
          </cell>
          <cell r="G26" t="str">
            <v>Hrs</v>
          </cell>
          <cell r="J26">
            <v>0</v>
          </cell>
          <cell r="K26">
            <v>0</v>
          </cell>
          <cell r="L26">
            <v>0</v>
          </cell>
          <cell r="M26">
            <v>0</v>
          </cell>
          <cell r="N26">
            <v>0</v>
          </cell>
          <cell r="O26">
            <v>0</v>
          </cell>
          <cell r="P26">
            <v>1747.2841399999998</v>
          </cell>
          <cell r="Q26">
            <v>1631.8776424999999</v>
          </cell>
          <cell r="R26">
            <v>1699.32</v>
          </cell>
          <cell r="S26">
            <v>1567.60471984375</v>
          </cell>
          <cell r="T26">
            <v>1564.4173755000002</v>
          </cell>
          <cell r="U26">
            <v>1529.1571399999996</v>
          </cell>
          <cell r="V26">
            <v>1647.5550000000001</v>
          </cell>
          <cell r="W26">
            <v>1627.92</v>
          </cell>
          <cell r="X26">
            <v>1547</v>
          </cell>
          <cell r="Y26">
            <v>1567.7252780000001</v>
          </cell>
          <cell r="Z26">
            <v>1551.5346139999997</v>
          </cell>
          <cell r="AA26">
            <v>1737.727488</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row>
        <row r="27">
          <cell r="A27" t="str">
            <v>Water Trucks</v>
          </cell>
          <cell r="F27" t="str">
            <v>Feed</v>
          </cell>
          <cell r="G27" t="str">
            <v>Hrs</v>
          </cell>
          <cell r="J27">
            <v>0</v>
          </cell>
          <cell r="K27">
            <v>0</v>
          </cell>
          <cell r="L27">
            <v>0</v>
          </cell>
          <cell r="M27">
            <v>0</v>
          </cell>
          <cell r="N27">
            <v>0</v>
          </cell>
          <cell r="O27">
            <v>0</v>
          </cell>
          <cell r="P27">
            <v>873.64206999999988</v>
          </cell>
          <cell r="Q27">
            <v>815.93882124999993</v>
          </cell>
          <cell r="R27">
            <v>849.66</v>
          </cell>
          <cell r="S27">
            <v>783.802359921875</v>
          </cell>
          <cell r="T27">
            <v>782.20868775000008</v>
          </cell>
          <cell r="U27">
            <v>764.57856999999979</v>
          </cell>
          <cell r="V27">
            <v>823.77750000000003</v>
          </cell>
          <cell r="W27">
            <v>813.96</v>
          </cell>
          <cell r="X27">
            <v>773.5</v>
          </cell>
          <cell r="Y27">
            <v>783.86263900000006</v>
          </cell>
          <cell r="Z27">
            <v>775.76730699999985</v>
          </cell>
          <cell r="AA27">
            <v>868.863744</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row>
        <row r="28">
          <cell r="A28" t="str">
            <v>Ancillary Excavator 330</v>
          </cell>
          <cell r="F28" t="str">
            <v>Feed</v>
          </cell>
          <cell r="G28" t="str">
            <v>Hrs</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663</v>
          </cell>
          <cell r="Y28">
            <v>671.88226200000008</v>
          </cell>
          <cell r="Z28">
            <v>664.94340599999987</v>
          </cell>
          <cell r="AA28">
            <v>744.74035200000003</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row>
        <row r="29">
          <cell r="A29" t="str">
            <v>Crushers</v>
          </cell>
          <cell r="F29" t="str">
            <v>Feed</v>
          </cell>
          <cell r="G29" t="str">
            <v>Hrs</v>
          </cell>
          <cell r="J29">
            <v>778.78125</v>
          </cell>
          <cell r="K29">
            <v>769.5</v>
          </cell>
          <cell r="L29">
            <v>731.25</v>
          </cell>
          <cell r="M29">
            <v>741.04661250000004</v>
          </cell>
          <cell r="N29">
            <v>733.39346249999983</v>
          </cell>
          <cell r="O29">
            <v>821.40479999999991</v>
          </cell>
          <cell r="P29">
            <v>693.77458500000012</v>
          </cell>
          <cell r="Q29">
            <v>771.37073437499998</v>
          </cell>
          <cell r="R29">
            <v>726.94125000000008</v>
          </cell>
          <cell r="S29">
            <v>733.57972971679692</v>
          </cell>
          <cell r="T29">
            <v>321.67510635937498</v>
          </cell>
          <cell r="U29">
            <v>299.96858812499994</v>
          </cell>
          <cell r="V29">
            <v>338.76984375000001</v>
          </cell>
          <cell r="W29">
            <v>338.58</v>
          </cell>
          <cell r="X29">
            <v>321.75</v>
          </cell>
          <cell r="Y29">
            <v>333.47097562499999</v>
          </cell>
          <cell r="Z29">
            <v>330.02705812499994</v>
          </cell>
          <cell r="AA29">
            <v>369.63216</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row>
        <row r="30">
          <cell r="A30" t="str">
            <v>Stockpile Loaders</v>
          </cell>
          <cell r="F30" t="str">
            <v>Feed</v>
          </cell>
          <cell r="G30" t="str">
            <v>Hrs</v>
          </cell>
          <cell r="J30">
            <v>0</v>
          </cell>
          <cell r="K30">
            <v>0</v>
          </cell>
          <cell r="L30">
            <v>0</v>
          </cell>
          <cell r="M30">
            <v>0</v>
          </cell>
          <cell r="N30">
            <v>0</v>
          </cell>
          <cell r="O30">
            <v>0</v>
          </cell>
          <cell r="P30">
            <v>0</v>
          </cell>
          <cell r="Q30">
            <v>0</v>
          </cell>
          <cell r="R30">
            <v>0</v>
          </cell>
          <cell r="S30">
            <v>335.91529710937505</v>
          </cell>
          <cell r="T30">
            <v>335.23229475000005</v>
          </cell>
          <cell r="U30">
            <v>327.67652999999996</v>
          </cell>
          <cell r="V30">
            <v>353.04750000000001</v>
          </cell>
          <cell r="W30">
            <v>348.84</v>
          </cell>
          <cell r="X30">
            <v>331.5</v>
          </cell>
          <cell r="Y30">
            <v>335.94113100000004</v>
          </cell>
          <cell r="Z30">
            <v>332.47170299999993</v>
          </cell>
          <cell r="AA30">
            <v>372.37017600000001</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row>
        <row r="94">
          <cell r="A94" t="str">
            <v>Hydraulic Shovels RH200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cell r="BL94">
            <v>0</v>
          </cell>
          <cell r="BM94">
            <v>0</v>
          </cell>
          <cell r="BN94">
            <v>0</v>
          </cell>
          <cell r="BO94">
            <v>0</v>
          </cell>
          <cell r="BP94">
            <v>0</v>
          </cell>
          <cell r="BQ94">
            <v>0</v>
          </cell>
          <cell r="BR94">
            <v>0</v>
          </cell>
          <cell r="BS94">
            <v>0</v>
          </cell>
          <cell r="BT94">
            <v>0</v>
          </cell>
          <cell r="BU94">
            <v>0</v>
          </cell>
          <cell r="BV94">
            <v>0</v>
          </cell>
          <cell r="BW94">
            <v>0</v>
          </cell>
          <cell r="BX94">
            <v>0</v>
          </cell>
        </row>
        <row r="95">
          <cell r="A95" t="str">
            <v>Hydraulic Shovels RH170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v>
          </cell>
          <cell r="BW95">
            <v>0</v>
          </cell>
          <cell r="BX95">
            <v>0</v>
          </cell>
        </row>
        <row r="96">
          <cell r="A96" t="str">
            <v>Hydraulic Shovels RH120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cell r="BL96">
            <v>0</v>
          </cell>
          <cell r="BM96">
            <v>0</v>
          </cell>
          <cell r="BN96">
            <v>0</v>
          </cell>
          <cell r="BO96">
            <v>0</v>
          </cell>
          <cell r="BP96">
            <v>0</v>
          </cell>
          <cell r="BQ96">
            <v>0</v>
          </cell>
          <cell r="BR96">
            <v>0</v>
          </cell>
          <cell r="BS96">
            <v>0</v>
          </cell>
          <cell r="BT96">
            <v>0</v>
          </cell>
          <cell r="BU96">
            <v>0</v>
          </cell>
          <cell r="BV96">
            <v>0</v>
          </cell>
          <cell r="BW96">
            <v>0</v>
          </cell>
          <cell r="BX96">
            <v>0</v>
          </cell>
        </row>
        <row r="97">
          <cell r="A97" t="str">
            <v>Hydraulic Shovels RH40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cell r="BL97">
            <v>0</v>
          </cell>
          <cell r="BM97">
            <v>0</v>
          </cell>
          <cell r="BN97">
            <v>0</v>
          </cell>
          <cell r="BO97">
            <v>0</v>
          </cell>
          <cell r="BP97">
            <v>0</v>
          </cell>
          <cell r="BQ97">
            <v>0</v>
          </cell>
          <cell r="BR97">
            <v>0</v>
          </cell>
          <cell r="BS97">
            <v>0</v>
          </cell>
          <cell r="BT97">
            <v>0</v>
          </cell>
          <cell r="BU97">
            <v>0</v>
          </cell>
          <cell r="BV97">
            <v>0</v>
          </cell>
          <cell r="BW97">
            <v>0</v>
          </cell>
          <cell r="BX97">
            <v>0</v>
          </cell>
        </row>
        <row r="98">
          <cell r="A98" t="str">
            <v>Front End Loaders</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row>
        <row r="99">
          <cell r="A99" t="str">
            <v>CAT793</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row>
        <row r="100">
          <cell r="A100" t="str">
            <v>CAT789</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cell r="BL100">
            <v>0</v>
          </cell>
          <cell r="BM100">
            <v>0</v>
          </cell>
          <cell r="BN100">
            <v>0</v>
          </cell>
          <cell r="BO100">
            <v>0</v>
          </cell>
          <cell r="BP100">
            <v>0</v>
          </cell>
          <cell r="BQ100">
            <v>0</v>
          </cell>
          <cell r="BR100">
            <v>0</v>
          </cell>
          <cell r="BS100">
            <v>0</v>
          </cell>
          <cell r="BT100">
            <v>0</v>
          </cell>
          <cell r="BU100">
            <v>0</v>
          </cell>
          <cell r="BV100">
            <v>0</v>
          </cell>
          <cell r="BW100">
            <v>0</v>
          </cell>
          <cell r="BX100">
            <v>0</v>
          </cell>
        </row>
        <row r="101">
          <cell r="A101" t="str">
            <v>CAT777</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row>
        <row r="102">
          <cell r="A102" t="str">
            <v>Production Drills</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R102">
            <v>0</v>
          </cell>
          <cell r="BS102">
            <v>0</v>
          </cell>
          <cell r="BT102">
            <v>0</v>
          </cell>
          <cell r="BU102">
            <v>0</v>
          </cell>
          <cell r="BV102">
            <v>0</v>
          </cell>
          <cell r="BW102">
            <v>0</v>
          </cell>
          <cell r="BX102">
            <v>0</v>
          </cell>
        </row>
        <row r="103">
          <cell r="A103" t="str">
            <v>Coal Drills</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cell r="BL103">
            <v>0</v>
          </cell>
          <cell r="BM103">
            <v>0</v>
          </cell>
          <cell r="BN103">
            <v>0</v>
          </cell>
          <cell r="BO103">
            <v>0</v>
          </cell>
          <cell r="BP103">
            <v>0</v>
          </cell>
          <cell r="BQ103">
            <v>0</v>
          </cell>
          <cell r="BR103">
            <v>0</v>
          </cell>
          <cell r="BS103">
            <v>0</v>
          </cell>
          <cell r="BT103">
            <v>0</v>
          </cell>
          <cell r="BU103">
            <v>0</v>
          </cell>
          <cell r="BV103">
            <v>0</v>
          </cell>
          <cell r="BW103">
            <v>0</v>
          </cell>
          <cell r="BX103">
            <v>0</v>
          </cell>
        </row>
        <row r="104">
          <cell r="A104" t="str">
            <v>Track Dozers D10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cell r="BL104">
            <v>0</v>
          </cell>
          <cell r="BM104">
            <v>0</v>
          </cell>
          <cell r="BN104">
            <v>0</v>
          </cell>
          <cell r="BO104">
            <v>0</v>
          </cell>
          <cell r="BP104">
            <v>0</v>
          </cell>
          <cell r="BQ104">
            <v>0</v>
          </cell>
          <cell r="BR104">
            <v>0</v>
          </cell>
          <cell r="BS104">
            <v>0</v>
          </cell>
          <cell r="BT104">
            <v>0</v>
          </cell>
          <cell r="BU104">
            <v>0</v>
          </cell>
          <cell r="BV104">
            <v>0</v>
          </cell>
          <cell r="BW104">
            <v>0</v>
          </cell>
          <cell r="BX104">
            <v>0</v>
          </cell>
        </row>
        <row r="105">
          <cell r="A105" t="str">
            <v>Track Dozers D9</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cell r="BL105">
            <v>0</v>
          </cell>
          <cell r="BM105">
            <v>0</v>
          </cell>
          <cell r="BN105">
            <v>0</v>
          </cell>
          <cell r="BO105">
            <v>0</v>
          </cell>
          <cell r="BP105">
            <v>0</v>
          </cell>
          <cell r="BQ105">
            <v>0</v>
          </cell>
          <cell r="BR105">
            <v>0</v>
          </cell>
          <cell r="BS105">
            <v>0</v>
          </cell>
          <cell r="BT105">
            <v>0</v>
          </cell>
          <cell r="BU105">
            <v>0</v>
          </cell>
          <cell r="BV105">
            <v>0</v>
          </cell>
          <cell r="BW105">
            <v>0</v>
          </cell>
          <cell r="BX105">
            <v>0</v>
          </cell>
        </row>
        <row r="106">
          <cell r="A106" t="str">
            <v>Track Dozers D7</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cell r="BL106">
            <v>0</v>
          </cell>
          <cell r="BM106">
            <v>0</v>
          </cell>
          <cell r="BN106">
            <v>0</v>
          </cell>
          <cell r="BO106">
            <v>0</v>
          </cell>
          <cell r="BP106">
            <v>0</v>
          </cell>
          <cell r="BQ106">
            <v>0</v>
          </cell>
          <cell r="BR106">
            <v>0</v>
          </cell>
          <cell r="BS106">
            <v>0</v>
          </cell>
          <cell r="BT106">
            <v>0</v>
          </cell>
          <cell r="BU106">
            <v>0</v>
          </cell>
          <cell r="BV106">
            <v>0</v>
          </cell>
          <cell r="BW106">
            <v>0</v>
          </cell>
          <cell r="BX106">
            <v>0</v>
          </cell>
        </row>
        <row r="107">
          <cell r="A107" t="str">
            <v>Wheel Dozers 834</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cell r="BL107">
            <v>0</v>
          </cell>
          <cell r="BM107">
            <v>0</v>
          </cell>
          <cell r="BN107">
            <v>0</v>
          </cell>
          <cell r="BO107">
            <v>0</v>
          </cell>
          <cell r="BP107">
            <v>0</v>
          </cell>
          <cell r="BQ107">
            <v>0</v>
          </cell>
          <cell r="BR107">
            <v>0</v>
          </cell>
          <cell r="BS107">
            <v>0</v>
          </cell>
          <cell r="BT107">
            <v>0</v>
          </cell>
          <cell r="BU107">
            <v>0</v>
          </cell>
          <cell r="BV107">
            <v>0</v>
          </cell>
          <cell r="BW107">
            <v>0</v>
          </cell>
          <cell r="BX107">
            <v>0</v>
          </cell>
        </row>
        <row r="108">
          <cell r="A108" t="str">
            <v>Graders</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cell r="BL108">
            <v>0</v>
          </cell>
          <cell r="BM108">
            <v>0</v>
          </cell>
          <cell r="BN108">
            <v>0</v>
          </cell>
          <cell r="BO108">
            <v>0</v>
          </cell>
          <cell r="BP108">
            <v>0</v>
          </cell>
          <cell r="BQ108">
            <v>0</v>
          </cell>
          <cell r="BR108">
            <v>0</v>
          </cell>
          <cell r="BS108">
            <v>0</v>
          </cell>
          <cell r="BT108">
            <v>0</v>
          </cell>
          <cell r="BU108">
            <v>0</v>
          </cell>
          <cell r="BV108">
            <v>0</v>
          </cell>
          <cell r="BW108">
            <v>0</v>
          </cell>
          <cell r="BX108">
            <v>0</v>
          </cell>
        </row>
        <row r="109">
          <cell r="A109" t="str">
            <v>Water Trucks</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row>
        <row r="110">
          <cell r="A110" t="str">
            <v>Ancillary Excavator 330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v>0</v>
          </cell>
          <cell r="BC110">
            <v>0</v>
          </cell>
          <cell r="BD110">
            <v>0</v>
          </cell>
          <cell r="BE110">
            <v>0</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row>
        <row r="111">
          <cell r="A111" t="str">
            <v>Crushers</v>
          </cell>
        </row>
        <row r="112">
          <cell r="A112" t="str">
            <v>Stockpile Loaders</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v>0</v>
          </cell>
          <cell r="BC112">
            <v>0</v>
          </cell>
          <cell r="BD112">
            <v>0</v>
          </cell>
          <cell r="BE112">
            <v>0</v>
          </cell>
          <cell r="BF112">
            <v>0</v>
          </cell>
          <cell r="BG112">
            <v>0</v>
          </cell>
          <cell r="BH112">
            <v>0</v>
          </cell>
          <cell r="BI112">
            <v>0</v>
          </cell>
          <cell r="BJ112">
            <v>0</v>
          </cell>
          <cell r="BK112">
            <v>0</v>
          </cell>
          <cell r="BL112">
            <v>0</v>
          </cell>
          <cell r="BM112">
            <v>0</v>
          </cell>
          <cell r="BN112">
            <v>0</v>
          </cell>
          <cell r="BO112">
            <v>0</v>
          </cell>
          <cell r="BP112">
            <v>0</v>
          </cell>
          <cell r="BQ112">
            <v>0</v>
          </cell>
          <cell r="BR112">
            <v>0</v>
          </cell>
          <cell r="BS112">
            <v>0</v>
          </cell>
          <cell r="BT112">
            <v>0</v>
          </cell>
          <cell r="BU112">
            <v>0</v>
          </cell>
          <cell r="BV112">
            <v>0</v>
          </cell>
          <cell r="BW112">
            <v>0</v>
          </cell>
          <cell r="BX112">
            <v>0</v>
          </cell>
        </row>
      </sheetData>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11">
          <cell r="P11" t="str">
            <v>5300  Materials and Supplies  DO NOT USE</v>
          </cell>
          <cell r="Q11" t="str">
            <v>MINING CODES</v>
          </cell>
          <cell r="S11" t="str">
            <v>5220  Utillities  DO NOT USE</v>
          </cell>
          <cell r="T11" t="str">
            <v>Process ProductionPrimary Cushing-22060100</v>
          </cell>
        </row>
        <row r="12">
          <cell r="P12" t="str">
            <v>1000  Production Statistics</v>
          </cell>
          <cell r="Q12" t="str">
            <v>Mine Drilling 22020010</v>
          </cell>
          <cell r="S12" t="str">
            <v xml:space="preserve">5221       Utilities - Electricity   </v>
          </cell>
          <cell r="T12" t="str">
            <v>Process ProductionConveying and feeding-22060110</v>
          </cell>
        </row>
        <row r="13">
          <cell r="P13" t="str">
            <v>1001      Waste Mined</v>
          </cell>
          <cell r="Q13" t="str">
            <v>Mine Blasting 22020020</v>
          </cell>
          <cell r="S13" t="str">
            <v xml:space="preserve">5222       Utilities - Natural Gas   </v>
          </cell>
          <cell r="T13" t="str">
            <v>Process ProductionGrinding-22060120</v>
          </cell>
        </row>
        <row r="14">
          <cell r="P14" t="str">
            <v>1002      Oxide Mined</v>
          </cell>
          <cell r="Q14" t="str">
            <v>Mine Loading 22020030</v>
          </cell>
          <cell r="S14" t="str">
            <v xml:space="preserve">5223       Utilities - Water   </v>
          </cell>
          <cell r="T14" t="str">
            <v>Process ProductionSAG Mill-22060121</v>
          </cell>
        </row>
        <row r="15">
          <cell r="P15" t="str">
            <v>1003      VC Sulphide Mined</v>
          </cell>
          <cell r="Q15" t="str">
            <v>Mine CAT 375 22020031</v>
          </cell>
          <cell r="S15" t="str">
            <v xml:space="preserve">5224       Utilities - Sewer   </v>
          </cell>
          <cell r="T15" t="str">
            <v>Process ProductionBall Mill 1-22060122</v>
          </cell>
        </row>
        <row r="16">
          <cell r="P16" t="str">
            <v>1004      IN Sulphide Mined</v>
          </cell>
          <cell r="Q16" t="str">
            <v>Mine CAT 994 22020032</v>
          </cell>
          <cell r="S16" t="str">
            <v xml:space="preserve">5225       Utilities - Compressed Air   </v>
          </cell>
          <cell r="T16" t="str">
            <v>Process ProductionBall Mill 2-22060123</v>
          </cell>
        </row>
        <row r="17">
          <cell r="P17" t="str">
            <v>1005      Oxide Ag HG</v>
          </cell>
          <cell r="Q17" t="str">
            <v>Mine Hydraulic Shovels 22020033</v>
          </cell>
          <cell r="S17" t="str">
            <v>5300  Materials and Supplies  DO NOT USE</v>
          </cell>
          <cell r="T17" t="str">
            <v>Process ProductionPebble Crusher-22060124</v>
          </cell>
        </row>
        <row r="18">
          <cell r="P18" t="str">
            <v>1006      VCS AG Head Grade</v>
          </cell>
          <cell r="Q18" t="str">
            <v>Mine Hauling 22020040</v>
          </cell>
          <cell r="S18" t="str">
            <v xml:space="preserve">5302       Supplies - Operating   </v>
          </cell>
          <cell r="T18" t="str">
            <v>Process ProductionLead Flotation Circuit-22060130</v>
          </cell>
        </row>
        <row r="19">
          <cell r="P19" t="str">
            <v>1007      INS AG Head Grade</v>
          </cell>
          <cell r="Q19" t="str">
            <v>Mine CAT 785 22020041</v>
          </cell>
          <cell r="S19" t="str">
            <v xml:space="preserve">5303       Supplies - Field   </v>
          </cell>
          <cell r="T19" t="str">
            <v>Process ProductionLead Regrind-22060131</v>
          </cell>
        </row>
        <row r="20">
          <cell r="P20" t="str">
            <v>1008      Oxide Pg HG</v>
          </cell>
          <cell r="Q20" t="str">
            <v>Mine CAT 789 22020042</v>
          </cell>
          <cell r="S20" t="str">
            <v xml:space="preserve">5304       Supplies - Office   </v>
          </cell>
          <cell r="T20" t="str">
            <v>Process ProductionZinc Flotation Circuit-22060140</v>
          </cell>
        </row>
        <row r="21">
          <cell r="P21" t="str">
            <v>1009       VCS Pb HG</v>
          </cell>
          <cell r="Q21" t="str">
            <v>Mine Rehandle 22020049</v>
          </cell>
          <cell r="S21" t="str">
            <v xml:space="preserve">5305       Small Equipment and Tools   </v>
          </cell>
          <cell r="T21" t="str">
            <v>Process ProductionZinc Regrind-22060141</v>
          </cell>
        </row>
        <row r="22">
          <cell r="P22" t="str">
            <v>1010       INS Pb HG</v>
          </cell>
          <cell r="Q22" t="str">
            <v>Mine Dozing 22020050</v>
          </cell>
          <cell r="S22" t="str">
            <v>5321       Grinding Balls  DO NOT USE</v>
          </cell>
          <cell r="T22" t="str">
            <v>Process ProductionConcentrate Dewatering-22060150</v>
          </cell>
        </row>
        <row r="23">
          <cell r="P23" t="str">
            <v>1011       Oxide Zn HG</v>
          </cell>
          <cell r="Q23" t="str">
            <v>Mine Road Maintenance 22020060</v>
          </cell>
          <cell r="S23" t="str">
            <v xml:space="preserve">5321010       Grinding Balls -125mm  </v>
          </cell>
          <cell r="T23" t="str">
            <v>Process ProductionThickening-22060151</v>
          </cell>
        </row>
        <row r="24">
          <cell r="P24" t="str">
            <v>1012       VCS Zn HG</v>
          </cell>
          <cell r="Q24" t="str">
            <v>Mine Dewatering 22020070</v>
          </cell>
          <cell r="S24" t="str">
            <v xml:space="preserve">5321020       Grinding Balls - 50mm  </v>
          </cell>
          <cell r="T24" t="str">
            <v>Process ProductionFiltering-22060152</v>
          </cell>
        </row>
        <row r="25">
          <cell r="P25" t="str">
            <v>1013       INS Zn HG</v>
          </cell>
          <cell r="Q25" t="str">
            <v>Mine Suport (Lighting Plants, RTD) 22020080</v>
          </cell>
          <cell r="S25" t="str">
            <v xml:space="preserve">5321030       Grinding Balls - 25mm  </v>
          </cell>
          <cell r="T25" t="str">
            <v>Process ProductionThickener/Tailings-22060160</v>
          </cell>
        </row>
        <row r="26">
          <cell r="P26" t="str">
            <v>1014      Mill Feed VCS</v>
          </cell>
          <cell r="Q26" t="str">
            <v>Mine Planning 22020510</v>
          </cell>
          <cell r="S26" t="str">
            <v xml:space="preserve">5330       Liners &amp; Bolts   </v>
          </cell>
          <cell r="T26" t="str">
            <v>Process ProductionConcentrate Loadout-22060170</v>
          </cell>
        </row>
        <row r="27">
          <cell r="P27" t="str">
            <v>1015      Mill Feed INS</v>
          </cell>
          <cell r="Q27" t="str">
            <v>Mine Survey 22020520</v>
          </cell>
          <cell r="S27" t="str">
            <v xml:space="preserve">5331       Tires   </v>
          </cell>
          <cell r="T27" t="str">
            <v>Process ProductionWater systems-22060180</v>
          </cell>
        </row>
        <row r="28">
          <cell r="P28" t="str">
            <v>1016      Mill Feed Ag HG</v>
          </cell>
          <cell r="Q28" t="str">
            <v>Mine Geology 22020530</v>
          </cell>
          <cell r="S28" t="str">
            <v xml:space="preserve">5340       Filter Cloth   </v>
          </cell>
          <cell r="T28" t="str">
            <v>Process ProductionUtilities-22060190</v>
          </cell>
        </row>
        <row r="29">
          <cell r="P29" t="str">
            <v>1017      Mill Feed Pb Head Grade</v>
          </cell>
          <cell r="Q29" t="str">
            <v>Exploration Services 22020540</v>
          </cell>
          <cell r="S29" t="str">
            <v>5350  Components &amp; Parts  DO NOT USE</v>
          </cell>
          <cell r="T29" t="str">
            <v>Process ProductionLaboratory Services-22060200</v>
          </cell>
        </row>
        <row r="30">
          <cell r="P30" t="str">
            <v>1018      Mill feed Zn HG</v>
          </cell>
          <cell r="Q30" t="str">
            <v>Mine G &amp; A 22020930</v>
          </cell>
          <cell r="S30" t="str">
            <v xml:space="preserve">5351       Mechanical   </v>
          </cell>
          <cell r="T30" t="str">
            <v>Process ProductionMetallurgical Laboratory-22060210</v>
          </cell>
        </row>
        <row r="31">
          <cell r="P31" t="str">
            <v>1019      Mill Recov Ag</v>
          </cell>
          <cell r="Q31" t="str">
            <v>MINE MAINTENANCE CODES</v>
          </cell>
          <cell r="S31" t="str">
            <v xml:space="preserve">5352       Electrical/Instrumentation   </v>
          </cell>
          <cell r="T31" t="str">
            <v>Process ProductionAdminsitration-22060930</v>
          </cell>
        </row>
        <row r="32">
          <cell r="P32" t="str">
            <v>1020      Mill Recov Pb</v>
          </cell>
          <cell r="Q32" t="str">
            <v>MMaint- Drilling 22021010</v>
          </cell>
          <cell r="S32" t="str">
            <v xml:space="preserve">5353       Ground Engaging Tools   </v>
          </cell>
          <cell r="T32" t="str">
            <v>Process MaintenancePrimary Cushing-22061100</v>
          </cell>
        </row>
        <row r="33">
          <cell r="P33" t="str">
            <v>1021      Mill Recov Zn</v>
          </cell>
          <cell r="Q33" t="str">
            <v>MMaint- Blasting 22021020</v>
          </cell>
          <cell r="S33" t="str">
            <v xml:space="preserve">5354       Piping / Plumbing   </v>
          </cell>
          <cell r="T33" t="str">
            <v>Process MaintenanceConveying and feeding-22061110</v>
          </cell>
        </row>
        <row r="34">
          <cell r="P34" t="str">
            <v>1022      Vol Pb Conc</v>
          </cell>
          <cell r="Q34" t="str">
            <v>MMaint- Loading 22021030</v>
          </cell>
          <cell r="S34" t="str">
            <v xml:space="preserve">5355       Buildings   </v>
          </cell>
          <cell r="T34" t="str">
            <v>Process MaintenanceGrinding-22061120</v>
          </cell>
        </row>
        <row r="35">
          <cell r="P35" t="str">
            <v>1023      Vol Zn Con</v>
          </cell>
          <cell r="Q35" t="str">
            <v>MMaint- CAT 375 22021031</v>
          </cell>
          <cell r="S35" t="str">
            <v xml:space="preserve">5356       Undercarriage   </v>
          </cell>
          <cell r="T35" t="str">
            <v>Process MaintenanceSAG Mill-22061121</v>
          </cell>
        </row>
        <row r="36">
          <cell r="P36" t="str">
            <v>1024      Ag in Pb con</v>
          </cell>
          <cell r="Q36" t="str">
            <v>MMaint- CAT 994 22021032</v>
          </cell>
          <cell r="S36" t="str">
            <v xml:space="preserve">5360       Rubber Wear Parts   </v>
          </cell>
          <cell r="T36" t="str">
            <v>Process MaintenanceBall Mill 1-22061122</v>
          </cell>
        </row>
        <row r="37">
          <cell r="P37" t="str">
            <v>1025      Ag in Zn con</v>
          </cell>
          <cell r="Q37" t="str">
            <v>MMaint- Hydraulic Shovels 22021033</v>
          </cell>
          <cell r="S37" t="str">
            <v xml:space="preserve">5365       Steel Sections   </v>
          </cell>
          <cell r="T37" t="str">
            <v>Process MaintenanceBall Mill 2-22061123</v>
          </cell>
        </row>
        <row r="38">
          <cell r="P38" t="str">
            <v>1026      Gross Silver Prod</v>
          </cell>
          <cell r="Q38" t="str">
            <v>MMaint- Hauling 22021040</v>
          </cell>
          <cell r="S38" t="str">
            <v>5370  Fuel Oil and Grease  DO NOT USE</v>
          </cell>
          <cell r="T38" t="str">
            <v>Process MaintenancePebble Crusher-22061124</v>
          </cell>
        </row>
        <row r="39">
          <cell r="P39" t="str">
            <v>1027      Gross Pb Prod</v>
          </cell>
          <cell r="Q39" t="str">
            <v>MMaint- CAT 785 22021041</v>
          </cell>
          <cell r="S39" t="str">
            <v xml:space="preserve">5371       Diesel   </v>
          </cell>
          <cell r="T39" t="str">
            <v>Process MaintenanceLead Flotation Circuit-22061130</v>
          </cell>
        </row>
        <row r="40">
          <cell r="P40" t="str">
            <v>1028      Gross Zn Prod</v>
          </cell>
          <cell r="Q40" t="str">
            <v>MMaint- CAT 789 22021042</v>
          </cell>
          <cell r="S40" t="str">
            <v xml:space="preserve">5372       Gasoline   </v>
          </cell>
          <cell r="T40" t="str">
            <v>Process MaintenanceLead Regrind-22061131</v>
          </cell>
        </row>
        <row r="41">
          <cell r="P41" t="str">
            <v>1029      Net Payable Ag</v>
          </cell>
          <cell r="Q41" t="str">
            <v>MMaint- Rehandle 22021049</v>
          </cell>
          <cell r="S41" t="str">
            <v xml:space="preserve">5373       Oil and Grease   </v>
          </cell>
          <cell r="T41" t="str">
            <v>Process MaintenanceZinc Flotation Circuit-22061140</v>
          </cell>
        </row>
        <row r="42">
          <cell r="P42" t="str">
            <v>1030      Net Payable Pb</v>
          </cell>
          <cell r="Q42" t="str">
            <v>MMaint- Dozing 22021050</v>
          </cell>
          <cell r="S42" t="str">
            <v xml:space="preserve">5375       General Consumables   </v>
          </cell>
          <cell r="T42" t="str">
            <v>Process MaintenanceZinc Regrind-22061141</v>
          </cell>
        </row>
        <row r="43">
          <cell r="P43" t="str">
            <v>1031      Net Payable Zn</v>
          </cell>
          <cell r="Q43" t="str">
            <v>MMaint- Road Maintenance 22021060</v>
          </cell>
          <cell r="S43" t="str">
            <v>5400  Reagents  DO NOT USE</v>
          </cell>
          <cell r="T43" t="str">
            <v>Process MaintenanceConcentrate Dewatering-22061150</v>
          </cell>
        </row>
        <row r="44">
          <cell r="P44" t="str">
            <v>1032      Gross Revenue</v>
          </cell>
          <cell r="Q44" t="str">
            <v>MMaint- Dewatering 22021070</v>
          </cell>
          <cell r="S44" t="str">
            <v>5401       Collector - Primary  DO NOT USE</v>
          </cell>
          <cell r="T44" t="str">
            <v>Process MaintenanceThickening-22061151</v>
          </cell>
        </row>
        <row r="45">
          <cell r="P45" t="str">
            <v>1033      Net Revenue</v>
          </cell>
          <cell r="Q45" t="str">
            <v>MMaint- Suport 22021080</v>
          </cell>
          <cell r="S45" t="str">
            <v xml:space="preserve">5401010           Aero 65  </v>
          </cell>
          <cell r="T45" t="str">
            <v>Process MaintenanceFiltering-22061152</v>
          </cell>
        </row>
        <row r="46">
          <cell r="P46" t="str">
            <v>5301  DO NOT USE  DO NOT USE</v>
          </cell>
          <cell r="Q46" t="str">
            <v>MMaint- G &amp; A 22021930</v>
          </cell>
          <cell r="S46" t="str">
            <v xml:space="preserve">5401020           Aero 238  </v>
          </cell>
          <cell r="T46" t="str">
            <v>Process MaintenanceThickener/Tailings-22061160</v>
          </cell>
        </row>
        <row r="47">
          <cell r="P47" t="str">
            <v>6301       Depreciation</v>
          </cell>
          <cell r="S47" t="str">
            <v xml:space="preserve">5401030           SIPX  </v>
          </cell>
          <cell r="T47" t="str">
            <v>Process MaintenanceConcentrate Loadout-22061170</v>
          </cell>
        </row>
        <row r="48">
          <cell r="P48" t="str">
            <v>5842       Leasing costs</v>
          </cell>
          <cell r="S48" t="str">
            <v xml:space="preserve">5401040           PAX  </v>
          </cell>
          <cell r="T48" t="str">
            <v>Process MaintenanceWater systems-22061180</v>
          </cell>
        </row>
        <row r="49">
          <cell r="P49" t="str">
            <v xml:space="preserve">5302       Supplies - Operating   </v>
          </cell>
          <cell r="S49" t="str">
            <v xml:space="preserve">5405       Flocculants   </v>
          </cell>
          <cell r="T49" t="str">
            <v>Process MaintenanceUtilities-22061190</v>
          </cell>
        </row>
        <row r="50">
          <cell r="P50" t="str">
            <v xml:space="preserve">5303       Supplies - Field   </v>
          </cell>
          <cell r="S50" t="str">
            <v xml:space="preserve">5410       Chemicals - Other   </v>
          </cell>
          <cell r="T50" t="str">
            <v>Process MaintenanceBuilding Maintenance-22061470</v>
          </cell>
        </row>
        <row r="51">
          <cell r="P51" t="str">
            <v xml:space="preserve">5304       Supplies - Office   </v>
          </cell>
          <cell r="S51" t="str">
            <v xml:space="preserve">5415       Frother   </v>
          </cell>
          <cell r="T51" t="str">
            <v>Process MaintenanceCraneage and Rigging Services-22061480</v>
          </cell>
        </row>
        <row r="52">
          <cell r="P52" t="str">
            <v xml:space="preserve">5305       Small Equipment and Tools   </v>
          </cell>
          <cell r="S52" t="str">
            <v xml:space="preserve">5420       Lime   </v>
          </cell>
          <cell r="T52" t="str">
            <v>Process MaintenanceAdminsitration-22061930</v>
          </cell>
        </row>
        <row r="53">
          <cell r="P53" t="str">
            <v xml:space="preserve">5306       Office Equipment   </v>
          </cell>
          <cell r="S53" t="str">
            <v>5425       Depressants  DO NOT USE</v>
          </cell>
        </row>
        <row r="54">
          <cell r="P54" t="str">
            <v xml:space="preserve">5307       Computer Equipment   </v>
          </cell>
          <cell r="S54" t="str">
            <v xml:space="preserve">5425010           Zn Oxide  </v>
          </cell>
        </row>
        <row r="55">
          <cell r="P55" t="str">
            <v xml:space="preserve">5310       Software   </v>
          </cell>
          <cell r="S55" t="str">
            <v xml:space="preserve">5425020           Na Cyanide  </v>
          </cell>
        </row>
        <row r="56">
          <cell r="P56" t="str">
            <v>5315  Explosives &amp; Accessories  DO NOT USE</v>
          </cell>
          <cell r="S56" t="str">
            <v xml:space="preserve">5430       Activator   </v>
          </cell>
        </row>
        <row r="57">
          <cell r="P57" t="str">
            <v xml:space="preserve">5316       Bulk   </v>
          </cell>
        </row>
        <row r="58">
          <cell r="P58" t="str">
            <v xml:space="preserve">5317       Accessories   </v>
          </cell>
        </row>
        <row r="59">
          <cell r="P59" t="str">
            <v xml:space="preserve">5318       Explosives   </v>
          </cell>
        </row>
        <row r="60">
          <cell r="P60" t="str">
            <v xml:space="preserve">5331  Tires   </v>
          </cell>
        </row>
        <row r="61">
          <cell r="P61" t="str">
            <v>5350  Components &amp; Parts  DO NOT USE</v>
          </cell>
        </row>
        <row r="62">
          <cell r="P62" t="str">
            <v xml:space="preserve">5351       Mechanical   </v>
          </cell>
        </row>
        <row r="63">
          <cell r="P63" t="str">
            <v xml:space="preserve">5352       Electrical/Instrumentation   </v>
          </cell>
        </row>
        <row r="64">
          <cell r="P64" t="str">
            <v xml:space="preserve">5353       Ground Engaging Tools   </v>
          </cell>
        </row>
        <row r="65">
          <cell r="P65" t="str">
            <v xml:space="preserve">5354       Piping / Plumbing   </v>
          </cell>
        </row>
        <row r="66">
          <cell r="P66" t="str">
            <v xml:space="preserve">5355       Buildings   </v>
          </cell>
        </row>
        <row r="67">
          <cell r="P67" t="str">
            <v xml:space="preserve">5356       Undercarriage   </v>
          </cell>
        </row>
        <row r="68">
          <cell r="P68" t="str">
            <v xml:space="preserve">5360       Rubber Wear Parts   </v>
          </cell>
        </row>
        <row r="69">
          <cell r="P69" t="str">
            <v xml:space="preserve">5365       Steel Sections   </v>
          </cell>
        </row>
        <row r="70">
          <cell r="P70" t="str">
            <v>5370  Fuel Oil and Grease  DO NOT USE</v>
          </cell>
        </row>
        <row r="71">
          <cell r="P71" t="str">
            <v xml:space="preserve">5371       Diesel   </v>
          </cell>
        </row>
        <row r="72">
          <cell r="P72" t="str">
            <v xml:space="preserve">5372       Gasoline   </v>
          </cell>
        </row>
        <row r="73">
          <cell r="P73" t="str">
            <v xml:space="preserve">5373       Oil and Grease   </v>
          </cell>
        </row>
        <row r="74">
          <cell r="P74" t="str">
            <v xml:space="preserve">5375       General Consumables   </v>
          </cell>
        </row>
        <row r="75">
          <cell r="P75" t="str">
            <v>5500  Contractors  DO NOT USE</v>
          </cell>
        </row>
        <row r="76">
          <cell r="P76" t="str">
            <v xml:space="preserve">5501       Contract - ECPM   </v>
          </cell>
        </row>
        <row r="77">
          <cell r="P77" t="str">
            <v xml:space="preserve">5502       Contract - Drilling Services   </v>
          </cell>
        </row>
        <row r="78">
          <cell r="P78" t="str">
            <v xml:space="preserve">5503       Contract - Maintenance and Rep   </v>
          </cell>
        </row>
        <row r="79">
          <cell r="P79" t="str">
            <v xml:space="preserve">5504       Contract - Mining   </v>
          </cell>
        </row>
        <row r="80">
          <cell r="P80" t="str">
            <v xml:space="preserve">5510       Contract - Construction   </v>
          </cell>
        </row>
        <row r="81">
          <cell r="P81" t="str">
            <v xml:space="preserve">5529       Contract - Other   </v>
          </cell>
        </row>
        <row r="82">
          <cell r="P82" t="str">
            <v>5530  Professional Fees  DO NOT USE</v>
          </cell>
        </row>
        <row r="83">
          <cell r="P83" t="str">
            <v xml:space="preserve">5534       Professional Fees: Legal Fees   </v>
          </cell>
        </row>
        <row r="84">
          <cell r="P84" t="str">
            <v xml:space="preserve">5535       IT Consulting   </v>
          </cell>
        </row>
        <row r="85">
          <cell r="P85" t="str">
            <v xml:space="preserve">5536       Other Professional Services   </v>
          </cell>
        </row>
        <row r="86">
          <cell r="P86" t="str">
            <v xml:space="preserve">5623       Permit Costs   </v>
          </cell>
        </row>
        <row r="87">
          <cell r="P87" t="str">
            <v xml:space="preserve">5624       Licenses Costs   </v>
          </cell>
        </row>
        <row r="88">
          <cell r="P88" t="str">
            <v xml:space="preserve">5625       Fines   </v>
          </cell>
        </row>
        <row r="89">
          <cell r="P89" t="str">
            <v>5640  Freight, Shipping &amp; Postage  DO NOT USE</v>
          </cell>
        </row>
        <row r="90">
          <cell r="P90" t="str">
            <v xml:space="preserve">5641       Postage   </v>
          </cell>
        </row>
        <row r="91">
          <cell r="P91" t="str">
            <v xml:space="preserve">5642       Shipping Service   </v>
          </cell>
        </row>
        <row r="92">
          <cell r="P92" t="str">
            <v xml:space="preserve">5643       Freight &amp; Delivery   </v>
          </cell>
        </row>
        <row r="93">
          <cell r="P93" t="str">
            <v xml:space="preserve">5644       Customs And Duties   </v>
          </cell>
        </row>
        <row r="94">
          <cell r="P94" t="str">
            <v>5700  Travel &amp; Entertainment  DO NOT USE</v>
          </cell>
        </row>
        <row r="95">
          <cell r="P95" t="str">
            <v xml:space="preserve">5701       Travel: Transportation   </v>
          </cell>
        </row>
        <row r="96">
          <cell r="P96" t="str">
            <v xml:space="preserve">5702       Travel: Fares   </v>
          </cell>
        </row>
        <row r="97">
          <cell r="P97" t="str">
            <v xml:space="preserve">5703       Travel: Lodging   </v>
          </cell>
        </row>
        <row r="98">
          <cell r="P98" t="str">
            <v xml:space="preserve">5704       Travel: Meals   </v>
          </cell>
        </row>
        <row r="99">
          <cell r="P99" t="str">
            <v xml:space="preserve">5705       External Visitors   </v>
          </cell>
        </row>
        <row r="100">
          <cell r="P100" t="str">
            <v xml:space="preserve">5706       Entertainment   </v>
          </cell>
        </row>
        <row r="101">
          <cell r="P101" t="str">
            <v xml:space="preserve">5710       Travel: Other   </v>
          </cell>
        </row>
        <row r="102">
          <cell r="P102" t="str">
            <v xml:space="preserve">5711       Travel: Vehicles and Other   </v>
          </cell>
        </row>
        <row r="103">
          <cell r="P103" t="str">
            <v xml:space="preserve">5712       Gasoline &amp; Minor Maint.   </v>
          </cell>
        </row>
        <row r="104">
          <cell r="P104" t="str">
            <v>5800  Other Costs  DO NOT USE</v>
          </cell>
        </row>
        <row r="105">
          <cell r="P105" t="str">
            <v xml:space="preserve">5801       Copying &amp; Reproduction   </v>
          </cell>
        </row>
        <row r="106">
          <cell r="P106" t="str">
            <v xml:space="preserve">5802       Photos and maps   </v>
          </cell>
        </row>
        <row r="107">
          <cell r="P107" t="str">
            <v xml:space="preserve">5803       Subscriptions &amp; Publications   </v>
          </cell>
        </row>
        <row r="108">
          <cell r="P108" t="str">
            <v xml:space="preserve">5804       Education, Seminars, Conferences   </v>
          </cell>
        </row>
        <row r="109">
          <cell r="P109" t="str">
            <v xml:space="preserve">5805       Membership Dues   </v>
          </cell>
        </row>
        <row r="110">
          <cell r="P110" t="str">
            <v xml:space="preserve">5808       Other General Costs   </v>
          </cell>
        </row>
        <row r="111">
          <cell r="P111" t="str">
            <v xml:space="preserve">5809       Medical Expenses   </v>
          </cell>
        </row>
      </sheetData>
      <sheetData sheetId="24" refreshError="1"/>
      <sheetData sheetId="25" refreshError="1"/>
      <sheetData sheetId="26" refreshError="1"/>
      <sheetData sheetId="27" refreshError="1"/>
      <sheetData sheetId="28"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cciones"/>
      <sheetName val="Datos básicos"/>
      <sheetName val="Banderas"/>
      <sheetName val="valor m2"/>
      <sheetName val="Norte"/>
      <sheetName val="Banderas (2)"/>
      <sheetName val="Banderas (3)"/>
      <sheetName val="codigos"/>
      <sheetName val="Circuitos"/>
      <sheetName val="CALCULO"/>
      <sheetName val="Datos_básicos"/>
      <sheetName val="valor_m2"/>
      <sheetName val="Banderas_(2)"/>
      <sheetName val="Banderas_(3)"/>
    </sheetNames>
    <sheetDataSet>
      <sheetData sheetId="0"/>
      <sheetData sheetId="1"/>
      <sheetData sheetId="2" refreshError="1">
        <row r="1">
          <cell r="A1" t="str">
            <v>Int1</v>
          </cell>
        </row>
        <row r="5">
          <cell r="A5">
            <v>1</v>
          </cell>
        </row>
        <row r="6">
          <cell r="A6" t="str">
            <v>G1</v>
          </cell>
        </row>
        <row r="7">
          <cell r="A7" t="str">
            <v>G1</v>
          </cell>
        </row>
        <row r="8">
          <cell r="A8">
            <v>2</v>
          </cell>
        </row>
        <row r="9">
          <cell r="A9" t="str">
            <v>G2</v>
          </cell>
        </row>
        <row r="10">
          <cell r="A10" t="str">
            <v>G2</v>
          </cell>
        </row>
        <row r="11">
          <cell r="A11" t="str">
            <v>G2</v>
          </cell>
        </row>
        <row r="12">
          <cell r="A12" t="str">
            <v>G2</v>
          </cell>
        </row>
        <row r="13">
          <cell r="A13">
            <v>3</v>
          </cell>
        </row>
        <row r="14">
          <cell r="A14" t="str">
            <v>G3</v>
          </cell>
        </row>
        <row r="15">
          <cell r="A15" t="str">
            <v>G3</v>
          </cell>
        </row>
        <row r="16">
          <cell r="A16" t="str">
            <v>G1</v>
          </cell>
        </row>
        <row r="17">
          <cell r="A17" t="str">
            <v>GG1</v>
          </cell>
        </row>
        <row r="18">
          <cell r="A18" t="str">
            <v>GG1</v>
          </cell>
        </row>
        <row r="19">
          <cell r="A19" t="str">
            <v>GG1</v>
          </cell>
        </row>
        <row r="20">
          <cell r="A20" t="str">
            <v>GG1</v>
          </cell>
        </row>
        <row r="21">
          <cell r="A21" t="str">
            <v>GG1</v>
          </cell>
        </row>
        <row r="22">
          <cell r="A22" t="str">
            <v>GG1</v>
          </cell>
        </row>
        <row r="23">
          <cell r="A23" t="str">
            <v>GG1</v>
          </cell>
        </row>
        <row r="24">
          <cell r="A24" t="str">
            <v>GG1</v>
          </cell>
        </row>
        <row r="25">
          <cell r="A25" t="str">
            <v>GG1</v>
          </cell>
        </row>
        <row r="26">
          <cell r="A26" t="str">
            <v>GG1</v>
          </cell>
        </row>
        <row r="27">
          <cell r="A27" t="str">
            <v>GG1</v>
          </cell>
        </row>
        <row r="28">
          <cell r="A28" t="str">
            <v>GG1</v>
          </cell>
        </row>
        <row r="29">
          <cell r="A29" t="str">
            <v>GG1</v>
          </cell>
        </row>
        <row r="30">
          <cell r="A30" t="str">
            <v>GG1</v>
          </cell>
        </row>
      </sheetData>
      <sheetData sheetId="3"/>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NZ 1"/>
    </sheetNames>
    <sheetDataSet>
      <sheetData sheetId="0"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MPIEZA"/>
      <sheetName val="LIMPIEZA (2)"/>
      <sheetName val="LIMPIEZA IMBORNAL 150x150"/>
      <sheetName val="DESCAPOTE"/>
      <sheetName val="CAMPAMENT"/>
      <sheetName val="CERRZINC"/>
      <sheetName val="ACESCO"/>
      <sheetName val="Trazado y loc."/>
      <sheetName val="Excavación común"/>
      <sheetName val="Excavación Humeda"/>
      <sheetName val="Excavación mat.comp."/>
      <sheetName val="Relleno mat. Sitio"/>
      <sheetName val="Relleno mat. selecc."/>
      <sheetName val="Relleno mat. selecc. (esp)"/>
      <sheetName val="Base Suelo Cemento 1;20"/>
      <sheetName val="SOLADO 2000"/>
      <sheetName val="SOLADO 2500"/>
      <sheetName val="RELL. PIEDRA CICLOPEA"/>
      <sheetName val="ENROCADO"/>
      <sheetName val="CICLOPEO"/>
      <sheetName val="CICLOPEO (2)"/>
      <sheetName val="Concreto  2500 psi "/>
      <sheetName val="Pilotes"/>
      <sheetName val="Pilotes 30"/>
      <sheetName val="Pilotes 40"/>
      <sheetName val="Concreto zapata 3000 psi"/>
      <sheetName val="Concreto zapata 3500 psi "/>
      <sheetName val="Concreto  4000 psi "/>
      <sheetName val="Concreto zapata 4000 psi "/>
      <sheetName val="ZAPATA 1.2x1.2x0.3"/>
      <sheetName val="ZAPATA 80x80x0.3 "/>
      <sheetName val="ZAPATA 60x60x0.3 "/>
      <sheetName val="ZAPATA 40x40x0.4"/>
      <sheetName val="Viga  Cim 3000psi  "/>
      <sheetName val="RETIROMAT"/>
      <sheetName val="Concreto columna  3000psi"/>
      <sheetName val="Concreto columna  4000psi "/>
      <sheetName val="Concreto vigas sup -  nervios"/>
      <sheetName val="Placa mesón  e=0.10m "/>
      <sheetName val="Placa de  cubierta e=0.10m"/>
      <sheetName val="Placa de  cubierta e=0,15m "/>
      <sheetName val="Placa de  cubierta e=0,15m  (2)"/>
      <sheetName val="Placa de  cubierta e=0,20m"/>
      <sheetName val="Placa de  cubierta 4000"/>
      <sheetName val="Placa de  cubierta 3000 "/>
      <sheetName val="Concreto Escalera 3000 "/>
      <sheetName val="Concreto  Muro  3000 "/>
      <sheetName val="Concreto  Muro  3500 "/>
      <sheetName val="Acero de refuerzo"/>
      <sheetName val="Canaleta  90"/>
      <sheetName val="CUBIERTA  ASB.  CEMENTO"/>
      <sheetName val="CABALLETE   A.C."/>
      <sheetName val="Levante block No 4 "/>
      <sheetName val="Levante block No 4  (ABUZ)"/>
      <sheetName val="Levante block No 4  (ABUZ-AMA)"/>
      <sheetName val="Levante Ladrillo Tolet"/>
      <sheetName val="Resane Muro"/>
      <sheetName val="Elem.  Prefab. 1.8"/>
      <sheetName val="Elem.  Prefab. 0.8 "/>
      <sheetName val="Calados  25x25"/>
      <sheetName val="Calados  25x25 "/>
      <sheetName val="Alfajia"/>
      <sheetName val="Dintel"/>
      <sheetName val="Graniplast"/>
      <sheetName val="Mortero 1a4"/>
      <sheetName val="Estuco"/>
      <sheetName val="Pañete 1a4  e=0.02"/>
      <sheetName val="Pañete 1a4  e=0.02 imp"/>
      <sheetName val="Juntas  Ext"/>
      <sheetName val="REDOBLON "/>
      <sheetName val="Imper. Vigacanal"/>
      <sheetName val="Imper. Losa"/>
      <sheetName val="CIELO RASO"/>
      <sheetName val="Levante No 6"/>
      <sheetName val="Levante No 6 relleno"/>
      <sheetName val="Levante No 6 relleno (2)"/>
      <sheetName val="Levante No 8 "/>
      <sheetName val="Levante No 8 relleno"/>
      <sheetName val="Vigas Entre pisos 30x40"/>
      <sheetName val="Placa Inferior e=0.10"/>
      <sheetName val="Placa Inferior e=0.10 sr"/>
      <sheetName val="Cornisa en concreto"/>
      <sheetName val=" AdoVh"/>
      <sheetName val=" AdoP"/>
      <sheetName val="Relleno  Arenoso"/>
      <sheetName val="Relleno  Arenoso (2)"/>
      <sheetName val="Machón  15x20"/>
      <sheetName val="Columna  15x20"/>
      <sheetName val="Columna  20x20"/>
      <sheetName val="Columna  25x25 "/>
      <sheetName val="Columna  30x30 "/>
      <sheetName val="Columna  30x30  (2)"/>
      <sheetName val="Columna  35x35"/>
      <sheetName val="Sobrecimiento block No4"/>
      <sheetName val="Sobrecimiento block No6"/>
      <sheetName val="Imper. Sobrecimiento"/>
      <sheetName val="Cim.Cicl30x30"/>
      <sheetName val="Cim.Cicl30x40 "/>
      <sheetName val="Cim.Cicl40x40"/>
      <sheetName val="Viga  Cim.  20x20"/>
      <sheetName val="Viga  Cim.  15x20 "/>
      <sheetName val="Viga cim. 20x30 "/>
      <sheetName val="Viga cim. 25x30"/>
      <sheetName val="Viga cim. 30x30"/>
      <sheetName val="Viga  Sup. 10x10"/>
      <sheetName val="Viga  Sup. 30x25"/>
      <sheetName val="Viga  Sup. 10x20"/>
      <sheetName val="Viga  Sup. 10x20 (2)"/>
      <sheetName val="Viga  Sup. 15x10"/>
      <sheetName val="Viga  Sup. 15x20"/>
      <sheetName val="Viga  Sup. 15x20 (2)"/>
      <sheetName val="Viga  Sup. 20x25 "/>
      <sheetName val="Viga  Sup. 25x30 "/>
      <sheetName val="Mensula 40x50"/>
      <sheetName val="Viga  Sup. 15x25 (3)"/>
      <sheetName val="Viga  Sup. 15x25 (2)"/>
      <sheetName val="Viga  Sup. 15x25 (4)"/>
      <sheetName val="Viga  Sup. 15x25"/>
      <sheetName val="Viga Sup. 20x25"/>
      <sheetName val="Viga Sup. 20x25(2)"/>
      <sheetName val="Viga  Sup. 20x20 "/>
      <sheetName val="Viga  Inf. 15x25 "/>
      <sheetName val="Viga  Inf. 20x25  "/>
      <sheetName val="Plantilla  e = 0.075m "/>
      <sheetName val="Plantilla  e = 0.07m"/>
      <sheetName val="Plantilla  e = 0.05m "/>
      <sheetName val="Plantilla e=0.06m"/>
      <sheetName val="Plantilla  e = 0.05m imp."/>
      <sheetName val="Plantilla  Afinada  Coloreada"/>
      <sheetName val="Pta  Triplex 70x205"/>
      <sheetName val="Pta  Triplex 80x205"/>
      <sheetName val="Pta  Triplex 90x205 "/>
      <sheetName val="Sum. Instal. pta. ceiba"/>
      <sheetName val="Sum. Inst. Cta hierro "/>
      <sheetName val="Sum. Instal. pta. hierro"/>
      <sheetName val="Ventaneria de aluminio"/>
      <sheetName val="Zocalos"/>
      <sheetName val="Enchape  20.5x20.5"/>
      <sheetName val="Piso  Decorpiso"/>
      <sheetName val="Piso  Baldosa"/>
      <sheetName val="Piso Tablón-China"/>
      <sheetName val="Piso Tablón"/>
      <sheetName val="Pañete 1a4  e=0.025 (placa)"/>
      <sheetName val="Pintura  Promical"/>
      <sheetName val="Vinilo a dos manos"/>
      <sheetName val="Vinilo Tipo 3"/>
      <sheetName val="Vinilo, placa sup."/>
      <sheetName val="Pintura Esmalte"/>
      <sheetName val="Pintura  Zocalo"/>
      <sheetName val="Piso en granito lavado"/>
      <sheetName val="Banca en concreto y bloque"/>
      <sheetName val="Hoja2"/>
      <sheetName val="JARDINERA EN CONCRETO"/>
      <sheetName val="MURO  JARDINERAS"/>
      <sheetName val="Lámpara DJK 250 W"/>
      <sheetName val="Fotocelda"/>
      <sheetName val="Juego Madera M-8"/>
      <sheetName val="Juego Madera M-10"/>
      <sheetName val="Juego Madera M-19"/>
      <sheetName val="Tierra negra"/>
      <sheetName val="Gramilla"/>
      <sheetName val="Punto  Aguas  LLuvias"/>
      <sheetName val="Tubería  ALCANT.  Ø 8&quot;  (2)"/>
      <sheetName val="Tubería  Sanitaria  Ø 8&quot; "/>
      <sheetName val="Tubería  Sanitaria  Ø 6&quot;"/>
      <sheetName val="Tubería  Sanitaria  Ø 4&quot;"/>
      <sheetName val="Tubería  Sanitaria  Ø 2&quot; "/>
      <sheetName val="Tubería  Ventilación  Ø 4&quot;"/>
      <sheetName val="Tubería  Ventilación  Ø 3&quot;"/>
      <sheetName val="Tubería  Hidraul  Ø 4&quot; "/>
      <sheetName val="Tubería  Hidraul  Ø 3&quot;"/>
      <sheetName val="Tubería  Hidraul  Ø 2.5&quot;"/>
      <sheetName val="Tubería  Hidraul  Ø 2&quot;"/>
      <sheetName val="Tubería  Hid. Ø1.5&quot;"/>
      <sheetName val="Tubería  Hid. 1.25&quot;"/>
      <sheetName val="Tubería  Hid. 1&quot; "/>
      <sheetName val="Tubería   Hid.  0.75&quot;"/>
      <sheetName val="Tubería   Hid.  0.5&quot;"/>
      <sheetName val="LLaves Crm. 0.5&quot;"/>
      <sheetName val="Valvula  Comp. 0.5&quot; "/>
      <sheetName val="Valvula  Comp. 0.75&quot;"/>
      <sheetName val="Valvula  Comp. 1&quot;"/>
      <sheetName val="Valvula  Comp. 1.25&quot; "/>
      <sheetName val="Valvula  Comp. 1.5&quot;"/>
      <sheetName val="Valvula  Comp. 2&quot;"/>
      <sheetName val="Valvula  Cheque  1.5 &quot; "/>
      <sheetName val="Valvula  Cheque  1&quot;"/>
      <sheetName val="Valvula  Cheque  0.75 &quot;"/>
      <sheetName val="Valvula  Cheque  0.5&quot;  "/>
      <sheetName val="CINTA PVC - V - 10"/>
      <sheetName val="CINTA PVC - V - 15"/>
      <sheetName val="Tanque  1000 Lts"/>
      <sheetName val="Tanque  500 Lts "/>
      <sheetName val="Tanque  250 Lts  "/>
      <sheetName val="Conexión  a  Tanque"/>
      <sheetName val="Punto  Sanitario "/>
      <sheetName val="Punto Hidráulico"/>
      <sheetName val="Cronograma"/>
      <sheetName val="Malla ciclón 2&quot;"/>
      <sheetName val="Malla ciclón 2&quot; (2)"/>
      <sheetName val="Malla ciclón 2&quot; (3)"/>
      <sheetName val="Cerram.  Tubo"/>
      <sheetName val="Cerram.  Block"/>
      <sheetName val="Tubo para malla"/>
      <sheetName val="Demolición Piso"/>
      <sheetName val="Demolición Redoblón"/>
      <sheetName val="Demolición muro  "/>
      <sheetName val="Demolición muro   (2)"/>
      <sheetName val="Desmonte  de Canaleta"/>
      <sheetName val="Desmonte  de Cubierta"/>
      <sheetName val="Reinstalación  de Cubierta "/>
      <sheetName val="Desmonte  de Ventanas"/>
      <sheetName val="Desmonte  de Puertas"/>
      <sheetName val="Desmonte  Lavamanos"/>
      <sheetName val="Desmonte  Sanitarios"/>
      <sheetName val="Demolición pisos"/>
      <sheetName val="Demolición Placa"/>
      <sheetName val="Demolición Placa Maciza"/>
      <sheetName val="Picada  Enchape"/>
      <sheetName val="Desmonte  Malla Ciclón"/>
      <sheetName val="Desmonte  Cielo  Raso"/>
      <sheetName val="Demolición viga 0.15 x 0.35 (3)"/>
      <sheetName val="Demolición viga 0.15 x 0.35 (2)"/>
      <sheetName val="Demolición columnas"/>
      <sheetName val="Regata en columnas"/>
      <sheetName val="Salida  Para  Teléfono"/>
      <sheetName val="Salida Tomacorrientes  110V"/>
      <sheetName val="Salida  Luces  110V"/>
      <sheetName val="Tabero Monof. de  18 CTC"/>
      <sheetName val="Salida  Abanico  110V"/>
      <sheetName val="Sum. Inst . Sanitario"/>
      <sheetName val="Sum. Inst . Lavamanos"/>
      <sheetName val="Sum. Inst. Orinal"/>
      <sheetName val="Sum. Inst. LavP. S"/>
      <sheetName val="Sum. Inst. LavP D"/>
      <sheetName val="Registro  Dom. 60x60"/>
      <sheetName val="Registro  Sanit. 80x80 "/>
      <sheetName val="Tablero Mortero"/>
      <sheetName val="Duchas"/>
      <sheetName val="Rejilla"/>
      <sheetName val="Abanico"/>
      <sheetName val="Lamp. 2x48"/>
      <sheetName val="Lamp. red."/>
      <sheetName val="PRECIOS"/>
      <sheetName val="Cercha"/>
      <sheetName val="Cercha (2)"/>
      <sheetName val="TENSOR"/>
      <sheetName val="PRECIOS (2)"/>
      <sheetName val="M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Básicos"/>
      <sheetName val="Precios"/>
      <sheetName val="PRESUPUESTO"/>
      <sheetName val="Costos Ind."/>
      <sheetName val="1.2 localiz. y rep."/>
      <sheetName val="1.1. Descapote"/>
      <sheetName val="2.1 excavacion"/>
      <sheetName val="1.4. Inst.prov.energ."/>
      <sheetName val="1.5 Inst. Prov. Agua"/>
      <sheetName val="2.2 mej suelo"/>
      <sheetName val="2.3 solado"/>
      <sheetName val="2.4 cimiento T y L"/>
      <sheetName val="2.7 Acero 60"/>
      <sheetName val="2.8 Acero 37"/>
      <sheetName val="2.5 Relleno Balasto"/>
      <sheetName val="2.6 Exc viga muros"/>
      <sheetName val="2.7 Viga cimientos muros"/>
      <sheetName val="3.1 Columnas 1 piso"/>
      <sheetName val="3.2 Viga 2 piso 0.3x0.3"/>
      <sheetName val="3.3 Viga 2 piso 0.2x0.3"/>
      <sheetName val="3.4 Viga 2 piso 0.15x0.3"/>
      <sheetName val="3.7 Acero 60"/>
      <sheetName val="3.8 Acero 37"/>
      <sheetName val="3.5 Instalación metal deck"/>
      <sheetName val="3.6 Placa 2 piso"/>
      <sheetName val="3.9 Col 2 piso"/>
      <sheetName val="3.10 Viga 3 piso 0.3x0.3"/>
      <sheetName val="3.11 Viga 3 piso 0.2x0.3"/>
      <sheetName val="3.12 Viga 3 piso 0.15x0.3"/>
      <sheetName val="3.13 Inst metal deck 3 piso "/>
      <sheetName val="3.14 Col 3 piso"/>
      <sheetName val="3.15 Viga cub 0.15x0.3"/>
      <sheetName val="3.16 Metal deck cub"/>
      <sheetName val="3.17 placa tanque"/>
      <sheetName val="3.18 Escalera"/>
      <sheetName val="3.19 Imper terraza"/>
      <sheetName val="4.1 Levante muro"/>
      <sheetName val="5.1 Cubierta canaleta 43"/>
      <sheetName val="5.2 Caballete"/>
      <sheetName val="6.1 Acometida PVC 1&quot;"/>
      <sheetName val="6.2 instalación electrobomba"/>
      <sheetName val="6.3 Tuberia 0.75 "/>
      <sheetName val="6.4 Tuberia 0.5"/>
      <sheetName val="6.5 Pto hidra 0.5"/>
      <sheetName val="6.6 Llave de paso 0.75"/>
      <sheetName val="6.7 Llave paso 0.5"/>
      <sheetName val="6.8 Contador"/>
      <sheetName val="6.9 Tanque subterraneo"/>
      <sheetName val="6.10 tanque sup"/>
      <sheetName val="7.1 Pto sanit 4&quot;"/>
      <sheetName val="7.2 Pto sanit 2&quot;"/>
      <sheetName val="7.3 Tuberia PVC 4&quot;"/>
      <sheetName val="7.4 Tuberia PVC 2&quot;"/>
      <sheetName val="7.5 Tuberia PVC 6&quot;"/>
      <sheetName val="7.6 Bajante 4&quot;"/>
      <sheetName val="7.7 Caja de registro"/>
      <sheetName val="7.8 Bajante lluvias 3&quot;"/>
      <sheetName val="7.9 Tuberia lluvia 4&quot;"/>
      <sheetName val="7.10 Caja registro lluvias"/>
      <sheetName val="8.Instalacion electrica"/>
      <sheetName val="9.2 Pañete muros 2 piso"/>
      <sheetName val="9.3 Pañete muros 3 piso"/>
      <sheetName val="9.4 Imper muros ext"/>
      <sheetName val="9.5 imper muros exte fachada"/>
      <sheetName val="9.7 Valdosin cocina"/>
      <sheetName val="9.6 Valdosin baño"/>
      <sheetName val="9.8 Moldura en yeso"/>
      <sheetName val="9.9 Cielo raso yeso"/>
      <sheetName val="10.1 Plantilla e=0.06"/>
      <sheetName val="9.10 Inst. barandas"/>
      <sheetName val="10,2 Piso en ceramica"/>
      <sheetName val="10.3 Guard escoba"/>
      <sheetName val="10,4 Piso terraza,pat,bal,ga"/>
      <sheetName val="10.5 Piso baño"/>
      <sheetName val="10,6 Adoquin parq"/>
      <sheetName val="11,1  Sanitario"/>
      <sheetName val="11,2 Lavamanos"/>
      <sheetName val="11,3 Rejilla"/>
      <sheetName val="12,1 Puertas de mad."/>
      <sheetName val="12,2 Puerta aluminio"/>
      <sheetName val="12,3 Ventanas cal 18"/>
      <sheetName val="12,4 Ventana fachada"/>
      <sheetName val="13,1 Pintur a murs inter"/>
      <sheetName val="13,2 pintura muros ext"/>
      <sheetName val="13,3 Pintura de marcosy p."/>
      <sheetName val="14.1 Aseo ob negra"/>
      <sheetName val="14,2 Aseo ob blanca"/>
      <sheetName val="14,3 Relleno tierra neg."/>
      <sheetName val="9.1 pañete muros 1 pis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PRESUPUESTO"/>
      <sheetName val="AIU"/>
      <sheetName val="APU-1301"/>
      <sheetName val="APU-1228"/>
      <sheetName val="APU-1227"/>
      <sheetName val="APU-1226"/>
      <sheetName val="APU-1225"/>
      <sheetName val="APU-1224"/>
      <sheetName val="APU-1223"/>
      <sheetName val="APU-1222"/>
      <sheetName val="APU-1221"/>
      <sheetName val="APU-1212"/>
      <sheetName val="APU-1211"/>
      <sheetName val="APU-1104"/>
      <sheetName val="APU-1103"/>
      <sheetName val="APU-1102"/>
      <sheetName val="APU-1101"/>
      <sheetName val="APU-10423"/>
      <sheetName val="APU-10422"/>
      <sheetName val="APU-10421"/>
      <sheetName val="APU-10420"/>
      <sheetName val="APU-10419"/>
      <sheetName val="APU-10418"/>
      <sheetName val="APU-10417"/>
      <sheetName val="APU-10416"/>
      <sheetName val="APU-10415"/>
      <sheetName val="APU-10414"/>
      <sheetName val="APU-10413"/>
      <sheetName val="APU-10412"/>
      <sheetName val="APU-10411"/>
      <sheetName val="APU-10410"/>
      <sheetName val="APU-1049"/>
      <sheetName val="APU-1048"/>
      <sheetName val="APU-1047"/>
      <sheetName val="APU-1046"/>
      <sheetName val="APU-1045"/>
      <sheetName val="APU-1044"/>
      <sheetName val="APU-1043"/>
      <sheetName val="APU-1042"/>
      <sheetName val="APU-1041"/>
      <sheetName val="APU-1032"/>
      <sheetName val="APU-1031"/>
      <sheetName val="APU-1022"/>
      <sheetName val="APU-1021"/>
      <sheetName val="APU-1012"/>
      <sheetName val="APU-1011"/>
      <sheetName val="APU-9910"/>
      <sheetName val="APU-999"/>
      <sheetName val="APU-998"/>
      <sheetName val="APU-997"/>
      <sheetName val="APU-996"/>
      <sheetName val="APU-995"/>
      <sheetName val="APU-994"/>
      <sheetName val="APU-993"/>
      <sheetName val="APU-992"/>
      <sheetName val="APU-991"/>
      <sheetName val="APU-985"/>
      <sheetName val="APU-984"/>
      <sheetName val="APU-983"/>
      <sheetName val="APU-982"/>
      <sheetName val="APU-981"/>
      <sheetName val="APU-972"/>
      <sheetName val="APU-971"/>
      <sheetName val="APU-962"/>
      <sheetName val="APU-961"/>
      <sheetName val="APU-952"/>
      <sheetName val="APU-951"/>
      <sheetName val="APU-946"/>
      <sheetName val="APU-945"/>
      <sheetName val="APU-944"/>
      <sheetName val="APU-943"/>
      <sheetName val="APU-942"/>
      <sheetName val="APU-941"/>
      <sheetName val="APU-936"/>
      <sheetName val="APU-935"/>
      <sheetName val="APU-934"/>
      <sheetName val="APU-933"/>
      <sheetName val="APU-932"/>
      <sheetName val="APU-931"/>
      <sheetName val="APU-926"/>
      <sheetName val="APU-925"/>
      <sheetName val="APU-924"/>
      <sheetName val="APU-923"/>
      <sheetName val="APU-922"/>
      <sheetName val="APU-921"/>
      <sheetName val="APU-914"/>
      <sheetName val="APU-913"/>
      <sheetName val="APU-912"/>
      <sheetName val="APU-911"/>
      <sheetName val="APU-853"/>
      <sheetName val="APU-852"/>
      <sheetName val="APU-851"/>
      <sheetName val="APU-841"/>
      <sheetName val="APU-839"/>
      <sheetName val="APU-838"/>
      <sheetName val="APU-837"/>
      <sheetName val="APU-836"/>
      <sheetName val="APU-835"/>
      <sheetName val="APU-834"/>
      <sheetName val="APU-833"/>
      <sheetName val="APU-832"/>
      <sheetName val="APU-831"/>
      <sheetName val="APU-824"/>
      <sheetName val="APU-823"/>
      <sheetName val="APU-822"/>
      <sheetName val="APU-821"/>
      <sheetName val="APU-812"/>
      <sheetName val="APU-811"/>
      <sheetName val="APU-707"/>
      <sheetName val="APU-706"/>
      <sheetName val="APU-705"/>
      <sheetName val="APU-704"/>
      <sheetName val="APU-703"/>
      <sheetName val="APU-702"/>
      <sheetName val="APU-701"/>
      <sheetName val="APU-609"/>
      <sheetName val="APU-608"/>
      <sheetName val="APU-607"/>
      <sheetName val="APU-606"/>
      <sheetName val="APU-605"/>
      <sheetName val="APU-604"/>
      <sheetName val="APU-603"/>
      <sheetName val="APU-602"/>
      <sheetName val="APU-601"/>
      <sheetName val="APU-507"/>
      <sheetName val="APU-506"/>
      <sheetName val="APU-505"/>
      <sheetName val="APU-504"/>
      <sheetName val="APU-503"/>
      <sheetName val="APU-502"/>
      <sheetName val="APU-501"/>
      <sheetName val="APU-402"/>
      <sheetName val="APU-401"/>
      <sheetName val="APU-304"/>
      <sheetName val="APU-303"/>
      <sheetName val="APU-302"/>
      <sheetName val="APU-301"/>
      <sheetName val="APU-201"/>
      <sheetName val="APU-103"/>
      <sheetName val="APU-102"/>
      <sheetName val="APU-101"/>
      <sheetName val="Consolidado T2"/>
      <sheetName val="Mz Av.15-Tv.18 - CN"/>
      <sheetName val="Mz Tv.18-Tv.19 - CN"/>
      <sheetName val="Mz Tv.19-Tv.19A - CN"/>
      <sheetName val="Mz Tv.19A-Tv.20 - CN"/>
      <sheetName val="Mz Tv.20-Tv.21 - CN"/>
      <sheetName val="Mz Tv.21-Av.19 - CN"/>
      <sheetName val="Mz Av.15-Tv.17 - CS"/>
      <sheetName val="Mz Tv.17-Tv.19 - CS"/>
      <sheetName val="Mz Tv.19-Tv.19A - CS"/>
      <sheetName val="Mz Tv.19A-Tv.20 - CS"/>
      <sheetName val="Mz Tv.20-Tv.23 - CS"/>
      <sheetName val="Mz Tv.23-Av.19 - CS"/>
      <sheetName val="Separador T2"/>
      <sheetName val="TARIFAS MINTRANSPORTE"/>
      <sheetName val="TARIFAS DIARIO OF 2007"/>
      <sheetName val="COSTOS OFICINA"/>
      <sheetName val="COSTOS CAMPAMENTO"/>
      <sheetName val="UTILIDAD"/>
      <sheetName val="Datos"/>
      <sheetName val="Insum"/>
      <sheetName val="Banderas"/>
      <sheetName val="Circuitos"/>
      <sheetName val="RESUMEN_PRESUPUESTO"/>
      <sheetName val="Consolidado_T2"/>
      <sheetName val="Mz_Av_15-Tv_18_-_CN"/>
      <sheetName val="Mz_Tv_18-Tv_19_-_CN"/>
      <sheetName val="Mz_Tv_19-Tv_19A_-_CN"/>
      <sheetName val="Mz_Tv_19A-Tv_20_-_CN"/>
      <sheetName val="Mz_Tv_20-Tv_21_-_CN"/>
      <sheetName val="Mz_Tv_21-Av_19_-_CN"/>
      <sheetName val="Mz_Av_15-Tv_17_-_CS"/>
      <sheetName val="Mz_Tv_17-Tv_19_-_CS"/>
      <sheetName val="Mz_Tv_19-Tv_19A_-_CS"/>
      <sheetName val="Mz_Tv_19A-Tv_20_-_CS"/>
      <sheetName val="Mz_Tv_20-Tv_23_-_CS"/>
      <sheetName val="Mz_Tv_23-Av_19_-_CS"/>
      <sheetName val="Separador_T2"/>
      <sheetName val="TARIFAS_MINTRANSPORTE"/>
      <sheetName val="TARIFAS_DIARIO_OF_2007"/>
      <sheetName val="COSTOS_OFICINA"/>
      <sheetName val="COSTOS_CAMPAME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row r="1">
          <cell r="B1" t="str">
            <v>ESTUDIOS Y DISEÑOS DE LA CICLORUTA Y ESPACIO PUBLICO COMPLEMENTARIO DEL EJE VIAL DE LA CALLE 116 ENTRE LA CARRERA 11 Y LA AUTOPISTA NORTE INCLUYENDO SEPARADOR Y ANTEJARDINES EN LA CIUDAD DE BOGOTA D.C.</v>
          </cell>
        </row>
        <row r="2">
          <cell r="B2" t="str">
            <v>IDU-202-05</v>
          </cell>
        </row>
        <row r="3">
          <cell r="B3" t="str">
            <v>INARE LTDA</v>
          </cell>
        </row>
        <row r="5">
          <cell r="B5" t="str">
            <v>CONSORCIO AVENIDA 116</v>
          </cell>
        </row>
        <row r="6">
          <cell r="B6" t="str">
            <v>ARQ. SANDRA CAICEDO</v>
          </cell>
        </row>
      </sheetData>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BASICOS"/>
      <sheetName val="deuda"/>
      <sheetName val="consumo1"/>
    </sheetNames>
    <sheetDataSet>
      <sheetData sheetId="0"/>
      <sheetData sheetId="1">
        <row r="1">
          <cell r="A1" t="str">
            <v>NIC</v>
          </cell>
          <cell r="B1" t="str">
            <v>DEUDA</v>
          </cell>
          <cell r="C1" t="str">
            <v>MESES</v>
          </cell>
        </row>
        <row r="2">
          <cell r="A2">
            <v>5012005</v>
          </cell>
          <cell r="B2">
            <v>122957</v>
          </cell>
          <cell r="C2">
            <v>40</v>
          </cell>
        </row>
        <row r="3">
          <cell r="A3">
            <v>5049861</v>
          </cell>
          <cell r="B3">
            <v>339090</v>
          </cell>
          <cell r="C3">
            <v>5</v>
          </cell>
        </row>
        <row r="4">
          <cell r="A4">
            <v>5051089</v>
          </cell>
          <cell r="B4">
            <v>54550</v>
          </cell>
          <cell r="C4">
            <v>1</v>
          </cell>
        </row>
        <row r="5">
          <cell r="A5">
            <v>5054224</v>
          </cell>
          <cell r="B5">
            <v>19640</v>
          </cell>
          <cell r="C5">
            <v>1</v>
          </cell>
        </row>
        <row r="6">
          <cell r="A6">
            <v>5059043</v>
          </cell>
          <cell r="B6">
            <v>1497930</v>
          </cell>
          <cell r="C6">
            <v>40</v>
          </cell>
        </row>
        <row r="7">
          <cell r="A7">
            <v>5059827</v>
          </cell>
          <cell r="B7">
            <v>2159589</v>
          </cell>
          <cell r="C7">
            <v>38</v>
          </cell>
        </row>
        <row r="8">
          <cell r="A8">
            <v>5059829</v>
          </cell>
          <cell r="B8">
            <v>6142595</v>
          </cell>
          <cell r="C8">
            <v>38</v>
          </cell>
        </row>
        <row r="9">
          <cell r="A9">
            <v>5059839</v>
          </cell>
          <cell r="B9">
            <v>2618083</v>
          </cell>
          <cell r="C9">
            <v>38</v>
          </cell>
        </row>
        <row r="10">
          <cell r="A10">
            <v>5060085</v>
          </cell>
          <cell r="B10">
            <v>149750</v>
          </cell>
          <cell r="C10">
            <v>1</v>
          </cell>
        </row>
        <row r="11">
          <cell r="A11">
            <v>5060385</v>
          </cell>
          <cell r="B11">
            <v>383302</v>
          </cell>
          <cell r="C11">
            <v>28</v>
          </cell>
        </row>
        <row r="12">
          <cell r="A12">
            <v>5062083</v>
          </cell>
          <cell r="B12">
            <v>15320</v>
          </cell>
          <cell r="C12">
            <v>1</v>
          </cell>
        </row>
        <row r="13">
          <cell r="A13">
            <v>5071575</v>
          </cell>
          <cell r="B13">
            <v>221383</v>
          </cell>
          <cell r="C13">
            <v>14</v>
          </cell>
        </row>
        <row r="14">
          <cell r="A14">
            <v>5071820</v>
          </cell>
          <cell r="B14">
            <v>16000</v>
          </cell>
          <cell r="C14">
            <v>1</v>
          </cell>
        </row>
        <row r="15">
          <cell r="A15">
            <v>5071824</v>
          </cell>
          <cell r="B15">
            <v>343098</v>
          </cell>
          <cell r="C15">
            <v>44</v>
          </cell>
        </row>
        <row r="16">
          <cell r="A16">
            <v>5071840</v>
          </cell>
          <cell r="B16">
            <v>486540</v>
          </cell>
          <cell r="C16">
            <v>4</v>
          </cell>
        </row>
        <row r="17">
          <cell r="A17">
            <v>5071841</v>
          </cell>
          <cell r="B17">
            <v>49480</v>
          </cell>
          <cell r="C17">
            <v>1</v>
          </cell>
        </row>
        <row r="18">
          <cell r="A18">
            <v>5071844</v>
          </cell>
          <cell r="B18">
            <v>516870</v>
          </cell>
          <cell r="C18">
            <v>8</v>
          </cell>
        </row>
        <row r="19">
          <cell r="A19">
            <v>5071866</v>
          </cell>
          <cell r="B19">
            <v>33750</v>
          </cell>
          <cell r="C19">
            <v>1</v>
          </cell>
        </row>
        <row r="20">
          <cell r="A20">
            <v>5071873</v>
          </cell>
          <cell r="B20">
            <v>11000</v>
          </cell>
          <cell r="C20">
            <v>2</v>
          </cell>
        </row>
        <row r="21">
          <cell r="A21">
            <v>5071875</v>
          </cell>
          <cell r="B21">
            <v>50950</v>
          </cell>
          <cell r="C21">
            <v>1</v>
          </cell>
        </row>
        <row r="22">
          <cell r="A22">
            <v>5071891</v>
          </cell>
          <cell r="B22">
            <v>115685</v>
          </cell>
          <cell r="C22">
            <v>53</v>
          </cell>
        </row>
        <row r="23">
          <cell r="A23">
            <v>5071904</v>
          </cell>
          <cell r="B23">
            <v>102720</v>
          </cell>
          <cell r="C23">
            <v>5</v>
          </cell>
        </row>
        <row r="24">
          <cell r="A24">
            <v>5106181</v>
          </cell>
          <cell r="B24">
            <v>26280</v>
          </cell>
          <cell r="C24">
            <v>3</v>
          </cell>
        </row>
        <row r="25">
          <cell r="A25">
            <v>5106187</v>
          </cell>
          <cell r="B25">
            <v>25360</v>
          </cell>
          <cell r="C25">
            <v>2</v>
          </cell>
        </row>
        <row r="26">
          <cell r="A26">
            <v>5106265</v>
          </cell>
          <cell r="B26">
            <v>43220</v>
          </cell>
          <cell r="C26">
            <v>1</v>
          </cell>
        </row>
        <row r="27">
          <cell r="A27">
            <v>5106270</v>
          </cell>
          <cell r="B27">
            <v>30740</v>
          </cell>
          <cell r="C27">
            <v>1</v>
          </cell>
        </row>
        <row r="28">
          <cell r="A28">
            <v>5106273</v>
          </cell>
          <cell r="B28">
            <v>186270</v>
          </cell>
          <cell r="C28">
            <v>2</v>
          </cell>
        </row>
        <row r="29">
          <cell r="A29">
            <v>5106295</v>
          </cell>
          <cell r="B29">
            <v>695740</v>
          </cell>
          <cell r="C29">
            <v>1</v>
          </cell>
        </row>
        <row r="30">
          <cell r="A30">
            <v>5106296</v>
          </cell>
          <cell r="B30">
            <v>2599895</v>
          </cell>
          <cell r="C30">
            <v>52</v>
          </cell>
        </row>
        <row r="31">
          <cell r="A31">
            <v>5106308</v>
          </cell>
          <cell r="B31">
            <v>587690</v>
          </cell>
          <cell r="C31">
            <v>8</v>
          </cell>
        </row>
        <row r="32">
          <cell r="A32">
            <v>5106310</v>
          </cell>
          <cell r="B32">
            <v>393980</v>
          </cell>
          <cell r="C32">
            <v>7</v>
          </cell>
        </row>
        <row r="33">
          <cell r="A33">
            <v>5106340</v>
          </cell>
          <cell r="B33">
            <v>219080</v>
          </cell>
          <cell r="C33">
            <v>4</v>
          </cell>
        </row>
        <row r="34">
          <cell r="A34">
            <v>5106342</v>
          </cell>
          <cell r="B34">
            <v>16720</v>
          </cell>
          <cell r="C34">
            <v>1</v>
          </cell>
        </row>
        <row r="35">
          <cell r="A35">
            <v>5106344</v>
          </cell>
          <cell r="B35">
            <v>25990</v>
          </cell>
          <cell r="C35">
            <v>1</v>
          </cell>
        </row>
        <row r="36">
          <cell r="A36">
            <v>5106346</v>
          </cell>
          <cell r="B36">
            <v>548423</v>
          </cell>
          <cell r="C36">
            <v>16</v>
          </cell>
        </row>
        <row r="37">
          <cell r="A37">
            <v>5106349</v>
          </cell>
          <cell r="B37">
            <v>1488902</v>
          </cell>
          <cell r="C37">
            <v>28</v>
          </cell>
        </row>
        <row r="38">
          <cell r="A38">
            <v>5106351</v>
          </cell>
          <cell r="B38">
            <v>43360</v>
          </cell>
          <cell r="C38">
            <v>1</v>
          </cell>
        </row>
        <row r="39">
          <cell r="A39">
            <v>5106352</v>
          </cell>
          <cell r="B39">
            <v>20240</v>
          </cell>
          <cell r="C39">
            <v>1</v>
          </cell>
        </row>
        <row r="40">
          <cell r="A40">
            <v>5106357</v>
          </cell>
          <cell r="B40">
            <v>10400</v>
          </cell>
          <cell r="C40">
            <v>1</v>
          </cell>
        </row>
        <row r="41">
          <cell r="A41">
            <v>5106505</v>
          </cell>
          <cell r="B41">
            <v>119570</v>
          </cell>
          <cell r="C41">
            <v>2</v>
          </cell>
        </row>
        <row r="42">
          <cell r="A42">
            <v>5106506</v>
          </cell>
          <cell r="B42">
            <v>31960</v>
          </cell>
          <cell r="C42">
            <v>2</v>
          </cell>
        </row>
        <row r="43">
          <cell r="A43">
            <v>5109997</v>
          </cell>
          <cell r="B43">
            <v>30000</v>
          </cell>
          <cell r="C43">
            <v>1</v>
          </cell>
        </row>
        <row r="44">
          <cell r="A44">
            <v>5110020</v>
          </cell>
          <cell r="B44">
            <v>377790</v>
          </cell>
          <cell r="C44">
            <v>7</v>
          </cell>
        </row>
        <row r="45">
          <cell r="A45">
            <v>5110329</v>
          </cell>
          <cell r="B45">
            <v>1438880</v>
          </cell>
          <cell r="C45">
            <v>48</v>
          </cell>
        </row>
        <row r="46">
          <cell r="A46">
            <v>5110351</v>
          </cell>
          <cell r="B46">
            <v>1043136</v>
          </cell>
          <cell r="C46">
            <v>40</v>
          </cell>
        </row>
        <row r="47">
          <cell r="A47">
            <v>5110393</v>
          </cell>
          <cell r="B47">
            <v>16140</v>
          </cell>
          <cell r="C47">
            <v>1</v>
          </cell>
        </row>
        <row r="48">
          <cell r="A48">
            <v>5110403</v>
          </cell>
          <cell r="B48">
            <v>820870</v>
          </cell>
          <cell r="C48">
            <v>0</v>
          </cell>
        </row>
        <row r="49">
          <cell r="A49">
            <v>5110491</v>
          </cell>
          <cell r="B49">
            <v>376130</v>
          </cell>
          <cell r="C49">
            <v>1</v>
          </cell>
        </row>
        <row r="50">
          <cell r="A50">
            <v>5110574</v>
          </cell>
          <cell r="B50">
            <v>100000</v>
          </cell>
          <cell r="C50">
            <v>4</v>
          </cell>
        </row>
        <row r="51">
          <cell r="A51">
            <v>5110620</v>
          </cell>
          <cell r="B51">
            <v>103150</v>
          </cell>
          <cell r="C51">
            <v>1</v>
          </cell>
        </row>
        <row r="52">
          <cell r="A52">
            <v>5110651</v>
          </cell>
          <cell r="B52">
            <v>91830</v>
          </cell>
          <cell r="C52">
            <v>0</v>
          </cell>
        </row>
        <row r="53">
          <cell r="A53">
            <v>5110669</v>
          </cell>
          <cell r="B53">
            <v>53220</v>
          </cell>
          <cell r="C53">
            <v>9</v>
          </cell>
        </row>
        <row r="54">
          <cell r="A54">
            <v>5110786</v>
          </cell>
          <cell r="B54">
            <v>16380</v>
          </cell>
          <cell r="C54">
            <v>1</v>
          </cell>
        </row>
        <row r="55">
          <cell r="A55">
            <v>5110823</v>
          </cell>
          <cell r="B55">
            <v>6580</v>
          </cell>
          <cell r="C55">
            <v>6</v>
          </cell>
        </row>
        <row r="56">
          <cell r="A56">
            <v>5110981</v>
          </cell>
          <cell r="B56">
            <v>417880</v>
          </cell>
          <cell r="C56">
            <v>7</v>
          </cell>
        </row>
        <row r="57">
          <cell r="A57">
            <v>5111021</v>
          </cell>
          <cell r="B57">
            <v>40000</v>
          </cell>
          <cell r="C57">
            <v>1</v>
          </cell>
        </row>
        <row r="58">
          <cell r="A58">
            <v>5111085</v>
          </cell>
          <cell r="B58">
            <v>113360</v>
          </cell>
          <cell r="C58">
            <v>1</v>
          </cell>
        </row>
        <row r="59">
          <cell r="A59">
            <v>5111148</v>
          </cell>
          <cell r="B59">
            <v>15020</v>
          </cell>
          <cell r="C59">
            <v>1</v>
          </cell>
        </row>
        <row r="60">
          <cell r="A60">
            <v>5111158</v>
          </cell>
          <cell r="B60">
            <v>18090</v>
          </cell>
          <cell r="C60">
            <v>1</v>
          </cell>
        </row>
        <row r="61">
          <cell r="A61">
            <v>5111187</v>
          </cell>
          <cell r="B61">
            <v>493850</v>
          </cell>
          <cell r="C61">
            <v>16</v>
          </cell>
        </row>
        <row r="62">
          <cell r="A62">
            <v>5111261</v>
          </cell>
          <cell r="B62">
            <v>51770</v>
          </cell>
          <cell r="C62">
            <v>1</v>
          </cell>
        </row>
        <row r="63">
          <cell r="A63">
            <v>5111271</v>
          </cell>
          <cell r="B63">
            <v>2256416</v>
          </cell>
          <cell r="C63">
            <v>53</v>
          </cell>
        </row>
        <row r="64">
          <cell r="A64">
            <v>5111343</v>
          </cell>
          <cell r="B64">
            <v>35355</v>
          </cell>
          <cell r="C64">
            <v>14</v>
          </cell>
        </row>
        <row r="65">
          <cell r="A65">
            <v>5111372</v>
          </cell>
          <cell r="B65">
            <v>19700</v>
          </cell>
          <cell r="C65">
            <v>4</v>
          </cell>
        </row>
        <row r="66">
          <cell r="A66">
            <v>5111378</v>
          </cell>
          <cell r="B66">
            <v>100000</v>
          </cell>
          <cell r="C66">
            <v>1</v>
          </cell>
        </row>
        <row r="67">
          <cell r="A67">
            <v>5111389</v>
          </cell>
          <cell r="B67">
            <v>59090</v>
          </cell>
          <cell r="C67">
            <v>1</v>
          </cell>
        </row>
        <row r="68">
          <cell r="A68">
            <v>5111400</v>
          </cell>
          <cell r="B68">
            <v>23210</v>
          </cell>
          <cell r="C68">
            <v>1</v>
          </cell>
        </row>
        <row r="69">
          <cell r="A69">
            <v>5111409</v>
          </cell>
          <cell r="B69">
            <v>22160</v>
          </cell>
          <cell r="C69">
            <v>1</v>
          </cell>
        </row>
        <row r="70">
          <cell r="A70">
            <v>5111450</v>
          </cell>
          <cell r="B70">
            <v>53660</v>
          </cell>
          <cell r="C70">
            <v>0</v>
          </cell>
        </row>
        <row r="71">
          <cell r="A71">
            <v>5111458</v>
          </cell>
          <cell r="B71">
            <v>95590</v>
          </cell>
          <cell r="C71">
            <v>1</v>
          </cell>
        </row>
        <row r="72">
          <cell r="A72">
            <v>5111500</v>
          </cell>
          <cell r="B72">
            <v>516060</v>
          </cell>
          <cell r="C72">
            <v>0</v>
          </cell>
        </row>
        <row r="73">
          <cell r="A73">
            <v>5111579</v>
          </cell>
          <cell r="B73">
            <v>582100</v>
          </cell>
          <cell r="C73">
            <v>10</v>
          </cell>
        </row>
        <row r="74">
          <cell r="A74">
            <v>5111592</v>
          </cell>
          <cell r="B74">
            <v>153127</v>
          </cell>
          <cell r="C74">
            <v>53</v>
          </cell>
        </row>
        <row r="75">
          <cell r="A75">
            <v>5111861</v>
          </cell>
          <cell r="B75">
            <v>616610</v>
          </cell>
          <cell r="C75">
            <v>0</v>
          </cell>
        </row>
        <row r="76">
          <cell r="A76">
            <v>5111869</v>
          </cell>
          <cell r="B76">
            <v>316810</v>
          </cell>
          <cell r="C76">
            <v>-1</v>
          </cell>
        </row>
        <row r="77">
          <cell r="A77">
            <v>5111927</v>
          </cell>
          <cell r="B77">
            <v>58310</v>
          </cell>
          <cell r="C77">
            <v>1</v>
          </cell>
        </row>
        <row r="78">
          <cell r="A78">
            <v>5111943</v>
          </cell>
          <cell r="B78">
            <v>370830</v>
          </cell>
          <cell r="C78">
            <v>3</v>
          </cell>
        </row>
        <row r="79">
          <cell r="A79">
            <v>5111954</v>
          </cell>
          <cell r="B79">
            <v>1574426</v>
          </cell>
          <cell r="C79">
            <v>38</v>
          </cell>
        </row>
        <row r="80">
          <cell r="A80">
            <v>5111986</v>
          </cell>
          <cell r="B80">
            <v>770180</v>
          </cell>
          <cell r="C80">
            <v>0</v>
          </cell>
        </row>
        <row r="81">
          <cell r="A81">
            <v>5111997</v>
          </cell>
          <cell r="B81">
            <v>497700</v>
          </cell>
          <cell r="C81">
            <v>-1</v>
          </cell>
        </row>
        <row r="82">
          <cell r="A82">
            <v>5112197</v>
          </cell>
          <cell r="B82">
            <v>118560</v>
          </cell>
          <cell r="C82">
            <v>5</v>
          </cell>
        </row>
        <row r="83">
          <cell r="A83">
            <v>5112208</v>
          </cell>
          <cell r="B83">
            <v>217770</v>
          </cell>
          <cell r="C83">
            <v>5</v>
          </cell>
        </row>
        <row r="84">
          <cell r="A84">
            <v>5112239</v>
          </cell>
          <cell r="B84">
            <v>37190</v>
          </cell>
          <cell r="C84">
            <v>1</v>
          </cell>
        </row>
        <row r="85">
          <cell r="A85">
            <v>5112292</v>
          </cell>
          <cell r="B85">
            <v>22750</v>
          </cell>
          <cell r="C85">
            <v>1</v>
          </cell>
        </row>
        <row r="86">
          <cell r="A86">
            <v>5112356</v>
          </cell>
          <cell r="B86">
            <v>614420</v>
          </cell>
          <cell r="C86">
            <v>8</v>
          </cell>
        </row>
        <row r="87">
          <cell r="A87">
            <v>5112416</v>
          </cell>
          <cell r="B87">
            <v>2448827</v>
          </cell>
          <cell r="C87">
            <v>16</v>
          </cell>
        </row>
        <row r="88">
          <cell r="A88">
            <v>5112427</v>
          </cell>
          <cell r="B88">
            <v>9210</v>
          </cell>
          <cell r="C88">
            <v>1</v>
          </cell>
        </row>
        <row r="89">
          <cell r="A89">
            <v>5112485</v>
          </cell>
          <cell r="B89">
            <v>152710</v>
          </cell>
          <cell r="C89">
            <v>4</v>
          </cell>
        </row>
        <row r="90">
          <cell r="A90">
            <v>5112519</v>
          </cell>
          <cell r="B90">
            <v>17210</v>
          </cell>
          <cell r="C90">
            <v>1</v>
          </cell>
        </row>
        <row r="91">
          <cell r="A91">
            <v>5112530</v>
          </cell>
          <cell r="B91">
            <v>332030</v>
          </cell>
          <cell r="C91">
            <v>6</v>
          </cell>
        </row>
        <row r="92">
          <cell r="A92">
            <v>5112574</v>
          </cell>
          <cell r="B92">
            <v>3252</v>
          </cell>
          <cell r="C92">
            <v>1</v>
          </cell>
        </row>
        <row r="93">
          <cell r="A93">
            <v>5112593</v>
          </cell>
          <cell r="B93">
            <v>90</v>
          </cell>
          <cell r="C93">
            <v>1</v>
          </cell>
        </row>
        <row r="94">
          <cell r="A94">
            <v>5112652</v>
          </cell>
          <cell r="B94">
            <v>1671450</v>
          </cell>
          <cell r="C94">
            <v>9</v>
          </cell>
        </row>
        <row r="95">
          <cell r="A95">
            <v>5112674</v>
          </cell>
          <cell r="B95">
            <v>344620</v>
          </cell>
          <cell r="C95">
            <v>4</v>
          </cell>
        </row>
        <row r="96">
          <cell r="A96">
            <v>5112748</v>
          </cell>
          <cell r="B96">
            <v>483880</v>
          </cell>
          <cell r="C96">
            <v>8</v>
          </cell>
        </row>
        <row r="97">
          <cell r="A97">
            <v>5112757</v>
          </cell>
          <cell r="B97">
            <v>415960</v>
          </cell>
          <cell r="C97">
            <v>8</v>
          </cell>
        </row>
        <row r="98">
          <cell r="A98">
            <v>5112776</v>
          </cell>
          <cell r="B98">
            <v>12730</v>
          </cell>
          <cell r="C98">
            <v>1</v>
          </cell>
        </row>
        <row r="99">
          <cell r="A99">
            <v>5112797</v>
          </cell>
          <cell r="B99">
            <v>209680</v>
          </cell>
          <cell r="C99">
            <v>6</v>
          </cell>
        </row>
        <row r="100">
          <cell r="A100">
            <v>5112815</v>
          </cell>
          <cell r="B100">
            <v>500257</v>
          </cell>
          <cell r="C100">
            <v>23</v>
          </cell>
        </row>
        <row r="101">
          <cell r="A101">
            <v>5112833</v>
          </cell>
          <cell r="B101">
            <v>194820</v>
          </cell>
          <cell r="C101">
            <v>4</v>
          </cell>
        </row>
        <row r="102">
          <cell r="A102">
            <v>5112850</v>
          </cell>
          <cell r="B102">
            <v>1522445</v>
          </cell>
          <cell r="C102">
            <v>53</v>
          </cell>
        </row>
        <row r="103">
          <cell r="A103">
            <v>5112861</v>
          </cell>
          <cell r="B103">
            <v>1360504</v>
          </cell>
          <cell r="C103">
            <v>51</v>
          </cell>
        </row>
        <row r="104">
          <cell r="A104">
            <v>5112872</v>
          </cell>
          <cell r="B104">
            <v>1054530</v>
          </cell>
          <cell r="C104">
            <v>28</v>
          </cell>
        </row>
        <row r="105">
          <cell r="A105">
            <v>5113006</v>
          </cell>
          <cell r="B105">
            <v>1064618</v>
          </cell>
          <cell r="C105">
            <v>18</v>
          </cell>
        </row>
        <row r="106">
          <cell r="A106">
            <v>5113017</v>
          </cell>
          <cell r="B106">
            <v>32840</v>
          </cell>
          <cell r="C106">
            <v>1</v>
          </cell>
        </row>
        <row r="107">
          <cell r="A107">
            <v>5113057</v>
          </cell>
          <cell r="B107">
            <v>231760</v>
          </cell>
          <cell r="C107">
            <v>-1</v>
          </cell>
        </row>
        <row r="108">
          <cell r="A108">
            <v>5113086</v>
          </cell>
          <cell r="B108">
            <v>11050</v>
          </cell>
          <cell r="C108">
            <v>1</v>
          </cell>
        </row>
        <row r="109">
          <cell r="A109">
            <v>5113097</v>
          </cell>
          <cell r="B109">
            <v>390431</v>
          </cell>
          <cell r="C109">
            <v>13</v>
          </cell>
        </row>
        <row r="110">
          <cell r="A110">
            <v>5113113</v>
          </cell>
          <cell r="B110">
            <v>1376390</v>
          </cell>
          <cell r="C110">
            <v>8</v>
          </cell>
        </row>
        <row r="111">
          <cell r="A111">
            <v>5113256</v>
          </cell>
          <cell r="B111">
            <v>273779</v>
          </cell>
          <cell r="C111">
            <v>34</v>
          </cell>
        </row>
        <row r="112">
          <cell r="A112">
            <v>5113299</v>
          </cell>
          <cell r="B112">
            <v>324570</v>
          </cell>
          <cell r="C112">
            <v>-1</v>
          </cell>
        </row>
        <row r="113">
          <cell r="A113">
            <v>5113329</v>
          </cell>
          <cell r="B113">
            <v>27150</v>
          </cell>
          <cell r="C113">
            <v>2</v>
          </cell>
        </row>
        <row r="114">
          <cell r="A114">
            <v>5113447</v>
          </cell>
          <cell r="B114">
            <v>1082290</v>
          </cell>
          <cell r="C114">
            <v>-1</v>
          </cell>
        </row>
        <row r="115">
          <cell r="A115">
            <v>5113660</v>
          </cell>
          <cell r="B115">
            <v>24880</v>
          </cell>
          <cell r="C115">
            <v>1</v>
          </cell>
        </row>
        <row r="116">
          <cell r="A116">
            <v>5113704</v>
          </cell>
          <cell r="B116">
            <v>179580</v>
          </cell>
          <cell r="C116">
            <v>7</v>
          </cell>
        </row>
        <row r="117">
          <cell r="A117">
            <v>5113714</v>
          </cell>
          <cell r="B117">
            <v>31850</v>
          </cell>
          <cell r="C117">
            <v>1</v>
          </cell>
        </row>
        <row r="118">
          <cell r="A118">
            <v>5113722</v>
          </cell>
          <cell r="B118">
            <v>36890</v>
          </cell>
          <cell r="C118">
            <v>1</v>
          </cell>
        </row>
        <row r="119">
          <cell r="A119">
            <v>5113786</v>
          </cell>
          <cell r="B119">
            <v>40820</v>
          </cell>
          <cell r="C119">
            <v>1</v>
          </cell>
        </row>
        <row r="120">
          <cell r="A120">
            <v>5113790</v>
          </cell>
          <cell r="B120">
            <v>2205820</v>
          </cell>
          <cell r="C120">
            <v>53</v>
          </cell>
        </row>
        <row r="121">
          <cell r="A121">
            <v>5113870</v>
          </cell>
          <cell r="B121">
            <v>83770</v>
          </cell>
          <cell r="C121">
            <v>-1</v>
          </cell>
        </row>
        <row r="122">
          <cell r="A122">
            <v>5113941</v>
          </cell>
          <cell r="B122">
            <v>386250</v>
          </cell>
          <cell r="C122">
            <v>-1</v>
          </cell>
        </row>
        <row r="123">
          <cell r="A123">
            <v>5113951</v>
          </cell>
          <cell r="B123">
            <v>504640</v>
          </cell>
          <cell r="C123">
            <v>0</v>
          </cell>
        </row>
        <row r="124">
          <cell r="A124">
            <v>5113981</v>
          </cell>
          <cell r="B124">
            <v>41630</v>
          </cell>
          <cell r="C124">
            <v>1</v>
          </cell>
        </row>
        <row r="125">
          <cell r="A125">
            <v>5114063</v>
          </cell>
          <cell r="B125">
            <v>24810</v>
          </cell>
          <cell r="C125">
            <v>1</v>
          </cell>
        </row>
        <row r="126">
          <cell r="A126">
            <v>5114229</v>
          </cell>
          <cell r="B126">
            <v>86700</v>
          </cell>
          <cell r="C126">
            <v>2</v>
          </cell>
        </row>
        <row r="127">
          <cell r="A127">
            <v>5114257</v>
          </cell>
          <cell r="B127">
            <v>1555861</v>
          </cell>
          <cell r="C127">
            <v>29</v>
          </cell>
        </row>
        <row r="128">
          <cell r="A128">
            <v>5114299</v>
          </cell>
          <cell r="B128">
            <v>2320129</v>
          </cell>
          <cell r="C128">
            <v>52</v>
          </cell>
        </row>
        <row r="129">
          <cell r="A129">
            <v>5114532</v>
          </cell>
          <cell r="B129">
            <v>53130</v>
          </cell>
          <cell r="C129">
            <v>1</v>
          </cell>
        </row>
        <row r="130">
          <cell r="A130">
            <v>5114570</v>
          </cell>
          <cell r="B130">
            <v>26050</v>
          </cell>
          <cell r="C130">
            <v>1</v>
          </cell>
        </row>
        <row r="131">
          <cell r="A131">
            <v>5114624</v>
          </cell>
          <cell r="B131">
            <v>32740</v>
          </cell>
          <cell r="C131">
            <v>1</v>
          </cell>
        </row>
        <row r="132">
          <cell r="A132">
            <v>5114640</v>
          </cell>
          <cell r="B132">
            <v>675730</v>
          </cell>
          <cell r="C132">
            <v>0</v>
          </cell>
        </row>
        <row r="133">
          <cell r="A133">
            <v>5114645</v>
          </cell>
          <cell r="B133">
            <v>143830</v>
          </cell>
          <cell r="C133">
            <v>5</v>
          </cell>
        </row>
        <row r="134">
          <cell r="A134">
            <v>5114650</v>
          </cell>
          <cell r="B134">
            <v>223900</v>
          </cell>
          <cell r="C134">
            <v>4</v>
          </cell>
        </row>
        <row r="135">
          <cell r="A135">
            <v>5114657</v>
          </cell>
          <cell r="B135">
            <v>18270</v>
          </cell>
          <cell r="C135">
            <v>4</v>
          </cell>
        </row>
        <row r="136">
          <cell r="A136">
            <v>5114665</v>
          </cell>
          <cell r="B136">
            <v>14540</v>
          </cell>
          <cell r="C136">
            <v>1</v>
          </cell>
        </row>
        <row r="137">
          <cell r="A137">
            <v>5114667</v>
          </cell>
          <cell r="B137">
            <v>1027350</v>
          </cell>
          <cell r="C137">
            <v>1</v>
          </cell>
        </row>
        <row r="138">
          <cell r="A138">
            <v>5114669</v>
          </cell>
          <cell r="B138">
            <v>104380</v>
          </cell>
          <cell r="C138">
            <v>-1</v>
          </cell>
        </row>
        <row r="139">
          <cell r="A139">
            <v>5114672</v>
          </cell>
          <cell r="B139">
            <v>515990</v>
          </cell>
          <cell r="C139">
            <v>1</v>
          </cell>
        </row>
        <row r="140">
          <cell r="A140">
            <v>5114674</v>
          </cell>
          <cell r="B140">
            <v>1839827</v>
          </cell>
          <cell r="C140">
            <v>52</v>
          </cell>
        </row>
        <row r="141">
          <cell r="A141">
            <v>5114677</v>
          </cell>
          <cell r="B141">
            <v>367412</v>
          </cell>
          <cell r="C141">
            <v>16</v>
          </cell>
        </row>
        <row r="142">
          <cell r="A142">
            <v>5114678</v>
          </cell>
          <cell r="B142">
            <v>148560</v>
          </cell>
          <cell r="C142">
            <v>4</v>
          </cell>
        </row>
        <row r="143">
          <cell r="A143">
            <v>5114680</v>
          </cell>
          <cell r="B143">
            <v>273570</v>
          </cell>
          <cell r="C143">
            <v>4</v>
          </cell>
        </row>
        <row r="144">
          <cell r="A144">
            <v>5114681</v>
          </cell>
          <cell r="B144">
            <v>474273</v>
          </cell>
          <cell r="C144">
            <v>31</v>
          </cell>
        </row>
        <row r="145">
          <cell r="A145">
            <v>5114694</v>
          </cell>
          <cell r="B145">
            <v>19820</v>
          </cell>
          <cell r="C145">
            <v>2</v>
          </cell>
        </row>
        <row r="146">
          <cell r="A146">
            <v>5114696</v>
          </cell>
          <cell r="B146">
            <v>2560</v>
          </cell>
          <cell r="C146">
            <v>1</v>
          </cell>
        </row>
        <row r="147">
          <cell r="A147">
            <v>5114698</v>
          </cell>
          <cell r="B147">
            <v>137340</v>
          </cell>
          <cell r="C147">
            <v>0</v>
          </cell>
        </row>
        <row r="148">
          <cell r="A148">
            <v>5114703</v>
          </cell>
          <cell r="B148">
            <v>562690</v>
          </cell>
          <cell r="C148">
            <v>7</v>
          </cell>
        </row>
        <row r="149">
          <cell r="A149">
            <v>5114713</v>
          </cell>
          <cell r="B149">
            <v>61200</v>
          </cell>
          <cell r="C149">
            <v>1</v>
          </cell>
        </row>
        <row r="150">
          <cell r="A150">
            <v>5114714</v>
          </cell>
          <cell r="B150">
            <v>49500</v>
          </cell>
          <cell r="C150">
            <v>1</v>
          </cell>
        </row>
        <row r="151">
          <cell r="A151">
            <v>5114715</v>
          </cell>
          <cell r="B151">
            <v>1526088</v>
          </cell>
          <cell r="C151">
            <v>51</v>
          </cell>
        </row>
        <row r="152">
          <cell r="A152">
            <v>5114721</v>
          </cell>
          <cell r="B152">
            <v>95912</v>
          </cell>
          <cell r="C152">
            <v>27</v>
          </cell>
        </row>
        <row r="153">
          <cell r="A153">
            <v>5114723</v>
          </cell>
          <cell r="B153">
            <v>399520</v>
          </cell>
          <cell r="C153">
            <v>0</v>
          </cell>
        </row>
        <row r="154">
          <cell r="A154">
            <v>5114728</v>
          </cell>
          <cell r="B154">
            <v>218100</v>
          </cell>
          <cell r="C154">
            <v>0</v>
          </cell>
        </row>
        <row r="155">
          <cell r="A155">
            <v>5114731</v>
          </cell>
          <cell r="B155">
            <v>0</v>
          </cell>
          <cell r="C155">
            <v>1</v>
          </cell>
        </row>
        <row r="156">
          <cell r="A156">
            <v>5114734</v>
          </cell>
          <cell r="B156">
            <v>177383</v>
          </cell>
          <cell r="C156">
            <v>16</v>
          </cell>
        </row>
        <row r="157">
          <cell r="A157">
            <v>5114737</v>
          </cell>
          <cell r="B157">
            <v>530210</v>
          </cell>
          <cell r="C157">
            <v>0</v>
          </cell>
        </row>
        <row r="158">
          <cell r="A158">
            <v>5114740</v>
          </cell>
          <cell r="B158">
            <v>398220</v>
          </cell>
          <cell r="C158">
            <v>2</v>
          </cell>
        </row>
        <row r="159">
          <cell r="A159">
            <v>5114743</v>
          </cell>
          <cell r="B159">
            <v>1048849</v>
          </cell>
          <cell r="C159">
            <v>38</v>
          </cell>
        </row>
        <row r="160">
          <cell r="A160">
            <v>5114750</v>
          </cell>
          <cell r="B160">
            <v>857090</v>
          </cell>
          <cell r="C160">
            <v>8</v>
          </cell>
        </row>
        <row r="161">
          <cell r="A161">
            <v>5114761</v>
          </cell>
          <cell r="B161">
            <v>643240</v>
          </cell>
          <cell r="C161">
            <v>2</v>
          </cell>
        </row>
        <row r="162">
          <cell r="A162">
            <v>5114772</v>
          </cell>
          <cell r="B162">
            <v>833210</v>
          </cell>
          <cell r="C162">
            <v>0</v>
          </cell>
        </row>
        <row r="163">
          <cell r="A163">
            <v>5114799</v>
          </cell>
          <cell r="B163">
            <v>56930</v>
          </cell>
          <cell r="C163">
            <v>1</v>
          </cell>
        </row>
        <row r="164">
          <cell r="A164">
            <v>5114950</v>
          </cell>
          <cell r="B164">
            <v>157210</v>
          </cell>
          <cell r="C164">
            <v>-1</v>
          </cell>
        </row>
        <row r="165">
          <cell r="A165">
            <v>5115024</v>
          </cell>
          <cell r="B165">
            <v>620577</v>
          </cell>
          <cell r="C165">
            <v>27</v>
          </cell>
        </row>
        <row r="166">
          <cell r="A166">
            <v>5115184</v>
          </cell>
          <cell r="B166">
            <v>470360</v>
          </cell>
          <cell r="C166">
            <v>9</v>
          </cell>
        </row>
        <row r="167">
          <cell r="A167">
            <v>5115242</v>
          </cell>
          <cell r="B167">
            <v>56060</v>
          </cell>
          <cell r="C167">
            <v>1</v>
          </cell>
        </row>
        <row r="168">
          <cell r="A168">
            <v>5115252</v>
          </cell>
          <cell r="B168">
            <v>30990</v>
          </cell>
          <cell r="C168">
            <v>1</v>
          </cell>
        </row>
        <row r="169">
          <cell r="A169">
            <v>5115273</v>
          </cell>
          <cell r="B169">
            <v>114250</v>
          </cell>
          <cell r="C169">
            <v>7</v>
          </cell>
        </row>
        <row r="170">
          <cell r="A170">
            <v>5115298</v>
          </cell>
          <cell r="B170">
            <v>28110</v>
          </cell>
          <cell r="C170">
            <v>1</v>
          </cell>
        </row>
        <row r="171">
          <cell r="A171">
            <v>5115348</v>
          </cell>
          <cell r="B171">
            <v>139010</v>
          </cell>
          <cell r="C171">
            <v>3</v>
          </cell>
        </row>
        <row r="172">
          <cell r="A172">
            <v>5115380</v>
          </cell>
          <cell r="B172">
            <v>2060424</v>
          </cell>
          <cell r="C172">
            <v>53</v>
          </cell>
        </row>
        <row r="173">
          <cell r="A173">
            <v>5115401</v>
          </cell>
          <cell r="B173">
            <v>77640</v>
          </cell>
          <cell r="C173">
            <v>4</v>
          </cell>
        </row>
        <row r="174">
          <cell r="A174">
            <v>5115551</v>
          </cell>
          <cell r="B174">
            <v>19130</v>
          </cell>
          <cell r="C174">
            <v>1</v>
          </cell>
        </row>
        <row r="175">
          <cell r="A175">
            <v>5115561</v>
          </cell>
          <cell r="B175">
            <v>31940</v>
          </cell>
          <cell r="C175">
            <v>2</v>
          </cell>
        </row>
        <row r="176">
          <cell r="A176">
            <v>5115583</v>
          </cell>
          <cell r="B176">
            <v>38420</v>
          </cell>
          <cell r="C176">
            <v>1</v>
          </cell>
        </row>
        <row r="177">
          <cell r="A177">
            <v>5115624</v>
          </cell>
          <cell r="B177">
            <v>867190</v>
          </cell>
          <cell r="C177">
            <v>3</v>
          </cell>
        </row>
        <row r="178">
          <cell r="A178">
            <v>5115644</v>
          </cell>
          <cell r="B178">
            <v>83630</v>
          </cell>
          <cell r="C178">
            <v>2</v>
          </cell>
        </row>
        <row r="179">
          <cell r="A179">
            <v>5115661</v>
          </cell>
          <cell r="B179">
            <v>9750</v>
          </cell>
          <cell r="C179">
            <v>1</v>
          </cell>
        </row>
        <row r="180">
          <cell r="A180">
            <v>5115671</v>
          </cell>
          <cell r="B180">
            <v>547590</v>
          </cell>
          <cell r="C180">
            <v>7</v>
          </cell>
        </row>
        <row r="181">
          <cell r="A181">
            <v>5115681</v>
          </cell>
          <cell r="B181">
            <v>43240</v>
          </cell>
          <cell r="C181">
            <v>1</v>
          </cell>
        </row>
        <row r="182">
          <cell r="A182">
            <v>5115728</v>
          </cell>
          <cell r="B182">
            <v>24970</v>
          </cell>
          <cell r="C182">
            <v>1</v>
          </cell>
        </row>
        <row r="183">
          <cell r="A183">
            <v>5115738</v>
          </cell>
          <cell r="B183">
            <v>23970</v>
          </cell>
          <cell r="C183">
            <v>2</v>
          </cell>
        </row>
        <row r="184">
          <cell r="A184">
            <v>5115848</v>
          </cell>
          <cell r="B184">
            <v>49620</v>
          </cell>
          <cell r="C184">
            <v>1</v>
          </cell>
        </row>
        <row r="185">
          <cell r="A185">
            <v>5115869</v>
          </cell>
          <cell r="B185">
            <v>25580</v>
          </cell>
          <cell r="C185">
            <v>1</v>
          </cell>
        </row>
        <row r="186">
          <cell r="A186">
            <v>5115913</v>
          </cell>
          <cell r="B186">
            <v>1494143</v>
          </cell>
          <cell r="C186">
            <v>52</v>
          </cell>
        </row>
        <row r="187">
          <cell r="A187">
            <v>5115934</v>
          </cell>
          <cell r="B187">
            <v>215650</v>
          </cell>
          <cell r="C187">
            <v>3</v>
          </cell>
        </row>
        <row r="188">
          <cell r="A188">
            <v>5115955</v>
          </cell>
          <cell r="B188">
            <v>8100</v>
          </cell>
          <cell r="C188">
            <v>1</v>
          </cell>
        </row>
        <row r="189">
          <cell r="A189">
            <v>5115965</v>
          </cell>
          <cell r="B189">
            <v>41380</v>
          </cell>
          <cell r="C189">
            <v>1</v>
          </cell>
        </row>
        <row r="190">
          <cell r="A190">
            <v>5115984</v>
          </cell>
          <cell r="B190">
            <v>2136000</v>
          </cell>
          <cell r="C190">
            <v>3</v>
          </cell>
        </row>
        <row r="191">
          <cell r="A191">
            <v>5116007</v>
          </cell>
          <cell r="B191">
            <v>45840</v>
          </cell>
          <cell r="C191">
            <v>3</v>
          </cell>
        </row>
        <row r="192">
          <cell r="A192">
            <v>5116048</v>
          </cell>
          <cell r="B192">
            <v>283650</v>
          </cell>
          <cell r="C192">
            <v>-1</v>
          </cell>
        </row>
        <row r="193">
          <cell r="A193">
            <v>5116059</v>
          </cell>
          <cell r="B193">
            <v>133330</v>
          </cell>
          <cell r="C193">
            <v>2</v>
          </cell>
        </row>
        <row r="194">
          <cell r="A194">
            <v>5116181</v>
          </cell>
          <cell r="B194">
            <v>152010</v>
          </cell>
          <cell r="C194">
            <v>1</v>
          </cell>
        </row>
        <row r="195">
          <cell r="A195">
            <v>5116191</v>
          </cell>
          <cell r="B195">
            <v>36710</v>
          </cell>
          <cell r="C195">
            <v>1</v>
          </cell>
        </row>
        <row r="196">
          <cell r="A196">
            <v>5116212</v>
          </cell>
          <cell r="B196">
            <v>192870</v>
          </cell>
          <cell r="C196">
            <v>5</v>
          </cell>
        </row>
        <row r="197">
          <cell r="A197">
            <v>5116284</v>
          </cell>
          <cell r="B197">
            <v>12400</v>
          </cell>
          <cell r="C197">
            <v>2</v>
          </cell>
        </row>
        <row r="198">
          <cell r="A198">
            <v>5116316</v>
          </cell>
          <cell r="B198">
            <v>108870</v>
          </cell>
          <cell r="C198">
            <v>1</v>
          </cell>
        </row>
        <row r="199">
          <cell r="A199">
            <v>5116347</v>
          </cell>
          <cell r="B199">
            <v>143740</v>
          </cell>
          <cell r="C199">
            <v>3</v>
          </cell>
        </row>
        <row r="200">
          <cell r="A200">
            <v>5116358</v>
          </cell>
          <cell r="B200">
            <v>730125</v>
          </cell>
          <cell r="C200">
            <v>19</v>
          </cell>
        </row>
        <row r="201">
          <cell r="A201">
            <v>5116455</v>
          </cell>
          <cell r="B201">
            <v>4910</v>
          </cell>
          <cell r="C201">
            <v>1</v>
          </cell>
        </row>
        <row r="202">
          <cell r="A202">
            <v>5116459</v>
          </cell>
          <cell r="B202">
            <v>29480</v>
          </cell>
          <cell r="C202">
            <v>1</v>
          </cell>
        </row>
        <row r="203">
          <cell r="A203">
            <v>5116462</v>
          </cell>
          <cell r="B203">
            <v>31840</v>
          </cell>
          <cell r="C203">
            <v>1</v>
          </cell>
        </row>
        <row r="204">
          <cell r="A204">
            <v>5116469</v>
          </cell>
          <cell r="B204">
            <v>10280</v>
          </cell>
          <cell r="C204">
            <v>1</v>
          </cell>
        </row>
        <row r="205">
          <cell r="A205">
            <v>5116477</v>
          </cell>
          <cell r="B205">
            <v>45140</v>
          </cell>
          <cell r="C205">
            <v>1</v>
          </cell>
        </row>
        <row r="206">
          <cell r="A206">
            <v>5116478</v>
          </cell>
          <cell r="B206">
            <v>19370</v>
          </cell>
          <cell r="C206">
            <v>1</v>
          </cell>
        </row>
        <row r="207">
          <cell r="A207">
            <v>5116489</v>
          </cell>
          <cell r="B207">
            <v>67550</v>
          </cell>
          <cell r="C207">
            <v>1</v>
          </cell>
        </row>
        <row r="208">
          <cell r="A208">
            <v>5116498</v>
          </cell>
          <cell r="B208">
            <v>84140</v>
          </cell>
          <cell r="C208">
            <v>1</v>
          </cell>
        </row>
        <row r="209">
          <cell r="A209">
            <v>5116508</v>
          </cell>
          <cell r="B209">
            <v>135340</v>
          </cell>
          <cell r="C209">
            <v>3</v>
          </cell>
        </row>
        <row r="210">
          <cell r="A210">
            <v>5116522</v>
          </cell>
          <cell r="B210">
            <v>40050</v>
          </cell>
          <cell r="C210">
            <v>1</v>
          </cell>
        </row>
        <row r="211">
          <cell r="A211">
            <v>5116524</v>
          </cell>
          <cell r="B211">
            <v>109320</v>
          </cell>
          <cell r="C211">
            <v>7</v>
          </cell>
        </row>
        <row r="212">
          <cell r="A212">
            <v>5116525</v>
          </cell>
          <cell r="B212">
            <v>78360</v>
          </cell>
          <cell r="C212">
            <v>2</v>
          </cell>
        </row>
        <row r="213">
          <cell r="A213">
            <v>5116556</v>
          </cell>
          <cell r="B213">
            <v>2135023</v>
          </cell>
          <cell r="C213">
            <v>50</v>
          </cell>
        </row>
        <row r="214">
          <cell r="A214">
            <v>5116566</v>
          </cell>
          <cell r="B214">
            <v>23280</v>
          </cell>
          <cell r="C214">
            <v>1</v>
          </cell>
        </row>
        <row r="215">
          <cell r="A215">
            <v>5116595</v>
          </cell>
          <cell r="B215">
            <v>227568</v>
          </cell>
          <cell r="C215">
            <v>53</v>
          </cell>
        </row>
        <row r="216">
          <cell r="A216">
            <v>5116606</v>
          </cell>
          <cell r="B216">
            <v>36050</v>
          </cell>
          <cell r="C216">
            <v>1</v>
          </cell>
        </row>
        <row r="217">
          <cell r="A217">
            <v>5116626</v>
          </cell>
          <cell r="B217">
            <v>26820</v>
          </cell>
          <cell r="C217">
            <v>1</v>
          </cell>
        </row>
        <row r="218">
          <cell r="A218">
            <v>5116635</v>
          </cell>
          <cell r="B218">
            <v>20830</v>
          </cell>
          <cell r="C218">
            <v>1</v>
          </cell>
        </row>
        <row r="219">
          <cell r="A219">
            <v>5116646</v>
          </cell>
          <cell r="B219">
            <v>27570</v>
          </cell>
          <cell r="C219">
            <v>1</v>
          </cell>
        </row>
        <row r="220">
          <cell r="A220">
            <v>5116724</v>
          </cell>
          <cell r="B220">
            <v>2003930</v>
          </cell>
          <cell r="C220">
            <v>45</v>
          </cell>
        </row>
        <row r="221">
          <cell r="A221">
            <v>5116735</v>
          </cell>
          <cell r="B221">
            <v>9510</v>
          </cell>
          <cell r="C221">
            <v>1</v>
          </cell>
        </row>
        <row r="222">
          <cell r="A222">
            <v>5116757</v>
          </cell>
          <cell r="B222">
            <v>126960</v>
          </cell>
          <cell r="C222">
            <v>4</v>
          </cell>
        </row>
        <row r="223">
          <cell r="A223">
            <v>5116769</v>
          </cell>
          <cell r="B223">
            <v>19510</v>
          </cell>
          <cell r="C223">
            <v>1</v>
          </cell>
        </row>
        <row r="224">
          <cell r="A224">
            <v>5116780</v>
          </cell>
          <cell r="B224">
            <v>18030</v>
          </cell>
          <cell r="C224">
            <v>1</v>
          </cell>
        </row>
        <row r="225">
          <cell r="A225">
            <v>5116900</v>
          </cell>
          <cell r="B225">
            <v>24520</v>
          </cell>
          <cell r="C225">
            <v>2</v>
          </cell>
        </row>
        <row r="226">
          <cell r="A226">
            <v>5116920</v>
          </cell>
          <cell r="B226">
            <v>76840</v>
          </cell>
          <cell r="C226">
            <v>3</v>
          </cell>
        </row>
        <row r="227">
          <cell r="A227">
            <v>5116938</v>
          </cell>
          <cell r="B227">
            <v>1212182</v>
          </cell>
          <cell r="C227">
            <v>48</v>
          </cell>
        </row>
        <row r="228">
          <cell r="A228">
            <v>5116947</v>
          </cell>
          <cell r="B228">
            <v>63420</v>
          </cell>
          <cell r="C228">
            <v>0</v>
          </cell>
        </row>
        <row r="229">
          <cell r="A229">
            <v>5117079</v>
          </cell>
          <cell r="B229">
            <v>2267168</v>
          </cell>
          <cell r="C229">
            <v>53</v>
          </cell>
        </row>
        <row r="230">
          <cell r="A230">
            <v>5117089</v>
          </cell>
          <cell r="B230">
            <v>29180</v>
          </cell>
          <cell r="C230">
            <v>1</v>
          </cell>
        </row>
        <row r="231">
          <cell r="A231">
            <v>5117094</v>
          </cell>
          <cell r="B231">
            <v>37990</v>
          </cell>
          <cell r="C231">
            <v>1</v>
          </cell>
        </row>
        <row r="232">
          <cell r="A232">
            <v>5119155</v>
          </cell>
          <cell r="B232">
            <v>336900</v>
          </cell>
          <cell r="C232">
            <v>0</v>
          </cell>
        </row>
        <row r="233">
          <cell r="A233">
            <v>5366452</v>
          </cell>
          <cell r="B233">
            <v>2352810</v>
          </cell>
          <cell r="C233">
            <v>10</v>
          </cell>
        </row>
        <row r="234">
          <cell r="A234">
            <v>5880600</v>
          </cell>
          <cell r="B234">
            <v>29370</v>
          </cell>
          <cell r="C234">
            <v>5</v>
          </cell>
        </row>
        <row r="235">
          <cell r="A235">
            <v>5899703</v>
          </cell>
          <cell r="B235">
            <v>43200</v>
          </cell>
          <cell r="C235">
            <v>2</v>
          </cell>
        </row>
        <row r="236">
          <cell r="A236">
            <v>5901484</v>
          </cell>
          <cell r="B236">
            <v>374070</v>
          </cell>
          <cell r="C236">
            <v>2</v>
          </cell>
        </row>
        <row r="237">
          <cell r="A237">
            <v>5908054</v>
          </cell>
          <cell r="B237">
            <v>12790</v>
          </cell>
          <cell r="C237">
            <v>1</v>
          </cell>
        </row>
      </sheetData>
      <sheetData sheetId="2">
        <row r="1">
          <cell r="A1" t="str">
            <v>NIS_RAD</v>
          </cell>
          <cell r="B1" t="str">
            <v>NIC</v>
          </cell>
          <cell r="C1" t="str">
            <v>COD_UNICOM</v>
          </cell>
          <cell r="D1" t="str">
            <v>NUM_APA</v>
          </cell>
          <cell r="E1" t="str">
            <v>MAY_2002</v>
          </cell>
          <cell r="F1" t="str">
            <v>JUN_2002</v>
          </cell>
          <cell r="G1" t="str">
            <v>JUL_2002</v>
          </cell>
          <cell r="H1" t="str">
            <v>AGO_2002</v>
          </cell>
          <cell r="I1" t="str">
            <v>SEP_2002</v>
          </cell>
          <cell r="J1" t="str">
            <v>OCT_2002</v>
          </cell>
          <cell r="K1" t="str">
            <v>NOV_2002</v>
          </cell>
          <cell r="L1" t="str">
            <v>DIC_2002</v>
          </cell>
          <cell r="M1" t="str">
            <v>ENE_2003</v>
          </cell>
        </row>
        <row r="2">
          <cell r="A2">
            <v>5184156</v>
          </cell>
          <cell r="B2">
            <v>5116171</v>
          </cell>
          <cell r="C2">
            <v>4410</v>
          </cell>
          <cell r="E2">
            <v>235</v>
          </cell>
          <cell r="F2">
            <v>210</v>
          </cell>
          <cell r="G2">
            <v>202</v>
          </cell>
          <cell r="H2">
            <v>180</v>
          </cell>
          <cell r="I2">
            <v>234</v>
          </cell>
          <cell r="J2">
            <v>202</v>
          </cell>
          <cell r="K2">
            <v>215</v>
          </cell>
          <cell r="L2">
            <v>161</v>
          </cell>
          <cell r="M2">
            <v>165</v>
          </cell>
        </row>
        <row r="3">
          <cell r="A3">
            <v>5184176</v>
          </cell>
          <cell r="B3">
            <v>5116181</v>
          </cell>
          <cell r="C3">
            <v>4410</v>
          </cell>
          <cell r="D3">
            <v>31987828</v>
          </cell>
          <cell r="E3">
            <v>119</v>
          </cell>
          <cell r="F3">
            <v>212</v>
          </cell>
          <cell r="G3">
            <v>103</v>
          </cell>
          <cell r="H3">
            <v>102</v>
          </cell>
          <cell r="I3">
            <v>109</v>
          </cell>
          <cell r="J3">
            <v>648</v>
          </cell>
          <cell r="K3">
            <v>254</v>
          </cell>
          <cell r="L3">
            <v>154</v>
          </cell>
          <cell r="M3">
            <v>75</v>
          </cell>
        </row>
        <row r="4">
          <cell r="A4">
            <v>5184258</v>
          </cell>
          <cell r="B4">
            <v>5116222</v>
          </cell>
          <cell r="C4">
            <v>4410</v>
          </cell>
          <cell r="D4">
            <v>3361116</v>
          </cell>
          <cell r="E4">
            <v>238</v>
          </cell>
          <cell r="F4">
            <v>212</v>
          </cell>
          <cell r="G4">
            <v>204</v>
          </cell>
          <cell r="H4">
            <v>181</v>
          </cell>
          <cell r="I4">
            <v>236</v>
          </cell>
          <cell r="J4">
            <v>44</v>
          </cell>
          <cell r="K4">
            <v>20</v>
          </cell>
          <cell r="L4">
            <v>15</v>
          </cell>
          <cell r="M4">
            <v>74</v>
          </cell>
        </row>
        <row r="5">
          <cell r="A5">
            <v>5184238</v>
          </cell>
          <cell r="B5">
            <v>5116212</v>
          </cell>
          <cell r="C5">
            <v>4410</v>
          </cell>
          <cell r="D5">
            <v>9016247</v>
          </cell>
          <cell r="E5">
            <v>233</v>
          </cell>
          <cell r="F5">
            <v>206</v>
          </cell>
          <cell r="G5">
            <v>200</v>
          </cell>
          <cell r="H5">
            <v>189</v>
          </cell>
          <cell r="I5">
            <v>273</v>
          </cell>
          <cell r="J5">
            <v>469</v>
          </cell>
          <cell r="K5">
            <v>121</v>
          </cell>
          <cell r="L5">
            <v>111</v>
          </cell>
          <cell r="M5">
            <v>8</v>
          </cell>
        </row>
        <row r="6">
          <cell r="A6">
            <v>5184196</v>
          </cell>
          <cell r="B6">
            <v>5116191</v>
          </cell>
          <cell r="C6">
            <v>4410</v>
          </cell>
          <cell r="D6">
            <v>3507301</v>
          </cell>
          <cell r="E6">
            <v>172</v>
          </cell>
          <cell r="F6">
            <v>152</v>
          </cell>
          <cell r="G6">
            <v>90</v>
          </cell>
          <cell r="H6">
            <v>86</v>
          </cell>
          <cell r="I6">
            <v>95</v>
          </cell>
          <cell r="J6">
            <v>141</v>
          </cell>
          <cell r="K6">
            <v>113</v>
          </cell>
          <cell r="L6">
            <v>105</v>
          </cell>
          <cell r="M6">
            <v>133</v>
          </cell>
        </row>
        <row r="7">
          <cell r="A7">
            <v>5181098</v>
          </cell>
          <cell r="B7">
            <v>5114642</v>
          </cell>
          <cell r="C7">
            <v>4410</v>
          </cell>
          <cell r="D7">
            <v>9016697</v>
          </cell>
          <cell r="E7">
            <v>119</v>
          </cell>
          <cell r="F7">
            <v>139</v>
          </cell>
          <cell r="G7">
            <v>82</v>
          </cell>
          <cell r="H7">
            <v>122</v>
          </cell>
          <cell r="I7">
            <v>84</v>
          </cell>
          <cell r="J7">
            <v>59</v>
          </cell>
          <cell r="K7">
            <v>42</v>
          </cell>
          <cell r="L7">
            <v>122</v>
          </cell>
          <cell r="M7">
            <v>122</v>
          </cell>
        </row>
        <row r="8">
          <cell r="A8">
            <v>5079478</v>
          </cell>
          <cell r="B8">
            <v>5063832</v>
          </cell>
          <cell r="C8">
            <v>4410</v>
          </cell>
          <cell r="D8">
            <v>2944590</v>
          </cell>
          <cell r="E8">
            <v>157</v>
          </cell>
          <cell r="F8">
            <v>100</v>
          </cell>
          <cell r="G8">
            <v>48</v>
          </cell>
          <cell r="H8">
            <v>47</v>
          </cell>
          <cell r="I8">
            <v>47</v>
          </cell>
          <cell r="J8">
            <v>39</v>
          </cell>
          <cell r="K8">
            <v>9</v>
          </cell>
          <cell r="L8">
            <v>15</v>
          </cell>
          <cell r="M8">
            <v>45</v>
          </cell>
        </row>
        <row r="9">
          <cell r="A9">
            <v>5184218</v>
          </cell>
          <cell r="B9">
            <v>5116202</v>
          </cell>
          <cell r="C9">
            <v>4410</v>
          </cell>
          <cell r="D9">
            <v>3391016</v>
          </cell>
          <cell r="E9">
            <v>187</v>
          </cell>
          <cell r="F9">
            <v>137</v>
          </cell>
          <cell r="G9">
            <v>163</v>
          </cell>
          <cell r="H9">
            <v>111</v>
          </cell>
          <cell r="I9">
            <v>168</v>
          </cell>
          <cell r="J9">
            <v>38</v>
          </cell>
          <cell r="K9">
            <v>101</v>
          </cell>
          <cell r="L9">
            <v>92</v>
          </cell>
          <cell r="M9">
            <v>130</v>
          </cell>
        </row>
        <row r="10">
          <cell r="A10">
            <v>5184110</v>
          </cell>
          <cell r="B10">
            <v>5116148</v>
          </cell>
          <cell r="C10">
            <v>4410</v>
          </cell>
          <cell r="D10">
            <v>2198508</v>
          </cell>
          <cell r="E10">
            <v>130</v>
          </cell>
          <cell r="F10">
            <v>105</v>
          </cell>
          <cell r="G10">
            <v>128</v>
          </cell>
          <cell r="H10">
            <v>112</v>
          </cell>
          <cell r="I10">
            <v>114</v>
          </cell>
          <cell r="J10">
            <v>149</v>
          </cell>
          <cell r="K10">
            <v>189</v>
          </cell>
          <cell r="L10">
            <v>191</v>
          </cell>
          <cell r="M10">
            <v>219</v>
          </cell>
        </row>
        <row r="11">
          <cell r="A11">
            <v>5184088</v>
          </cell>
          <cell r="B11">
            <v>5116137</v>
          </cell>
          <cell r="C11">
            <v>4410</v>
          </cell>
          <cell r="D11">
            <v>6826443</v>
          </cell>
          <cell r="E11">
            <v>190</v>
          </cell>
          <cell r="F11">
            <v>116</v>
          </cell>
          <cell r="G11">
            <v>113</v>
          </cell>
          <cell r="H11">
            <v>122</v>
          </cell>
          <cell r="I11">
            <v>122</v>
          </cell>
          <cell r="J11">
            <v>109</v>
          </cell>
          <cell r="K11">
            <v>193</v>
          </cell>
          <cell r="L11">
            <v>157</v>
          </cell>
          <cell r="M11">
            <v>208</v>
          </cell>
        </row>
        <row r="12">
          <cell r="A12">
            <v>5184132</v>
          </cell>
          <cell r="B12">
            <v>5116159</v>
          </cell>
          <cell r="C12">
            <v>4410</v>
          </cell>
          <cell r="D12">
            <v>3729620</v>
          </cell>
          <cell r="E12">
            <v>168</v>
          </cell>
          <cell r="F12">
            <v>172</v>
          </cell>
          <cell r="G12">
            <v>161</v>
          </cell>
          <cell r="H12">
            <v>141</v>
          </cell>
          <cell r="I12">
            <v>165</v>
          </cell>
          <cell r="J12">
            <v>162</v>
          </cell>
          <cell r="K12">
            <v>176</v>
          </cell>
          <cell r="L12">
            <v>175</v>
          </cell>
          <cell r="M12">
            <v>164</v>
          </cell>
        </row>
        <row r="13">
          <cell r="A13">
            <v>5181094</v>
          </cell>
          <cell r="B13">
            <v>5114640</v>
          </cell>
          <cell r="C13">
            <v>4410</v>
          </cell>
          <cell r="D13">
            <v>31993420</v>
          </cell>
          <cell r="E13">
            <v>53</v>
          </cell>
          <cell r="F13">
            <v>42</v>
          </cell>
          <cell r="G13">
            <v>47</v>
          </cell>
          <cell r="H13">
            <v>43</v>
          </cell>
          <cell r="I13">
            <v>47</v>
          </cell>
          <cell r="J13">
            <v>41</v>
          </cell>
          <cell r="K13">
            <v>42</v>
          </cell>
          <cell r="L13">
            <v>38</v>
          </cell>
          <cell r="M13">
            <v>44</v>
          </cell>
        </row>
        <row r="14">
          <cell r="A14">
            <v>5181084</v>
          </cell>
          <cell r="B14">
            <v>5114635</v>
          </cell>
          <cell r="C14">
            <v>4410</v>
          </cell>
          <cell r="D14">
            <v>32998205</v>
          </cell>
          <cell r="E14">
            <v>279</v>
          </cell>
          <cell r="F14">
            <v>5</v>
          </cell>
          <cell r="G14">
            <v>474</v>
          </cell>
          <cell r="H14">
            <v>222</v>
          </cell>
          <cell r="I14">
            <v>239</v>
          </cell>
          <cell r="J14">
            <v>201</v>
          </cell>
          <cell r="K14">
            <v>230</v>
          </cell>
          <cell r="L14">
            <v>241</v>
          </cell>
          <cell r="M14">
            <v>272</v>
          </cell>
        </row>
        <row r="15">
          <cell r="A15">
            <v>5181088</v>
          </cell>
          <cell r="B15">
            <v>5114637</v>
          </cell>
          <cell r="C15">
            <v>4410</v>
          </cell>
          <cell r="D15">
            <v>33001759</v>
          </cell>
          <cell r="E15">
            <v>72</v>
          </cell>
          <cell r="F15">
            <v>65</v>
          </cell>
          <cell r="G15">
            <v>60</v>
          </cell>
          <cell r="H15">
            <v>59</v>
          </cell>
          <cell r="I15">
            <v>67</v>
          </cell>
          <cell r="J15">
            <v>99</v>
          </cell>
          <cell r="K15">
            <v>155</v>
          </cell>
          <cell r="L15">
            <v>149</v>
          </cell>
          <cell r="M15">
            <v>100</v>
          </cell>
        </row>
        <row r="16">
          <cell r="A16">
            <v>5181086</v>
          </cell>
          <cell r="B16">
            <v>5114636</v>
          </cell>
          <cell r="C16">
            <v>4410</v>
          </cell>
          <cell r="D16">
            <v>32998188</v>
          </cell>
          <cell r="E16">
            <v>172</v>
          </cell>
          <cell r="F16">
            <v>152</v>
          </cell>
          <cell r="G16">
            <v>148</v>
          </cell>
          <cell r="H16">
            <v>144</v>
          </cell>
          <cell r="I16">
            <v>213</v>
          </cell>
          <cell r="J16">
            <v>183</v>
          </cell>
          <cell r="K16">
            <v>193</v>
          </cell>
          <cell r="L16">
            <v>172</v>
          </cell>
          <cell r="M16">
            <v>184</v>
          </cell>
        </row>
        <row r="17">
          <cell r="A17">
            <v>5181090</v>
          </cell>
          <cell r="B17">
            <v>5114638</v>
          </cell>
          <cell r="C17">
            <v>4410</v>
          </cell>
          <cell r="D17">
            <v>33001685</v>
          </cell>
          <cell r="E17">
            <v>417</v>
          </cell>
          <cell r="F17">
            <v>312</v>
          </cell>
          <cell r="G17">
            <v>207</v>
          </cell>
          <cell r="H17">
            <v>229</v>
          </cell>
          <cell r="I17">
            <v>299</v>
          </cell>
          <cell r="J17">
            <v>286</v>
          </cell>
          <cell r="K17">
            <v>294</v>
          </cell>
          <cell r="L17">
            <v>209</v>
          </cell>
          <cell r="M17">
            <v>258</v>
          </cell>
        </row>
        <row r="18">
          <cell r="A18">
            <v>5181092</v>
          </cell>
          <cell r="B18">
            <v>5114639</v>
          </cell>
          <cell r="C18">
            <v>4410</v>
          </cell>
          <cell r="D18">
            <v>33001541</v>
          </cell>
          <cell r="E18">
            <v>322</v>
          </cell>
          <cell r="F18">
            <v>249</v>
          </cell>
          <cell r="G18">
            <v>233</v>
          </cell>
          <cell r="H18">
            <v>257</v>
          </cell>
          <cell r="I18">
            <v>301</v>
          </cell>
          <cell r="J18">
            <v>276</v>
          </cell>
          <cell r="K18">
            <v>301</v>
          </cell>
          <cell r="L18">
            <v>261</v>
          </cell>
          <cell r="M18">
            <v>276</v>
          </cell>
        </row>
        <row r="19">
          <cell r="A19">
            <v>5184402</v>
          </cell>
          <cell r="B19">
            <v>5116294</v>
          </cell>
          <cell r="C19">
            <v>4410</v>
          </cell>
          <cell r="D19">
            <v>31987900</v>
          </cell>
          <cell r="E19">
            <v>5</v>
          </cell>
          <cell r="F19">
            <v>100</v>
          </cell>
          <cell r="G19">
            <v>0</v>
          </cell>
          <cell r="H19">
            <v>14</v>
          </cell>
          <cell r="I19">
            <v>53</v>
          </cell>
          <cell r="J19">
            <v>0</v>
          </cell>
          <cell r="K19">
            <v>12</v>
          </cell>
          <cell r="L19">
            <v>12</v>
          </cell>
          <cell r="M19">
            <v>0</v>
          </cell>
        </row>
        <row r="20">
          <cell r="A20">
            <v>5184340</v>
          </cell>
          <cell r="B20">
            <v>5116263</v>
          </cell>
          <cell r="C20">
            <v>4410</v>
          </cell>
          <cell r="D20">
            <v>31987903</v>
          </cell>
          <cell r="E20">
            <v>122</v>
          </cell>
          <cell r="F20">
            <v>111</v>
          </cell>
          <cell r="G20">
            <v>127</v>
          </cell>
          <cell r="H20">
            <v>114</v>
          </cell>
          <cell r="I20">
            <v>116</v>
          </cell>
          <cell r="J20">
            <v>102</v>
          </cell>
          <cell r="K20">
            <v>92</v>
          </cell>
          <cell r="L20">
            <v>87</v>
          </cell>
          <cell r="M20">
            <v>101</v>
          </cell>
        </row>
        <row r="21">
          <cell r="A21">
            <v>5184424</v>
          </cell>
          <cell r="B21">
            <v>5116305</v>
          </cell>
          <cell r="C21">
            <v>4410</v>
          </cell>
          <cell r="D21">
            <v>3313722</v>
          </cell>
          <cell r="E21">
            <v>32</v>
          </cell>
          <cell r="F21">
            <v>30</v>
          </cell>
          <cell r="G21">
            <v>25</v>
          </cell>
          <cell r="H21">
            <v>27</v>
          </cell>
          <cell r="I21">
            <v>31</v>
          </cell>
          <cell r="J21">
            <v>50</v>
          </cell>
          <cell r="K21">
            <v>106</v>
          </cell>
          <cell r="L21">
            <v>94</v>
          </cell>
          <cell r="M21">
            <v>130</v>
          </cell>
        </row>
        <row r="22">
          <cell r="A22">
            <v>5181082</v>
          </cell>
          <cell r="B22">
            <v>5114634</v>
          </cell>
          <cell r="C22">
            <v>4410</v>
          </cell>
          <cell r="D22">
            <v>33995840</v>
          </cell>
          <cell r="E22">
            <v>188</v>
          </cell>
          <cell r="F22">
            <v>113</v>
          </cell>
          <cell r="G22">
            <v>208</v>
          </cell>
          <cell r="H22">
            <v>161</v>
          </cell>
          <cell r="I22">
            <v>173</v>
          </cell>
          <cell r="J22">
            <v>159</v>
          </cell>
          <cell r="K22">
            <v>166</v>
          </cell>
          <cell r="L22">
            <v>154</v>
          </cell>
          <cell r="M22">
            <v>178</v>
          </cell>
        </row>
        <row r="23">
          <cell r="A23">
            <v>5184446</v>
          </cell>
          <cell r="B23">
            <v>5116316</v>
          </cell>
          <cell r="C23">
            <v>4410</v>
          </cell>
          <cell r="D23">
            <v>1728450</v>
          </cell>
          <cell r="E23">
            <v>325</v>
          </cell>
          <cell r="F23">
            <v>282</v>
          </cell>
          <cell r="G23">
            <v>287</v>
          </cell>
          <cell r="H23">
            <v>242</v>
          </cell>
          <cell r="I23">
            <v>307</v>
          </cell>
          <cell r="J23">
            <v>283</v>
          </cell>
          <cell r="K23">
            <v>298</v>
          </cell>
          <cell r="L23">
            <v>305</v>
          </cell>
          <cell r="M23">
            <v>361</v>
          </cell>
        </row>
        <row r="24">
          <cell r="A24">
            <v>5184360</v>
          </cell>
          <cell r="B24">
            <v>5116273</v>
          </cell>
          <cell r="C24">
            <v>4410</v>
          </cell>
          <cell r="D24">
            <v>359271</v>
          </cell>
          <cell r="E24">
            <v>176</v>
          </cell>
          <cell r="F24">
            <v>136</v>
          </cell>
          <cell r="G24">
            <v>138</v>
          </cell>
          <cell r="H24">
            <v>141</v>
          </cell>
          <cell r="I24">
            <v>130</v>
          </cell>
          <cell r="J24">
            <v>157</v>
          </cell>
          <cell r="K24">
            <v>177</v>
          </cell>
          <cell r="L24">
            <v>161</v>
          </cell>
          <cell r="M24">
            <v>184</v>
          </cell>
        </row>
        <row r="25">
          <cell r="A25">
            <v>5181080</v>
          </cell>
          <cell r="B25">
            <v>5114633</v>
          </cell>
          <cell r="C25">
            <v>4410</v>
          </cell>
          <cell r="D25">
            <v>8702636</v>
          </cell>
          <cell r="E25">
            <v>217</v>
          </cell>
          <cell r="F25">
            <v>267</v>
          </cell>
          <cell r="G25">
            <v>208</v>
          </cell>
          <cell r="H25">
            <v>173</v>
          </cell>
          <cell r="I25">
            <v>248</v>
          </cell>
          <cell r="J25">
            <v>213</v>
          </cell>
          <cell r="K25">
            <v>234</v>
          </cell>
          <cell r="L25">
            <v>246</v>
          </cell>
          <cell r="M25">
            <v>287</v>
          </cell>
        </row>
        <row r="26">
          <cell r="A26">
            <v>5076500</v>
          </cell>
          <cell r="B26">
            <v>5062343</v>
          </cell>
          <cell r="C26">
            <v>4410</v>
          </cell>
          <cell r="D26">
            <v>2930693</v>
          </cell>
          <cell r="E26">
            <v>769</v>
          </cell>
          <cell r="F26">
            <v>508</v>
          </cell>
          <cell r="G26">
            <v>625</v>
          </cell>
          <cell r="H26">
            <v>1045</v>
          </cell>
          <cell r="I26">
            <v>1009</v>
          </cell>
          <cell r="J26">
            <v>567</v>
          </cell>
          <cell r="K26">
            <v>594</v>
          </cell>
          <cell r="L26">
            <v>625</v>
          </cell>
          <cell r="M26">
            <v>536</v>
          </cell>
        </row>
        <row r="27">
          <cell r="A27">
            <v>5181990</v>
          </cell>
          <cell r="B27">
            <v>5115088</v>
          </cell>
          <cell r="C27">
            <v>4410</v>
          </cell>
          <cell r="D27">
            <v>1530245</v>
          </cell>
          <cell r="E27">
            <v>184</v>
          </cell>
          <cell r="F27">
            <v>153</v>
          </cell>
          <cell r="G27">
            <v>160</v>
          </cell>
          <cell r="H27">
            <v>162</v>
          </cell>
          <cell r="I27">
            <v>177</v>
          </cell>
          <cell r="J27">
            <v>155</v>
          </cell>
          <cell r="K27">
            <v>149</v>
          </cell>
          <cell r="L27">
            <v>153</v>
          </cell>
          <cell r="M27">
            <v>176</v>
          </cell>
        </row>
        <row r="28">
          <cell r="A28">
            <v>5184298</v>
          </cell>
          <cell r="B28">
            <v>5116242</v>
          </cell>
          <cell r="C28">
            <v>4410</v>
          </cell>
          <cell r="D28">
            <v>2100940</v>
          </cell>
          <cell r="E28">
            <v>130</v>
          </cell>
          <cell r="F28">
            <v>89</v>
          </cell>
          <cell r="G28">
            <v>96</v>
          </cell>
          <cell r="H28">
            <v>87</v>
          </cell>
          <cell r="I28">
            <v>84</v>
          </cell>
          <cell r="J28">
            <v>90</v>
          </cell>
          <cell r="K28">
            <v>182</v>
          </cell>
          <cell r="L28">
            <v>166</v>
          </cell>
          <cell r="M28">
            <v>195</v>
          </cell>
        </row>
        <row r="29">
          <cell r="A29">
            <v>5184320</v>
          </cell>
          <cell r="B29">
            <v>5116253</v>
          </cell>
          <cell r="C29">
            <v>4410</v>
          </cell>
          <cell r="D29">
            <v>2199976</v>
          </cell>
          <cell r="E29">
            <v>184</v>
          </cell>
          <cell r="F29">
            <v>175</v>
          </cell>
          <cell r="G29">
            <v>183</v>
          </cell>
          <cell r="H29">
            <v>150</v>
          </cell>
          <cell r="I29">
            <v>157</v>
          </cell>
          <cell r="J29">
            <v>149</v>
          </cell>
          <cell r="K29">
            <v>137</v>
          </cell>
          <cell r="L29">
            <v>141</v>
          </cell>
          <cell r="M29">
            <v>145</v>
          </cell>
        </row>
        <row r="30">
          <cell r="A30">
            <v>5184382</v>
          </cell>
          <cell r="B30">
            <v>5116284</v>
          </cell>
          <cell r="C30">
            <v>4410</v>
          </cell>
          <cell r="D30">
            <v>2183505</v>
          </cell>
          <cell r="E30">
            <v>96</v>
          </cell>
          <cell r="F30">
            <v>87</v>
          </cell>
          <cell r="G30">
            <v>88</v>
          </cell>
          <cell r="H30">
            <v>79</v>
          </cell>
          <cell r="I30">
            <v>83</v>
          </cell>
          <cell r="J30">
            <v>84</v>
          </cell>
          <cell r="K30">
            <v>93</v>
          </cell>
          <cell r="L30">
            <v>84</v>
          </cell>
          <cell r="M30">
            <v>101</v>
          </cell>
        </row>
        <row r="31">
          <cell r="A31">
            <v>5060262</v>
          </cell>
          <cell r="B31">
            <v>5054224</v>
          </cell>
          <cell r="C31">
            <v>4410</v>
          </cell>
          <cell r="D31">
            <v>7729399</v>
          </cell>
          <cell r="E31">
            <v>165</v>
          </cell>
          <cell r="F31">
            <v>0</v>
          </cell>
          <cell r="G31">
            <v>7</v>
          </cell>
          <cell r="H31">
            <v>176</v>
          </cell>
          <cell r="I31">
            <v>190</v>
          </cell>
          <cell r="J31">
            <v>173</v>
          </cell>
          <cell r="K31">
            <v>198</v>
          </cell>
          <cell r="L31">
            <v>157</v>
          </cell>
          <cell r="M31">
            <v>141</v>
          </cell>
        </row>
        <row r="32">
          <cell r="A32">
            <v>5059182</v>
          </cell>
          <cell r="B32">
            <v>5053684</v>
          </cell>
          <cell r="C32">
            <v>4410</v>
          </cell>
          <cell r="D32">
            <v>7727700</v>
          </cell>
          <cell r="E32">
            <v>121</v>
          </cell>
          <cell r="F32">
            <v>105</v>
          </cell>
          <cell r="G32">
            <v>134</v>
          </cell>
          <cell r="H32">
            <v>113</v>
          </cell>
          <cell r="I32">
            <v>110</v>
          </cell>
          <cell r="J32">
            <v>118</v>
          </cell>
          <cell r="K32">
            <v>119</v>
          </cell>
          <cell r="L32">
            <v>122</v>
          </cell>
          <cell r="M32">
            <v>195</v>
          </cell>
        </row>
        <row r="33">
          <cell r="A33">
            <v>5183082</v>
          </cell>
          <cell r="B33">
            <v>5115634</v>
          </cell>
          <cell r="C33">
            <v>4410</v>
          </cell>
          <cell r="D33">
            <v>443402</v>
          </cell>
          <cell r="E33">
            <v>185</v>
          </cell>
          <cell r="F33">
            <v>172</v>
          </cell>
          <cell r="G33">
            <v>167</v>
          </cell>
          <cell r="H33">
            <v>173</v>
          </cell>
          <cell r="I33">
            <v>197</v>
          </cell>
          <cell r="J33">
            <v>165</v>
          </cell>
          <cell r="K33">
            <v>183</v>
          </cell>
          <cell r="L33">
            <v>147</v>
          </cell>
          <cell r="M33">
            <v>163</v>
          </cell>
        </row>
        <row r="34">
          <cell r="A34">
            <v>5175722</v>
          </cell>
          <cell r="B34">
            <v>5111954</v>
          </cell>
          <cell r="C34">
            <v>4410</v>
          </cell>
          <cell r="E34">
            <v>233</v>
          </cell>
          <cell r="F34">
            <v>206</v>
          </cell>
          <cell r="G34">
            <v>200</v>
          </cell>
          <cell r="H34">
            <v>189</v>
          </cell>
          <cell r="I34">
            <v>273</v>
          </cell>
          <cell r="J34">
            <v>237</v>
          </cell>
          <cell r="K34">
            <v>251</v>
          </cell>
          <cell r="L34">
            <v>224</v>
          </cell>
          <cell r="M34">
            <v>242</v>
          </cell>
        </row>
        <row r="35">
          <cell r="A35">
            <v>5164636</v>
          </cell>
          <cell r="B35">
            <v>5106411</v>
          </cell>
          <cell r="C35">
            <v>4410</v>
          </cell>
          <cell r="D35">
            <v>3647103</v>
          </cell>
          <cell r="E35">
            <v>115</v>
          </cell>
          <cell r="F35">
            <v>150</v>
          </cell>
          <cell r="G35">
            <v>81</v>
          </cell>
          <cell r="H35">
            <v>72</v>
          </cell>
          <cell r="I35">
            <v>82</v>
          </cell>
          <cell r="J35">
            <v>97</v>
          </cell>
          <cell r="K35">
            <v>287</v>
          </cell>
          <cell r="L35">
            <v>247</v>
          </cell>
          <cell r="M35">
            <v>260</v>
          </cell>
        </row>
        <row r="36">
          <cell r="A36">
            <v>5175514</v>
          </cell>
          <cell r="B36">
            <v>5111850</v>
          </cell>
          <cell r="C36">
            <v>4410</v>
          </cell>
          <cell r="D36">
            <v>3648547</v>
          </cell>
          <cell r="E36">
            <v>291</v>
          </cell>
          <cell r="F36">
            <v>253</v>
          </cell>
          <cell r="G36">
            <v>226</v>
          </cell>
          <cell r="H36">
            <v>215</v>
          </cell>
          <cell r="I36">
            <v>227</v>
          </cell>
          <cell r="J36">
            <v>209</v>
          </cell>
          <cell r="K36">
            <v>212</v>
          </cell>
          <cell r="L36">
            <v>228</v>
          </cell>
          <cell r="M36">
            <v>218</v>
          </cell>
        </row>
        <row r="37">
          <cell r="A37">
            <v>5175506</v>
          </cell>
          <cell r="B37">
            <v>5111846</v>
          </cell>
          <cell r="C37">
            <v>4410</v>
          </cell>
          <cell r="D37">
            <v>3649449</v>
          </cell>
          <cell r="E37">
            <v>171</v>
          </cell>
          <cell r="F37">
            <v>139</v>
          </cell>
          <cell r="G37">
            <v>145</v>
          </cell>
          <cell r="H37">
            <v>140</v>
          </cell>
          <cell r="I37">
            <v>150</v>
          </cell>
          <cell r="J37">
            <v>128</v>
          </cell>
          <cell r="K37">
            <v>133</v>
          </cell>
          <cell r="L37">
            <v>137</v>
          </cell>
          <cell r="M37">
            <v>138</v>
          </cell>
        </row>
        <row r="38">
          <cell r="A38">
            <v>5175678</v>
          </cell>
          <cell r="B38">
            <v>5111932</v>
          </cell>
          <cell r="C38">
            <v>4410</v>
          </cell>
          <cell r="D38">
            <v>3649138</v>
          </cell>
          <cell r="E38">
            <v>67</v>
          </cell>
          <cell r="F38">
            <v>58</v>
          </cell>
          <cell r="G38">
            <v>52</v>
          </cell>
          <cell r="H38">
            <v>56</v>
          </cell>
          <cell r="I38">
            <v>56</v>
          </cell>
          <cell r="J38">
            <v>51</v>
          </cell>
          <cell r="K38">
            <v>52</v>
          </cell>
          <cell r="L38">
            <v>54</v>
          </cell>
          <cell r="M38">
            <v>56</v>
          </cell>
        </row>
        <row r="39">
          <cell r="A39">
            <v>5183890</v>
          </cell>
          <cell r="B39">
            <v>5116038</v>
          </cell>
          <cell r="C39">
            <v>4410</v>
          </cell>
          <cell r="D39">
            <v>6826525</v>
          </cell>
          <cell r="E39">
            <v>233</v>
          </cell>
          <cell r="F39">
            <v>206</v>
          </cell>
          <cell r="G39">
            <v>200</v>
          </cell>
          <cell r="H39">
            <v>189</v>
          </cell>
          <cell r="I39">
            <v>273</v>
          </cell>
          <cell r="J39">
            <v>237</v>
          </cell>
          <cell r="K39">
            <v>251</v>
          </cell>
          <cell r="L39">
            <v>224</v>
          </cell>
          <cell r="M39">
            <v>242</v>
          </cell>
        </row>
        <row r="40">
          <cell r="A40">
            <v>5181184</v>
          </cell>
          <cell r="B40">
            <v>5114685</v>
          </cell>
          <cell r="C40">
            <v>4410</v>
          </cell>
          <cell r="D40">
            <v>3655742</v>
          </cell>
          <cell r="E40">
            <v>233</v>
          </cell>
          <cell r="F40">
            <v>206</v>
          </cell>
          <cell r="G40">
            <v>406</v>
          </cell>
          <cell r="H40">
            <v>189</v>
          </cell>
          <cell r="I40">
            <v>273</v>
          </cell>
          <cell r="J40">
            <v>237</v>
          </cell>
          <cell r="K40">
            <v>251</v>
          </cell>
          <cell r="L40">
            <v>224</v>
          </cell>
          <cell r="M40">
            <v>242</v>
          </cell>
        </row>
        <row r="41">
          <cell r="A41">
            <v>5175536</v>
          </cell>
          <cell r="B41">
            <v>5111861</v>
          </cell>
          <cell r="C41">
            <v>4410</v>
          </cell>
          <cell r="D41">
            <v>3653635</v>
          </cell>
          <cell r="E41">
            <v>49</v>
          </cell>
          <cell r="F41">
            <v>42</v>
          </cell>
          <cell r="G41">
            <v>40</v>
          </cell>
          <cell r="H41">
            <v>43</v>
          </cell>
          <cell r="I41">
            <v>45</v>
          </cell>
          <cell r="J41">
            <v>42</v>
          </cell>
          <cell r="K41">
            <v>44</v>
          </cell>
          <cell r="L41">
            <v>42</v>
          </cell>
          <cell r="M41">
            <v>43</v>
          </cell>
        </row>
        <row r="42">
          <cell r="A42">
            <v>5175786</v>
          </cell>
          <cell r="B42">
            <v>5111986</v>
          </cell>
          <cell r="C42">
            <v>4410</v>
          </cell>
          <cell r="D42">
            <v>3653636</v>
          </cell>
          <cell r="E42">
            <v>215</v>
          </cell>
          <cell r="F42">
            <v>122</v>
          </cell>
          <cell r="G42">
            <v>69</v>
          </cell>
          <cell r="H42">
            <v>47</v>
          </cell>
          <cell r="I42">
            <v>52</v>
          </cell>
          <cell r="J42">
            <v>55</v>
          </cell>
          <cell r="K42">
            <v>58</v>
          </cell>
          <cell r="L42">
            <v>61</v>
          </cell>
          <cell r="M42">
            <v>56</v>
          </cell>
        </row>
        <row r="43">
          <cell r="A43">
            <v>5173776</v>
          </cell>
          <cell r="B43">
            <v>5110981</v>
          </cell>
          <cell r="C43">
            <v>4410</v>
          </cell>
          <cell r="D43">
            <v>33001200</v>
          </cell>
          <cell r="E43">
            <v>146</v>
          </cell>
          <cell r="F43">
            <v>300</v>
          </cell>
          <cell r="G43">
            <v>194</v>
          </cell>
          <cell r="H43">
            <v>169</v>
          </cell>
          <cell r="I43">
            <v>90</v>
          </cell>
          <cell r="J43">
            <v>141</v>
          </cell>
          <cell r="K43">
            <v>135</v>
          </cell>
          <cell r="L43">
            <v>123</v>
          </cell>
          <cell r="M43">
            <v>144</v>
          </cell>
        </row>
        <row r="44">
          <cell r="A44">
            <v>5181142</v>
          </cell>
          <cell r="B44">
            <v>5114664</v>
          </cell>
          <cell r="C44">
            <v>4410</v>
          </cell>
          <cell r="D44">
            <v>33001549</v>
          </cell>
          <cell r="E44">
            <v>176</v>
          </cell>
          <cell r="F44">
            <v>167</v>
          </cell>
          <cell r="G44">
            <v>178</v>
          </cell>
          <cell r="H44">
            <v>180</v>
          </cell>
          <cell r="I44">
            <v>282</v>
          </cell>
          <cell r="J44">
            <v>69</v>
          </cell>
          <cell r="K44">
            <v>178</v>
          </cell>
          <cell r="L44">
            <v>208</v>
          </cell>
          <cell r="M44">
            <v>185</v>
          </cell>
        </row>
        <row r="45">
          <cell r="A45">
            <v>5181134</v>
          </cell>
          <cell r="B45">
            <v>5114660</v>
          </cell>
          <cell r="C45">
            <v>4410</v>
          </cell>
          <cell r="D45">
            <v>7686459</v>
          </cell>
          <cell r="E45">
            <v>233</v>
          </cell>
          <cell r="F45">
            <v>206</v>
          </cell>
          <cell r="G45">
            <v>200</v>
          </cell>
          <cell r="H45">
            <v>189</v>
          </cell>
          <cell r="I45">
            <v>273</v>
          </cell>
          <cell r="J45">
            <v>237</v>
          </cell>
          <cell r="K45">
            <v>251</v>
          </cell>
          <cell r="L45">
            <v>224</v>
          </cell>
          <cell r="M45">
            <v>249</v>
          </cell>
        </row>
        <row r="46">
          <cell r="A46">
            <v>5182446</v>
          </cell>
          <cell r="B46">
            <v>5115316</v>
          </cell>
          <cell r="C46">
            <v>4410</v>
          </cell>
          <cell r="D46">
            <v>31116242</v>
          </cell>
          <cell r="E46">
            <v>158</v>
          </cell>
          <cell r="F46">
            <v>122</v>
          </cell>
          <cell r="G46">
            <v>113</v>
          </cell>
          <cell r="H46">
            <v>82</v>
          </cell>
          <cell r="I46">
            <v>106</v>
          </cell>
          <cell r="J46">
            <v>212</v>
          </cell>
          <cell r="K46">
            <v>184</v>
          </cell>
          <cell r="L46">
            <v>160</v>
          </cell>
          <cell r="M46">
            <v>165</v>
          </cell>
        </row>
        <row r="47">
          <cell r="A47">
            <v>5184624</v>
          </cell>
          <cell r="B47">
            <v>5116405</v>
          </cell>
          <cell r="C47">
            <v>4410</v>
          </cell>
          <cell r="D47">
            <v>31981480</v>
          </cell>
          <cell r="E47">
            <v>233</v>
          </cell>
          <cell r="F47">
            <v>206</v>
          </cell>
          <cell r="G47">
            <v>200</v>
          </cell>
          <cell r="H47">
            <v>189</v>
          </cell>
          <cell r="I47">
            <v>273</v>
          </cell>
          <cell r="J47">
            <v>266</v>
          </cell>
          <cell r="K47">
            <v>163</v>
          </cell>
          <cell r="L47">
            <v>160</v>
          </cell>
          <cell r="M47">
            <v>175</v>
          </cell>
        </row>
        <row r="48">
          <cell r="A48">
            <v>5181178</v>
          </cell>
          <cell r="B48">
            <v>5114682</v>
          </cell>
          <cell r="C48">
            <v>4410</v>
          </cell>
          <cell r="D48">
            <v>31116328</v>
          </cell>
          <cell r="E48">
            <v>233</v>
          </cell>
          <cell r="F48">
            <v>206</v>
          </cell>
          <cell r="G48">
            <v>200</v>
          </cell>
          <cell r="H48">
            <v>189</v>
          </cell>
          <cell r="I48">
            <v>273</v>
          </cell>
          <cell r="J48">
            <v>107</v>
          </cell>
          <cell r="K48">
            <v>89</v>
          </cell>
          <cell r="L48">
            <v>85</v>
          </cell>
          <cell r="M48">
            <v>87</v>
          </cell>
        </row>
        <row r="49">
          <cell r="A49">
            <v>5184602</v>
          </cell>
          <cell r="B49">
            <v>5116394</v>
          </cell>
          <cell r="C49">
            <v>4410</v>
          </cell>
          <cell r="D49">
            <v>7314908</v>
          </cell>
          <cell r="E49">
            <v>233</v>
          </cell>
          <cell r="F49">
            <v>206</v>
          </cell>
          <cell r="G49">
            <v>200</v>
          </cell>
          <cell r="H49">
            <v>189</v>
          </cell>
          <cell r="I49">
            <v>273</v>
          </cell>
          <cell r="J49">
            <v>178</v>
          </cell>
          <cell r="K49">
            <v>189</v>
          </cell>
          <cell r="L49">
            <v>188</v>
          </cell>
          <cell r="M49">
            <v>188</v>
          </cell>
        </row>
        <row r="50">
          <cell r="A50">
            <v>5175628</v>
          </cell>
          <cell r="B50">
            <v>5111907</v>
          </cell>
          <cell r="C50">
            <v>4410</v>
          </cell>
          <cell r="D50">
            <v>3361038</v>
          </cell>
          <cell r="E50">
            <v>115</v>
          </cell>
          <cell r="F50">
            <v>96</v>
          </cell>
          <cell r="G50">
            <v>88</v>
          </cell>
          <cell r="H50">
            <v>95</v>
          </cell>
          <cell r="I50">
            <v>96</v>
          </cell>
          <cell r="J50">
            <v>207</v>
          </cell>
          <cell r="K50">
            <v>232</v>
          </cell>
          <cell r="L50">
            <v>191</v>
          </cell>
          <cell r="M50">
            <v>229</v>
          </cell>
        </row>
        <row r="51">
          <cell r="A51">
            <v>5182510</v>
          </cell>
          <cell r="B51">
            <v>5115348</v>
          </cell>
          <cell r="C51">
            <v>4410</v>
          </cell>
          <cell r="D51">
            <v>3517631</v>
          </cell>
          <cell r="E51">
            <v>317</v>
          </cell>
          <cell r="F51">
            <v>283</v>
          </cell>
          <cell r="G51">
            <v>275</v>
          </cell>
          <cell r="H51">
            <v>248</v>
          </cell>
          <cell r="I51">
            <v>490</v>
          </cell>
          <cell r="J51">
            <v>159</v>
          </cell>
          <cell r="K51">
            <v>179</v>
          </cell>
          <cell r="L51">
            <v>165</v>
          </cell>
          <cell r="M51">
            <v>160</v>
          </cell>
        </row>
        <row r="52">
          <cell r="A52">
            <v>5181222</v>
          </cell>
          <cell r="B52">
            <v>5114704</v>
          </cell>
          <cell r="C52">
            <v>4410</v>
          </cell>
          <cell r="D52">
            <v>10407268</v>
          </cell>
          <cell r="E52">
            <v>233</v>
          </cell>
          <cell r="F52">
            <v>299</v>
          </cell>
          <cell r="G52">
            <v>287</v>
          </cell>
          <cell r="H52">
            <v>290</v>
          </cell>
          <cell r="I52">
            <v>303</v>
          </cell>
          <cell r="J52">
            <v>270</v>
          </cell>
          <cell r="K52">
            <v>292</v>
          </cell>
          <cell r="L52">
            <v>291</v>
          </cell>
          <cell r="M52">
            <v>302</v>
          </cell>
        </row>
        <row r="53">
          <cell r="A53">
            <v>5184580</v>
          </cell>
          <cell r="B53">
            <v>5116383</v>
          </cell>
          <cell r="C53">
            <v>4410</v>
          </cell>
          <cell r="D53">
            <v>3214468</v>
          </cell>
          <cell r="E53">
            <v>109</v>
          </cell>
          <cell r="F53">
            <v>88</v>
          </cell>
          <cell r="G53">
            <v>93</v>
          </cell>
          <cell r="H53">
            <v>145</v>
          </cell>
          <cell r="I53">
            <v>148</v>
          </cell>
          <cell r="J53">
            <v>153</v>
          </cell>
          <cell r="K53">
            <v>171</v>
          </cell>
          <cell r="L53">
            <v>202</v>
          </cell>
          <cell r="M53">
            <v>220</v>
          </cell>
        </row>
        <row r="54">
          <cell r="A54">
            <v>5074000</v>
          </cell>
          <cell r="B54">
            <v>5061093</v>
          </cell>
          <cell r="C54">
            <v>4410</v>
          </cell>
          <cell r="D54">
            <v>3524473</v>
          </cell>
          <cell r="E54">
            <v>46</v>
          </cell>
          <cell r="F54">
            <v>37</v>
          </cell>
          <cell r="G54">
            <v>62</v>
          </cell>
          <cell r="H54">
            <v>207</v>
          </cell>
          <cell r="I54">
            <v>99</v>
          </cell>
          <cell r="J54">
            <v>158</v>
          </cell>
          <cell r="K54">
            <v>184</v>
          </cell>
          <cell r="L54">
            <v>173</v>
          </cell>
          <cell r="M54">
            <v>212</v>
          </cell>
        </row>
        <row r="55">
          <cell r="A55">
            <v>5183870</v>
          </cell>
          <cell r="B55">
            <v>5116028</v>
          </cell>
          <cell r="C55">
            <v>4410</v>
          </cell>
          <cell r="D55">
            <v>1693202</v>
          </cell>
          <cell r="E55">
            <v>175</v>
          </cell>
          <cell r="F55">
            <v>152</v>
          </cell>
          <cell r="G55">
            <v>156</v>
          </cell>
          <cell r="H55">
            <v>180</v>
          </cell>
          <cell r="I55">
            <v>76</v>
          </cell>
          <cell r="J55">
            <v>0</v>
          </cell>
          <cell r="K55">
            <v>0</v>
          </cell>
          <cell r="L55">
            <v>59</v>
          </cell>
          <cell r="M55">
            <v>108</v>
          </cell>
        </row>
        <row r="56">
          <cell r="A56">
            <v>5172448</v>
          </cell>
          <cell r="B56">
            <v>5110317</v>
          </cell>
          <cell r="C56">
            <v>4410</v>
          </cell>
          <cell r="D56">
            <v>1752366</v>
          </cell>
          <cell r="E56">
            <v>335</v>
          </cell>
          <cell r="F56">
            <v>293</v>
          </cell>
          <cell r="G56">
            <v>279</v>
          </cell>
          <cell r="H56">
            <v>269</v>
          </cell>
          <cell r="I56">
            <v>319</v>
          </cell>
          <cell r="J56">
            <v>269</v>
          </cell>
          <cell r="K56">
            <v>275</v>
          </cell>
          <cell r="L56">
            <v>184</v>
          </cell>
          <cell r="M56">
            <v>120</v>
          </cell>
        </row>
        <row r="57">
          <cell r="A57">
            <v>5181220</v>
          </cell>
          <cell r="B57">
            <v>5114703</v>
          </cell>
          <cell r="C57">
            <v>4410</v>
          </cell>
          <cell r="D57">
            <v>70000025</v>
          </cell>
          <cell r="E57">
            <v>301</v>
          </cell>
          <cell r="F57">
            <v>259</v>
          </cell>
          <cell r="G57">
            <v>307</v>
          </cell>
          <cell r="H57">
            <v>266</v>
          </cell>
          <cell r="I57">
            <v>229</v>
          </cell>
          <cell r="J57">
            <v>194</v>
          </cell>
          <cell r="K57">
            <v>0</v>
          </cell>
          <cell r="L57">
            <v>197</v>
          </cell>
          <cell r="M57">
            <v>202</v>
          </cell>
        </row>
        <row r="58">
          <cell r="A58">
            <v>5175468</v>
          </cell>
          <cell r="B58">
            <v>5111827</v>
          </cell>
          <cell r="C58">
            <v>4410</v>
          </cell>
          <cell r="D58">
            <v>15960541</v>
          </cell>
          <cell r="E58">
            <v>127</v>
          </cell>
          <cell r="F58">
            <v>60</v>
          </cell>
          <cell r="G58">
            <v>79</v>
          </cell>
          <cell r="H58">
            <v>83</v>
          </cell>
          <cell r="I58">
            <v>104</v>
          </cell>
          <cell r="J58">
            <v>112</v>
          </cell>
          <cell r="K58">
            <v>177</v>
          </cell>
          <cell r="L58">
            <v>159</v>
          </cell>
          <cell r="M58">
            <v>155</v>
          </cell>
        </row>
        <row r="59">
          <cell r="A59">
            <v>5175486</v>
          </cell>
          <cell r="B59">
            <v>5111836</v>
          </cell>
          <cell r="C59">
            <v>4410</v>
          </cell>
          <cell r="D59">
            <v>52779</v>
          </cell>
          <cell r="E59">
            <v>75</v>
          </cell>
          <cell r="F59">
            <v>147</v>
          </cell>
          <cell r="G59">
            <v>122</v>
          </cell>
          <cell r="H59">
            <v>128</v>
          </cell>
          <cell r="I59">
            <v>129</v>
          </cell>
          <cell r="J59">
            <v>89</v>
          </cell>
          <cell r="K59">
            <v>162</v>
          </cell>
          <cell r="L59">
            <v>150</v>
          </cell>
          <cell r="M59">
            <v>205</v>
          </cell>
        </row>
        <row r="60">
          <cell r="A60">
            <v>5181798</v>
          </cell>
          <cell r="B60">
            <v>5114992</v>
          </cell>
          <cell r="C60">
            <v>4410</v>
          </cell>
          <cell r="D60">
            <v>5312669</v>
          </cell>
          <cell r="E60">
            <v>42</v>
          </cell>
          <cell r="F60">
            <v>60</v>
          </cell>
          <cell r="G60">
            <v>96</v>
          </cell>
          <cell r="H60">
            <v>99</v>
          </cell>
          <cell r="I60">
            <v>99</v>
          </cell>
          <cell r="J60">
            <v>9</v>
          </cell>
          <cell r="K60">
            <v>14</v>
          </cell>
          <cell r="L60">
            <v>12</v>
          </cell>
          <cell r="M60">
            <v>11</v>
          </cell>
        </row>
        <row r="61">
          <cell r="A61">
            <v>5181042</v>
          </cell>
          <cell r="B61">
            <v>5114614</v>
          </cell>
          <cell r="C61">
            <v>4410</v>
          </cell>
          <cell r="D61">
            <v>357365</v>
          </cell>
          <cell r="E61">
            <v>269</v>
          </cell>
          <cell r="F61">
            <v>208</v>
          </cell>
          <cell r="G61">
            <v>201</v>
          </cell>
          <cell r="H61">
            <v>171</v>
          </cell>
          <cell r="I61">
            <v>100</v>
          </cell>
          <cell r="J61">
            <v>129</v>
          </cell>
          <cell r="K61">
            <v>153</v>
          </cell>
          <cell r="L61">
            <v>188</v>
          </cell>
          <cell r="M61">
            <v>187</v>
          </cell>
        </row>
        <row r="62">
          <cell r="A62">
            <v>5181068</v>
          </cell>
          <cell r="B62">
            <v>5114627</v>
          </cell>
          <cell r="C62">
            <v>4410</v>
          </cell>
          <cell r="D62">
            <v>16005357</v>
          </cell>
          <cell r="E62">
            <v>167</v>
          </cell>
          <cell r="F62">
            <v>116</v>
          </cell>
          <cell r="G62">
            <v>137</v>
          </cell>
          <cell r="H62">
            <v>130</v>
          </cell>
          <cell r="I62">
            <v>126</v>
          </cell>
          <cell r="J62">
            <v>124</v>
          </cell>
          <cell r="K62">
            <v>149</v>
          </cell>
          <cell r="L62">
            <v>84</v>
          </cell>
          <cell r="M62">
            <v>120</v>
          </cell>
        </row>
        <row r="63">
          <cell r="A63">
            <v>5181020</v>
          </cell>
          <cell r="B63">
            <v>5114603</v>
          </cell>
          <cell r="C63">
            <v>4410</v>
          </cell>
          <cell r="D63">
            <v>16005966</v>
          </cell>
          <cell r="E63">
            <v>279</v>
          </cell>
          <cell r="F63">
            <v>268</v>
          </cell>
          <cell r="G63">
            <v>285</v>
          </cell>
          <cell r="H63">
            <v>253</v>
          </cell>
          <cell r="I63">
            <v>210</v>
          </cell>
          <cell r="J63">
            <v>197</v>
          </cell>
          <cell r="K63">
            <v>208</v>
          </cell>
          <cell r="L63">
            <v>220</v>
          </cell>
          <cell r="M63">
            <v>226</v>
          </cell>
        </row>
        <row r="64">
          <cell r="A64">
            <v>5181224</v>
          </cell>
          <cell r="B64">
            <v>5114705</v>
          </cell>
          <cell r="C64">
            <v>4410</v>
          </cell>
          <cell r="D64">
            <v>31988553</v>
          </cell>
          <cell r="E64">
            <v>233</v>
          </cell>
          <cell r="F64">
            <v>206</v>
          </cell>
          <cell r="G64">
            <v>200</v>
          </cell>
          <cell r="H64">
            <v>189</v>
          </cell>
          <cell r="I64">
            <v>273</v>
          </cell>
          <cell r="J64">
            <v>223</v>
          </cell>
          <cell r="K64">
            <v>245</v>
          </cell>
          <cell r="L64">
            <v>228</v>
          </cell>
          <cell r="M64">
            <v>223</v>
          </cell>
        </row>
        <row r="65">
          <cell r="A65">
            <v>5181176</v>
          </cell>
          <cell r="B65">
            <v>5114681</v>
          </cell>
          <cell r="C65">
            <v>4410</v>
          </cell>
          <cell r="D65">
            <v>10276896</v>
          </cell>
          <cell r="E65">
            <v>92</v>
          </cell>
          <cell r="F65">
            <v>70</v>
          </cell>
          <cell r="G65">
            <v>60</v>
          </cell>
          <cell r="H65">
            <v>38</v>
          </cell>
          <cell r="I65">
            <v>35</v>
          </cell>
          <cell r="J65">
            <v>148</v>
          </cell>
          <cell r="K65">
            <v>102</v>
          </cell>
          <cell r="L65">
            <v>27</v>
          </cell>
          <cell r="M65">
            <v>196</v>
          </cell>
        </row>
        <row r="66">
          <cell r="A66">
            <v>5175916</v>
          </cell>
          <cell r="B66">
            <v>5112051</v>
          </cell>
          <cell r="C66">
            <v>4410</v>
          </cell>
          <cell r="D66">
            <v>10276144</v>
          </cell>
          <cell r="E66">
            <v>595</v>
          </cell>
          <cell r="F66">
            <v>541</v>
          </cell>
          <cell r="G66">
            <v>521</v>
          </cell>
          <cell r="H66">
            <v>492</v>
          </cell>
          <cell r="I66">
            <v>507</v>
          </cell>
          <cell r="J66">
            <v>461</v>
          </cell>
          <cell r="K66">
            <v>510</v>
          </cell>
          <cell r="L66">
            <v>506</v>
          </cell>
          <cell r="M66">
            <v>555</v>
          </cell>
        </row>
        <row r="67">
          <cell r="A67">
            <v>5181180</v>
          </cell>
          <cell r="B67">
            <v>5114683</v>
          </cell>
          <cell r="C67">
            <v>4410</v>
          </cell>
          <cell r="D67">
            <v>10276251</v>
          </cell>
          <cell r="E67">
            <v>57</v>
          </cell>
          <cell r="F67">
            <v>55</v>
          </cell>
          <cell r="G67">
            <v>65</v>
          </cell>
          <cell r="H67">
            <v>57</v>
          </cell>
          <cell r="I67">
            <v>62</v>
          </cell>
          <cell r="J67">
            <v>57</v>
          </cell>
          <cell r="K67">
            <v>111</v>
          </cell>
          <cell r="L67">
            <v>71</v>
          </cell>
          <cell r="M67">
            <v>27</v>
          </cell>
        </row>
        <row r="68">
          <cell r="A68">
            <v>5175808</v>
          </cell>
          <cell r="B68">
            <v>5111997</v>
          </cell>
          <cell r="C68">
            <v>4410</v>
          </cell>
          <cell r="D68">
            <v>1691959</v>
          </cell>
          <cell r="E68">
            <v>118</v>
          </cell>
          <cell r="F68">
            <v>90</v>
          </cell>
          <cell r="G68">
            <v>151</v>
          </cell>
          <cell r="H68">
            <v>128</v>
          </cell>
          <cell r="I68">
            <v>124</v>
          </cell>
          <cell r="J68">
            <v>118</v>
          </cell>
          <cell r="K68">
            <v>100</v>
          </cell>
          <cell r="L68">
            <v>112</v>
          </cell>
          <cell r="M68">
            <v>118</v>
          </cell>
        </row>
        <row r="69">
          <cell r="A69">
            <v>5180976</v>
          </cell>
          <cell r="B69">
            <v>5114581</v>
          </cell>
          <cell r="C69">
            <v>4410</v>
          </cell>
          <cell r="D69">
            <v>1618576</v>
          </cell>
          <cell r="E69">
            <v>182</v>
          </cell>
          <cell r="F69">
            <v>158</v>
          </cell>
          <cell r="G69">
            <v>164</v>
          </cell>
          <cell r="H69">
            <v>158</v>
          </cell>
          <cell r="I69">
            <v>161</v>
          </cell>
          <cell r="J69">
            <v>148</v>
          </cell>
          <cell r="K69">
            <v>150</v>
          </cell>
          <cell r="L69">
            <v>151</v>
          </cell>
          <cell r="M69">
            <v>161</v>
          </cell>
        </row>
        <row r="70">
          <cell r="A70">
            <v>5175762</v>
          </cell>
          <cell r="B70">
            <v>5111974</v>
          </cell>
          <cell r="C70">
            <v>4410</v>
          </cell>
          <cell r="D70">
            <v>1501726</v>
          </cell>
          <cell r="E70">
            <v>346</v>
          </cell>
          <cell r="F70">
            <v>327</v>
          </cell>
          <cell r="G70">
            <v>338</v>
          </cell>
          <cell r="H70">
            <v>327</v>
          </cell>
          <cell r="I70">
            <v>193</v>
          </cell>
          <cell r="J70">
            <v>124</v>
          </cell>
          <cell r="K70">
            <v>151</v>
          </cell>
          <cell r="L70">
            <v>162</v>
          </cell>
          <cell r="M70">
            <v>200</v>
          </cell>
        </row>
        <row r="71">
          <cell r="A71">
            <v>5182488</v>
          </cell>
          <cell r="B71">
            <v>5115337</v>
          </cell>
          <cell r="C71">
            <v>4410</v>
          </cell>
          <cell r="D71">
            <v>1692056</v>
          </cell>
          <cell r="E71">
            <v>354</v>
          </cell>
          <cell r="F71">
            <v>352</v>
          </cell>
          <cell r="G71">
            <v>396</v>
          </cell>
          <cell r="H71">
            <v>324</v>
          </cell>
          <cell r="I71">
            <v>319</v>
          </cell>
          <cell r="J71">
            <v>312</v>
          </cell>
          <cell r="K71">
            <v>325</v>
          </cell>
          <cell r="L71">
            <v>286</v>
          </cell>
          <cell r="M71">
            <v>340</v>
          </cell>
        </row>
        <row r="72">
          <cell r="A72">
            <v>5181282</v>
          </cell>
          <cell r="B72">
            <v>5114734</v>
          </cell>
          <cell r="C72">
            <v>4410</v>
          </cell>
          <cell r="D72">
            <v>1864055</v>
          </cell>
          <cell r="E72">
            <v>0</v>
          </cell>
          <cell r="F72">
            <v>0</v>
          </cell>
          <cell r="G72">
            <v>0</v>
          </cell>
          <cell r="H72">
            <v>0</v>
          </cell>
          <cell r="I72">
            <v>0</v>
          </cell>
          <cell r="J72">
            <v>0</v>
          </cell>
          <cell r="K72">
            <v>0</v>
          </cell>
          <cell r="L72">
            <v>0</v>
          </cell>
          <cell r="M72">
            <v>0</v>
          </cell>
        </row>
        <row r="73">
          <cell r="A73">
            <v>5061972</v>
          </cell>
          <cell r="B73">
            <v>5055079</v>
          </cell>
          <cell r="C73">
            <v>4410</v>
          </cell>
          <cell r="D73">
            <v>2957251</v>
          </cell>
          <cell r="E73">
            <v>262</v>
          </cell>
          <cell r="F73">
            <v>83</v>
          </cell>
          <cell r="G73">
            <v>69</v>
          </cell>
          <cell r="H73">
            <v>74</v>
          </cell>
          <cell r="I73">
            <v>106</v>
          </cell>
          <cell r="J73">
            <v>112</v>
          </cell>
          <cell r="K73">
            <v>91</v>
          </cell>
          <cell r="L73">
            <v>90</v>
          </cell>
          <cell r="M73">
            <v>108</v>
          </cell>
        </row>
        <row r="74">
          <cell r="A74">
            <v>5175610</v>
          </cell>
          <cell r="B74">
            <v>5111898</v>
          </cell>
          <cell r="C74">
            <v>4410</v>
          </cell>
          <cell r="D74">
            <v>1472083</v>
          </cell>
          <cell r="E74">
            <v>92</v>
          </cell>
          <cell r="F74">
            <v>72</v>
          </cell>
          <cell r="G74">
            <v>71</v>
          </cell>
          <cell r="H74">
            <v>107</v>
          </cell>
          <cell r="I74">
            <v>122</v>
          </cell>
          <cell r="J74">
            <v>117</v>
          </cell>
          <cell r="K74">
            <v>122</v>
          </cell>
          <cell r="L74">
            <v>115</v>
          </cell>
          <cell r="M74">
            <v>125</v>
          </cell>
        </row>
        <row r="75">
          <cell r="A75">
            <v>5181076</v>
          </cell>
          <cell r="B75">
            <v>5114631</v>
          </cell>
          <cell r="C75">
            <v>4410</v>
          </cell>
          <cell r="D75">
            <v>1692325</v>
          </cell>
          <cell r="E75">
            <v>186</v>
          </cell>
          <cell r="F75">
            <v>164</v>
          </cell>
          <cell r="G75">
            <v>145</v>
          </cell>
          <cell r="H75">
            <v>138</v>
          </cell>
          <cell r="I75">
            <v>150</v>
          </cell>
          <cell r="J75">
            <v>148</v>
          </cell>
          <cell r="K75">
            <v>159</v>
          </cell>
          <cell r="L75">
            <v>152</v>
          </cell>
          <cell r="M75">
            <v>171</v>
          </cell>
        </row>
        <row r="76">
          <cell r="A76">
            <v>5180932</v>
          </cell>
          <cell r="B76">
            <v>5114559</v>
          </cell>
          <cell r="C76">
            <v>4410</v>
          </cell>
          <cell r="D76">
            <v>1791041</v>
          </cell>
          <cell r="E76">
            <v>162</v>
          </cell>
          <cell r="F76">
            <v>154</v>
          </cell>
          <cell r="G76">
            <v>145</v>
          </cell>
          <cell r="H76">
            <v>134</v>
          </cell>
          <cell r="I76">
            <v>165</v>
          </cell>
          <cell r="J76">
            <v>158</v>
          </cell>
          <cell r="K76">
            <v>177</v>
          </cell>
          <cell r="L76">
            <v>171</v>
          </cell>
          <cell r="M76">
            <v>176</v>
          </cell>
        </row>
        <row r="77">
          <cell r="A77">
            <v>5181714</v>
          </cell>
          <cell r="B77">
            <v>5114950</v>
          </cell>
          <cell r="C77">
            <v>4410</v>
          </cell>
          <cell r="D77">
            <v>1618053</v>
          </cell>
          <cell r="E77">
            <v>68</v>
          </cell>
          <cell r="F77">
            <v>35</v>
          </cell>
          <cell r="G77">
            <v>34</v>
          </cell>
          <cell r="H77">
            <v>28</v>
          </cell>
          <cell r="I77">
            <v>18</v>
          </cell>
          <cell r="J77">
            <v>0</v>
          </cell>
          <cell r="K77">
            <v>41</v>
          </cell>
          <cell r="L77">
            <v>90</v>
          </cell>
          <cell r="M77">
            <v>68</v>
          </cell>
        </row>
        <row r="78">
          <cell r="A78">
            <v>5181102</v>
          </cell>
          <cell r="B78">
            <v>5114644</v>
          </cell>
          <cell r="C78">
            <v>4410</v>
          </cell>
          <cell r="D78">
            <v>6803484</v>
          </cell>
          <cell r="E78">
            <v>84</v>
          </cell>
          <cell r="F78">
            <v>86</v>
          </cell>
          <cell r="G78">
            <v>54</v>
          </cell>
          <cell r="H78">
            <v>58</v>
          </cell>
          <cell r="I78">
            <v>85</v>
          </cell>
          <cell r="J78">
            <v>84</v>
          </cell>
          <cell r="K78">
            <v>76</v>
          </cell>
          <cell r="L78">
            <v>76</v>
          </cell>
          <cell r="M78">
            <v>90</v>
          </cell>
        </row>
        <row r="79">
          <cell r="A79">
            <v>5174478</v>
          </cell>
          <cell r="B79">
            <v>5111332</v>
          </cell>
          <cell r="C79">
            <v>4410</v>
          </cell>
          <cell r="D79">
            <v>6823907</v>
          </cell>
          <cell r="E79">
            <v>180</v>
          </cell>
          <cell r="F79">
            <v>143</v>
          </cell>
          <cell r="G79">
            <v>162</v>
          </cell>
          <cell r="H79">
            <v>178</v>
          </cell>
          <cell r="I79">
            <v>185</v>
          </cell>
          <cell r="J79">
            <v>175</v>
          </cell>
          <cell r="K79">
            <v>108</v>
          </cell>
          <cell r="L79">
            <v>237</v>
          </cell>
          <cell r="M79">
            <v>153</v>
          </cell>
        </row>
        <row r="80">
          <cell r="A80">
            <v>5175572</v>
          </cell>
          <cell r="B80">
            <v>5111879</v>
          </cell>
          <cell r="C80">
            <v>4410</v>
          </cell>
          <cell r="D80">
            <v>6823344</v>
          </cell>
          <cell r="E80">
            <v>206</v>
          </cell>
          <cell r="F80">
            <v>185</v>
          </cell>
          <cell r="G80">
            <v>201</v>
          </cell>
          <cell r="H80">
            <v>130</v>
          </cell>
          <cell r="I80">
            <v>161</v>
          </cell>
          <cell r="J80">
            <v>153</v>
          </cell>
          <cell r="K80">
            <v>163</v>
          </cell>
          <cell r="L80">
            <v>171</v>
          </cell>
          <cell r="M80">
            <v>202</v>
          </cell>
        </row>
        <row r="81">
          <cell r="A81">
            <v>5175592</v>
          </cell>
          <cell r="B81">
            <v>5111889</v>
          </cell>
          <cell r="C81">
            <v>4410</v>
          </cell>
          <cell r="D81">
            <v>6825572</v>
          </cell>
          <cell r="E81">
            <v>56</v>
          </cell>
          <cell r="F81">
            <v>47</v>
          </cell>
          <cell r="G81">
            <v>53</v>
          </cell>
          <cell r="H81">
            <v>57</v>
          </cell>
          <cell r="I81">
            <v>66</v>
          </cell>
          <cell r="J81">
            <v>53</v>
          </cell>
          <cell r="K81">
            <v>60</v>
          </cell>
          <cell r="L81">
            <v>58</v>
          </cell>
          <cell r="M81">
            <v>70</v>
          </cell>
        </row>
        <row r="82">
          <cell r="A82">
            <v>5175648</v>
          </cell>
          <cell r="B82">
            <v>5111917</v>
          </cell>
          <cell r="C82">
            <v>4410</v>
          </cell>
          <cell r="D82">
            <v>6826652</v>
          </cell>
          <cell r="E82">
            <v>332</v>
          </cell>
          <cell r="F82">
            <v>592</v>
          </cell>
          <cell r="G82">
            <v>243</v>
          </cell>
          <cell r="H82">
            <v>279</v>
          </cell>
          <cell r="I82">
            <v>307</v>
          </cell>
          <cell r="J82">
            <v>264</v>
          </cell>
          <cell r="K82">
            <v>285</v>
          </cell>
          <cell r="L82">
            <v>243</v>
          </cell>
          <cell r="M82">
            <v>228</v>
          </cell>
        </row>
        <row r="83">
          <cell r="A83">
            <v>5175744</v>
          </cell>
          <cell r="B83">
            <v>5111965</v>
          </cell>
          <cell r="C83">
            <v>4410</v>
          </cell>
          <cell r="D83">
            <v>6824867</v>
          </cell>
          <cell r="E83">
            <v>242</v>
          </cell>
          <cell r="F83">
            <v>226</v>
          </cell>
          <cell r="G83">
            <v>253</v>
          </cell>
          <cell r="H83">
            <v>234</v>
          </cell>
          <cell r="I83">
            <v>254</v>
          </cell>
          <cell r="J83">
            <v>238</v>
          </cell>
          <cell r="K83">
            <v>232</v>
          </cell>
          <cell r="L83">
            <v>226</v>
          </cell>
          <cell r="M83">
            <v>173</v>
          </cell>
        </row>
        <row r="84">
          <cell r="A84">
            <v>5181072</v>
          </cell>
          <cell r="B84">
            <v>5114629</v>
          </cell>
          <cell r="C84">
            <v>4410</v>
          </cell>
          <cell r="D84">
            <v>3366507</v>
          </cell>
          <cell r="E84">
            <v>80</v>
          </cell>
          <cell r="F84">
            <v>69</v>
          </cell>
          <cell r="G84">
            <v>59</v>
          </cell>
          <cell r="H84">
            <v>80</v>
          </cell>
          <cell r="I84">
            <v>75</v>
          </cell>
          <cell r="J84">
            <v>67</v>
          </cell>
          <cell r="K84">
            <v>73</v>
          </cell>
          <cell r="L84">
            <v>64</v>
          </cell>
          <cell r="M84">
            <v>69</v>
          </cell>
        </row>
        <row r="85">
          <cell r="A85">
            <v>5175830</v>
          </cell>
          <cell r="B85">
            <v>5112008</v>
          </cell>
          <cell r="C85">
            <v>4410</v>
          </cell>
          <cell r="D85">
            <v>3730145</v>
          </cell>
          <cell r="E85">
            <v>174</v>
          </cell>
          <cell r="F85">
            <v>149</v>
          </cell>
          <cell r="G85">
            <v>173</v>
          </cell>
          <cell r="H85">
            <v>153</v>
          </cell>
          <cell r="I85">
            <v>158</v>
          </cell>
          <cell r="J85">
            <v>144</v>
          </cell>
          <cell r="K85">
            <v>152</v>
          </cell>
          <cell r="L85">
            <v>146</v>
          </cell>
          <cell r="M85">
            <v>158</v>
          </cell>
        </row>
        <row r="86">
          <cell r="A86">
            <v>5175894</v>
          </cell>
          <cell r="B86">
            <v>5112040</v>
          </cell>
          <cell r="C86">
            <v>4410</v>
          </cell>
          <cell r="D86">
            <v>6824391</v>
          </cell>
          <cell r="E86">
            <v>43</v>
          </cell>
          <cell r="F86">
            <v>44</v>
          </cell>
          <cell r="G86">
            <v>51</v>
          </cell>
          <cell r="H86">
            <v>63</v>
          </cell>
          <cell r="I86">
            <v>52</v>
          </cell>
          <cell r="J86">
            <v>86</v>
          </cell>
          <cell r="K86">
            <v>74</v>
          </cell>
          <cell r="L86">
            <v>46</v>
          </cell>
          <cell r="M86">
            <v>38</v>
          </cell>
        </row>
        <row r="87">
          <cell r="A87">
            <v>5180998</v>
          </cell>
          <cell r="B87">
            <v>5114592</v>
          </cell>
          <cell r="C87">
            <v>4410</v>
          </cell>
          <cell r="D87">
            <v>3365820</v>
          </cell>
          <cell r="E87">
            <v>298</v>
          </cell>
          <cell r="F87">
            <v>264</v>
          </cell>
          <cell r="G87">
            <v>295</v>
          </cell>
          <cell r="H87">
            <v>280</v>
          </cell>
          <cell r="I87">
            <v>304</v>
          </cell>
          <cell r="J87">
            <v>273</v>
          </cell>
          <cell r="K87">
            <v>265</v>
          </cell>
          <cell r="L87">
            <v>260</v>
          </cell>
          <cell r="M87">
            <v>262</v>
          </cell>
        </row>
        <row r="88">
          <cell r="A88">
            <v>5181284</v>
          </cell>
          <cell r="B88">
            <v>5114735</v>
          </cell>
          <cell r="C88">
            <v>4410</v>
          </cell>
          <cell r="D88">
            <v>6825418</v>
          </cell>
          <cell r="E88">
            <v>210</v>
          </cell>
          <cell r="F88">
            <v>56</v>
          </cell>
          <cell r="G88">
            <v>184</v>
          </cell>
          <cell r="H88">
            <v>63</v>
          </cell>
          <cell r="I88">
            <v>223</v>
          </cell>
          <cell r="J88">
            <v>189</v>
          </cell>
          <cell r="K88">
            <v>178</v>
          </cell>
          <cell r="L88">
            <v>359</v>
          </cell>
          <cell r="M88">
            <v>185</v>
          </cell>
        </row>
        <row r="89">
          <cell r="A89">
            <v>5181140</v>
          </cell>
          <cell r="B89">
            <v>5114663</v>
          </cell>
          <cell r="C89">
            <v>4410</v>
          </cell>
          <cell r="D89">
            <v>3730918</v>
          </cell>
          <cell r="E89">
            <v>234</v>
          </cell>
          <cell r="F89">
            <v>202</v>
          </cell>
          <cell r="G89">
            <v>222</v>
          </cell>
          <cell r="H89">
            <v>207</v>
          </cell>
          <cell r="I89">
            <v>212</v>
          </cell>
          <cell r="J89">
            <v>200</v>
          </cell>
          <cell r="K89">
            <v>200</v>
          </cell>
          <cell r="L89">
            <v>182</v>
          </cell>
          <cell r="M89">
            <v>158</v>
          </cell>
        </row>
        <row r="90">
          <cell r="A90">
            <v>5181136</v>
          </cell>
          <cell r="B90">
            <v>5114661</v>
          </cell>
          <cell r="C90">
            <v>4410</v>
          </cell>
          <cell r="D90">
            <v>4744882</v>
          </cell>
          <cell r="E90">
            <v>87</v>
          </cell>
          <cell r="F90">
            <v>308</v>
          </cell>
          <cell r="G90">
            <v>178</v>
          </cell>
          <cell r="H90">
            <v>194</v>
          </cell>
          <cell r="I90">
            <v>191</v>
          </cell>
          <cell r="J90">
            <v>180</v>
          </cell>
          <cell r="K90">
            <v>205</v>
          </cell>
          <cell r="L90">
            <v>198</v>
          </cell>
          <cell r="M90">
            <v>186</v>
          </cell>
        </row>
        <row r="91">
          <cell r="A91">
            <v>5175256</v>
          </cell>
          <cell r="B91">
            <v>5111721</v>
          </cell>
          <cell r="C91">
            <v>4410</v>
          </cell>
          <cell r="D91">
            <v>6821826</v>
          </cell>
          <cell r="E91">
            <v>246</v>
          </cell>
          <cell r="F91">
            <v>221</v>
          </cell>
          <cell r="G91">
            <v>227</v>
          </cell>
          <cell r="H91">
            <v>263</v>
          </cell>
          <cell r="I91">
            <v>214</v>
          </cell>
          <cell r="J91">
            <v>232</v>
          </cell>
          <cell r="K91">
            <v>246</v>
          </cell>
          <cell r="L91">
            <v>221</v>
          </cell>
          <cell r="M91">
            <v>230</v>
          </cell>
        </row>
        <row r="92">
          <cell r="A92">
            <v>5175668</v>
          </cell>
          <cell r="B92">
            <v>5111927</v>
          </cell>
          <cell r="C92">
            <v>4410</v>
          </cell>
          <cell r="D92">
            <v>6823044</v>
          </cell>
          <cell r="E92">
            <v>185</v>
          </cell>
          <cell r="F92">
            <v>178</v>
          </cell>
          <cell r="G92">
            <v>346</v>
          </cell>
          <cell r="H92">
            <v>205</v>
          </cell>
          <cell r="I92">
            <v>209</v>
          </cell>
          <cell r="J92">
            <v>167</v>
          </cell>
          <cell r="K92">
            <v>185</v>
          </cell>
          <cell r="L92">
            <v>193</v>
          </cell>
          <cell r="M92">
            <v>214</v>
          </cell>
        </row>
        <row r="93">
          <cell r="A93">
            <v>5181078</v>
          </cell>
          <cell r="B93">
            <v>5114632</v>
          </cell>
          <cell r="C93">
            <v>4410</v>
          </cell>
          <cell r="D93">
            <v>1618000</v>
          </cell>
          <cell r="E93">
            <v>93</v>
          </cell>
          <cell r="F93">
            <v>80</v>
          </cell>
          <cell r="G93">
            <v>96</v>
          </cell>
          <cell r="H93">
            <v>86</v>
          </cell>
          <cell r="I93">
            <v>83</v>
          </cell>
          <cell r="J93">
            <v>90</v>
          </cell>
          <cell r="K93">
            <v>97</v>
          </cell>
          <cell r="L93">
            <v>114</v>
          </cell>
          <cell r="M93">
            <v>111</v>
          </cell>
        </row>
        <row r="94">
          <cell r="A94">
            <v>5181062</v>
          </cell>
          <cell r="B94">
            <v>5114624</v>
          </cell>
          <cell r="C94">
            <v>4410</v>
          </cell>
          <cell r="D94">
            <v>4747127</v>
          </cell>
          <cell r="E94">
            <v>194</v>
          </cell>
          <cell r="F94">
            <v>165</v>
          </cell>
          <cell r="G94">
            <v>180</v>
          </cell>
          <cell r="H94">
            <v>170</v>
          </cell>
          <cell r="I94">
            <v>206</v>
          </cell>
          <cell r="J94">
            <v>179</v>
          </cell>
          <cell r="K94">
            <v>177</v>
          </cell>
          <cell r="L94">
            <v>180</v>
          </cell>
          <cell r="M94">
            <v>227</v>
          </cell>
        </row>
        <row r="95">
          <cell r="A95">
            <v>5175850</v>
          </cell>
          <cell r="B95">
            <v>5112018</v>
          </cell>
          <cell r="C95">
            <v>4410</v>
          </cell>
          <cell r="D95">
            <v>3741009</v>
          </cell>
          <cell r="E95">
            <v>205</v>
          </cell>
          <cell r="F95">
            <v>149</v>
          </cell>
          <cell r="G95">
            <v>174</v>
          </cell>
          <cell r="H95">
            <v>170</v>
          </cell>
          <cell r="I95">
            <v>165</v>
          </cell>
          <cell r="J95">
            <v>155</v>
          </cell>
          <cell r="K95">
            <v>177</v>
          </cell>
          <cell r="L95">
            <v>167</v>
          </cell>
          <cell r="M95">
            <v>161</v>
          </cell>
        </row>
        <row r="96">
          <cell r="A96">
            <v>5173152</v>
          </cell>
          <cell r="B96">
            <v>5110669</v>
          </cell>
          <cell r="C96">
            <v>4410</v>
          </cell>
          <cell r="D96">
            <v>6822556</v>
          </cell>
          <cell r="E96">
            <v>164</v>
          </cell>
          <cell r="F96">
            <v>158</v>
          </cell>
          <cell r="G96">
            <v>152</v>
          </cell>
          <cell r="H96">
            <v>163</v>
          </cell>
          <cell r="I96">
            <v>160</v>
          </cell>
          <cell r="J96">
            <v>154</v>
          </cell>
          <cell r="K96">
            <v>147</v>
          </cell>
          <cell r="L96">
            <v>149</v>
          </cell>
          <cell r="M96">
            <v>163</v>
          </cell>
        </row>
        <row r="97">
          <cell r="A97">
            <v>5181280</v>
          </cell>
          <cell r="B97">
            <v>5114733</v>
          </cell>
          <cell r="C97">
            <v>4410</v>
          </cell>
          <cell r="D97">
            <v>7288841</v>
          </cell>
          <cell r="E97">
            <v>396</v>
          </cell>
          <cell r="F97">
            <v>412</v>
          </cell>
          <cell r="G97">
            <v>459</v>
          </cell>
          <cell r="H97">
            <v>369</v>
          </cell>
          <cell r="I97">
            <v>332</v>
          </cell>
          <cell r="J97">
            <v>362</v>
          </cell>
          <cell r="K97">
            <v>403</v>
          </cell>
          <cell r="L97">
            <v>375</v>
          </cell>
          <cell r="M97">
            <v>522</v>
          </cell>
        </row>
        <row r="98">
          <cell r="A98">
            <v>5175934</v>
          </cell>
          <cell r="B98">
            <v>5112060</v>
          </cell>
          <cell r="C98">
            <v>4410</v>
          </cell>
          <cell r="D98">
            <v>7213362</v>
          </cell>
          <cell r="E98">
            <v>422</v>
          </cell>
          <cell r="F98">
            <v>310</v>
          </cell>
          <cell r="G98">
            <v>282</v>
          </cell>
          <cell r="H98">
            <v>379</v>
          </cell>
          <cell r="I98">
            <v>422</v>
          </cell>
          <cell r="J98">
            <v>261</v>
          </cell>
          <cell r="K98">
            <v>208</v>
          </cell>
          <cell r="L98">
            <v>164</v>
          </cell>
          <cell r="M98">
            <v>123</v>
          </cell>
        </row>
        <row r="99">
          <cell r="A99">
            <v>5183828</v>
          </cell>
          <cell r="B99">
            <v>5116007</v>
          </cell>
          <cell r="C99">
            <v>4410</v>
          </cell>
          <cell r="D99">
            <v>7729276</v>
          </cell>
          <cell r="E99">
            <v>143</v>
          </cell>
          <cell r="F99">
            <v>203</v>
          </cell>
          <cell r="G99">
            <v>190</v>
          </cell>
          <cell r="H99">
            <v>186</v>
          </cell>
          <cell r="I99">
            <v>58</v>
          </cell>
          <cell r="J99">
            <v>0</v>
          </cell>
          <cell r="K99">
            <v>0</v>
          </cell>
          <cell r="L99">
            <v>0</v>
          </cell>
          <cell r="M99">
            <v>31</v>
          </cell>
        </row>
        <row r="100">
          <cell r="A100">
            <v>5183806</v>
          </cell>
          <cell r="B100">
            <v>5115996</v>
          </cell>
          <cell r="C100">
            <v>4410</v>
          </cell>
          <cell r="D100">
            <v>7687383</v>
          </cell>
          <cell r="E100">
            <v>554</v>
          </cell>
          <cell r="F100">
            <v>176</v>
          </cell>
          <cell r="G100">
            <v>187</v>
          </cell>
          <cell r="H100">
            <v>181</v>
          </cell>
          <cell r="I100">
            <v>195</v>
          </cell>
          <cell r="J100">
            <v>184</v>
          </cell>
          <cell r="K100">
            <v>192</v>
          </cell>
          <cell r="L100">
            <v>196</v>
          </cell>
          <cell r="M100">
            <v>207</v>
          </cell>
        </row>
        <row r="101">
          <cell r="A101">
            <v>5182468</v>
          </cell>
          <cell r="B101">
            <v>5115327</v>
          </cell>
          <cell r="C101">
            <v>4410</v>
          </cell>
          <cell r="D101">
            <v>7115513</v>
          </cell>
          <cell r="E101">
            <v>173</v>
          </cell>
          <cell r="F101">
            <v>162</v>
          </cell>
          <cell r="G101">
            <v>151</v>
          </cell>
          <cell r="H101">
            <v>159</v>
          </cell>
          <cell r="I101">
            <v>173</v>
          </cell>
          <cell r="J101">
            <v>301</v>
          </cell>
          <cell r="K101">
            <v>434</v>
          </cell>
          <cell r="L101">
            <v>392</v>
          </cell>
          <cell r="M101">
            <v>478</v>
          </cell>
        </row>
        <row r="102">
          <cell r="A102">
            <v>5181754</v>
          </cell>
          <cell r="B102">
            <v>5114970</v>
          </cell>
          <cell r="C102">
            <v>4410</v>
          </cell>
          <cell r="D102">
            <v>7286739</v>
          </cell>
          <cell r="E102">
            <v>454</v>
          </cell>
          <cell r="F102">
            <v>367</v>
          </cell>
          <cell r="G102">
            <v>352</v>
          </cell>
          <cell r="H102">
            <v>355</v>
          </cell>
          <cell r="I102">
            <v>339</v>
          </cell>
          <cell r="J102">
            <v>326</v>
          </cell>
          <cell r="K102">
            <v>319</v>
          </cell>
          <cell r="L102">
            <v>382</v>
          </cell>
          <cell r="M102">
            <v>454</v>
          </cell>
        </row>
        <row r="103">
          <cell r="A103">
            <v>5181776</v>
          </cell>
          <cell r="B103">
            <v>5114981</v>
          </cell>
          <cell r="C103">
            <v>4410</v>
          </cell>
          <cell r="D103">
            <v>7108900</v>
          </cell>
          <cell r="E103">
            <v>170</v>
          </cell>
          <cell r="F103">
            <v>134</v>
          </cell>
          <cell r="G103">
            <v>122</v>
          </cell>
          <cell r="H103">
            <v>58</v>
          </cell>
          <cell r="I103">
            <v>113</v>
          </cell>
          <cell r="J103">
            <v>261</v>
          </cell>
          <cell r="K103">
            <v>262</v>
          </cell>
          <cell r="L103">
            <v>178</v>
          </cell>
          <cell r="M103">
            <v>190</v>
          </cell>
        </row>
        <row r="104">
          <cell r="A104">
            <v>5062414</v>
          </cell>
          <cell r="B104">
            <v>5055300</v>
          </cell>
          <cell r="C104">
            <v>4410</v>
          </cell>
          <cell r="D104">
            <v>7314659</v>
          </cell>
          <cell r="E104">
            <v>535</v>
          </cell>
          <cell r="F104">
            <v>469</v>
          </cell>
          <cell r="G104">
            <v>478</v>
          </cell>
          <cell r="H104">
            <v>459</v>
          </cell>
          <cell r="I104">
            <v>495</v>
          </cell>
          <cell r="J104">
            <v>446</v>
          </cell>
          <cell r="K104">
            <v>487</v>
          </cell>
          <cell r="L104">
            <v>415</v>
          </cell>
          <cell r="M104">
            <v>374</v>
          </cell>
        </row>
        <row r="105">
          <cell r="A105">
            <v>5181230</v>
          </cell>
          <cell r="B105">
            <v>5114708</v>
          </cell>
          <cell r="C105">
            <v>4410</v>
          </cell>
          <cell r="D105">
            <v>7129176</v>
          </cell>
          <cell r="E105">
            <v>359</v>
          </cell>
          <cell r="F105">
            <v>304</v>
          </cell>
          <cell r="G105">
            <v>271</v>
          </cell>
          <cell r="H105">
            <v>284</v>
          </cell>
          <cell r="I105">
            <v>300</v>
          </cell>
          <cell r="J105">
            <v>279</v>
          </cell>
          <cell r="K105">
            <v>297</v>
          </cell>
          <cell r="L105">
            <v>258</v>
          </cell>
          <cell r="M105">
            <v>273</v>
          </cell>
        </row>
        <row r="106">
          <cell r="A106">
            <v>5180954</v>
          </cell>
          <cell r="B106">
            <v>5114570</v>
          </cell>
          <cell r="C106">
            <v>4410</v>
          </cell>
          <cell r="D106">
            <v>7115387</v>
          </cell>
          <cell r="E106">
            <v>228</v>
          </cell>
          <cell r="F106">
            <v>189</v>
          </cell>
          <cell r="G106">
            <v>197</v>
          </cell>
          <cell r="H106">
            <v>193</v>
          </cell>
          <cell r="I106">
            <v>183</v>
          </cell>
          <cell r="J106">
            <v>174</v>
          </cell>
          <cell r="K106">
            <v>172</v>
          </cell>
          <cell r="L106">
            <v>189</v>
          </cell>
          <cell r="M106">
            <v>193</v>
          </cell>
        </row>
        <row r="107">
          <cell r="A107">
            <v>5181100</v>
          </cell>
          <cell r="B107">
            <v>5114643</v>
          </cell>
          <cell r="C107">
            <v>4410</v>
          </cell>
          <cell r="D107">
            <v>3741130</v>
          </cell>
          <cell r="E107">
            <v>105</v>
          </cell>
          <cell r="F107">
            <v>111</v>
          </cell>
          <cell r="G107">
            <v>68</v>
          </cell>
          <cell r="H107">
            <v>64</v>
          </cell>
          <cell r="I107">
            <v>205</v>
          </cell>
          <cell r="J107">
            <v>173</v>
          </cell>
          <cell r="K107">
            <v>52</v>
          </cell>
          <cell r="L107">
            <v>61</v>
          </cell>
          <cell r="M107">
            <v>0</v>
          </cell>
        </row>
        <row r="108">
          <cell r="A108">
            <v>5181070</v>
          </cell>
          <cell r="B108">
            <v>5114628</v>
          </cell>
          <cell r="C108">
            <v>4410</v>
          </cell>
          <cell r="D108">
            <v>443787</v>
          </cell>
          <cell r="E108">
            <v>230</v>
          </cell>
          <cell r="F108">
            <v>138</v>
          </cell>
          <cell r="G108">
            <v>0</v>
          </cell>
          <cell r="H108">
            <v>1</v>
          </cell>
          <cell r="I108">
            <v>246</v>
          </cell>
          <cell r="J108">
            <v>140</v>
          </cell>
          <cell r="K108">
            <v>0</v>
          </cell>
          <cell r="L108">
            <v>19</v>
          </cell>
          <cell r="M108">
            <v>65</v>
          </cell>
        </row>
        <row r="109">
          <cell r="A109">
            <v>5175700</v>
          </cell>
          <cell r="B109">
            <v>5111943</v>
          </cell>
          <cell r="C109">
            <v>4410</v>
          </cell>
          <cell r="D109">
            <v>32997920</v>
          </cell>
          <cell r="E109">
            <v>381</v>
          </cell>
          <cell r="F109">
            <v>318</v>
          </cell>
          <cell r="G109">
            <v>336</v>
          </cell>
          <cell r="H109">
            <v>259</v>
          </cell>
          <cell r="I109">
            <v>266</v>
          </cell>
          <cell r="J109">
            <v>174</v>
          </cell>
          <cell r="K109">
            <v>633</v>
          </cell>
          <cell r="L109">
            <v>686</v>
          </cell>
          <cell r="M109">
            <v>742</v>
          </cell>
        </row>
        <row r="110">
          <cell r="A110">
            <v>5184552</v>
          </cell>
          <cell r="B110">
            <v>5116369</v>
          </cell>
          <cell r="C110">
            <v>4410</v>
          </cell>
          <cell r="D110">
            <v>3364050</v>
          </cell>
          <cell r="E110">
            <v>261</v>
          </cell>
          <cell r="F110">
            <v>221</v>
          </cell>
          <cell r="G110">
            <v>201</v>
          </cell>
          <cell r="H110">
            <v>206</v>
          </cell>
          <cell r="I110">
            <v>230</v>
          </cell>
          <cell r="J110">
            <v>195</v>
          </cell>
          <cell r="K110">
            <v>218</v>
          </cell>
          <cell r="L110">
            <v>194</v>
          </cell>
          <cell r="M110">
            <v>233</v>
          </cell>
        </row>
        <row r="111">
          <cell r="A111">
            <v>5175552</v>
          </cell>
          <cell r="B111">
            <v>5111869</v>
          </cell>
          <cell r="C111">
            <v>4410</v>
          </cell>
          <cell r="D111">
            <v>3650217</v>
          </cell>
          <cell r="E111">
            <v>104</v>
          </cell>
          <cell r="F111">
            <v>50</v>
          </cell>
          <cell r="G111">
            <v>40</v>
          </cell>
          <cell r="H111">
            <v>72</v>
          </cell>
          <cell r="I111">
            <v>53</v>
          </cell>
          <cell r="J111">
            <v>48</v>
          </cell>
          <cell r="K111">
            <v>47</v>
          </cell>
          <cell r="L111">
            <v>48</v>
          </cell>
          <cell r="M111">
            <v>53</v>
          </cell>
        </row>
        <row r="112">
          <cell r="A112">
            <v>5173054</v>
          </cell>
          <cell r="B112">
            <v>5110620</v>
          </cell>
          <cell r="C112">
            <v>4410</v>
          </cell>
          <cell r="D112">
            <v>10275831</v>
          </cell>
          <cell r="E112">
            <v>788</v>
          </cell>
          <cell r="F112">
            <v>683</v>
          </cell>
          <cell r="G112">
            <v>637</v>
          </cell>
          <cell r="H112">
            <v>599</v>
          </cell>
          <cell r="I112">
            <v>609</v>
          </cell>
          <cell r="J112">
            <v>539</v>
          </cell>
          <cell r="K112">
            <v>0</v>
          </cell>
          <cell r="L112">
            <v>0</v>
          </cell>
          <cell r="M112">
            <v>366</v>
          </cell>
        </row>
        <row r="113">
          <cell r="A113">
            <v>5173038</v>
          </cell>
          <cell r="B113">
            <v>5110612</v>
          </cell>
          <cell r="C113">
            <v>4410</v>
          </cell>
          <cell r="D113">
            <v>156235</v>
          </cell>
          <cell r="E113">
            <v>159</v>
          </cell>
          <cell r="F113">
            <v>139</v>
          </cell>
          <cell r="G113">
            <v>142</v>
          </cell>
          <cell r="H113">
            <v>140</v>
          </cell>
          <cell r="I113">
            <v>153</v>
          </cell>
          <cell r="J113">
            <v>132</v>
          </cell>
          <cell r="K113">
            <v>136</v>
          </cell>
          <cell r="L113">
            <v>142</v>
          </cell>
          <cell r="M113">
            <v>157</v>
          </cell>
        </row>
        <row r="114">
          <cell r="A114">
            <v>5175872</v>
          </cell>
          <cell r="B114">
            <v>5112029</v>
          </cell>
          <cell r="C114">
            <v>4410</v>
          </cell>
          <cell r="D114">
            <v>6823917</v>
          </cell>
          <cell r="E114">
            <v>224</v>
          </cell>
          <cell r="F114">
            <v>199</v>
          </cell>
          <cell r="G114">
            <v>218</v>
          </cell>
          <cell r="H114">
            <v>202</v>
          </cell>
          <cell r="I114">
            <v>213</v>
          </cell>
          <cell r="J114">
            <v>195</v>
          </cell>
          <cell r="K114">
            <v>220</v>
          </cell>
          <cell r="L114">
            <v>191</v>
          </cell>
          <cell r="M114">
            <v>252</v>
          </cell>
        </row>
        <row r="115">
          <cell r="A115">
            <v>5164490</v>
          </cell>
          <cell r="B115">
            <v>5106338</v>
          </cell>
          <cell r="C115">
            <v>4410</v>
          </cell>
          <cell r="D115">
            <v>15962073</v>
          </cell>
          <cell r="E115">
            <v>180</v>
          </cell>
          <cell r="F115">
            <v>152</v>
          </cell>
          <cell r="G115">
            <v>165</v>
          </cell>
          <cell r="H115">
            <v>150</v>
          </cell>
          <cell r="I115">
            <v>154</v>
          </cell>
          <cell r="J115">
            <v>174</v>
          </cell>
          <cell r="K115">
            <v>151</v>
          </cell>
          <cell r="L115">
            <v>172</v>
          </cell>
          <cell r="M115">
            <v>174</v>
          </cell>
        </row>
        <row r="116">
          <cell r="A116">
            <v>5081366</v>
          </cell>
          <cell r="B116">
            <v>5064776</v>
          </cell>
          <cell r="C116">
            <v>4410</v>
          </cell>
          <cell r="E116">
            <v>172</v>
          </cell>
          <cell r="F116">
            <v>152</v>
          </cell>
          <cell r="G116">
            <v>148</v>
          </cell>
          <cell r="H116">
            <v>144</v>
          </cell>
          <cell r="I116">
            <v>213</v>
          </cell>
          <cell r="J116">
            <v>183</v>
          </cell>
          <cell r="K116">
            <v>193</v>
          </cell>
          <cell r="L116">
            <v>172</v>
          </cell>
          <cell r="M116">
            <v>184</v>
          </cell>
        </row>
        <row r="117">
          <cell r="A117">
            <v>5069900</v>
          </cell>
          <cell r="B117">
            <v>5059043</v>
          </cell>
          <cell r="C117">
            <v>4410</v>
          </cell>
          <cell r="E117">
            <v>233</v>
          </cell>
          <cell r="F117">
            <v>206</v>
          </cell>
          <cell r="G117">
            <v>200</v>
          </cell>
          <cell r="H117">
            <v>189</v>
          </cell>
          <cell r="I117">
            <v>273</v>
          </cell>
          <cell r="J117">
            <v>237</v>
          </cell>
          <cell r="K117">
            <v>251</v>
          </cell>
          <cell r="L117">
            <v>224</v>
          </cell>
          <cell r="M117">
            <v>242</v>
          </cell>
        </row>
        <row r="118">
          <cell r="A118">
            <v>5176188</v>
          </cell>
          <cell r="B118">
            <v>5112187</v>
          </cell>
          <cell r="C118">
            <v>4410</v>
          </cell>
          <cell r="D118">
            <v>6824680</v>
          </cell>
          <cell r="E118">
            <v>221</v>
          </cell>
          <cell r="F118">
            <v>196</v>
          </cell>
          <cell r="G118">
            <v>189</v>
          </cell>
          <cell r="H118">
            <v>168</v>
          </cell>
          <cell r="I118">
            <v>219</v>
          </cell>
          <cell r="J118">
            <v>189</v>
          </cell>
          <cell r="K118">
            <v>201</v>
          </cell>
          <cell r="L118">
            <v>181</v>
          </cell>
          <cell r="M118">
            <v>194</v>
          </cell>
        </row>
        <row r="119">
          <cell r="A119">
            <v>5180716</v>
          </cell>
          <cell r="B119">
            <v>5114451</v>
          </cell>
          <cell r="C119">
            <v>4410</v>
          </cell>
          <cell r="D119">
            <v>3649759</v>
          </cell>
          <cell r="E119">
            <v>244</v>
          </cell>
          <cell r="F119">
            <v>263</v>
          </cell>
          <cell r="G119">
            <v>201</v>
          </cell>
          <cell r="H119">
            <v>278</v>
          </cell>
          <cell r="I119">
            <v>291</v>
          </cell>
          <cell r="J119">
            <v>292</v>
          </cell>
          <cell r="K119">
            <v>316</v>
          </cell>
          <cell r="L119">
            <v>312</v>
          </cell>
          <cell r="M119">
            <v>343</v>
          </cell>
        </row>
        <row r="120">
          <cell r="A120">
            <v>5180800</v>
          </cell>
          <cell r="B120">
            <v>5114493</v>
          </cell>
          <cell r="C120">
            <v>4410</v>
          </cell>
          <cell r="D120">
            <v>3655805</v>
          </cell>
          <cell r="E120">
            <v>278</v>
          </cell>
          <cell r="F120">
            <v>226</v>
          </cell>
          <cell r="G120">
            <v>201</v>
          </cell>
          <cell r="H120">
            <v>211</v>
          </cell>
          <cell r="I120">
            <v>188</v>
          </cell>
          <cell r="J120">
            <v>181</v>
          </cell>
          <cell r="K120">
            <v>188</v>
          </cell>
          <cell r="L120">
            <v>166</v>
          </cell>
          <cell r="M120">
            <v>174</v>
          </cell>
        </row>
        <row r="121">
          <cell r="A121">
            <v>5174166</v>
          </cell>
          <cell r="B121">
            <v>5111176</v>
          </cell>
          <cell r="C121">
            <v>4410</v>
          </cell>
          <cell r="D121">
            <v>33001179</v>
          </cell>
          <cell r="E121">
            <v>231</v>
          </cell>
          <cell r="F121">
            <v>205</v>
          </cell>
          <cell r="G121">
            <v>196</v>
          </cell>
          <cell r="H121">
            <v>172</v>
          </cell>
          <cell r="I121">
            <v>227</v>
          </cell>
          <cell r="J121">
            <v>196</v>
          </cell>
          <cell r="K121">
            <v>209</v>
          </cell>
          <cell r="L121">
            <v>188</v>
          </cell>
          <cell r="M121">
            <v>201</v>
          </cell>
        </row>
        <row r="122">
          <cell r="A122">
            <v>5180250</v>
          </cell>
          <cell r="B122">
            <v>5114218</v>
          </cell>
          <cell r="C122">
            <v>4410</v>
          </cell>
          <cell r="D122">
            <v>3639938</v>
          </cell>
          <cell r="E122">
            <v>136</v>
          </cell>
          <cell r="F122">
            <v>115</v>
          </cell>
          <cell r="G122">
            <v>59</v>
          </cell>
          <cell r="H122">
            <v>95</v>
          </cell>
          <cell r="I122">
            <v>91</v>
          </cell>
          <cell r="J122">
            <v>61</v>
          </cell>
          <cell r="K122">
            <v>95</v>
          </cell>
          <cell r="L122">
            <v>81</v>
          </cell>
          <cell r="M122">
            <v>171</v>
          </cell>
        </row>
        <row r="123">
          <cell r="A123">
            <v>5177660</v>
          </cell>
          <cell r="B123">
            <v>5112923</v>
          </cell>
          <cell r="C123">
            <v>4410</v>
          </cell>
          <cell r="D123">
            <v>3362953</v>
          </cell>
          <cell r="E123">
            <v>172</v>
          </cell>
          <cell r="F123">
            <v>152</v>
          </cell>
          <cell r="G123">
            <v>148</v>
          </cell>
          <cell r="H123">
            <v>144</v>
          </cell>
          <cell r="I123">
            <v>213</v>
          </cell>
          <cell r="J123">
            <v>183</v>
          </cell>
          <cell r="K123">
            <v>193</v>
          </cell>
          <cell r="L123">
            <v>172</v>
          </cell>
          <cell r="M123">
            <v>174</v>
          </cell>
        </row>
        <row r="124">
          <cell r="A124">
            <v>5180740</v>
          </cell>
          <cell r="B124">
            <v>5114463</v>
          </cell>
          <cell r="C124">
            <v>4410</v>
          </cell>
          <cell r="D124">
            <v>7724833</v>
          </cell>
          <cell r="E124">
            <v>172</v>
          </cell>
          <cell r="F124">
            <v>152</v>
          </cell>
          <cell r="G124">
            <v>148</v>
          </cell>
          <cell r="H124">
            <v>144</v>
          </cell>
          <cell r="I124">
            <v>213</v>
          </cell>
          <cell r="J124">
            <v>183</v>
          </cell>
          <cell r="K124">
            <v>193</v>
          </cell>
          <cell r="L124">
            <v>172</v>
          </cell>
          <cell r="M124">
            <v>245</v>
          </cell>
        </row>
        <row r="125">
          <cell r="A125">
            <v>5180082</v>
          </cell>
          <cell r="B125">
            <v>5114134</v>
          </cell>
          <cell r="C125">
            <v>4410</v>
          </cell>
          <cell r="D125">
            <v>706259</v>
          </cell>
          <cell r="E125">
            <v>233</v>
          </cell>
          <cell r="F125">
            <v>206</v>
          </cell>
          <cell r="G125">
            <v>200</v>
          </cell>
          <cell r="H125">
            <v>189</v>
          </cell>
          <cell r="I125">
            <v>273</v>
          </cell>
          <cell r="J125">
            <v>237</v>
          </cell>
          <cell r="K125">
            <v>193</v>
          </cell>
          <cell r="L125">
            <v>172</v>
          </cell>
          <cell r="M125">
            <v>313</v>
          </cell>
        </row>
        <row r="126">
          <cell r="A126">
            <v>5180760</v>
          </cell>
          <cell r="B126">
            <v>5114473</v>
          </cell>
          <cell r="C126">
            <v>4410</v>
          </cell>
          <cell r="D126">
            <v>3519548</v>
          </cell>
          <cell r="E126">
            <v>185</v>
          </cell>
          <cell r="F126">
            <v>175</v>
          </cell>
          <cell r="G126">
            <v>0</v>
          </cell>
          <cell r="H126">
            <v>143</v>
          </cell>
          <cell r="I126">
            <v>149</v>
          </cell>
          <cell r="J126">
            <v>166</v>
          </cell>
          <cell r="K126">
            <v>167</v>
          </cell>
          <cell r="L126">
            <v>186</v>
          </cell>
          <cell r="M126">
            <v>201</v>
          </cell>
        </row>
        <row r="127">
          <cell r="A127">
            <v>5176208</v>
          </cell>
          <cell r="B127">
            <v>5112197</v>
          </cell>
          <cell r="C127">
            <v>4410</v>
          </cell>
          <cell r="D127">
            <v>3518742</v>
          </cell>
          <cell r="E127">
            <v>172</v>
          </cell>
          <cell r="F127">
            <v>152</v>
          </cell>
          <cell r="G127">
            <v>148</v>
          </cell>
          <cell r="H127">
            <v>90</v>
          </cell>
          <cell r="I127">
            <v>30</v>
          </cell>
          <cell r="J127">
            <v>29</v>
          </cell>
          <cell r="K127">
            <v>21</v>
          </cell>
          <cell r="L127">
            <v>14</v>
          </cell>
          <cell r="M127">
            <v>30</v>
          </cell>
        </row>
        <row r="128">
          <cell r="A128">
            <v>5176292</v>
          </cell>
          <cell r="B128">
            <v>5112239</v>
          </cell>
          <cell r="C128">
            <v>4410</v>
          </cell>
          <cell r="D128">
            <v>10406837</v>
          </cell>
          <cell r="E128">
            <v>123</v>
          </cell>
          <cell r="F128">
            <v>240</v>
          </cell>
          <cell r="G128">
            <v>221</v>
          </cell>
          <cell r="H128">
            <v>203</v>
          </cell>
          <cell r="I128">
            <v>172</v>
          </cell>
          <cell r="J128">
            <v>160</v>
          </cell>
          <cell r="K128">
            <v>177</v>
          </cell>
          <cell r="L128">
            <v>115</v>
          </cell>
          <cell r="M128">
            <v>153</v>
          </cell>
        </row>
        <row r="129">
          <cell r="A129">
            <v>5180204</v>
          </cell>
          <cell r="B129">
            <v>5114195</v>
          </cell>
          <cell r="C129">
            <v>4410</v>
          </cell>
          <cell r="D129">
            <v>10505316</v>
          </cell>
          <cell r="E129">
            <v>177</v>
          </cell>
          <cell r="F129">
            <v>87</v>
          </cell>
          <cell r="G129">
            <v>153</v>
          </cell>
          <cell r="H129">
            <v>165</v>
          </cell>
          <cell r="I129">
            <v>179</v>
          </cell>
          <cell r="J129">
            <v>161</v>
          </cell>
          <cell r="K129">
            <v>167</v>
          </cell>
          <cell r="L129">
            <v>175</v>
          </cell>
          <cell r="M129">
            <v>157</v>
          </cell>
        </row>
        <row r="130">
          <cell r="A130">
            <v>5176704</v>
          </cell>
          <cell r="B130">
            <v>5112445</v>
          </cell>
          <cell r="C130">
            <v>4410</v>
          </cell>
          <cell r="D130">
            <v>6825517</v>
          </cell>
          <cell r="E130">
            <v>327</v>
          </cell>
          <cell r="F130">
            <v>282</v>
          </cell>
          <cell r="G130">
            <v>273</v>
          </cell>
          <cell r="H130">
            <v>268</v>
          </cell>
          <cell r="I130">
            <v>289</v>
          </cell>
          <cell r="J130">
            <v>115</v>
          </cell>
          <cell r="K130">
            <v>152</v>
          </cell>
          <cell r="L130">
            <v>293</v>
          </cell>
          <cell r="M130">
            <v>328</v>
          </cell>
        </row>
        <row r="131">
          <cell r="A131">
            <v>5180206</v>
          </cell>
          <cell r="B131">
            <v>5114196</v>
          </cell>
          <cell r="C131">
            <v>4410</v>
          </cell>
          <cell r="D131">
            <v>156293</v>
          </cell>
          <cell r="E131">
            <v>136</v>
          </cell>
          <cell r="F131">
            <v>142</v>
          </cell>
          <cell r="G131">
            <v>192</v>
          </cell>
          <cell r="H131">
            <v>190</v>
          </cell>
          <cell r="I131">
            <v>206</v>
          </cell>
          <cell r="J131">
            <v>180</v>
          </cell>
          <cell r="K131">
            <v>213</v>
          </cell>
          <cell r="L131">
            <v>219</v>
          </cell>
          <cell r="M131">
            <v>146</v>
          </cell>
        </row>
        <row r="132">
          <cell r="A132">
            <v>5176586</v>
          </cell>
          <cell r="B132">
            <v>5112386</v>
          </cell>
          <cell r="C132">
            <v>4410</v>
          </cell>
          <cell r="D132">
            <v>10274688</v>
          </cell>
          <cell r="E132">
            <v>424</v>
          </cell>
          <cell r="F132">
            <v>384</v>
          </cell>
          <cell r="G132">
            <v>371</v>
          </cell>
          <cell r="H132">
            <v>368</v>
          </cell>
          <cell r="I132">
            <v>383</v>
          </cell>
          <cell r="J132">
            <v>364</v>
          </cell>
          <cell r="K132">
            <v>399</v>
          </cell>
          <cell r="L132">
            <v>995</v>
          </cell>
          <cell r="M132">
            <v>375</v>
          </cell>
        </row>
        <row r="133">
          <cell r="A133">
            <v>5176740</v>
          </cell>
          <cell r="B133">
            <v>5112463</v>
          </cell>
          <cell r="C133">
            <v>4410</v>
          </cell>
          <cell r="D133">
            <v>10280703</v>
          </cell>
          <cell r="E133">
            <v>789</v>
          </cell>
          <cell r="F133">
            <v>691</v>
          </cell>
          <cell r="G133">
            <v>642</v>
          </cell>
          <cell r="H133">
            <v>815</v>
          </cell>
          <cell r="I133">
            <v>751</v>
          </cell>
          <cell r="J133">
            <v>680</v>
          </cell>
          <cell r="K133">
            <v>718</v>
          </cell>
          <cell r="L133">
            <v>683</v>
          </cell>
          <cell r="M133">
            <v>713</v>
          </cell>
        </row>
        <row r="134">
          <cell r="A134">
            <v>5176270</v>
          </cell>
          <cell r="B134">
            <v>5112228</v>
          </cell>
          <cell r="C134">
            <v>4410</v>
          </cell>
          <cell r="D134">
            <v>1534913</v>
          </cell>
          <cell r="E134">
            <v>132</v>
          </cell>
          <cell r="F134">
            <v>116</v>
          </cell>
          <cell r="G134">
            <v>125</v>
          </cell>
          <cell r="H134">
            <v>130</v>
          </cell>
          <cell r="I134">
            <v>137</v>
          </cell>
          <cell r="J134">
            <v>120</v>
          </cell>
          <cell r="K134">
            <v>130</v>
          </cell>
          <cell r="L134">
            <v>121</v>
          </cell>
          <cell r="M134">
            <v>132</v>
          </cell>
        </row>
        <row r="135">
          <cell r="A135">
            <v>5176646</v>
          </cell>
          <cell r="B135">
            <v>5112416</v>
          </cell>
          <cell r="C135">
            <v>4410</v>
          </cell>
          <cell r="D135">
            <v>1789739</v>
          </cell>
          <cell r="E135">
            <v>179</v>
          </cell>
          <cell r="F135">
            <v>150</v>
          </cell>
          <cell r="G135">
            <v>0</v>
          </cell>
          <cell r="H135">
            <v>208</v>
          </cell>
          <cell r="I135">
            <v>227</v>
          </cell>
          <cell r="J135">
            <v>153</v>
          </cell>
          <cell r="K135">
            <v>156</v>
          </cell>
          <cell r="L135">
            <v>141</v>
          </cell>
          <cell r="M135">
            <v>150</v>
          </cell>
        </row>
        <row r="136">
          <cell r="A136">
            <v>5176690</v>
          </cell>
          <cell r="B136">
            <v>5112438</v>
          </cell>
          <cell r="C136">
            <v>4410</v>
          </cell>
          <cell r="D136">
            <v>1676012</v>
          </cell>
          <cell r="E136">
            <v>329</v>
          </cell>
          <cell r="F136">
            <v>290</v>
          </cell>
          <cell r="G136">
            <v>294</v>
          </cell>
          <cell r="H136">
            <v>311</v>
          </cell>
          <cell r="I136">
            <v>300</v>
          </cell>
          <cell r="J136">
            <v>274</v>
          </cell>
          <cell r="K136">
            <v>318</v>
          </cell>
          <cell r="L136">
            <v>277</v>
          </cell>
          <cell r="M136">
            <v>298</v>
          </cell>
        </row>
        <row r="137">
          <cell r="A137">
            <v>5176000</v>
          </cell>
          <cell r="B137">
            <v>5112093</v>
          </cell>
          <cell r="C137">
            <v>4410</v>
          </cell>
          <cell r="D137">
            <v>1676013</v>
          </cell>
          <cell r="E137">
            <v>198</v>
          </cell>
          <cell r="F137">
            <v>174</v>
          </cell>
          <cell r="G137">
            <v>204</v>
          </cell>
          <cell r="H137">
            <v>177</v>
          </cell>
          <cell r="I137">
            <v>192</v>
          </cell>
          <cell r="J137">
            <v>174</v>
          </cell>
          <cell r="K137">
            <v>182</v>
          </cell>
          <cell r="L137">
            <v>178</v>
          </cell>
          <cell r="M137">
            <v>199</v>
          </cell>
        </row>
        <row r="138">
          <cell r="A138">
            <v>5180838</v>
          </cell>
          <cell r="B138">
            <v>5114512</v>
          </cell>
          <cell r="C138">
            <v>4410</v>
          </cell>
          <cell r="D138">
            <v>1618054</v>
          </cell>
          <cell r="E138">
            <v>398</v>
          </cell>
          <cell r="F138">
            <v>355</v>
          </cell>
          <cell r="G138">
            <v>369</v>
          </cell>
          <cell r="H138">
            <v>357</v>
          </cell>
          <cell r="I138">
            <v>293</v>
          </cell>
          <cell r="J138">
            <v>432</v>
          </cell>
          <cell r="K138">
            <v>352</v>
          </cell>
          <cell r="L138">
            <v>333</v>
          </cell>
          <cell r="M138">
            <v>356</v>
          </cell>
        </row>
        <row r="139">
          <cell r="A139">
            <v>5177594</v>
          </cell>
          <cell r="B139">
            <v>5112890</v>
          </cell>
          <cell r="C139">
            <v>4410</v>
          </cell>
          <cell r="D139">
            <v>1449652</v>
          </cell>
          <cell r="E139">
            <v>148</v>
          </cell>
          <cell r="F139">
            <v>117</v>
          </cell>
          <cell r="G139">
            <v>130</v>
          </cell>
          <cell r="H139">
            <v>125</v>
          </cell>
          <cell r="I139">
            <v>142</v>
          </cell>
          <cell r="J139">
            <v>145</v>
          </cell>
          <cell r="K139">
            <v>138</v>
          </cell>
          <cell r="L139">
            <v>139</v>
          </cell>
          <cell r="M139">
            <v>163</v>
          </cell>
        </row>
        <row r="140">
          <cell r="A140">
            <v>5180820</v>
          </cell>
          <cell r="B140">
            <v>5114503</v>
          </cell>
          <cell r="C140">
            <v>4410</v>
          </cell>
          <cell r="D140">
            <v>1530241</v>
          </cell>
          <cell r="E140">
            <v>339</v>
          </cell>
          <cell r="F140">
            <v>202</v>
          </cell>
          <cell r="G140">
            <v>257</v>
          </cell>
          <cell r="H140">
            <v>216</v>
          </cell>
          <cell r="I140">
            <v>239</v>
          </cell>
          <cell r="J140">
            <v>226</v>
          </cell>
          <cell r="K140">
            <v>247</v>
          </cell>
          <cell r="L140">
            <v>243</v>
          </cell>
          <cell r="M140">
            <v>271</v>
          </cell>
        </row>
        <row r="141">
          <cell r="A141">
            <v>5180684</v>
          </cell>
          <cell r="B141">
            <v>5114435</v>
          </cell>
          <cell r="C141">
            <v>4410</v>
          </cell>
          <cell r="D141">
            <v>1618049</v>
          </cell>
          <cell r="E141">
            <v>0</v>
          </cell>
          <cell r="F141">
            <v>0</v>
          </cell>
          <cell r="G141">
            <v>0</v>
          </cell>
          <cell r="H141">
            <v>121</v>
          </cell>
          <cell r="I141">
            <v>130</v>
          </cell>
          <cell r="J141">
            <v>134</v>
          </cell>
          <cell r="K141">
            <v>163</v>
          </cell>
          <cell r="L141">
            <v>167</v>
          </cell>
          <cell r="M141">
            <v>181</v>
          </cell>
        </row>
        <row r="142">
          <cell r="A142">
            <v>5180272</v>
          </cell>
          <cell r="B142">
            <v>5114229</v>
          </cell>
          <cell r="C142">
            <v>4410</v>
          </cell>
          <cell r="D142">
            <v>3728582</v>
          </cell>
          <cell r="E142">
            <v>322</v>
          </cell>
          <cell r="F142">
            <v>290</v>
          </cell>
          <cell r="G142">
            <v>307</v>
          </cell>
          <cell r="H142">
            <v>313</v>
          </cell>
          <cell r="I142">
            <v>307</v>
          </cell>
          <cell r="J142">
            <v>280</v>
          </cell>
          <cell r="K142">
            <v>289</v>
          </cell>
          <cell r="L142">
            <v>358</v>
          </cell>
          <cell r="M142">
            <v>296</v>
          </cell>
        </row>
        <row r="143">
          <cell r="A143">
            <v>5180180</v>
          </cell>
          <cell r="B143">
            <v>5114183</v>
          </cell>
          <cell r="C143">
            <v>4410</v>
          </cell>
          <cell r="D143">
            <v>6825282</v>
          </cell>
          <cell r="E143">
            <v>169</v>
          </cell>
          <cell r="F143">
            <v>182</v>
          </cell>
          <cell r="G143">
            <v>193</v>
          </cell>
          <cell r="H143">
            <v>184</v>
          </cell>
          <cell r="I143">
            <v>192</v>
          </cell>
          <cell r="J143">
            <v>172</v>
          </cell>
          <cell r="K143">
            <v>178</v>
          </cell>
          <cell r="L143">
            <v>188</v>
          </cell>
          <cell r="M143">
            <v>210</v>
          </cell>
        </row>
        <row r="144">
          <cell r="A144">
            <v>5180102</v>
          </cell>
          <cell r="B144">
            <v>5114144</v>
          </cell>
          <cell r="C144">
            <v>4410</v>
          </cell>
          <cell r="D144">
            <v>3726330</v>
          </cell>
          <cell r="E144">
            <v>51</v>
          </cell>
          <cell r="F144">
            <v>32</v>
          </cell>
          <cell r="G144">
            <v>50</v>
          </cell>
          <cell r="H144">
            <v>104</v>
          </cell>
          <cell r="I144">
            <v>250</v>
          </cell>
          <cell r="J144">
            <v>123</v>
          </cell>
          <cell r="K144">
            <v>109</v>
          </cell>
          <cell r="L144">
            <v>146</v>
          </cell>
          <cell r="M144">
            <v>130</v>
          </cell>
        </row>
        <row r="145">
          <cell r="A145">
            <v>5177618</v>
          </cell>
          <cell r="B145">
            <v>5112902</v>
          </cell>
          <cell r="C145">
            <v>4410</v>
          </cell>
          <cell r="D145">
            <v>1751544</v>
          </cell>
          <cell r="E145">
            <v>134</v>
          </cell>
          <cell r="F145">
            <v>115</v>
          </cell>
          <cell r="G145">
            <v>113</v>
          </cell>
          <cell r="H145">
            <v>104</v>
          </cell>
          <cell r="I145">
            <v>112</v>
          </cell>
          <cell r="J145">
            <v>99</v>
          </cell>
          <cell r="K145">
            <v>107</v>
          </cell>
          <cell r="L145">
            <v>105</v>
          </cell>
          <cell r="M145">
            <v>115</v>
          </cell>
        </row>
        <row r="146">
          <cell r="A146">
            <v>5177682</v>
          </cell>
          <cell r="B146">
            <v>5112934</v>
          </cell>
          <cell r="C146">
            <v>4410</v>
          </cell>
          <cell r="D146">
            <v>3741528</v>
          </cell>
          <cell r="E146">
            <v>39</v>
          </cell>
          <cell r="F146">
            <v>62</v>
          </cell>
          <cell r="G146">
            <v>41</v>
          </cell>
          <cell r="H146">
            <v>60</v>
          </cell>
          <cell r="I146">
            <v>77</v>
          </cell>
          <cell r="J146">
            <v>84</v>
          </cell>
          <cell r="K146">
            <v>83</v>
          </cell>
          <cell r="L146">
            <v>82</v>
          </cell>
          <cell r="M146">
            <v>87</v>
          </cell>
        </row>
        <row r="147">
          <cell r="A147">
            <v>5179492</v>
          </cell>
          <cell r="B147">
            <v>5113839</v>
          </cell>
          <cell r="C147">
            <v>4410</v>
          </cell>
          <cell r="D147">
            <v>4748384</v>
          </cell>
          <cell r="E147">
            <v>198</v>
          </cell>
          <cell r="F147">
            <v>178</v>
          </cell>
          <cell r="G147">
            <v>171</v>
          </cell>
          <cell r="H147">
            <v>176</v>
          </cell>
          <cell r="I147">
            <v>187</v>
          </cell>
          <cell r="J147">
            <v>164</v>
          </cell>
          <cell r="K147">
            <v>204</v>
          </cell>
          <cell r="L147">
            <v>184</v>
          </cell>
          <cell r="M147">
            <v>191</v>
          </cell>
        </row>
        <row r="148">
          <cell r="A148">
            <v>5179376</v>
          </cell>
          <cell r="B148">
            <v>5113781</v>
          </cell>
          <cell r="C148">
            <v>4410</v>
          </cell>
          <cell r="D148">
            <v>4747818</v>
          </cell>
          <cell r="E148">
            <v>641</v>
          </cell>
          <cell r="F148">
            <v>321</v>
          </cell>
          <cell r="G148">
            <v>319</v>
          </cell>
          <cell r="H148">
            <v>319</v>
          </cell>
          <cell r="I148">
            <v>337</v>
          </cell>
          <cell r="J148">
            <v>10</v>
          </cell>
          <cell r="K148">
            <v>0</v>
          </cell>
          <cell r="L148">
            <v>232</v>
          </cell>
          <cell r="M148">
            <v>1514</v>
          </cell>
        </row>
        <row r="149">
          <cell r="A149">
            <v>5176314</v>
          </cell>
          <cell r="B149">
            <v>5112250</v>
          </cell>
          <cell r="C149">
            <v>4410</v>
          </cell>
          <cell r="D149">
            <v>6823138</v>
          </cell>
          <cell r="E149">
            <v>61</v>
          </cell>
          <cell r="F149">
            <v>74</v>
          </cell>
          <cell r="G149">
            <v>57</v>
          </cell>
          <cell r="H149">
            <v>31</v>
          </cell>
          <cell r="I149">
            <v>35</v>
          </cell>
          <cell r="J149">
            <v>47</v>
          </cell>
          <cell r="K149">
            <v>59</v>
          </cell>
          <cell r="L149">
            <v>69</v>
          </cell>
          <cell r="M149">
            <v>55</v>
          </cell>
        </row>
        <row r="150">
          <cell r="A150">
            <v>5176250</v>
          </cell>
          <cell r="B150">
            <v>5112218</v>
          </cell>
          <cell r="C150">
            <v>4410</v>
          </cell>
          <cell r="D150">
            <v>6824774</v>
          </cell>
          <cell r="E150">
            <v>236</v>
          </cell>
          <cell r="F150">
            <v>382</v>
          </cell>
          <cell r="G150">
            <v>169</v>
          </cell>
          <cell r="H150">
            <v>163</v>
          </cell>
          <cell r="I150">
            <v>175</v>
          </cell>
          <cell r="J150">
            <v>189</v>
          </cell>
          <cell r="K150">
            <v>192</v>
          </cell>
          <cell r="L150">
            <v>198</v>
          </cell>
          <cell r="M150">
            <v>198</v>
          </cell>
        </row>
        <row r="151">
          <cell r="A151">
            <v>5176148</v>
          </cell>
          <cell r="B151">
            <v>5112167</v>
          </cell>
          <cell r="C151">
            <v>4410</v>
          </cell>
          <cell r="D151">
            <v>3725262</v>
          </cell>
          <cell r="E151">
            <v>293</v>
          </cell>
          <cell r="F151">
            <v>492</v>
          </cell>
          <cell r="G151">
            <v>260</v>
          </cell>
          <cell r="H151">
            <v>254</v>
          </cell>
          <cell r="I151">
            <v>278</v>
          </cell>
          <cell r="J151">
            <v>252</v>
          </cell>
          <cell r="K151">
            <v>262</v>
          </cell>
          <cell r="L151">
            <v>268</v>
          </cell>
          <cell r="M151">
            <v>221</v>
          </cell>
        </row>
        <row r="152">
          <cell r="A152">
            <v>5176628</v>
          </cell>
          <cell r="B152">
            <v>5112407</v>
          </cell>
          <cell r="C152">
            <v>4410</v>
          </cell>
          <cell r="D152">
            <v>6822581</v>
          </cell>
          <cell r="E152">
            <v>172</v>
          </cell>
          <cell r="F152">
            <v>151</v>
          </cell>
          <cell r="G152">
            <v>144</v>
          </cell>
          <cell r="H152">
            <v>156</v>
          </cell>
          <cell r="I152">
            <v>171</v>
          </cell>
          <cell r="J152">
            <v>135</v>
          </cell>
          <cell r="K152">
            <v>168</v>
          </cell>
          <cell r="L152">
            <v>166</v>
          </cell>
          <cell r="M152">
            <v>177</v>
          </cell>
        </row>
        <row r="153">
          <cell r="A153">
            <v>5176086</v>
          </cell>
          <cell r="B153">
            <v>5112136</v>
          </cell>
          <cell r="C153">
            <v>4410</v>
          </cell>
          <cell r="D153">
            <v>3730937</v>
          </cell>
          <cell r="E153">
            <v>44</v>
          </cell>
          <cell r="F153">
            <v>36</v>
          </cell>
          <cell r="G153">
            <v>36</v>
          </cell>
          <cell r="H153">
            <v>38</v>
          </cell>
          <cell r="I153">
            <v>40</v>
          </cell>
          <cell r="J153">
            <v>39</v>
          </cell>
          <cell r="K153">
            <v>40</v>
          </cell>
          <cell r="L153">
            <v>31</v>
          </cell>
          <cell r="M153">
            <v>37</v>
          </cell>
        </row>
        <row r="154">
          <cell r="A154">
            <v>5176022</v>
          </cell>
          <cell r="B154">
            <v>5112104</v>
          </cell>
          <cell r="C154">
            <v>4410</v>
          </cell>
          <cell r="D154">
            <v>6825074</v>
          </cell>
          <cell r="E154">
            <v>181</v>
          </cell>
          <cell r="F154">
            <v>138</v>
          </cell>
          <cell r="G154">
            <v>147</v>
          </cell>
          <cell r="H154">
            <v>150</v>
          </cell>
          <cell r="I154">
            <v>165</v>
          </cell>
          <cell r="J154">
            <v>167</v>
          </cell>
          <cell r="K154">
            <v>154</v>
          </cell>
          <cell r="L154">
            <v>139</v>
          </cell>
          <cell r="M154">
            <v>157</v>
          </cell>
        </row>
        <row r="155">
          <cell r="A155">
            <v>5175978</v>
          </cell>
          <cell r="B155">
            <v>5112082</v>
          </cell>
          <cell r="C155">
            <v>4410</v>
          </cell>
          <cell r="D155">
            <v>1753062</v>
          </cell>
          <cell r="E155">
            <v>184</v>
          </cell>
          <cell r="F155">
            <v>160</v>
          </cell>
          <cell r="G155">
            <v>199</v>
          </cell>
          <cell r="H155">
            <v>160</v>
          </cell>
          <cell r="I155">
            <v>158</v>
          </cell>
          <cell r="J155">
            <v>170</v>
          </cell>
          <cell r="K155">
            <v>189</v>
          </cell>
          <cell r="L155">
            <v>214</v>
          </cell>
          <cell r="M155">
            <v>211</v>
          </cell>
        </row>
        <row r="156">
          <cell r="A156">
            <v>5180228</v>
          </cell>
          <cell r="B156">
            <v>5114207</v>
          </cell>
          <cell r="C156">
            <v>4410</v>
          </cell>
          <cell r="D156">
            <v>6824208</v>
          </cell>
          <cell r="E156">
            <v>290</v>
          </cell>
          <cell r="F156">
            <v>103</v>
          </cell>
          <cell r="G156">
            <v>252</v>
          </cell>
          <cell r="H156">
            <v>47</v>
          </cell>
          <cell r="I156">
            <v>134</v>
          </cell>
          <cell r="J156">
            <v>150</v>
          </cell>
          <cell r="K156">
            <v>20</v>
          </cell>
          <cell r="L156">
            <v>155</v>
          </cell>
          <cell r="M156">
            <v>297</v>
          </cell>
        </row>
        <row r="157">
          <cell r="A157">
            <v>5180142</v>
          </cell>
          <cell r="B157">
            <v>5114164</v>
          </cell>
          <cell r="C157">
            <v>4410</v>
          </cell>
          <cell r="D157">
            <v>3725862</v>
          </cell>
          <cell r="E157">
            <v>138</v>
          </cell>
          <cell r="F157">
            <v>84</v>
          </cell>
          <cell r="G157">
            <v>124</v>
          </cell>
          <cell r="H157">
            <v>112</v>
          </cell>
          <cell r="I157">
            <v>147</v>
          </cell>
          <cell r="J157">
            <v>63</v>
          </cell>
          <cell r="K157">
            <v>117</v>
          </cell>
          <cell r="L157">
            <v>122</v>
          </cell>
          <cell r="M157">
            <v>130</v>
          </cell>
        </row>
        <row r="158">
          <cell r="A158">
            <v>5177576</v>
          </cell>
          <cell r="B158">
            <v>5112881</v>
          </cell>
          <cell r="C158">
            <v>4410</v>
          </cell>
          <cell r="D158">
            <v>3730999</v>
          </cell>
          <cell r="E158">
            <v>41</v>
          </cell>
          <cell r="F158">
            <v>38</v>
          </cell>
          <cell r="G158">
            <v>38</v>
          </cell>
          <cell r="H158">
            <v>38</v>
          </cell>
          <cell r="I158">
            <v>35</v>
          </cell>
          <cell r="J158">
            <v>40</v>
          </cell>
          <cell r="K158">
            <v>40</v>
          </cell>
          <cell r="L158">
            <v>40</v>
          </cell>
          <cell r="M158">
            <v>64</v>
          </cell>
        </row>
        <row r="159">
          <cell r="A159">
            <v>5176376</v>
          </cell>
          <cell r="B159">
            <v>5112281</v>
          </cell>
          <cell r="C159">
            <v>4410</v>
          </cell>
          <cell r="D159">
            <v>3729618</v>
          </cell>
          <cell r="E159">
            <v>200</v>
          </cell>
          <cell r="F159">
            <v>47</v>
          </cell>
          <cell r="G159">
            <v>18</v>
          </cell>
          <cell r="H159">
            <v>143</v>
          </cell>
          <cell r="I159">
            <v>168</v>
          </cell>
          <cell r="J159">
            <v>174</v>
          </cell>
          <cell r="K159">
            <v>195</v>
          </cell>
          <cell r="L159">
            <v>200</v>
          </cell>
          <cell r="M159">
            <v>221</v>
          </cell>
        </row>
        <row r="160">
          <cell r="A160">
            <v>5176332</v>
          </cell>
          <cell r="B160">
            <v>5112259</v>
          </cell>
          <cell r="C160">
            <v>4410</v>
          </cell>
          <cell r="D160">
            <v>6824288</v>
          </cell>
          <cell r="E160">
            <v>76</v>
          </cell>
          <cell r="F160">
            <v>57</v>
          </cell>
          <cell r="G160">
            <v>52</v>
          </cell>
          <cell r="H160">
            <v>53</v>
          </cell>
          <cell r="I160">
            <v>47</v>
          </cell>
          <cell r="J160">
            <v>42</v>
          </cell>
          <cell r="K160">
            <v>42</v>
          </cell>
          <cell r="L160">
            <v>37</v>
          </cell>
          <cell r="M160">
            <v>80</v>
          </cell>
        </row>
        <row r="161">
          <cell r="A161">
            <v>5176044</v>
          </cell>
          <cell r="B161">
            <v>5112115</v>
          </cell>
          <cell r="C161">
            <v>4410</v>
          </cell>
          <cell r="D161">
            <v>3725899</v>
          </cell>
          <cell r="E161">
            <v>139</v>
          </cell>
          <cell r="F161">
            <v>92</v>
          </cell>
          <cell r="G161">
            <v>71</v>
          </cell>
          <cell r="H161">
            <v>104</v>
          </cell>
          <cell r="I161">
            <v>88</v>
          </cell>
          <cell r="J161">
            <v>89</v>
          </cell>
          <cell r="K161">
            <v>90</v>
          </cell>
          <cell r="L161">
            <v>109</v>
          </cell>
          <cell r="M161">
            <v>184</v>
          </cell>
        </row>
        <row r="162">
          <cell r="A162">
            <v>5176230</v>
          </cell>
          <cell r="B162">
            <v>5112208</v>
          </cell>
          <cell r="C162">
            <v>4410</v>
          </cell>
          <cell r="D162">
            <v>3730484</v>
          </cell>
          <cell r="E162">
            <v>125</v>
          </cell>
          <cell r="F162">
            <v>114</v>
          </cell>
          <cell r="G162">
            <v>124</v>
          </cell>
          <cell r="H162">
            <v>57</v>
          </cell>
          <cell r="I162">
            <v>136</v>
          </cell>
          <cell r="J162">
            <v>221</v>
          </cell>
          <cell r="K162">
            <v>320</v>
          </cell>
          <cell r="L162">
            <v>270</v>
          </cell>
          <cell r="M162">
            <v>174</v>
          </cell>
        </row>
        <row r="163">
          <cell r="A163">
            <v>5176606</v>
          </cell>
          <cell r="B163">
            <v>5112396</v>
          </cell>
          <cell r="C163">
            <v>4410</v>
          </cell>
          <cell r="D163">
            <v>3725280</v>
          </cell>
          <cell r="E163">
            <v>78</v>
          </cell>
          <cell r="F163">
            <v>64</v>
          </cell>
          <cell r="G163">
            <v>66</v>
          </cell>
          <cell r="H163">
            <v>64</v>
          </cell>
          <cell r="I163">
            <v>67</v>
          </cell>
          <cell r="J163">
            <v>65</v>
          </cell>
          <cell r="K163">
            <v>69</v>
          </cell>
          <cell r="L163">
            <v>66</v>
          </cell>
          <cell r="M163">
            <v>79</v>
          </cell>
        </row>
        <row r="164">
          <cell r="A164">
            <v>5176668</v>
          </cell>
          <cell r="B164">
            <v>5112427</v>
          </cell>
          <cell r="C164">
            <v>4410</v>
          </cell>
          <cell r="D164">
            <v>3729033</v>
          </cell>
          <cell r="E164">
            <v>64</v>
          </cell>
          <cell r="F164">
            <v>54</v>
          </cell>
          <cell r="G164">
            <v>61</v>
          </cell>
          <cell r="H164">
            <v>64</v>
          </cell>
          <cell r="I164">
            <v>65</v>
          </cell>
          <cell r="J164">
            <v>54</v>
          </cell>
          <cell r="K164">
            <v>46</v>
          </cell>
          <cell r="L164">
            <v>47</v>
          </cell>
          <cell r="M164">
            <v>63</v>
          </cell>
        </row>
        <row r="165">
          <cell r="A165">
            <v>5180060</v>
          </cell>
          <cell r="B165">
            <v>5114123</v>
          </cell>
          <cell r="C165">
            <v>4410</v>
          </cell>
          <cell r="D165">
            <v>7286533</v>
          </cell>
          <cell r="E165">
            <v>212</v>
          </cell>
          <cell r="F165">
            <v>159</v>
          </cell>
          <cell r="G165">
            <v>151</v>
          </cell>
          <cell r="H165">
            <v>157</v>
          </cell>
          <cell r="I165">
            <v>173</v>
          </cell>
          <cell r="J165">
            <v>160</v>
          </cell>
          <cell r="K165">
            <v>178</v>
          </cell>
          <cell r="L165">
            <v>169</v>
          </cell>
          <cell r="M165">
            <v>156</v>
          </cell>
        </row>
        <row r="166">
          <cell r="A166">
            <v>5176398</v>
          </cell>
          <cell r="B166">
            <v>5112292</v>
          </cell>
          <cell r="C166">
            <v>4410</v>
          </cell>
          <cell r="D166">
            <v>7118122</v>
          </cell>
          <cell r="E166">
            <v>151</v>
          </cell>
          <cell r="F166">
            <v>55</v>
          </cell>
          <cell r="G166">
            <v>60</v>
          </cell>
          <cell r="H166">
            <v>85</v>
          </cell>
          <cell r="I166">
            <v>94</v>
          </cell>
          <cell r="J166">
            <v>109</v>
          </cell>
          <cell r="K166">
            <v>103</v>
          </cell>
          <cell r="L166">
            <v>86</v>
          </cell>
          <cell r="M166">
            <v>113</v>
          </cell>
        </row>
        <row r="167">
          <cell r="A167">
            <v>5176354</v>
          </cell>
          <cell r="B167">
            <v>5112270</v>
          </cell>
          <cell r="C167">
            <v>4410</v>
          </cell>
          <cell r="D167">
            <v>7105367</v>
          </cell>
          <cell r="E167">
            <v>181</v>
          </cell>
          <cell r="F167">
            <v>164</v>
          </cell>
          <cell r="G167">
            <v>0</v>
          </cell>
          <cell r="H167">
            <v>0</v>
          </cell>
          <cell r="I167">
            <v>72</v>
          </cell>
          <cell r="J167">
            <v>109</v>
          </cell>
          <cell r="K167">
            <v>109</v>
          </cell>
          <cell r="L167">
            <v>108</v>
          </cell>
          <cell r="M167">
            <v>139</v>
          </cell>
        </row>
        <row r="168">
          <cell r="A168">
            <v>5176108</v>
          </cell>
          <cell r="B168">
            <v>5112147</v>
          </cell>
          <cell r="C168">
            <v>4410</v>
          </cell>
          <cell r="D168">
            <v>7096028</v>
          </cell>
          <cell r="E168">
            <v>55</v>
          </cell>
          <cell r="F168">
            <v>63</v>
          </cell>
          <cell r="G168">
            <v>55</v>
          </cell>
          <cell r="H168">
            <v>49</v>
          </cell>
          <cell r="I168">
            <v>60</v>
          </cell>
          <cell r="J168">
            <v>80</v>
          </cell>
          <cell r="K168">
            <v>68</v>
          </cell>
          <cell r="L168">
            <v>58</v>
          </cell>
          <cell r="M168">
            <v>77</v>
          </cell>
        </row>
        <row r="169">
          <cell r="A169">
            <v>5176720</v>
          </cell>
          <cell r="B169">
            <v>5112453</v>
          </cell>
          <cell r="C169">
            <v>4410</v>
          </cell>
          <cell r="D169">
            <v>7724672</v>
          </cell>
          <cell r="E169">
            <v>253</v>
          </cell>
          <cell r="F169">
            <v>224</v>
          </cell>
          <cell r="G169">
            <v>230</v>
          </cell>
          <cell r="H169">
            <v>218</v>
          </cell>
          <cell r="I169">
            <v>210</v>
          </cell>
          <cell r="J169">
            <v>195</v>
          </cell>
          <cell r="K169">
            <v>250</v>
          </cell>
          <cell r="L169">
            <v>226</v>
          </cell>
          <cell r="M169">
            <v>210</v>
          </cell>
        </row>
        <row r="170">
          <cell r="A170">
            <v>5175956</v>
          </cell>
          <cell r="B170">
            <v>5112071</v>
          </cell>
          <cell r="C170">
            <v>4410</v>
          </cell>
          <cell r="D170">
            <v>7083034</v>
          </cell>
          <cell r="E170">
            <v>282</v>
          </cell>
          <cell r="F170">
            <v>251</v>
          </cell>
          <cell r="G170">
            <v>263</v>
          </cell>
          <cell r="H170">
            <v>307</v>
          </cell>
          <cell r="I170">
            <v>306</v>
          </cell>
          <cell r="J170">
            <v>264</v>
          </cell>
          <cell r="K170">
            <v>289</v>
          </cell>
          <cell r="L170">
            <v>823</v>
          </cell>
          <cell r="M170">
            <v>336</v>
          </cell>
        </row>
        <row r="171">
          <cell r="A171">
            <v>5179898</v>
          </cell>
          <cell r="B171">
            <v>5114042</v>
          </cell>
          <cell r="C171">
            <v>4410</v>
          </cell>
          <cell r="D171">
            <v>7095986</v>
          </cell>
          <cell r="E171">
            <v>207</v>
          </cell>
          <cell r="F171">
            <v>185</v>
          </cell>
          <cell r="G171">
            <v>198</v>
          </cell>
          <cell r="H171">
            <v>198</v>
          </cell>
          <cell r="I171">
            <v>159</v>
          </cell>
          <cell r="J171">
            <v>166</v>
          </cell>
          <cell r="K171">
            <v>174</v>
          </cell>
          <cell r="L171">
            <v>169</v>
          </cell>
          <cell r="M171">
            <v>197</v>
          </cell>
        </row>
        <row r="172">
          <cell r="A172">
            <v>5176066</v>
          </cell>
          <cell r="B172">
            <v>5112126</v>
          </cell>
          <cell r="C172">
            <v>4410</v>
          </cell>
          <cell r="D172">
            <v>7117603</v>
          </cell>
          <cell r="E172">
            <v>98</v>
          </cell>
          <cell r="F172">
            <v>73</v>
          </cell>
          <cell r="G172">
            <v>97</v>
          </cell>
          <cell r="H172">
            <v>86</v>
          </cell>
          <cell r="I172">
            <v>90</v>
          </cell>
          <cell r="J172">
            <v>75</v>
          </cell>
          <cell r="K172">
            <v>76</v>
          </cell>
          <cell r="L172">
            <v>77</v>
          </cell>
          <cell r="M172">
            <v>122</v>
          </cell>
        </row>
        <row r="173">
          <cell r="A173">
            <v>5180778</v>
          </cell>
          <cell r="B173">
            <v>5114482</v>
          </cell>
          <cell r="C173">
            <v>4410</v>
          </cell>
          <cell r="D173">
            <v>7686180</v>
          </cell>
          <cell r="E173">
            <v>250</v>
          </cell>
          <cell r="F173">
            <v>171</v>
          </cell>
          <cell r="G173">
            <v>120</v>
          </cell>
          <cell r="H173">
            <v>133</v>
          </cell>
          <cell r="I173">
            <v>184</v>
          </cell>
          <cell r="J173">
            <v>201</v>
          </cell>
          <cell r="K173">
            <v>194</v>
          </cell>
          <cell r="L173">
            <v>171</v>
          </cell>
          <cell r="M173">
            <v>217</v>
          </cell>
        </row>
        <row r="174">
          <cell r="A174">
            <v>5176170</v>
          </cell>
          <cell r="B174">
            <v>5112178</v>
          </cell>
          <cell r="C174">
            <v>4410</v>
          </cell>
          <cell r="D174">
            <v>6829880</v>
          </cell>
          <cell r="E174">
            <v>165</v>
          </cell>
          <cell r="F174">
            <v>28</v>
          </cell>
          <cell r="G174">
            <v>133</v>
          </cell>
          <cell r="H174">
            <v>148</v>
          </cell>
          <cell r="I174">
            <v>149</v>
          </cell>
          <cell r="J174">
            <v>172</v>
          </cell>
          <cell r="K174">
            <v>172</v>
          </cell>
          <cell r="L174">
            <v>146</v>
          </cell>
          <cell r="M174">
            <v>156</v>
          </cell>
        </row>
        <row r="175">
          <cell r="A175">
            <v>5180124</v>
          </cell>
          <cell r="B175">
            <v>5114155</v>
          </cell>
          <cell r="C175">
            <v>4410</v>
          </cell>
          <cell r="D175">
            <v>15960505</v>
          </cell>
          <cell r="E175">
            <v>124</v>
          </cell>
          <cell r="F175">
            <v>38</v>
          </cell>
          <cell r="G175">
            <v>92</v>
          </cell>
          <cell r="H175">
            <v>0</v>
          </cell>
          <cell r="I175">
            <v>28</v>
          </cell>
          <cell r="J175">
            <v>109</v>
          </cell>
          <cell r="K175">
            <v>127</v>
          </cell>
          <cell r="L175">
            <v>118</v>
          </cell>
          <cell r="M175">
            <v>124</v>
          </cell>
        </row>
        <row r="176">
          <cell r="A176">
            <v>5176126</v>
          </cell>
          <cell r="B176">
            <v>5112156</v>
          </cell>
          <cell r="C176">
            <v>4410</v>
          </cell>
          <cell r="D176">
            <v>15961010</v>
          </cell>
          <cell r="E176">
            <v>220</v>
          </cell>
          <cell r="F176">
            <v>225</v>
          </cell>
          <cell r="G176">
            <v>211</v>
          </cell>
          <cell r="H176">
            <v>232</v>
          </cell>
          <cell r="I176">
            <v>69</v>
          </cell>
          <cell r="J176">
            <v>115</v>
          </cell>
          <cell r="K176">
            <v>114</v>
          </cell>
          <cell r="L176">
            <v>119</v>
          </cell>
          <cell r="M176">
            <v>116</v>
          </cell>
        </row>
        <row r="177">
          <cell r="A177">
            <v>5176702</v>
          </cell>
          <cell r="B177">
            <v>5112444</v>
          </cell>
          <cell r="C177">
            <v>4410</v>
          </cell>
          <cell r="D177">
            <v>15960585</v>
          </cell>
          <cell r="E177">
            <v>175</v>
          </cell>
          <cell r="F177">
            <v>144</v>
          </cell>
          <cell r="G177">
            <v>162</v>
          </cell>
          <cell r="H177">
            <v>188</v>
          </cell>
          <cell r="I177">
            <v>196</v>
          </cell>
          <cell r="J177">
            <v>168</v>
          </cell>
          <cell r="K177">
            <v>171</v>
          </cell>
          <cell r="L177">
            <v>172</v>
          </cell>
          <cell r="M177">
            <v>178</v>
          </cell>
        </row>
        <row r="178">
          <cell r="A178">
            <v>5176484</v>
          </cell>
          <cell r="B178">
            <v>5112335</v>
          </cell>
          <cell r="C178">
            <v>4410</v>
          </cell>
          <cell r="D178">
            <v>15961070</v>
          </cell>
          <cell r="E178">
            <v>173</v>
          </cell>
          <cell r="F178">
            <v>136</v>
          </cell>
          <cell r="G178">
            <v>149</v>
          </cell>
          <cell r="H178">
            <v>150</v>
          </cell>
          <cell r="I178">
            <v>160</v>
          </cell>
          <cell r="J178">
            <v>150</v>
          </cell>
          <cell r="K178">
            <v>156</v>
          </cell>
          <cell r="L178">
            <v>167</v>
          </cell>
          <cell r="M178">
            <v>179</v>
          </cell>
        </row>
        <row r="179">
          <cell r="A179">
            <v>5177640</v>
          </cell>
          <cell r="B179">
            <v>5112913</v>
          </cell>
          <cell r="C179">
            <v>4410</v>
          </cell>
          <cell r="D179">
            <v>706227</v>
          </cell>
          <cell r="E179">
            <v>177</v>
          </cell>
          <cell r="F179">
            <v>153</v>
          </cell>
          <cell r="G179">
            <v>159</v>
          </cell>
          <cell r="H179">
            <v>131</v>
          </cell>
          <cell r="I179">
            <v>148</v>
          </cell>
          <cell r="J179">
            <v>143</v>
          </cell>
          <cell r="K179">
            <v>164</v>
          </cell>
          <cell r="L179">
            <v>153</v>
          </cell>
          <cell r="M179">
            <v>159</v>
          </cell>
        </row>
        <row r="180">
          <cell r="A180">
            <v>5176566</v>
          </cell>
          <cell r="B180">
            <v>5112376</v>
          </cell>
          <cell r="C180">
            <v>4410</v>
          </cell>
          <cell r="D180">
            <v>442299</v>
          </cell>
          <cell r="E180">
            <v>248</v>
          </cell>
          <cell r="F180">
            <v>201</v>
          </cell>
          <cell r="G180">
            <v>191</v>
          </cell>
          <cell r="H180">
            <v>186</v>
          </cell>
          <cell r="I180">
            <v>197</v>
          </cell>
          <cell r="J180">
            <v>179</v>
          </cell>
          <cell r="K180">
            <v>187</v>
          </cell>
          <cell r="L180">
            <v>200</v>
          </cell>
          <cell r="M180">
            <v>201</v>
          </cell>
        </row>
        <row r="181">
          <cell r="A181">
            <v>5177080</v>
          </cell>
          <cell r="B181">
            <v>5112633</v>
          </cell>
          <cell r="C181">
            <v>4410</v>
          </cell>
          <cell r="E181">
            <v>172</v>
          </cell>
          <cell r="F181">
            <v>152</v>
          </cell>
          <cell r="G181">
            <v>148</v>
          </cell>
          <cell r="H181">
            <v>144</v>
          </cell>
          <cell r="I181">
            <v>213</v>
          </cell>
          <cell r="J181">
            <v>183</v>
          </cell>
          <cell r="K181">
            <v>193</v>
          </cell>
          <cell r="L181">
            <v>172</v>
          </cell>
          <cell r="M181">
            <v>184</v>
          </cell>
        </row>
        <row r="182">
          <cell r="A182">
            <v>5176784</v>
          </cell>
          <cell r="B182">
            <v>5112485</v>
          </cell>
          <cell r="C182">
            <v>4410</v>
          </cell>
          <cell r="E182">
            <v>217</v>
          </cell>
          <cell r="F182">
            <v>193</v>
          </cell>
          <cell r="G182">
            <v>186</v>
          </cell>
          <cell r="H182">
            <v>165</v>
          </cell>
          <cell r="I182">
            <v>215</v>
          </cell>
          <cell r="J182">
            <v>185</v>
          </cell>
          <cell r="K182">
            <v>197</v>
          </cell>
          <cell r="L182">
            <v>178</v>
          </cell>
          <cell r="M182">
            <v>191</v>
          </cell>
        </row>
        <row r="183">
          <cell r="A183">
            <v>5180544</v>
          </cell>
          <cell r="B183">
            <v>5114365</v>
          </cell>
          <cell r="C183">
            <v>4410</v>
          </cell>
          <cell r="D183">
            <v>3653175</v>
          </cell>
          <cell r="E183">
            <v>254</v>
          </cell>
          <cell r="F183">
            <v>236</v>
          </cell>
          <cell r="G183">
            <v>201</v>
          </cell>
          <cell r="H183">
            <v>141</v>
          </cell>
          <cell r="I183">
            <v>196</v>
          </cell>
          <cell r="J183">
            <v>192</v>
          </cell>
          <cell r="K183">
            <v>197</v>
          </cell>
          <cell r="L183">
            <v>167</v>
          </cell>
          <cell r="M183">
            <v>152</v>
          </cell>
        </row>
        <row r="184">
          <cell r="A184">
            <v>5180524</v>
          </cell>
          <cell r="B184">
            <v>5114355</v>
          </cell>
          <cell r="C184">
            <v>4410</v>
          </cell>
          <cell r="D184">
            <v>3655718</v>
          </cell>
          <cell r="E184">
            <v>341</v>
          </cell>
          <cell r="F184">
            <v>262</v>
          </cell>
          <cell r="G184">
            <v>545</v>
          </cell>
          <cell r="H184">
            <v>495</v>
          </cell>
          <cell r="I184">
            <v>117</v>
          </cell>
          <cell r="J184">
            <v>148</v>
          </cell>
          <cell r="K184">
            <v>199</v>
          </cell>
          <cell r="L184">
            <v>246</v>
          </cell>
          <cell r="M184">
            <v>252</v>
          </cell>
        </row>
        <row r="185">
          <cell r="A185">
            <v>5177118</v>
          </cell>
          <cell r="B185">
            <v>5112652</v>
          </cell>
          <cell r="C185">
            <v>4410</v>
          </cell>
          <cell r="D185">
            <v>3648843</v>
          </cell>
          <cell r="E185">
            <v>233</v>
          </cell>
          <cell r="F185">
            <v>206</v>
          </cell>
          <cell r="G185">
            <v>200</v>
          </cell>
          <cell r="H185">
            <v>189</v>
          </cell>
          <cell r="I185">
            <v>273</v>
          </cell>
          <cell r="J185">
            <v>237</v>
          </cell>
          <cell r="K185">
            <v>251</v>
          </cell>
          <cell r="L185">
            <v>224</v>
          </cell>
          <cell r="M185">
            <v>242</v>
          </cell>
        </row>
        <row r="186">
          <cell r="A186">
            <v>5176896</v>
          </cell>
          <cell r="B186">
            <v>5112541</v>
          </cell>
          <cell r="C186">
            <v>4410</v>
          </cell>
          <cell r="D186">
            <v>32998173</v>
          </cell>
          <cell r="E186">
            <v>180</v>
          </cell>
          <cell r="F186">
            <v>149</v>
          </cell>
          <cell r="G186">
            <v>161</v>
          </cell>
          <cell r="H186">
            <v>141</v>
          </cell>
          <cell r="I186">
            <v>163</v>
          </cell>
          <cell r="J186">
            <v>151</v>
          </cell>
          <cell r="K186">
            <v>163</v>
          </cell>
          <cell r="L186">
            <v>155</v>
          </cell>
          <cell r="M186">
            <v>152</v>
          </cell>
        </row>
        <row r="187">
          <cell r="A187">
            <v>5180588</v>
          </cell>
          <cell r="B187">
            <v>5114387</v>
          </cell>
          <cell r="C187">
            <v>4410</v>
          </cell>
          <cell r="D187">
            <v>32997423</v>
          </cell>
          <cell r="E187">
            <v>172</v>
          </cell>
          <cell r="F187">
            <v>152</v>
          </cell>
          <cell r="G187">
            <v>148</v>
          </cell>
          <cell r="H187">
            <v>144</v>
          </cell>
          <cell r="I187">
            <v>213</v>
          </cell>
          <cell r="J187">
            <v>183</v>
          </cell>
          <cell r="K187">
            <v>193</v>
          </cell>
          <cell r="L187">
            <v>0</v>
          </cell>
          <cell r="M187">
            <v>0</v>
          </cell>
        </row>
        <row r="188">
          <cell r="A188">
            <v>5176830</v>
          </cell>
          <cell r="B188">
            <v>5112508</v>
          </cell>
          <cell r="C188">
            <v>4410</v>
          </cell>
          <cell r="D188">
            <v>70006349</v>
          </cell>
          <cell r="E188">
            <v>172</v>
          </cell>
          <cell r="F188">
            <v>152</v>
          </cell>
          <cell r="G188">
            <v>148</v>
          </cell>
          <cell r="H188">
            <v>144</v>
          </cell>
          <cell r="I188">
            <v>213</v>
          </cell>
          <cell r="J188">
            <v>183</v>
          </cell>
          <cell r="K188">
            <v>193</v>
          </cell>
          <cell r="L188">
            <v>47</v>
          </cell>
          <cell r="M188">
            <v>156</v>
          </cell>
        </row>
        <row r="189">
          <cell r="A189">
            <v>5176982</v>
          </cell>
          <cell r="B189">
            <v>5112584</v>
          </cell>
          <cell r="C189">
            <v>4410</v>
          </cell>
          <cell r="D189">
            <v>31116330</v>
          </cell>
          <cell r="E189">
            <v>218</v>
          </cell>
          <cell r="F189">
            <v>388</v>
          </cell>
          <cell r="G189">
            <v>187</v>
          </cell>
          <cell r="H189">
            <v>166</v>
          </cell>
          <cell r="I189">
            <v>217</v>
          </cell>
          <cell r="J189">
            <v>57</v>
          </cell>
          <cell r="K189">
            <v>66</v>
          </cell>
          <cell r="L189">
            <v>62</v>
          </cell>
          <cell r="M189">
            <v>50</v>
          </cell>
        </row>
        <row r="190">
          <cell r="A190">
            <v>5176526</v>
          </cell>
          <cell r="B190">
            <v>5112356</v>
          </cell>
          <cell r="C190">
            <v>4410</v>
          </cell>
          <cell r="D190">
            <v>3530489</v>
          </cell>
          <cell r="E190">
            <v>200</v>
          </cell>
          <cell r="F190">
            <v>176</v>
          </cell>
          <cell r="G190">
            <v>173</v>
          </cell>
          <cell r="H190">
            <v>193</v>
          </cell>
          <cell r="I190">
            <v>193</v>
          </cell>
          <cell r="J190">
            <v>173</v>
          </cell>
          <cell r="K190">
            <v>189</v>
          </cell>
          <cell r="L190">
            <v>172</v>
          </cell>
          <cell r="M190">
            <v>185</v>
          </cell>
        </row>
        <row r="191">
          <cell r="A191">
            <v>5176874</v>
          </cell>
          <cell r="B191">
            <v>5112530</v>
          </cell>
          <cell r="C191">
            <v>4410</v>
          </cell>
          <cell r="D191">
            <v>3509236</v>
          </cell>
          <cell r="E191">
            <v>233</v>
          </cell>
          <cell r="F191">
            <v>206</v>
          </cell>
          <cell r="G191">
            <v>560</v>
          </cell>
          <cell r="H191">
            <v>190</v>
          </cell>
          <cell r="I191">
            <v>198</v>
          </cell>
          <cell r="J191">
            <v>188</v>
          </cell>
          <cell r="K191">
            <v>218</v>
          </cell>
          <cell r="L191">
            <v>223</v>
          </cell>
          <cell r="M191">
            <v>302</v>
          </cell>
        </row>
        <row r="192">
          <cell r="A192">
            <v>5176440</v>
          </cell>
          <cell r="B192">
            <v>5112313</v>
          </cell>
          <cell r="C192">
            <v>4410</v>
          </cell>
          <cell r="D192">
            <v>10243936</v>
          </cell>
          <cell r="E192">
            <v>269</v>
          </cell>
          <cell r="F192">
            <v>789</v>
          </cell>
          <cell r="G192">
            <v>407</v>
          </cell>
          <cell r="H192">
            <v>487</v>
          </cell>
          <cell r="I192">
            <v>285</v>
          </cell>
          <cell r="J192">
            <v>119</v>
          </cell>
          <cell r="K192">
            <v>126</v>
          </cell>
          <cell r="L192">
            <v>141</v>
          </cell>
          <cell r="M192">
            <v>215</v>
          </cell>
        </row>
        <row r="193">
          <cell r="A193">
            <v>5177184</v>
          </cell>
          <cell r="B193">
            <v>5112685</v>
          </cell>
          <cell r="C193">
            <v>4410</v>
          </cell>
          <cell r="D193">
            <v>70006430</v>
          </cell>
          <cell r="E193">
            <v>243</v>
          </cell>
          <cell r="F193">
            <v>8</v>
          </cell>
          <cell r="G193">
            <v>409</v>
          </cell>
          <cell r="H193">
            <v>594</v>
          </cell>
          <cell r="I193">
            <v>82</v>
          </cell>
          <cell r="J193">
            <v>105</v>
          </cell>
          <cell r="K193">
            <v>188</v>
          </cell>
          <cell r="L193">
            <v>184</v>
          </cell>
          <cell r="M193">
            <v>224</v>
          </cell>
        </row>
        <row r="194">
          <cell r="A194">
            <v>5177022</v>
          </cell>
          <cell r="B194">
            <v>5112604</v>
          </cell>
          <cell r="C194">
            <v>4410</v>
          </cell>
          <cell r="D194">
            <v>70002696</v>
          </cell>
          <cell r="E194">
            <v>232</v>
          </cell>
          <cell r="F194">
            <v>198</v>
          </cell>
          <cell r="G194">
            <v>190</v>
          </cell>
          <cell r="H194">
            <v>188</v>
          </cell>
          <cell r="I194">
            <v>188</v>
          </cell>
          <cell r="J194">
            <v>172</v>
          </cell>
          <cell r="K194">
            <v>177</v>
          </cell>
          <cell r="L194">
            <v>164</v>
          </cell>
          <cell r="M194">
            <v>159</v>
          </cell>
        </row>
        <row r="195">
          <cell r="A195">
            <v>5180566</v>
          </cell>
          <cell r="B195">
            <v>5114376</v>
          </cell>
          <cell r="C195">
            <v>4410</v>
          </cell>
          <cell r="D195">
            <v>5315834</v>
          </cell>
          <cell r="E195">
            <v>405</v>
          </cell>
          <cell r="F195">
            <v>327</v>
          </cell>
          <cell r="G195">
            <v>239</v>
          </cell>
          <cell r="H195">
            <v>179</v>
          </cell>
          <cell r="I195">
            <v>341</v>
          </cell>
          <cell r="J195">
            <v>239</v>
          </cell>
          <cell r="K195">
            <v>340</v>
          </cell>
          <cell r="L195">
            <v>375</v>
          </cell>
          <cell r="M195">
            <v>357</v>
          </cell>
        </row>
        <row r="196">
          <cell r="A196">
            <v>5176548</v>
          </cell>
          <cell r="B196">
            <v>5112367</v>
          </cell>
          <cell r="C196">
            <v>4410</v>
          </cell>
          <cell r="D196">
            <v>156220</v>
          </cell>
          <cell r="E196">
            <v>210</v>
          </cell>
          <cell r="F196">
            <v>158</v>
          </cell>
          <cell r="G196">
            <v>147</v>
          </cell>
          <cell r="H196">
            <v>131</v>
          </cell>
          <cell r="I196">
            <v>147</v>
          </cell>
          <cell r="J196">
            <v>142</v>
          </cell>
          <cell r="K196">
            <v>130</v>
          </cell>
          <cell r="L196">
            <v>118</v>
          </cell>
          <cell r="M196">
            <v>165</v>
          </cell>
        </row>
        <row r="197">
          <cell r="A197">
            <v>5176852</v>
          </cell>
          <cell r="B197">
            <v>5112519</v>
          </cell>
          <cell r="C197">
            <v>4410</v>
          </cell>
          <cell r="D197">
            <v>1617998</v>
          </cell>
          <cell r="E197">
            <v>68</v>
          </cell>
          <cell r="F197">
            <v>74</v>
          </cell>
          <cell r="G197">
            <v>123</v>
          </cell>
          <cell r="H197">
            <v>150</v>
          </cell>
          <cell r="I197">
            <v>149</v>
          </cell>
          <cell r="J197">
            <v>154</v>
          </cell>
          <cell r="K197">
            <v>115</v>
          </cell>
          <cell r="L197">
            <v>113</v>
          </cell>
          <cell r="M197">
            <v>99</v>
          </cell>
        </row>
        <row r="198">
          <cell r="A198">
            <v>5177040</v>
          </cell>
          <cell r="B198">
            <v>5112613</v>
          </cell>
          <cell r="C198">
            <v>4410</v>
          </cell>
          <cell r="D198">
            <v>1502244</v>
          </cell>
          <cell r="E198">
            <v>118</v>
          </cell>
          <cell r="F198">
            <v>77</v>
          </cell>
          <cell r="G198">
            <v>83</v>
          </cell>
          <cell r="H198">
            <v>83</v>
          </cell>
          <cell r="I198">
            <v>81</v>
          </cell>
          <cell r="J198">
            <v>72</v>
          </cell>
          <cell r="K198">
            <v>68</v>
          </cell>
          <cell r="L198">
            <v>61</v>
          </cell>
          <cell r="M198">
            <v>102</v>
          </cell>
        </row>
        <row r="199">
          <cell r="A199">
            <v>5180508</v>
          </cell>
          <cell r="B199">
            <v>5114347</v>
          </cell>
          <cell r="C199">
            <v>4410</v>
          </cell>
          <cell r="D199">
            <v>1609087</v>
          </cell>
          <cell r="E199">
            <v>206</v>
          </cell>
          <cell r="F199">
            <v>162</v>
          </cell>
          <cell r="G199">
            <v>183</v>
          </cell>
          <cell r="H199">
            <v>177</v>
          </cell>
          <cell r="I199">
            <v>157</v>
          </cell>
          <cell r="J199">
            <v>146</v>
          </cell>
          <cell r="K199">
            <v>144</v>
          </cell>
          <cell r="L199">
            <v>126</v>
          </cell>
          <cell r="M199">
            <v>120</v>
          </cell>
        </row>
        <row r="200">
          <cell r="A200">
            <v>5180486</v>
          </cell>
          <cell r="B200">
            <v>5114336</v>
          </cell>
          <cell r="C200">
            <v>4410</v>
          </cell>
          <cell r="D200">
            <v>3305024</v>
          </cell>
          <cell r="E200">
            <v>106</v>
          </cell>
          <cell r="F200">
            <v>97</v>
          </cell>
          <cell r="G200">
            <v>115</v>
          </cell>
          <cell r="H200">
            <v>86</v>
          </cell>
          <cell r="I200">
            <v>99</v>
          </cell>
          <cell r="J200">
            <v>91</v>
          </cell>
          <cell r="K200">
            <v>95</v>
          </cell>
          <cell r="L200">
            <v>96</v>
          </cell>
          <cell r="M200">
            <v>108</v>
          </cell>
        </row>
        <row r="201">
          <cell r="A201">
            <v>5176462</v>
          </cell>
          <cell r="B201">
            <v>5112324</v>
          </cell>
          <cell r="C201">
            <v>4410</v>
          </cell>
          <cell r="D201">
            <v>3725788</v>
          </cell>
          <cell r="E201">
            <v>116</v>
          </cell>
          <cell r="F201">
            <v>113</v>
          </cell>
          <cell r="G201">
            <v>98</v>
          </cell>
          <cell r="H201">
            <v>94</v>
          </cell>
          <cell r="I201">
            <v>104</v>
          </cell>
          <cell r="J201">
            <v>105</v>
          </cell>
          <cell r="K201">
            <v>116</v>
          </cell>
          <cell r="L201">
            <v>121</v>
          </cell>
          <cell r="M201">
            <v>164</v>
          </cell>
        </row>
        <row r="202">
          <cell r="A202">
            <v>5176918</v>
          </cell>
          <cell r="B202">
            <v>5112552</v>
          </cell>
          <cell r="C202">
            <v>4410</v>
          </cell>
          <cell r="D202">
            <v>3725470</v>
          </cell>
          <cell r="E202">
            <v>95</v>
          </cell>
          <cell r="F202">
            <v>8</v>
          </cell>
          <cell r="G202">
            <v>172</v>
          </cell>
          <cell r="H202">
            <v>133</v>
          </cell>
          <cell r="I202">
            <v>134</v>
          </cell>
          <cell r="J202">
            <v>104</v>
          </cell>
          <cell r="K202">
            <v>106</v>
          </cell>
          <cell r="L202">
            <v>85</v>
          </cell>
          <cell r="M202">
            <v>100</v>
          </cell>
        </row>
        <row r="203">
          <cell r="A203">
            <v>5176962</v>
          </cell>
          <cell r="B203">
            <v>5112574</v>
          </cell>
          <cell r="C203">
            <v>4410</v>
          </cell>
          <cell r="D203">
            <v>3741444</v>
          </cell>
          <cell r="F203">
            <v>992</v>
          </cell>
          <cell r="H203">
            <v>489</v>
          </cell>
          <cell r="I203">
            <v>437</v>
          </cell>
          <cell r="J203">
            <v>434</v>
          </cell>
          <cell r="K203">
            <v>506</v>
          </cell>
          <cell r="L203">
            <v>391</v>
          </cell>
          <cell r="M203">
            <v>261</v>
          </cell>
        </row>
        <row r="204">
          <cell r="A204">
            <v>5176940</v>
          </cell>
          <cell r="B204">
            <v>5112563</v>
          </cell>
          <cell r="C204">
            <v>4410</v>
          </cell>
          <cell r="D204">
            <v>6825221</v>
          </cell>
          <cell r="E204">
            <v>325</v>
          </cell>
          <cell r="F204">
            <v>266</v>
          </cell>
          <cell r="G204">
            <v>157</v>
          </cell>
          <cell r="H204">
            <v>248</v>
          </cell>
          <cell r="I204">
            <v>0</v>
          </cell>
          <cell r="J204">
            <v>0</v>
          </cell>
          <cell r="K204">
            <v>170</v>
          </cell>
          <cell r="L204">
            <v>30</v>
          </cell>
          <cell r="M204">
            <v>224</v>
          </cell>
        </row>
        <row r="205">
          <cell r="A205">
            <v>5176808</v>
          </cell>
          <cell r="B205">
            <v>5112497</v>
          </cell>
          <cell r="C205">
            <v>4410</v>
          </cell>
          <cell r="D205">
            <v>3726095</v>
          </cell>
          <cell r="E205">
            <v>98</v>
          </cell>
          <cell r="F205">
            <v>63</v>
          </cell>
          <cell r="G205">
            <v>65</v>
          </cell>
          <cell r="H205">
            <v>75</v>
          </cell>
          <cell r="I205">
            <v>87</v>
          </cell>
          <cell r="J205">
            <v>0</v>
          </cell>
          <cell r="K205">
            <v>250</v>
          </cell>
          <cell r="L205">
            <v>217</v>
          </cell>
          <cell r="M205">
            <v>164</v>
          </cell>
        </row>
        <row r="206">
          <cell r="A206">
            <v>5177162</v>
          </cell>
          <cell r="B206">
            <v>5112674</v>
          </cell>
          <cell r="C206">
            <v>4410</v>
          </cell>
          <cell r="D206">
            <v>6824541</v>
          </cell>
          <cell r="E206">
            <v>210</v>
          </cell>
          <cell r="F206">
            <v>154</v>
          </cell>
          <cell r="G206">
            <v>155</v>
          </cell>
          <cell r="H206">
            <v>150</v>
          </cell>
          <cell r="I206">
            <v>183</v>
          </cell>
          <cell r="J206">
            <v>169</v>
          </cell>
          <cell r="K206">
            <v>208</v>
          </cell>
          <cell r="L206">
            <v>176</v>
          </cell>
          <cell r="M206">
            <v>184</v>
          </cell>
        </row>
        <row r="207">
          <cell r="A207">
            <v>5177000</v>
          </cell>
          <cell r="B207">
            <v>5112593</v>
          </cell>
          <cell r="C207">
            <v>4410</v>
          </cell>
          <cell r="D207">
            <v>7081993</v>
          </cell>
          <cell r="E207">
            <v>219</v>
          </cell>
          <cell r="F207">
            <v>358</v>
          </cell>
          <cell r="G207">
            <v>207</v>
          </cell>
          <cell r="H207">
            <v>212</v>
          </cell>
          <cell r="I207">
            <v>178</v>
          </cell>
          <cell r="J207">
            <v>157</v>
          </cell>
          <cell r="K207">
            <v>167</v>
          </cell>
          <cell r="L207">
            <v>170</v>
          </cell>
          <cell r="M207">
            <v>149</v>
          </cell>
        </row>
        <row r="208">
          <cell r="A208">
            <v>5177060</v>
          </cell>
          <cell r="B208">
            <v>5112623</v>
          </cell>
          <cell r="C208">
            <v>4410</v>
          </cell>
          <cell r="D208">
            <v>3307757</v>
          </cell>
          <cell r="E208">
            <v>153</v>
          </cell>
          <cell r="F208">
            <v>123</v>
          </cell>
          <cell r="G208">
            <v>125</v>
          </cell>
          <cell r="H208">
            <v>120</v>
          </cell>
          <cell r="I208">
            <v>135</v>
          </cell>
          <cell r="J208">
            <v>124</v>
          </cell>
          <cell r="K208">
            <v>123</v>
          </cell>
          <cell r="L208">
            <v>123</v>
          </cell>
          <cell r="M208">
            <v>134</v>
          </cell>
        </row>
        <row r="209">
          <cell r="A209">
            <v>5177140</v>
          </cell>
          <cell r="B209">
            <v>5112663</v>
          </cell>
          <cell r="C209">
            <v>4410</v>
          </cell>
          <cell r="D209">
            <v>7728052</v>
          </cell>
          <cell r="E209">
            <v>348</v>
          </cell>
          <cell r="F209">
            <v>311</v>
          </cell>
          <cell r="G209">
            <v>240</v>
          </cell>
          <cell r="H209">
            <v>188</v>
          </cell>
          <cell r="I209">
            <v>195</v>
          </cell>
          <cell r="J209">
            <v>181</v>
          </cell>
          <cell r="K209">
            <v>194</v>
          </cell>
          <cell r="L209">
            <v>191</v>
          </cell>
          <cell r="M209">
            <v>203</v>
          </cell>
        </row>
        <row r="210">
          <cell r="A210">
            <v>5176506</v>
          </cell>
          <cell r="B210">
            <v>5112346</v>
          </cell>
          <cell r="C210">
            <v>4410</v>
          </cell>
          <cell r="D210">
            <v>7104515</v>
          </cell>
          <cell r="E210">
            <v>112</v>
          </cell>
          <cell r="F210">
            <v>118</v>
          </cell>
          <cell r="G210">
            <v>115</v>
          </cell>
          <cell r="H210">
            <v>116</v>
          </cell>
          <cell r="I210">
            <v>123</v>
          </cell>
          <cell r="J210">
            <v>92</v>
          </cell>
          <cell r="K210">
            <v>100</v>
          </cell>
          <cell r="L210">
            <v>79</v>
          </cell>
          <cell r="M210">
            <v>110</v>
          </cell>
        </row>
        <row r="211">
          <cell r="A211">
            <v>5177102</v>
          </cell>
          <cell r="B211">
            <v>5112644</v>
          </cell>
          <cell r="C211">
            <v>4410</v>
          </cell>
          <cell r="D211">
            <v>7103621</v>
          </cell>
          <cell r="E211">
            <v>379</v>
          </cell>
          <cell r="F211">
            <v>345</v>
          </cell>
          <cell r="G211">
            <v>356</v>
          </cell>
          <cell r="H211">
            <v>338</v>
          </cell>
          <cell r="I211">
            <v>350</v>
          </cell>
          <cell r="J211">
            <v>331</v>
          </cell>
          <cell r="K211">
            <v>350</v>
          </cell>
          <cell r="L211">
            <v>429</v>
          </cell>
          <cell r="M211">
            <v>443</v>
          </cell>
        </row>
        <row r="212">
          <cell r="A212">
            <v>5180412</v>
          </cell>
          <cell r="B212">
            <v>5114299</v>
          </cell>
          <cell r="C212">
            <v>4410</v>
          </cell>
          <cell r="E212">
            <v>1138</v>
          </cell>
          <cell r="F212">
            <v>152</v>
          </cell>
          <cell r="G212">
            <v>148</v>
          </cell>
          <cell r="H212">
            <v>144</v>
          </cell>
          <cell r="I212">
            <v>213</v>
          </cell>
          <cell r="J212">
            <v>183</v>
          </cell>
          <cell r="K212">
            <v>193</v>
          </cell>
          <cell r="L212">
            <v>172</v>
          </cell>
          <cell r="M212">
            <v>368</v>
          </cell>
        </row>
        <row r="213">
          <cell r="A213">
            <v>5177558</v>
          </cell>
          <cell r="B213">
            <v>5112872</v>
          </cell>
          <cell r="C213">
            <v>4410</v>
          </cell>
          <cell r="E213">
            <v>172</v>
          </cell>
          <cell r="F213">
            <v>152</v>
          </cell>
          <cell r="G213">
            <v>148</v>
          </cell>
          <cell r="H213">
            <v>144</v>
          </cell>
          <cell r="I213">
            <v>213</v>
          </cell>
          <cell r="J213">
            <v>183</v>
          </cell>
          <cell r="K213">
            <v>193</v>
          </cell>
          <cell r="L213">
            <v>172</v>
          </cell>
          <cell r="M213">
            <v>184</v>
          </cell>
        </row>
        <row r="214">
          <cell r="A214">
            <v>5177310</v>
          </cell>
          <cell r="B214">
            <v>5112748</v>
          </cell>
          <cell r="C214">
            <v>4410</v>
          </cell>
          <cell r="D214">
            <v>3648694</v>
          </cell>
          <cell r="E214">
            <v>261</v>
          </cell>
          <cell r="F214">
            <v>493</v>
          </cell>
          <cell r="G214">
            <v>224</v>
          </cell>
          <cell r="H214">
            <v>198</v>
          </cell>
          <cell r="I214">
            <v>260</v>
          </cell>
          <cell r="J214">
            <v>223</v>
          </cell>
          <cell r="K214">
            <v>237</v>
          </cell>
          <cell r="L214">
            <v>215</v>
          </cell>
          <cell r="M214">
            <v>229</v>
          </cell>
        </row>
        <row r="215">
          <cell r="A215">
            <v>5177252</v>
          </cell>
          <cell r="B215">
            <v>5112719</v>
          </cell>
          <cell r="C215">
            <v>4410</v>
          </cell>
          <cell r="D215">
            <v>3655807</v>
          </cell>
          <cell r="E215">
            <v>268</v>
          </cell>
          <cell r="F215">
            <v>238</v>
          </cell>
          <cell r="G215">
            <v>230</v>
          </cell>
          <cell r="H215">
            <v>204</v>
          </cell>
          <cell r="I215">
            <v>267</v>
          </cell>
          <cell r="J215">
            <v>229</v>
          </cell>
          <cell r="K215">
            <v>244</v>
          </cell>
          <cell r="L215">
            <v>221</v>
          </cell>
          <cell r="M215">
            <v>236</v>
          </cell>
        </row>
        <row r="216">
          <cell r="A216">
            <v>5177480</v>
          </cell>
          <cell r="B216">
            <v>5112833</v>
          </cell>
          <cell r="C216">
            <v>4410</v>
          </cell>
          <cell r="D216">
            <v>1897293</v>
          </cell>
          <cell r="E216">
            <v>230</v>
          </cell>
          <cell r="F216">
            <v>142</v>
          </cell>
          <cell r="G216">
            <v>0</v>
          </cell>
          <cell r="H216">
            <v>0</v>
          </cell>
          <cell r="I216">
            <v>24</v>
          </cell>
          <cell r="J216">
            <v>121</v>
          </cell>
          <cell r="K216">
            <v>125</v>
          </cell>
          <cell r="L216">
            <v>151</v>
          </cell>
          <cell r="M216">
            <v>71</v>
          </cell>
        </row>
        <row r="217">
          <cell r="A217">
            <v>5180418</v>
          </cell>
          <cell r="B217">
            <v>5114302</v>
          </cell>
          <cell r="C217">
            <v>4410</v>
          </cell>
          <cell r="D217">
            <v>3530612</v>
          </cell>
          <cell r="E217">
            <v>107</v>
          </cell>
          <cell r="F217">
            <v>0</v>
          </cell>
          <cell r="G217">
            <v>385</v>
          </cell>
          <cell r="H217">
            <v>412</v>
          </cell>
          <cell r="I217">
            <v>404</v>
          </cell>
          <cell r="J217">
            <v>374</v>
          </cell>
          <cell r="K217">
            <v>373</v>
          </cell>
          <cell r="L217">
            <v>372</v>
          </cell>
          <cell r="M217">
            <v>420</v>
          </cell>
        </row>
        <row r="218">
          <cell r="A218">
            <v>5177514</v>
          </cell>
          <cell r="B218">
            <v>5112850</v>
          </cell>
          <cell r="C218">
            <v>4410</v>
          </cell>
          <cell r="D218">
            <v>10503146</v>
          </cell>
          <cell r="E218">
            <v>172</v>
          </cell>
          <cell r="F218">
            <v>229</v>
          </cell>
          <cell r="G218">
            <v>169</v>
          </cell>
          <cell r="H218">
            <v>163</v>
          </cell>
          <cell r="I218">
            <v>24</v>
          </cell>
          <cell r="J218">
            <v>144</v>
          </cell>
          <cell r="K218">
            <v>153</v>
          </cell>
          <cell r="L218">
            <v>138</v>
          </cell>
          <cell r="M218">
            <v>134</v>
          </cell>
        </row>
        <row r="219">
          <cell r="A219">
            <v>5177328</v>
          </cell>
          <cell r="B219">
            <v>5112757</v>
          </cell>
          <cell r="C219">
            <v>4410</v>
          </cell>
          <cell r="D219">
            <v>1676018</v>
          </cell>
          <cell r="E219">
            <v>172</v>
          </cell>
          <cell r="F219">
            <v>358</v>
          </cell>
          <cell r="G219">
            <v>217</v>
          </cell>
          <cell r="H219">
            <v>71</v>
          </cell>
          <cell r="I219">
            <v>193</v>
          </cell>
          <cell r="J219">
            <v>185</v>
          </cell>
          <cell r="K219">
            <v>204</v>
          </cell>
          <cell r="L219">
            <v>192</v>
          </cell>
          <cell r="M219">
            <v>180</v>
          </cell>
        </row>
        <row r="220">
          <cell r="A220">
            <v>5177536</v>
          </cell>
          <cell r="B220">
            <v>5112861</v>
          </cell>
          <cell r="C220">
            <v>4410</v>
          </cell>
          <cell r="D220">
            <v>10505256</v>
          </cell>
          <cell r="E220">
            <v>233</v>
          </cell>
          <cell r="F220">
            <v>214</v>
          </cell>
          <cell r="G220">
            <v>203</v>
          </cell>
          <cell r="H220">
            <v>0</v>
          </cell>
          <cell r="I220">
            <v>180</v>
          </cell>
          <cell r="J220">
            <v>164</v>
          </cell>
          <cell r="K220">
            <v>169</v>
          </cell>
          <cell r="L220">
            <v>153</v>
          </cell>
          <cell r="M220">
            <v>0</v>
          </cell>
        </row>
        <row r="221">
          <cell r="A221">
            <v>5177408</v>
          </cell>
          <cell r="B221">
            <v>5112797</v>
          </cell>
          <cell r="C221">
            <v>4410</v>
          </cell>
          <cell r="D221">
            <v>10407447</v>
          </cell>
          <cell r="E221">
            <v>172</v>
          </cell>
          <cell r="F221">
            <v>230</v>
          </cell>
          <cell r="G221">
            <v>94</v>
          </cell>
          <cell r="H221">
            <v>27</v>
          </cell>
          <cell r="I221">
            <v>130</v>
          </cell>
          <cell r="J221">
            <v>49</v>
          </cell>
          <cell r="K221">
            <v>79</v>
          </cell>
          <cell r="L221">
            <v>59</v>
          </cell>
          <cell r="M221">
            <v>54</v>
          </cell>
        </row>
        <row r="222">
          <cell r="A222">
            <v>5177366</v>
          </cell>
          <cell r="B222">
            <v>5112776</v>
          </cell>
          <cell r="C222">
            <v>4410</v>
          </cell>
          <cell r="D222">
            <v>963645</v>
          </cell>
          <cell r="E222">
            <v>70</v>
          </cell>
          <cell r="F222">
            <v>49</v>
          </cell>
          <cell r="G222">
            <v>86</v>
          </cell>
          <cell r="H222">
            <v>76</v>
          </cell>
          <cell r="I222">
            <v>65</v>
          </cell>
          <cell r="J222">
            <v>52</v>
          </cell>
          <cell r="K222">
            <v>48</v>
          </cell>
          <cell r="L222">
            <v>44</v>
          </cell>
          <cell r="M222">
            <v>44</v>
          </cell>
        </row>
        <row r="223">
          <cell r="A223">
            <v>5177444</v>
          </cell>
          <cell r="B223">
            <v>5112815</v>
          </cell>
          <cell r="C223">
            <v>4410</v>
          </cell>
          <cell r="D223">
            <v>1691956</v>
          </cell>
          <cell r="E223">
            <v>230</v>
          </cell>
          <cell r="F223">
            <v>0</v>
          </cell>
          <cell r="G223">
            <v>83</v>
          </cell>
          <cell r="H223">
            <v>0</v>
          </cell>
          <cell r="I223">
            <v>0</v>
          </cell>
          <cell r="J223">
            <v>0</v>
          </cell>
          <cell r="K223">
            <v>0</v>
          </cell>
          <cell r="L223">
            <v>0</v>
          </cell>
          <cell r="M223">
            <v>0</v>
          </cell>
        </row>
        <row r="224">
          <cell r="A224">
            <v>5177290</v>
          </cell>
          <cell r="B224">
            <v>5112738</v>
          </cell>
          <cell r="C224">
            <v>4410</v>
          </cell>
          <cell r="D224">
            <v>1617991</v>
          </cell>
          <cell r="E224">
            <v>231</v>
          </cell>
          <cell r="F224">
            <v>200</v>
          </cell>
          <cell r="G224">
            <v>209</v>
          </cell>
          <cell r="H224">
            <v>220</v>
          </cell>
          <cell r="I224">
            <v>233</v>
          </cell>
          <cell r="J224">
            <v>221</v>
          </cell>
          <cell r="K224">
            <v>249</v>
          </cell>
          <cell r="L224">
            <v>212</v>
          </cell>
          <cell r="M224">
            <v>244</v>
          </cell>
        </row>
        <row r="225">
          <cell r="A225">
            <v>5177268</v>
          </cell>
          <cell r="B225">
            <v>5112727</v>
          </cell>
          <cell r="C225">
            <v>4410</v>
          </cell>
          <cell r="D225">
            <v>1676016</v>
          </cell>
          <cell r="E225">
            <v>7</v>
          </cell>
          <cell r="F225">
            <v>37</v>
          </cell>
          <cell r="G225">
            <v>45</v>
          </cell>
          <cell r="H225">
            <v>48</v>
          </cell>
          <cell r="I225">
            <v>46</v>
          </cell>
          <cell r="J225">
            <v>90</v>
          </cell>
          <cell r="K225">
            <v>43</v>
          </cell>
          <cell r="L225">
            <v>35</v>
          </cell>
          <cell r="M225">
            <v>39</v>
          </cell>
        </row>
        <row r="226">
          <cell r="A226">
            <v>5177458</v>
          </cell>
          <cell r="B226">
            <v>5112822</v>
          </cell>
          <cell r="C226">
            <v>4410</v>
          </cell>
          <cell r="D226">
            <v>3730133</v>
          </cell>
          <cell r="E226">
            <v>131</v>
          </cell>
          <cell r="F226">
            <v>127</v>
          </cell>
          <cell r="G226">
            <v>147</v>
          </cell>
          <cell r="H226">
            <v>133</v>
          </cell>
          <cell r="I226">
            <v>117</v>
          </cell>
          <cell r="J226">
            <v>115</v>
          </cell>
          <cell r="K226">
            <v>134</v>
          </cell>
          <cell r="L226">
            <v>104</v>
          </cell>
          <cell r="M226">
            <v>125</v>
          </cell>
        </row>
        <row r="227">
          <cell r="A227">
            <v>5177388</v>
          </cell>
          <cell r="B227">
            <v>5112787</v>
          </cell>
          <cell r="C227">
            <v>4410</v>
          </cell>
          <cell r="D227">
            <v>3730590</v>
          </cell>
          <cell r="E227">
            <v>166</v>
          </cell>
          <cell r="F227">
            <v>122</v>
          </cell>
          <cell r="G227">
            <v>84</v>
          </cell>
          <cell r="H227">
            <v>94</v>
          </cell>
          <cell r="I227">
            <v>157</v>
          </cell>
          <cell r="J227">
            <v>104</v>
          </cell>
          <cell r="K227">
            <v>134</v>
          </cell>
          <cell r="L227">
            <v>117</v>
          </cell>
          <cell r="M227">
            <v>134</v>
          </cell>
        </row>
        <row r="228">
          <cell r="A228">
            <v>5177346</v>
          </cell>
          <cell r="B228">
            <v>5112766</v>
          </cell>
          <cell r="C228">
            <v>4410</v>
          </cell>
          <cell r="D228">
            <v>6824699</v>
          </cell>
          <cell r="E228">
            <v>186</v>
          </cell>
          <cell r="F228">
            <v>159</v>
          </cell>
          <cell r="G228">
            <v>172</v>
          </cell>
          <cell r="H228">
            <v>160</v>
          </cell>
          <cell r="I228">
            <v>168</v>
          </cell>
          <cell r="J228">
            <v>161</v>
          </cell>
          <cell r="K228">
            <v>163</v>
          </cell>
          <cell r="L228">
            <v>158</v>
          </cell>
          <cell r="M228">
            <v>170</v>
          </cell>
        </row>
        <row r="229">
          <cell r="A229">
            <v>5180420</v>
          </cell>
          <cell r="B229">
            <v>5114303</v>
          </cell>
          <cell r="C229">
            <v>4410</v>
          </cell>
          <cell r="D229">
            <v>3313746</v>
          </cell>
          <cell r="E229">
            <v>209</v>
          </cell>
          <cell r="F229">
            <v>149</v>
          </cell>
          <cell r="G229">
            <v>147</v>
          </cell>
          <cell r="H229">
            <v>147</v>
          </cell>
          <cell r="I229">
            <v>164</v>
          </cell>
          <cell r="J229">
            <v>145</v>
          </cell>
          <cell r="K229">
            <v>150</v>
          </cell>
          <cell r="L229">
            <v>139</v>
          </cell>
          <cell r="M229">
            <v>159</v>
          </cell>
        </row>
        <row r="230">
          <cell r="A230">
            <v>5177498</v>
          </cell>
          <cell r="B230">
            <v>5112842</v>
          </cell>
          <cell r="C230">
            <v>4410</v>
          </cell>
          <cell r="D230">
            <v>3725186</v>
          </cell>
          <cell r="E230">
            <v>173</v>
          </cell>
          <cell r="F230">
            <v>140</v>
          </cell>
          <cell r="G230">
            <v>169</v>
          </cell>
          <cell r="H230">
            <v>179</v>
          </cell>
          <cell r="I230">
            <v>173</v>
          </cell>
          <cell r="J230">
            <v>162</v>
          </cell>
          <cell r="K230">
            <v>182</v>
          </cell>
          <cell r="L230">
            <v>159</v>
          </cell>
          <cell r="M230">
            <v>111</v>
          </cell>
        </row>
        <row r="231">
          <cell r="A231">
            <v>5180404</v>
          </cell>
          <cell r="B231">
            <v>5114295</v>
          </cell>
          <cell r="C231">
            <v>4410</v>
          </cell>
          <cell r="D231">
            <v>3307308</v>
          </cell>
          <cell r="E231">
            <v>234</v>
          </cell>
          <cell r="F231">
            <v>219</v>
          </cell>
          <cell r="G231">
            <v>173</v>
          </cell>
          <cell r="H231">
            <v>184</v>
          </cell>
          <cell r="I231">
            <v>227</v>
          </cell>
          <cell r="J231">
            <v>217</v>
          </cell>
          <cell r="K231">
            <v>249</v>
          </cell>
          <cell r="L231">
            <v>214</v>
          </cell>
          <cell r="M231">
            <v>233</v>
          </cell>
        </row>
        <row r="232">
          <cell r="A232">
            <v>5180414</v>
          </cell>
          <cell r="B232">
            <v>5114300</v>
          </cell>
          <cell r="C232">
            <v>4410</v>
          </cell>
          <cell r="D232">
            <v>7116301</v>
          </cell>
          <cell r="E232">
            <v>279</v>
          </cell>
          <cell r="F232">
            <v>238</v>
          </cell>
          <cell r="G232">
            <v>227</v>
          </cell>
          <cell r="H232">
            <v>208</v>
          </cell>
          <cell r="I232">
            <v>231</v>
          </cell>
          <cell r="J232">
            <v>233</v>
          </cell>
          <cell r="K232">
            <v>243</v>
          </cell>
          <cell r="L232">
            <v>237</v>
          </cell>
          <cell r="M232">
            <v>268</v>
          </cell>
        </row>
        <row r="233">
          <cell r="A233">
            <v>5180328</v>
          </cell>
          <cell r="B233">
            <v>5114257</v>
          </cell>
          <cell r="C233">
            <v>4410</v>
          </cell>
          <cell r="D233">
            <v>2106164</v>
          </cell>
          <cell r="E233">
            <v>492</v>
          </cell>
          <cell r="F233">
            <v>174</v>
          </cell>
          <cell r="G233">
            <v>198</v>
          </cell>
          <cell r="H233">
            <v>187</v>
          </cell>
          <cell r="I233">
            <v>220</v>
          </cell>
          <cell r="J233">
            <v>141</v>
          </cell>
          <cell r="K233">
            <v>197</v>
          </cell>
          <cell r="L233">
            <v>201</v>
          </cell>
          <cell r="M233">
            <v>221</v>
          </cell>
        </row>
        <row r="234">
          <cell r="A234">
            <v>5180350</v>
          </cell>
          <cell r="B234">
            <v>5114268</v>
          </cell>
          <cell r="C234">
            <v>4410</v>
          </cell>
          <cell r="D234">
            <v>4866909</v>
          </cell>
          <cell r="E234">
            <v>502</v>
          </cell>
          <cell r="F234">
            <v>456</v>
          </cell>
          <cell r="G234">
            <v>456</v>
          </cell>
          <cell r="H234">
            <v>394</v>
          </cell>
          <cell r="I234">
            <v>396</v>
          </cell>
          <cell r="J234">
            <v>361</v>
          </cell>
          <cell r="K234">
            <v>383</v>
          </cell>
          <cell r="L234">
            <v>310</v>
          </cell>
          <cell r="M234">
            <v>361</v>
          </cell>
        </row>
        <row r="235">
          <cell r="A235">
            <v>5180312</v>
          </cell>
          <cell r="B235">
            <v>5114249</v>
          </cell>
          <cell r="C235">
            <v>4410</v>
          </cell>
          <cell r="D235">
            <v>7287965</v>
          </cell>
          <cell r="E235">
            <v>563</v>
          </cell>
          <cell r="F235">
            <v>423</v>
          </cell>
          <cell r="G235">
            <v>505</v>
          </cell>
          <cell r="H235">
            <v>442</v>
          </cell>
          <cell r="I235">
            <v>553</v>
          </cell>
          <cell r="J235">
            <v>538</v>
          </cell>
          <cell r="K235">
            <v>486</v>
          </cell>
          <cell r="L235">
            <v>396</v>
          </cell>
          <cell r="M235">
            <v>458</v>
          </cell>
        </row>
        <row r="236">
          <cell r="A236">
            <v>5069890</v>
          </cell>
          <cell r="B236">
            <v>5059038</v>
          </cell>
          <cell r="C236">
            <v>4410</v>
          </cell>
          <cell r="E236">
            <v>144</v>
          </cell>
          <cell r="F236">
            <v>128</v>
          </cell>
          <cell r="G236">
            <v>124</v>
          </cell>
          <cell r="H236">
            <v>119</v>
          </cell>
          <cell r="I236">
            <v>175</v>
          </cell>
          <cell r="J236">
            <v>149</v>
          </cell>
          <cell r="K236">
            <v>157</v>
          </cell>
          <cell r="L236">
            <v>141</v>
          </cell>
          <cell r="M236">
            <v>151</v>
          </cell>
        </row>
        <row r="237">
          <cell r="A237">
            <v>5053990</v>
          </cell>
          <cell r="B237">
            <v>5051088</v>
          </cell>
          <cell r="C237">
            <v>4410</v>
          </cell>
          <cell r="E237">
            <v>172</v>
          </cell>
          <cell r="F237">
            <v>143</v>
          </cell>
          <cell r="G237">
            <v>157</v>
          </cell>
          <cell r="H237">
            <v>149</v>
          </cell>
          <cell r="I237">
            <v>207</v>
          </cell>
          <cell r="J237">
            <v>189</v>
          </cell>
          <cell r="K237">
            <v>181</v>
          </cell>
          <cell r="L237">
            <v>183</v>
          </cell>
          <cell r="M237">
            <v>179</v>
          </cell>
        </row>
        <row r="238">
          <cell r="A238">
            <v>5171614</v>
          </cell>
          <cell r="B238">
            <v>5109900</v>
          </cell>
          <cell r="C238">
            <v>4410</v>
          </cell>
          <cell r="D238">
            <v>1535523</v>
          </cell>
          <cell r="E238">
            <v>132</v>
          </cell>
          <cell r="F238">
            <v>349</v>
          </cell>
          <cell r="G238">
            <v>381</v>
          </cell>
          <cell r="H238">
            <v>324</v>
          </cell>
          <cell r="I238">
            <v>310</v>
          </cell>
          <cell r="J238">
            <v>310</v>
          </cell>
          <cell r="K238">
            <v>287</v>
          </cell>
          <cell r="L238">
            <v>271</v>
          </cell>
          <cell r="M238">
            <v>275</v>
          </cell>
        </row>
        <row r="239">
          <cell r="A239">
            <v>5053992</v>
          </cell>
          <cell r="B239">
            <v>5051089</v>
          </cell>
          <cell r="C239">
            <v>4410</v>
          </cell>
          <cell r="D239">
            <v>3362812</v>
          </cell>
          <cell r="E239">
            <v>172</v>
          </cell>
          <cell r="F239">
            <v>143</v>
          </cell>
          <cell r="G239">
            <v>157</v>
          </cell>
          <cell r="H239">
            <v>149</v>
          </cell>
          <cell r="I239">
            <v>207</v>
          </cell>
          <cell r="J239">
            <v>189</v>
          </cell>
          <cell r="K239">
            <v>181</v>
          </cell>
          <cell r="L239">
            <v>183</v>
          </cell>
          <cell r="M239">
            <v>212</v>
          </cell>
        </row>
        <row r="240">
          <cell r="A240">
            <v>5171680</v>
          </cell>
          <cell r="B240">
            <v>5109933</v>
          </cell>
          <cell r="C240">
            <v>4410</v>
          </cell>
          <cell r="D240">
            <v>3642263</v>
          </cell>
          <cell r="E240">
            <v>325</v>
          </cell>
          <cell r="F240">
            <v>284</v>
          </cell>
          <cell r="G240">
            <v>291</v>
          </cell>
          <cell r="H240">
            <v>294</v>
          </cell>
          <cell r="I240">
            <v>311</v>
          </cell>
          <cell r="J240">
            <v>265</v>
          </cell>
          <cell r="K240">
            <v>394</v>
          </cell>
          <cell r="L240">
            <v>278</v>
          </cell>
          <cell r="M240">
            <v>287</v>
          </cell>
        </row>
        <row r="241">
          <cell r="A241">
            <v>5095452</v>
          </cell>
          <cell r="B241">
            <v>5071819</v>
          </cell>
          <cell r="C241">
            <v>4410</v>
          </cell>
          <cell r="D241">
            <v>31988423</v>
          </cell>
          <cell r="E241">
            <v>172</v>
          </cell>
          <cell r="F241">
            <v>143</v>
          </cell>
          <cell r="G241">
            <v>157</v>
          </cell>
          <cell r="H241">
            <v>149</v>
          </cell>
          <cell r="I241">
            <v>207</v>
          </cell>
          <cell r="J241">
            <v>179</v>
          </cell>
          <cell r="K241">
            <v>131</v>
          </cell>
          <cell r="L241">
            <v>146</v>
          </cell>
          <cell r="M241">
            <v>130</v>
          </cell>
        </row>
        <row r="242">
          <cell r="A242">
            <v>5095512</v>
          </cell>
          <cell r="B242">
            <v>5071849</v>
          </cell>
          <cell r="C242">
            <v>4410</v>
          </cell>
          <cell r="D242">
            <v>31981292</v>
          </cell>
          <cell r="E242">
            <v>235</v>
          </cell>
          <cell r="F242">
            <v>195</v>
          </cell>
          <cell r="G242">
            <v>217</v>
          </cell>
          <cell r="H242">
            <v>189</v>
          </cell>
          <cell r="I242">
            <v>228</v>
          </cell>
          <cell r="J242">
            <v>295</v>
          </cell>
          <cell r="K242">
            <v>205</v>
          </cell>
          <cell r="L242">
            <v>210</v>
          </cell>
          <cell r="M242">
            <v>232</v>
          </cell>
        </row>
        <row r="243">
          <cell r="A243">
            <v>5171786</v>
          </cell>
          <cell r="B243">
            <v>5109986</v>
          </cell>
          <cell r="C243">
            <v>4410</v>
          </cell>
          <cell r="D243">
            <v>3360956</v>
          </cell>
          <cell r="E243">
            <v>274</v>
          </cell>
          <cell r="F243">
            <v>244</v>
          </cell>
          <cell r="G243">
            <v>238</v>
          </cell>
          <cell r="H243">
            <v>210</v>
          </cell>
          <cell r="I243">
            <v>274</v>
          </cell>
          <cell r="J243">
            <v>310</v>
          </cell>
          <cell r="K243">
            <v>276</v>
          </cell>
          <cell r="L243">
            <v>457</v>
          </cell>
          <cell r="M243">
            <v>836</v>
          </cell>
        </row>
        <row r="244">
          <cell r="A244">
            <v>5171832</v>
          </cell>
          <cell r="B244">
            <v>5110009</v>
          </cell>
          <cell r="C244">
            <v>4410</v>
          </cell>
          <cell r="D244">
            <v>3506085</v>
          </cell>
          <cell r="E244">
            <v>251</v>
          </cell>
          <cell r="F244">
            <v>643</v>
          </cell>
          <cell r="G244">
            <v>126</v>
          </cell>
          <cell r="H244">
            <v>170</v>
          </cell>
          <cell r="I244">
            <v>193</v>
          </cell>
          <cell r="J244">
            <v>204</v>
          </cell>
          <cell r="K244">
            <v>204</v>
          </cell>
          <cell r="L244">
            <v>168</v>
          </cell>
          <cell r="M244">
            <v>203</v>
          </cell>
        </row>
        <row r="245">
          <cell r="A245">
            <v>5095448</v>
          </cell>
          <cell r="B245">
            <v>5071817</v>
          </cell>
          <cell r="C245">
            <v>4410</v>
          </cell>
          <cell r="D245" t="str">
            <v>70006220A</v>
          </cell>
          <cell r="E245">
            <v>33</v>
          </cell>
          <cell r="F245">
            <v>34</v>
          </cell>
          <cell r="G245">
            <v>44</v>
          </cell>
          <cell r="H245">
            <v>31</v>
          </cell>
          <cell r="I245">
            <v>40</v>
          </cell>
          <cell r="J245">
            <v>31</v>
          </cell>
          <cell r="K245">
            <v>38</v>
          </cell>
          <cell r="L245">
            <v>46</v>
          </cell>
          <cell r="M245">
            <v>24</v>
          </cell>
        </row>
        <row r="246">
          <cell r="A246">
            <v>5095462</v>
          </cell>
          <cell r="B246">
            <v>5071824</v>
          </cell>
          <cell r="C246">
            <v>4410</v>
          </cell>
          <cell r="D246">
            <v>5309091</v>
          </cell>
          <cell r="E246">
            <v>96</v>
          </cell>
          <cell r="F246">
            <v>69</v>
          </cell>
          <cell r="G246">
            <v>60</v>
          </cell>
          <cell r="H246">
            <v>66</v>
          </cell>
          <cell r="I246">
            <v>0</v>
          </cell>
          <cell r="J246">
            <v>59</v>
          </cell>
          <cell r="K246">
            <v>56</v>
          </cell>
          <cell r="L246">
            <v>52</v>
          </cell>
          <cell r="M246">
            <v>47</v>
          </cell>
        </row>
        <row r="247">
          <cell r="A247">
            <v>5180040</v>
          </cell>
          <cell r="B247">
            <v>5114113</v>
          </cell>
          <cell r="C247">
            <v>4410</v>
          </cell>
          <cell r="D247">
            <v>5316454</v>
          </cell>
          <cell r="E247">
            <v>340</v>
          </cell>
          <cell r="F247">
            <v>328</v>
          </cell>
          <cell r="G247">
            <v>341</v>
          </cell>
          <cell r="H247">
            <v>323</v>
          </cell>
          <cell r="I247">
            <v>366</v>
          </cell>
          <cell r="J247">
            <v>328</v>
          </cell>
          <cell r="K247">
            <v>317</v>
          </cell>
          <cell r="L247">
            <v>312</v>
          </cell>
          <cell r="M247">
            <v>332</v>
          </cell>
        </row>
        <row r="248">
          <cell r="A248">
            <v>5095598</v>
          </cell>
          <cell r="B248">
            <v>5071892</v>
          </cell>
          <cell r="C248">
            <v>4410</v>
          </cell>
          <cell r="D248">
            <v>16007652</v>
          </cell>
          <cell r="E248">
            <v>238</v>
          </cell>
          <cell r="F248">
            <v>208</v>
          </cell>
          <cell r="G248">
            <v>245</v>
          </cell>
          <cell r="H248">
            <v>207</v>
          </cell>
          <cell r="I248">
            <v>240</v>
          </cell>
          <cell r="J248">
            <v>247</v>
          </cell>
          <cell r="K248">
            <v>248</v>
          </cell>
          <cell r="L248">
            <v>283</v>
          </cell>
          <cell r="M248">
            <v>263</v>
          </cell>
        </row>
        <row r="249">
          <cell r="A249">
            <v>5095466</v>
          </cell>
          <cell r="B249">
            <v>5071826</v>
          </cell>
          <cell r="C249">
            <v>4410</v>
          </cell>
          <cell r="D249">
            <v>16007173</v>
          </cell>
          <cell r="E249">
            <v>379</v>
          </cell>
          <cell r="F249">
            <v>522</v>
          </cell>
          <cell r="G249">
            <v>381</v>
          </cell>
          <cell r="H249">
            <v>95</v>
          </cell>
          <cell r="I249">
            <v>274</v>
          </cell>
          <cell r="J249">
            <v>243</v>
          </cell>
          <cell r="K249">
            <v>227</v>
          </cell>
          <cell r="L249">
            <v>254</v>
          </cell>
          <cell r="M249">
            <v>251</v>
          </cell>
        </row>
        <row r="250">
          <cell r="A250">
            <v>5095540</v>
          </cell>
          <cell r="B250">
            <v>5071863</v>
          </cell>
          <cell r="C250">
            <v>4410</v>
          </cell>
          <cell r="D250">
            <v>10505241</v>
          </cell>
          <cell r="E250">
            <v>221</v>
          </cell>
          <cell r="F250">
            <v>243</v>
          </cell>
          <cell r="G250">
            <v>230</v>
          </cell>
          <cell r="H250">
            <v>205</v>
          </cell>
          <cell r="I250">
            <v>242</v>
          </cell>
          <cell r="J250">
            <v>260</v>
          </cell>
          <cell r="K250">
            <v>260</v>
          </cell>
          <cell r="L250">
            <v>259</v>
          </cell>
          <cell r="M250">
            <v>243</v>
          </cell>
        </row>
        <row r="251">
          <cell r="A251">
            <v>5095498</v>
          </cell>
          <cell r="B251">
            <v>5071842</v>
          </cell>
          <cell r="C251">
            <v>4410</v>
          </cell>
          <cell r="D251">
            <v>1881027</v>
          </cell>
          <cell r="E251">
            <v>300</v>
          </cell>
          <cell r="F251">
            <v>586</v>
          </cell>
          <cell r="G251">
            <v>156</v>
          </cell>
          <cell r="H251">
            <v>120</v>
          </cell>
          <cell r="I251">
            <v>390</v>
          </cell>
          <cell r="J251">
            <v>189</v>
          </cell>
          <cell r="K251">
            <v>197</v>
          </cell>
          <cell r="L251">
            <v>188</v>
          </cell>
          <cell r="M251">
            <v>200</v>
          </cell>
        </row>
        <row r="252">
          <cell r="A252">
            <v>5095602</v>
          </cell>
          <cell r="B252">
            <v>5071894</v>
          </cell>
          <cell r="C252">
            <v>4410</v>
          </cell>
          <cell r="D252">
            <v>734401</v>
          </cell>
          <cell r="E252">
            <v>175</v>
          </cell>
          <cell r="F252">
            <v>138</v>
          </cell>
          <cell r="G252">
            <v>163</v>
          </cell>
          <cell r="H252">
            <v>167</v>
          </cell>
          <cell r="I252">
            <v>193</v>
          </cell>
          <cell r="J252">
            <v>196</v>
          </cell>
          <cell r="K252">
            <v>211</v>
          </cell>
          <cell r="L252">
            <v>257</v>
          </cell>
          <cell r="M252">
            <v>203</v>
          </cell>
        </row>
        <row r="253">
          <cell r="A253">
            <v>5178306</v>
          </cell>
          <cell r="B253">
            <v>5113246</v>
          </cell>
          <cell r="C253">
            <v>4410</v>
          </cell>
          <cell r="D253">
            <v>1471915</v>
          </cell>
          <cell r="E253">
            <v>170</v>
          </cell>
          <cell r="F253">
            <v>118</v>
          </cell>
          <cell r="G253">
            <v>145</v>
          </cell>
          <cell r="H253">
            <v>128</v>
          </cell>
          <cell r="I253">
            <v>137</v>
          </cell>
          <cell r="J253">
            <v>138</v>
          </cell>
          <cell r="K253">
            <v>146</v>
          </cell>
          <cell r="L253">
            <v>143</v>
          </cell>
          <cell r="M253">
            <v>161</v>
          </cell>
        </row>
        <row r="254">
          <cell r="A254">
            <v>5067976</v>
          </cell>
          <cell r="B254">
            <v>5058081</v>
          </cell>
          <cell r="C254">
            <v>4410</v>
          </cell>
          <cell r="D254">
            <v>1876068</v>
          </cell>
          <cell r="E254">
            <v>217</v>
          </cell>
          <cell r="F254">
            <v>138</v>
          </cell>
          <cell r="G254">
            <v>111</v>
          </cell>
          <cell r="H254">
            <v>112</v>
          </cell>
          <cell r="I254">
            <v>116</v>
          </cell>
          <cell r="J254">
            <v>102</v>
          </cell>
          <cell r="K254">
            <v>119</v>
          </cell>
          <cell r="L254">
            <v>186</v>
          </cell>
          <cell r="M254">
            <v>178</v>
          </cell>
        </row>
        <row r="255">
          <cell r="A255">
            <v>5171722</v>
          </cell>
          <cell r="B255">
            <v>5109954</v>
          </cell>
          <cell r="C255">
            <v>4410</v>
          </cell>
          <cell r="D255">
            <v>1618666</v>
          </cell>
          <cell r="E255">
            <v>134</v>
          </cell>
          <cell r="F255">
            <v>113</v>
          </cell>
          <cell r="G255">
            <v>133</v>
          </cell>
          <cell r="H255">
            <v>215</v>
          </cell>
          <cell r="I255">
            <v>202</v>
          </cell>
          <cell r="J255">
            <v>190</v>
          </cell>
          <cell r="K255">
            <v>218</v>
          </cell>
          <cell r="L255">
            <v>227</v>
          </cell>
          <cell r="M255">
            <v>240</v>
          </cell>
        </row>
        <row r="256">
          <cell r="A256">
            <v>5171874</v>
          </cell>
          <cell r="B256">
            <v>5110030</v>
          </cell>
          <cell r="C256">
            <v>4410</v>
          </cell>
          <cell r="D256">
            <v>3741532</v>
          </cell>
          <cell r="E256">
            <v>310</v>
          </cell>
          <cell r="F256">
            <v>243</v>
          </cell>
          <cell r="G256">
            <v>258</v>
          </cell>
          <cell r="H256">
            <v>252</v>
          </cell>
          <cell r="I256">
            <v>264</v>
          </cell>
          <cell r="J256">
            <v>228</v>
          </cell>
          <cell r="K256">
            <v>258</v>
          </cell>
          <cell r="L256">
            <v>234</v>
          </cell>
          <cell r="M256">
            <v>248</v>
          </cell>
        </row>
        <row r="257">
          <cell r="A257">
            <v>5171854</v>
          </cell>
          <cell r="B257">
            <v>5110020</v>
          </cell>
          <cell r="C257">
            <v>4410</v>
          </cell>
          <cell r="D257">
            <v>6820464</v>
          </cell>
          <cell r="E257">
            <v>118</v>
          </cell>
          <cell r="F257">
            <v>103</v>
          </cell>
          <cell r="G257">
            <v>95</v>
          </cell>
          <cell r="H257">
            <v>95</v>
          </cell>
          <cell r="I257">
            <v>68</v>
          </cell>
          <cell r="J257">
            <v>74</v>
          </cell>
          <cell r="K257">
            <v>95</v>
          </cell>
          <cell r="L257">
            <v>102</v>
          </cell>
          <cell r="M257">
            <v>109</v>
          </cell>
        </row>
        <row r="258">
          <cell r="A258">
            <v>5171808</v>
          </cell>
          <cell r="B258">
            <v>5109997</v>
          </cell>
          <cell r="C258">
            <v>4410</v>
          </cell>
          <cell r="D258">
            <v>1751563</v>
          </cell>
          <cell r="E258">
            <v>88</v>
          </cell>
          <cell r="F258">
            <v>102</v>
          </cell>
          <cell r="G258">
            <v>129</v>
          </cell>
          <cell r="H258">
            <v>92</v>
          </cell>
          <cell r="I258">
            <v>8</v>
          </cell>
          <cell r="J258">
            <v>44</v>
          </cell>
          <cell r="K258">
            <v>152</v>
          </cell>
          <cell r="L258">
            <v>146</v>
          </cell>
          <cell r="M258">
            <v>155</v>
          </cell>
        </row>
        <row r="259">
          <cell r="A259">
            <v>5171702</v>
          </cell>
          <cell r="B259">
            <v>5109944</v>
          </cell>
          <cell r="C259">
            <v>4410</v>
          </cell>
          <cell r="D259">
            <v>1751603</v>
          </cell>
          <cell r="E259">
            <v>225</v>
          </cell>
          <cell r="F259">
            <v>192</v>
          </cell>
          <cell r="G259">
            <v>195</v>
          </cell>
          <cell r="H259">
            <v>174</v>
          </cell>
          <cell r="I259">
            <v>180</v>
          </cell>
          <cell r="J259">
            <v>136</v>
          </cell>
          <cell r="K259">
            <v>234</v>
          </cell>
          <cell r="L259">
            <v>240</v>
          </cell>
          <cell r="M259">
            <v>257</v>
          </cell>
        </row>
        <row r="260">
          <cell r="A260">
            <v>5180022</v>
          </cell>
          <cell r="B260">
            <v>5114104</v>
          </cell>
          <cell r="C260">
            <v>4410</v>
          </cell>
          <cell r="D260">
            <v>3730546</v>
          </cell>
          <cell r="E260">
            <v>152</v>
          </cell>
          <cell r="F260">
            <v>126</v>
          </cell>
          <cell r="G260">
            <v>119</v>
          </cell>
          <cell r="H260">
            <v>120</v>
          </cell>
          <cell r="I260">
            <v>133</v>
          </cell>
          <cell r="J260">
            <v>133</v>
          </cell>
          <cell r="K260">
            <v>143</v>
          </cell>
          <cell r="L260">
            <v>145</v>
          </cell>
          <cell r="M260">
            <v>149</v>
          </cell>
        </row>
        <row r="261">
          <cell r="A261">
            <v>5179920</v>
          </cell>
          <cell r="B261">
            <v>5114053</v>
          </cell>
          <cell r="C261">
            <v>4410</v>
          </cell>
          <cell r="D261">
            <v>1752678</v>
          </cell>
          <cell r="E261">
            <v>86</v>
          </cell>
          <cell r="F261">
            <v>4</v>
          </cell>
          <cell r="G261">
            <v>86</v>
          </cell>
          <cell r="H261">
            <v>180</v>
          </cell>
          <cell r="I261">
            <v>207</v>
          </cell>
          <cell r="J261">
            <v>70</v>
          </cell>
          <cell r="K261">
            <v>118</v>
          </cell>
          <cell r="L261">
            <v>138</v>
          </cell>
          <cell r="M261">
            <v>125</v>
          </cell>
        </row>
        <row r="262">
          <cell r="A262">
            <v>5095500</v>
          </cell>
          <cell r="B262">
            <v>5071843</v>
          </cell>
          <cell r="C262">
            <v>4410</v>
          </cell>
          <cell r="D262">
            <v>5077076</v>
          </cell>
          <cell r="E262">
            <v>15</v>
          </cell>
          <cell r="F262">
            <v>28</v>
          </cell>
          <cell r="G262">
            <v>16</v>
          </cell>
          <cell r="H262">
            <v>14</v>
          </cell>
          <cell r="I262">
            <v>18</v>
          </cell>
          <cell r="J262">
            <v>18</v>
          </cell>
          <cell r="K262">
            <v>17</v>
          </cell>
          <cell r="L262">
            <v>22</v>
          </cell>
          <cell r="M262">
            <v>20</v>
          </cell>
        </row>
        <row r="263">
          <cell r="A263">
            <v>5095542</v>
          </cell>
          <cell r="B263">
            <v>5071864</v>
          </cell>
          <cell r="C263">
            <v>4410</v>
          </cell>
          <cell r="D263">
            <v>1265689</v>
          </cell>
          <cell r="E263">
            <v>166</v>
          </cell>
          <cell r="F263">
            <v>141</v>
          </cell>
          <cell r="G263">
            <v>147</v>
          </cell>
          <cell r="H263">
            <v>196</v>
          </cell>
          <cell r="I263">
            <v>181</v>
          </cell>
          <cell r="J263">
            <v>167</v>
          </cell>
          <cell r="K263">
            <v>161</v>
          </cell>
          <cell r="L263">
            <v>214</v>
          </cell>
          <cell r="M263">
            <v>211</v>
          </cell>
        </row>
        <row r="264">
          <cell r="A264">
            <v>5171764</v>
          </cell>
          <cell r="B264">
            <v>5109975</v>
          </cell>
          <cell r="C264">
            <v>4410</v>
          </cell>
          <cell r="D264">
            <v>3730067</v>
          </cell>
          <cell r="E264">
            <v>148</v>
          </cell>
          <cell r="F264">
            <v>126</v>
          </cell>
          <cell r="G264">
            <v>130</v>
          </cell>
          <cell r="H264">
            <v>114</v>
          </cell>
          <cell r="I264">
            <v>111</v>
          </cell>
          <cell r="J264">
            <v>111</v>
          </cell>
          <cell r="K264">
            <v>115</v>
          </cell>
          <cell r="L264">
            <v>186</v>
          </cell>
          <cell r="M264">
            <v>227</v>
          </cell>
        </row>
        <row r="265">
          <cell r="A265">
            <v>5171592</v>
          </cell>
          <cell r="B265">
            <v>5109889</v>
          </cell>
          <cell r="C265">
            <v>4410</v>
          </cell>
          <cell r="D265">
            <v>3727076</v>
          </cell>
          <cell r="E265">
            <v>210</v>
          </cell>
          <cell r="F265">
            <v>172</v>
          </cell>
          <cell r="G265">
            <v>154</v>
          </cell>
          <cell r="H265">
            <v>160</v>
          </cell>
          <cell r="I265">
            <v>133</v>
          </cell>
          <cell r="J265">
            <v>185</v>
          </cell>
          <cell r="K265">
            <v>158</v>
          </cell>
          <cell r="L265">
            <v>157</v>
          </cell>
          <cell r="M265">
            <v>198</v>
          </cell>
        </row>
        <row r="266">
          <cell r="A266">
            <v>5095642</v>
          </cell>
          <cell r="B266">
            <v>5071914</v>
          </cell>
          <cell r="C266">
            <v>4410</v>
          </cell>
          <cell r="D266">
            <v>3041029</v>
          </cell>
          <cell r="E266">
            <v>65</v>
          </cell>
          <cell r="F266">
            <v>7</v>
          </cell>
          <cell r="G266">
            <v>28</v>
          </cell>
          <cell r="H266">
            <v>16</v>
          </cell>
          <cell r="I266">
            <v>9</v>
          </cell>
          <cell r="J266">
            <v>9</v>
          </cell>
          <cell r="K266">
            <v>6</v>
          </cell>
          <cell r="L266">
            <v>125</v>
          </cell>
          <cell r="M266">
            <v>86</v>
          </cell>
        </row>
        <row r="267">
          <cell r="A267">
            <v>5095456</v>
          </cell>
          <cell r="B267">
            <v>5071821</v>
          </cell>
          <cell r="C267">
            <v>4410</v>
          </cell>
          <cell r="D267">
            <v>7688441</v>
          </cell>
          <cell r="E267">
            <v>184</v>
          </cell>
          <cell r="F267">
            <v>132</v>
          </cell>
          <cell r="G267">
            <v>146</v>
          </cell>
          <cell r="H267">
            <v>135</v>
          </cell>
          <cell r="I267">
            <v>147</v>
          </cell>
          <cell r="J267">
            <v>131</v>
          </cell>
          <cell r="K267">
            <v>121</v>
          </cell>
          <cell r="L267">
            <v>132</v>
          </cell>
          <cell r="M267">
            <v>81</v>
          </cell>
        </row>
        <row r="268">
          <cell r="A268">
            <v>5171918</v>
          </cell>
          <cell r="B268">
            <v>5110052</v>
          </cell>
          <cell r="C268">
            <v>4410</v>
          </cell>
          <cell r="D268">
            <v>7103078</v>
          </cell>
          <cell r="E268">
            <v>177</v>
          </cell>
          <cell r="F268">
            <v>155</v>
          </cell>
          <cell r="G268">
            <v>163</v>
          </cell>
          <cell r="H268">
            <v>155</v>
          </cell>
          <cell r="I268">
            <v>158</v>
          </cell>
          <cell r="J268">
            <v>146</v>
          </cell>
          <cell r="K268">
            <v>167</v>
          </cell>
          <cell r="L268">
            <v>175</v>
          </cell>
          <cell r="M268">
            <v>180</v>
          </cell>
        </row>
        <row r="269">
          <cell r="A269">
            <v>5171896</v>
          </cell>
          <cell r="B269">
            <v>5110041</v>
          </cell>
          <cell r="C269">
            <v>4410</v>
          </cell>
          <cell r="D269">
            <v>7314013</v>
          </cell>
          <cell r="E269">
            <v>145</v>
          </cell>
          <cell r="F269">
            <v>126</v>
          </cell>
          <cell r="G269">
            <v>124</v>
          </cell>
          <cell r="H269">
            <v>125</v>
          </cell>
          <cell r="I269">
            <v>127</v>
          </cell>
          <cell r="J269">
            <v>109</v>
          </cell>
          <cell r="K269">
            <v>102</v>
          </cell>
          <cell r="L269">
            <v>109</v>
          </cell>
          <cell r="M269">
            <v>137</v>
          </cell>
        </row>
        <row r="270">
          <cell r="A270">
            <v>5171658</v>
          </cell>
          <cell r="B270">
            <v>5109922</v>
          </cell>
          <cell r="C270">
            <v>4410</v>
          </cell>
          <cell r="D270">
            <v>7117315</v>
          </cell>
          <cell r="E270">
            <v>135</v>
          </cell>
          <cell r="F270">
            <v>218</v>
          </cell>
          <cell r="G270">
            <v>148</v>
          </cell>
          <cell r="H270">
            <v>168</v>
          </cell>
          <cell r="I270">
            <v>175</v>
          </cell>
          <cell r="J270">
            <v>159</v>
          </cell>
          <cell r="K270">
            <v>192</v>
          </cell>
          <cell r="L270">
            <v>240</v>
          </cell>
          <cell r="M270">
            <v>512</v>
          </cell>
        </row>
        <row r="271">
          <cell r="A271">
            <v>5179940</v>
          </cell>
          <cell r="B271">
            <v>5114063</v>
          </cell>
          <cell r="C271">
            <v>4410</v>
          </cell>
          <cell r="D271">
            <v>7287842</v>
          </cell>
          <cell r="E271">
            <v>125</v>
          </cell>
          <cell r="F271">
            <v>94</v>
          </cell>
          <cell r="G271">
            <v>117</v>
          </cell>
          <cell r="H271">
            <v>126</v>
          </cell>
          <cell r="I271">
            <v>96</v>
          </cell>
          <cell r="J271">
            <v>103</v>
          </cell>
          <cell r="K271">
            <v>96</v>
          </cell>
          <cell r="L271">
            <v>90</v>
          </cell>
          <cell r="M271">
            <v>102</v>
          </cell>
        </row>
        <row r="272">
          <cell r="A272">
            <v>5058190</v>
          </cell>
          <cell r="B272">
            <v>5053188</v>
          </cell>
          <cell r="C272">
            <v>4410</v>
          </cell>
          <cell r="D272">
            <v>7687145</v>
          </cell>
          <cell r="E272">
            <v>77</v>
          </cell>
          <cell r="F272">
            <v>78</v>
          </cell>
          <cell r="G272">
            <v>86</v>
          </cell>
          <cell r="H272">
            <v>90</v>
          </cell>
          <cell r="I272">
            <v>82</v>
          </cell>
          <cell r="J272">
            <v>31</v>
          </cell>
          <cell r="K272">
            <v>112</v>
          </cell>
          <cell r="L272">
            <v>102</v>
          </cell>
          <cell r="M272">
            <v>117</v>
          </cell>
        </row>
        <row r="273">
          <cell r="A273">
            <v>5171636</v>
          </cell>
          <cell r="B273">
            <v>5109911</v>
          </cell>
          <cell r="C273">
            <v>4410</v>
          </cell>
          <cell r="D273">
            <v>7116337</v>
          </cell>
          <cell r="E273">
            <v>177</v>
          </cell>
          <cell r="F273">
            <v>184</v>
          </cell>
          <cell r="G273">
            <v>193</v>
          </cell>
          <cell r="H273">
            <v>193</v>
          </cell>
          <cell r="I273">
            <v>228</v>
          </cell>
          <cell r="J273">
            <v>182</v>
          </cell>
          <cell r="K273">
            <v>185</v>
          </cell>
          <cell r="L273">
            <v>168</v>
          </cell>
          <cell r="M273">
            <v>0</v>
          </cell>
        </row>
        <row r="274">
          <cell r="A274">
            <v>5179982</v>
          </cell>
          <cell r="B274">
            <v>5114084</v>
          </cell>
          <cell r="C274">
            <v>4410</v>
          </cell>
          <cell r="D274">
            <v>15960559</v>
          </cell>
          <cell r="E274">
            <v>254</v>
          </cell>
          <cell r="F274">
            <v>211</v>
          </cell>
          <cell r="G274">
            <v>217</v>
          </cell>
          <cell r="H274">
            <v>218</v>
          </cell>
          <cell r="I274">
            <v>220</v>
          </cell>
          <cell r="J274">
            <v>216</v>
          </cell>
          <cell r="K274">
            <v>223</v>
          </cell>
          <cell r="L274">
            <v>213</v>
          </cell>
          <cell r="M274">
            <v>224</v>
          </cell>
        </row>
        <row r="275">
          <cell r="A275">
            <v>5171744</v>
          </cell>
          <cell r="B275">
            <v>5109965</v>
          </cell>
          <cell r="C275">
            <v>4410</v>
          </cell>
          <cell r="D275">
            <v>18492333</v>
          </cell>
          <cell r="E275">
            <v>219</v>
          </cell>
          <cell r="F275">
            <v>158</v>
          </cell>
          <cell r="G275">
            <v>22</v>
          </cell>
          <cell r="H275">
            <v>29</v>
          </cell>
          <cell r="I275">
            <v>46</v>
          </cell>
          <cell r="J275">
            <v>17</v>
          </cell>
          <cell r="K275">
            <v>36</v>
          </cell>
          <cell r="L275">
            <v>174</v>
          </cell>
          <cell r="M275">
            <v>117</v>
          </cell>
        </row>
        <row r="276">
          <cell r="A276">
            <v>5179962</v>
          </cell>
          <cell r="B276">
            <v>5114074</v>
          </cell>
          <cell r="C276">
            <v>4410</v>
          </cell>
          <cell r="D276">
            <v>15960510</v>
          </cell>
          <cell r="E276">
            <v>214</v>
          </cell>
          <cell r="F276">
            <v>174</v>
          </cell>
          <cell r="G276">
            <v>177</v>
          </cell>
          <cell r="H276">
            <v>176</v>
          </cell>
          <cell r="I276">
            <v>209</v>
          </cell>
          <cell r="J276">
            <v>195</v>
          </cell>
          <cell r="K276">
            <v>218</v>
          </cell>
          <cell r="L276">
            <v>212</v>
          </cell>
          <cell r="M276">
            <v>233</v>
          </cell>
        </row>
        <row r="277">
          <cell r="A277">
            <v>5095454</v>
          </cell>
          <cell r="B277">
            <v>5071820</v>
          </cell>
          <cell r="C277">
            <v>4410</v>
          </cell>
          <cell r="D277">
            <v>444601</v>
          </cell>
          <cell r="E277">
            <v>224</v>
          </cell>
          <cell r="F277">
            <v>191</v>
          </cell>
          <cell r="G277">
            <v>240</v>
          </cell>
          <cell r="H277">
            <v>197</v>
          </cell>
          <cell r="I277">
            <v>156</v>
          </cell>
          <cell r="J277">
            <v>154</v>
          </cell>
          <cell r="K277">
            <v>107</v>
          </cell>
          <cell r="L277">
            <v>135</v>
          </cell>
          <cell r="M277">
            <v>124</v>
          </cell>
        </row>
        <row r="278">
          <cell r="A278">
            <v>5095478</v>
          </cell>
          <cell r="B278">
            <v>5071832</v>
          </cell>
          <cell r="C278">
            <v>4410</v>
          </cell>
          <cell r="D278">
            <v>3091663</v>
          </cell>
          <cell r="E278">
            <v>537</v>
          </cell>
          <cell r="F278">
            <v>402</v>
          </cell>
          <cell r="G278">
            <v>450</v>
          </cell>
          <cell r="H278">
            <v>477</v>
          </cell>
          <cell r="I278">
            <v>476</v>
          </cell>
          <cell r="J278">
            <v>1441</v>
          </cell>
          <cell r="K278">
            <v>642</v>
          </cell>
          <cell r="L278">
            <v>686</v>
          </cell>
          <cell r="M278">
            <v>845</v>
          </cell>
        </row>
        <row r="279">
          <cell r="A279">
            <v>5062618</v>
          </cell>
          <cell r="B279">
            <v>5055402</v>
          </cell>
          <cell r="C279">
            <v>4410</v>
          </cell>
          <cell r="D279">
            <v>3355427</v>
          </cell>
          <cell r="E279">
            <v>172</v>
          </cell>
          <cell r="F279">
            <v>972</v>
          </cell>
          <cell r="G279">
            <v>282</v>
          </cell>
          <cell r="H279">
            <v>160</v>
          </cell>
          <cell r="I279">
            <v>464</v>
          </cell>
          <cell r="J279">
            <v>182</v>
          </cell>
          <cell r="K279">
            <v>173</v>
          </cell>
          <cell r="L279">
            <v>153</v>
          </cell>
          <cell r="M279">
            <v>300</v>
          </cell>
        </row>
        <row r="280">
          <cell r="A280">
            <v>5070050</v>
          </cell>
          <cell r="B280">
            <v>5059118</v>
          </cell>
          <cell r="C280">
            <v>4410</v>
          </cell>
          <cell r="E280">
            <v>172</v>
          </cell>
          <cell r="F280">
            <v>143</v>
          </cell>
          <cell r="G280">
            <v>157</v>
          </cell>
          <cell r="H280">
            <v>149</v>
          </cell>
          <cell r="I280">
            <v>207</v>
          </cell>
          <cell r="J280">
            <v>189</v>
          </cell>
          <cell r="K280">
            <v>181</v>
          </cell>
          <cell r="L280">
            <v>183</v>
          </cell>
          <cell r="M280">
            <v>179</v>
          </cell>
        </row>
        <row r="281">
          <cell r="A281">
            <v>5095624</v>
          </cell>
          <cell r="B281">
            <v>5071905</v>
          </cell>
          <cell r="C281">
            <v>4410</v>
          </cell>
          <cell r="E281">
            <v>331</v>
          </cell>
          <cell r="F281">
            <v>275</v>
          </cell>
          <cell r="G281">
            <v>305</v>
          </cell>
          <cell r="H281">
            <v>266</v>
          </cell>
          <cell r="I281">
            <v>323</v>
          </cell>
          <cell r="J281">
            <v>294</v>
          </cell>
          <cell r="K281">
            <v>285</v>
          </cell>
          <cell r="L281">
            <v>294</v>
          </cell>
          <cell r="M281">
            <v>285</v>
          </cell>
        </row>
        <row r="282">
          <cell r="A282">
            <v>5054002</v>
          </cell>
          <cell r="B282">
            <v>5051094</v>
          </cell>
          <cell r="C282">
            <v>4410</v>
          </cell>
          <cell r="E282">
            <v>172</v>
          </cell>
          <cell r="F282">
            <v>143</v>
          </cell>
          <cell r="G282">
            <v>157</v>
          </cell>
          <cell r="H282">
            <v>149</v>
          </cell>
          <cell r="I282">
            <v>207</v>
          </cell>
          <cell r="J282">
            <v>189</v>
          </cell>
          <cell r="K282">
            <v>181</v>
          </cell>
          <cell r="L282">
            <v>183</v>
          </cell>
          <cell r="M282">
            <v>179</v>
          </cell>
        </row>
        <row r="283">
          <cell r="A283">
            <v>5095494</v>
          </cell>
          <cell r="B283">
            <v>5071840</v>
          </cell>
          <cell r="C283">
            <v>4410</v>
          </cell>
          <cell r="D283">
            <v>3642570</v>
          </cell>
          <cell r="E283">
            <v>67</v>
          </cell>
          <cell r="F283">
            <v>136</v>
          </cell>
          <cell r="G283">
            <v>124</v>
          </cell>
          <cell r="H283">
            <v>177</v>
          </cell>
          <cell r="I283">
            <v>234</v>
          </cell>
          <cell r="J283">
            <v>41</v>
          </cell>
          <cell r="K283">
            <v>124</v>
          </cell>
          <cell r="L283">
            <v>35</v>
          </cell>
          <cell r="M283">
            <v>144</v>
          </cell>
        </row>
        <row r="284">
          <cell r="A284">
            <v>5095490</v>
          </cell>
          <cell r="B284">
            <v>5071838</v>
          </cell>
          <cell r="C284">
            <v>4410</v>
          </cell>
          <cell r="D284">
            <v>3219396</v>
          </cell>
          <cell r="E284">
            <v>262</v>
          </cell>
          <cell r="F284">
            <v>195</v>
          </cell>
          <cell r="G284">
            <v>171</v>
          </cell>
          <cell r="H284">
            <v>241</v>
          </cell>
          <cell r="I284">
            <v>263</v>
          </cell>
          <cell r="J284">
            <v>235</v>
          </cell>
          <cell r="K284">
            <v>217</v>
          </cell>
          <cell r="L284">
            <v>173</v>
          </cell>
          <cell r="M284">
            <v>432</v>
          </cell>
        </row>
        <row r="285">
          <cell r="A285">
            <v>5095564</v>
          </cell>
          <cell r="B285">
            <v>5071875</v>
          </cell>
          <cell r="C285">
            <v>4410</v>
          </cell>
          <cell r="D285">
            <v>3362099</v>
          </cell>
          <cell r="E285">
            <v>28</v>
          </cell>
          <cell r="F285">
            <v>19</v>
          </cell>
          <cell r="G285">
            <v>22</v>
          </cell>
          <cell r="H285">
            <v>28</v>
          </cell>
          <cell r="I285">
            <v>18</v>
          </cell>
          <cell r="J285">
            <v>14</v>
          </cell>
          <cell r="K285">
            <v>70</v>
          </cell>
          <cell r="L285">
            <v>62</v>
          </cell>
          <cell r="M285">
            <v>60</v>
          </cell>
        </row>
        <row r="286">
          <cell r="A286">
            <v>5095502</v>
          </cell>
          <cell r="B286">
            <v>5071844</v>
          </cell>
          <cell r="C286">
            <v>4410</v>
          </cell>
          <cell r="D286">
            <v>3642500</v>
          </cell>
          <cell r="E286">
            <v>327</v>
          </cell>
          <cell r="F286">
            <v>256</v>
          </cell>
          <cell r="G286">
            <v>320</v>
          </cell>
          <cell r="H286">
            <v>263</v>
          </cell>
          <cell r="I286">
            <v>273</v>
          </cell>
          <cell r="J286">
            <v>239</v>
          </cell>
          <cell r="K286">
            <v>266</v>
          </cell>
          <cell r="L286">
            <v>272</v>
          </cell>
          <cell r="M286">
            <v>263</v>
          </cell>
        </row>
        <row r="287">
          <cell r="A287">
            <v>5095628</v>
          </cell>
          <cell r="B287">
            <v>5071907</v>
          </cell>
          <cell r="C287">
            <v>4410</v>
          </cell>
          <cell r="D287">
            <v>3642624</v>
          </cell>
          <cell r="E287">
            <v>269</v>
          </cell>
          <cell r="F287">
            <v>165</v>
          </cell>
          <cell r="G287">
            <v>190</v>
          </cell>
          <cell r="H287">
            <v>152</v>
          </cell>
          <cell r="I287">
            <v>256</v>
          </cell>
          <cell r="J287">
            <v>219</v>
          </cell>
          <cell r="K287">
            <v>685</v>
          </cell>
          <cell r="L287">
            <v>350</v>
          </cell>
          <cell r="M287">
            <v>310</v>
          </cell>
        </row>
        <row r="288">
          <cell r="A288">
            <v>5095626</v>
          </cell>
          <cell r="B288">
            <v>5071906</v>
          </cell>
          <cell r="C288">
            <v>4410</v>
          </cell>
          <cell r="D288">
            <v>3362908</v>
          </cell>
          <cell r="E288">
            <v>238</v>
          </cell>
          <cell r="F288">
            <v>157</v>
          </cell>
          <cell r="G288">
            <v>201</v>
          </cell>
          <cell r="H288">
            <v>189</v>
          </cell>
          <cell r="I288">
            <v>186</v>
          </cell>
          <cell r="J288">
            <v>328</v>
          </cell>
          <cell r="K288">
            <v>300</v>
          </cell>
          <cell r="L288">
            <v>331</v>
          </cell>
          <cell r="M288">
            <v>286</v>
          </cell>
        </row>
        <row r="289">
          <cell r="A289">
            <v>5095560</v>
          </cell>
          <cell r="B289">
            <v>5071873</v>
          </cell>
          <cell r="C289">
            <v>4410</v>
          </cell>
          <cell r="D289">
            <v>70005300</v>
          </cell>
          <cell r="E289">
            <v>62</v>
          </cell>
          <cell r="F289">
            <v>34</v>
          </cell>
          <cell r="G289">
            <v>17</v>
          </cell>
          <cell r="H289">
            <v>49</v>
          </cell>
          <cell r="I289">
            <v>60</v>
          </cell>
          <cell r="J289">
            <v>61</v>
          </cell>
          <cell r="K289">
            <v>45</v>
          </cell>
          <cell r="L289">
            <v>17</v>
          </cell>
          <cell r="M289">
            <v>40</v>
          </cell>
        </row>
        <row r="290">
          <cell r="A290">
            <v>5095612</v>
          </cell>
          <cell r="B290">
            <v>5071899</v>
          </cell>
          <cell r="C290">
            <v>4410</v>
          </cell>
          <cell r="D290">
            <v>70000034</v>
          </cell>
          <cell r="E290">
            <v>263</v>
          </cell>
          <cell r="F290">
            <v>164</v>
          </cell>
          <cell r="G290">
            <v>217</v>
          </cell>
          <cell r="H290">
            <v>190</v>
          </cell>
          <cell r="I290">
            <v>194</v>
          </cell>
          <cell r="J290">
            <v>186</v>
          </cell>
          <cell r="K290">
            <v>192</v>
          </cell>
          <cell r="L290">
            <v>277</v>
          </cell>
          <cell r="M290">
            <v>280</v>
          </cell>
        </row>
        <row r="291">
          <cell r="A291">
            <v>5095558</v>
          </cell>
          <cell r="B291">
            <v>5071872</v>
          </cell>
          <cell r="C291">
            <v>4410</v>
          </cell>
          <cell r="D291">
            <v>5344497</v>
          </cell>
          <cell r="E291">
            <v>289</v>
          </cell>
          <cell r="F291">
            <v>251</v>
          </cell>
          <cell r="G291">
            <v>287</v>
          </cell>
          <cell r="H291">
            <v>262</v>
          </cell>
          <cell r="I291">
            <v>279</v>
          </cell>
          <cell r="J291">
            <v>223</v>
          </cell>
          <cell r="K291">
            <v>166</v>
          </cell>
          <cell r="L291">
            <v>173</v>
          </cell>
          <cell r="M291">
            <v>168</v>
          </cell>
        </row>
        <row r="292">
          <cell r="A292">
            <v>5095592</v>
          </cell>
          <cell r="B292">
            <v>5071889</v>
          </cell>
          <cell r="C292">
            <v>4410</v>
          </cell>
          <cell r="D292">
            <v>1691912</v>
          </cell>
          <cell r="E292">
            <v>233</v>
          </cell>
          <cell r="F292">
            <v>190</v>
          </cell>
          <cell r="G292">
            <v>228</v>
          </cell>
          <cell r="H292">
            <v>200</v>
          </cell>
          <cell r="I292">
            <v>205</v>
          </cell>
          <cell r="J292">
            <v>213</v>
          </cell>
          <cell r="K292">
            <v>207</v>
          </cell>
          <cell r="L292">
            <v>235</v>
          </cell>
          <cell r="M292">
            <v>198</v>
          </cell>
        </row>
        <row r="293">
          <cell r="A293">
            <v>5095610</v>
          </cell>
          <cell r="B293">
            <v>5071898</v>
          </cell>
          <cell r="C293">
            <v>4410</v>
          </cell>
          <cell r="D293">
            <v>1472025</v>
          </cell>
          <cell r="E293">
            <v>194</v>
          </cell>
          <cell r="F293">
            <v>206</v>
          </cell>
          <cell r="G293">
            <v>203</v>
          </cell>
          <cell r="H293">
            <v>219</v>
          </cell>
          <cell r="I293">
            <v>234</v>
          </cell>
          <cell r="J293">
            <v>164</v>
          </cell>
          <cell r="K293">
            <v>87</v>
          </cell>
          <cell r="L293">
            <v>127</v>
          </cell>
          <cell r="M293">
            <v>81</v>
          </cell>
        </row>
        <row r="294">
          <cell r="A294">
            <v>5095552</v>
          </cell>
          <cell r="B294">
            <v>5071869</v>
          </cell>
          <cell r="C294">
            <v>4410</v>
          </cell>
          <cell r="D294">
            <v>709537</v>
          </cell>
          <cell r="E294">
            <v>216</v>
          </cell>
          <cell r="F294">
            <v>126</v>
          </cell>
          <cell r="G294">
            <v>196</v>
          </cell>
          <cell r="H294">
            <v>212</v>
          </cell>
          <cell r="I294">
            <v>197</v>
          </cell>
          <cell r="J294">
            <v>168</v>
          </cell>
          <cell r="K294">
            <v>169</v>
          </cell>
          <cell r="L294">
            <v>238</v>
          </cell>
          <cell r="M294">
            <v>281</v>
          </cell>
        </row>
        <row r="295">
          <cell r="A295">
            <v>5095488</v>
          </cell>
          <cell r="B295">
            <v>5071837</v>
          </cell>
          <cell r="C295">
            <v>4410</v>
          </cell>
          <cell r="D295">
            <v>706378</v>
          </cell>
          <cell r="E295">
            <v>397</v>
          </cell>
          <cell r="F295">
            <v>367</v>
          </cell>
          <cell r="G295">
            <v>639</v>
          </cell>
          <cell r="H295">
            <v>499</v>
          </cell>
          <cell r="I295">
            <v>387</v>
          </cell>
          <cell r="J295">
            <v>356</v>
          </cell>
          <cell r="K295">
            <v>327</v>
          </cell>
          <cell r="L295">
            <v>590</v>
          </cell>
          <cell r="M295">
            <v>1066</v>
          </cell>
        </row>
        <row r="296">
          <cell r="A296">
            <v>5095562</v>
          </cell>
          <cell r="B296">
            <v>5071874</v>
          </cell>
          <cell r="C296">
            <v>4410</v>
          </cell>
          <cell r="D296">
            <v>451902</v>
          </cell>
          <cell r="E296">
            <v>170</v>
          </cell>
          <cell r="F296">
            <v>380</v>
          </cell>
          <cell r="G296">
            <v>134</v>
          </cell>
          <cell r="H296">
            <v>167</v>
          </cell>
          <cell r="I296">
            <v>143</v>
          </cell>
          <cell r="J296">
            <v>227</v>
          </cell>
          <cell r="K296">
            <v>158</v>
          </cell>
          <cell r="L296">
            <v>291</v>
          </cell>
          <cell r="M296">
            <v>361</v>
          </cell>
        </row>
        <row r="297">
          <cell r="A297">
            <v>5095506</v>
          </cell>
          <cell r="B297">
            <v>5071846</v>
          </cell>
          <cell r="C297">
            <v>4410</v>
          </cell>
          <cell r="D297">
            <v>2955974</v>
          </cell>
          <cell r="E297">
            <v>187</v>
          </cell>
          <cell r="F297">
            <v>170</v>
          </cell>
          <cell r="G297">
            <v>183</v>
          </cell>
          <cell r="H297">
            <v>146</v>
          </cell>
          <cell r="I297">
            <v>157</v>
          </cell>
          <cell r="J297">
            <v>159</v>
          </cell>
          <cell r="K297">
            <v>157</v>
          </cell>
          <cell r="L297">
            <v>170</v>
          </cell>
          <cell r="M297">
            <v>157</v>
          </cell>
        </row>
        <row r="298">
          <cell r="A298">
            <v>5095460</v>
          </cell>
          <cell r="B298">
            <v>5071823</v>
          </cell>
          <cell r="C298">
            <v>4410</v>
          </cell>
          <cell r="D298">
            <v>3361122</v>
          </cell>
          <cell r="E298">
            <v>200</v>
          </cell>
          <cell r="F298">
            <v>140</v>
          </cell>
          <cell r="G298">
            <v>179</v>
          </cell>
          <cell r="H298">
            <v>165</v>
          </cell>
          <cell r="I298">
            <v>197</v>
          </cell>
          <cell r="J298">
            <v>173</v>
          </cell>
          <cell r="K298">
            <v>179</v>
          </cell>
          <cell r="L298">
            <v>168</v>
          </cell>
          <cell r="M298">
            <v>165</v>
          </cell>
        </row>
        <row r="299">
          <cell r="A299">
            <v>5095508</v>
          </cell>
          <cell r="B299">
            <v>5071847</v>
          </cell>
          <cell r="C299">
            <v>4410</v>
          </cell>
          <cell r="D299">
            <v>7273405</v>
          </cell>
          <cell r="E299">
            <v>507</v>
          </cell>
          <cell r="F299">
            <v>400</v>
          </cell>
          <cell r="G299">
            <v>481</v>
          </cell>
          <cell r="H299">
            <v>435</v>
          </cell>
          <cell r="I299">
            <v>471</v>
          </cell>
          <cell r="J299">
            <v>461</v>
          </cell>
          <cell r="K299">
            <v>417</v>
          </cell>
          <cell r="L299">
            <v>508</v>
          </cell>
          <cell r="M299">
            <v>442</v>
          </cell>
        </row>
        <row r="300">
          <cell r="A300">
            <v>5095504</v>
          </cell>
          <cell r="B300">
            <v>5071845</v>
          </cell>
          <cell r="C300">
            <v>4410</v>
          </cell>
          <cell r="D300">
            <v>7294384</v>
          </cell>
          <cell r="E300">
            <v>213</v>
          </cell>
          <cell r="F300">
            <v>137</v>
          </cell>
          <cell r="G300">
            <v>162</v>
          </cell>
          <cell r="H300">
            <v>150</v>
          </cell>
          <cell r="I300">
            <v>229</v>
          </cell>
          <cell r="J300">
            <v>239</v>
          </cell>
          <cell r="K300">
            <v>221</v>
          </cell>
          <cell r="L300">
            <v>260</v>
          </cell>
          <cell r="M300">
            <v>247</v>
          </cell>
        </row>
        <row r="301">
          <cell r="A301">
            <v>5052896</v>
          </cell>
          <cell r="B301">
            <v>5050541</v>
          </cell>
          <cell r="C301">
            <v>4410</v>
          </cell>
          <cell r="D301">
            <v>7729108</v>
          </cell>
          <cell r="E301">
            <v>214</v>
          </cell>
          <cell r="F301">
            <v>177</v>
          </cell>
          <cell r="G301">
            <v>216</v>
          </cell>
          <cell r="H301">
            <v>198</v>
          </cell>
          <cell r="I301">
            <v>201</v>
          </cell>
          <cell r="J301">
            <v>198</v>
          </cell>
          <cell r="K301">
            <v>175</v>
          </cell>
          <cell r="L301">
            <v>208</v>
          </cell>
          <cell r="M301">
            <v>204</v>
          </cell>
        </row>
        <row r="302">
          <cell r="A302">
            <v>5095566</v>
          </cell>
          <cell r="B302">
            <v>5071876</v>
          </cell>
          <cell r="C302">
            <v>4410</v>
          </cell>
          <cell r="D302">
            <v>7147079</v>
          </cell>
          <cell r="E302">
            <v>307</v>
          </cell>
          <cell r="F302">
            <v>190</v>
          </cell>
          <cell r="G302">
            <v>258</v>
          </cell>
          <cell r="H302">
            <v>234</v>
          </cell>
          <cell r="I302">
            <v>256</v>
          </cell>
          <cell r="J302">
            <v>270</v>
          </cell>
          <cell r="K302">
            <v>285</v>
          </cell>
          <cell r="L302">
            <v>333</v>
          </cell>
          <cell r="M302">
            <v>126</v>
          </cell>
        </row>
        <row r="303">
          <cell r="A303">
            <v>5095594</v>
          </cell>
          <cell r="B303">
            <v>5071890</v>
          </cell>
          <cell r="C303">
            <v>4410</v>
          </cell>
          <cell r="D303">
            <v>6892934</v>
          </cell>
          <cell r="E303">
            <v>64</v>
          </cell>
          <cell r="F303">
            <v>57</v>
          </cell>
          <cell r="G303">
            <v>56</v>
          </cell>
          <cell r="H303">
            <v>57</v>
          </cell>
          <cell r="I303">
            <v>70</v>
          </cell>
          <cell r="J303">
            <v>66</v>
          </cell>
          <cell r="K303">
            <v>62</v>
          </cell>
          <cell r="L303">
            <v>92</v>
          </cell>
          <cell r="M303">
            <v>23</v>
          </cell>
        </row>
        <row r="304">
          <cell r="A304">
            <v>5179394</v>
          </cell>
          <cell r="B304">
            <v>5113790</v>
          </cell>
          <cell r="C304">
            <v>4410</v>
          </cell>
          <cell r="D304">
            <v>6824105</v>
          </cell>
          <cell r="E304">
            <v>202</v>
          </cell>
          <cell r="F304">
            <v>191</v>
          </cell>
          <cell r="G304">
            <v>189</v>
          </cell>
          <cell r="H304">
            <v>180</v>
          </cell>
          <cell r="I304">
            <v>216</v>
          </cell>
          <cell r="J304">
            <v>197</v>
          </cell>
          <cell r="K304">
            <v>200</v>
          </cell>
          <cell r="L304">
            <v>221</v>
          </cell>
          <cell r="M304">
            <v>231</v>
          </cell>
        </row>
        <row r="305">
          <cell r="A305">
            <v>5094966</v>
          </cell>
          <cell r="B305">
            <v>5071576</v>
          </cell>
          <cell r="C305">
            <v>4410</v>
          </cell>
          <cell r="E305">
            <v>240</v>
          </cell>
          <cell r="F305">
            <v>193</v>
          </cell>
          <cell r="G305">
            <v>213</v>
          </cell>
          <cell r="H305">
            <v>149</v>
          </cell>
          <cell r="I305">
            <v>207</v>
          </cell>
          <cell r="J305">
            <v>189</v>
          </cell>
          <cell r="K305">
            <v>181</v>
          </cell>
          <cell r="L305">
            <v>183</v>
          </cell>
          <cell r="M305">
            <v>179</v>
          </cell>
        </row>
        <row r="306">
          <cell r="A306">
            <v>5094982</v>
          </cell>
          <cell r="B306">
            <v>5071584</v>
          </cell>
          <cell r="C306">
            <v>4410</v>
          </cell>
          <cell r="D306">
            <v>5370405</v>
          </cell>
          <cell r="E306">
            <v>166</v>
          </cell>
          <cell r="F306">
            <v>95</v>
          </cell>
          <cell r="G306">
            <v>758</v>
          </cell>
          <cell r="H306">
            <v>112</v>
          </cell>
          <cell r="I306">
            <v>242</v>
          </cell>
          <cell r="J306">
            <v>233</v>
          </cell>
          <cell r="K306">
            <v>166</v>
          </cell>
          <cell r="L306">
            <v>492</v>
          </cell>
          <cell r="M306">
            <v>562</v>
          </cell>
        </row>
        <row r="307">
          <cell r="A307">
            <v>5069760</v>
          </cell>
          <cell r="B307">
            <v>5058973</v>
          </cell>
          <cell r="C307">
            <v>4410</v>
          </cell>
          <cell r="D307">
            <v>9018200</v>
          </cell>
          <cell r="E307">
            <v>273</v>
          </cell>
          <cell r="F307">
            <v>145</v>
          </cell>
          <cell r="G307">
            <v>257</v>
          </cell>
          <cell r="H307">
            <v>97</v>
          </cell>
          <cell r="I307">
            <v>223</v>
          </cell>
          <cell r="J307">
            <v>146</v>
          </cell>
          <cell r="K307">
            <v>192</v>
          </cell>
          <cell r="L307">
            <v>151</v>
          </cell>
          <cell r="M307">
            <v>157</v>
          </cell>
        </row>
        <row r="308">
          <cell r="A308">
            <v>5094976</v>
          </cell>
          <cell r="B308">
            <v>5071581</v>
          </cell>
          <cell r="C308">
            <v>4410</v>
          </cell>
          <cell r="D308">
            <v>3927041</v>
          </cell>
          <cell r="E308">
            <v>347</v>
          </cell>
          <cell r="F308">
            <v>291</v>
          </cell>
          <cell r="G308">
            <v>263</v>
          </cell>
          <cell r="H308">
            <v>241</v>
          </cell>
          <cell r="I308">
            <v>259</v>
          </cell>
          <cell r="J308">
            <v>201</v>
          </cell>
          <cell r="K308">
            <v>276</v>
          </cell>
          <cell r="L308">
            <v>286</v>
          </cell>
          <cell r="M308">
            <v>270</v>
          </cell>
        </row>
        <row r="309">
          <cell r="A309">
            <v>5094978</v>
          </cell>
          <cell r="B309">
            <v>5071582</v>
          </cell>
          <cell r="C309">
            <v>4410</v>
          </cell>
          <cell r="D309">
            <v>21989071</v>
          </cell>
          <cell r="E309">
            <v>89</v>
          </cell>
          <cell r="F309">
            <v>73</v>
          </cell>
          <cell r="G309">
            <v>67</v>
          </cell>
          <cell r="H309">
            <v>74</v>
          </cell>
          <cell r="I309">
            <v>81</v>
          </cell>
          <cell r="J309">
            <v>79</v>
          </cell>
          <cell r="K309">
            <v>62</v>
          </cell>
          <cell r="L309">
            <v>226</v>
          </cell>
          <cell r="M309">
            <v>101</v>
          </cell>
        </row>
        <row r="310">
          <cell r="A310">
            <v>5094964</v>
          </cell>
          <cell r="B310">
            <v>5071575</v>
          </cell>
          <cell r="C310">
            <v>4410</v>
          </cell>
          <cell r="D310">
            <v>3917</v>
          </cell>
          <cell r="E310">
            <v>64</v>
          </cell>
          <cell r="F310">
            <v>75</v>
          </cell>
          <cell r="G310">
            <v>0</v>
          </cell>
          <cell r="H310">
            <v>0</v>
          </cell>
          <cell r="I310">
            <v>0</v>
          </cell>
          <cell r="J310">
            <v>0</v>
          </cell>
          <cell r="K310">
            <v>0</v>
          </cell>
          <cell r="L310">
            <v>0</v>
          </cell>
          <cell r="M310">
            <v>0</v>
          </cell>
        </row>
        <row r="311">
          <cell r="A311">
            <v>5094972</v>
          </cell>
          <cell r="B311">
            <v>5071579</v>
          </cell>
          <cell r="C311">
            <v>4410</v>
          </cell>
          <cell r="D311">
            <v>2064257</v>
          </cell>
          <cell r="E311">
            <v>170</v>
          </cell>
          <cell r="F311">
            <v>124</v>
          </cell>
          <cell r="G311">
            <v>207</v>
          </cell>
          <cell r="H311">
            <v>154</v>
          </cell>
          <cell r="I311">
            <v>131</v>
          </cell>
          <cell r="J311">
            <v>129</v>
          </cell>
          <cell r="K311">
            <v>128</v>
          </cell>
          <cell r="L311">
            <v>161</v>
          </cell>
          <cell r="M311">
            <v>157</v>
          </cell>
        </row>
        <row r="312">
          <cell r="A312">
            <v>5094974</v>
          </cell>
          <cell r="B312">
            <v>5071580</v>
          </cell>
          <cell r="C312">
            <v>4410</v>
          </cell>
          <cell r="D312">
            <v>1692114</v>
          </cell>
          <cell r="E312">
            <v>183</v>
          </cell>
          <cell r="F312">
            <v>120</v>
          </cell>
          <cell r="G312">
            <v>129</v>
          </cell>
          <cell r="H312">
            <v>47</v>
          </cell>
          <cell r="I312">
            <v>203</v>
          </cell>
          <cell r="J312">
            <v>98</v>
          </cell>
          <cell r="K312">
            <v>120</v>
          </cell>
          <cell r="L312">
            <v>24</v>
          </cell>
          <cell r="M312">
            <v>192</v>
          </cell>
        </row>
        <row r="313">
          <cell r="A313">
            <v>5094980</v>
          </cell>
          <cell r="B313">
            <v>5071583</v>
          </cell>
          <cell r="C313">
            <v>4410</v>
          </cell>
          <cell r="D313">
            <v>1616725</v>
          </cell>
          <cell r="E313">
            <v>148</v>
          </cell>
          <cell r="F313">
            <v>80</v>
          </cell>
          <cell r="G313">
            <v>115</v>
          </cell>
          <cell r="H313">
            <v>87</v>
          </cell>
          <cell r="I313">
            <v>96</v>
          </cell>
          <cell r="J313">
            <v>90</v>
          </cell>
          <cell r="K313">
            <v>77</v>
          </cell>
          <cell r="L313">
            <v>91</v>
          </cell>
          <cell r="M313">
            <v>81</v>
          </cell>
        </row>
        <row r="314">
          <cell r="A314">
            <v>5094962</v>
          </cell>
          <cell r="B314">
            <v>5071574</v>
          </cell>
          <cell r="C314">
            <v>4410</v>
          </cell>
          <cell r="D314">
            <v>7097166</v>
          </cell>
          <cell r="E314">
            <v>164</v>
          </cell>
          <cell r="F314">
            <v>68</v>
          </cell>
          <cell r="G314">
            <v>87</v>
          </cell>
          <cell r="H314">
            <v>60</v>
          </cell>
          <cell r="I314">
            <v>109</v>
          </cell>
          <cell r="J314">
            <v>95</v>
          </cell>
          <cell r="K314">
            <v>150</v>
          </cell>
          <cell r="L314">
            <v>173</v>
          </cell>
          <cell r="M314">
            <v>134</v>
          </cell>
        </row>
        <row r="315">
          <cell r="A315">
            <v>5094968</v>
          </cell>
          <cell r="B315">
            <v>5071577</v>
          </cell>
          <cell r="C315">
            <v>4410</v>
          </cell>
          <cell r="D315">
            <v>16008266</v>
          </cell>
          <cell r="E315">
            <v>101</v>
          </cell>
          <cell r="F315">
            <v>62</v>
          </cell>
          <cell r="G315">
            <v>53</v>
          </cell>
          <cell r="H315">
            <v>58</v>
          </cell>
          <cell r="I315">
            <v>85</v>
          </cell>
          <cell r="J315">
            <v>87</v>
          </cell>
          <cell r="K315">
            <v>79</v>
          </cell>
          <cell r="L315">
            <v>96</v>
          </cell>
          <cell r="M315">
            <v>76</v>
          </cell>
        </row>
        <row r="316">
          <cell r="A316">
            <v>5177230</v>
          </cell>
          <cell r="B316">
            <v>5112708</v>
          </cell>
          <cell r="C316">
            <v>4410</v>
          </cell>
          <cell r="D316">
            <v>3649761</v>
          </cell>
          <cell r="E316">
            <v>268</v>
          </cell>
          <cell r="F316">
            <v>238</v>
          </cell>
          <cell r="G316">
            <v>230</v>
          </cell>
          <cell r="H316">
            <v>204</v>
          </cell>
          <cell r="I316">
            <v>267</v>
          </cell>
          <cell r="J316">
            <v>229</v>
          </cell>
          <cell r="K316">
            <v>244</v>
          </cell>
          <cell r="L316">
            <v>221</v>
          </cell>
          <cell r="M316">
            <v>236</v>
          </cell>
        </row>
        <row r="317">
          <cell r="A317">
            <v>5081360</v>
          </cell>
          <cell r="B317">
            <v>5064773</v>
          </cell>
          <cell r="C317">
            <v>4410</v>
          </cell>
          <cell r="D317">
            <v>32997887</v>
          </cell>
          <cell r="E317">
            <v>172</v>
          </cell>
          <cell r="F317">
            <v>152</v>
          </cell>
          <cell r="G317">
            <v>148</v>
          </cell>
          <cell r="H317">
            <v>144</v>
          </cell>
          <cell r="I317">
            <v>213</v>
          </cell>
          <cell r="J317">
            <v>183</v>
          </cell>
          <cell r="K317">
            <v>193</v>
          </cell>
          <cell r="L317">
            <v>172</v>
          </cell>
          <cell r="M317">
            <v>93</v>
          </cell>
        </row>
        <row r="318">
          <cell r="A318">
            <v>5176762</v>
          </cell>
          <cell r="B318">
            <v>5112474</v>
          </cell>
          <cell r="C318">
            <v>4410</v>
          </cell>
          <cell r="D318">
            <v>3508977</v>
          </cell>
          <cell r="E318">
            <v>246</v>
          </cell>
          <cell r="F318">
            <v>220</v>
          </cell>
          <cell r="G318">
            <v>211</v>
          </cell>
          <cell r="H318">
            <v>188</v>
          </cell>
          <cell r="I318">
            <v>245</v>
          </cell>
          <cell r="J318">
            <v>211</v>
          </cell>
          <cell r="K318">
            <v>309</v>
          </cell>
          <cell r="L318">
            <v>360</v>
          </cell>
          <cell r="M318">
            <v>418</v>
          </cell>
        </row>
        <row r="319">
          <cell r="A319">
            <v>5181106</v>
          </cell>
          <cell r="B319">
            <v>5114646</v>
          </cell>
          <cell r="C319">
            <v>4410</v>
          </cell>
          <cell r="D319">
            <v>31988253</v>
          </cell>
          <cell r="E319">
            <v>164</v>
          </cell>
          <cell r="F319">
            <v>398</v>
          </cell>
          <cell r="G319">
            <v>479</v>
          </cell>
          <cell r="H319">
            <v>287</v>
          </cell>
          <cell r="I319">
            <v>254</v>
          </cell>
          <cell r="J319">
            <v>724</v>
          </cell>
          <cell r="K319">
            <v>440</v>
          </cell>
          <cell r="L319">
            <v>642</v>
          </cell>
          <cell r="M319">
            <v>138</v>
          </cell>
        </row>
        <row r="320">
          <cell r="A320">
            <v>5180626</v>
          </cell>
          <cell r="B320">
            <v>5114406</v>
          </cell>
          <cell r="C320">
            <v>4410</v>
          </cell>
          <cell r="D320">
            <v>31116284</v>
          </cell>
          <cell r="E320">
            <v>330</v>
          </cell>
          <cell r="F320">
            <v>295</v>
          </cell>
          <cell r="G320">
            <v>284</v>
          </cell>
          <cell r="H320">
            <v>252</v>
          </cell>
          <cell r="I320">
            <v>658</v>
          </cell>
          <cell r="J320">
            <v>192</v>
          </cell>
          <cell r="K320">
            <v>150</v>
          </cell>
          <cell r="L320">
            <v>160</v>
          </cell>
          <cell r="M320">
            <v>193</v>
          </cell>
        </row>
        <row r="321">
          <cell r="A321">
            <v>5180470</v>
          </cell>
          <cell r="B321">
            <v>5114328</v>
          </cell>
          <cell r="C321">
            <v>4410</v>
          </cell>
          <cell r="D321">
            <v>1618051</v>
          </cell>
          <cell r="E321">
            <v>233</v>
          </cell>
          <cell r="F321">
            <v>404</v>
          </cell>
          <cell r="G321">
            <v>200</v>
          </cell>
          <cell r="H321">
            <v>254</v>
          </cell>
          <cell r="I321">
            <v>79</v>
          </cell>
          <cell r="J321">
            <v>72</v>
          </cell>
          <cell r="K321">
            <v>74</v>
          </cell>
          <cell r="L321">
            <v>79</v>
          </cell>
          <cell r="M321">
            <v>99</v>
          </cell>
        </row>
        <row r="322">
          <cell r="A322">
            <v>5180450</v>
          </cell>
          <cell r="B322">
            <v>5114318</v>
          </cell>
          <cell r="C322">
            <v>4410</v>
          </cell>
          <cell r="D322">
            <v>3506176</v>
          </cell>
          <cell r="E322">
            <v>233</v>
          </cell>
          <cell r="F322">
            <v>206</v>
          </cell>
          <cell r="G322">
            <v>572</v>
          </cell>
          <cell r="H322">
            <v>265</v>
          </cell>
          <cell r="I322">
            <v>287</v>
          </cell>
          <cell r="J322">
            <v>229</v>
          </cell>
          <cell r="K322">
            <v>240</v>
          </cell>
          <cell r="L322">
            <v>270</v>
          </cell>
          <cell r="M322">
            <v>313</v>
          </cell>
        </row>
        <row r="323">
          <cell r="A323">
            <v>5180396</v>
          </cell>
          <cell r="B323">
            <v>5114291</v>
          </cell>
          <cell r="C323">
            <v>4410</v>
          </cell>
          <cell r="D323">
            <v>1502200</v>
          </cell>
          <cell r="E323">
            <v>563</v>
          </cell>
          <cell r="F323">
            <v>225</v>
          </cell>
          <cell r="G323">
            <v>200</v>
          </cell>
          <cell r="H323">
            <v>190</v>
          </cell>
          <cell r="I323">
            <v>191</v>
          </cell>
          <cell r="J323">
            <v>193</v>
          </cell>
          <cell r="K323">
            <v>223</v>
          </cell>
          <cell r="L323">
            <v>218</v>
          </cell>
          <cell r="M323">
            <v>233</v>
          </cell>
        </row>
        <row r="324">
          <cell r="A324">
            <v>5180370</v>
          </cell>
          <cell r="B324">
            <v>5114278</v>
          </cell>
          <cell r="C324">
            <v>4410</v>
          </cell>
          <cell r="D324">
            <v>2961927</v>
          </cell>
          <cell r="E324">
            <v>272</v>
          </cell>
          <cell r="F324">
            <v>126</v>
          </cell>
          <cell r="G324">
            <v>140</v>
          </cell>
          <cell r="H324">
            <v>128</v>
          </cell>
          <cell r="I324">
            <v>130</v>
          </cell>
          <cell r="J324">
            <v>103</v>
          </cell>
          <cell r="K324">
            <v>150</v>
          </cell>
          <cell r="L324">
            <v>134</v>
          </cell>
          <cell r="M324">
            <v>161</v>
          </cell>
        </row>
        <row r="325">
          <cell r="A325">
            <v>5180608</v>
          </cell>
          <cell r="B325">
            <v>5114397</v>
          </cell>
          <cell r="C325">
            <v>4410</v>
          </cell>
          <cell r="D325">
            <v>1502201</v>
          </cell>
          <cell r="E325">
            <v>140</v>
          </cell>
          <cell r="F325">
            <v>112</v>
          </cell>
          <cell r="G325">
            <v>124</v>
          </cell>
          <cell r="H325">
            <v>80</v>
          </cell>
          <cell r="I325">
            <v>78</v>
          </cell>
          <cell r="J325">
            <v>68</v>
          </cell>
          <cell r="K325">
            <v>71</v>
          </cell>
          <cell r="L325">
            <v>77</v>
          </cell>
          <cell r="M325">
            <v>89</v>
          </cell>
        </row>
        <row r="326">
          <cell r="A326">
            <v>5180858</v>
          </cell>
          <cell r="B326">
            <v>5114522</v>
          </cell>
          <cell r="C326">
            <v>4410</v>
          </cell>
          <cell r="D326">
            <v>3361903</v>
          </cell>
          <cell r="E326">
            <v>150</v>
          </cell>
          <cell r="F326">
            <v>186</v>
          </cell>
          <cell r="G326">
            <v>189</v>
          </cell>
          <cell r="H326">
            <v>169</v>
          </cell>
          <cell r="I326">
            <v>181</v>
          </cell>
          <cell r="J326">
            <v>161</v>
          </cell>
          <cell r="K326">
            <v>400</v>
          </cell>
          <cell r="L326">
            <v>283</v>
          </cell>
          <cell r="M326">
            <v>356</v>
          </cell>
        </row>
        <row r="327">
          <cell r="A327">
            <v>5180666</v>
          </cell>
          <cell r="B327">
            <v>5114426</v>
          </cell>
          <cell r="C327">
            <v>4410</v>
          </cell>
          <cell r="D327">
            <v>6802311</v>
          </cell>
          <cell r="E327">
            <v>336</v>
          </cell>
          <cell r="F327">
            <v>305</v>
          </cell>
          <cell r="G327">
            <v>300</v>
          </cell>
          <cell r="H327">
            <v>314</v>
          </cell>
          <cell r="I327">
            <v>296</v>
          </cell>
          <cell r="J327">
            <v>303</v>
          </cell>
          <cell r="K327">
            <v>317</v>
          </cell>
          <cell r="L327">
            <v>314</v>
          </cell>
          <cell r="M327">
            <v>333</v>
          </cell>
        </row>
        <row r="328">
          <cell r="A328">
            <v>5180878</v>
          </cell>
          <cell r="B328">
            <v>5114532</v>
          </cell>
          <cell r="C328">
            <v>4410</v>
          </cell>
          <cell r="D328">
            <v>3365025</v>
          </cell>
          <cell r="E328">
            <v>213</v>
          </cell>
          <cell r="F328">
            <v>189</v>
          </cell>
          <cell r="G328">
            <v>213</v>
          </cell>
          <cell r="H328">
            <v>201</v>
          </cell>
          <cell r="I328">
            <v>209</v>
          </cell>
          <cell r="J328">
            <v>189</v>
          </cell>
          <cell r="K328">
            <v>196</v>
          </cell>
          <cell r="L328">
            <v>189</v>
          </cell>
          <cell r="M328">
            <v>188</v>
          </cell>
        </row>
        <row r="329">
          <cell r="A329">
            <v>5177206</v>
          </cell>
          <cell r="B329">
            <v>5112696</v>
          </cell>
          <cell r="C329">
            <v>4410</v>
          </cell>
          <cell r="D329">
            <v>7085157</v>
          </cell>
          <cell r="E329">
            <v>380</v>
          </cell>
          <cell r="F329">
            <v>286</v>
          </cell>
          <cell r="G329">
            <v>232</v>
          </cell>
          <cell r="H329">
            <v>213</v>
          </cell>
          <cell r="I329">
            <v>205</v>
          </cell>
          <cell r="J329">
            <v>187</v>
          </cell>
          <cell r="K329">
            <v>215</v>
          </cell>
          <cell r="L329">
            <v>206</v>
          </cell>
          <cell r="M329">
            <v>203</v>
          </cell>
        </row>
        <row r="330">
          <cell r="A330">
            <v>5180644</v>
          </cell>
          <cell r="B330">
            <v>5114415</v>
          </cell>
          <cell r="C330">
            <v>4410</v>
          </cell>
          <cell r="D330">
            <v>7116921</v>
          </cell>
          <cell r="E330">
            <v>236</v>
          </cell>
          <cell r="F330">
            <v>181</v>
          </cell>
          <cell r="G330">
            <v>177</v>
          </cell>
          <cell r="H330">
            <v>177</v>
          </cell>
          <cell r="I330">
            <v>208</v>
          </cell>
          <cell r="J330">
            <v>207</v>
          </cell>
          <cell r="K330">
            <v>121</v>
          </cell>
          <cell r="L330">
            <v>70</v>
          </cell>
          <cell r="M330">
            <v>88</v>
          </cell>
        </row>
        <row r="331">
          <cell r="A331">
            <v>5180896</v>
          </cell>
          <cell r="B331">
            <v>5114541</v>
          </cell>
          <cell r="C331">
            <v>4410</v>
          </cell>
          <cell r="D331">
            <v>7130475</v>
          </cell>
          <cell r="E331">
            <v>171</v>
          </cell>
          <cell r="F331">
            <v>127</v>
          </cell>
          <cell r="G331">
            <v>139</v>
          </cell>
          <cell r="H331">
            <v>131</v>
          </cell>
          <cell r="I331">
            <v>145</v>
          </cell>
          <cell r="J331">
            <v>137</v>
          </cell>
          <cell r="K331">
            <v>144</v>
          </cell>
          <cell r="L331">
            <v>179</v>
          </cell>
          <cell r="M331">
            <v>203</v>
          </cell>
        </row>
        <row r="332">
          <cell r="A332">
            <v>5180912</v>
          </cell>
          <cell r="B332">
            <v>5114549</v>
          </cell>
          <cell r="C332">
            <v>4410</v>
          </cell>
          <cell r="D332">
            <v>7726425</v>
          </cell>
          <cell r="E332">
            <v>186</v>
          </cell>
          <cell r="F332">
            <v>158</v>
          </cell>
          <cell r="G332">
            <v>159</v>
          </cell>
          <cell r="H332">
            <v>151</v>
          </cell>
          <cell r="I332">
            <v>172</v>
          </cell>
          <cell r="J332">
            <v>177</v>
          </cell>
          <cell r="K332">
            <v>170</v>
          </cell>
          <cell r="L332">
            <v>192</v>
          </cell>
          <cell r="M332">
            <v>224</v>
          </cell>
        </row>
        <row r="333">
          <cell r="A333">
            <v>5068022</v>
          </cell>
          <cell r="B333">
            <v>5058104</v>
          </cell>
          <cell r="C333">
            <v>4410</v>
          </cell>
          <cell r="D333">
            <v>7210433</v>
          </cell>
          <cell r="E333">
            <v>7</v>
          </cell>
          <cell r="F333">
            <v>5</v>
          </cell>
          <cell r="G333">
            <v>5</v>
          </cell>
          <cell r="H333">
            <v>4</v>
          </cell>
          <cell r="I333">
            <v>7</v>
          </cell>
          <cell r="J333">
            <v>0</v>
          </cell>
          <cell r="K333">
            <v>0</v>
          </cell>
          <cell r="L333">
            <v>6</v>
          </cell>
          <cell r="M333">
            <v>5</v>
          </cell>
        </row>
        <row r="334">
          <cell r="A334">
            <v>5180384</v>
          </cell>
          <cell r="B334">
            <v>5114285</v>
          </cell>
          <cell r="C334">
            <v>4410</v>
          </cell>
          <cell r="D334">
            <v>24556677</v>
          </cell>
          <cell r="E334">
            <v>141</v>
          </cell>
          <cell r="F334">
            <v>124</v>
          </cell>
          <cell r="G334">
            <v>128</v>
          </cell>
          <cell r="H334">
            <v>112</v>
          </cell>
          <cell r="I334">
            <v>105</v>
          </cell>
          <cell r="J334">
            <v>90</v>
          </cell>
          <cell r="K334">
            <v>94</v>
          </cell>
          <cell r="L334">
            <v>102</v>
          </cell>
          <cell r="M334">
            <v>132</v>
          </cell>
        </row>
        <row r="335">
          <cell r="A335">
            <v>5180430</v>
          </cell>
          <cell r="B335">
            <v>5114308</v>
          </cell>
          <cell r="C335">
            <v>4410</v>
          </cell>
          <cell r="D335">
            <v>24906166</v>
          </cell>
          <cell r="E335">
            <v>79</v>
          </cell>
          <cell r="F335">
            <v>77</v>
          </cell>
          <cell r="G335">
            <v>92</v>
          </cell>
          <cell r="H335">
            <v>63</v>
          </cell>
          <cell r="I335">
            <v>28</v>
          </cell>
          <cell r="J335">
            <v>55</v>
          </cell>
          <cell r="K335">
            <v>75</v>
          </cell>
          <cell r="L335">
            <v>110</v>
          </cell>
          <cell r="M335">
            <v>124</v>
          </cell>
        </row>
        <row r="336">
          <cell r="A336">
            <v>5181104</v>
          </cell>
          <cell r="B336">
            <v>5114645</v>
          </cell>
          <cell r="C336">
            <v>4410</v>
          </cell>
          <cell r="D336">
            <v>3333108</v>
          </cell>
          <cell r="E336">
            <v>269</v>
          </cell>
          <cell r="F336">
            <v>228</v>
          </cell>
          <cell r="G336">
            <v>238</v>
          </cell>
          <cell r="H336">
            <v>231</v>
          </cell>
          <cell r="I336">
            <v>221</v>
          </cell>
          <cell r="J336">
            <v>205</v>
          </cell>
          <cell r="K336">
            <v>214</v>
          </cell>
          <cell r="L336">
            <v>223</v>
          </cell>
          <cell r="M336">
            <v>224</v>
          </cell>
        </row>
        <row r="337">
          <cell r="A337">
            <v>5177768</v>
          </cell>
          <cell r="B337">
            <v>5112977</v>
          </cell>
          <cell r="C337">
            <v>4410</v>
          </cell>
          <cell r="D337">
            <v>18490467</v>
          </cell>
          <cell r="E337">
            <v>233</v>
          </cell>
          <cell r="F337">
            <v>206</v>
          </cell>
          <cell r="G337">
            <v>200</v>
          </cell>
          <cell r="H337">
            <v>189</v>
          </cell>
          <cell r="I337">
            <v>273</v>
          </cell>
          <cell r="J337">
            <v>237</v>
          </cell>
          <cell r="K337">
            <v>251</v>
          </cell>
          <cell r="L337">
            <v>224</v>
          </cell>
          <cell r="M337">
            <v>155</v>
          </cell>
        </row>
        <row r="338">
          <cell r="A338">
            <v>5177784</v>
          </cell>
          <cell r="B338">
            <v>5112985</v>
          </cell>
          <cell r="C338">
            <v>4410</v>
          </cell>
          <cell r="D338">
            <v>442290</v>
          </cell>
          <cell r="E338">
            <v>233</v>
          </cell>
          <cell r="F338">
            <v>206</v>
          </cell>
          <cell r="G338">
            <v>200</v>
          </cell>
          <cell r="H338">
            <v>189</v>
          </cell>
          <cell r="I338">
            <v>273</v>
          </cell>
          <cell r="J338">
            <v>237</v>
          </cell>
          <cell r="K338">
            <v>91</v>
          </cell>
          <cell r="L338">
            <v>56</v>
          </cell>
          <cell r="M338">
            <v>154</v>
          </cell>
        </row>
        <row r="339">
          <cell r="A339">
            <v>5177748</v>
          </cell>
          <cell r="B339">
            <v>5112967</v>
          </cell>
          <cell r="C339">
            <v>4410</v>
          </cell>
          <cell r="D339">
            <v>5386161</v>
          </cell>
          <cell r="E339">
            <v>205</v>
          </cell>
          <cell r="F339">
            <v>176</v>
          </cell>
          <cell r="G339">
            <v>193</v>
          </cell>
          <cell r="H339">
            <v>195</v>
          </cell>
          <cell r="I339">
            <v>180</v>
          </cell>
          <cell r="J339">
            <v>174</v>
          </cell>
          <cell r="K339">
            <v>206</v>
          </cell>
          <cell r="L339">
            <v>191</v>
          </cell>
          <cell r="M339">
            <v>206</v>
          </cell>
        </row>
        <row r="340">
          <cell r="A340">
            <v>5177704</v>
          </cell>
          <cell r="B340">
            <v>5112945</v>
          </cell>
          <cell r="C340">
            <v>4410</v>
          </cell>
          <cell r="D340">
            <v>3725827</v>
          </cell>
          <cell r="E340">
            <v>211</v>
          </cell>
          <cell r="F340">
            <v>193</v>
          </cell>
          <cell r="G340">
            <v>197</v>
          </cell>
          <cell r="H340">
            <v>153</v>
          </cell>
          <cell r="I340">
            <v>214</v>
          </cell>
          <cell r="J340">
            <v>204</v>
          </cell>
          <cell r="K340">
            <v>181</v>
          </cell>
          <cell r="L340">
            <v>169</v>
          </cell>
          <cell r="M340">
            <v>90</v>
          </cell>
        </row>
        <row r="341">
          <cell r="A341">
            <v>5177726</v>
          </cell>
          <cell r="B341">
            <v>5112956</v>
          </cell>
          <cell r="C341">
            <v>4410</v>
          </cell>
          <cell r="D341">
            <v>5316436</v>
          </cell>
          <cell r="E341">
            <v>12</v>
          </cell>
          <cell r="F341">
            <v>16</v>
          </cell>
          <cell r="G341">
            <v>9</v>
          </cell>
          <cell r="H341">
            <v>21</v>
          </cell>
          <cell r="I341">
            <v>11</v>
          </cell>
          <cell r="J341">
            <v>16</v>
          </cell>
          <cell r="K341">
            <v>20</v>
          </cell>
          <cell r="L341">
            <v>13</v>
          </cell>
          <cell r="M341">
            <v>11</v>
          </cell>
        </row>
        <row r="342">
          <cell r="A342">
            <v>5177848</v>
          </cell>
          <cell r="B342">
            <v>5113017</v>
          </cell>
          <cell r="C342">
            <v>4410</v>
          </cell>
          <cell r="E342">
            <v>172</v>
          </cell>
          <cell r="F342">
            <v>152</v>
          </cell>
          <cell r="G342">
            <v>148</v>
          </cell>
          <cell r="H342">
            <v>144</v>
          </cell>
          <cell r="I342">
            <v>213</v>
          </cell>
          <cell r="J342">
            <v>183</v>
          </cell>
          <cell r="K342">
            <v>193</v>
          </cell>
          <cell r="L342">
            <v>172</v>
          </cell>
          <cell r="M342">
            <v>184</v>
          </cell>
        </row>
        <row r="343">
          <cell r="A343">
            <v>5177986</v>
          </cell>
          <cell r="B343">
            <v>5113086</v>
          </cell>
          <cell r="C343">
            <v>4410</v>
          </cell>
          <cell r="D343">
            <v>32997408</v>
          </cell>
          <cell r="E343">
            <v>233</v>
          </cell>
          <cell r="F343">
            <v>206</v>
          </cell>
          <cell r="G343">
            <v>200</v>
          </cell>
          <cell r="H343">
            <v>189</v>
          </cell>
          <cell r="I343">
            <v>273</v>
          </cell>
          <cell r="J343">
            <v>237</v>
          </cell>
          <cell r="K343">
            <v>502</v>
          </cell>
          <cell r="L343">
            <v>55</v>
          </cell>
          <cell r="M343">
            <v>30</v>
          </cell>
        </row>
        <row r="344">
          <cell r="A344">
            <v>5178040</v>
          </cell>
          <cell r="B344">
            <v>5113113</v>
          </cell>
          <cell r="C344">
            <v>4410</v>
          </cell>
          <cell r="D344">
            <v>31116282</v>
          </cell>
          <cell r="E344">
            <v>22</v>
          </cell>
          <cell r="F344">
            <v>659</v>
          </cell>
          <cell r="G344">
            <v>599</v>
          </cell>
          <cell r="H344">
            <v>622</v>
          </cell>
          <cell r="I344">
            <v>496</v>
          </cell>
          <cell r="J344">
            <v>0</v>
          </cell>
          <cell r="K344">
            <v>399</v>
          </cell>
          <cell r="L344">
            <v>466</v>
          </cell>
          <cell r="M344">
            <v>545</v>
          </cell>
        </row>
        <row r="345">
          <cell r="A345">
            <v>5177948</v>
          </cell>
          <cell r="B345">
            <v>5113067</v>
          </cell>
          <cell r="C345">
            <v>4410</v>
          </cell>
          <cell r="D345">
            <v>31988623</v>
          </cell>
          <cell r="E345">
            <v>172</v>
          </cell>
          <cell r="F345">
            <v>152</v>
          </cell>
          <cell r="G345">
            <v>148</v>
          </cell>
          <cell r="H345">
            <v>144</v>
          </cell>
          <cell r="I345">
            <v>213</v>
          </cell>
          <cell r="J345">
            <v>15</v>
          </cell>
          <cell r="K345">
            <v>25</v>
          </cell>
          <cell r="L345">
            <v>53</v>
          </cell>
          <cell r="M345">
            <v>76</v>
          </cell>
        </row>
        <row r="346">
          <cell r="A346">
            <v>5177968</v>
          </cell>
          <cell r="B346">
            <v>5113077</v>
          </cell>
          <cell r="C346">
            <v>4410</v>
          </cell>
          <cell r="D346">
            <v>3726021</v>
          </cell>
          <cell r="E346">
            <v>143</v>
          </cell>
          <cell r="F346">
            <v>120</v>
          </cell>
          <cell r="G346">
            <v>126</v>
          </cell>
          <cell r="H346">
            <v>75</v>
          </cell>
          <cell r="I346">
            <v>83</v>
          </cell>
          <cell r="J346">
            <v>84</v>
          </cell>
          <cell r="K346">
            <v>101</v>
          </cell>
          <cell r="L346">
            <v>90</v>
          </cell>
          <cell r="M346">
            <v>83</v>
          </cell>
        </row>
        <row r="347">
          <cell r="A347">
            <v>5178036</v>
          </cell>
          <cell r="B347">
            <v>5113111</v>
          </cell>
          <cell r="C347">
            <v>4410</v>
          </cell>
          <cell r="D347">
            <v>1884965</v>
          </cell>
          <cell r="E347">
            <v>0</v>
          </cell>
          <cell r="F347">
            <v>0</v>
          </cell>
          <cell r="G347">
            <v>0</v>
          </cell>
          <cell r="H347">
            <v>0</v>
          </cell>
          <cell r="I347">
            <v>6</v>
          </cell>
          <cell r="J347">
            <v>307</v>
          </cell>
          <cell r="K347">
            <v>322</v>
          </cell>
          <cell r="L347">
            <v>359</v>
          </cell>
          <cell r="M347">
            <v>424</v>
          </cell>
        </row>
        <row r="348">
          <cell r="A348">
            <v>5178030</v>
          </cell>
          <cell r="B348">
            <v>5113108</v>
          </cell>
          <cell r="C348">
            <v>4410</v>
          </cell>
          <cell r="D348">
            <v>1691957</v>
          </cell>
          <cell r="E348">
            <v>159</v>
          </cell>
          <cell r="F348">
            <v>144</v>
          </cell>
          <cell r="G348">
            <v>140</v>
          </cell>
          <cell r="H348">
            <v>158</v>
          </cell>
          <cell r="I348">
            <v>150</v>
          </cell>
          <cell r="J348">
            <v>128</v>
          </cell>
          <cell r="K348">
            <v>262</v>
          </cell>
          <cell r="L348">
            <v>123</v>
          </cell>
          <cell r="M348">
            <v>149</v>
          </cell>
        </row>
        <row r="349">
          <cell r="A349">
            <v>5177928</v>
          </cell>
          <cell r="B349">
            <v>5113057</v>
          </cell>
          <cell r="C349">
            <v>4410</v>
          </cell>
          <cell r="D349">
            <v>1691955</v>
          </cell>
          <cell r="E349">
            <v>193</v>
          </cell>
          <cell r="F349">
            <v>126</v>
          </cell>
          <cell r="G349">
            <v>115</v>
          </cell>
          <cell r="H349">
            <v>107</v>
          </cell>
          <cell r="I349">
            <v>106</v>
          </cell>
          <cell r="J349">
            <v>102</v>
          </cell>
          <cell r="K349">
            <v>109</v>
          </cell>
          <cell r="L349">
            <v>96</v>
          </cell>
          <cell r="M349">
            <v>107</v>
          </cell>
        </row>
        <row r="350">
          <cell r="A350">
            <v>5178038</v>
          </cell>
          <cell r="B350">
            <v>5113112</v>
          </cell>
          <cell r="C350">
            <v>4410</v>
          </cell>
          <cell r="D350">
            <v>3730935</v>
          </cell>
          <cell r="E350">
            <v>164</v>
          </cell>
          <cell r="F350">
            <v>114</v>
          </cell>
          <cell r="G350">
            <v>125</v>
          </cell>
          <cell r="H350">
            <v>127</v>
          </cell>
          <cell r="I350">
            <v>112</v>
          </cell>
          <cell r="J350">
            <v>93</v>
          </cell>
          <cell r="K350">
            <v>106</v>
          </cell>
          <cell r="L350">
            <v>116</v>
          </cell>
          <cell r="M350">
            <v>121</v>
          </cell>
        </row>
        <row r="351">
          <cell r="A351">
            <v>5178034</v>
          </cell>
          <cell r="B351">
            <v>5113110</v>
          </cell>
          <cell r="C351">
            <v>4410</v>
          </cell>
          <cell r="D351">
            <v>6821997</v>
          </cell>
          <cell r="E351">
            <v>45</v>
          </cell>
          <cell r="F351">
            <v>42</v>
          </cell>
          <cell r="G351">
            <v>37</v>
          </cell>
          <cell r="H351">
            <v>34</v>
          </cell>
          <cell r="I351">
            <v>40</v>
          </cell>
          <cell r="J351">
            <v>39</v>
          </cell>
          <cell r="K351">
            <v>40</v>
          </cell>
          <cell r="L351">
            <v>39</v>
          </cell>
          <cell r="M351">
            <v>35</v>
          </cell>
        </row>
        <row r="352">
          <cell r="A352">
            <v>5177908</v>
          </cell>
          <cell r="B352">
            <v>5113047</v>
          </cell>
          <cell r="C352">
            <v>4410</v>
          </cell>
          <cell r="D352">
            <v>1751077</v>
          </cell>
          <cell r="E352">
            <v>176</v>
          </cell>
          <cell r="F352">
            <v>79</v>
          </cell>
          <cell r="G352">
            <v>74</v>
          </cell>
          <cell r="H352">
            <v>64</v>
          </cell>
          <cell r="I352">
            <v>181</v>
          </cell>
          <cell r="J352">
            <v>105</v>
          </cell>
          <cell r="K352">
            <v>131</v>
          </cell>
          <cell r="L352">
            <v>129</v>
          </cell>
          <cell r="M352">
            <v>126</v>
          </cell>
        </row>
        <row r="353">
          <cell r="A353">
            <v>5177870</v>
          </cell>
          <cell r="B353">
            <v>5113028</v>
          </cell>
          <cell r="C353">
            <v>4410</v>
          </cell>
          <cell r="D353">
            <v>6823621</v>
          </cell>
          <cell r="E353">
            <v>201</v>
          </cell>
          <cell r="F353">
            <v>176</v>
          </cell>
          <cell r="G353">
            <v>182</v>
          </cell>
          <cell r="H353">
            <v>174</v>
          </cell>
          <cell r="I353">
            <v>189</v>
          </cell>
          <cell r="J353">
            <v>170</v>
          </cell>
          <cell r="K353">
            <v>189</v>
          </cell>
          <cell r="L353">
            <v>175</v>
          </cell>
          <cell r="M353">
            <v>193</v>
          </cell>
        </row>
        <row r="354">
          <cell r="A354">
            <v>5069762</v>
          </cell>
          <cell r="B354">
            <v>5058974</v>
          </cell>
          <cell r="C354">
            <v>4410</v>
          </cell>
          <cell r="D354">
            <v>7210412</v>
          </cell>
          <cell r="E354">
            <v>0</v>
          </cell>
          <cell r="F354">
            <v>98</v>
          </cell>
          <cell r="G354">
            <v>59</v>
          </cell>
          <cell r="H354">
            <v>107</v>
          </cell>
          <cell r="I354">
            <v>122</v>
          </cell>
          <cell r="J354">
            <v>121</v>
          </cell>
          <cell r="K354">
            <v>132</v>
          </cell>
          <cell r="L354">
            <v>143</v>
          </cell>
          <cell r="M354">
            <v>141</v>
          </cell>
        </row>
        <row r="355">
          <cell r="A355">
            <v>5177826</v>
          </cell>
          <cell r="B355">
            <v>5113006</v>
          </cell>
          <cell r="C355">
            <v>4410</v>
          </cell>
          <cell r="D355">
            <v>7109083</v>
          </cell>
          <cell r="E355">
            <v>137</v>
          </cell>
          <cell r="F355">
            <v>106</v>
          </cell>
          <cell r="G355">
            <v>141</v>
          </cell>
          <cell r="H355">
            <v>163</v>
          </cell>
          <cell r="I355">
            <v>153</v>
          </cell>
          <cell r="J355">
            <v>127</v>
          </cell>
          <cell r="K355">
            <v>134</v>
          </cell>
          <cell r="L355">
            <v>131</v>
          </cell>
          <cell r="M355">
            <v>173</v>
          </cell>
        </row>
        <row r="356">
          <cell r="A356">
            <v>5178008</v>
          </cell>
          <cell r="B356">
            <v>5113097</v>
          </cell>
          <cell r="C356">
            <v>4410</v>
          </cell>
          <cell r="D356">
            <v>7117841</v>
          </cell>
          <cell r="E356">
            <v>211</v>
          </cell>
          <cell r="F356">
            <v>169</v>
          </cell>
          <cell r="G356">
            <v>166</v>
          </cell>
          <cell r="H356">
            <v>164</v>
          </cell>
          <cell r="I356">
            <v>170</v>
          </cell>
          <cell r="J356">
            <v>170</v>
          </cell>
          <cell r="K356">
            <v>192</v>
          </cell>
          <cell r="L356">
            <v>165</v>
          </cell>
          <cell r="M356">
            <v>173</v>
          </cell>
        </row>
        <row r="357">
          <cell r="A357">
            <v>5177888</v>
          </cell>
          <cell r="B357">
            <v>5113037</v>
          </cell>
          <cell r="C357">
            <v>4410</v>
          </cell>
          <cell r="D357">
            <v>15961098</v>
          </cell>
          <cell r="E357">
            <v>65</v>
          </cell>
          <cell r="F357">
            <v>132</v>
          </cell>
          <cell r="G357">
            <v>99</v>
          </cell>
          <cell r="H357">
            <v>83</v>
          </cell>
          <cell r="I357">
            <v>93</v>
          </cell>
          <cell r="J357">
            <v>79</v>
          </cell>
          <cell r="K357">
            <v>83</v>
          </cell>
          <cell r="L357">
            <v>85</v>
          </cell>
          <cell r="M357">
            <v>86</v>
          </cell>
        </row>
        <row r="358">
          <cell r="A358">
            <v>5177802</v>
          </cell>
          <cell r="B358">
            <v>5112994</v>
          </cell>
          <cell r="C358">
            <v>4410</v>
          </cell>
          <cell r="D358">
            <v>721946</v>
          </cell>
          <cell r="E358">
            <v>134</v>
          </cell>
          <cell r="F358">
            <v>120</v>
          </cell>
          <cell r="G358">
            <v>240</v>
          </cell>
          <cell r="H358">
            <v>137</v>
          </cell>
          <cell r="I358">
            <v>147</v>
          </cell>
          <cell r="J358">
            <v>129</v>
          </cell>
          <cell r="K358">
            <v>139</v>
          </cell>
          <cell r="L358">
            <v>137</v>
          </cell>
          <cell r="M358">
            <v>148</v>
          </cell>
        </row>
        <row r="359">
          <cell r="A359">
            <v>5178042</v>
          </cell>
          <cell r="B359">
            <v>5113114</v>
          </cell>
          <cell r="C359">
            <v>4410</v>
          </cell>
          <cell r="D359">
            <v>3515738</v>
          </cell>
          <cell r="E359">
            <v>170</v>
          </cell>
          <cell r="F359">
            <v>144</v>
          </cell>
          <cell r="G359">
            <v>152</v>
          </cell>
          <cell r="H359">
            <v>151</v>
          </cell>
          <cell r="I359">
            <v>196</v>
          </cell>
          <cell r="J359">
            <v>164</v>
          </cell>
          <cell r="K359">
            <v>184</v>
          </cell>
          <cell r="L359">
            <v>184</v>
          </cell>
          <cell r="M359">
            <v>218</v>
          </cell>
        </row>
        <row r="360">
          <cell r="A360">
            <v>5178282</v>
          </cell>
          <cell r="B360">
            <v>5113234</v>
          </cell>
          <cell r="C360">
            <v>4410</v>
          </cell>
          <cell r="D360">
            <v>70006480</v>
          </cell>
          <cell r="E360">
            <v>251</v>
          </cell>
          <cell r="F360">
            <v>225</v>
          </cell>
          <cell r="G360">
            <v>206</v>
          </cell>
          <cell r="H360">
            <v>212</v>
          </cell>
          <cell r="I360">
            <v>229</v>
          </cell>
          <cell r="J360">
            <v>218</v>
          </cell>
          <cell r="K360">
            <v>215</v>
          </cell>
          <cell r="L360">
            <v>241</v>
          </cell>
          <cell r="M360">
            <v>204</v>
          </cell>
        </row>
        <row r="361">
          <cell r="A361">
            <v>5178348</v>
          </cell>
          <cell r="B361">
            <v>5113267</v>
          </cell>
          <cell r="C361">
            <v>4410</v>
          </cell>
          <cell r="D361">
            <v>5308643</v>
          </cell>
          <cell r="E361">
            <v>101</v>
          </cell>
          <cell r="F361">
            <v>86</v>
          </cell>
          <cell r="G361">
            <v>80</v>
          </cell>
          <cell r="H361">
            <v>92</v>
          </cell>
          <cell r="I361">
            <v>99</v>
          </cell>
          <cell r="J361">
            <v>74</v>
          </cell>
          <cell r="K361">
            <v>90</v>
          </cell>
          <cell r="L361">
            <v>73</v>
          </cell>
          <cell r="M361">
            <v>81</v>
          </cell>
        </row>
        <row r="362">
          <cell r="A362">
            <v>5178370</v>
          </cell>
          <cell r="B362">
            <v>5113278</v>
          </cell>
          <cell r="C362">
            <v>4410</v>
          </cell>
          <cell r="D362">
            <v>15960556</v>
          </cell>
          <cell r="E362">
            <v>179</v>
          </cell>
          <cell r="F362">
            <v>141</v>
          </cell>
          <cell r="G362">
            <v>136</v>
          </cell>
          <cell r="H362">
            <v>160</v>
          </cell>
          <cell r="I362">
            <v>178</v>
          </cell>
          <cell r="J362">
            <v>150</v>
          </cell>
          <cell r="K362">
            <v>143</v>
          </cell>
          <cell r="L362">
            <v>130</v>
          </cell>
          <cell r="M362">
            <v>134</v>
          </cell>
        </row>
        <row r="363">
          <cell r="A363">
            <v>5178044</v>
          </cell>
          <cell r="B363">
            <v>5113115</v>
          </cell>
          <cell r="C363">
            <v>4410</v>
          </cell>
          <cell r="D363">
            <v>10274686</v>
          </cell>
          <cell r="E363">
            <v>336</v>
          </cell>
          <cell r="F363">
            <v>281</v>
          </cell>
          <cell r="G363">
            <v>262</v>
          </cell>
          <cell r="H363">
            <v>252</v>
          </cell>
          <cell r="I363">
            <v>250</v>
          </cell>
          <cell r="J363">
            <v>240</v>
          </cell>
          <cell r="K363">
            <v>248</v>
          </cell>
          <cell r="L363">
            <v>216</v>
          </cell>
          <cell r="M363">
            <v>275</v>
          </cell>
        </row>
        <row r="364">
          <cell r="A364">
            <v>5178062</v>
          </cell>
          <cell r="B364">
            <v>5113124</v>
          </cell>
          <cell r="C364">
            <v>4410</v>
          </cell>
          <cell r="D364">
            <v>1502241</v>
          </cell>
          <cell r="E364">
            <v>167</v>
          </cell>
          <cell r="F364">
            <v>306</v>
          </cell>
          <cell r="G364">
            <v>158</v>
          </cell>
          <cell r="H364">
            <v>165</v>
          </cell>
          <cell r="I364">
            <v>183</v>
          </cell>
          <cell r="J364">
            <v>172</v>
          </cell>
          <cell r="K364">
            <v>190</v>
          </cell>
          <cell r="L364">
            <v>174</v>
          </cell>
          <cell r="M364">
            <v>212</v>
          </cell>
        </row>
        <row r="365">
          <cell r="A365">
            <v>5178262</v>
          </cell>
          <cell r="B365">
            <v>5113224</v>
          </cell>
          <cell r="C365">
            <v>4410</v>
          </cell>
          <cell r="D365">
            <v>1618664</v>
          </cell>
          <cell r="E365">
            <v>157</v>
          </cell>
          <cell r="F365">
            <v>138</v>
          </cell>
          <cell r="G365">
            <v>142</v>
          </cell>
          <cell r="H365">
            <v>130</v>
          </cell>
          <cell r="I365">
            <v>144</v>
          </cell>
          <cell r="J365">
            <v>130</v>
          </cell>
          <cell r="K365">
            <v>144</v>
          </cell>
          <cell r="L365">
            <v>140</v>
          </cell>
          <cell r="M365">
            <v>159</v>
          </cell>
        </row>
        <row r="366">
          <cell r="A366">
            <v>5178240</v>
          </cell>
          <cell r="B366">
            <v>5113213</v>
          </cell>
          <cell r="C366">
            <v>4410</v>
          </cell>
          <cell r="D366">
            <v>1691952</v>
          </cell>
          <cell r="E366">
            <v>252</v>
          </cell>
          <cell r="F366">
            <v>214</v>
          </cell>
          <cell r="G366">
            <v>207</v>
          </cell>
          <cell r="H366">
            <v>211</v>
          </cell>
          <cell r="I366">
            <v>220</v>
          </cell>
          <cell r="J366">
            <v>187</v>
          </cell>
          <cell r="K366">
            <v>194</v>
          </cell>
          <cell r="L366">
            <v>197</v>
          </cell>
          <cell r="M366">
            <v>221</v>
          </cell>
        </row>
        <row r="367">
          <cell r="A367">
            <v>5178218</v>
          </cell>
          <cell r="B367">
            <v>5113202</v>
          </cell>
          <cell r="C367">
            <v>4410</v>
          </cell>
          <cell r="D367">
            <v>1691954</v>
          </cell>
          <cell r="E367">
            <v>162</v>
          </cell>
          <cell r="F367">
            <v>298</v>
          </cell>
          <cell r="G367">
            <v>135</v>
          </cell>
          <cell r="H367">
            <v>158</v>
          </cell>
          <cell r="I367">
            <v>203</v>
          </cell>
          <cell r="J367">
            <v>146</v>
          </cell>
          <cell r="K367">
            <v>166</v>
          </cell>
          <cell r="L367">
            <v>200</v>
          </cell>
          <cell r="M367">
            <v>176</v>
          </cell>
        </row>
        <row r="368">
          <cell r="A368">
            <v>5178412</v>
          </cell>
          <cell r="B368">
            <v>5113299</v>
          </cell>
          <cell r="C368">
            <v>4410</v>
          </cell>
          <cell r="D368">
            <v>3730226</v>
          </cell>
          <cell r="E368">
            <v>46</v>
          </cell>
          <cell r="F368">
            <v>42</v>
          </cell>
          <cell r="G368">
            <v>51</v>
          </cell>
          <cell r="H368">
            <v>54</v>
          </cell>
          <cell r="I368">
            <v>40</v>
          </cell>
          <cell r="J368">
            <v>50</v>
          </cell>
          <cell r="K368">
            <v>50</v>
          </cell>
          <cell r="L368">
            <v>48</v>
          </cell>
          <cell r="M368">
            <v>60</v>
          </cell>
        </row>
        <row r="369">
          <cell r="A369">
            <v>5178326</v>
          </cell>
          <cell r="B369">
            <v>5113256</v>
          </cell>
          <cell r="C369">
            <v>4410</v>
          </cell>
          <cell r="D369">
            <v>4746657</v>
          </cell>
          <cell r="E369">
            <v>32</v>
          </cell>
          <cell r="F369">
            <v>33</v>
          </cell>
          <cell r="G369">
            <v>36</v>
          </cell>
          <cell r="H369">
            <v>42</v>
          </cell>
          <cell r="I369">
            <v>0</v>
          </cell>
          <cell r="J369">
            <v>27</v>
          </cell>
          <cell r="K369">
            <v>29</v>
          </cell>
          <cell r="L369">
            <v>0</v>
          </cell>
          <cell r="M369">
            <v>23</v>
          </cell>
        </row>
        <row r="370">
          <cell r="A370">
            <v>5178046</v>
          </cell>
          <cell r="B370">
            <v>5113116</v>
          </cell>
          <cell r="C370">
            <v>4410</v>
          </cell>
          <cell r="D370">
            <v>6824559</v>
          </cell>
          <cell r="E370">
            <v>257</v>
          </cell>
          <cell r="F370">
            <v>235</v>
          </cell>
          <cell r="G370">
            <v>262</v>
          </cell>
          <cell r="H370">
            <v>260</v>
          </cell>
          <cell r="I370">
            <v>268</v>
          </cell>
          <cell r="J370">
            <v>260</v>
          </cell>
          <cell r="K370">
            <v>247</v>
          </cell>
          <cell r="L370">
            <v>236</v>
          </cell>
          <cell r="M370">
            <v>272</v>
          </cell>
        </row>
        <row r="371">
          <cell r="A371">
            <v>5178086</v>
          </cell>
          <cell r="B371">
            <v>5113136</v>
          </cell>
          <cell r="C371">
            <v>4410</v>
          </cell>
          <cell r="D371">
            <v>6825496</v>
          </cell>
          <cell r="E371">
            <v>324</v>
          </cell>
          <cell r="F371">
            <v>228</v>
          </cell>
          <cell r="G371">
            <v>167</v>
          </cell>
          <cell r="H371">
            <v>192</v>
          </cell>
          <cell r="I371">
            <v>218</v>
          </cell>
          <cell r="J371">
            <v>184</v>
          </cell>
          <cell r="K371">
            <v>223</v>
          </cell>
          <cell r="L371">
            <v>176</v>
          </cell>
          <cell r="M371">
            <v>239</v>
          </cell>
        </row>
        <row r="372">
          <cell r="A372">
            <v>5178152</v>
          </cell>
          <cell r="B372">
            <v>5113169</v>
          </cell>
          <cell r="C372">
            <v>4410</v>
          </cell>
          <cell r="D372">
            <v>6823193</v>
          </cell>
          <cell r="E372">
            <v>99</v>
          </cell>
          <cell r="F372">
            <v>81</v>
          </cell>
          <cell r="G372">
            <v>63</v>
          </cell>
          <cell r="H372">
            <v>51</v>
          </cell>
          <cell r="I372">
            <v>110</v>
          </cell>
          <cell r="J372">
            <v>128</v>
          </cell>
          <cell r="K372">
            <v>131</v>
          </cell>
          <cell r="L372">
            <v>197</v>
          </cell>
          <cell r="M372">
            <v>272</v>
          </cell>
        </row>
        <row r="373">
          <cell r="A373">
            <v>5178392</v>
          </cell>
          <cell r="B373">
            <v>5113289</v>
          </cell>
          <cell r="C373">
            <v>4410</v>
          </cell>
          <cell r="D373">
            <v>1752329</v>
          </cell>
          <cell r="E373">
            <v>234</v>
          </cell>
          <cell r="F373">
            <v>195</v>
          </cell>
          <cell r="G373">
            <v>181</v>
          </cell>
          <cell r="H373">
            <v>166</v>
          </cell>
          <cell r="I373">
            <v>142</v>
          </cell>
          <cell r="J373">
            <v>129</v>
          </cell>
          <cell r="K373">
            <v>99</v>
          </cell>
          <cell r="L373">
            <v>173</v>
          </cell>
          <cell r="M373">
            <v>160</v>
          </cell>
        </row>
        <row r="374">
          <cell r="A374">
            <v>5178196</v>
          </cell>
          <cell r="B374">
            <v>5113191</v>
          </cell>
          <cell r="C374">
            <v>4410</v>
          </cell>
          <cell r="D374">
            <v>6822154</v>
          </cell>
          <cell r="E374">
            <v>185</v>
          </cell>
          <cell r="F374">
            <v>148</v>
          </cell>
          <cell r="G374">
            <v>155</v>
          </cell>
          <cell r="H374">
            <v>175</v>
          </cell>
          <cell r="I374">
            <v>145</v>
          </cell>
          <cell r="J374">
            <v>152</v>
          </cell>
          <cell r="K374">
            <v>155</v>
          </cell>
          <cell r="L374">
            <v>151</v>
          </cell>
          <cell r="M374">
            <v>169</v>
          </cell>
        </row>
        <row r="375">
          <cell r="A375">
            <v>5178130</v>
          </cell>
          <cell r="B375">
            <v>5113158</v>
          </cell>
          <cell r="C375">
            <v>4410</v>
          </cell>
          <cell r="D375">
            <v>7129727</v>
          </cell>
          <cell r="E375">
            <v>225</v>
          </cell>
          <cell r="F375">
            <v>175</v>
          </cell>
          <cell r="G375">
            <v>224</v>
          </cell>
          <cell r="H375">
            <v>201</v>
          </cell>
          <cell r="I375">
            <v>214</v>
          </cell>
          <cell r="J375">
            <v>189</v>
          </cell>
          <cell r="K375">
            <v>188</v>
          </cell>
          <cell r="L375">
            <v>204</v>
          </cell>
          <cell r="M375">
            <v>204</v>
          </cell>
        </row>
        <row r="376">
          <cell r="A376">
            <v>5178108</v>
          </cell>
          <cell r="B376">
            <v>5113147</v>
          </cell>
          <cell r="C376">
            <v>4410</v>
          </cell>
          <cell r="D376">
            <v>7128926</v>
          </cell>
          <cell r="E376">
            <v>246</v>
          </cell>
          <cell r="F376">
            <v>174</v>
          </cell>
          <cell r="G376">
            <v>202</v>
          </cell>
          <cell r="H376">
            <v>192</v>
          </cell>
          <cell r="I376">
            <v>186</v>
          </cell>
          <cell r="J376">
            <v>161</v>
          </cell>
          <cell r="K376">
            <v>168</v>
          </cell>
          <cell r="L376">
            <v>180</v>
          </cell>
          <cell r="M376">
            <v>206</v>
          </cell>
        </row>
        <row r="377">
          <cell r="A377">
            <v>5178174</v>
          </cell>
          <cell r="B377">
            <v>5113180</v>
          </cell>
          <cell r="C377">
            <v>4410</v>
          </cell>
          <cell r="D377">
            <v>7315000</v>
          </cell>
          <cell r="E377">
            <v>126</v>
          </cell>
          <cell r="F377">
            <v>116</v>
          </cell>
          <cell r="G377">
            <v>118</v>
          </cell>
          <cell r="H377">
            <v>135</v>
          </cell>
          <cell r="I377">
            <v>156</v>
          </cell>
          <cell r="J377">
            <v>137</v>
          </cell>
          <cell r="K377">
            <v>150</v>
          </cell>
          <cell r="L377">
            <v>133</v>
          </cell>
          <cell r="M377">
            <v>154</v>
          </cell>
        </row>
        <row r="378">
          <cell r="A378">
            <v>5094944</v>
          </cell>
          <cell r="B378">
            <v>5071565</v>
          </cell>
          <cell r="C378">
            <v>4410</v>
          </cell>
          <cell r="D378">
            <v>3655509</v>
          </cell>
          <cell r="E378">
            <v>134</v>
          </cell>
          <cell r="F378">
            <v>104</v>
          </cell>
          <cell r="G378">
            <v>118</v>
          </cell>
          <cell r="H378">
            <v>103</v>
          </cell>
          <cell r="I378">
            <v>106</v>
          </cell>
          <cell r="J378">
            <v>89</v>
          </cell>
          <cell r="K378">
            <v>94</v>
          </cell>
          <cell r="L378">
            <v>102</v>
          </cell>
          <cell r="M378">
            <v>104</v>
          </cell>
        </row>
        <row r="379">
          <cell r="A379">
            <v>5094950</v>
          </cell>
          <cell r="B379">
            <v>5071568</v>
          </cell>
          <cell r="C379">
            <v>4410</v>
          </cell>
          <cell r="D379">
            <v>3655838</v>
          </cell>
          <cell r="E379">
            <v>266</v>
          </cell>
          <cell r="F379">
            <v>213</v>
          </cell>
          <cell r="G379">
            <v>236</v>
          </cell>
          <cell r="H379">
            <v>207</v>
          </cell>
          <cell r="I379">
            <v>250</v>
          </cell>
          <cell r="J379">
            <v>228</v>
          </cell>
          <cell r="K379">
            <v>221</v>
          </cell>
          <cell r="L379">
            <v>228</v>
          </cell>
          <cell r="M379">
            <v>221</v>
          </cell>
        </row>
        <row r="380">
          <cell r="A380">
            <v>5178642</v>
          </cell>
          <cell r="B380">
            <v>5113414</v>
          </cell>
          <cell r="C380">
            <v>4410</v>
          </cell>
          <cell r="D380">
            <v>3655723</v>
          </cell>
          <cell r="E380">
            <v>233</v>
          </cell>
          <cell r="F380">
            <v>206</v>
          </cell>
          <cell r="G380">
            <v>200</v>
          </cell>
          <cell r="H380">
            <v>189</v>
          </cell>
          <cell r="I380">
            <v>273</v>
          </cell>
          <cell r="J380">
            <v>183</v>
          </cell>
          <cell r="K380">
            <v>193</v>
          </cell>
          <cell r="L380">
            <v>172</v>
          </cell>
          <cell r="M380">
            <v>184</v>
          </cell>
        </row>
        <row r="381">
          <cell r="A381">
            <v>5178434</v>
          </cell>
          <cell r="B381">
            <v>5113310</v>
          </cell>
          <cell r="C381">
            <v>4410</v>
          </cell>
          <cell r="D381">
            <v>3645931</v>
          </cell>
          <cell r="E381">
            <v>233</v>
          </cell>
          <cell r="F381">
            <v>206</v>
          </cell>
          <cell r="G381">
            <v>200</v>
          </cell>
          <cell r="H381">
            <v>189</v>
          </cell>
          <cell r="I381">
            <v>273</v>
          </cell>
          <cell r="J381">
            <v>237</v>
          </cell>
          <cell r="K381">
            <v>251</v>
          </cell>
          <cell r="L381">
            <v>224</v>
          </cell>
          <cell r="M381">
            <v>242</v>
          </cell>
        </row>
        <row r="382">
          <cell r="A382">
            <v>5178512</v>
          </cell>
          <cell r="B382">
            <v>5113349</v>
          </cell>
          <cell r="C382">
            <v>4410</v>
          </cell>
          <cell r="D382">
            <v>7115989</v>
          </cell>
          <cell r="E382">
            <v>233</v>
          </cell>
          <cell r="F382">
            <v>206</v>
          </cell>
          <cell r="G382">
            <v>200</v>
          </cell>
          <cell r="H382">
            <v>189</v>
          </cell>
          <cell r="I382">
            <v>273</v>
          </cell>
          <cell r="J382">
            <v>237</v>
          </cell>
          <cell r="K382">
            <v>251</v>
          </cell>
          <cell r="L382">
            <v>224</v>
          </cell>
          <cell r="M382">
            <v>242</v>
          </cell>
        </row>
        <row r="383">
          <cell r="A383">
            <v>5178728</v>
          </cell>
          <cell r="B383">
            <v>5113457</v>
          </cell>
          <cell r="C383">
            <v>4410</v>
          </cell>
          <cell r="D383">
            <v>721614</v>
          </cell>
          <cell r="E383">
            <v>233</v>
          </cell>
          <cell r="F383">
            <v>206</v>
          </cell>
          <cell r="G383">
            <v>200</v>
          </cell>
          <cell r="H383">
            <v>144</v>
          </cell>
          <cell r="I383">
            <v>213</v>
          </cell>
          <cell r="J383">
            <v>183</v>
          </cell>
          <cell r="K383">
            <v>193</v>
          </cell>
          <cell r="L383">
            <v>172</v>
          </cell>
          <cell r="M383">
            <v>475</v>
          </cell>
        </row>
        <row r="384">
          <cell r="A384">
            <v>5178940</v>
          </cell>
          <cell r="B384">
            <v>5113563</v>
          </cell>
          <cell r="C384">
            <v>4410</v>
          </cell>
          <cell r="D384">
            <v>1691953</v>
          </cell>
          <cell r="E384">
            <v>466</v>
          </cell>
          <cell r="F384">
            <v>412</v>
          </cell>
          <cell r="G384">
            <v>200</v>
          </cell>
          <cell r="H384">
            <v>189</v>
          </cell>
          <cell r="I384">
            <v>273</v>
          </cell>
          <cell r="J384">
            <v>237</v>
          </cell>
          <cell r="K384">
            <v>251</v>
          </cell>
          <cell r="L384">
            <v>224</v>
          </cell>
          <cell r="M384">
            <v>216</v>
          </cell>
        </row>
        <row r="385">
          <cell r="A385">
            <v>5178830</v>
          </cell>
          <cell r="B385">
            <v>5113508</v>
          </cell>
          <cell r="C385">
            <v>4410</v>
          </cell>
          <cell r="D385">
            <v>7103282</v>
          </cell>
          <cell r="E385">
            <v>233</v>
          </cell>
          <cell r="F385">
            <v>206</v>
          </cell>
          <cell r="G385">
            <v>200</v>
          </cell>
          <cell r="H385">
            <v>144</v>
          </cell>
          <cell r="I385">
            <v>213</v>
          </cell>
          <cell r="J385">
            <v>183</v>
          </cell>
          <cell r="K385">
            <v>193</v>
          </cell>
          <cell r="L385">
            <v>172</v>
          </cell>
          <cell r="M385">
            <v>269</v>
          </cell>
        </row>
        <row r="386">
          <cell r="A386">
            <v>5178452</v>
          </cell>
          <cell r="B386">
            <v>5113319</v>
          </cell>
          <cell r="C386">
            <v>4410</v>
          </cell>
          <cell r="D386">
            <v>7314095</v>
          </cell>
          <cell r="E386">
            <v>233</v>
          </cell>
          <cell r="F386">
            <v>206</v>
          </cell>
          <cell r="G386">
            <v>200</v>
          </cell>
          <cell r="H386">
            <v>189</v>
          </cell>
          <cell r="I386">
            <v>273</v>
          </cell>
          <cell r="J386">
            <v>237</v>
          </cell>
          <cell r="K386">
            <v>251</v>
          </cell>
          <cell r="L386">
            <v>224</v>
          </cell>
          <cell r="M386">
            <v>128</v>
          </cell>
        </row>
        <row r="387">
          <cell r="A387">
            <v>5094960</v>
          </cell>
          <cell r="B387">
            <v>5071573</v>
          </cell>
          <cell r="C387">
            <v>4410</v>
          </cell>
          <cell r="D387">
            <v>3639899</v>
          </cell>
          <cell r="E387">
            <v>246</v>
          </cell>
          <cell r="F387">
            <v>130</v>
          </cell>
          <cell r="G387">
            <v>145</v>
          </cell>
          <cell r="H387">
            <v>104</v>
          </cell>
          <cell r="I387">
            <v>126</v>
          </cell>
          <cell r="J387">
            <v>93</v>
          </cell>
          <cell r="K387">
            <v>133</v>
          </cell>
          <cell r="L387">
            <v>698</v>
          </cell>
          <cell r="M387">
            <v>528</v>
          </cell>
        </row>
        <row r="388">
          <cell r="A388">
            <v>5178708</v>
          </cell>
          <cell r="B388">
            <v>5113447</v>
          </cell>
          <cell r="C388">
            <v>4410</v>
          </cell>
          <cell r="D388">
            <v>3367065</v>
          </cell>
          <cell r="E388">
            <v>1145</v>
          </cell>
          <cell r="F388">
            <v>307</v>
          </cell>
          <cell r="G388">
            <v>295</v>
          </cell>
          <cell r="H388">
            <v>339</v>
          </cell>
          <cell r="I388">
            <v>357</v>
          </cell>
          <cell r="J388">
            <v>314</v>
          </cell>
          <cell r="K388">
            <v>940</v>
          </cell>
          <cell r="L388">
            <v>1023</v>
          </cell>
          <cell r="M388">
            <v>1107</v>
          </cell>
        </row>
        <row r="389">
          <cell r="A389">
            <v>5178768</v>
          </cell>
          <cell r="B389">
            <v>5113477</v>
          </cell>
          <cell r="C389">
            <v>4410</v>
          </cell>
          <cell r="D389">
            <v>3526774</v>
          </cell>
          <cell r="E389">
            <v>92</v>
          </cell>
          <cell r="F389">
            <v>42</v>
          </cell>
          <cell r="G389">
            <v>69</v>
          </cell>
          <cell r="H389">
            <v>218</v>
          </cell>
          <cell r="I389">
            <v>251</v>
          </cell>
          <cell r="J389">
            <v>227</v>
          </cell>
          <cell r="K389">
            <v>213</v>
          </cell>
          <cell r="L389">
            <v>122</v>
          </cell>
          <cell r="M389">
            <v>126</v>
          </cell>
        </row>
        <row r="390">
          <cell r="A390">
            <v>5178554</v>
          </cell>
          <cell r="B390">
            <v>5113370</v>
          </cell>
          <cell r="C390">
            <v>4410</v>
          </cell>
          <cell r="D390">
            <v>3507294</v>
          </cell>
          <cell r="E390">
            <v>137</v>
          </cell>
          <cell r="F390">
            <v>124</v>
          </cell>
          <cell r="G390">
            <v>124</v>
          </cell>
          <cell r="H390">
            <v>161</v>
          </cell>
          <cell r="I390">
            <v>178</v>
          </cell>
          <cell r="J390">
            <v>147</v>
          </cell>
          <cell r="K390">
            <v>162</v>
          </cell>
          <cell r="L390">
            <v>151</v>
          </cell>
          <cell r="M390">
            <v>180</v>
          </cell>
        </row>
        <row r="391">
          <cell r="A391">
            <v>5178960</v>
          </cell>
          <cell r="B391">
            <v>5113573</v>
          </cell>
          <cell r="C391">
            <v>4410</v>
          </cell>
          <cell r="D391">
            <v>3201977</v>
          </cell>
          <cell r="E391">
            <v>121</v>
          </cell>
          <cell r="F391">
            <v>63</v>
          </cell>
          <cell r="G391">
            <v>136</v>
          </cell>
          <cell r="H391">
            <v>101</v>
          </cell>
          <cell r="I391">
            <v>129</v>
          </cell>
          <cell r="J391">
            <v>111</v>
          </cell>
          <cell r="K391">
            <v>0</v>
          </cell>
          <cell r="L391">
            <v>261</v>
          </cell>
          <cell r="M391">
            <v>189</v>
          </cell>
        </row>
        <row r="392">
          <cell r="A392">
            <v>5178872</v>
          </cell>
          <cell r="B392">
            <v>5113529</v>
          </cell>
          <cell r="C392">
            <v>4410</v>
          </cell>
          <cell r="D392">
            <v>7117671</v>
          </cell>
          <cell r="E392">
            <v>215</v>
          </cell>
          <cell r="F392">
            <v>186</v>
          </cell>
          <cell r="G392">
            <v>151</v>
          </cell>
          <cell r="H392">
            <v>156</v>
          </cell>
          <cell r="I392">
            <v>157</v>
          </cell>
          <cell r="J392">
            <v>176</v>
          </cell>
          <cell r="K392">
            <v>190</v>
          </cell>
          <cell r="L392">
            <v>196</v>
          </cell>
          <cell r="M392">
            <v>211</v>
          </cell>
        </row>
        <row r="393">
          <cell r="A393">
            <v>5094952</v>
          </cell>
          <cell r="B393">
            <v>5071569</v>
          </cell>
          <cell r="C393">
            <v>4410</v>
          </cell>
          <cell r="D393">
            <v>5317774</v>
          </cell>
          <cell r="E393">
            <v>108</v>
          </cell>
          <cell r="F393">
            <v>99</v>
          </cell>
          <cell r="G393">
            <v>76</v>
          </cell>
          <cell r="H393">
            <v>70</v>
          </cell>
          <cell r="I393">
            <v>67</v>
          </cell>
          <cell r="J393">
            <v>65</v>
          </cell>
          <cell r="K393">
            <v>68</v>
          </cell>
          <cell r="L393">
            <v>65</v>
          </cell>
          <cell r="M393">
            <v>66</v>
          </cell>
        </row>
        <row r="394">
          <cell r="A394">
            <v>5178686</v>
          </cell>
          <cell r="B394">
            <v>5113436</v>
          </cell>
          <cell r="C394">
            <v>4410</v>
          </cell>
          <cell r="D394">
            <v>5383914</v>
          </cell>
          <cell r="E394">
            <v>332</v>
          </cell>
          <cell r="F394">
            <v>267</v>
          </cell>
          <cell r="G394">
            <v>302</v>
          </cell>
          <cell r="H394">
            <v>235</v>
          </cell>
          <cell r="I394">
            <v>256</v>
          </cell>
          <cell r="J394">
            <v>245</v>
          </cell>
          <cell r="K394">
            <v>254</v>
          </cell>
          <cell r="L394">
            <v>272</v>
          </cell>
          <cell r="M394">
            <v>295</v>
          </cell>
        </row>
        <row r="395">
          <cell r="A395">
            <v>5178664</v>
          </cell>
          <cell r="B395">
            <v>5113425</v>
          </cell>
          <cell r="C395">
            <v>4410</v>
          </cell>
          <cell r="D395">
            <v>16007568</v>
          </cell>
          <cell r="E395">
            <v>261</v>
          </cell>
          <cell r="F395">
            <v>239</v>
          </cell>
          <cell r="G395">
            <v>226</v>
          </cell>
          <cell r="H395">
            <v>237</v>
          </cell>
          <cell r="I395">
            <v>237</v>
          </cell>
          <cell r="J395">
            <v>236</v>
          </cell>
          <cell r="K395">
            <v>37</v>
          </cell>
          <cell r="L395">
            <v>175</v>
          </cell>
          <cell r="M395">
            <v>210</v>
          </cell>
        </row>
        <row r="396">
          <cell r="A396">
            <v>5094958</v>
          </cell>
          <cell r="B396">
            <v>5071572</v>
          </cell>
          <cell r="C396">
            <v>4410</v>
          </cell>
          <cell r="D396">
            <v>10276205</v>
          </cell>
          <cell r="E396">
            <v>331</v>
          </cell>
          <cell r="F396">
            <v>538</v>
          </cell>
          <cell r="G396">
            <v>602</v>
          </cell>
          <cell r="H396">
            <v>180</v>
          </cell>
          <cell r="I396">
            <v>12</v>
          </cell>
          <cell r="J396">
            <v>21</v>
          </cell>
          <cell r="K396">
            <v>479</v>
          </cell>
          <cell r="L396">
            <v>678</v>
          </cell>
          <cell r="M396">
            <v>137</v>
          </cell>
        </row>
        <row r="397">
          <cell r="A397">
            <v>5178598</v>
          </cell>
          <cell r="B397">
            <v>5113392</v>
          </cell>
          <cell r="C397">
            <v>4410</v>
          </cell>
          <cell r="D397">
            <v>8913502</v>
          </cell>
          <cell r="E397">
            <v>163</v>
          </cell>
          <cell r="F397">
            <v>131</v>
          </cell>
          <cell r="G397">
            <v>132</v>
          </cell>
          <cell r="H397">
            <v>123</v>
          </cell>
          <cell r="I397">
            <v>128</v>
          </cell>
          <cell r="J397">
            <v>123</v>
          </cell>
          <cell r="K397">
            <v>142</v>
          </cell>
          <cell r="L397">
            <v>133</v>
          </cell>
          <cell r="M397">
            <v>129</v>
          </cell>
        </row>
        <row r="398">
          <cell r="A398">
            <v>5094942</v>
          </cell>
          <cell r="B398">
            <v>5071564</v>
          </cell>
          <cell r="C398">
            <v>4410</v>
          </cell>
          <cell r="D398">
            <v>34728294</v>
          </cell>
          <cell r="E398">
            <v>34</v>
          </cell>
          <cell r="F398">
            <v>87</v>
          </cell>
          <cell r="G398">
            <v>83</v>
          </cell>
          <cell r="H398">
            <v>39</v>
          </cell>
          <cell r="I398">
            <v>44</v>
          </cell>
          <cell r="J398">
            <v>34</v>
          </cell>
          <cell r="K398">
            <v>25</v>
          </cell>
          <cell r="L398">
            <v>27</v>
          </cell>
          <cell r="M398">
            <v>23</v>
          </cell>
        </row>
        <row r="399">
          <cell r="A399">
            <v>5178490</v>
          </cell>
          <cell r="B399">
            <v>5113338</v>
          </cell>
          <cell r="C399">
            <v>4410</v>
          </cell>
          <cell r="D399">
            <v>1876871</v>
          </cell>
          <cell r="E399">
            <v>218</v>
          </cell>
          <cell r="F399">
            <v>196</v>
          </cell>
          <cell r="G399">
            <v>193</v>
          </cell>
          <cell r="H399">
            <v>177</v>
          </cell>
          <cell r="I399">
            <v>191</v>
          </cell>
          <cell r="J399">
            <v>173</v>
          </cell>
          <cell r="K399">
            <v>191</v>
          </cell>
          <cell r="L399">
            <v>201</v>
          </cell>
          <cell r="M399">
            <v>225</v>
          </cell>
        </row>
        <row r="400">
          <cell r="A400">
            <v>5178748</v>
          </cell>
          <cell r="B400">
            <v>5113467</v>
          </cell>
          <cell r="C400">
            <v>4410</v>
          </cell>
          <cell r="D400">
            <v>1889908</v>
          </cell>
          <cell r="E400">
            <v>161</v>
          </cell>
          <cell r="F400">
            <v>67</v>
          </cell>
          <cell r="G400">
            <v>44</v>
          </cell>
          <cell r="H400">
            <v>48</v>
          </cell>
          <cell r="I400">
            <v>48</v>
          </cell>
          <cell r="J400">
            <v>48</v>
          </cell>
          <cell r="K400">
            <v>50</v>
          </cell>
          <cell r="L400">
            <v>98</v>
          </cell>
          <cell r="M400">
            <v>173</v>
          </cell>
        </row>
        <row r="401">
          <cell r="A401">
            <v>5178620</v>
          </cell>
          <cell r="B401">
            <v>5113403</v>
          </cell>
          <cell r="C401">
            <v>4410</v>
          </cell>
          <cell r="D401">
            <v>2951300</v>
          </cell>
          <cell r="E401">
            <v>169</v>
          </cell>
          <cell r="F401">
            <v>130</v>
          </cell>
          <cell r="G401">
            <v>98</v>
          </cell>
          <cell r="H401">
            <v>120</v>
          </cell>
          <cell r="I401">
            <v>131</v>
          </cell>
          <cell r="J401">
            <v>122</v>
          </cell>
          <cell r="K401">
            <v>106</v>
          </cell>
          <cell r="L401">
            <v>114</v>
          </cell>
          <cell r="M401">
            <v>97</v>
          </cell>
        </row>
        <row r="402">
          <cell r="A402">
            <v>5094934</v>
          </cell>
          <cell r="B402">
            <v>5071560</v>
          </cell>
          <cell r="C402">
            <v>4410</v>
          </cell>
          <cell r="D402">
            <v>1449661</v>
          </cell>
          <cell r="E402">
            <v>91</v>
          </cell>
          <cell r="F402">
            <v>74</v>
          </cell>
          <cell r="G402">
            <v>115</v>
          </cell>
          <cell r="H402">
            <v>132</v>
          </cell>
          <cell r="I402">
            <v>152</v>
          </cell>
          <cell r="J402">
            <v>120</v>
          </cell>
          <cell r="K402">
            <v>94</v>
          </cell>
          <cell r="L402">
            <v>107</v>
          </cell>
          <cell r="M402">
            <v>109</v>
          </cell>
        </row>
        <row r="403">
          <cell r="A403">
            <v>5094936</v>
          </cell>
          <cell r="B403">
            <v>5071561</v>
          </cell>
          <cell r="C403">
            <v>4410</v>
          </cell>
          <cell r="D403">
            <v>1692118</v>
          </cell>
          <cell r="E403">
            <v>314</v>
          </cell>
          <cell r="F403">
            <v>90</v>
          </cell>
          <cell r="G403">
            <v>207</v>
          </cell>
          <cell r="H403">
            <v>191</v>
          </cell>
          <cell r="I403">
            <v>202</v>
          </cell>
          <cell r="J403">
            <v>174</v>
          </cell>
          <cell r="K403">
            <v>233</v>
          </cell>
          <cell r="L403">
            <v>332</v>
          </cell>
          <cell r="M403">
            <v>320</v>
          </cell>
        </row>
        <row r="404">
          <cell r="A404">
            <v>5094954</v>
          </cell>
          <cell r="B404">
            <v>5071570</v>
          </cell>
          <cell r="C404">
            <v>4410</v>
          </cell>
          <cell r="D404">
            <v>2950688</v>
          </cell>
          <cell r="E404">
            <v>930</v>
          </cell>
          <cell r="F404">
            <v>725</v>
          </cell>
          <cell r="G404">
            <v>863</v>
          </cell>
          <cell r="H404">
            <v>809</v>
          </cell>
          <cell r="I404">
            <v>872</v>
          </cell>
          <cell r="J404">
            <v>703</v>
          </cell>
          <cell r="K404">
            <v>680</v>
          </cell>
          <cell r="L404">
            <v>741</v>
          </cell>
          <cell r="M404">
            <v>772</v>
          </cell>
        </row>
        <row r="405">
          <cell r="A405">
            <v>5178982</v>
          </cell>
          <cell r="B405">
            <v>5113584</v>
          </cell>
          <cell r="C405">
            <v>4410</v>
          </cell>
          <cell r="D405">
            <v>1789741</v>
          </cell>
          <cell r="E405">
            <v>188</v>
          </cell>
          <cell r="F405">
            <v>159</v>
          </cell>
          <cell r="G405">
            <v>105</v>
          </cell>
          <cell r="H405">
            <v>74</v>
          </cell>
          <cell r="I405">
            <v>74</v>
          </cell>
          <cell r="J405">
            <v>67</v>
          </cell>
          <cell r="K405">
            <v>72</v>
          </cell>
          <cell r="L405">
            <v>70</v>
          </cell>
          <cell r="M405">
            <v>97</v>
          </cell>
        </row>
        <row r="406">
          <cell r="A406">
            <v>5178894</v>
          </cell>
          <cell r="B406">
            <v>5113540</v>
          </cell>
          <cell r="C406">
            <v>4410</v>
          </cell>
          <cell r="D406">
            <v>1676015</v>
          </cell>
          <cell r="E406">
            <v>199</v>
          </cell>
          <cell r="F406">
            <v>356</v>
          </cell>
          <cell r="G406">
            <v>374</v>
          </cell>
          <cell r="H406">
            <v>154</v>
          </cell>
          <cell r="I406">
            <v>190</v>
          </cell>
          <cell r="J406">
            <v>173</v>
          </cell>
          <cell r="K406">
            <v>186</v>
          </cell>
          <cell r="L406">
            <v>182</v>
          </cell>
          <cell r="M406">
            <v>224</v>
          </cell>
        </row>
        <row r="407">
          <cell r="A407">
            <v>5178576</v>
          </cell>
          <cell r="B407">
            <v>5113381</v>
          </cell>
          <cell r="C407">
            <v>4410</v>
          </cell>
          <cell r="D407">
            <v>2953743</v>
          </cell>
          <cell r="E407">
            <v>225</v>
          </cell>
          <cell r="F407">
            <v>166</v>
          </cell>
          <cell r="G407">
            <v>190</v>
          </cell>
          <cell r="H407">
            <v>161</v>
          </cell>
          <cell r="I407">
            <v>210</v>
          </cell>
          <cell r="J407">
            <v>187</v>
          </cell>
          <cell r="K407">
            <v>209</v>
          </cell>
          <cell r="L407">
            <v>195</v>
          </cell>
          <cell r="M407">
            <v>448</v>
          </cell>
        </row>
        <row r="408">
          <cell r="A408">
            <v>5094956</v>
          </cell>
          <cell r="B408">
            <v>5071571</v>
          </cell>
          <cell r="C408">
            <v>4410</v>
          </cell>
          <cell r="D408">
            <v>1729120</v>
          </cell>
          <cell r="E408">
            <v>383</v>
          </cell>
          <cell r="F408">
            <v>279</v>
          </cell>
          <cell r="G408">
            <v>329</v>
          </cell>
          <cell r="H408">
            <v>311</v>
          </cell>
          <cell r="I408">
            <v>325</v>
          </cell>
          <cell r="J408">
            <v>261</v>
          </cell>
          <cell r="K408">
            <v>272</v>
          </cell>
          <cell r="L408">
            <v>283</v>
          </cell>
          <cell r="M408">
            <v>276</v>
          </cell>
        </row>
        <row r="409">
          <cell r="A409">
            <v>5178852</v>
          </cell>
          <cell r="B409">
            <v>5113519</v>
          </cell>
          <cell r="C409">
            <v>4410</v>
          </cell>
          <cell r="D409">
            <v>1751649</v>
          </cell>
          <cell r="E409">
            <v>232</v>
          </cell>
          <cell r="F409">
            <v>173</v>
          </cell>
          <cell r="G409">
            <v>134</v>
          </cell>
          <cell r="H409">
            <v>92</v>
          </cell>
          <cell r="I409">
            <v>127</v>
          </cell>
          <cell r="J409">
            <v>269</v>
          </cell>
          <cell r="K409">
            <v>138</v>
          </cell>
          <cell r="L409">
            <v>190</v>
          </cell>
          <cell r="M409">
            <v>178</v>
          </cell>
        </row>
        <row r="410">
          <cell r="A410">
            <v>5179004</v>
          </cell>
          <cell r="B410">
            <v>5113595</v>
          </cell>
          <cell r="C410">
            <v>4410</v>
          </cell>
          <cell r="D410">
            <v>6824002</v>
          </cell>
          <cell r="E410">
            <v>56</v>
          </cell>
          <cell r="F410">
            <v>29</v>
          </cell>
          <cell r="G410">
            <v>81</v>
          </cell>
          <cell r="H410">
            <v>109</v>
          </cell>
          <cell r="I410">
            <v>304</v>
          </cell>
          <cell r="J410">
            <v>91</v>
          </cell>
          <cell r="K410">
            <v>60</v>
          </cell>
          <cell r="L410">
            <v>15</v>
          </cell>
          <cell r="M410">
            <v>31</v>
          </cell>
        </row>
        <row r="411">
          <cell r="A411">
            <v>5178790</v>
          </cell>
          <cell r="B411">
            <v>5113488</v>
          </cell>
          <cell r="C411">
            <v>4410</v>
          </cell>
          <cell r="D411">
            <v>6823599</v>
          </cell>
          <cell r="E411">
            <v>106</v>
          </cell>
          <cell r="F411">
            <v>108</v>
          </cell>
          <cell r="G411">
            <v>93</v>
          </cell>
          <cell r="H411">
            <v>97</v>
          </cell>
          <cell r="I411">
            <v>104</v>
          </cell>
          <cell r="J411">
            <v>82</v>
          </cell>
          <cell r="K411">
            <v>109</v>
          </cell>
          <cell r="L411">
            <v>123</v>
          </cell>
          <cell r="M411">
            <v>101</v>
          </cell>
        </row>
        <row r="412">
          <cell r="A412">
            <v>5178472</v>
          </cell>
          <cell r="B412">
            <v>5113329</v>
          </cell>
          <cell r="C412">
            <v>4410</v>
          </cell>
          <cell r="D412">
            <v>7104687</v>
          </cell>
          <cell r="E412">
            <v>92</v>
          </cell>
          <cell r="F412">
            <v>81</v>
          </cell>
          <cell r="G412">
            <v>83</v>
          </cell>
          <cell r="H412">
            <v>87</v>
          </cell>
          <cell r="I412">
            <v>131</v>
          </cell>
          <cell r="J412">
            <v>121</v>
          </cell>
          <cell r="K412">
            <v>130</v>
          </cell>
          <cell r="L412">
            <v>126</v>
          </cell>
          <cell r="M412">
            <v>107</v>
          </cell>
        </row>
        <row r="413">
          <cell r="A413">
            <v>5094938</v>
          </cell>
          <cell r="B413">
            <v>5071562</v>
          </cell>
          <cell r="C413">
            <v>4410</v>
          </cell>
          <cell r="D413">
            <v>7727711</v>
          </cell>
          <cell r="E413">
            <v>256</v>
          </cell>
          <cell r="F413">
            <v>215</v>
          </cell>
          <cell r="G413">
            <v>238</v>
          </cell>
          <cell r="H413">
            <v>199</v>
          </cell>
          <cell r="I413">
            <v>211</v>
          </cell>
          <cell r="J413">
            <v>193</v>
          </cell>
          <cell r="K413">
            <v>202</v>
          </cell>
          <cell r="L413">
            <v>228</v>
          </cell>
          <cell r="M413">
            <v>211</v>
          </cell>
        </row>
        <row r="414">
          <cell r="A414">
            <v>5178812</v>
          </cell>
          <cell r="B414">
            <v>5113499</v>
          </cell>
          <cell r="C414">
            <v>4410</v>
          </cell>
          <cell r="D414">
            <v>7130291</v>
          </cell>
          <cell r="E414">
            <v>472</v>
          </cell>
          <cell r="F414">
            <v>432</v>
          </cell>
          <cell r="G414">
            <v>478</v>
          </cell>
          <cell r="H414">
            <v>463</v>
          </cell>
          <cell r="I414">
            <v>491</v>
          </cell>
          <cell r="J414">
            <v>410</v>
          </cell>
          <cell r="K414">
            <v>437</v>
          </cell>
          <cell r="L414">
            <v>605</v>
          </cell>
          <cell r="M414">
            <v>450</v>
          </cell>
        </row>
        <row r="415">
          <cell r="A415">
            <v>5178532</v>
          </cell>
          <cell r="B415">
            <v>5113359</v>
          </cell>
          <cell r="C415">
            <v>4410</v>
          </cell>
          <cell r="D415">
            <v>7104777</v>
          </cell>
          <cell r="E415">
            <v>507</v>
          </cell>
          <cell r="F415">
            <v>328</v>
          </cell>
          <cell r="G415">
            <v>235</v>
          </cell>
          <cell r="H415">
            <v>218</v>
          </cell>
          <cell r="I415">
            <v>196</v>
          </cell>
          <cell r="J415">
            <v>165</v>
          </cell>
          <cell r="K415">
            <v>159</v>
          </cell>
          <cell r="L415">
            <v>182</v>
          </cell>
          <cell r="M415">
            <v>205</v>
          </cell>
        </row>
        <row r="416">
          <cell r="A416">
            <v>5178914</v>
          </cell>
          <cell r="B416">
            <v>5113550</v>
          </cell>
          <cell r="C416">
            <v>4410</v>
          </cell>
          <cell r="D416">
            <v>70006355</v>
          </cell>
          <cell r="E416">
            <v>144</v>
          </cell>
          <cell r="F416">
            <v>123</v>
          </cell>
          <cell r="G416">
            <v>127</v>
          </cell>
          <cell r="H416">
            <v>142</v>
          </cell>
          <cell r="I416">
            <v>143</v>
          </cell>
          <cell r="J416">
            <v>134</v>
          </cell>
          <cell r="K416">
            <v>142</v>
          </cell>
          <cell r="L416">
            <v>159</v>
          </cell>
          <cell r="M416">
            <v>139</v>
          </cell>
        </row>
        <row r="417">
          <cell r="A417">
            <v>5094940</v>
          </cell>
          <cell r="B417">
            <v>5071563</v>
          </cell>
          <cell r="C417">
            <v>4410</v>
          </cell>
          <cell r="D417">
            <v>3656133</v>
          </cell>
          <cell r="E417">
            <v>224</v>
          </cell>
          <cell r="F417">
            <v>177</v>
          </cell>
          <cell r="G417">
            <v>207</v>
          </cell>
          <cell r="H417">
            <v>179</v>
          </cell>
          <cell r="I417">
            <v>196</v>
          </cell>
          <cell r="J417">
            <v>170</v>
          </cell>
          <cell r="K417">
            <v>167</v>
          </cell>
          <cell r="L417">
            <v>186</v>
          </cell>
          <cell r="M417">
            <v>173</v>
          </cell>
        </row>
        <row r="418">
          <cell r="A418">
            <v>5179386</v>
          </cell>
          <cell r="B418">
            <v>5113786</v>
          </cell>
          <cell r="C418">
            <v>4410</v>
          </cell>
          <cell r="E418">
            <v>231</v>
          </cell>
          <cell r="F418">
            <v>206</v>
          </cell>
          <cell r="G418">
            <v>198</v>
          </cell>
          <cell r="H418">
            <v>176</v>
          </cell>
          <cell r="I418">
            <v>229</v>
          </cell>
          <cell r="J418">
            <v>198</v>
          </cell>
          <cell r="K418">
            <v>211</v>
          </cell>
          <cell r="L418">
            <v>191</v>
          </cell>
          <cell r="M418">
            <v>203</v>
          </cell>
        </row>
        <row r="419">
          <cell r="A419">
            <v>5179370</v>
          </cell>
          <cell r="B419">
            <v>5113778</v>
          </cell>
          <cell r="C419">
            <v>4410</v>
          </cell>
          <cell r="E419">
            <v>246</v>
          </cell>
          <cell r="F419">
            <v>220</v>
          </cell>
          <cell r="G419">
            <v>211</v>
          </cell>
          <cell r="H419">
            <v>188</v>
          </cell>
          <cell r="I419">
            <v>245</v>
          </cell>
          <cell r="J419">
            <v>211</v>
          </cell>
          <cell r="K419">
            <v>225</v>
          </cell>
          <cell r="L419">
            <v>203</v>
          </cell>
          <cell r="M419">
            <v>217</v>
          </cell>
        </row>
        <row r="420">
          <cell r="A420">
            <v>5179382</v>
          </cell>
          <cell r="B420">
            <v>5113784</v>
          </cell>
          <cell r="C420">
            <v>4410</v>
          </cell>
          <cell r="D420">
            <v>3652567</v>
          </cell>
          <cell r="E420">
            <v>172</v>
          </cell>
          <cell r="F420">
            <v>152</v>
          </cell>
          <cell r="G420">
            <v>148</v>
          </cell>
          <cell r="H420">
            <v>144</v>
          </cell>
          <cell r="I420">
            <v>213</v>
          </cell>
          <cell r="J420">
            <v>183</v>
          </cell>
          <cell r="K420">
            <v>193</v>
          </cell>
          <cell r="L420">
            <v>172</v>
          </cell>
          <cell r="M420">
            <v>184</v>
          </cell>
        </row>
        <row r="421">
          <cell r="A421">
            <v>5179384</v>
          </cell>
          <cell r="B421">
            <v>5113785</v>
          </cell>
          <cell r="C421">
            <v>4410</v>
          </cell>
          <cell r="D421">
            <v>16009352</v>
          </cell>
          <cell r="E421">
            <v>233</v>
          </cell>
          <cell r="F421">
            <v>206</v>
          </cell>
          <cell r="G421">
            <v>200</v>
          </cell>
          <cell r="H421">
            <v>189</v>
          </cell>
          <cell r="I421">
            <v>273</v>
          </cell>
          <cell r="J421">
            <v>237</v>
          </cell>
          <cell r="K421">
            <v>251</v>
          </cell>
          <cell r="L421">
            <v>224</v>
          </cell>
          <cell r="M421">
            <v>149</v>
          </cell>
        </row>
        <row r="422">
          <cell r="A422">
            <v>5179090</v>
          </cell>
          <cell r="B422">
            <v>5113638</v>
          </cell>
          <cell r="C422">
            <v>4410</v>
          </cell>
          <cell r="D422">
            <v>6821038</v>
          </cell>
          <cell r="E422">
            <v>233</v>
          </cell>
          <cell r="F422">
            <v>206</v>
          </cell>
          <cell r="G422">
            <v>200</v>
          </cell>
          <cell r="H422">
            <v>189</v>
          </cell>
          <cell r="I422">
            <v>273</v>
          </cell>
          <cell r="J422">
            <v>212</v>
          </cell>
          <cell r="K422">
            <v>100</v>
          </cell>
          <cell r="L422">
            <v>103</v>
          </cell>
          <cell r="M422">
            <v>114</v>
          </cell>
        </row>
        <row r="423">
          <cell r="A423">
            <v>5179332</v>
          </cell>
          <cell r="B423">
            <v>5113759</v>
          </cell>
          <cell r="C423">
            <v>4410</v>
          </cell>
          <cell r="D423">
            <v>1502247</v>
          </cell>
          <cell r="E423">
            <v>342</v>
          </cell>
          <cell r="F423">
            <v>618</v>
          </cell>
          <cell r="G423">
            <v>330</v>
          </cell>
          <cell r="H423">
            <v>321</v>
          </cell>
          <cell r="I423">
            <v>341</v>
          </cell>
          <cell r="J423">
            <v>311</v>
          </cell>
          <cell r="K423">
            <v>313</v>
          </cell>
          <cell r="L423">
            <v>303</v>
          </cell>
          <cell r="M423">
            <v>328</v>
          </cell>
        </row>
        <row r="424">
          <cell r="A424">
            <v>5179112</v>
          </cell>
          <cell r="B424">
            <v>5113649</v>
          </cell>
          <cell r="C424">
            <v>4410</v>
          </cell>
          <cell r="D424">
            <v>2951262</v>
          </cell>
          <cell r="E424">
            <v>100</v>
          </cell>
          <cell r="F424">
            <v>82</v>
          </cell>
          <cell r="G424">
            <v>98</v>
          </cell>
          <cell r="H424">
            <v>90</v>
          </cell>
          <cell r="I424">
            <v>91</v>
          </cell>
          <cell r="J424">
            <v>86</v>
          </cell>
          <cell r="K424">
            <v>96</v>
          </cell>
          <cell r="L424">
            <v>100</v>
          </cell>
          <cell r="M424">
            <v>95</v>
          </cell>
        </row>
        <row r="425">
          <cell r="A425">
            <v>5179200</v>
          </cell>
          <cell r="B425">
            <v>5113693</v>
          </cell>
          <cell r="C425">
            <v>4410</v>
          </cell>
          <cell r="D425">
            <v>1692334</v>
          </cell>
          <cell r="E425">
            <v>268</v>
          </cell>
          <cell r="F425">
            <v>229</v>
          </cell>
          <cell r="G425">
            <v>255</v>
          </cell>
          <cell r="H425">
            <v>248</v>
          </cell>
          <cell r="I425">
            <v>232</v>
          </cell>
          <cell r="J425">
            <v>218</v>
          </cell>
          <cell r="K425">
            <v>224</v>
          </cell>
          <cell r="L425">
            <v>251</v>
          </cell>
          <cell r="M425">
            <v>288</v>
          </cell>
        </row>
        <row r="426">
          <cell r="A426">
            <v>5179046</v>
          </cell>
          <cell r="B426">
            <v>5113616</v>
          </cell>
          <cell r="C426">
            <v>4410</v>
          </cell>
          <cell r="D426">
            <v>6822055</v>
          </cell>
          <cell r="E426">
            <v>186</v>
          </cell>
          <cell r="F426">
            <v>156</v>
          </cell>
          <cell r="G426">
            <v>165</v>
          </cell>
          <cell r="H426">
            <v>166</v>
          </cell>
          <cell r="I426">
            <v>177</v>
          </cell>
          <cell r="J426">
            <v>171</v>
          </cell>
          <cell r="K426">
            <v>171</v>
          </cell>
          <cell r="L426">
            <v>164</v>
          </cell>
          <cell r="M426">
            <v>186</v>
          </cell>
        </row>
        <row r="427">
          <cell r="A427">
            <v>5179158</v>
          </cell>
          <cell r="B427">
            <v>5113672</v>
          </cell>
          <cell r="C427">
            <v>4410</v>
          </cell>
          <cell r="D427">
            <v>3741358</v>
          </cell>
          <cell r="E427">
            <v>185</v>
          </cell>
          <cell r="F427">
            <v>152</v>
          </cell>
          <cell r="G427">
            <v>153</v>
          </cell>
          <cell r="H427">
            <v>190</v>
          </cell>
          <cell r="I427">
            <v>180</v>
          </cell>
          <cell r="J427">
            <v>158</v>
          </cell>
          <cell r="K427">
            <v>68</v>
          </cell>
          <cell r="L427">
            <v>93</v>
          </cell>
          <cell r="M427">
            <v>101</v>
          </cell>
        </row>
        <row r="428">
          <cell r="A428">
            <v>5179222</v>
          </cell>
          <cell r="B428">
            <v>5113704</v>
          </cell>
          <cell r="C428">
            <v>4410</v>
          </cell>
          <cell r="D428">
            <v>6822409</v>
          </cell>
          <cell r="E428">
            <v>17</v>
          </cell>
          <cell r="F428">
            <v>48</v>
          </cell>
          <cell r="G428">
            <v>44</v>
          </cell>
          <cell r="H428">
            <v>10</v>
          </cell>
          <cell r="I428">
            <v>10</v>
          </cell>
          <cell r="J428">
            <v>16</v>
          </cell>
          <cell r="K428">
            <v>0</v>
          </cell>
          <cell r="L428">
            <v>25</v>
          </cell>
          <cell r="M428">
            <v>39</v>
          </cell>
        </row>
        <row r="429">
          <cell r="A429">
            <v>5179242</v>
          </cell>
          <cell r="B429">
            <v>5113714</v>
          </cell>
          <cell r="C429">
            <v>4410</v>
          </cell>
          <cell r="D429">
            <v>6822101</v>
          </cell>
          <cell r="E429">
            <v>0</v>
          </cell>
          <cell r="F429">
            <v>168</v>
          </cell>
          <cell r="G429">
            <v>164</v>
          </cell>
          <cell r="H429">
            <v>125</v>
          </cell>
          <cell r="I429">
            <v>170</v>
          </cell>
          <cell r="J429">
            <v>157</v>
          </cell>
          <cell r="K429">
            <v>162</v>
          </cell>
          <cell r="L429">
            <v>236</v>
          </cell>
          <cell r="M429">
            <v>228</v>
          </cell>
        </row>
        <row r="430">
          <cell r="A430">
            <v>5179258</v>
          </cell>
          <cell r="B430">
            <v>5113722</v>
          </cell>
          <cell r="C430">
            <v>4410</v>
          </cell>
          <cell r="D430">
            <v>1676014</v>
          </cell>
          <cell r="E430">
            <v>0</v>
          </cell>
          <cell r="F430">
            <v>74</v>
          </cell>
          <cell r="G430">
            <v>126</v>
          </cell>
          <cell r="H430">
            <v>121</v>
          </cell>
          <cell r="I430">
            <v>164</v>
          </cell>
          <cell r="J430">
            <v>217</v>
          </cell>
          <cell r="K430">
            <v>98</v>
          </cell>
          <cell r="L430">
            <v>176</v>
          </cell>
          <cell r="M430">
            <v>234</v>
          </cell>
        </row>
        <row r="431">
          <cell r="A431">
            <v>5179354</v>
          </cell>
          <cell r="B431">
            <v>5113770</v>
          </cell>
          <cell r="C431">
            <v>4410</v>
          </cell>
          <cell r="D431">
            <v>3729707</v>
          </cell>
          <cell r="E431">
            <v>247</v>
          </cell>
          <cell r="F431">
            <v>457</v>
          </cell>
          <cell r="G431">
            <v>212</v>
          </cell>
          <cell r="H431">
            <v>176</v>
          </cell>
          <cell r="I431">
            <v>189</v>
          </cell>
          <cell r="J431">
            <v>170</v>
          </cell>
          <cell r="K431">
            <v>172</v>
          </cell>
          <cell r="L431">
            <v>139</v>
          </cell>
          <cell r="M431">
            <v>64</v>
          </cell>
        </row>
        <row r="432">
          <cell r="A432">
            <v>5179390</v>
          </cell>
          <cell r="B432">
            <v>5113788</v>
          </cell>
          <cell r="C432">
            <v>4410</v>
          </cell>
          <cell r="D432">
            <v>3730069</v>
          </cell>
          <cell r="E432">
            <v>272</v>
          </cell>
          <cell r="F432">
            <v>238</v>
          </cell>
          <cell r="G432">
            <v>230</v>
          </cell>
          <cell r="H432">
            <v>236</v>
          </cell>
          <cell r="I432">
            <v>251</v>
          </cell>
          <cell r="J432">
            <v>211</v>
          </cell>
          <cell r="K432">
            <v>227</v>
          </cell>
          <cell r="L432">
            <v>206</v>
          </cell>
          <cell r="M432">
            <v>228</v>
          </cell>
        </row>
        <row r="433">
          <cell r="A433">
            <v>5179388</v>
          </cell>
          <cell r="B433">
            <v>5113787</v>
          </cell>
          <cell r="C433">
            <v>4410</v>
          </cell>
          <cell r="D433">
            <v>6824767</v>
          </cell>
          <cell r="E433">
            <v>204</v>
          </cell>
          <cell r="F433">
            <v>135</v>
          </cell>
          <cell r="G433">
            <v>144</v>
          </cell>
          <cell r="H433">
            <v>183</v>
          </cell>
          <cell r="I433">
            <v>188</v>
          </cell>
          <cell r="J433">
            <v>180</v>
          </cell>
          <cell r="K433">
            <v>168</v>
          </cell>
          <cell r="L433">
            <v>156</v>
          </cell>
          <cell r="M433">
            <v>158</v>
          </cell>
        </row>
        <row r="434">
          <cell r="A434">
            <v>5179068</v>
          </cell>
          <cell r="B434">
            <v>5113627</v>
          </cell>
          <cell r="C434">
            <v>4410</v>
          </cell>
          <cell r="D434">
            <v>6829489</v>
          </cell>
          <cell r="E434">
            <v>59</v>
          </cell>
          <cell r="F434">
            <v>46</v>
          </cell>
          <cell r="G434">
            <v>56</v>
          </cell>
          <cell r="H434">
            <v>56</v>
          </cell>
          <cell r="I434">
            <v>60</v>
          </cell>
          <cell r="J434">
            <v>54</v>
          </cell>
          <cell r="K434">
            <v>43</v>
          </cell>
          <cell r="L434">
            <v>35</v>
          </cell>
          <cell r="M434">
            <v>31</v>
          </cell>
        </row>
        <row r="435">
          <cell r="A435">
            <v>5179274</v>
          </cell>
          <cell r="B435">
            <v>5113730</v>
          </cell>
          <cell r="C435">
            <v>4410</v>
          </cell>
          <cell r="D435">
            <v>3729711</v>
          </cell>
          <cell r="E435">
            <v>152</v>
          </cell>
          <cell r="F435">
            <v>152</v>
          </cell>
          <cell r="G435">
            <v>164</v>
          </cell>
          <cell r="H435">
            <v>148</v>
          </cell>
          <cell r="I435">
            <v>145</v>
          </cell>
          <cell r="J435">
            <v>127</v>
          </cell>
          <cell r="K435">
            <v>145</v>
          </cell>
          <cell r="L435">
            <v>123</v>
          </cell>
          <cell r="M435">
            <v>138</v>
          </cell>
        </row>
        <row r="436">
          <cell r="A436">
            <v>5179292</v>
          </cell>
          <cell r="B436">
            <v>5113739</v>
          </cell>
          <cell r="C436">
            <v>4410</v>
          </cell>
          <cell r="D436">
            <v>6825066</v>
          </cell>
          <cell r="E436">
            <v>227</v>
          </cell>
          <cell r="F436">
            <v>161</v>
          </cell>
          <cell r="G436">
            <v>135</v>
          </cell>
          <cell r="H436">
            <v>106</v>
          </cell>
          <cell r="I436">
            <v>133</v>
          </cell>
          <cell r="J436">
            <v>111</v>
          </cell>
          <cell r="K436">
            <v>192</v>
          </cell>
          <cell r="L436">
            <v>169</v>
          </cell>
          <cell r="M436">
            <v>195</v>
          </cell>
        </row>
        <row r="437">
          <cell r="A437">
            <v>5179178</v>
          </cell>
          <cell r="B437">
            <v>5113682</v>
          </cell>
          <cell r="C437">
            <v>4410</v>
          </cell>
          <cell r="D437">
            <v>6427949</v>
          </cell>
          <cell r="E437">
            <v>64</v>
          </cell>
          <cell r="F437">
            <v>60</v>
          </cell>
          <cell r="G437">
            <v>71</v>
          </cell>
          <cell r="H437">
            <v>128</v>
          </cell>
          <cell r="I437">
            <v>141</v>
          </cell>
          <cell r="J437">
            <v>133</v>
          </cell>
          <cell r="K437">
            <v>146</v>
          </cell>
          <cell r="L437">
            <v>138</v>
          </cell>
          <cell r="M437">
            <v>152</v>
          </cell>
        </row>
        <row r="438">
          <cell r="A438">
            <v>5179134</v>
          </cell>
          <cell r="B438">
            <v>5113660</v>
          </cell>
          <cell r="C438">
            <v>4410</v>
          </cell>
          <cell r="D438">
            <v>7104762</v>
          </cell>
          <cell r="E438">
            <v>241</v>
          </cell>
          <cell r="F438">
            <v>190</v>
          </cell>
          <cell r="G438">
            <v>201</v>
          </cell>
          <cell r="H438">
            <v>209</v>
          </cell>
          <cell r="I438">
            <v>168</v>
          </cell>
          <cell r="J438">
            <v>165</v>
          </cell>
          <cell r="K438">
            <v>175</v>
          </cell>
          <cell r="L438">
            <v>192</v>
          </cell>
          <cell r="M438">
            <v>193</v>
          </cell>
        </row>
        <row r="439">
          <cell r="A439">
            <v>5179380</v>
          </cell>
          <cell r="B439">
            <v>5113783</v>
          </cell>
          <cell r="C439">
            <v>4410</v>
          </cell>
          <cell r="D439">
            <v>7128931</v>
          </cell>
          <cell r="E439">
            <v>171</v>
          </cell>
          <cell r="F439">
            <v>151</v>
          </cell>
          <cell r="G439">
            <v>180</v>
          </cell>
          <cell r="H439">
            <v>238</v>
          </cell>
          <cell r="I439">
            <v>240</v>
          </cell>
          <cell r="J439">
            <v>220</v>
          </cell>
          <cell r="K439">
            <v>230</v>
          </cell>
          <cell r="L439">
            <v>222</v>
          </cell>
          <cell r="M439">
            <v>187</v>
          </cell>
        </row>
        <row r="440">
          <cell r="A440">
            <v>5179378</v>
          </cell>
          <cell r="B440">
            <v>5113782</v>
          </cell>
          <cell r="C440">
            <v>4410</v>
          </cell>
          <cell r="D440">
            <v>7314725</v>
          </cell>
          <cell r="E440">
            <v>219</v>
          </cell>
          <cell r="F440">
            <v>175</v>
          </cell>
          <cell r="G440">
            <v>175</v>
          </cell>
          <cell r="H440">
            <v>233</v>
          </cell>
          <cell r="I440">
            <v>243</v>
          </cell>
          <cell r="J440">
            <v>225</v>
          </cell>
          <cell r="K440">
            <v>247</v>
          </cell>
          <cell r="L440">
            <v>237</v>
          </cell>
          <cell r="M440">
            <v>262</v>
          </cell>
        </row>
        <row r="441">
          <cell r="A441">
            <v>5179310</v>
          </cell>
          <cell r="B441">
            <v>5113748</v>
          </cell>
          <cell r="C441">
            <v>4410</v>
          </cell>
          <cell r="D441">
            <v>3355246</v>
          </cell>
          <cell r="E441">
            <v>312</v>
          </cell>
          <cell r="F441">
            <v>79</v>
          </cell>
          <cell r="G441">
            <v>234</v>
          </cell>
          <cell r="H441">
            <v>208</v>
          </cell>
          <cell r="I441">
            <v>221</v>
          </cell>
          <cell r="J441">
            <v>200</v>
          </cell>
          <cell r="K441">
            <v>228</v>
          </cell>
          <cell r="L441">
            <v>225</v>
          </cell>
          <cell r="M441">
            <v>249</v>
          </cell>
        </row>
        <row r="442">
          <cell r="A442">
            <v>5179514</v>
          </cell>
          <cell r="B442">
            <v>5113850</v>
          </cell>
          <cell r="C442">
            <v>4410</v>
          </cell>
          <cell r="E442">
            <v>172</v>
          </cell>
          <cell r="F442">
            <v>152</v>
          </cell>
          <cell r="G442">
            <v>148</v>
          </cell>
          <cell r="H442">
            <v>144</v>
          </cell>
          <cell r="I442">
            <v>213</v>
          </cell>
          <cell r="J442">
            <v>183</v>
          </cell>
          <cell r="K442">
            <v>193</v>
          </cell>
          <cell r="L442">
            <v>172</v>
          </cell>
          <cell r="M442">
            <v>184</v>
          </cell>
        </row>
        <row r="443">
          <cell r="A443">
            <v>5179456</v>
          </cell>
          <cell r="B443">
            <v>5113821</v>
          </cell>
          <cell r="C443">
            <v>4410</v>
          </cell>
          <cell r="D443">
            <v>3353310</v>
          </cell>
          <cell r="E443">
            <v>259</v>
          </cell>
          <cell r="F443">
            <v>172</v>
          </cell>
          <cell r="G443">
            <v>180</v>
          </cell>
          <cell r="H443">
            <v>144</v>
          </cell>
          <cell r="I443">
            <v>140</v>
          </cell>
          <cell r="J443">
            <v>129</v>
          </cell>
          <cell r="K443">
            <v>156</v>
          </cell>
          <cell r="L443">
            <v>162</v>
          </cell>
          <cell r="M443">
            <v>192</v>
          </cell>
        </row>
        <row r="444">
          <cell r="A444">
            <v>5179658</v>
          </cell>
          <cell r="B444">
            <v>5113922</v>
          </cell>
          <cell r="C444">
            <v>4410</v>
          </cell>
          <cell r="D444">
            <v>1751036</v>
          </cell>
          <cell r="E444">
            <v>202</v>
          </cell>
          <cell r="F444">
            <v>278</v>
          </cell>
          <cell r="G444">
            <v>197</v>
          </cell>
          <cell r="H444">
            <v>115</v>
          </cell>
          <cell r="I444">
            <v>120</v>
          </cell>
          <cell r="J444">
            <v>102</v>
          </cell>
          <cell r="K444">
            <v>98</v>
          </cell>
          <cell r="L444">
            <v>74</v>
          </cell>
          <cell r="M444">
            <v>77</v>
          </cell>
        </row>
        <row r="445">
          <cell r="A445">
            <v>5179638</v>
          </cell>
          <cell r="B445">
            <v>5113912</v>
          </cell>
          <cell r="C445">
            <v>4410</v>
          </cell>
          <cell r="D445">
            <v>6829266</v>
          </cell>
          <cell r="E445">
            <v>314</v>
          </cell>
          <cell r="F445">
            <v>196</v>
          </cell>
          <cell r="G445">
            <v>234</v>
          </cell>
          <cell r="H445">
            <v>221</v>
          </cell>
          <cell r="I445">
            <v>229</v>
          </cell>
          <cell r="J445">
            <v>218</v>
          </cell>
          <cell r="K445">
            <v>138</v>
          </cell>
          <cell r="L445">
            <v>300</v>
          </cell>
          <cell r="M445">
            <v>245</v>
          </cell>
        </row>
        <row r="446">
          <cell r="A446">
            <v>5179596</v>
          </cell>
          <cell r="B446">
            <v>5113891</v>
          </cell>
          <cell r="C446">
            <v>4410</v>
          </cell>
          <cell r="D446">
            <v>6824305</v>
          </cell>
          <cell r="E446">
            <v>136</v>
          </cell>
          <cell r="F446">
            <v>124</v>
          </cell>
          <cell r="G446">
            <v>107</v>
          </cell>
          <cell r="H446">
            <v>129</v>
          </cell>
          <cell r="I446">
            <v>151</v>
          </cell>
          <cell r="J446">
            <v>105</v>
          </cell>
          <cell r="K446">
            <v>99</v>
          </cell>
          <cell r="L446">
            <v>124</v>
          </cell>
          <cell r="M446">
            <v>152</v>
          </cell>
        </row>
        <row r="447">
          <cell r="A447">
            <v>5179554</v>
          </cell>
          <cell r="B447">
            <v>5113870</v>
          </cell>
          <cell r="C447">
            <v>4410</v>
          </cell>
          <cell r="D447">
            <v>6824322</v>
          </cell>
          <cell r="E447">
            <v>190</v>
          </cell>
          <cell r="F447">
            <v>165</v>
          </cell>
          <cell r="G447">
            <v>166</v>
          </cell>
          <cell r="H447">
            <v>163</v>
          </cell>
          <cell r="I447">
            <v>175</v>
          </cell>
          <cell r="J447">
            <v>160</v>
          </cell>
          <cell r="K447">
            <v>195</v>
          </cell>
          <cell r="L447">
            <v>191</v>
          </cell>
          <cell r="M447">
            <v>188</v>
          </cell>
        </row>
        <row r="448">
          <cell r="A448">
            <v>5179696</v>
          </cell>
          <cell r="B448">
            <v>5113941</v>
          </cell>
          <cell r="C448">
            <v>4410</v>
          </cell>
          <cell r="D448">
            <v>3741427</v>
          </cell>
          <cell r="E448">
            <v>260</v>
          </cell>
          <cell r="F448">
            <v>145</v>
          </cell>
          <cell r="G448">
            <v>107</v>
          </cell>
          <cell r="H448">
            <v>125</v>
          </cell>
          <cell r="I448">
            <v>129</v>
          </cell>
          <cell r="J448">
            <v>175</v>
          </cell>
          <cell r="K448">
            <v>278</v>
          </cell>
          <cell r="L448">
            <v>187</v>
          </cell>
          <cell r="M448">
            <v>82</v>
          </cell>
        </row>
        <row r="449">
          <cell r="A449">
            <v>5179676</v>
          </cell>
          <cell r="B449">
            <v>5113931</v>
          </cell>
          <cell r="C449">
            <v>4410</v>
          </cell>
          <cell r="D449">
            <v>6822122</v>
          </cell>
          <cell r="E449">
            <v>30</v>
          </cell>
          <cell r="F449">
            <v>82</v>
          </cell>
          <cell r="G449">
            <v>76</v>
          </cell>
          <cell r="H449">
            <v>99</v>
          </cell>
          <cell r="I449">
            <v>57</v>
          </cell>
          <cell r="J449">
            <v>75</v>
          </cell>
          <cell r="K449">
            <v>76</v>
          </cell>
          <cell r="L449">
            <v>75</v>
          </cell>
          <cell r="M449">
            <v>76</v>
          </cell>
        </row>
        <row r="450">
          <cell r="A450">
            <v>5179574</v>
          </cell>
          <cell r="B450">
            <v>5113880</v>
          </cell>
          <cell r="C450">
            <v>4410</v>
          </cell>
          <cell r="D450">
            <v>6822441</v>
          </cell>
          <cell r="E450">
            <v>149</v>
          </cell>
          <cell r="F450">
            <v>120</v>
          </cell>
          <cell r="G450">
            <v>123</v>
          </cell>
          <cell r="H450">
            <v>110</v>
          </cell>
          <cell r="I450">
            <v>120</v>
          </cell>
          <cell r="J450">
            <v>90</v>
          </cell>
          <cell r="K450">
            <v>85</v>
          </cell>
          <cell r="L450">
            <v>144</v>
          </cell>
          <cell r="M450">
            <v>145</v>
          </cell>
        </row>
        <row r="451">
          <cell r="A451">
            <v>5179472</v>
          </cell>
          <cell r="B451">
            <v>5113829</v>
          </cell>
          <cell r="C451">
            <v>4410</v>
          </cell>
          <cell r="D451">
            <v>6824725</v>
          </cell>
          <cell r="E451">
            <v>237</v>
          </cell>
          <cell r="F451">
            <v>225</v>
          </cell>
          <cell r="G451">
            <v>452</v>
          </cell>
          <cell r="H451">
            <v>216</v>
          </cell>
          <cell r="I451">
            <v>218</v>
          </cell>
          <cell r="J451">
            <v>211</v>
          </cell>
          <cell r="K451">
            <v>221</v>
          </cell>
          <cell r="L451">
            <v>173</v>
          </cell>
          <cell r="M451">
            <v>239</v>
          </cell>
        </row>
        <row r="452">
          <cell r="A452">
            <v>5179436</v>
          </cell>
          <cell r="B452">
            <v>5113811</v>
          </cell>
          <cell r="C452">
            <v>4410</v>
          </cell>
          <cell r="D452">
            <v>7299050</v>
          </cell>
          <cell r="E452">
            <v>288</v>
          </cell>
          <cell r="F452">
            <v>117</v>
          </cell>
          <cell r="G452">
            <v>239</v>
          </cell>
          <cell r="H452">
            <v>185</v>
          </cell>
          <cell r="I452">
            <v>136</v>
          </cell>
          <cell r="J452">
            <v>213</v>
          </cell>
          <cell r="K452">
            <v>226</v>
          </cell>
          <cell r="L452">
            <v>233</v>
          </cell>
          <cell r="M452">
            <v>251</v>
          </cell>
        </row>
        <row r="453">
          <cell r="A453">
            <v>5179616</v>
          </cell>
          <cell r="B453">
            <v>5113901</v>
          </cell>
          <cell r="C453">
            <v>4410</v>
          </cell>
          <cell r="D453">
            <v>7103154</v>
          </cell>
          <cell r="E453">
            <v>188</v>
          </cell>
          <cell r="F453">
            <v>178</v>
          </cell>
          <cell r="G453">
            <v>175</v>
          </cell>
          <cell r="H453">
            <v>162</v>
          </cell>
          <cell r="I453">
            <v>147</v>
          </cell>
          <cell r="J453">
            <v>126</v>
          </cell>
          <cell r="K453">
            <v>137</v>
          </cell>
          <cell r="L453">
            <v>128</v>
          </cell>
          <cell r="M453">
            <v>154</v>
          </cell>
        </row>
        <row r="454">
          <cell r="A454">
            <v>5179416</v>
          </cell>
          <cell r="B454">
            <v>5113801</v>
          </cell>
          <cell r="C454">
            <v>4410</v>
          </cell>
          <cell r="D454">
            <v>15961103</v>
          </cell>
          <cell r="E454">
            <v>206</v>
          </cell>
          <cell r="F454">
            <v>154</v>
          </cell>
          <cell r="G454">
            <v>173</v>
          </cell>
          <cell r="H454">
            <v>167</v>
          </cell>
          <cell r="I454">
            <v>169</v>
          </cell>
          <cell r="J454">
            <v>184</v>
          </cell>
          <cell r="K454">
            <v>186</v>
          </cell>
          <cell r="L454">
            <v>187</v>
          </cell>
          <cell r="M454">
            <v>170</v>
          </cell>
        </row>
        <row r="455">
          <cell r="A455">
            <v>5179836</v>
          </cell>
          <cell r="B455">
            <v>5114011</v>
          </cell>
          <cell r="C455">
            <v>4410</v>
          </cell>
          <cell r="E455">
            <v>172</v>
          </cell>
          <cell r="F455">
            <v>152</v>
          </cell>
          <cell r="G455">
            <v>148</v>
          </cell>
          <cell r="H455">
            <v>144</v>
          </cell>
          <cell r="I455">
            <v>213</v>
          </cell>
          <cell r="J455">
            <v>183</v>
          </cell>
          <cell r="K455">
            <v>193</v>
          </cell>
          <cell r="L455">
            <v>172</v>
          </cell>
          <cell r="M455">
            <v>184</v>
          </cell>
        </row>
        <row r="456">
          <cell r="A456">
            <v>5175380</v>
          </cell>
          <cell r="B456">
            <v>5111783</v>
          </cell>
          <cell r="C456">
            <v>4410</v>
          </cell>
          <cell r="D456">
            <v>3649102</v>
          </cell>
          <cell r="E456">
            <v>239</v>
          </cell>
          <cell r="F456">
            <v>200</v>
          </cell>
          <cell r="G456">
            <v>223</v>
          </cell>
          <cell r="H456">
            <v>259</v>
          </cell>
          <cell r="I456">
            <v>291</v>
          </cell>
          <cell r="J456">
            <v>250</v>
          </cell>
          <cell r="K456">
            <v>253</v>
          </cell>
          <cell r="L456">
            <v>241</v>
          </cell>
          <cell r="M456">
            <v>253</v>
          </cell>
        </row>
        <row r="457">
          <cell r="A457">
            <v>5179716</v>
          </cell>
          <cell r="B457">
            <v>5113951</v>
          </cell>
          <cell r="C457">
            <v>4410</v>
          </cell>
          <cell r="D457">
            <v>3652839</v>
          </cell>
          <cell r="E457">
            <v>279</v>
          </cell>
          <cell r="F457">
            <v>248</v>
          </cell>
          <cell r="G457">
            <v>241</v>
          </cell>
          <cell r="H457">
            <v>233</v>
          </cell>
          <cell r="I457">
            <v>253</v>
          </cell>
          <cell r="J457">
            <v>232</v>
          </cell>
          <cell r="K457">
            <v>235</v>
          </cell>
          <cell r="L457">
            <v>218</v>
          </cell>
          <cell r="M457">
            <v>240</v>
          </cell>
        </row>
        <row r="458">
          <cell r="A458">
            <v>5181132</v>
          </cell>
          <cell r="B458">
            <v>5114659</v>
          </cell>
          <cell r="C458">
            <v>4410</v>
          </cell>
          <cell r="D458">
            <v>33001804</v>
          </cell>
          <cell r="E458">
            <v>172</v>
          </cell>
          <cell r="F458">
            <v>152</v>
          </cell>
          <cell r="G458">
            <v>148</v>
          </cell>
          <cell r="H458">
            <v>144</v>
          </cell>
          <cell r="I458">
            <v>213</v>
          </cell>
          <cell r="J458">
            <v>183</v>
          </cell>
          <cell r="K458">
            <v>193</v>
          </cell>
          <cell r="L458">
            <v>172</v>
          </cell>
          <cell r="M458">
            <v>184</v>
          </cell>
        </row>
        <row r="459">
          <cell r="A459">
            <v>5181130</v>
          </cell>
          <cell r="B459">
            <v>5114658</v>
          </cell>
          <cell r="C459">
            <v>4410</v>
          </cell>
          <cell r="D459">
            <v>31993465</v>
          </cell>
          <cell r="E459">
            <v>48</v>
          </cell>
          <cell r="F459">
            <v>59</v>
          </cell>
          <cell r="G459">
            <v>53</v>
          </cell>
          <cell r="H459">
            <v>52</v>
          </cell>
          <cell r="I459">
            <v>17</v>
          </cell>
          <cell r="J459">
            <v>43</v>
          </cell>
          <cell r="K459">
            <v>36</v>
          </cell>
          <cell r="L459">
            <v>39</v>
          </cell>
          <cell r="M459">
            <v>41</v>
          </cell>
        </row>
        <row r="460">
          <cell r="A460">
            <v>5179776</v>
          </cell>
          <cell r="B460">
            <v>5113981</v>
          </cell>
          <cell r="C460">
            <v>4410</v>
          </cell>
          <cell r="D460">
            <v>3741336</v>
          </cell>
          <cell r="E460">
            <v>233</v>
          </cell>
          <cell r="F460">
            <v>206</v>
          </cell>
          <cell r="G460">
            <v>200</v>
          </cell>
          <cell r="H460">
            <v>189</v>
          </cell>
          <cell r="I460">
            <v>273</v>
          </cell>
          <cell r="J460">
            <v>237</v>
          </cell>
          <cell r="K460">
            <v>251</v>
          </cell>
          <cell r="L460">
            <v>448</v>
          </cell>
          <cell r="M460">
            <v>136</v>
          </cell>
        </row>
        <row r="461">
          <cell r="A461">
            <v>5179756</v>
          </cell>
          <cell r="B461">
            <v>5113971</v>
          </cell>
          <cell r="C461">
            <v>4410</v>
          </cell>
          <cell r="D461">
            <v>31991508</v>
          </cell>
          <cell r="E461">
            <v>433</v>
          </cell>
          <cell r="F461">
            <v>447</v>
          </cell>
          <cell r="G461">
            <v>518</v>
          </cell>
          <cell r="H461">
            <v>289</v>
          </cell>
          <cell r="I461">
            <v>306</v>
          </cell>
          <cell r="J461">
            <v>291</v>
          </cell>
          <cell r="K461">
            <v>389</v>
          </cell>
          <cell r="L461">
            <v>527</v>
          </cell>
          <cell r="M461">
            <v>404</v>
          </cell>
        </row>
        <row r="462">
          <cell r="A462">
            <v>5179816</v>
          </cell>
          <cell r="B462">
            <v>5114001</v>
          </cell>
          <cell r="C462">
            <v>4410</v>
          </cell>
          <cell r="D462">
            <v>15960499</v>
          </cell>
          <cell r="E462">
            <v>50</v>
          </cell>
          <cell r="F462">
            <v>60</v>
          </cell>
          <cell r="G462">
            <v>65</v>
          </cell>
          <cell r="H462">
            <v>203</v>
          </cell>
          <cell r="I462">
            <v>195</v>
          </cell>
          <cell r="J462">
            <v>196</v>
          </cell>
          <cell r="K462">
            <v>169</v>
          </cell>
          <cell r="L462">
            <v>166</v>
          </cell>
          <cell r="M462">
            <v>167</v>
          </cell>
        </row>
        <row r="463">
          <cell r="A463">
            <v>5175446</v>
          </cell>
          <cell r="B463">
            <v>5111816</v>
          </cell>
          <cell r="C463">
            <v>4410</v>
          </cell>
          <cell r="D463">
            <v>156186</v>
          </cell>
          <cell r="E463">
            <v>73</v>
          </cell>
          <cell r="F463">
            <v>51</v>
          </cell>
          <cell r="G463">
            <v>47</v>
          </cell>
          <cell r="H463">
            <v>52</v>
          </cell>
          <cell r="I463">
            <v>61</v>
          </cell>
          <cell r="J463">
            <v>48</v>
          </cell>
          <cell r="K463">
            <v>48</v>
          </cell>
          <cell r="L463">
            <v>57</v>
          </cell>
          <cell r="M463">
            <v>58</v>
          </cell>
        </row>
        <row r="464">
          <cell r="A464">
            <v>5175360</v>
          </cell>
          <cell r="B464">
            <v>5111773</v>
          </cell>
          <cell r="C464">
            <v>4410</v>
          </cell>
          <cell r="D464">
            <v>156183</v>
          </cell>
          <cell r="E464">
            <v>229</v>
          </cell>
          <cell r="F464">
            <v>293</v>
          </cell>
          <cell r="G464">
            <v>320</v>
          </cell>
          <cell r="H464">
            <v>284</v>
          </cell>
          <cell r="I464">
            <v>354</v>
          </cell>
          <cell r="J464">
            <v>213</v>
          </cell>
          <cell r="K464">
            <v>288</v>
          </cell>
          <cell r="L464">
            <v>287</v>
          </cell>
          <cell r="M464">
            <v>352</v>
          </cell>
        </row>
        <row r="465">
          <cell r="A465">
            <v>5181122</v>
          </cell>
          <cell r="B465">
            <v>5114654</v>
          </cell>
          <cell r="C465">
            <v>4410</v>
          </cell>
          <cell r="D465">
            <v>355558</v>
          </cell>
          <cell r="E465">
            <v>681</v>
          </cell>
          <cell r="F465">
            <v>593</v>
          </cell>
          <cell r="G465">
            <v>639</v>
          </cell>
          <cell r="H465">
            <v>578</v>
          </cell>
          <cell r="I465">
            <v>572</v>
          </cell>
          <cell r="J465">
            <v>514</v>
          </cell>
          <cell r="K465">
            <v>490</v>
          </cell>
          <cell r="L465">
            <v>459</v>
          </cell>
          <cell r="M465">
            <v>356</v>
          </cell>
        </row>
        <row r="466">
          <cell r="A466">
            <v>5179736</v>
          </cell>
          <cell r="B466">
            <v>5113961</v>
          </cell>
          <cell r="C466">
            <v>4410</v>
          </cell>
          <cell r="D466">
            <v>16007907</v>
          </cell>
          <cell r="E466">
            <v>230</v>
          </cell>
          <cell r="F466">
            <v>193</v>
          </cell>
          <cell r="G466">
            <v>208</v>
          </cell>
          <cell r="H466">
            <v>210</v>
          </cell>
          <cell r="I466">
            <v>223</v>
          </cell>
          <cell r="J466">
            <v>173</v>
          </cell>
          <cell r="K466">
            <v>191</v>
          </cell>
          <cell r="L466">
            <v>201</v>
          </cell>
          <cell r="M466">
            <v>235</v>
          </cell>
        </row>
        <row r="467">
          <cell r="A467">
            <v>5179396</v>
          </cell>
          <cell r="B467">
            <v>5113791</v>
          </cell>
          <cell r="C467">
            <v>4410</v>
          </cell>
          <cell r="D467">
            <v>1910723</v>
          </cell>
          <cell r="E467">
            <v>282</v>
          </cell>
          <cell r="F467">
            <v>184</v>
          </cell>
          <cell r="G467">
            <v>240</v>
          </cell>
          <cell r="H467">
            <v>218</v>
          </cell>
          <cell r="I467">
            <v>198</v>
          </cell>
          <cell r="J467">
            <v>168</v>
          </cell>
          <cell r="K467">
            <v>148</v>
          </cell>
          <cell r="L467">
            <v>126</v>
          </cell>
          <cell r="M467">
            <v>131</v>
          </cell>
        </row>
        <row r="468">
          <cell r="A468">
            <v>5175424</v>
          </cell>
          <cell r="B468">
            <v>5111805</v>
          </cell>
          <cell r="C468">
            <v>4410</v>
          </cell>
          <cell r="D468">
            <v>1911907</v>
          </cell>
          <cell r="E468">
            <v>173</v>
          </cell>
          <cell r="F468">
            <v>152</v>
          </cell>
          <cell r="G468">
            <v>154</v>
          </cell>
          <cell r="H468">
            <v>150</v>
          </cell>
          <cell r="I468">
            <v>150</v>
          </cell>
          <cell r="J468">
            <v>142</v>
          </cell>
          <cell r="K468">
            <v>159</v>
          </cell>
          <cell r="L468">
            <v>151</v>
          </cell>
          <cell r="M468">
            <v>166</v>
          </cell>
        </row>
        <row r="469">
          <cell r="A469">
            <v>5181110</v>
          </cell>
          <cell r="B469">
            <v>5114648</v>
          </cell>
          <cell r="C469">
            <v>4410</v>
          </cell>
          <cell r="D469">
            <v>1535571</v>
          </cell>
          <cell r="E469">
            <v>260</v>
          </cell>
          <cell r="F469">
            <v>226</v>
          </cell>
          <cell r="G469">
            <v>217</v>
          </cell>
          <cell r="H469">
            <v>224</v>
          </cell>
          <cell r="I469">
            <v>236</v>
          </cell>
          <cell r="J469">
            <v>238</v>
          </cell>
          <cell r="K469">
            <v>227</v>
          </cell>
          <cell r="L469">
            <v>229</v>
          </cell>
          <cell r="M469">
            <v>183</v>
          </cell>
        </row>
        <row r="470">
          <cell r="A470">
            <v>5181116</v>
          </cell>
          <cell r="B470">
            <v>5114651</v>
          </cell>
          <cell r="C470">
            <v>4410</v>
          </cell>
          <cell r="D470">
            <v>2962692</v>
          </cell>
          <cell r="E470">
            <v>121</v>
          </cell>
          <cell r="F470">
            <v>181</v>
          </cell>
          <cell r="G470">
            <v>210</v>
          </cell>
          <cell r="H470">
            <v>172</v>
          </cell>
          <cell r="I470">
            <v>185</v>
          </cell>
          <cell r="J470">
            <v>166</v>
          </cell>
          <cell r="K470">
            <v>164</v>
          </cell>
          <cell r="L470">
            <v>175</v>
          </cell>
          <cell r="M470">
            <v>188</v>
          </cell>
        </row>
        <row r="471">
          <cell r="A471">
            <v>5179400</v>
          </cell>
          <cell r="B471">
            <v>5113793</v>
          </cell>
          <cell r="C471">
            <v>4410</v>
          </cell>
          <cell r="D471">
            <v>1753308</v>
          </cell>
          <cell r="E471">
            <v>237</v>
          </cell>
          <cell r="F471">
            <v>183</v>
          </cell>
          <cell r="G471">
            <v>220</v>
          </cell>
          <cell r="H471">
            <v>214</v>
          </cell>
          <cell r="I471">
            <v>291</v>
          </cell>
          <cell r="J471">
            <v>282</v>
          </cell>
          <cell r="K471">
            <v>323</v>
          </cell>
          <cell r="L471">
            <v>337</v>
          </cell>
          <cell r="M471">
            <v>367</v>
          </cell>
        </row>
        <row r="472">
          <cell r="A472">
            <v>5175298</v>
          </cell>
          <cell r="B472">
            <v>5111742</v>
          </cell>
          <cell r="C472">
            <v>4410</v>
          </cell>
          <cell r="D472">
            <v>3730356</v>
          </cell>
          <cell r="E472">
            <v>305</v>
          </cell>
          <cell r="F472">
            <v>267</v>
          </cell>
          <cell r="G472">
            <v>274</v>
          </cell>
          <cell r="H472">
            <v>268</v>
          </cell>
          <cell r="I472">
            <v>271</v>
          </cell>
          <cell r="J472">
            <v>280</v>
          </cell>
          <cell r="K472">
            <v>232</v>
          </cell>
          <cell r="L472">
            <v>149</v>
          </cell>
          <cell r="M472">
            <v>203</v>
          </cell>
        </row>
        <row r="473">
          <cell r="A473">
            <v>5179398</v>
          </cell>
          <cell r="B473">
            <v>5113792</v>
          </cell>
          <cell r="C473">
            <v>4410</v>
          </cell>
          <cell r="D473">
            <v>6823869</v>
          </cell>
          <cell r="E473">
            <v>218</v>
          </cell>
          <cell r="F473">
            <v>182</v>
          </cell>
          <cell r="G473">
            <v>188</v>
          </cell>
          <cell r="H473">
            <v>178</v>
          </cell>
          <cell r="I473">
            <v>195</v>
          </cell>
          <cell r="J473">
            <v>176</v>
          </cell>
          <cell r="K473">
            <v>174</v>
          </cell>
          <cell r="L473">
            <v>172</v>
          </cell>
          <cell r="M473">
            <v>212</v>
          </cell>
        </row>
        <row r="474">
          <cell r="A474">
            <v>5179402</v>
          </cell>
          <cell r="B474">
            <v>5113794</v>
          </cell>
          <cell r="C474">
            <v>4410</v>
          </cell>
          <cell r="D474">
            <v>3725850</v>
          </cell>
          <cell r="E474">
            <v>151</v>
          </cell>
          <cell r="F474">
            <v>128</v>
          </cell>
          <cell r="G474">
            <v>123</v>
          </cell>
          <cell r="H474">
            <v>121</v>
          </cell>
          <cell r="I474">
            <v>138</v>
          </cell>
          <cell r="J474">
            <v>136</v>
          </cell>
          <cell r="K474">
            <v>141</v>
          </cell>
          <cell r="L474">
            <v>117</v>
          </cell>
          <cell r="M474">
            <v>152</v>
          </cell>
        </row>
        <row r="475">
          <cell r="A475">
            <v>5179858</v>
          </cell>
          <cell r="B475">
            <v>5114022</v>
          </cell>
          <cell r="C475">
            <v>4410</v>
          </cell>
          <cell r="D475">
            <v>6821123</v>
          </cell>
          <cell r="E475">
            <v>135</v>
          </cell>
          <cell r="F475">
            <v>158</v>
          </cell>
          <cell r="G475">
            <v>123</v>
          </cell>
          <cell r="H475">
            <v>151</v>
          </cell>
          <cell r="I475">
            <v>160</v>
          </cell>
          <cell r="J475">
            <v>140</v>
          </cell>
          <cell r="K475">
            <v>132</v>
          </cell>
          <cell r="L475">
            <v>139</v>
          </cell>
          <cell r="M475">
            <v>148</v>
          </cell>
        </row>
        <row r="476">
          <cell r="A476">
            <v>5179880</v>
          </cell>
          <cell r="B476">
            <v>5114033</v>
          </cell>
          <cell r="C476">
            <v>4410</v>
          </cell>
          <cell r="D476">
            <v>6823343</v>
          </cell>
          <cell r="E476">
            <v>87</v>
          </cell>
          <cell r="F476">
            <v>87</v>
          </cell>
          <cell r="G476">
            <v>79</v>
          </cell>
          <cell r="H476">
            <v>82</v>
          </cell>
          <cell r="I476">
            <v>79</v>
          </cell>
          <cell r="J476">
            <v>68</v>
          </cell>
          <cell r="K476">
            <v>71</v>
          </cell>
          <cell r="L476">
            <v>70</v>
          </cell>
          <cell r="M476">
            <v>46</v>
          </cell>
        </row>
        <row r="477">
          <cell r="A477">
            <v>5175340</v>
          </cell>
          <cell r="B477">
            <v>5111763</v>
          </cell>
          <cell r="C477">
            <v>4410</v>
          </cell>
          <cell r="D477">
            <v>6829406</v>
          </cell>
          <cell r="E477">
            <v>141</v>
          </cell>
          <cell r="F477">
            <v>110</v>
          </cell>
          <cell r="G477">
            <v>123</v>
          </cell>
          <cell r="H477">
            <v>299</v>
          </cell>
          <cell r="I477">
            <v>286</v>
          </cell>
          <cell r="J477">
            <v>806</v>
          </cell>
          <cell r="K477">
            <v>233</v>
          </cell>
          <cell r="L477">
            <v>249</v>
          </cell>
          <cell r="M477">
            <v>306</v>
          </cell>
        </row>
        <row r="478">
          <cell r="A478">
            <v>5175318</v>
          </cell>
          <cell r="B478">
            <v>5111752</v>
          </cell>
          <cell r="C478">
            <v>4410</v>
          </cell>
          <cell r="D478">
            <v>1751648</v>
          </cell>
          <cell r="E478">
            <v>257</v>
          </cell>
          <cell r="F478">
            <v>224</v>
          </cell>
          <cell r="G478">
            <v>201</v>
          </cell>
          <cell r="H478">
            <v>210</v>
          </cell>
          <cell r="I478">
            <v>206</v>
          </cell>
          <cell r="J478">
            <v>172</v>
          </cell>
          <cell r="K478">
            <v>184</v>
          </cell>
          <cell r="L478">
            <v>206</v>
          </cell>
          <cell r="M478">
            <v>223</v>
          </cell>
        </row>
        <row r="479">
          <cell r="A479">
            <v>5181126</v>
          </cell>
          <cell r="B479">
            <v>5114656</v>
          </cell>
          <cell r="C479">
            <v>4410</v>
          </cell>
          <cell r="D479">
            <v>3314066</v>
          </cell>
          <cell r="E479">
            <v>223</v>
          </cell>
          <cell r="F479">
            <v>189</v>
          </cell>
          <cell r="G479">
            <v>199</v>
          </cell>
          <cell r="H479">
            <v>179</v>
          </cell>
          <cell r="I479">
            <v>199</v>
          </cell>
          <cell r="J479">
            <v>186</v>
          </cell>
          <cell r="K479">
            <v>201</v>
          </cell>
          <cell r="L479">
            <v>190</v>
          </cell>
          <cell r="M479">
            <v>202</v>
          </cell>
        </row>
        <row r="480">
          <cell r="A480">
            <v>5181112</v>
          </cell>
          <cell r="B480">
            <v>5114649</v>
          </cell>
          <cell r="C480">
            <v>4410</v>
          </cell>
          <cell r="D480">
            <v>3304967</v>
          </cell>
          <cell r="E480">
            <v>89</v>
          </cell>
          <cell r="F480">
            <v>90</v>
          </cell>
          <cell r="G480">
            <v>68</v>
          </cell>
          <cell r="H480">
            <v>79</v>
          </cell>
          <cell r="I480">
            <v>84</v>
          </cell>
          <cell r="J480">
            <v>90</v>
          </cell>
          <cell r="K480">
            <v>86</v>
          </cell>
          <cell r="L480">
            <v>87</v>
          </cell>
          <cell r="M480">
            <v>121</v>
          </cell>
        </row>
        <row r="481">
          <cell r="A481">
            <v>5095622</v>
          </cell>
          <cell r="B481">
            <v>5071904</v>
          </cell>
          <cell r="C481">
            <v>4410</v>
          </cell>
          <cell r="D481">
            <v>7146519</v>
          </cell>
          <cell r="E481">
            <v>125</v>
          </cell>
          <cell r="F481">
            <v>86</v>
          </cell>
          <cell r="G481">
            <v>75</v>
          </cell>
          <cell r="H481">
            <v>106</v>
          </cell>
          <cell r="I481">
            <v>120</v>
          </cell>
          <cell r="J481">
            <v>119</v>
          </cell>
          <cell r="K481">
            <v>20</v>
          </cell>
          <cell r="L481">
            <v>89</v>
          </cell>
          <cell r="M481">
            <v>85</v>
          </cell>
        </row>
        <row r="482">
          <cell r="A482">
            <v>5179796</v>
          </cell>
          <cell r="B482">
            <v>5113991</v>
          </cell>
          <cell r="C482">
            <v>4410</v>
          </cell>
          <cell r="D482">
            <v>7130334</v>
          </cell>
          <cell r="E482">
            <v>107</v>
          </cell>
          <cell r="F482">
            <v>137</v>
          </cell>
          <cell r="G482">
            <v>228</v>
          </cell>
          <cell r="H482">
            <v>269</v>
          </cell>
          <cell r="I482">
            <v>609</v>
          </cell>
          <cell r="J482">
            <v>84</v>
          </cell>
          <cell r="K482">
            <v>75</v>
          </cell>
          <cell r="L482">
            <v>91</v>
          </cell>
          <cell r="M482">
            <v>103</v>
          </cell>
        </row>
        <row r="483">
          <cell r="A483">
            <v>5175402</v>
          </cell>
          <cell r="B483">
            <v>5111794</v>
          </cell>
          <cell r="C483">
            <v>4410</v>
          </cell>
          <cell r="D483">
            <v>7116786</v>
          </cell>
          <cell r="E483">
            <v>217</v>
          </cell>
          <cell r="F483">
            <v>177</v>
          </cell>
          <cell r="G483">
            <v>169</v>
          </cell>
          <cell r="H483">
            <v>189</v>
          </cell>
          <cell r="I483">
            <v>187</v>
          </cell>
          <cell r="J483">
            <v>168</v>
          </cell>
          <cell r="K483">
            <v>177</v>
          </cell>
          <cell r="L483">
            <v>173</v>
          </cell>
          <cell r="M483">
            <v>192</v>
          </cell>
        </row>
        <row r="484">
          <cell r="A484">
            <v>5181108</v>
          </cell>
          <cell r="B484">
            <v>5114647</v>
          </cell>
          <cell r="C484">
            <v>4410</v>
          </cell>
          <cell r="D484">
            <v>7118154</v>
          </cell>
          <cell r="E484">
            <v>226</v>
          </cell>
          <cell r="F484">
            <v>206</v>
          </cell>
          <cell r="G484">
            <v>199</v>
          </cell>
          <cell r="H484">
            <v>189</v>
          </cell>
          <cell r="I484">
            <v>205</v>
          </cell>
          <cell r="J484">
            <v>179</v>
          </cell>
          <cell r="K484">
            <v>194</v>
          </cell>
          <cell r="L484">
            <v>191</v>
          </cell>
          <cell r="M484">
            <v>205</v>
          </cell>
        </row>
        <row r="485">
          <cell r="A485">
            <v>5181124</v>
          </cell>
          <cell r="B485">
            <v>5114655</v>
          </cell>
          <cell r="C485">
            <v>4410</v>
          </cell>
          <cell r="D485">
            <v>7116084</v>
          </cell>
          <cell r="E485">
            <v>51</v>
          </cell>
          <cell r="F485">
            <v>0</v>
          </cell>
          <cell r="G485">
            <v>0</v>
          </cell>
          <cell r="H485">
            <v>299</v>
          </cell>
          <cell r="I485">
            <v>446</v>
          </cell>
          <cell r="J485">
            <v>376</v>
          </cell>
          <cell r="K485">
            <v>352</v>
          </cell>
          <cell r="L485">
            <v>331</v>
          </cell>
          <cell r="M485">
            <v>355</v>
          </cell>
        </row>
        <row r="486">
          <cell r="A486">
            <v>5181114</v>
          </cell>
          <cell r="B486">
            <v>5114650</v>
          </cell>
          <cell r="C486">
            <v>4410</v>
          </cell>
          <cell r="D486">
            <v>7117927</v>
          </cell>
          <cell r="E486">
            <v>277</v>
          </cell>
          <cell r="F486">
            <v>243</v>
          </cell>
          <cell r="G486">
            <v>255</v>
          </cell>
          <cell r="H486">
            <v>248</v>
          </cell>
          <cell r="I486">
            <v>271</v>
          </cell>
          <cell r="J486">
            <v>228</v>
          </cell>
          <cell r="K486">
            <v>269</v>
          </cell>
          <cell r="L486">
            <v>225</v>
          </cell>
          <cell r="M486">
            <v>243</v>
          </cell>
        </row>
        <row r="487">
          <cell r="A487">
            <v>5181128</v>
          </cell>
          <cell r="B487">
            <v>5114657</v>
          </cell>
          <cell r="C487">
            <v>4410</v>
          </cell>
          <cell r="D487">
            <v>443766</v>
          </cell>
          <cell r="E487">
            <v>179</v>
          </cell>
          <cell r="F487">
            <v>167</v>
          </cell>
          <cell r="G487">
            <v>158</v>
          </cell>
          <cell r="H487">
            <v>168</v>
          </cell>
          <cell r="I487">
            <v>155</v>
          </cell>
          <cell r="J487">
            <v>150</v>
          </cell>
          <cell r="K487">
            <v>149</v>
          </cell>
          <cell r="L487">
            <v>161</v>
          </cell>
          <cell r="M487">
            <v>183</v>
          </cell>
        </row>
        <row r="488">
          <cell r="A488">
            <v>5181120</v>
          </cell>
          <cell r="B488">
            <v>5114653</v>
          </cell>
          <cell r="C488">
            <v>4410</v>
          </cell>
          <cell r="D488">
            <v>721580</v>
          </cell>
          <cell r="E488">
            <v>185</v>
          </cell>
          <cell r="F488">
            <v>137</v>
          </cell>
          <cell r="G488">
            <v>149</v>
          </cell>
          <cell r="H488">
            <v>141</v>
          </cell>
          <cell r="I488">
            <v>150</v>
          </cell>
          <cell r="J488">
            <v>132</v>
          </cell>
          <cell r="K488">
            <v>132</v>
          </cell>
          <cell r="L488">
            <v>138</v>
          </cell>
          <cell r="M488">
            <v>144</v>
          </cell>
        </row>
        <row r="489">
          <cell r="A489">
            <v>5070046</v>
          </cell>
          <cell r="B489">
            <v>5059116</v>
          </cell>
          <cell r="C489">
            <v>4410</v>
          </cell>
          <cell r="E489">
            <v>172</v>
          </cell>
          <cell r="F489">
            <v>143</v>
          </cell>
          <cell r="G489">
            <v>157</v>
          </cell>
          <cell r="H489">
            <v>149</v>
          </cell>
          <cell r="I489">
            <v>207</v>
          </cell>
          <cell r="J489">
            <v>189</v>
          </cell>
          <cell r="K489">
            <v>181</v>
          </cell>
          <cell r="L489">
            <v>183</v>
          </cell>
          <cell r="M489">
            <v>179</v>
          </cell>
        </row>
        <row r="490">
          <cell r="A490">
            <v>5174896</v>
          </cell>
          <cell r="B490">
            <v>5111541</v>
          </cell>
          <cell r="C490">
            <v>4410</v>
          </cell>
          <cell r="E490">
            <v>353</v>
          </cell>
          <cell r="F490">
            <v>315</v>
          </cell>
          <cell r="G490">
            <v>303</v>
          </cell>
          <cell r="H490">
            <v>270</v>
          </cell>
          <cell r="I490">
            <v>352</v>
          </cell>
          <cell r="J490">
            <v>303</v>
          </cell>
          <cell r="K490">
            <v>323</v>
          </cell>
          <cell r="L490">
            <v>292</v>
          </cell>
          <cell r="M490">
            <v>312</v>
          </cell>
        </row>
        <row r="491">
          <cell r="A491">
            <v>5174998</v>
          </cell>
          <cell r="B491">
            <v>5111592</v>
          </cell>
          <cell r="C491">
            <v>4410</v>
          </cell>
          <cell r="F491">
            <v>612</v>
          </cell>
          <cell r="H491">
            <v>278</v>
          </cell>
          <cell r="I491">
            <v>247</v>
          </cell>
          <cell r="J491">
            <v>323</v>
          </cell>
          <cell r="K491">
            <v>277</v>
          </cell>
          <cell r="L491">
            <v>295</v>
          </cell>
          <cell r="M491">
            <v>267</v>
          </cell>
        </row>
        <row r="492">
          <cell r="A492">
            <v>5181150</v>
          </cell>
          <cell r="B492">
            <v>5114668</v>
          </cell>
          <cell r="C492">
            <v>4410</v>
          </cell>
          <cell r="D492">
            <v>33001592</v>
          </cell>
          <cell r="E492">
            <v>3389</v>
          </cell>
          <cell r="F492">
            <v>95</v>
          </cell>
          <cell r="G492">
            <v>116</v>
          </cell>
          <cell r="H492">
            <v>157</v>
          </cell>
          <cell r="I492">
            <v>33</v>
          </cell>
          <cell r="J492">
            <v>69</v>
          </cell>
          <cell r="K492">
            <v>70</v>
          </cell>
          <cell r="L492">
            <v>77</v>
          </cell>
          <cell r="M492">
            <v>88</v>
          </cell>
        </row>
        <row r="493">
          <cell r="A493">
            <v>5181148</v>
          </cell>
          <cell r="B493">
            <v>5114667</v>
          </cell>
          <cell r="C493">
            <v>4410</v>
          </cell>
          <cell r="D493">
            <v>33001697</v>
          </cell>
          <cell r="E493">
            <v>151</v>
          </cell>
          <cell r="F493">
            <v>30</v>
          </cell>
          <cell r="G493">
            <v>116</v>
          </cell>
          <cell r="H493">
            <v>112</v>
          </cell>
          <cell r="I493">
            <v>116</v>
          </cell>
          <cell r="J493">
            <v>105</v>
          </cell>
          <cell r="K493">
            <v>107</v>
          </cell>
          <cell r="L493">
            <v>92</v>
          </cell>
          <cell r="M493">
            <v>110</v>
          </cell>
        </row>
        <row r="494">
          <cell r="A494">
            <v>5181152</v>
          </cell>
          <cell r="B494">
            <v>5114669</v>
          </cell>
          <cell r="C494">
            <v>4410</v>
          </cell>
          <cell r="D494">
            <v>33001593</v>
          </cell>
          <cell r="E494">
            <v>53</v>
          </cell>
          <cell r="F494">
            <v>29</v>
          </cell>
          <cell r="G494">
            <v>72</v>
          </cell>
          <cell r="H494">
            <v>48</v>
          </cell>
          <cell r="I494">
            <v>57</v>
          </cell>
          <cell r="J494">
            <v>43</v>
          </cell>
          <cell r="K494">
            <v>41</v>
          </cell>
          <cell r="L494">
            <v>51</v>
          </cell>
          <cell r="M494">
            <v>54</v>
          </cell>
        </row>
        <row r="495">
          <cell r="A495">
            <v>5181162</v>
          </cell>
          <cell r="B495">
            <v>5114674</v>
          </cell>
          <cell r="C495">
            <v>4410</v>
          </cell>
          <cell r="D495">
            <v>33001588</v>
          </cell>
          <cell r="E495">
            <v>283</v>
          </cell>
          <cell r="F495">
            <v>253</v>
          </cell>
          <cell r="G495">
            <v>243</v>
          </cell>
          <cell r="H495">
            <v>216</v>
          </cell>
          <cell r="I495">
            <v>282</v>
          </cell>
          <cell r="J495">
            <v>243</v>
          </cell>
          <cell r="K495">
            <v>259</v>
          </cell>
          <cell r="L495">
            <v>234</v>
          </cell>
          <cell r="M495">
            <v>250</v>
          </cell>
        </row>
        <row r="496">
          <cell r="A496">
            <v>5181158</v>
          </cell>
          <cell r="B496">
            <v>5114672</v>
          </cell>
          <cell r="C496">
            <v>4410</v>
          </cell>
          <cell r="D496">
            <v>33001667</v>
          </cell>
          <cell r="E496">
            <v>133</v>
          </cell>
          <cell r="F496">
            <v>104</v>
          </cell>
          <cell r="G496">
            <v>93</v>
          </cell>
          <cell r="H496">
            <v>105</v>
          </cell>
          <cell r="I496">
            <v>110</v>
          </cell>
          <cell r="J496">
            <v>105</v>
          </cell>
          <cell r="K496">
            <v>103</v>
          </cell>
          <cell r="L496">
            <v>102</v>
          </cell>
          <cell r="M496">
            <v>105</v>
          </cell>
        </row>
        <row r="497">
          <cell r="A497">
            <v>5174954</v>
          </cell>
          <cell r="B497">
            <v>5111570</v>
          </cell>
          <cell r="C497">
            <v>4410</v>
          </cell>
          <cell r="D497">
            <v>3727095</v>
          </cell>
          <cell r="E497">
            <v>172</v>
          </cell>
          <cell r="F497">
            <v>152</v>
          </cell>
          <cell r="G497">
            <v>148</v>
          </cell>
          <cell r="H497">
            <v>144</v>
          </cell>
          <cell r="I497">
            <v>213</v>
          </cell>
          <cell r="J497">
            <v>183</v>
          </cell>
          <cell r="K497">
            <v>193</v>
          </cell>
          <cell r="L497">
            <v>155</v>
          </cell>
          <cell r="M497">
            <v>171</v>
          </cell>
        </row>
        <row r="498">
          <cell r="A498">
            <v>5175028</v>
          </cell>
          <cell r="B498">
            <v>5111607</v>
          </cell>
          <cell r="C498">
            <v>4410</v>
          </cell>
          <cell r="D498">
            <v>18492450</v>
          </cell>
          <cell r="E498">
            <v>172</v>
          </cell>
          <cell r="F498">
            <v>152</v>
          </cell>
          <cell r="G498">
            <v>148</v>
          </cell>
          <cell r="H498">
            <v>144</v>
          </cell>
          <cell r="I498">
            <v>213</v>
          </cell>
          <cell r="J498">
            <v>121</v>
          </cell>
          <cell r="K498">
            <v>165</v>
          </cell>
          <cell r="L498">
            <v>133</v>
          </cell>
          <cell r="M498">
            <v>149</v>
          </cell>
        </row>
        <row r="499">
          <cell r="A499">
            <v>5175148</v>
          </cell>
          <cell r="B499">
            <v>5111667</v>
          </cell>
          <cell r="C499">
            <v>4410</v>
          </cell>
          <cell r="D499">
            <v>3362761</v>
          </cell>
          <cell r="E499">
            <v>327</v>
          </cell>
          <cell r="F499">
            <v>105</v>
          </cell>
          <cell r="G499">
            <v>100</v>
          </cell>
          <cell r="H499">
            <v>214</v>
          </cell>
          <cell r="I499">
            <v>219</v>
          </cell>
          <cell r="J499">
            <v>161</v>
          </cell>
          <cell r="K499">
            <v>154</v>
          </cell>
          <cell r="L499">
            <v>122</v>
          </cell>
          <cell r="M499">
            <v>136</v>
          </cell>
        </row>
        <row r="500">
          <cell r="A500">
            <v>5174934</v>
          </cell>
          <cell r="B500">
            <v>5111560</v>
          </cell>
          <cell r="C500">
            <v>4410</v>
          </cell>
          <cell r="D500">
            <v>3361097</v>
          </cell>
          <cell r="E500">
            <v>138</v>
          </cell>
          <cell r="F500">
            <v>117</v>
          </cell>
          <cell r="G500">
            <v>112</v>
          </cell>
          <cell r="H500">
            <v>117</v>
          </cell>
          <cell r="I500">
            <v>122</v>
          </cell>
          <cell r="J500">
            <v>121</v>
          </cell>
          <cell r="K500">
            <v>149</v>
          </cell>
          <cell r="L500">
            <v>146</v>
          </cell>
          <cell r="M500">
            <v>165</v>
          </cell>
        </row>
        <row r="501">
          <cell r="A501">
            <v>5176422</v>
          </cell>
          <cell r="B501">
            <v>5112304</v>
          </cell>
          <cell r="C501">
            <v>4410</v>
          </cell>
          <cell r="D501">
            <v>156078</v>
          </cell>
          <cell r="E501">
            <v>93</v>
          </cell>
          <cell r="F501">
            <v>101</v>
          </cell>
          <cell r="G501">
            <v>109</v>
          </cell>
          <cell r="H501">
            <v>93</v>
          </cell>
          <cell r="I501">
            <v>101</v>
          </cell>
          <cell r="J501">
            <v>98</v>
          </cell>
          <cell r="K501">
            <v>95</v>
          </cell>
          <cell r="L501">
            <v>94</v>
          </cell>
          <cell r="M501">
            <v>101</v>
          </cell>
        </row>
        <row r="502">
          <cell r="A502">
            <v>5174992</v>
          </cell>
          <cell r="B502">
            <v>5111589</v>
          </cell>
          <cell r="C502">
            <v>4410</v>
          </cell>
          <cell r="D502">
            <v>156257</v>
          </cell>
          <cell r="E502">
            <v>206</v>
          </cell>
          <cell r="F502">
            <v>187</v>
          </cell>
          <cell r="G502">
            <v>185</v>
          </cell>
          <cell r="H502">
            <v>176</v>
          </cell>
          <cell r="I502">
            <v>201</v>
          </cell>
          <cell r="J502">
            <v>183</v>
          </cell>
          <cell r="K502">
            <v>196</v>
          </cell>
          <cell r="L502">
            <v>165</v>
          </cell>
          <cell r="M502">
            <v>201</v>
          </cell>
        </row>
        <row r="503">
          <cell r="A503">
            <v>5181168</v>
          </cell>
          <cell r="B503">
            <v>5114677</v>
          </cell>
          <cell r="C503">
            <v>4410</v>
          </cell>
          <cell r="D503">
            <v>2934728</v>
          </cell>
          <cell r="E503">
            <v>197</v>
          </cell>
          <cell r="F503">
            <v>178</v>
          </cell>
          <cell r="G503">
            <v>175</v>
          </cell>
          <cell r="H503">
            <v>176</v>
          </cell>
          <cell r="I503">
            <v>187</v>
          </cell>
          <cell r="J503">
            <v>0</v>
          </cell>
          <cell r="K503">
            <v>0</v>
          </cell>
          <cell r="L503">
            <v>0</v>
          </cell>
          <cell r="M503">
            <v>0</v>
          </cell>
        </row>
        <row r="504">
          <cell r="A504">
            <v>5174878</v>
          </cell>
          <cell r="B504">
            <v>5111532</v>
          </cell>
          <cell r="C504">
            <v>4410</v>
          </cell>
          <cell r="D504">
            <v>1502245</v>
          </cell>
          <cell r="E504">
            <v>161</v>
          </cell>
          <cell r="F504">
            <v>127</v>
          </cell>
          <cell r="G504">
            <v>152</v>
          </cell>
          <cell r="H504">
            <v>166</v>
          </cell>
          <cell r="I504">
            <v>172</v>
          </cell>
          <cell r="J504">
            <v>200</v>
          </cell>
          <cell r="K504">
            <v>265</v>
          </cell>
          <cell r="L504">
            <v>196</v>
          </cell>
          <cell r="M504">
            <v>226</v>
          </cell>
        </row>
        <row r="505">
          <cell r="A505">
            <v>5181156</v>
          </cell>
          <cell r="B505">
            <v>5114671</v>
          </cell>
          <cell r="C505">
            <v>4410</v>
          </cell>
          <cell r="D505">
            <v>1530244</v>
          </cell>
          <cell r="E505">
            <v>257</v>
          </cell>
          <cell r="F505">
            <v>202</v>
          </cell>
          <cell r="G505">
            <v>211</v>
          </cell>
          <cell r="H505">
            <v>199</v>
          </cell>
          <cell r="I505">
            <v>218</v>
          </cell>
          <cell r="J505">
            <v>218</v>
          </cell>
          <cell r="K505">
            <v>220</v>
          </cell>
          <cell r="L505">
            <v>195</v>
          </cell>
          <cell r="M505">
            <v>244</v>
          </cell>
        </row>
        <row r="506">
          <cell r="A506">
            <v>5175084</v>
          </cell>
          <cell r="B506">
            <v>5111635</v>
          </cell>
          <cell r="C506">
            <v>4410</v>
          </cell>
          <cell r="D506">
            <v>3741011</v>
          </cell>
          <cell r="E506">
            <v>180</v>
          </cell>
          <cell r="F506">
            <v>86</v>
          </cell>
          <cell r="G506">
            <v>132</v>
          </cell>
          <cell r="H506">
            <v>175</v>
          </cell>
          <cell r="I506">
            <v>252</v>
          </cell>
          <cell r="J506">
            <v>86</v>
          </cell>
          <cell r="K506">
            <v>128</v>
          </cell>
          <cell r="L506">
            <v>160</v>
          </cell>
          <cell r="M506">
            <v>131</v>
          </cell>
        </row>
        <row r="507">
          <cell r="A507">
            <v>5175014</v>
          </cell>
          <cell r="B507">
            <v>5111600</v>
          </cell>
          <cell r="C507">
            <v>4410</v>
          </cell>
          <cell r="D507">
            <v>3730354</v>
          </cell>
          <cell r="E507">
            <v>168</v>
          </cell>
          <cell r="F507">
            <v>124</v>
          </cell>
          <cell r="G507">
            <v>100</v>
          </cell>
          <cell r="H507">
            <v>120</v>
          </cell>
          <cell r="I507">
            <v>106</v>
          </cell>
          <cell r="J507">
            <v>114</v>
          </cell>
          <cell r="K507">
            <v>88</v>
          </cell>
          <cell r="L507">
            <v>126</v>
          </cell>
          <cell r="M507">
            <v>130</v>
          </cell>
        </row>
        <row r="508">
          <cell r="A508">
            <v>5175170</v>
          </cell>
          <cell r="B508">
            <v>5111678</v>
          </cell>
          <cell r="C508">
            <v>4410</v>
          </cell>
          <cell r="D508">
            <v>1752157</v>
          </cell>
          <cell r="E508">
            <v>190</v>
          </cell>
          <cell r="F508">
            <v>183</v>
          </cell>
          <cell r="G508">
            <v>165</v>
          </cell>
          <cell r="H508">
            <v>184</v>
          </cell>
          <cell r="I508">
            <v>137</v>
          </cell>
          <cell r="J508">
            <v>147</v>
          </cell>
          <cell r="K508">
            <v>174</v>
          </cell>
          <cell r="L508">
            <v>157</v>
          </cell>
          <cell r="M508">
            <v>101</v>
          </cell>
        </row>
        <row r="509">
          <cell r="A509">
            <v>5174916</v>
          </cell>
          <cell r="B509">
            <v>5111551</v>
          </cell>
          <cell r="C509">
            <v>4410</v>
          </cell>
          <cell r="D509">
            <v>6826732</v>
          </cell>
          <cell r="E509">
            <v>243</v>
          </cell>
          <cell r="F509">
            <v>253</v>
          </cell>
          <cell r="G509">
            <v>254</v>
          </cell>
          <cell r="H509">
            <v>237</v>
          </cell>
          <cell r="I509">
            <v>241</v>
          </cell>
          <cell r="J509">
            <v>229</v>
          </cell>
          <cell r="K509">
            <v>238</v>
          </cell>
          <cell r="L509">
            <v>240</v>
          </cell>
          <cell r="M509">
            <v>251</v>
          </cell>
        </row>
        <row r="510">
          <cell r="A510">
            <v>5174864</v>
          </cell>
          <cell r="B510">
            <v>5111525</v>
          </cell>
          <cell r="C510">
            <v>4410</v>
          </cell>
          <cell r="D510">
            <v>6827200</v>
          </cell>
          <cell r="E510">
            <v>333</v>
          </cell>
          <cell r="F510">
            <v>278</v>
          </cell>
          <cell r="G510">
            <v>343</v>
          </cell>
          <cell r="H510">
            <v>377</v>
          </cell>
          <cell r="I510">
            <v>341</v>
          </cell>
          <cell r="J510">
            <v>294</v>
          </cell>
          <cell r="K510">
            <v>295</v>
          </cell>
          <cell r="L510">
            <v>289</v>
          </cell>
          <cell r="M510">
            <v>325</v>
          </cell>
        </row>
        <row r="511">
          <cell r="A511">
            <v>5181166</v>
          </cell>
          <cell r="B511">
            <v>5114676</v>
          </cell>
          <cell r="C511">
            <v>4410</v>
          </cell>
          <cell r="D511">
            <v>2207229</v>
          </cell>
          <cell r="E511">
            <v>160</v>
          </cell>
          <cell r="F511">
            <v>102</v>
          </cell>
          <cell r="G511">
            <v>140</v>
          </cell>
          <cell r="H511">
            <v>123</v>
          </cell>
          <cell r="I511">
            <v>143</v>
          </cell>
          <cell r="J511">
            <v>163</v>
          </cell>
          <cell r="K511">
            <v>159</v>
          </cell>
          <cell r="L511">
            <v>171</v>
          </cell>
          <cell r="M511">
            <v>210</v>
          </cell>
        </row>
        <row r="512">
          <cell r="A512">
            <v>5181154</v>
          </cell>
          <cell r="B512">
            <v>5114670</v>
          </cell>
          <cell r="C512">
            <v>4410</v>
          </cell>
          <cell r="D512">
            <v>6313517</v>
          </cell>
          <cell r="E512">
            <v>91</v>
          </cell>
          <cell r="F512">
            <v>78</v>
          </cell>
          <cell r="G512">
            <v>90</v>
          </cell>
          <cell r="H512">
            <v>68</v>
          </cell>
          <cell r="I512">
            <v>94</v>
          </cell>
          <cell r="J512">
            <v>89</v>
          </cell>
          <cell r="K512">
            <v>112</v>
          </cell>
          <cell r="L512">
            <v>100</v>
          </cell>
          <cell r="M512">
            <v>97</v>
          </cell>
        </row>
        <row r="513">
          <cell r="A513">
            <v>5175192</v>
          </cell>
          <cell r="B513">
            <v>5111689</v>
          </cell>
          <cell r="C513">
            <v>4410</v>
          </cell>
          <cell r="D513">
            <v>6823609</v>
          </cell>
          <cell r="E513">
            <v>111</v>
          </cell>
          <cell r="F513">
            <v>83</v>
          </cell>
          <cell r="G513">
            <v>79</v>
          </cell>
          <cell r="H513">
            <v>83</v>
          </cell>
          <cell r="I513">
            <v>82</v>
          </cell>
          <cell r="J513">
            <v>78</v>
          </cell>
          <cell r="K513">
            <v>81</v>
          </cell>
          <cell r="L513">
            <v>83</v>
          </cell>
          <cell r="M513">
            <v>128</v>
          </cell>
        </row>
        <row r="514">
          <cell r="A514">
            <v>5175214</v>
          </cell>
          <cell r="B514">
            <v>5111700</v>
          </cell>
          <cell r="C514">
            <v>4410</v>
          </cell>
          <cell r="D514">
            <v>6820904</v>
          </cell>
          <cell r="E514">
            <v>117</v>
          </cell>
          <cell r="F514">
            <v>72</v>
          </cell>
          <cell r="G514">
            <v>65</v>
          </cell>
          <cell r="H514">
            <v>101</v>
          </cell>
          <cell r="I514">
            <v>125</v>
          </cell>
          <cell r="J514">
            <v>96</v>
          </cell>
          <cell r="K514">
            <v>109</v>
          </cell>
          <cell r="L514">
            <v>113</v>
          </cell>
          <cell r="M514">
            <v>129</v>
          </cell>
        </row>
        <row r="515">
          <cell r="A515">
            <v>5181174</v>
          </cell>
          <cell r="B515">
            <v>5114680</v>
          </cell>
          <cell r="C515">
            <v>4410</v>
          </cell>
          <cell r="D515">
            <v>2177224</v>
          </cell>
          <cell r="E515">
            <v>230</v>
          </cell>
          <cell r="F515">
            <v>9</v>
          </cell>
          <cell r="G515">
            <v>374</v>
          </cell>
          <cell r="H515">
            <v>196</v>
          </cell>
          <cell r="I515">
            <v>204</v>
          </cell>
          <cell r="J515">
            <v>374</v>
          </cell>
          <cell r="K515">
            <v>204</v>
          </cell>
          <cell r="L515">
            <v>221</v>
          </cell>
          <cell r="M515">
            <v>162</v>
          </cell>
        </row>
        <row r="516">
          <cell r="A516">
            <v>5181172</v>
          </cell>
          <cell r="B516">
            <v>5114679</v>
          </cell>
          <cell r="C516">
            <v>4410</v>
          </cell>
          <cell r="D516">
            <v>3361758</v>
          </cell>
          <cell r="E516">
            <v>182</v>
          </cell>
          <cell r="F516">
            <v>150</v>
          </cell>
          <cell r="G516">
            <v>222</v>
          </cell>
          <cell r="H516">
            <v>166</v>
          </cell>
          <cell r="I516">
            <v>162</v>
          </cell>
          <cell r="J516">
            <v>314</v>
          </cell>
          <cell r="K516">
            <v>185</v>
          </cell>
          <cell r="L516">
            <v>162</v>
          </cell>
          <cell r="M516">
            <v>202</v>
          </cell>
        </row>
        <row r="517">
          <cell r="A517">
            <v>5181164</v>
          </cell>
          <cell r="B517">
            <v>5114675</v>
          </cell>
          <cell r="C517">
            <v>4410</v>
          </cell>
          <cell r="D517">
            <v>2178270</v>
          </cell>
          <cell r="E517">
            <v>122</v>
          </cell>
          <cell r="F517">
            <v>109</v>
          </cell>
          <cell r="G517">
            <v>101</v>
          </cell>
          <cell r="H517">
            <v>91</v>
          </cell>
          <cell r="I517">
            <v>95</v>
          </cell>
          <cell r="J517">
            <v>100</v>
          </cell>
          <cell r="K517">
            <v>122</v>
          </cell>
          <cell r="L517">
            <v>104</v>
          </cell>
          <cell r="M517">
            <v>102</v>
          </cell>
        </row>
        <row r="518">
          <cell r="A518">
            <v>5175064</v>
          </cell>
          <cell r="B518">
            <v>5111625</v>
          </cell>
          <cell r="C518">
            <v>4410</v>
          </cell>
          <cell r="D518">
            <v>7314866</v>
          </cell>
          <cell r="E518">
            <v>154</v>
          </cell>
          <cell r="F518">
            <v>140</v>
          </cell>
          <cell r="G518">
            <v>168</v>
          </cell>
          <cell r="H518">
            <v>128</v>
          </cell>
          <cell r="I518">
            <v>138</v>
          </cell>
          <cell r="J518">
            <v>135</v>
          </cell>
          <cell r="K518">
            <v>175</v>
          </cell>
          <cell r="L518">
            <v>217</v>
          </cell>
          <cell r="M518">
            <v>175</v>
          </cell>
        </row>
        <row r="519">
          <cell r="A519">
            <v>5174972</v>
          </cell>
          <cell r="B519">
            <v>5111579</v>
          </cell>
          <cell r="C519">
            <v>4410</v>
          </cell>
          <cell r="D519">
            <v>7129741</v>
          </cell>
          <cell r="E519">
            <v>261</v>
          </cell>
          <cell r="F519">
            <v>228</v>
          </cell>
          <cell r="G519">
            <v>222</v>
          </cell>
          <cell r="H519">
            <v>182</v>
          </cell>
          <cell r="I519">
            <v>197</v>
          </cell>
          <cell r="J519">
            <v>167</v>
          </cell>
          <cell r="K519">
            <v>152</v>
          </cell>
          <cell r="L519">
            <v>121</v>
          </cell>
          <cell r="M519">
            <v>396</v>
          </cell>
        </row>
        <row r="520">
          <cell r="A520">
            <v>5175236</v>
          </cell>
          <cell r="B520">
            <v>5111711</v>
          </cell>
          <cell r="C520">
            <v>4410</v>
          </cell>
          <cell r="D520">
            <v>7129869</v>
          </cell>
          <cell r="E520">
            <v>110</v>
          </cell>
          <cell r="F520">
            <v>91</v>
          </cell>
          <cell r="G520">
            <v>119</v>
          </cell>
          <cell r="H520">
            <v>123</v>
          </cell>
          <cell r="I520">
            <v>132</v>
          </cell>
          <cell r="J520">
            <v>125</v>
          </cell>
          <cell r="K520">
            <v>150</v>
          </cell>
          <cell r="L520">
            <v>152</v>
          </cell>
          <cell r="M520">
            <v>181</v>
          </cell>
        </row>
        <row r="521">
          <cell r="A521">
            <v>5175106</v>
          </cell>
          <cell r="B521">
            <v>5111646</v>
          </cell>
          <cell r="C521">
            <v>4410</v>
          </cell>
          <cell r="D521">
            <v>7117821</v>
          </cell>
          <cell r="E521">
            <v>109</v>
          </cell>
          <cell r="F521">
            <v>96</v>
          </cell>
          <cell r="G521">
            <v>118</v>
          </cell>
          <cell r="H521">
            <v>102</v>
          </cell>
          <cell r="I521">
            <v>120</v>
          </cell>
          <cell r="J521">
            <v>77</v>
          </cell>
          <cell r="K521">
            <v>114</v>
          </cell>
          <cell r="L521">
            <v>81</v>
          </cell>
          <cell r="M521">
            <v>116</v>
          </cell>
        </row>
        <row r="522">
          <cell r="A522">
            <v>5175126</v>
          </cell>
          <cell r="B522">
            <v>5111656</v>
          </cell>
          <cell r="C522">
            <v>4410</v>
          </cell>
          <cell r="D522">
            <v>7129903</v>
          </cell>
          <cell r="E522">
            <v>235</v>
          </cell>
          <cell r="F522">
            <v>205</v>
          </cell>
          <cell r="G522">
            <v>193</v>
          </cell>
          <cell r="H522">
            <v>186</v>
          </cell>
          <cell r="I522">
            <v>201</v>
          </cell>
          <cell r="J522">
            <v>193</v>
          </cell>
          <cell r="K522">
            <v>199</v>
          </cell>
          <cell r="L522">
            <v>203</v>
          </cell>
          <cell r="M522">
            <v>204</v>
          </cell>
        </row>
        <row r="523">
          <cell r="A523">
            <v>5181144</v>
          </cell>
          <cell r="B523">
            <v>5114665</v>
          </cell>
          <cell r="C523">
            <v>4410</v>
          </cell>
          <cell r="D523">
            <v>7727099</v>
          </cell>
          <cell r="E523">
            <v>235</v>
          </cell>
          <cell r="F523">
            <v>342</v>
          </cell>
          <cell r="G523">
            <v>175</v>
          </cell>
          <cell r="H523">
            <v>299</v>
          </cell>
          <cell r="I523">
            <v>264</v>
          </cell>
          <cell r="J523">
            <v>214</v>
          </cell>
          <cell r="K523">
            <v>227</v>
          </cell>
          <cell r="L523">
            <v>219</v>
          </cell>
          <cell r="M523">
            <v>490</v>
          </cell>
        </row>
        <row r="524">
          <cell r="A524">
            <v>5181146</v>
          </cell>
          <cell r="B524">
            <v>5114666</v>
          </cell>
          <cell r="C524">
            <v>4410</v>
          </cell>
          <cell r="D524">
            <v>7128985</v>
          </cell>
          <cell r="E524">
            <v>278</v>
          </cell>
          <cell r="F524">
            <v>176</v>
          </cell>
          <cell r="G524">
            <v>204</v>
          </cell>
          <cell r="H524">
            <v>240</v>
          </cell>
          <cell r="I524">
            <v>225</v>
          </cell>
          <cell r="J524">
            <v>205</v>
          </cell>
          <cell r="K524">
            <v>241</v>
          </cell>
          <cell r="L524">
            <v>254</v>
          </cell>
          <cell r="M524">
            <v>224</v>
          </cell>
        </row>
        <row r="525">
          <cell r="A525">
            <v>5051536</v>
          </cell>
          <cell r="B525">
            <v>5049861</v>
          </cell>
          <cell r="C525">
            <v>4410</v>
          </cell>
          <cell r="D525">
            <v>7286434</v>
          </cell>
          <cell r="E525">
            <v>236</v>
          </cell>
          <cell r="F525">
            <v>237</v>
          </cell>
          <cell r="G525">
            <v>260</v>
          </cell>
          <cell r="H525">
            <v>223</v>
          </cell>
          <cell r="I525">
            <v>210</v>
          </cell>
          <cell r="J525">
            <v>197</v>
          </cell>
          <cell r="K525">
            <v>235</v>
          </cell>
          <cell r="L525">
            <v>237</v>
          </cell>
          <cell r="M525">
            <v>199</v>
          </cell>
        </row>
        <row r="526">
          <cell r="A526">
            <v>5181170</v>
          </cell>
          <cell r="B526">
            <v>5114678</v>
          </cell>
          <cell r="C526">
            <v>4410</v>
          </cell>
          <cell r="D526">
            <v>7117754</v>
          </cell>
          <cell r="E526">
            <v>160</v>
          </cell>
          <cell r="F526">
            <v>7</v>
          </cell>
          <cell r="G526">
            <v>273</v>
          </cell>
          <cell r="H526">
            <v>136</v>
          </cell>
          <cell r="I526">
            <v>104</v>
          </cell>
          <cell r="J526">
            <v>129</v>
          </cell>
          <cell r="K526">
            <v>168</v>
          </cell>
          <cell r="L526">
            <v>156</v>
          </cell>
          <cell r="M526">
            <v>121</v>
          </cell>
        </row>
        <row r="527">
          <cell r="A527">
            <v>5175042</v>
          </cell>
          <cell r="B527">
            <v>5111614</v>
          </cell>
          <cell r="C527">
            <v>4410</v>
          </cell>
          <cell r="D527">
            <v>18492543</v>
          </cell>
          <cell r="E527">
            <v>153</v>
          </cell>
          <cell r="F527">
            <v>131</v>
          </cell>
          <cell r="G527">
            <v>126</v>
          </cell>
          <cell r="H527">
            <v>131</v>
          </cell>
          <cell r="I527">
            <v>157</v>
          </cell>
          <cell r="J527">
            <v>156</v>
          </cell>
          <cell r="K527">
            <v>152</v>
          </cell>
          <cell r="L527">
            <v>154</v>
          </cell>
          <cell r="M527">
            <v>138</v>
          </cell>
        </row>
        <row r="528">
          <cell r="A528">
            <v>5174814</v>
          </cell>
          <cell r="B528">
            <v>5111500</v>
          </cell>
          <cell r="C528">
            <v>4410</v>
          </cell>
          <cell r="D528">
            <v>3648819</v>
          </cell>
          <cell r="E528">
            <v>233</v>
          </cell>
          <cell r="F528">
            <v>412</v>
          </cell>
          <cell r="G528">
            <v>200</v>
          </cell>
          <cell r="H528">
            <v>189</v>
          </cell>
          <cell r="I528">
            <v>273</v>
          </cell>
          <cell r="J528">
            <v>339</v>
          </cell>
          <cell r="K528">
            <v>159</v>
          </cell>
          <cell r="L528">
            <v>170</v>
          </cell>
          <cell r="M528">
            <v>178</v>
          </cell>
        </row>
        <row r="529">
          <cell r="A529">
            <v>5181194</v>
          </cell>
          <cell r="B529">
            <v>5114690</v>
          </cell>
          <cell r="C529">
            <v>4410</v>
          </cell>
          <cell r="D529">
            <v>31993432</v>
          </cell>
          <cell r="E529">
            <v>333</v>
          </cell>
          <cell r="F529">
            <v>237</v>
          </cell>
          <cell r="G529">
            <v>174</v>
          </cell>
          <cell r="H529">
            <v>101</v>
          </cell>
          <cell r="I529">
            <v>91</v>
          </cell>
          <cell r="J529">
            <v>187</v>
          </cell>
          <cell r="K529">
            <v>107</v>
          </cell>
          <cell r="L529">
            <v>88</v>
          </cell>
          <cell r="M529">
            <v>127</v>
          </cell>
        </row>
        <row r="530">
          <cell r="A530">
            <v>5181202</v>
          </cell>
          <cell r="B530">
            <v>5114694</v>
          </cell>
          <cell r="C530">
            <v>4410</v>
          </cell>
          <cell r="D530">
            <v>33001596</v>
          </cell>
          <cell r="E530">
            <v>190</v>
          </cell>
          <cell r="F530">
            <v>175</v>
          </cell>
          <cell r="G530">
            <v>139</v>
          </cell>
          <cell r="H530">
            <v>134</v>
          </cell>
          <cell r="I530">
            <v>51</v>
          </cell>
          <cell r="J530">
            <v>19</v>
          </cell>
          <cell r="K530">
            <v>105</v>
          </cell>
          <cell r="L530">
            <v>92</v>
          </cell>
          <cell r="M530">
            <v>91</v>
          </cell>
        </row>
        <row r="531">
          <cell r="A531">
            <v>5181186</v>
          </cell>
          <cell r="B531">
            <v>5114686</v>
          </cell>
          <cell r="C531">
            <v>4410</v>
          </cell>
          <cell r="D531">
            <v>33001601</v>
          </cell>
          <cell r="E531">
            <v>123</v>
          </cell>
          <cell r="F531">
            <v>107</v>
          </cell>
          <cell r="G531">
            <v>128</v>
          </cell>
          <cell r="H531">
            <v>98</v>
          </cell>
          <cell r="I531">
            <v>98</v>
          </cell>
          <cell r="J531">
            <v>131</v>
          </cell>
          <cell r="K531">
            <v>135</v>
          </cell>
          <cell r="L531">
            <v>109</v>
          </cell>
          <cell r="M531">
            <v>118</v>
          </cell>
        </row>
        <row r="532">
          <cell r="A532">
            <v>5181210</v>
          </cell>
          <cell r="B532">
            <v>5114698</v>
          </cell>
          <cell r="C532">
            <v>4410</v>
          </cell>
          <cell r="D532">
            <v>33001773</v>
          </cell>
          <cell r="E532">
            <v>22</v>
          </cell>
          <cell r="F532">
            <v>16</v>
          </cell>
          <cell r="G532">
            <v>22</v>
          </cell>
          <cell r="H532">
            <v>30</v>
          </cell>
          <cell r="I532">
            <v>32</v>
          </cell>
          <cell r="J532">
            <v>26</v>
          </cell>
          <cell r="K532">
            <v>31</v>
          </cell>
          <cell r="L532">
            <v>19</v>
          </cell>
          <cell r="M532">
            <v>27</v>
          </cell>
        </row>
        <row r="533">
          <cell r="A533">
            <v>5174714</v>
          </cell>
          <cell r="B533">
            <v>5111450</v>
          </cell>
          <cell r="C533">
            <v>4410</v>
          </cell>
          <cell r="D533">
            <v>33001188</v>
          </cell>
          <cell r="E533">
            <v>278</v>
          </cell>
          <cell r="F533">
            <v>227</v>
          </cell>
          <cell r="G533">
            <v>249</v>
          </cell>
          <cell r="H533">
            <v>132</v>
          </cell>
          <cell r="I533">
            <v>342</v>
          </cell>
          <cell r="J533">
            <v>206</v>
          </cell>
          <cell r="K533">
            <v>81</v>
          </cell>
          <cell r="L533">
            <v>194</v>
          </cell>
          <cell r="M533">
            <v>204</v>
          </cell>
        </row>
        <row r="534">
          <cell r="A534">
            <v>5174520</v>
          </cell>
          <cell r="B534">
            <v>5111353</v>
          </cell>
          <cell r="C534">
            <v>4410</v>
          </cell>
          <cell r="D534">
            <v>33001602</v>
          </cell>
          <cell r="E534">
            <v>185</v>
          </cell>
          <cell r="F534">
            <v>161</v>
          </cell>
          <cell r="G534">
            <v>150</v>
          </cell>
          <cell r="H534">
            <v>155</v>
          </cell>
          <cell r="I534">
            <v>154</v>
          </cell>
          <cell r="J534">
            <v>151</v>
          </cell>
          <cell r="K534">
            <v>167</v>
          </cell>
          <cell r="L534">
            <v>152</v>
          </cell>
          <cell r="M534">
            <v>157</v>
          </cell>
        </row>
        <row r="535">
          <cell r="A535">
            <v>5174632</v>
          </cell>
          <cell r="B535">
            <v>5111409</v>
          </cell>
          <cell r="C535">
            <v>4410</v>
          </cell>
          <cell r="D535">
            <v>33001169</v>
          </cell>
          <cell r="E535">
            <v>172</v>
          </cell>
          <cell r="F535">
            <v>132</v>
          </cell>
          <cell r="G535">
            <v>269</v>
          </cell>
          <cell r="H535">
            <v>19</v>
          </cell>
          <cell r="I535">
            <v>6</v>
          </cell>
          <cell r="J535">
            <v>75</v>
          </cell>
          <cell r="K535">
            <v>92</v>
          </cell>
          <cell r="L535">
            <v>72</v>
          </cell>
          <cell r="M535">
            <v>68</v>
          </cell>
        </row>
        <row r="536">
          <cell r="A536">
            <v>5181208</v>
          </cell>
          <cell r="B536">
            <v>5114697</v>
          </cell>
          <cell r="C536">
            <v>4410</v>
          </cell>
          <cell r="D536">
            <v>33001662</v>
          </cell>
          <cell r="E536">
            <v>40</v>
          </cell>
          <cell r="F536">
            <v>0</v>
          </cell>
          <cell r="G536">
            <v>0</v>
          </cell>
          <cell r="H536">
            <v>245</v>
          </cell>
          <cell r="I536">
            <v>87</v>
          </cell>
          <cell r="J536">
            <v>93</v>
          </cell>
          <cell r="K536">
            <v>310</v>
          </cell>
          <cell r="L536">
            <v>176</v>
          </cell>
          <cell r="M536">
            <v>128</v>
          </cell>
        </row>
        <row r="537">
          <cell r="A537">
            <v>5181200</v>
          </cell>
          <cell r="B537">
            <v>5114693</v>
          </cell>
          <cell r="C537">
            <v>4410</v>
          </cell>
          <cell r="D537">
            <v>31993387</v>
          </cell>
          <cell r="E537">
            <v>310</v>
          </cell>
          <cell r="F537">
            <v>247</v>
          </cell>
          <cell r="G537">
            <v>208</v>
          </cell>
          <cell r="H537">
            <v>249</v>
          </cell>
          <cell r="I537">
            <v>253</v>
          </cell>
          <cell r="J537">
            <v>434</v>
          </cell>
          <cell r="K537">
            <v>192</v>
          </cell>
          <cell r="L537">
            <v>188</v>
          </cell>
          <cell r="M537">
            <v>221</v>
          </cell>
        </row>
        <row r="538">
          <cell r="A538">
            <v>5174746</v>
          </cell>
          <cell r="B538">
            <v>5111466</v>
          </cell>
          <cell r="C538">
            <v>4410</v>
          </cell>
          <cell r="D538">
            <v>32998192</v>
          </cell>
          <cell r="E538">
            <v>257</v>
          </cell>
          <cell r="F538">
            <v>206</v>
          </cell>
          <cell r="G538">
            <v>213</v>
          </cell>
          <cell r="H538">
            <v>127</v>
          </cell>
          <cell r="I538">
            <v>362</v>
          </cell>
          <cell r="J538">
            <v>212</v>
          </cell>
          <cell r="K538">
            <v>221</v>
          </cell>
          <cell r="L538">
            <v>228</v>
          </cell>
          <cell r="M538">
            <v>231</v>
          </cell>
        </row>
        <row r="539">
          <cell r="A539">
            <v>5174766</v>
          </cell>
          <cell r="B539">
            <v>5111476</v>
          </cell>
          <cell r="C539">
            <v>4410</v>
          </cell>
          <cell r="D539">
            <v>156238</v>
          </cell>
          <cell r="E539">
            <v>233</v>
          </cell>
          <cell r="F539">
            <v>206</v>
          </cell>
          <cell r="G539">
            <v>200</v>
          </cell>
          <cell r="H539">
            <v>189</v>
          </cell>
          <cell r="I539">
            <v>273</v>
          </cell>
          <cell r="J539">
            <v>531</v>
          </cell>
          <cell r="K539">
            <v>205</v>
          </cell>
          <cell r="L539">
            <v>168</v>
          </cell>
          <cell r="M539">
            <v>165</v>
          </cell>
        </row>
        <row r="540">
          <cell r="A540">
            <v>5174744</v>
          </cell>
          <cell r="B540">
            <v>5111465</v>
          </cell>
          <cell r="C540">
            <v>4410</v>
          </cell>
          <cell r="D540">
            <v>31116437</v>
          </cell>
          <cell r="E540">
            <v>233</v>
          </cell>
          <cell r="F540">
            <v>206</v>
          </cell>
          <cell r="G540">
            <v>200</v>
          </cell>
          <cell r="H540">
            <v>189</v>
          </cell>
          <cell r="I540">
            <v>273</v>
          </cell>
          <cell r="J540">
            <v>331</v>
          </cell>
          <cell r="K540">
            <v>321</v>
          </cell>
          <cell r="L540">
            <v>230</v>
          </cell>
          <cell r="M540">
            <v>246</v>
          </cell>
        </row>
        <row r="541">
          <cell r="A541">
            <v>5181188</v>
          </cell>
          <cell r="B541">
            <v>5114687</v>
          </cell>
          <cell r="C541">
            <v>4410</v>
          </cell>
          <cell r="D541">
            <v>3361154</v>
          </cell>
          <cell r="E541">
            <v>58</v>
          </cell>
          <cell r="F541">
            <v>135</v>
          </cell>
          <cell r="G541">
            <v>103</v>
          </cell>
          <cell r="H541">
            <v>105</v>
          </cell>
          <cell r="I541">
            <v>192</v>
          </cell>
          <cell r="J541">
            <v>223</v>
          </cell>
          <cell r="K541">
            <v>248</v>
          </cell>
          <cell r="L541">
            <v>230</v>
          </cell>
          <cell r="M541">
            <v>216</v>
          </cell>
        </row>
        <row r="542">
          <cell r="A542">
            <v>5174748</v>
          </cell>
          <cell r="B542">
            <v>5111467</v>
          </cell>
          <cell r="C542">
            <v>4410</v>
          </cell>
          <cell r="D542">
            <v>3366079</v>
          </cell>
          <cell r="E542">
            <v>14</v>
          </cell>
          <cell r="F542">
            <v>61</v>
          </cell>
          <cell r="G542">
            <v>6</v>
          </cell>
          <cell r="H542">
            <v>32</v>
          </cell>
          <cell r="I542">
            <v>0</v>
          </cell>
          <cell r="J542">
            <v>0</v>
          </cell>
          <cell r="K542">
            <v>7</v>
          </cell>
          <cell r="L542">
            <v>34</v>
          </cell>
          <cell r="M542">
            <v>31</v>
          </cell>
        </row>
        <row r="543">
          <cell r="A543">
            <v>5174788</v>
          </cell>
          <cell r="B543">
            <v>5111487</v>
          </cell>
          <cell r="C543">
            <v>4410</v>
          </cell>
          <cell r="D543">
            <v>1472658</v>
          </cell>
          <cell r="E543">
            <v>233</v>
          </cell>
          <cell r="F543">
            <v>206</v>
          </cell>
          <cell r="G543">
            <v>200</v>
          </cell>
          <cell r="H543">
            <v>3</v>
          </cell>
          <cell r="I543">
            <v>0</v>
          </cell>
          <cell r="J543">
            <v>11</v>
          </cell>
          <cell r="K543">
            <v>47</v>
          </cell>
          <cell r="L543">
            <v>51</v>
          </cell>
          <cell r="M543">
            <v>59</v>
          </cell>
        </row>
        <row r="544">
          <cell r="A544">
            <v>5181216</v>
          </cell>
          <cell r="B544">
            <v>5114701</v>
          </cell>
          <cell r="C544">
            <v>4410</v>
          </cell>
          <cell r="D544">
            <v>10412047</v>
          </cell>
          <cell r="E544">
            <v>208</v>
          </cell>
          <cell r="F544">
            <v>180</v>
          </cell>
          <cell r="G544">
            <v>456</v>
          </cell>
          <cell r="H544">
            <v>108</v>
          </cell>
          <cell r="I544">
            <v>145</v>
          </cell>
          <cell r="J544">
            <v>90</v>
          </cell>
          <cell r="K544">
            <v>73</v>
          </cell>
          <cell r="L544">
            <v>100</v>
          </cell>
          <cell r="M544">
            <v>110</v>
          </cell>
        </row>
        <row r="545">
          <cell r="A545">
            <v>5095546</v>
          </cell>
          <cell r="B545">
            <v>5071866</v>
          </cell>
          <cell r="C545">
            <v>4410</v>
          </cell>
          <cell r="D545">
            <v>3352125</v>
          </cell>
          <cell r="E545">
            <v>437</v>
          </cell>
          <cell r="F545">
            <v>655</v>
          </cell>
          <cell r="G545">
            <v>355</v>
          </cell>
          <cell r="H545">
            <v>310</v>
          </cell>
          <cell r="I545">
            <v>151</v>
          </cell>
          <cell r="J545">
            <v>114</v>
          </cell>
          <cell r="K545">
            <v>109</v>
          </cell>
          <cell r="L545">
            <v>150</v>
          </cell>
          <cell r="M545">
            <v>121</v>
          </cell>
        </row>
        <row r="546">
          <cell r="A546">
            <v>5174740</v>
          </cell>
          <cell r="B546">
            <v>5111463</v>
          </cell>
          <cell r="C546">
            <v>4410</v>
          </cell>
          <cell r="D546">
            <v>10503444</v>
          </cell>
          <cell r="E546">
            <v>233</v>
          </cell>
          <cell r="F546">
            <v>1</v>
          </cell>
          <cell r="G546">
            <v>56</v>
          </cell>
          <cell r="H546">
            <v>130</v>
          </cell>
          <cell r="I546">
            <v>272</v>
          </cell>
          <cell r="J546">
            <v>117</v>
          </cell>
          <cell r="K546">
            <v>25</v>
          </cell>
          <cell r="L546">
            <v>33</v>
          </cell>
          <cell r="M546">
            <v>163</v>
          </cell>
        </row>
        <row r="547">
          <cell r="A547">
            <v>5095544</v>
          </cell>
          <cell r="B547">
            <v>5071865</v>
          </cell>
          <cell r="C547">
            <v>4410</v>
          </cell>
          <cell r="D547">
            <v>10505319</v>
          </cell>
          <cell r="E547">
            <v>172</v>
          </cell>
          <cell r="F547">
            <v>187</v>
          </cell>
          <cell r="G547">
            <v>183</v>
          </cell>
          <cell r="H547">
            <v>151</v>
          </cell>
          <cell r="I547">
            <v>149</v>
          </cell>
          <cell r="J547">
            <v>139</v>
          </cell>
          <cell r="K547">
            <v>118</v>
          </cell>
          <cell r="L547">
            <v>127</v>
          </cell>
          <cell r="M547">
            <v>135</v>
          </cell>
        </row>
        <row r="548">
          <cell r="A548">
            <v>5181192</v>
          </cell>
          <cell r="B548">
            <v>5114689</v>
          </cell>
          <cell r="C548">
            <v>4410</v>
          </cell>
          <cell r="D548">
            <v>5397879</v>
          </cell>
          <cell r="E548">
            <v>379</v>
          </cell>
          <cell r="F548">
            <v>327</v>
          </cell>
          <cell r="G548">
            <v>328</v>
          </cell>
          <cell r="H548">
            <v>307</v>
          </cell>
          <cell r="I548">
            <v>349</v>
          </cell>
          <cell r="J548">
            <v>325</v>
          </cell>
          <cell r="K548">
            <v>317</v>
          </cell>
          <cell r="L548">
            <v>304</v>
          </cell>
          <cell r="M548">
            <v>345</v>
          </cell>
        </row>
        <row r="549">
          <cell r="A549">
            <v>5174562</v>
          </cell>
          <cell r="B549">
            <v>5111374</v>
          </cell>
          <cell r="C549">
            <v>4410</v>
          </cell>
          <cell r="D549">
            <v>156269</v>
          </cell>
          <cell r="E549">
            <v>158</v>
          </cell>
          <cell r="F549">
            <v>132</v>
          </cell>
          <cell r="G549">
            <v>141</v>
          </cell>
          <cell r="H549">
            <v>120</v>
          </cell>
          <cell r="I549">
            <v>114</v>
          </cell>
          <cell r="J549">
            <v>89</v>
          </cell>
          <cell r="K549">
            <v>96</v>
          </cell>
          <cell r="L549">
            <v>103</v>
          </cell>
          <cell r="M549">
            <v>113</v>
          </cell>
        </row>
        <row r="550">
          <cell r="A550">
            <v>5181196</v>
          </cell>
          <cell r="B550">
            <v>5114691</v>
          </cell>
          <cell r="C550">
            <v>4410</v>
          </cell>
          <cell r="D550">
            <v>16007159</v>
          </cell>
          <cell r="E550">
            <v>176</v>
          </cell>
          <cell r="F550">
            <v>94</v>
          </cell>
          <cell r="G550">
            <v>145</v>
          </cell>
          <cell r="H550">
            <v>0</v>
          </cell>
          <cell r="I550">
            <v>64</v>
          </cell>
          <cell r="J550">
            <v>86</v>
          </cell>
          <cell r="K550">
            <v>127</v>
          </cell>
          <cell r="L550">
            <v>90</v>
          </cell>
          <cell r="M550">
            <v>85</v>
          </cell>
        </row>
        <row r="551">
          <cell r="A551">
            <v>5174500</v>
          </cell>
          <cell r="B551">
            <v>5111343</v>
          </cell>
          <cell r="C551">
            <v>4410</v>
          </cell>
          <cell r="D551">
            <v>2935810</v>
          </cell>
          <cell r="E551">
            <v>163</v>
          </cell>
          <cell r="F551">
            <v>127</v>
          </cell>
          <cell r="G551">
            <v>342</v>
          </cell>
          <cell r="H551">
            <v>193</v>
          </cell>
          <cell r="I551">
            <v>168</v>
          </cell>
          <cell r="J551">
            <v>144</v>
          </cell>
          <cell r="K551">
            <v>120</v>
          </cell>
          <cell r="L551">
            <v>159</v>
          </cell>
          <cell r="M551">
            <v>306</v>
          </cell>
        </row>
        <row r="552">
          <cell r="A552">
            <v>5174614</v>
          </cell>
          <cell r="B552">
            <v>5111400</v>
          </cell>
          <cell r="C552">
            <v>4410</v>
          </cell>
          <cell r="D552">
            <v>1618667</v>
          </cell>
          <cell r="E552">
            <v>105</v>
          </cell>
          <cell r="F552">
            <v>128</v>
          </cell>
          <cell r="G552">
            <v>139</v>
          </cell>
          <cell r="H552">
            <v>132</v>
          </cell>
          <cell r="I552">
            <v>86</v>
          </cell>
          <cell r="J552">
            <v>80</v>
          </cell>
          <cell r="K552">
            <v>73</v>
          </cell>
          <cell r="L552">
            <v>85</v>
          </cell>
          <cell r="M552">
            <v>149</v>
          </cell>
        </row>
        <row r="553">
          <cell r="A553">
            <v>5174730</v>
          </cell>
          <cell r="B553">
            <v>5111458</v>
          </cell>
          <cell r="C553">
            <v>4410</v>
          </cell>
          <cell r="D553">
            <v>1908798</v>
          </cell>
          <cell r="E553">
            <v>70</v>
          </cell>
          <cell r="F553">
            <v>39</v>
          </cell>
          <cell r="G553">
            <v>14</v>
          </cell>
          <cell r="H553">
            <v>11</v>
          </cell>
          <cell r="I553">
            <v>13</v>
          </cell>
          <cell r="J553">
            <v>8</v>
          </cell>
          <cell r="K553">
            <v>7</v>
          </cell>
          <cell r="L553">
            <v>13</v>
          </cell>
          <cell r="M553">
            <v>462</v>
          </cell>
        </row>
        <row r="554">
          <cell r="A554">
            <v>5174732</v>
          </cell>
          <cell r="B554">
            <v>5111459</v>
          </cell>
          <cell r="C554">
            <v>4410</v>
          </cell>
          <cell r="D554">
            <v>1618663</v>
          </cell>
          <cell r="E554">
            <v>228</v>
          </cell>
          <cell r="F554">
            <v>201</v>
          </cell>
          <cell r="G554">
            <v>209</v>
          </cell>
          <cell r="H554">
            <v>204</v>
          </cell>
          <cell r="I554">
            <v>214</v>
          </cell>
          <cell r="J554">
            <v>217</v>
          </cell>
          <cell r="K554">
            <v>217</v>
          </cell>
          <cell r="L554">
            <v>219</v>
          </cell>
          <cell r="M554">
            <v>233</v>
          </cell>
        </row>
        <row r="555">
          <cell r="A555">
            <v>5174750</v>
          </cell>
          <cell r="B555">
            <v>5111468</v>
          </cell>
          <cell r="C555">
            <v>4410</v>
          </cell>
          <cell r="D555">
            <v>1911856</v>
          </cell>
          <cell r="E555">
            <v>78</v>
          </cell>
          <cell r="F555">
            <v>52</v>
          </cell>
          <cell r="G555">
            <v>23</v>
          </cell>
          <cell r="H555">
            <v>53</v>
          </cell>
          <cell r="I555">
            <v>57</v>
          </cell>
          <cell r="J555">
            <v>57</v>
          </cell>
          <cell r="K555">
            <v>34</v>
          </cell>
          <cell r="L555">
            <v>14</v>
          </cell>
          <cell r="M555">
            <v>0</v>
          </cell>
        </row>
        <row r="556">
          <cell r="A556">
            <v>5174570</v>
          </cell>
          <cell r="B556">
            <v>5111378</v>
          </cell>
          <cell r="C556">
            <v>4410</v>
          </cell>
          <cell r="D556">
            <v>1617397</v>
          </cell>
          <cell r="E556">
            <v>153</v>
          </cell>
          <cell r="F556">
            <v>142</v>
          </cell>
          <cell r="G556">
            <v>129</v>
          </cell>
          <cell r="H556">
            <v>67</v>
          </cell>
          <cell r="I556">
            <v>53</v>
          </cell>
          <cell r="J556">
            <v>51</v>
          </cell>
          <cell r="K556">
            <v>50</v>
          </cell>
          <cell r="L556">
            <v>67</v>
          </cell>
          <cell r="M556">
            <v>71</v>
          </cell>
        </row>
        <row r="557">
          <cell r="A557">
            <v>5174834</v>
          </cell>
          <cell r="B557">
            <v>5111510</v>
          </cell>
          <cell r="C557">
            <v>4410</v>
          </cell>
          <cell r="D557">
            <v>1617687</v>
          </cell>
          <cell r="E557">
            <v>648</v>
          </cell>
          <cell r="F557">
            <v>507</v>
          </cell>
          <cell r="G557">
            <v>493</v>
          </cell>
          <cell r="H557">
            <v>472</v>
          </cell>
          <cell r="I557">
            <v>550</v>
          </cell>
          <cell r="J557">
            <v>489</v>
          </cell>
          <cell r="K557">
            <v>496</v>
          </cell>
          <cell r="L557">
            <v>495</v>
          </cell>
          <cell r="M557">
            <v>527</v>
          </cell>
        </row>
        <row r="558">
          <cell r="A558">
            <v>5072676</v>
          </cell>
          <cell r="B558">
            <v>5060431</v>
          </cell>
          <cell r="C558">
            <v>4410</v>
          </cell>
          <cell r="D558">
            <v>1692471</v>
          </cell>
          <cell r="E558">
            <v>278</v>
          </cell>
          <cell r="F558">
            <v>247</v>
          </cell>
          <cell r="G558">
            <v>270</v>
          </cell>
          <cell r="H558">
            <v>268</v>
          </cell>
          <cell r="I558">
            <v>263</v>
          </cell>
          <cell r="J558">
            <v>241</v>
          </cell>
          <cell r="K558">
            <v>239</v>
          </cell>
          <cell r="L558">
            <v>228</v>
          </cell>
          <cell r="M558">
            <v>311</v>
          </cell>
        </row>
        <row r="559">
          <cell r="A559">
            <v>5174728</v>
          </cell>
          <cell r="B559">
            <v>5111457</v>
          </cell>
          <cell r="C559">
            <v>4410</v>
          </cell>
          <cell r="D559">
            <v>70003617</v>
          </cell>
          <cell r="E559">
            <v>103</v>
          </cell>
          <cell r="F559">
            <v>102</v>
          </cell>
          <cell r="G559">
            <v>96</v>
          </cell>
          <cell r="H559">
            <v>116</v>
          </cell>
          <cell r="I559">
            <v>143</v>
          </cell>
          <cell r="J559">
            <v>111</v>
          </cell>
          <cell r="K559">
            <v>104</v>
          </cell>
          <cell r="L559">
            <v>104</v>
          </cell>
          <cell r="M559">
            <v>223</v>
          </cell>
        </row>
        <row r="560">
          <cell r="A560">
            <v>5174558</v>
          </cell>
          <cell r="B560">
            <v>5111372</v>
          </cell>
          <cell r="C560">
            <v>4410</v>
          </cell>
          <cell r="D560">
            <v>6821752</v>
          </cell>
          <cell r="E560">
            <v>223</v>
          </cell>
          <cell r="F560">
            <v>94</v>
          </cell>
          <cell r="G560">
            <v>74</v>
          </cell>
          <cell r="H560">
            <v>76</v>
          </cell>
          <cell r="I560">
            <v>80</v>
          </cell>
          <cell r="J560">
            <v>99</v>
          </cell>
          <cell r="K560">
            <v>112</v>
          </cell>
          <cell r="L560">
            <v>101</v>
          </cell>
          <cell r="M560">
            <v>174</v>
          </cell>
        </row>
        <row r="561">
          <cell r="A561">
            <v>5174556</v>
          </cell>
          <cell r="B561">
            <v>5111371</v>
          </cell>
          <cell r="C561">
            <v>4410</v>
          </cell>
          <cell r="D561">
            <v>3726725</v>
          </cell>
          <cell r="E561">
            <v>227</v>
          </cell>
          <cell r="F561">
            <v>199</v>
          </cell>
          <cell r="G561">
            <v>210</v>
          </cell>
          <cell r="H561">
            <v>203</v>
          </cell>
          <cell r="I561">
            <v>204</v>
          </cell>
          <cell r="J561">
            <v>164</v>
          </cell>
          <cell r="K561">
            <v>159</v>
          </cell>
          <cell r="L561">
            <v>150</v>
          </cell>
          <cell r="M561">
            <v>156</v>
          </cell>
        </row>
        <row r="562">
          <cell r="A562">
            <v>5174536</v>
          </cell>
          <cell r="B562">
            <v>5111361</v>
          </cell>
          <cell r="C562">
            <v>4410</v>
          </cell>
          <cell r="D562">
            <v>1616912</v>
          </cell>
          <cell r="E562">
            <v>163</v>
          </cell>
          <cell r="F562">
            <v>136</v>
          </cell>
          <cell r="G562">
            <v>112</v>
          </cell>
          <cell r="H562">
            <v>0</v>
          </cell>
          <cell r="I562">
            <v>48</v>
          </cell>
          <cell r="J562">
            <v>16</v>
          </cell>
          <cell r="K562">
            <v>20</v>
          </cell>
          <cell r="L562">
            <v>26</v>
          </cell>
          <cell r="M562">
            <v>81</v>
          </cell>
        </row>
        <row r="563">
          <cell r="A563">
            <v>5174654</v>
          </cell>
          <cell r="B563">
            <v>5111420</v>
          </cell>
          <cell r="C563">
            <v>4410</v>
          </cell>
          <cell r="D563">
            <v>3726685</v>
          </cell>
          <cell r="E563">
            <v>111</v>
          </cell>
          <cell r="F563">
            <v>94</v>
          </cell>
          <cell r="G563">
            <v>111</v>
          </cell>
          <cell r="H563">
            <v>147</v>
          </cell>
          <cell r="I563">
            <v>146</v>
          </cell>
          <cell r="J563">
            <v>137</v>
          </cell>
          <cell r="K563">
            <v>145</v>
          </cell>
          <cell r="L563">
            <v>140</v>
          </cell>
          <cell r="M563">
            <v>178</v>
          </cell>
        </row>
        <row r="564">
          <cell r="A564">
            <v>5181218</v>
          </cell>
          <cell r="B564">
            <v>5114702</v>
          </cell>
          <cell r="C564">
            <v>4410</v>
          </cell>
          <cell r="D564">
            <v>3726394</v>
          </cell>
          <cell r="E564">
            <v>56</v>
          </cell>
          <cell r="F564">
            <v>47</v>
          </cell>
          <cell r="G564">
            <v>104</v>
          </cell>
          <cell r="H564">
            <v>148</v>
          </cell>
          <cell r="I564">
            <v>90</v>
          </cell>
          <cell r="J564">
            <v>90</v>
          </cell>
          <cell r="K564">
            <v>83</v>
          </cell>
          <cell r="L564">
            <v>94</v>
          </cell>
          <cell r="M564">
            <v>111</v>
          </cell>
        </row>
        <row r="565">
          <cell r="A565">
            <v>5174742</v>
          </cell>
          <cell r="B565">
            <v>5111464</v>
          </cell>
          <cell r="C565">
            <v>4410</v>
          </cell>
          <cell r="D565">
            <v>7129712</v>
          </cell>
          <cell r="E565">
            <v>66</v>
          </cell>
          <cell r="F565">
            <v>63</v>
          </cell>
          <cell r="G565">
            <v>83</v>
          </cell>
          <cell r="H565">
            <v>73</v>
          </cell>
          <cell r="I565">
            <v>73</v>
          </cell>
          <cell r="J565">
            <v>70</v>
          </cell>
          <cell r="K565">
            <v>78</v>
          </cell>
          <cell r="L565">
            <v>78</v>
          </cell>
          <cell r="M565">
            <v>84</v>
          </cell>
        </row>
        <row r="566">
          <cell r="A566">
            <v>5095548</v>
          </cell>
          <cell r="B566">
            <v>5071867</v>
          </cell>
          <cell r="C566">
            <v>4410</v>
          </cell>
          <cell r="D566">
            <v>6894254</v>
          </cell>
          <cell r="E566">
            <v>73</v>
          </cell>
          <cell r="F566">
            <v>63</v>
          </cell>
          <cell r="G566">
            <v>62</v>
          </cell>
          <cell r="H566">
            <v>57</v>
          </cell>
          <cell r="I566">
            <v>145</v>
          </cell>
          <cell r="J566">
            <v>76</v>
          </cell>
          <cell r="K566">
            <v>230</v>
          </cell>
          <cell r="L566">
            <v>153</v>
          </cell>
          <cell r="M566">
            <v>122</v>
          </cell>
        </row>
        <row r="567">
          <cell r="A567">
            <v>5174592</v>
          </cell>
          <cell r="B567">
            <v>5111389</v>
          </cell>
          <cell r="C567">
            <v>4410</v>
          </cell>
          <cell r="D567">
            <v>7117911</v>
          </cell>
          <cell r="E567">
            <v>357</v>
          </cell>
          <cell r="F567">
            <v>330</v>
          </cell>
          <cell r="G567">
            <v>330</v>
          </cell>
          <cell r="H567">
            <v>313</v>
          </cell>
          <cell r="I567">
            <v>326</v>
          </cell>
          <cell r="J567">
            <v>313</v>
          </cell>
          <cell r="K567">
            <v>341</v>
          </cell>
          <cell r="L567">
            <v>311</v>
          </cell>
          <cell r="M567">
            <v>332</v>
          </cell>
        </row>
        <row r="568">
          <cell r="A568">
            <v>5174734</v>
          </cell>
          <cell r="B568">
            <v>5111460</v>
          </cell>
          <cell r="C568">
            <v>4410</v>
          </cell>
          <cell r="D568">
            <v>7729420</v>
          </cell>
          <cell r="E568">
            <v>205</v>
          </cell>
          <cell r="F568">
            <v>177</v>
          </cell>
          <cell r="G568">
            <v>182</v>
          </cell>
          <cell r="H568">
            <v>221</v>
          </cell>
          <cell r="I568">
            <v>214</v>
          </cell>
          <cell r="J568">
            <v>198</v>
          </cell>
          <cell r="K568">
            <v>202</v>
          </cell>
          <cell r="L568">
            <v>167</v>
          </cell>
          <cell r="M568">
            <v>189</v>
          </cell>
        </row>
        <row r="569">
          <cell r="A569">
            <v>5181190</v>
          </cell>
          <cell r="B569">
            <v>5114688</v>
          </cell>
          <cell r="C569">
            <v>4410</v>
          </cell>
          <cell r="D569">
            <v>15961073</v>
          </cell>
          <cell r="E569">
            <v>139</v>
          </cell>
          <cell r="F569">
            <v>141</v>
          </cell>
          <cell r="G569">
            <v>0</v>
          </cell>
          <cell r="H569">
            <v>120</v>
          </cell>
          <cell r="I569">
            <v>179</v>
          </cell>
          <cell r="J569">
            <v>104</v>
          </cell>
          <cell r="K569">
            <v>0</v>
          </cell>
          <cell r="L569">
            <v>166</v>
          </cell>
          <cell r="M569">
            <v>165</v>
          </cell>
        </row>
        <row r="570">
          <cell r="A570">
            <v>5181198</v>
          </cell>
          <cell r="B570">
            <v>5114692</v>
          </cell>
          <cell r="C570">
            <v>4410</v>
          </cell>
          <cell r="D570">
            <v>15960526</v>
          </cell>
          <cell r="E570">
            <v>80</v>
          </cell>
          <cell r="F570">
            <v>62</v>
          </cell>
          <cell r="G570">
            <v>45</v>
          </cell>
          <cell r="H570">
            <v>44</v>
          </cell>
          <cell r="I570">
            <v>39</v>
          </cell>
          <cell r="J570">
            <v>34</v>
          </cell>
          <cell r="K570">
            <v>34</v>
          </cell>
          <cell r="L570">
            <v>31</v>
          </cell>
          <cell r="M570">
            <v>39</v>
          </cell>
        </row>
        <row r="571">
          <cell r="A571">
            <v>5181214</v>
          </cell>
          <cell r="B571">
            <v>5114700</v>
          </cell>
          <cell r="C571">
            <v>4410</v>
          </cell>
          <cell r="D571">
            <v>6997086</v>
          </cell>
          <cell r="E571">
            <v>0</v>
          </cell>
          <cell r="F571">
            <v>0</v>
          </cell>
          <cell r="G571">
            <v>0</v>
          </cell>
          <cell r="H571">
            <v>50</v>
          </cell>
          <cell r="I571">
            <v>99</v>
          </cell>
          <cell r="J571">
            <v>74</v>
          </cell>
          <cell r="K571">
            <v>83</v>
          </cell>
          <cell r="L571">
            <v>75</v>
          </cell>
          <cell r="M571">
            <v>63</v>
          </cell>
        </row>
        <row r="572">
          <cell r="A572">
            <v>5174806</v>
          </cell>
          <cell r="B572">
            <v>5111496</v>
          </cell>
          <cell r="C572">
            <v>4410</v>
          </cell>
          <cell r="D572">
            <v>445011</v>
          </cell>
          <cell r="E572">
            <v>75</v>
          </cell>
          <cell r="F572">
            <v>56</v>
          </cell>
          <cell r="G572">
            <v>58</v>
          </cell>
          <cell r="H572">
            <v>59</v>
          </cell>
          <cell r="I572">
            <v>72</v>
          </cell>
          <cell r="J572">
            <v>43</v>
          </cell>
          <cell r="K572">
            <v>48</v>
          </cell>
          <cell r="L572">
            <v>64</v>
          </cell>
          <cell r="M572">
            <v>66</v>
          </cell>
        </row>
        <row r="573">
          <cell r="A573">
            <v>5181212</v>
          </cell>
          <cell r="B573">
            <v>5114699</v>
          </cell>
          <cell r="C573">
            <v>4410</v>
          </cell>
          <cell r="D573">
            <v>443767</v>
          </cell>
          <cell r="E573">
            <v>144</v>
          </cell>
          <cell r="F573">
            <v>123</v>
          </cell>
          <cell r="G573">
            <v>12</v>
          </cell>
          <cell r="H573">
            <v>142</v>
          </cell>
          <cell r="I573">
            <v>140</v>
          </cell>
          <cell r="J573">
            <v>128</v>
          </cell>
          <cell r="K573">
            <v>158</v>
          </cell>
          <cell r="L573">
            <v>182</v>
          </cell>
          <cell r="M573">
            <v>213</v>
          </cell>
        </row>
        <row r="574">
          <cell r="A574">
            <v>5174692</v>
          </cell>
          <cell r="B574">
            <v>5111439</v>
          </cell>
          <cell r="C574">
            <v>4410</v>
          </cell>
          <cell r="D574">
            <v>156092</v>
          </cell>
          <cell r="E574">
            <v>172</v>
          </cell>
          <cell r="F574">
            <v>152</v>
          </cell>
          <cell r="G574">
            <v>148</v>
          </cell>
          <cell r="H574">
            <v>144</v>
          </cell>
          <cell r="I574">
            <v>213</v>
          </cell>
          <cell r="J574">
            <v>183</v>
          </cell>
          <cell r="K574">
            <v>193</v>
          </cell>
          <cell r="L574">
            <v>172</v>
          </cell>
          <cell r="M574">
            <v>184</v>
          </cell>
        </row>
        <row r="575">
          <cell r="A575">
            <v>5174674</v>
          </cell>
          <cell r="B575">
            <v>5111430</v>
          </cell>
          <cell r="C575">
            <v>4410</v>
          </cell>
          <cell r="D575">
            <v>156074</v>
          </cell>
          <cell r="E575">
            <v>172</v>
          </cell>
          <cell r="F575">
            <v>152</v>
          </cell>
          <cell r="G575">
            <v>148</v>
          </cell>
          <cell r="H575">
            <v>144</v>
          </cell>
          <cell r="I575">
            <v>213</v>
          </cell>
          <cell r="J575">
            <v>183</v>
          </cell>
          <cell r="K575">
            <v>193</v>
          </cell>
          <cell r="L575">
            <v>172</v>
          </cell>
          <cell r="M575">
            <v>184</v>
          </cell>
        </row>
        <row r="576">
          <cell r="A576">
            <v>5181206</v>
          </cell>
          <cell r="B576">
            <v>5114696</v>
          </cell>
          <cell r="C576">
            <v>4410</v>
          </cell>
          <cell r="D576">
            <v>31993760</v>
          </cell>
          <cell r="E576">
            <v>99</v>
          </cell>
          <cell r="F576">
            <v>27</v>
          </cell>
          <cell r="G576">
            <v>26</v>
          </cell>
          <cell r="H576">
            <v>58</v>
          </cell>
          <cell r="I576">
            <v>26</v>
          </cell>
          <cell r="J576">
            <v>39</v>
          </cell>
          <cell r="K576">
            <v>35</v>
          </cell>
          <cell r="L576">
            <v>19</v>
          </cell>
          <cell r="M576">
            <v>34</v>
          </cell>
        </row>
        <row r="577">
          <cell r="A577">
            <v>5095596</v>
          </cell>
          <cell r="B577">
            <v>5071891</v>
          </cell>
          <cell r="C577">
            <v>4410</v>
          </cell>
          <cell r="E577">
            <v>172</v>
          </cell>
          <cell r="F577">
            <v>143</v>
          </cell>
          <cell r="H577">
            <v>157</v>
          </cell>
          <cell r="I577">
            <v>149</v>
          </cell>
          <cell r="J577">
            <v>207</v>
          </cell>
          <cell r="K577">
            <v>189</v>
          </cell>
          <cell r="L577">
            <v>181</v>
          </cell>
          <cell r="M577">
            <v>183</v>
          </cell>
        </row>
        <row r="578">
          <cell r="A578">
            <v>5174188</v>
          </cell>
          <cell r="B578">
            <v>5111187</v>
          </cell>
          <cell r="C578">
            <v>4410</v>
          </cell>
          <cell r="E578">
            <v>233</v>
          </cell>
          <cell r="F578">
            <v>206</v>
          </cell>
          <cell r="G578">
            <v>200</v>
          </cell>
          <cell r="H578">
            <v>189</v>
          </cell>
          <cell r="I578">
            <v>273</v>
          </cell>
          <cell r="J578">
            <v>237</v>
          </cell>
          <cell r="K578">
            <v>251</v>
          </cell>
          <cell r="L578">
            <v>224</v>
          </cell>
          <cell r="M578">
            <v>242</v>
          </cell>
        </row>
        <row r="579">
          <cell r="A579">
            <v>5181262</v>
          </cell>
          <cell r="B579">
            <v>5114724</v>
          </cell>
          <cell r="C579">
            <v>4410</v>
          </cell>
          <cell r="D579">
            <v>33001584</v>
          </cell>
          <cell r="E579">
            <v>430</v>
          </cell>
          <cell r="F579">
            <v>474</v>
          </cell>
          <cell r="G579">
            <v>427</v>
          </cell>
          <cell r="H579">
            <v>455</v>
          </cell>
          <cell r="I579">
            <v>434</v>
          </cell>
          <cell r="J579">
            <v>453</v>
          </cell>
          <cell r="K579">
            <v>584</v>
          </cell>
          <cell r="L579">
            <v>422</v>
          </cell>
          <cell r="M579">
            <v>470</v>
          </cell>
        </row>
        <row r="580">
          <cell r="A580">
            <v>5181260</v>
          </cell>
          <cell r="B580">
            <v>5114723</v>
          </cell>
          <cell r="C580">
            <v>4410</v>
          </cell>
          <cell r="D580">
            <v>33001792</v>
          </cell>
          <cell r="E580">
            <v>110</v>
          </cell>
          <cell r="F580">
            <v>95</v>
          </cell>
          <cell r="G580">
            <v>89</v>
          </cell>
          <cell r="H580">
            <v>87</v>
          </cell>
          <cell r="I580">
            <v>87</v>
          </cell>
          <cell r="J580">
            <v>84</v>
          </cell>
          <cell r="K580">
            <v>81</v>
          </cell>
          <cell r="L580">
            <v>66</v>
          </cell>
          <cell r="M580">
            <v>84</v>
          </cell>
        </row>
        <row r="581">
          <cell r="A581">
            <v>5181270</v>
          </cell>
          <cell r="B581">
            <v>5114728</v>
          </cell>
          <cell r="C581">
            <v>4410</v>
          </cell>
          <cell r="D581">
            <v>33001774</v>
          </cell>
          <cell r="E581">
            <v>83</v>
          </cell>
          <cell r="F581">
            <v>83</v>
          </cell>
          <cell r="G581">
            <v>86</v>
          </cell>
          <cell r="H581">
            <v>91</v>
          </cell>
          <cell r="I581">
            <v>85</v>
          </cell>
          <cell r="J581">
            <v>101</v>
          </cell>
          <cell r="K581">
            <v>112</v>
          </cell>
          <cell r="L581">
            <v>152</v>
          </cell>
          <cell r="M581">
            <v>106</v>
          </cell>
        </row>
        <row r="582">
          <cell r="A582">
            <v>5181236</v>
          </cell>
          <cell r="B582">
            <v>5114711</v>
          </cell>
          <cell r="C582">
            <v>4410</v>
          </cell>
          <cell r="D582">
            <v>33001663</v>
          </cell>
          <cell r="E582">
            <v>172</v>
          </cell>
          <cell r="F582">
            <v>124</v>
          </cell>
          <cell r="G582">
            <v>110</v>
          </cell>
          <cell r="H582">
            <v>119</v>
          </cell>
          <cell r="I582">
            <v>96</v>
          </cell>
          <cell r="J582">
            <v>96</v>
          </cell>
          <cell r="K582">
            <v>99</v>
          </cell>
          <cell r="L582">
            <v>126</v>
          </cell>
          <cell r="M582">
            <v>109</v>
          </cell>
        </row>
        <row r="583">
          <cell r="A583">
            <v>5174316</v>
          </cell>
          <cell r="B583">
            <v>5111251</v>
          </cell>
          <cell r="C583">
            <v>4410</v>
          </cell>
          <cell r="D583">
            <v>33001191</v>
          </cell>
          <cell r="E583">
            <v>263</v>
          </cell>
          <cell r="F583">
            <v>462</v>
          </cell>
          <cell r="G583">
            <v>450</v>
          </cell>
          <cell r="H583">
            <v>210</v>
          </cell>
          <cell r="I583">
            <v>226</v>
          </cell>
          <cell r="J583">
            <v>185</v>
          </cell>
          <cell r="K583">
            <v>64</v>
          </cell>
          <cell r="L583">
            <v>169</v>
          </cell>
          <cell r="M583">
            <v>183</v>
          </cell>
        </row>
        <row r="584">
          <cell r="A584">
            <v>5174226</v>
          </cell>
          <cell r="B584">
            <v>5111206</v>
          </cell>
          <cell r="C584">
            <v>4410</v>
          </cell>
          <cell r="D584">
            <v>33001570</v>
          </cell>
          <cell r="E584">
            <v>56</v>
          </cell>
          <cell r="F584">
            <v>109</v>
          </cell>
          <cell r="G584">
            <v>45</v>
          </cell>
          <cell r="H584">
            <v>96</v>
          </cell>
          <cell r="I584">
            <v>113</v>
          </cell>
          <cell r="J584">
            <v>51</v>
          </cell>
          <cell r="K584">
            <v>80</v>
          </cell>
          <cell r="L584">
            <v>77</v>
          </cell>
          <cell r="M584">
            <v>78</v>
          </cell>
        </row>
        <row r="585">
          <cell r="A585">
            <v>5174002</v>
          </cell>
          <cell r="B585">
            <v>5111094</v>
          </cell>
          <cell r="C585">
            <v>4410</v>
          </cell>
          <cell r="D585">
            <v>33001430</v>
          </cell>
          <cell r="E585">
            <v>10</v>
          </cell>
          <cell r="F585">
            <v>73</v>
          </cell>
          <cell r="G585">
            <v>60</v>
          </cell>
          <cell r="H585">
            <v>58</v>
          </cell>
          <cell r="I585">
            <v>71</v>
          </cell>
          <cell r="J585">
            <v>45</v>
          </cell>
          <cell r="K585">
            <v>54</v>
          </cell>
          <cell r="L585">
            <v>57</v>
          </cell>
          <cell r="M585">
            <v>58</v>
          </cell>
        </row>
        <row r="586">
          <cell r="A586">
            <v>5174258</v>
          </cell>
          <cell r="B586">
            <v>5111222</v>
          </cell>
          <cell r="C586">
            <v>4410</v>
          </cell>
          <cell r="D586">
            <v>33001417</v>
          </cell>
          <cell r="E586">
            <v>112</v>
          </cell>
          <cell r="F586">
            <v>111</v>
          </cell>
          <cell r="G586">
            <v>70</v>
          </cell>
          <cell r="H586">
            <v>83</v>
          </cell>
          <cell r="I586">
            <v>103</v>
          </cell>
          <cell r="J586">
            <v>99</v>
          </cell>
          <cell r="K586">
            <v>96</v>
          </cell>
          <cell r="L586">
            <v>107</v>
          </cell>
          <cell r="M586">
            <v>95</v>
          </cell>
        </row>
        <row r="587">
          <cell r="A587">
            <v>5174208</v>
          </cell>
          <cell r="B587">
            <v>5111197</v>
          </cell>
          <cell r="C587">
            <v>4410</v>
          </cell>
          <cell r="D587">
            <v>33001419</v>
          </cell>
          <cell r="E587">
            <v>291</v>
          </cell>
          <cell r="F587">
            <v>256</v>
          </cell>
          <cell r="G587">
            <v>271</v>
          </cell>
          <cell r="H587">
            <v>267</v>
          </cell>
          <cell r="I587">
            <v>289</v>
          </cell>
          <cell r="J587">
            <v>260</v>
          </cell>
          <cell r="K587">
            <v>274</v>
          </cell>
          <cell r="L587">
            <v>273</v>
          </cell>
          <cell r="M587">
            <v>277</v>
          </cell>
        </row>
        <row r="588">
          <cell r="A588">
            <v>5173818</v>
          </cell>
          <cell r="B588">
            <v>5111002</v>
          </cell>
          <cell r="C588">
            <v>4410</v>
          </cell>
          <cell r="D588">
            <v>31993648</v>
          </cell>
          <cell r="E588">
            <v>283</v>
          </cell>
          <cell r="F588">
            <v>221</v>
          </cell>
          <cell r="G588">
            <v>224</v>
          </cell>
          <cell r="H588">
            <v>190</v>
          </cell>
          <cell r="I588">
            <v>230</v>
          </cell>
          <cell r="J588">
            <v>210</v>
          </cell>
          <cell r="K588">
            <v>226</v>
          </cell>
          <cell r="L588">
            <v>215</v>
          </cell>
          <cell r="M588">
            <v>219</v>
          </cell>
        </row>
        <row r="589">
          <cell r="A589">
            <v>5173856</v>
          </cell>
          <cell r="B589">
            <v>5111021</v>
          </cell>
          <cell r="C589">
            <v>4410</v>
          </cell>
          <cell r="D589">
            <v>33001442</v>
          </cell>
          <cell r="E589">
            <v>294</v>
          </cell>
          <cell r="F589">
            <v>235</v>
          </cell>
          <cell r="G589">
            <v>305</v>
          </cell>
          <cell r="H589">
            <v>267</v>
          </cell>
          <cell r="I589">
            <v>284</v>
          </cell>
          <cell r="J589">
            <v>306</v>
          </cell>
          <cell r="K589">
            <v>310</v>
          </cell>
          <cell r="L589">
            <v>267</v>
          </cell>
          <cell r="M589">
            <v>295</v>
          </cell>
        </row>
        <row r="590">
          <cell r="A590">
            <v>5174356</v>
          </cell>
          <cell r="B590">
            <v>5111271</v>
          </cell>
          <cell r="C590">
            <v>4410</v>
          </cell>
          <cell r="D590">
            <v>33001425</v>
          </cell>
          <cell r="E590">
            <v>338</v>
          </cell>
          <cell r="F590">
            <v>300</v>
          </cell>
          <cell r="G590">
            <v>289</v>
          </cell>
          <cell r="H590">
            <v>257</v>
          </cell>
          <cell r="I590">
            <v>336</v>
          </cell>
          <cell r="J590">
            <v>289</v>
          </cell>
          <cell r="K590">
            <v>308</v>
          </cell>
          <cell r="L590">
            <v>278</v>
          </cell>
          <cell r="M590">
            <v>297</v>
          </cell>
        </row>
        <row r="591">
          <cell r="A591">
            <v>5173900</v>
          </cell>
          <cell r="B591">
            <v>5111043</v>
          </cell>
          <cell r="C591">
            <v>4410</v>
          </cell>
          <cell r="D591">
            <v>7220476</v>
          </cell>
          <cell r="E591">
            <v>295</v>
          </cell>
          <cell r="F591">
            <v>260</v>
          </cell>
          <cell r="G591">
            <v>250</v>
          </cell>
          <cell r="H591">
            <v>221</v>
          </cell>
          <cell r="I591">
            <v>289</v>
          </cell>
          <cell r="J591">
            <v>250</v>
          </cell>
          <cell r="K591">
            <v>266</v>
          </cell>
          <cell r="L591">
            <v>240</v>
          </cell>
          <cell r="M591">
            <v>675</v>
          </cell>
        </row>
        <row r="592">
          <cell r="A592">
            <v>5181242</v>
          </cell>
          <cell r="B592">
            <v>5114714</v>
          </cell>
          <cell r="C592">
            <v>4410</v>
          </cell>
          <cell r="D592">
            <v>32997359</v>
          </cell>
          <cell r="E592">
            <v>275</v>
          </cell>
          <cell r="F592">
            <v>14</v>
          </cell>
          <cell r="G592">
            <v>436</v>
          </cell>
          <cell r="H592">
            <v>227</v>
          </cell>
          <cell r="I592">
            <v>244</v>
          </cell>
          <cell r="J592">
            <v>466</v>
          </cell>
          <cell r="K592">
            <v>242</v>
          </cell>
          <cell r="L592">
            <v>205</v>
          </cell>
          <cell r="M592">
            <v>224</v>
          </cell>
        </row>
        <row r="593">
          <cell r="A593">
            <v>5181238</v>
          </cell>
          <cell r="B593">
            <v>5114712</v>
          </cell>
          <cell r="C593">
            <v>4410</v>
          </cell>
          <cell r="D593">
            <v>3651220</v>
          </cell>
          <cell r="E593">
            <v>122</v>
          </cell>
          <cell r="F593">
            <v>132</v>
          </cell>
          <cell r="G593">
            <v>120</v>
          </cell>
          <cell r="H593">
            <v>129</v>
          </cell>
          <cell r="I593">
            <v>133</v>
          </cell>
          <cell r="J593">
            <v>156</v>
          </cell>
          <cell r="K593">
            <v>138</v>
          </cell>
          <cell r="L593">
            <v>172</v>
          </cell>
          <cell r="M593">
            <v>233</v>
          </cell>
        </row>
        <row r="594">
          <cell r="A594">
            <v>5181256</v>
          </cell>
          <cell r="B594">
            <v>5114721</v>
          </cell>
          <cell r="C594">
            <v>4410</v>
          </cell>
          <cell r="D594">
            <v>3640514</v>
          </cell>
          <cell r="E594">
            <v>230</v>
          </cell>
          <cell r="F594">
            <v>110</v>
          </cell>
          <cell r="G594">
            <v>103</v>
          </cell>
          <cell r="H594">
            <v>110</v>
          </cell>
          <cell r="I594">
            <v>135</v>
          </cell>
          <cell r="J594">
            <v>117</v>
          </cell>
          <cell r="K594">
            <v>137</v>
          </cell>
          <cell r="L594">
            <v>135</v>
          </cell>
          <cell r="M594">
            <v>116</v>
          </cell>
        </row>
        <row r="595">
          <cell r="A595">
            <v>5174456</v>
          </cell>
          <cell r="B595">
            <v>5111321</v>
          </cell>
          <cell r="C595">
            <v>4410</v>
          </cell>
          <cell r="D595">
            <v>3214357</v>
          </cell>
          <cell r="E595">
            <v>887</v>
          </cell>
          <cell r="F595">
            <v>778</v>
          </cell>
          <cell r="G595">
            <v>832</v>
          </cell>
          <cell r="H595">
            <v>861</v>
          </cell>
          <cell r="I595">
            <v>930</v>
          </cell>
          <cell r="J595">
            <v>847</v>
          </cell>
          <cell r="K595">
            <v>1341</v>
          </cell>
          <cell r="L595">
            <v>1342</v>
          </cell>
          <cell r="M595">
            <v>1514</v>
          </cell>
        </row>
        <row r="596">
          <cell r="A596">
            <v>5174412</v>
          </cell>
          <cell r="B596">
            <v>5111299</v>
          </cell>
          <cell r="C596">
            <v>4410</v>
          </cell>
          <cell r="D596">
            <v>7728631</v>
          </cell>
          <cell r="E596">
            <v>172</v>
          </cell>
          <cell r="F596">
            <v>152</v>
          </cell>
          <cell r="G596">
            <v>148</v>
          </cell>
          <cell r="H596">
            <v>144</v>
          </cell>
          <cell r="I596">
            <v>213</v>
          </cell>
          <cell r="J596">
            <v>60</v>
          </cell>
          <cell r="K596">
            <v>80</v>
          </cell>
          <cell r="L596">
            <v>73</v>
          </cell>
          <cell r="M596">
            <v>95</v>
          </cell>
        </row>
        <row r="597">
          <cell r="A597">
            <v>5173838</v>
          </cell>
          <cell r="B597">
            <v>5111012</v>
          </cell>
          <cell r="C597">
            <v>4410</v>
          </cell>
          <cell r="D597">
            <v>3518882</v>
          </cell>
          <cell r="E597">
            <v>362</v>
          </cell>
          <cell r="F597">
            <v>393</v>
          </cell>
          <cell r="G597">
            <v>573</v>
          </cell>
          <cell r="H597">
            <v>474</v>
          </cell>
          <cell r="I597">
            <v>403</v>
          </cell>
          <cell r="J597">
            <v>333</v>
          </cell>
          <cell r="K597">
            <v>366</v>
          </cell>
          <cell r="L597">
            <v>324</v>
          </cell>
          <cell r="M597">
            <v>241</v>
          </cell>
        </row>
        <row r="598">
          <cell r="A598">
            <v>5174432</v>
          </cell>
          <cell r="B598">
            <v>5111309</v>
          </cell>
          <cell r="C598">
            <v>4410</v>
          </cell>
          <cell r="D598">
            <v>3524380</v>
          </cell>
          <cell r="E598">
            <v>317</v>
          </cell>
          <cell r="F598">
            <v>284</v>
          </cell>
          <cell r="G598">
            <v>273</v>
          </cell>
          <cell r="H598">
            <v>188</v>
          </cell>
          <cell r="I598">
            <v>229</v>
          </cell>
          <cell r="J598">
            <v>234</v>
          </cell>
          <cell r="K598">
            <v>293</v>
          </cell>
          <cell r="L598">
            <v>231</v>
          </cell>
          <cell r="M598">
            <v>253</v>
          </cell>
        </row>
        <row r="599">
          <cell r="A599">
            <v>5181258</v>
          </cell>
          <cell r="B599">
            <v>5114722</v>
          </cell>
          <cell r="C599">
            <v>4410</v>
          </cell>
          <cell r="D599">
            <v>10506665</v>
          </cell>
          <cell r="E599">
            <v>59</v>
          </cell>
          <cell r="F599">
            <v>159</v>
          </cell>
          <cell r="G599">
            <v>201</v>
          </cell>
          <cell r="H599">
            <v>138</v>
          </cell>
          <cell r="I599">
            <v>122</v>
          </cell>
          <cell r="J599">
            <v>154</v>
          </cell>
          <cell r="K599">
            <v>191</v>
          </cell>
          <cell r="L599">
            <v>145</v>
          </cell>
          <cell r="M599">
            <v>155</v>
          </cell>
        </row>
        <row r="600">
          <cell r="A600">
            <v>5174030</v>
          </cell>
          <cell r="B600">
            <v>5111108</v>
          </cell>
          <cell r="C600">
            <v>4410</v>
          </cell>
          <cell r="D600">
            <v>10505180</v>
          </cell>
          <cell r="E600">
            <v>240</v>
          </cell>
          <cell r="F600">
            <v>258</v>
          </cell>
          <cell r="G600">
            <v>170</v>
          </cell>
          <cell r="H600">
            <v>171</v>
          </cell>
          <cell r="I600">
            <v>189</v>
          </cell>
          <cell r="J600">
            <v>163</v>
          </cell>
          <cell r="K600">
            <v>166</v>
          </cell>
          <cell r="L600">
            <v>172</v>
          </cell>
          <cell r="M600">
            <v>207</v>
          </cell>
        </row>
        <row r="601">
          <cell r="A601">
            <v>5181268</v>
          </cell>
          <cell r="B601">
            <v>5114727</v>
          </cell>
          <cell r="C601">
            <v>4410</v>
          </cell>
          <cell r="D601">
            <v>2958357</v>
          </cell>
          <cell r="E601">
            <v>469</v>
          </cell>
          <cell r="F601">
            <v>166</v>
          </cell>
          <cell r="G601">
            <v>151</v>
          </cell>
          <cell r="H601">
            <v>130</v>
          </cell>
          <cell r="I601">
            <v>178</v>
          </cell>
          <cell r="J601">
            <v>164</v>
          </cell>
          <cell r="K601">
            <v>176</v>
          </cell>
          <cell r="L601">
            <v>159</v>
          </cell>
          <cell r="M601">
            <v>123</v>
          </cell>
        </row>
        <row r="602">
          <cell r="A602">
            <v>5181254</v>
          </cell>
          <cell r="B602">
            <v>5114720</v>
          </cell>
          <cell r="C602">
            <v>4410</v>
          </cell>
          <cell r="D602">
            <v>5308709</v>
          </cell>
          <cell r="E602">
            <v>50</v>
          </cell>
          <cell r="F602">
            <v>90</v>
          </cell>
          <cell r="G602">
            <v>73</v>
          </cell>
          <cell r="H602">
            <v>73</v>
          </cell>
          <cell r="I602">
            <v>121</v>
          </cell>
          <cell r="J602">
            <v>62</v>
          </cell>
          <cell r="K602">
            <v>60</v>
          </cell>
          <cell r="L602">
            <v>57</v>
          </cell>
          <cell r="M602">
            <v>79</v>
          </cell>
        </row>
        <row r="603">
          <cell r="A603">
            <v>5181240</v>
          </cell>
          <cell r="B603">
            <v>5114713</v>
          </cell>
          <cell r="C603">
            <v>4410</v>
          </cell>
          <cell r="D603">
            <v>10276316</v>
          </cell>
          <cell r="E603">
            <v>235</v>
          </cell>
          <cell r="F603">
            <v>187</v>
          </cell>
          <cell r="G603">
            <v>210</v>
          </cell>
          <cell r="H603">
            <v>199</v>
          </cell>
          <cell r="I603">
            <v>307</v>
          </cell>
          <cell r="J603">
            <v>200</v>
          </cell>
          <cell r="K603">
            <v>641</v>
          </cell>
          <cell r="L603">
            <v>860</v>
          </cell>
          <cell r="M603">
            <v>963</v>
          </cell>
        </row>
        <row r="604">
          <cell r="A604">
            <v>5174094</v>
          </cell>
          <cell r="B604">
            <v>5111140</v>
          </cell>
          <cell r="C604">
            <v>4410</v>
          </cell>
          <cell r="D604">
            <v>1692335</v>
          </cell>
          <cell r="E604">
            <v>128</v>
          </cell>
          <cell r="F604">
            <v>96</v>
          </cell>
          <cell r="G604">
            <v>83</v>
          </cell>
          <cell r="H604">
            <v>86</v>
          </cell>
          <cell r="I604">
            <v>88</v>
          </cell>
          <cell r="J604">
            <v>79</v>
          </cell>
          <cell r="K604">
            <v>109</v>
          </cell>
          <cell r="L604">
            <v>114</v>
          </cell>
          <cell r="M604">
            <v>134</v>
          </cell>
        </row>
        <row r="605">
          <cell r="A605">
            <v>5174392</v>
          </cell>
          <cell r="B605">
            <v>5111289</v>
          </cell>
          <cell r="C605">
            <v>4410</v>
          </cell>
          <cell r="D605">
            <v>1618670</v>
          </cell>
          <cell r="E605">
            <v>349</v>
          </cell>
          <cell r="F605">
            <v>578</v>
          </cell>
          <cell r="G605">
            <v>281</v>
          </cell>
          <cell r="H605">
            <v>276</v>
          </cell>
          <cell r="I605">
            <v>276</v>
          </cell>
          <cell r="J605">
            <v>235</v>
          </cell>
          <cell r="K605">
            <v>245</v>
          </cell>
          <cell r="L605">
            <v>231</v>
          </cell>
          <cell r="M605">
            <v>295</v>
          </cell>
        </row>
        <row r="606">
          <cell r="A606">
            <v>5181264</v>
          </cell>
          <cell r="B606">
            <v>5114725</v>
          </cell>
          <cell r="C606">
            <v>4410</v>
          </cell>
          <cell r="D606">
            <v>1618052</v>
          </cell>
          <cell r="E606">
            <v>290</v>
          </cell>
          <cell r="F606">
            <v>175</v>
          </cell>
          <cell r="G606">
            <v>187</v>
          </cell>
          <cell r="H606">
            <v>180</v>
          </cell>
          <cell r="I606">
            <v>187</v>
          </cell>
          <cell r="J606">
            <v>164</v>
          </cell>
          <cell r="K606">
            <v>191</v>
          </cell>
          <cell r="L606">
            <v>170</v>
          </cell>
          <cell r="M606">
            <v>192</v>
          </cell>
        </row>
        <row r="607">
          <cell r="A607">
            <v>5181248</v>
          </cell>
          <cell r="B607">
            <v>5114717</v>
          </cell>
          <cell r="C607">
            <v>4410</v>
          </cell>
          <cell r="D607">
            <v>1618050</v>
          </cell>
          <cell r="E607">
            <v>297</v>
          </cell>
          <cell r="F607">
            <v>233</v>
          </cell>
          <cell r="G607">
            <v>251</v>
          </cell>
          <cell r="H607">
            <v>390</v>
          </cell>
          <cell r="I607">
            <v>404</v>
          </cell>
          <cell r="J607">
            <v>257</v>
          </cell>
          <cell r="K607">
            <v>301</v>
          </cell>
          <cell r="L607">
            <v>446</v>
          </cell>
          <cell r="M607">
            <v>516</v>
          </cell>
        </row>
        <row r="608">
          <cell r="A608">
            <v>5181246</v>
          </cell>
          <cell r="B608">
            <v>5114716</v>
          </cell>
          <cell r="C608">
            <v>4410</v>
          </cell>
          <cell r="D608">
            <v>1910727</v>
          </cell>
          <cell r="E608">
            <v>184</v>
          </cell>
          <cell r="F608">
            <v>199</v>
          </cell>
          <cell r="G608">
            <v>160</v>
          </cell>
          <cell r="H608">
            <v>171</v>
          </cell>
          <cell r="I608">
            <v>186</v>
          </cell>
          <cell r="J608">
            <v>176</v>
          </cell>
          <cell r="K608">
            <v>203</v>
          </cell>
          <cell r="L608">
            <v>190</v>
          </cell>
          <cell r="M608">
            <v>195</v>
          </cell>
        </row>
        <row r="609">
          <cell r="A609">
            <v>5181278</v>
          </cell>
          <cell r="B609">
            <v>5114732</v>
          </cell>
          <cell r="C609">
            <v>4410</v>
          </cell>
          <cell r="D609">
            <v>1529861</v>
          </cell>
          <cell r="E609">
            <v>74</v>
          </cell>
          <cell r="F609">
            <v>97</v>
          </cell>
          <cell r="G609">
            <v>110</v>
          </cell>
          <cell r="H609">
            <v>36</v>
          </cell>
          <cell r="I609">
            <v>106</v>
          </cell>
          <cell r="J609">
            <v>67</v>
          </cell>
          <cell r="K609">
            <v>141</v>
          </cell>
          <cell r="L609">
            <v>83</v>
          </cell>
          <cell r="M609">
            <v>62</v>
          </cell>
        </row>
        <row r="610">
          <cell r="A610">
            <v>5181266</v>
          </cell>
          <cell r="B610">
            <v>5114726</v>
          </cell>
          <cell r="C610">
            <v>4410</v>
          </cell>
          <cell r="D610">
            <v>2953705</v>
          </cell>
          <cell r="E610">
            <v>158</v>
          </cell>
          <cell r="F610">
            <v>145</v>
          </cell>
          <cell r="G610">
            <v>178</v>
          </cell>
          <cell r="H610">
            <v>154</v>
          </cell>
          <cell r="I610">
            <v>140</v>
          </cell>
          <cell r="J610">
            <v>128</v>
          </cell>
          <cell r="K610">
            <v>117</v>
          </cell>
          <cell r="L610">
            <v>188</v>
          </cell>
          <cell r="M610">
            <v>203</v>
          </cell>
        </row>
        <row r="611">
          <cell r="A611">
            <v>5181252</v>
          </cell>
          <cell r="B611">
            <v>5114719</v>
          </cell>
          <cell r="C611">
            <v>4410</v>
          </cell>
          <cell r="D611">
            <v>1426101</v>
          </cell>
          <cell r="E611">
            <v>178</v>
          </cell>
          <cell r="F611">
            <v>125</v>
          </cell>
          <cell r="G611">
            <v>156</v>
          </cell>
          <cell r="H611">
            <v>136</v>
          </cell>
          <cell r="I611">
            <v>184</v>
          </cell>
          <cell r="J611">
            <v>180</v>
          </cell>
          <cell r="K611">
            <v>170</v>
          </cell>
          <cell r="L611">
            <v>150</v>
          </cell>
          <cell r="M611">
            <v>206</v>
          </cell>
        </row>
        <row r="612">
          <cell r="A612">
            <v>5174130</v>
          </cell>
          <cell r="B612">
            <v>5111158</v>
          </cell>
          <cell r="C612">
            <v>4410</v>
          </cell>
          <cell r="D612">
            <v>70000447</v>
          </cell>
          <cell r="E612">
            <v>123</v>
          </cell>
          <cell r="F612">
            <v>106</v>
          </cell>
          <cell r="G612">
            <v>92</v>
          </cell>
          <cell r="H612">
            <v>199</v>
          </cell>
          <cell r="I612">
            <v>153</v>
          </cell>
          <cell r="J612">
            <v>140</v>
          </cell>
          <cell r="K612">
            <v>133</v>
          </cell>
          <cell r="L612">
            <v>155</v>
          </cell>
          <cell r="M612">
            <v>138</v>
          </cell>
        </row>
        <row r="613">
          <cell r="A613">
            <v>5174244</v>
          </cell>
          <cell r="B613">
            <v>5111215</v>
          </cell>
          <cell r="C613">
            <v>4410</v>
          </cell>
          <cell r="D613">
            <v>70003621</v>
          </cell>
          <cell r="E613">
            <v>128</v>
          </cell>
          <cell r="F613">
            <v>93</v>
          </cell>
          <cell r="G613">
            <v>97</v>
          </cell>
          <cell r="H613">
            <v>78</v>
          </cell>
          <cell r="I613">
            <v>88</v>
          </cell>
          <cell r="J613">
            <v>66</v>
          </cell>
          <cell r="K613">
            <v>74</v>
          </cell>
          <cell r="L613">
            <v>90</v>
          </cell>
          <cell r="M613">
            <v>104</v>
          </cell>
        </row>
        <row r="614">
          <cell r="A614">
            <v>5174110</v>
          </cell>
          <cell r="B614">
            <v>5111148</v>
          </cell>
          <cell r="C614">
            <v>4410</v>
          </cell>
          <cell r="D614">
            <v>3729652</v>
          </cell>
          <cell r="E614">
            <v>65</v>
          </cell>
          <cell r="F614">
            <v>125</v>
          </cell>
          <cell r="G614">
            <v>129</v>
          </cell>
          <cell r="H614">
            <v>51</v>
          </cell>
          <cell r="I614">
            <v>22</v>
          </cell>
          <cell r="J614">
            <v>68</v>
          </cell>
          <cell r="K614">
            <v>78</v>
          </cell>
          <cell r="L614">
            <v>98</v>
          </cell>
          <cell r="M614">
            <v>105</v>
          </cell>
        </row>
        <row r="615">
          <cell r="A615">
            <v>5174072</v>
          </cell>
          <cell r="B615">
            <v>5111129</v>
          </cell>
          <cell r="C615">
            <v>4410</v>
          </cell>
          <cell r="D615">
            <v>3741059</v>
          </cell>
          <cell r="E615">
            <v>116</v>
          </cell>
          <cell r="F615">
            <v>121</v>
          </cell>
          <cell r="G615">
            <v>98</v>
          </cell>
          <cell r="H615">
            <v>59</v>
          </cell>
          <cell r="I615">
            <v>64</v>
          </cell>
          <cell r="J615">
            <v>47</v>
          </cell>
          <cell r="K615">
            <v>46</v>
          </cell>
          <cell r="L615">
            <v>52</v>
          </cell>
          <cell r="M615">
            <v>109</v>
          </cell>
        </row>
        <row r="616">
          <cell r="A616">
            <v>5174048</v>
          </cell>
          <cell r="B616">
            <v>5111117</v>
          </cell>
          <cell r="C616">
            <v>4410</v>
          </cell>
          <cell r="D616">
            <v>4746631</v>
          </cell>
          <cell r="E616">
            <v>105</v>
          </cell>
          <cell r="F616">
            <v>65</v>
          </cell>
          <cell r="G616">
            <v>58</v>
          </cell>
          <cell r="H616">
            <v>66</v>
          </cell>
          <cell r="I616">
            <v>94</v>
          </cell>
          <cell r="J616">
            <v>48</v>
          </cell>
          <cell r="K616">
            <v>83</v>
          </cell>
          <cell r="L616">
            <v>80</v>
          </cell>
          <cell r="M616">
            <v>57</v>
          </cell>
        </row>
        <row r="617">
          <cell r="A617">
            <v>5174278</v>
          </cell>
          <cell r="B617">
            <v>5111232</v>
          </cell>
          <cell r="C617">
            <v>4410</v>
          </cell>
          <cell r="D617">
            <v>6824939</v>
          </cell>
          <cell r="E617">
            <v>177</v>
          </cell>
          <cell r="F617">
            <v>89</v>
          </cell>
          <cell r="G617">
            <v>169</v>
          </cell>
          <cell r="H617">
            <v>223</v>
          </cell>
          <cell r="I617">
            <v>215</v>
          </cell>
          <cell r="J617">
            <v>147</v>
          </cell>
          <cell r="K617">
            <v>191</v>
          </cell>
          <cell r="L617">
            <v>193</v>
          </cell>
          <cell r="M617">
            <v>213</v>
          </cell>
        </row>
        <row r="618">
          <cell r="A618">
            <v>5173942</v>
          </cell>
          <cell r="B618">
            <v>5111064</v>
          </cell>
          <cell r="C618">
            <v>4410</v>
          </cell>
          <cell r="D618">
            <v>6822219</v>
          </cell>
          <cell r="E618">
            <v>345</v>
          </cell>
          <cell r="F618">
            <v>207</v>
          </cell>
          <cell r="G618">
            <v>135</v>
          </cell>
          <cell r="H618">
            <v>300</v>
          </cell>
          <cell r="I618">
            <v>206</v>
          </cell>
          <cell r="J618">
            <v>232</v>
          </cell>
          <cell r="K618">
            <v>204</v>
          </cell>
          <cell r="L618">
            <v>210</v>
          </cell>
          <cell r="M618">
            <v>212</v>
          </cell>
        </row>
        <row r="619">
          <cell r="A619">
            <v>5173922</v>
          </cell>
          <cell r="B619">
            <v>5111054</v>
          </cell>
          <cell r="C619">
            <v>4410</v>
          </cell>
          <cell r="D619">
            <v>3741354</v>
          </cell>
          <cell r="E619">
            <v>307</v>
          </cell>
          <cell r="F619">
            <v>536</v>
          </cell>
          <cell r="G619">
            <v>269</v>
          </cell>
          <cell r="H619">
            <v>249</v>
          </cell>
          <cell r="I619">
            <v>248</v>
          </cell>
          <cell r="J619">
            <v>219</v>
          </cell>
          <cell r="K619">
            <v>232</v>
          </cell>
          <cell r="L619">
            <v>212</v>
          </cell>
          <cell r="M619">
            <v>232</v>
          </cell>
        </row>
        <row r="620">
          <cell r="A620">
            <v>5174336</v>
          </cell>
          <cell r="B620">
            <v>5111261</v>
          </cell>
          <cell r="C620">
            <v>4410</v>
          </cell>
          <cell r="D620">
            <v>6823409</v>
          </cell>
          <cell r="E620">
            <v>164</v>
          </cell>
          <cell r="F620">
            <v>339</v>
          </cell>
          <cell r="G620">
            <v>134</v>
          </cell>
          <cell r="H620">
            <v>143</v>
          </cell>
          <cell r="I620">
            <v>136</v>
          </cell>
          <cell r="J620">
            <v>130</v>
          </cell>
          <cell r="K620">
            <v>147</v>
          </cell>
          <cell r="L620">
            <v>140</v>
          </cell>
          <cell r="M620">
            <v>388</v>
          </cell>
        </row>
        <row r="621">
          <cell r="A621">
            <v>5181276</v>
          </cell>
          <cell r="B621">
            <v>5114731</v>
          </cell>
          <cell r="C621">
            <v>4410</v>
          </cell>
          <cell r="D621">
            <v>3364526</v>
          </cell>
          <cell r="E621">
            <v>261</v>
          </cell>
          <cell r="F621">
            <v>210</v>
          </cell>
          <cell r="G621">
            <v>227</v>
          </cell>
          <cell r="H621">
            <v>231</v>
          </cell>
          <cell r="I621">
            <v>244</v>
          </cell>
          <cell r="J621">
            <v>248</v>
          </cell>
          <cell r="K621">
            <v>261</v>
          </cell>
          <cell r="L621">
            <v>227</v>
          </cell>
          <cell r="M621">
            <v>228</v>
          </cell>
        </row>
        <row r="622">
          <cell r="A622">
            <v>5181244</v>
          </cell>
          <cell r="B622">
            <v>5114715</v>
          </cell>
          <cell r="C622">
            <v>4410</v>
          </cell>
          <cell r="D622">
            <v>3308580</v>
          </cell>
          <cell r="E622">
            <v>193</v>
          </cell>
          <cell r="F622">
            <v>163</v>
          </cell>
          <cell r="G622">
            <v>175</v>
          </cell>
          <cell r="H622">
            <v>114</v>
          </cell>
          <cell r="I622">
            <v>29</v>
          </cell>
          <cell r="J622">
            <v>114</v>
          </cell>
          <cell r="K622">
            <v>123</v>
          </cell>
          <cell r="L622">
            <v>116</v>
          </cell>
          <cell r="M622">
            <v>132</v>
          </cell>
        </row>
        <row r="623">
          <cell r="A623">
            <v>5174010</v>
          </cell>
          <cell r="B623">
            <v>5111098</v>
          </cell>
          <cell r="C623">
            <v>4410</v>
          </cell>
          <cell r="D623">
            <v>3725286</v>
          </cell>
          <cell r="E623">
            <v>148</v>
          </cell>
          <cell r="F623">
            <v>64</v>
          </cell>
          <cell r="G623">
            <v>57</v>
          </cell>
          <cell r="H623">
            <v>57</v>
          </cell>
          <cell r="I623">
            <v>76</v>
          </cell>
          <cell r="J623">
            <v>51</v>
          </cell>
          <cell r="K623">
            <v>101</v>
          </cell>
          <cell r="L623">
            <v>152</v>
          </cell>
          <cell r="M623">
            <v>149</v>
          </cell>
        </row>
        <row r="624">
          <cell r="A624">
            <v>5173964</v>
          </cell>
          <cell r="B624">
            <v>5111075</v>
          </cell>
          <cell r="C624">
            <v>4410</v>
          </cell>
          <cell r="D624">
            <v>6825025</v>
          </cell>
          <cell r="E624">
            <v>221</v>
          </cell>
          <cell r="F624">
            <v>215</v>
          </cell>
          <cell r="G624">
            <v>189</v>
          </cell>
          <cell r="H624">
            <v>195</v>
          </cell>
          <cell r="I624">
            <v>193</v>
          </cell>
          <cell r="J624">
            <v>178</v>
          </cell>
          <cell r="K624">
            <v>209</v>
          </cell>
          <cell r="L624">
            <v>233</v>
          </cell>
          <cell r="M624">
            <v>263</v>
          </cell>
        </row>
        <row r="625">
          <cell r="A625">
            <v>5174298</v>
          </cell>
          <cell r="B625">
            <v>5111242</v>
          </cell>
          <cell r="C625">
            <v>4410</v>
          </cell>
          <cell r="D625">
            <v>6825279</v>
          </cell>
          <cell r="E625">
            <v>200</v>
          </cell>
          <cell r="F625">
            <v>156</v>
          </cell>
          <cell r="G625">
            <v>145</v>
          </cell>
          <cell r="H625">
            <v>81</v>
          </cell>
          <cell r="I625">
            <v>201</v>
          </cell>
          <cell r="J625">
            <v>215</v>
          </cell>
          <cell r="K625">
            <v>268</v>
          </cell>
          <cell r="L625">
            <v>256</v>
          </cell>
          <cell r="M625">
            <v>310</v>
          </cell>
        </row>
        <row r="626">
          <cell r="A626">
            <v>5173878</v>
          </cell>
          <cell r="B626">
            <v>5111032</v>
          </cell>
          <cell r="C626">
            <v>4410</v>
          </cell>
          <cell r="D626">
            <v>1751055</v>
          </cell>
          <cell r="E626">
            <v>0</v>
          </cell>
          <cell r="F626">
            <v>8</v>
          </cell>
          <cell r="G626">
            <v>171</v>
          </cell>
          <cell r="H626">
            <v>311</v>
          </cell>
          <cell r="I626">
            <v>254</v>
          </cell>
          <cell r="J626">
            <v>137</v>
          </cell>
          <cell r="K626">
            <v>94</v>
          </cell>
          <cell r="L626">
            <v>498</v>
          </cell>
          <cell r="M626">
            <v>168</v>
          </cell>
        </row>
        <row r="627">
          <cell r="A627">
            <v>5174372</v>
          </cell>
          <cell r="B627">
            <v>5111279</v>
          </cell>
          <cell r="C627">
            <v>4410</v>
          </cell>
          <cell r="D627">
            <v>6823844</v>
          </cell>
          <cell r="E627">
            <v>167</v>
          </cell>
          <cell r="F627">
            <v>132</v>
          </cell>
          <cell r="G627">
            <v>141</v>
          </cell>
          <cell r="H627">
            <v>143</v>
          </cell>
          <cell r="I627">
            <v>143</v>
          </cell>
          <cell r="J627">
            <v>125</v>
          </cell>
          <cell r="K627">
            <v>132</v>
          </cell>
          <cell r="L627">
            <v>122</v>
          </cell>
          <cell r="M627">
            <v>139</v>
          </cell>
        </row>
        <row r="628">
          <cell r="A628">
            <v>5181274</v>
          </cell>
          <cell r="B628">
            <v>5114730</v>
          </cell>
          <cell r="C628">
            <v>4410</v>
          </cell>
          <cell r="D628">
            <v>2197944</v>
          </cell>
          <cell r="E628">
            <v>198</v>
          </cell>
          <cell r="F628">
            <v>10</v>
          </cell>
          <cell r="G628">
            <v>314</v>
          </cell>
          <cell r="H628">
            <v>157</v>
          </cell>
          <cell r="I628">
            <v>163</v>
          </cell>
          <cell r="J628">
            <v>166</v>
          </cell>
          <cell r="K628">
            <v>164</v>
          </cell>
          <cell r="L628">
            <v>156</v>
          </cell>
          <cell r="M628">
            <v>234</v>
          </cell>
        </row>
        <row r="629">
          <cell r="A629">
            <v>5181272</v>
          </cell>
          <cell r="B629">
            <v>5114729</v>
          </cell>
          <cell r="C629">
            <v>4410</v>
          </cell>
          <cell r="D629">
            <v>6311924</v>
          </cell>
          <cell r="E629">
            <v>69</v>
          </cell>
          <cell r="F629">
            <v>56</v>
          </cell>
          <cell r="G629">
            <v>70</v>
          </cell>
          <cell r="H629">
            <v>86</v>
          </cell>
          <cell r="I629">
            <v>76</v>
          </cell>
          <cell r="J629">
            <v>47</v>
          </cell>
          <cell r="K629">
            <v>69</v>
          </cell>
          <cell r="L629">
            <v>96</v>
          </cell>
          <cell r="M629">
            <v>72</v>
          </cell>
        </row>
        <row r="630">
          <cell r="A630">
            <v>5181232</v>
          </cell>
          <cell r="B630">
            <v>5114709</v>
          </cell>
          <cell r="C630">
            <v>4410</v>
          </cell>
          <cell r="D630">
            <v>3360427</v>
          </cell>
          <cell r="E630">
            <v>166</v>
          </cell>
          <cell r="F630">
            <v>150</v>
          </cell>
          <cell r="G630">
            <v>151</v>
          </cell>
          <cell r="H630">
            <v>152</v>
          </cell>
          <cell r="I630">
            <v>162</v>
          </cell>
          <cell r="J630">
            <v>151</v>
          </cell>
          <cell r="K630">
            <v>159</v>
          </cell>
          <cell r="L630">
            <v>147</v>
          </cell>
          <cell r="M630">
            <v>164</v>
          </cell>
        </row>
        <row r="631">
          <cell r="A631">
            <v>5181234</v>
          </cell>
          <cell r="B631">
            <v>5114710</v>
          </cell>
          <cell r="C631">
            <v>4410</v>
          </cell>
          <cell r="D631">
            <v>3307993</v>
          </cell>
          <cell r="E631">
            <v>203</v>
          </cell>
          <cell r="F631">
            <v>175</v>
          </cell>
          <cell r="G631">
            <v>181</v>
          </cell>
          <cell r="H631">
            <v>186</v>
          </cell>
          <cell r="I631">
            <v>165</v>
          </cell>
          <cell r="J631">
            <v>76</v>
          </cell>
          <cell r="K631">
            <v>101</v>
          </cell>
          <cell r="L631">
            <v>232</v>
          </cell>
          <cell r="M631">
            <v>230</v>
          </cell>
        </row>
        <row r="632">
          <cell r="A632">
            <v>5173984</v>
          </cell>
          <cell r="B632">
            <v>5111085</v>
          </cell>
          <cell r="C632">
            <v>4410</v>
          </cell>
          <cell r="D632">
            <v>7117560</v>
          </cell>
          <cell r="E632">
            <v>197</v>
          </cell>
          <cell r="F632">
            <v>9</v>
          </cell>
          <cell r="G632">
            <v>141</v>
          </cell>
          <cell r="H632">
            <v>142</v>
          </cell>
          <cell r="I632">
            <v>153</v>
          </cell>
          <cell r="J632">
            <v>131</v>
          </cell>
          <cell r="K632">
            <v>123</v>
          </cell>
          <cell r="L632">
            <v>129</v>
          </cell>
          <cell r="M632">
            <v>123</v>
          </cell>
        </row>
        <row r="633">
          <cell r="A633">
            <v>5173796</v>
          </cell>
          <cell r="B633">
            <v>5110991</v>
          </cell>
          <cell r="C633">
            <v>4410</v>
          </cell>
          <cell r="D633">
            <v>7285185</v>
          </cell>
          <cell r="E633">
            <v>316</v>
          </cell>
          <cell r="F633">
            <v>289</v>
          </cell>
          <cell r="G633">
            <v>269</v>
          </cell>
          <cell r="H633">
            <v>303</v>
          </cell>
          <cell r="I633">
            <v>328</v>
          </cell>
          <cell r="J633">
            <v>269</v>
          </cell>
          <cell r="K633">
            <v>295</v>
          </cell>
          <cell r="L633">
            <v>285</v>
          </cell>
          <cell r="M633">
            <v>329</v>
          </cell>
        </row>
        <row r="634">
          <cell r="A634">
            <v>5173482</v>
          </cell>
          <cell r="B634">
            <v>5110834</v>
          </cell>
          <cell r="C634">
            <v>4410</v>
          </cell>
          <cell r="E634">
            <v>228</v>
          </cell>
          <cell r="F634">
            <v>203</v>
          </cell>
          <cell r="G634">
            <v>196</v>
          </cell>
          <cell r="H634">
            <v>174</v>
          </cell>
          <cell r="I634">
            <v>227</v>
          </cell>
          <cell r="J634">
            <v>195</v>
          </cell>
          <cell r="K634">
            <v>208</v>
          </cell>
          <cell r="L634">
            <v>188</v>
          </cell>
          <cell r="M634">
            <v>201</v>
          </cell>
        </row>
        <row r="635">
          <cell r="A635">
            <v>5173286</v>
          </cell>
          <cell r="B635">
            <v>5110736</v>
          </cell>
          <cell r="C635">
            <v>4410</v>
          </cell>
          <cell r="D635">
            <v>33001166</v>
          </cell>
          <cell r="E635">
            <v>527</v>
          </cell>
          <cell r="F635">
            <v>366</v>
          </cell>
          <cell r="G635">
            <v>470</v>
          </cell>
          <cell r="H635">
            <v>345</v>
          </cell>
          <cell r="I635">
            <v>385</v>
          </cell>
          <cell r="J635">
            <v>319</v>
          </cell>
          <cell r="K635">
            <v>328</v>
          </cell>
          <cell r="L635">
            <v>384</v>
          </cell>
          <cell r="M635">
            <v>378</v>
          </cell>
        </row>
        <row r="636">
          <cell r="A636">
            <v>5173666</v>
          </cell>
          <cell r="B636">
            <v>5110926</v>
          </cell>
          <cell r="C636">
            <v>4410</v>
          </cell>
          <cell r="D636">
            <v>33001650</v>
          </cell>
          <cell r="E636">
            <v>253</v>
          </cell>
          <cell r="F636">
            <v>226</v>
          </cell>
          <cell r="G636">
            <v>218</v>
          </cell>
          <cell r="H636">
            <v>193</v>
          </cell>
          <cell r="I636">
            <v>252</v>
          </cell>
          <cell r="J636">
            <v>217</v>
          </cell>
          <cell r="K636">
            <v>231</v>
          </cell>
          <cell r="L636">
            <v>209</v>
          </cell>
          <cell r="M636">
            <v>223</v>
          </cell>
        </row>
        <row r="637">
          <cell r="A637">
            <v>5173502</v>
          </cell>
          <cell r="B637">
            <v>5110844</v>
          </cell>
          <cell r="C637">
            <v>4410</v>
          </cell>
          <cell r="D637">
            <v>32998208</v>
          </cell>
          <cell r="E637">
            <v>134</v>
          </cell>
          <cell r="F637">
            <v>118</v>
          </cell>
          <cell r="G637">
            <v>111</v>
          </cell>
          <cell r="H637">
            <v>112</v>
          </cell>
          <cell r="I637">
            <v>110</v>
          </cell>
          <cell r="J637">
            <v>109</v>
          </cell>
          <cell r="K637">
            <v>115</v>
          </cell>
          <cell r="L637">
            <v>101</v>
          </cell>
          <cell r="M637">
            <v>111</v>
          </cell>
        </row>
        <row r="638">
          <cell r="A638">
            <v>5173542</v>
          </cell>
          <cell r="B638">
            <v>5110864</v>
          </cell>
          <cell r="C638">
            <v>4410</v>
          </cell>
          <cell r="D638">
            <v>33001540</v>
          </cell>
          <cell r="E638">
            <v>172</v>
          </cell>
          <cell r="F638">
            <v>152</v>
          </cell>
          <cell r="G638">
            <v>148</v>
          </cell>
          <cell r="H638">
            <v>144</v>
          </cell>
          <cell r="I638">
            <v>213</v>
          </cell>
          <cell r="J638">
            <v>183</v>
          </cell>
          <cell r="K638">
            <v>193</v>
          </cell>
          <cell r="L638">
            <v>172</v>
          </cell>
          <cell r="M638">
            <v>178</v>
          </cell>
        </row>
        <row r="639">
          <cell r="A639">
            <v>5181412</v>
          </cell>
          <cell r="B639">
            <v>5114799</v>
          </cell>
          <cell r="C639">
            <v>4410</v>
          </cell>
          <cell r="D639">
            <v>32998184</v>
          </cell>
          <cell r="E639">
            <v>51</v>
          </cell>
          <cell r="F639">
            <v>55</v>
          </cell>
          <cell r="G639">
            <v>63</v>
          </cell>
          <cell r="H639">
            <v>57</v>
          </cell>
          <cell r="I639">
            <v>57</v>
          </cell>
          <cell r="J639">
            <v>66</v>
          </cell>
          <cell r="K639">
            <v>73</v>
          </cell>
          <cell r="L639">
            <v>68</v>
          </cell>
          <cell r="M639">
            <v>60</v>
          </cell>
        </row>
        <row r="640">
          <cell r="A640">
            <v>5173520</v>
          </cell>
          <cell r="B640">
            <v>5110853</v>
          </cell>
          <cell r="C640">
            <v>4410</v>
          </cell>
          <cell r="D640">
            <v>32998171</v>
          </cell>
          <cell r="E640">
            <v>130</v>
          </cell>
          <cell r="F640">
            <v>440</v>
          </cell>
          <cell r="G640">
            <v>28</v>
          </cell>
          <cell r="H640">
            <v>135</v>
          </cell>
          <cell r="I640">
            <v>87</v>
          </cell>
          <cell r="J640">
            <v>189</v>
          </cell>
          <cell r="K640">
            <v>248</v>
          </cell>
          <cell r="L640">
            <v>109</v>
          </cell>
          <cell r="M640">
            <v>135</v>
          </cell>
        </row>
        <row r="641">
          <cell r="A641">
            <v>5181516</v>
          </cell>
          <cell r="B641">
            <v>5114851</v>
          </cell>
          <cell r="C641">
            <v>4410</v>
          </cell>
          <cell r="D641">
            <v>33001809</v>
          </cell>
          <cell r="E641">
            <v>864</v>
          </cell>
          <cell r="F641">
            <v>611</v>
          </cell>
          <cell r="G641">
            <v>524</v>
          </cell>
          <cell r="H641">
            <v>523</v>
          </cell>
          <cell r="I641">
            <v>546</v>
          </cell>
          <cell r="J641">
            <v>528</v>
          </cell>
          <cell r="K641">
            <v>533</v>
          </cell>
          <cell r="L641">
            <v>464</v>
          </cell>
          <cell r="M641">
            <v>369</v>
          </cell>
        </row>
        <row r="642">
          <cell r="A642">
            <v>5181336</v>
          </cell>
          <cell r="B642">
            <v>5114761</v>
          </cell>
          <cell r="C642">
            <v>4410</v>
          </cell>
          <cell r="D642">
            <v>32998193</v>
          </cell>
          <cell r="E642">
            <v>34</v>
          </cell>
          <cell r="F642">
            <v>29</v>
          </cell>
          <cell r="G642">
            <v>32</v>
          </cell>
          <cell r="H642">
            <v>26</v>
          </cell>
          <cell r="I642">
            <v>17</v>
          </cell>
          <cell r="J642">
            <v>13</v>
          </cell>
          <cell r="K642">
            <v>21</v>
          </cell>
          <cell r="L642">
            <v>10</v>
          </cell>
          <cell r="M642">
            <v>198</v>
          </cell>
        </row>
        <row r="643">
          <cell r="A643">
            <v>5181294</v>
          </cell>
          <cell r="B643">
            <v>5114740</v>
          </cell>
          <cell r="C643">
            <v>4410</v>
          </cell>
          <cell r="D643">
            <v>31993686</v>
          </cell>
          <cell r="E643">
            <v>86</v>
          </cell>
          <cell r="F643">
            <v>75</v>
          </cell>
          <cell r="G643">
            <v>74</v>
          </cell>
          <cell r="H643">
            <v>72</v>
          </cell>
          <cell r="I643">
            <v>70</v>
          </cell>
          <cell r="J643">
            <v>70</v>
          </cell>
          <cell r="K643">
            <v>74</v>
          </cell>
          <cell r="L643">
            <v>53</v>
          </cell>
          <cell r="M643">
            <v>189</v>
          </cell>
        </row>
        <row r="644">
          <cell r="A644">
            <v>5181288</v>
          </cell>
          <cell r="B644">
            <v>5114737</v>
          </cell>
          <cell r="C644">
            <v>4410</v>
          </cell>
          <cell r="D644">
            <v>33001589</v>
          </cell>
          <cell r="E644">
            <v>64</v>
          </cell>
          <cell r="F644">
            <v>69</v>
          </cell>
          <cell r="G644">
            <v>63</v>
          </cell>
          <cell r="H644">
            <v>90</v>
          </cell>
          <cell r="I644">
            <v>77</v>
          </cell>
          <cell r="J644">
            <v>74</v>
          </cell>
          <cell r="K644">
            <v>79</v>
          </cell>
          <cell r="L644">
            <v>80</v>
          </cell>
          <cell r="M644">
            <v>306</v>
          </cell>
        </row>
        <row r="645">
          <cell r="A645">
            <v>5181286</v>
          </cell>
          <cell r="B645">
            <v>5114736</v>
          </cell>
          <cell r="C645">
            <v>4410</v>
          </cell>
          <cell r="D645">
            <v>33001717</v>
          </cell>
          <cell r="E645">
            <v>169</v>
          </cell>
          <cell r="F645">
            <v>201</v>
          </cell>
          <cell r="G645">
            <v>183</v>
          </cell>
          <cell r="H645">
            <v>189</v>
          </cell>
          <cell r="I645">
            <v>207</v>
          </cell>
          <cell r="J645">
            <v>223</v>
          </cell>
          <cell r="K645">
            <v>227</v>
          </cell>
          <cell r="L645">
            <v>223</v>
          </cell>
          <cell r="M645">
            <v>282</v>
          </cell>
        </row>
        <row r="646">
          <cell r="A646">
            <v>5181538</v>
          </cell>
          <cell r="B646">
            <v>5114862</v>
          </cell>
          <cell r="C646">
            <v>4410</v>
          </cell>
          <cell r="D646">
            <v>33001546</v>
          </cell>
          <cell r="E646">
            <v>251</v>
          </cell>
          <cell r="F646">
            <v>210</v>
          </cell>
          <cell r="G646">
            <v>189</v>
          </cell>
          <cell r="H646">
            <v>250</v>
          </cell>
          <cell r="I646">
            <v>268</v>
          </cell>
          <cell r="J646">
            <v>324</v>
          </cell>
          <cell r="K646">
            <v>352</v>
          </cell>
          <cell r="L646">
            <v>321</v>
          </cell>
          <cell r="M646">
            <v>270</v>
          </cell>
        </row>
        <row r="647">
          <cell r="A647">
            <v>5181648</v>
          </cell>
          <cell r="B647">
            <v>5114917</v>
          </cell>
          <cell r="C647">
            <v>4410</v>
          </cell>
          <cell r="D647">
            <v>33001571</v>
          </cell>
          <cell r="E647">
            <v>271</v>
          </cell>
          <cell r="F647">
            <v>242</v>
          </cell>
          <cell r="G647">
            <v>234</v>
          </cell>
          <cell r="H647">
            <v>207</v>
          </cell>
          <cell r="I647">
            <v>270</v>
          </cell>
          <cell r="J647">
            <v>233</v>
          </cell>
          <cell r="K647">
            <v>248</v>
          </cell>
          <cell r="L647">
            <v>225</v>
          </cell>
          <cell r="M647">
            <v>146</v>
          </cell>
        </row>
        <row r="648">
          <cell r="A648">
            <v>5181300</v>
          </cell>
          <cell r="B648">
            <v>5114743</v>
          </cell>
          <cell r="C648">
            <v>4410</v>
          </cell>
          <cell r="D648">
            <v>33001744</v>
          </cell>
          <cell r="E648">
            <v>185</v>
          </cell>
          <cell r="F648">
            <v>169</v>
          </cell>
          <cell r="G648">
            <v>205</v>
          </cell>
          <cell r="H648">
            <v>42</v>
          </cell>
          <cell r="I648">
            <v>148</v>
          </cell>
          <cell r="J648">
            <v>140</v>
          </cell>
          <cell r="K648">
            <v>151</v>
          </cell>
          <cell r="L648">
            <v>134</v>
          </cell>
          <cell r="M648">
            <v>417</v>
          </cell>
        </row>
        <row r="649">
          <cell r="A649">
            <v>5181358</v>
          </cell>
          <cell r="B649">
            <v>5114772</v>
          </cell>
          <cell r="C649">
            <v>4410</v>
          </cell>
          <cell r="D649">
            <v>33001580</v>
          </cell>
          <cell r="E649">
            <v>240</v>
          </cell>
          <cell r="F649">
            <v>143</v>
          </cell>
          <cell r="G649">
            <v>105</v>
          </cell>
          <cell r="H649">
            <v>127</v>
          </cell>
          <cell r="I649">
            <v>136</v>
          </cell>
          <cell r="J649">
            <v>145</v>
          </cell>
          <cell r="K649">
            <v>78</v>
          </cell>
          <cell r="L649">
            <v>95</v>
          </cell>
          <cell r="M649">
            <v>294</v>
          </cell>
        </row>
        <row r="650">
          <cell r="A650">
            <v>5181296</v>
          </cell>
          <cell r="B650">
            <v>5114741</v>
          </cell>
          <cell r="C650">
            <v>4410</v>
          </cell>
          <cell r="D650">
            <v>33001562</v>
          </cell>
          <cell r="E650">
            <v>0</v>
          </cell>
          <cell r="F650">
            <v>0</v>
          </cell>
          <cell r="G650">
            <v>0</v>
          </cell>
          <cell r="H650">
            <v>0</v>
          </cell>
          <cell r="I650">
            <v>0</v>
          </cell>
          <cell r="J650">
            <v>0</v>
          </cell>
          <cell r="K650">
            <v>190</v>
          </cell>
          <cell r="L650">
            <v>30</v>
          </cell>
          <cell r="M650">
            <v>138</v>
          </cell>
        </row>
        <row r="651">
          <cell r="A651">
            <v>5181606</v>
          </cell>
          <cell r="B651">
            <v>5114896</v>
          </cell>
          <cell r="C651">
            <v>4410</v>
          </cell>
          <cell r="D651">
            <v>33001552</v>
          </cell>
          <cell r="E651">
            <v>178</v>
          </cell>
          <cell r="F651">
            <v>131</v>
          </cell>
          <cell r="G651">
            <v>162</v>
          </cell>
          <cell r="H651">
            <v>128</v>
          </cell>
          <cell r="I651">
            <v>156</v>
          </cell>
          <cell r="J651">
            <v>143</v>
          </cell>
          <cell r="K651">
            <v>131</v>
          </cell>
          <cell r="L651">
            <v>153</v>
          </cell>
          <cell r="M651">
            <v>99</v>
          </cell>
        </row>
        <row r="652">
          <cell r="A652">
            <v>5095496</v>
          </cell>
          <cell r="B652">
            <v>5071841</v>
          </cell>
          <cell r="C652">
            <v>4410</v>
          </cell>
          <cell r="D652">
            <v>31116243</v>
          </cell>
          <cell r="E652">
            <v>89</v>
          </cell>
          <cell r="F652">
            <v>65</v>
          </cell>
          <cell r="G652">
            <v>59</v>
          </cell>
          <cell r="H652">
            <v>53</v>
          </cell>
          <cell r="I652">
            <v>61</v>
          </cell>
          <cell r="J652">
            <v>66</v>
          </cell>
          <cell r="K652">
            <v>253</v>
          </cell>
          <cell r="L652">
            <v>233</v>
          </cell>
          <cell r="M652">
            <v>204</v>
          </cell>
        </row>
        <row r="653">
          <cell r="A653">
            <v>5181476</v>
          </cell>
          <cell r="B653">
            <v>5114831</v>
          </cell>
          <cell r="C653">
            <v>4410</v>
          </cell>
          <cell r="D653">
            <v>31991225</v>
          </cell>
          <cell r="E653">
            <v>225</v>
          </cell>
          <cell r="F653">
            <v>176</v>
          </cell>
          <cell r="G653">
            <v>155</v>
          </cell>
          <cell r="H653">
            <v>88</v>
          </cell>
          <cell r="I653">
            <v>170</v>
          </cell>
          <cell r="J653">
            <v>158</v>
          </cell>
          <cell r="K653">
            <v>165</v>
          </cell>
          <cell r="L653">
            <v>246</v>
          </cell>
          <cell r="M653">
            <v>227</v>
          </cell>
        </row>
        <row r="654">
          <cell r="A654">
            <v>5095536</v>
          </cell>
          <cell r="B654">
            <v>5071861</v>
          </cell>
          <cell r="C654">
            <v>4410</v>
          </cell>
          <cell r="D654">
            <v>3642153</v>
          </cell>
          <cell r="E654">
            <v>172</v>
          </cell>
          <cell r="F654">
            <v>143</v>
          </cell>
          <cell r="G654">
            <v>157</v>
          </cell>
          <cell r="H654">
            <v>149</v>
          </cell>
          <cell r="I654">
            <v>207</v>
          </cell>
          <cell r="J654">
            <v>189</v>
          </cell>
          <cell r="K654">
            <v>181</v>
          </cell>
          <cell r="L654">
            <v>191</v>
          </cell>
          <cell r="M654">
            <v>298</v>
          </cell>
        </row>
        <row r="655">
          <cell r="A655">
            <v>5095538</v>
          </cell>
          <cell r="B655">
            <v>5071862</v>
          </cell>
          <cell r="C655">
            <v>4410</v>
          </cell>
          <cell r="D655">
            <v>3642517</v>
          </cell>
          <cell r="E655">
            <v>172</v>
          </cell>
          <cell r="F655">
            <v>143</v>
          </cell>
          <cell r="G655">
            <v>157</v>
          </cell>
          <cell r="H655">
            <v>149</v>
          </cell>
          <cell r="I655">
            <v>207</v>
          </cell>
          <cell r="J655">
            <v>189</v>
          </cell>
          <cell r="K655">
            <v>181</v>
          </cell>
          <cell r="L655">
            <v>131</v>
          </cell>
          <cell r="M655">
            <v>142</v>
          </cell>
        </row>
        <row r="656">
          <cell r="A656">
            <v>5181432</v>
          </cell>
          <cell r="B656">
            <v>5114809</v>
          </cell>
          <cell r="C656">
            <v>4410</v>
          </cell>
          <cell r="D656">
            <v>3506182</v>
          </cell>
          <cell r="E656">
            <v>72</v>
          </cell>
          <cell r="F656">
            <v>74</v>
          </cell>
          <cell r="G656">
            <v>246</v>
          </cell>
          <cell r="H656">
            <v>162</v>
          </cell>
          <cell r="I656">
            <v>31</v>
          </cell>
          <cell r="J656">
            <v>92</v>
          </cell>
          <cell r="K656">
            <v>104</v>
          </cell>
          <cell r="L656">
            <v>100</v>
          </cell>
          <cell r="M656">
            <v>112</v>
          </cell>
        </row>
        <row r="657">
          <cell r="A657">
            <v>5173440</v>
          </cell>
          <cell r="B657">
            <v>5110813</v>
          </cell>
          <cell r="C657">
            <v>4410</v>
          </cell>
          <cell r="D657">
            <v>156305</v>
          </cell>
          <cell r="E657">
            <v>238</v>
          </cell>
          <cell r="F657">
            <v>176</v>
          </cell>
          <cell r="G657">
            <v>199</v>
          </cell>
          <cell r="H657">
            <v>220</v>
          </cell>
          <cell r="I657">
            <v>297</v>
          </cell>
          <cell r="J657">
            <v>363</v>
          </cell>
          <cell r="K657">
            <v>261</v>
          </cell>
          <cell r="L657">
            <v>219</v>
          </cell>
          <cell r="M657">
            <v>147</v>
          </cell>
        </row>
        <row r="658">
          <cell r="A658">
            <v>5173562</v>
          </cell>
          <cell r="B658">
            <v>5110874</v>
          </cell>
          <cell r="C658">
            <v>4410</v>
          </cell>
          <cell r="D658">
            <v>156268</v>
          </cell>
          <cell r="E658">
            <v>256</v>
          </cell>
          <cell r="F658">
            <v>207</v>
          </cell>
          <cell r="G658">
            <v>225</v>
          </cell>
          <cell r="H658">
            <v>223</v>
          </cell>
          <cell r="I658">
            <v>245</v>
          </cell>
          <cell r="J658">
            <v>219</v>
          </cell>
          <cell r="K658">
            <v>217</v>
          </cell>
          <cell r="L658">
            <v>221</v>
          </cell>
          <cell r="M658">
            <v>243</v>
          </cell>
        </row>
        <row r="659">
          <cell r="A659">
            <v>5173242</v>
          </cell>
          <cell r="B659">
            <v>5110714</v>
          </cell>
          <cell r="C659">
            <v>4410</v>
          </cell>
          <cell r="D659">
            <v>156202</v>
          </cell>
          <cell r="E659">
            <v>198</v>
          </cell>
          <cell r="F659">
            <v>186</v>
          </cell>
          <cell r="G659">
            <v>188</v>
          </cell>
          <cell r="H659">
            <v>178</v>
          </cell>
          <cell r="I659">
            <v>182</v>
          </cell>
          <cell r="J659">
            <v>172</v>
          </cell>
          <cell r="K659">
            <v>176</v>
          </cell>
          <cell r="L659">
            <v>168</v>
          </cell>
          <cell r="M659">
            <v>139</v>
          </cell>
        </row>
        <row r="660">
          <cell r="A660">
            <v>5173186</v>
          </cell>
          <cell r="B660">
            <v>5110686</v>
          </cell>
          <cell r="C660">
            <v>4410</v>
          </cell>
          <cell r="D660">
            <v>156244</v>
          </cell>
          <cell r="E660">
            <v>171</v>
          </cell>
          <cell r="F660">
            <v>149</v>
          </cell>
          <cell r="G660">
            <v>128</v>
          </cell>
          <cell r="H660">
            <v>141</v>
          </cell>
          <cell r="I660">
            <v>139</v>
          </cell>
          <cell r="J660">
            <v>123</v>
          </cell>
          <cell r="K660">
            <v>146</v>
          </cell>
          <cell r="L660">
            <v>134</v>
          </cell>
          <cell r="M660">
            <v>138</v>
          </cell>
        </row>
        <row r="661">
          <cell r="A661">
            <v>5181410</v>
          </cell>
          <cell r="B661">
            <v>5114798</v>
          </cell>
          <cell r="C661">
            <v>4410</v>
          </cell>
          <cell r="D661">
            <v>16005397</v>
          </cell>
          <cell r="E661">
            <v>430</v>
          </cell>
          <cell r="F661">
            <v>243</v>
          </cell>
          <cell r="G661">
            <v>248</v>
          </cell>
          <cell r="H661">
            <v>171</v>
          </cell>
          <cell r="I661">
            <v>216</v>
          </cell>
          <cell r="J661">
            <v>188</v>
          </cell>
          <cell r="K661">
            <v>241</v>
          </cell>
          <cell r="L661">
            <v>289</v>
          </cell>
          <cell r="M661">
            <v>384</v>
          </cell>
        </row>
        <row r="662">
          <cell r="A662">
            <v>5181314</v>
          </cell>
          <cell r="B662">
            <v>5114750</v>
          </cell>
          <cell r="C662">
            <v>4410</v>
          </cell>
          <cell r="D662">
            <v>10277319</v>
          </cell>
          <cell r="E662">
            <v>263</v>
          </cell>
          <cell r="F662">
            <v>578</v>
          </cell>
          <cell r="G662">
            <v>397</v>
          </cell>
          <cell r="H662">
            <v>155</v>
          </cell>
          <cell r="I662">
            <v>386</v>
          </cell>
          <cell r="J662">
            <v>358</v>
          </cell>
          <cell r="K662">
            <v>364</v>
          </cell>
          <cell r="L662">
            <v>351</v>
          </cell>
          <cell r="M662">
            <v>341</v>
          </cell>
        </row>
        <row r="663">
          <cell r="A663">
            <v>5181454</v>
          </cell>
          <cell r="B663">
            <v>5114820</v>
          </cell>
          <cell r="C663">
            <v>4410</v>
          </cell>
          <cell r="D663">
            <v>8669924</v>
          </cell>
          <cell r="E663">
            <v>144</v>
          </cell>
          <cell r="F663">
            <v>76</v>
          </cell>
          <cell r="G663">
            <v>177</v>
          </cell>
          <cell r="H663">
            <v>188</v>
          </cell>
          <cell r="I663">
            <v>39</v>
          </cell>
          <cell r="J663">
            <v>117</v>
          </cell>
          <cell r="K663">
            <v>126</v>
          </cell>
          <cell r="L663">
            <v>0</v>
          </cell>
          <cell r="M663">
            <v>286</v>
          </cell>
        </row>
        <row r="664">
          <cell r="A664">
            <v>5181304</v>
          </cell>
          <cell r="B664">
            <v>5114745</v>
          </cell>
          <cell r="C664">
            <v>4410</v>
          </cell>
          <cell r="D664">
            <v>7630648</v>
          </cell>
          <cell r="E664">
            <v>297</v>
          </cell>
          <cell r="F664">
            <v>195</v>
          </cell>
          <cell r="G664">
            <v>219</v>
          </cell>
          <cell r="H664">
            <v>273</v>
          </cell>
          <cell r="I664">
            <v>312</v>
          </cell>
          <cell r="J664">
            <v>271</v>
          </cell>
          <cell r="K664">
            <v>309</v>
          </cell>
          <cell r="L664">
            <v>286</v>
          </cell>
          <cell r="M664">
            <v>309</v>
          </cell>
        </row>
        <row r="665">
          <cell r="A665">
            <v>5173720</v>
          </cell>
          <cell r="B665">
            <v>5110953</v>
          </cell>
          <cell r="C665">
            <v>4410</v>
          </cell>
          <cell r="D665">
            <v>1618671</v>
          </cell>
          <cell r="E665">
            <v>252</v>
          </cell>
          <cell r="F665">
            <v>209</v>
          </cell>
          <cell r="G665">
            <v>230</v>
          </cell>
          <cell r="H665">
            <v>238</v>
          </cell>
          <cell r="I665">
            <v>258</v>
          </cell>
          <cell r="J665">
            <v>235</v>
          </cell>
          <cell r="K665">
            <v>238</v>
          </cell>
          <cell r="L665">
            <v>225</v>
          </cell>
          <cell r="M665">
            <v>315</v>
          </cell>
        </row>
        <row r="666">
          <cell r="A666">
            <v>5173702</v>
          </cell>
          <cell r="B666">
            <v>5110944</v>
          </cell>
          <cell r="C666">
            <v>4410</v>
          </cell>
          <cell r="D666">
            <v>1472654</v>
          </cell>
          <cell r="E666">
            <v>370</v>
          </cell>
          <cell r="F666">
            <v>244</v>
          </cell>
          <cell r="G666">
            <v>170</v>
          </cell>
          <cell r="H666">
            <v>254</v>
          </cell>
          <cell r="I666">
            <v>303</v>
          </cell>
          <cell r="J666">
            <v>264</v>
          </cell>
          <cell r="K666">
            <v>288</v>
          </cell>
          <cell r="L666">
            <v>280</v>
          </cell>
          <cell r="M666">
            <v>186</v>
          </cell>
        </row>
        <row r="667">
          <cell r="A667">
            <v>5173626</v>
          </cell>
          <cell r="B667">
            <v>5110906</v>
          </cell>
          <cell r="C667">
            <v>4410</v>
          </cell>
          <cell r="D667">
            <v>1691962</v>
          </cell>
          <cell r="E667">
            <v>389</v>
          </cell>
          <cell r="F667">
            <v>296</v>
          </cell>
          <cell r="G667">
            <v>280</v>
          </cell>
          <cell r="H667">
            <v>57</v>
          </cell>
          <cell r="I667">
            <v>81</v>
          </cell>
          <cell r="J667">
            <v>146</v>
          </cell>
          <cell r="K667">
            <v>153</v>
          </cell>
          <cell r="L667">
            <v>157</v>
          </cell>
          <cell r="M667">
            <v>203</v>
          </cell>
        </row>
        <row r="668">
          <cell r="A668">
            <v>5181582</v>
          </cell>
          <cell r="B668">
            <v>5114884</v>
          </cell>
          <cell r="C668">
            <v>4410</v>
          </cell>
          <cell r="D668">
            <v>1434947</v>
          </cell>
          <cell r="E668">
            <v>137</v>
          </cell>
          <cell r="F668">
            <v>172</v>
          </cell>
          <cell r="G668">
            <v>78</v>
          </cell>
          <cell r="H668">
            <v>79</v>
          </cell>
          <cell r="I668">
            <v>94</v>
          </cell>
          <cell r="J668">
            <v>88</v>
          </cell>
          <cell r="K668">
            <v>15</v>
          </cell>
          <cell r="L668">
            <v>6</v>
          </cell>
          <cell r="M668">
            <v>11</v>
          </cell>
        </row>
        <row r="669">
          <cell r="A669">
            <v>5181298</v>
          </cell>
          <cell r="B669">
            <v>5114742</v>
          </cell>
          <cell r="C669">
            <v>4410</v>
          </cell>
          <cell r="D669">
            <v>1836820</v>
          </cell>
          <cell r="E669">
            <v>96</v>
          </cell>
          <cell r="F669">
            <v>82</v>
          </cell>
          <cell r="G669">
            <v>80</v>
          </cell>
          <cell r="H669">
            <v>83</v>
          </cell>
          <cell r="I669">
            <v>105</v>
          </cell>
          <cell r="J669">
            <v>77</v>
          </cell>
          <cell r="K669">
            <v>116</v>
          </cell>
          <cell r="L669">
            <v>86</v>
          </cell>
          <cell r="M669">
            <v>105</v>
          </cell>
        </row>
        <row r="670">
          <cell r="A670">
            <v>5181376</v>
          </cell>
          <cell r="B670">
            <v>5114781</v>
          </cell>
          <cell r="C670">
            <v>4410</v>
          </cell>
          <cell r="D670">
            <v>1902077</v>
          </cell>
          <cell r="E670">
            <v>220</v>
          </cell>
          <cell r="F670">
            <v>164</v>
          </cell>
          <cell r="G670">
            <v>173</v>
          </cell>
          <cell r="H670">
            <v>189</v>
          </cell>
          <cell r="I670">
            <v>160</v>
          </cell>
          <cell r="J670">
            <v>161</v>
          </cell>
          <cell r="K670">
            <v>145</v>
          </cell>
          <cell r="L670">
            <v>170</v>
          </cell>
          <cell r="M670">
            <v>181</v>
          </cell>
        </row>
        <row r="671">
          <cell r="A671">
            <v>5181394</v>
          </cell>
          <cell r="B671">
            <v>5114790</v>
          </cell>
          <cell r="C671">
            <v>4410</v>
          </cell>
          <cell r="D671">
            <v>1891190</v>
          </cell>
          <cell r="E671">
            <v>332</v>
          </cell>
          <cell r="F671">
            <v>286</v>
          </cell>
          <cell r="G671">
            <v>301</v>
          </cell>
          <cell r="H671">
            <v>291</v>
          </cell>
          <cell r="I671">
            <v>335</v>
          </cell>
          <cell r="J671">
            <v>136</v>
          </cell>
          <cell r="K671">
            <v>313</v>
          </cell>
          <cell r="L671">
            <v>472</v>
          </cell>
          <cell r="M671">
            <v>262</v>
          </cell>
        </row>
        <row r="672">
          <cell r="A672">
            <v>5095534</v>
          </cell>
          <cell r="B672">
            <v>5071860</v>
          </cell>
          <cell r="C672">
            <v>4410</v>
          </cell>
          <cell r="D672">
            <v>1727781</v>
          </cell>
          <cell r="E672">
            <v>236</v>
          </cell>
          <cell r="F672">
            <v>192</v>
          </cell>
          <cell r="G672">
            <v>221</v>
          </cell>
          <cell r="H672">
            <v>217</v>
          </cell>
          <cell r="I672">
            <v>218</v>
          </cell>
          <cell r="J672">
            <v>196</v>
          </cell>
          <cell r="K672">
            <v>118</v>
          </cell>
          <cell r="L672">
            <v>168</v>
          </cell>
          <cell r="M672">
            <v>157</v>
          </cell>
        </row>
        <row r="673">
          <cell r="A673">
            <v>5173368</v>
          </cell>
          <cell r="B673">
            <v>5110777</v>
          </cell>
          <cell r="C673">
            <v>4410</v>
          </cell>
          <cell r="D673">
            <v>1730290</v>
          </cell>
          <cell r="E673">
            <v>159</v>
          </cell>
          <cell r="F673">
            <v>129</v>
          </cell>
          <cell r="G673">
            <v>146</v>
          </cell>
          <cell r="H673">
            <v>141</v>
          </cell>
          <cell r="I673">
            <v>142</v>
          </cell>
          <cell r="J673">
            <v>128</v>
          </cell>
          <cell r="K673">
            <v>140</v>
          </cell>
          <cell r="L673">
            <v>133</v>
          </cell>
          <cell r="M673">
            <v>113</v>
          </cell>
        </row>
        <row r="674">
          <cell r="A674">
            <v>5181560</v>
          </cell>
          <cell r="B674">
            <v>5114873</v>
          </cell>
          <cell r="C674">
            <v>4410</v>
          </cell>
          <cell r="D674">
            <v>1728889</v>
          </cell>
          <cell r="E674">
            <v>236</v>
          </cell>
          <cell r="F674">
            <v>192</v>
          </cell>
          <cell r="G674">
            <v>197</v>
          </cell>
          <cell r="H674">
            <v>188</v>
          </cell>
          <cell r="I674">
            <v>205</v>
          </cell>
          <cell r="J674">
            <v>224</v>
          </cell>
          <cell r="K674">
            <v>204</v>
          </cell>
          <cell r="L674">
            <v>165</v>
          </cell>
          <cell r="M674">
            <v>127</v>
          </cell>
        </row>
        <row r="675">
          <cell r="A675">
            <v>5173328</v>
          </cell>
          <cell r="B675">
            <v>5110757</v>
          </cell>
          <cell r="C675">
            <v>4410</v>
          </cell>
          <cell r="D675">
            <v>3730857</v>
          </cell>
          <cell r="E675">
            <v>161</v>
          </cell>
          <cell r="F675">
            <v>134</v>
          </cell>
          <cell r="G675">
            <v>280</v>
          </cell>
          <cell r="H675">
            <v>146</v>
          </cell>
          <cell r="I675">
            <v>157</v>
          </cell>
          <cell r="J675">
            <v>138</v>
          </cell>
          <cell r="K675">
            <v>144</v>
          </cell>
          <cell r="L675">
            <v>114</v>
          </cell>
          <cell r="M675">
            <v>137</v>
          </cell>
        </row>
        <row r="676">
          <cell r="A676">
            <v>5173404</v>
          </cell>
          <cell r="B676">
            <v>5110795</v>
          </cell>
          <cell r="C676">
            <v>4410</v>
          </cell>
          <cell r="D676">
            <v>6824296</v>
          </cell>
          <cell r="E676">
            <v>168</v>
          </cell>
          <cell r="F676">
            <v>161</v>
          </cell>
          <cell r="G676">
            <v>185</v>
          </cell>
          <cell r="H676">
            <v>144</v>
          </cell>
          <cell r="I676">
            <v>192</v>
          </cell>
          <cell r="J676">
            <v>156</v>
          </cell>
          <cell r="K676">
            <v>262</v>
          </cell>
          <cell r="L676">
            <v>172</v>
          </cell>
          <cell r="M676">
            <v>73</v>
          </cell>
        </row>
        <row r="677">
          <cell r="A677">
            <v>5173224</v>
          </cell>
          <cell r="B677">
            <v>5110705</v>
          </cell>
          <cell r="C677">
            <v>4410</v>
          </cell>
          <cell r="D677">
            <v>6822386</v>
          </cell>
          <cell r="E677">
            <v>140</v>
          </cell>
          <cell r="F677">
            <v>121</v>
          </cell>
          <cell r="G677">
            <v>121</v>
          </cell>
          <cell r="H677">
            <v>117</v>
          </cell>
          <cell r="I677">
            <v>128</v>
          </cell>
          <cell r="J677">
            <v>118</v>
          </cell>
          <cell r="K677">
            <v>126</v>
          </cell>
          <cell r="L677">
            <v>121</v>
          </cell>
          <cell r="M677">
            <v>136</v>
          </cell>
        </row>
        <row r="678">
          <cell r="A678">
            <v>5173422</v>
          </cell>
          <cell r="B678">
            <v>5110804</v>
          </cell>
          <cell r="C678">
            <v>4410</v>
          </cell>
          <cell r="D678">
            <v>6822495</v>
          </cell>
          <cell r="E678">
            <v>88</v>
          </cell>
          <cell r="F678">
            <v>77</v>
          </cell>
          <cell r="G678">
            <v>73</v>
          </cell>
          <cell r="H678">
            <v>78</v>
          </cell>
          <cell r="I678">
            <v>75</v>
          </cell>
          <cell r="J678">
            <v>67</v>
          </cell>
          <cell r="K678">
            <v>78</v>
          </cell>
          <cell r="L678">
            <v>72</v>
          </cell>
          <cell r="M678">
            <v>94</v>
          </cell>
        </row>
        <row r="679">
          <cell r="A679">
            <v>5173264</v>
          </cell>
          <cell r="B679">
            <v>5110725</v>
          </cell>
          <cell r="C679">
            <v>4410</v>
          </cell>
          <cell r="D679">
            <v>3726357</v>
          </cell>
          <cell r="E679">
            <v>197</v>
          </cell>
          <cell r="F679">
            <v>160</v>
          </cell>
          <cell r="G679">
            <v>172</v>
          </cell>
          <cell r="H679">
            <v>171</v>
          </cell>
          <cell r="I679">
            <v>181</v>
          </cell>
          <cell r="J679">
            <v>154</v>
          </cell>
          <cell r="K679">
            <v>166</v>
          </cell>
          <cell r="L679">
            <v>181</v>
          </cell>
          <cell r="M679">
            <v>197</v>
          </cell>
        </row>
        <row r="680">
          <cell r="A680">
            <v>5173688</v>
          </cell>
          <cell r="B680">
            <v>5110937</v>
          </cell>
          <cell r="C680">
            <v>4410</v>
          </cell>
          <cell r="D680">
            <v>1751188</v>
          </cell>
          <cell r="E680">
            <v>280</v>
          </cell>
          <cell r="F680">
            <v>259</v>
          </cell>
          <cell r="G680">
            <v>246</v>
          </cell>
          <cell r="H680">
            <v>267</v>
          </cell>
          <cell r="I680">
            <v>280</v>
          </cell>
          <cell r="J680">
            <v>247</v>
          </cell>
          <cell r="K680">
            <v>256</v>
          </cell>
          <cell r="L680">
            <v>252</v>
          </cell>
          <cell r="M680">
            <v>260</v>
          </cell>
        </row>
        <row r="681">
          <cell r="A681">
            <v>5173204</v>
          </cell>
          <cell r="B681">
            <v>5110695</v>
          </cell>
          <cell r="C681">
            <v>4410</v>
          </cell>
          <cell r="D681">
            <v>6823792</v>
          </cell>
          <cell r="E681">
            <v>235</v>
          </cell>
          <cell r="F681">
            <v>218</v>
          </cell>
          <cell r="G681">
            <v>205</v>
          </cell>
          <cell r="H681">
            <v>205</v>
          </cell>
          <cell r="I681">
            <v>189</v>
          </cell>
          <cell r="J681">
            <v>175</v>
          </cell>
          <cell r="K681">
            <v>193</v>
          </cell>
          <cell r="L681">
            <v>183</v>
          </cell>
          <cell r="M681">
            <v>219</v>
          </cell>
        </row>
        <row r="682">
          <cell r="A682">
            <v>5173386</v>
          </cell>
          <cell r="B682">
            <v>5110786</v>
          </cell>
          <cell r="C682">
            <v>4410</v>
          </cell>
          <cell r="D682">
            <v>3730277</v>
          </cell>
          <cell r="E682">
            <v>138</v>
          </cell>
          <cell r="F682">
            <v>117</v>
          </cell>
          <cell r="G682">
            <v>127</v>
          </cell>
          <cell r="H682">
            <v>123</v>
          </cell>
          <cell r="I682">
            <v>130</v>
          </cell>
          <cell r="J682">
            <v>121</v>
          </cell>
          <cell r="K682">
            <v>129</v>
          </cell>
          <cell r="L682">
            <v>117</v>
          </cell>
          <cell r="M682">
            <v>127</v>
          </cell>
        </row>
        <row r="683">
          <cell r="A683">
            <v>5173346</v>
          </cell>
          <cell r="B683">
            <v>5110766</v>
          </cell>
          <cell r="C683">
            <v>4410</v>
          </cell>
          <cell r="D683">
            <v>3729336</v>
          </cell>
          <cell r="E683">
            <v>166</v>
          </cell>
          <cell r="F683">
            <v>149</v>
          </cell>
          <cell r="G683">
            <v>147</v>
          </cell>
          <cell r="H683">
            <v>146</v>
          </cell>
          <cell r="I683">
            <v>149</v>
          </cell>
          <cell r="J683">
            <v>147</v>
          </cell>
          <cell r="K683">
            <v>155</v>
          </cell>
          <cell r="L683">
            <v>140</v>
          </cell>
          <cell r="M683">
            <v>173</v>
          </cell>
        </row>
        <row r="684">
          <cell r="A684">
            <v>5173306</v>
          </cell>
          <cell r="B684">
            <v>5110746</v>
          </cell>
          <cell r="C684">
            <v>4410</v>
          </cell>
          <cell r="D684">
            <v>1753006</v>
          </cell>
          <cell r="E684">
            <v>185</v>
          </cell>
          <cell r="F684">
            <v>105</v>
          </cell>
          <cell r="G684">
            <v>159</v>
          </cell>
          <cell r="H684">
            <v>126</v>
          </cell>
          <cell r="I684">
            <v>185</v>
          </cell>
          <cell r="J684">
            <v>209</v>
          </cell>
          <cell r="K684">
            <v>199</v>
          </cell>
          <cell r="L684">
            <v>180</v>
          </cell>
          <cell r="M684">
            <v>174</v>
          </cell>
        </row>
        <row r="685">
          <cell r="A685">
            <v>5173604</v>
          </cell>
          <cell r="B685">
            <v>5110895</v>
          </cell>
          <cell r="C685">
            <v>4410</v>
          </cell>
          <cell r="D685">
            <v>6821606</v>
          </cell>
          <cell r="E685">
            <v>178</v>
          </cell>
          <cell r="F685">
            <v>160</v>
          </cell>
          <cell r="G685">
            <v>169</v>
          </cell>
          <cell r="H685">
            <v>65</v>
          </cell>
          <cell r="I685">
            <v>201</v>
          </cell>
          <cell r="J685">
            <v>84</v>
          </cell>
          <cell r="K685">
            <v>147</v>
          </cell>
          <cell r="L685">
            <v>140</v>
          </cell>
          <cell r="M685">
            <v>151</v>
          </cell>
        </row>
        <row r="686">
          <cell r="A686">
            <v>5173738</v>
          </cell>
          <cell r="B686">
            <v>5110962</v>
          </cell>
          <cell r="C686">
            <v>4410</v>
          </cell>
          <cell r="D686">
            <v>6822901</v>
          </cell>
          <cell r="E686">
            <v>153</v>
          </cell>
          <cell r="F686">
            <v>130</v>
          </cell>
          <cell r="G686">
            <v>156</v>
          </cell>
          <cell r="H686">
            <v>148</v>
          </cell>
          <cell r="I686">
            <v>154</v>
          </cell>
          <cell r="J686">
            <v>145</v>
          </cell>
          <cell r="K686">
            <v>128</v>
          </cell>
          <cell r="L686">
            <v>183</v>
          </cell>
          <cell r="M686">
            <v>205</v>
          </cell>
        </row>
        <row r="687">
          <cell r="A687">
            <v>5173760</v>
          </cell>
          <cell r="B687">
            <v>5110973</v>
          </cell>
          <cell r="C687">
            <v>4410</v>
          </cell>
          <cell r="D687">
            <v>6822887</v>
          </cell>
          <cell r="E687">
            <v>219</v>
          </cell>
          <cell r="F687">
            <v>185</v>
          </cell>
          <cell r="G687">
            <v>157</v>
          </cell>
          <cell r="H687">
            <v>45</v>
          </cell>
          <cell r="I687">
            <v>33</v>
          </cell>
          <cell r="J687">
            <v>140</v>
          </cell>
          <cell r="K687">
            <v>153</v>
          </cell>
          <cell r="L687">
            <v>151</v>
          </cell>
          <cell r="M687">
            <v>156</v>
          </cell>
        </row>
        <row r="688">
          <cell r="A688">
            <v>5181692</v>
          </cell>
          <cell r="B688">
            <v>5114939</v>
          </cell>
          <cell r="C688">
            <v>4410</v>
          </cell>
          <cell r="D688">
            <v>3365973</v>
          </cell>
          <cell r="E688">
            <v>124</v>
          </cell>
          <cell r="F688">
            <v>99</v>
          </cell>
          <cell r="G688">
            <v>100</v>
          </cell>
          <cell r="H688">
            <v>93</v>
          </cell>
          <cell r="I688">
            <v>120</v>
          </cell>
          <cell r="J688">
            <v>113</v>
          </cell>
          <cell r="K688">
            <v>95</v>
          </cell>
          <cell r="L688">
            <v>89</v>
          </cell>
          <cell r="M688">
            <v>111</v>
          </cell>
        </row>
        <row r="689">
          <cell r="A689">
            <v>5181626</v>
          </cell>
          <cell r="B689">
            <v>5114906</v>
          </cell>
          <cell r="C689">
            <v>4410</v>
          </cell>
          <cell r="D689">
            <v>3306002</v>
          </cell>
          <cell r="E689">
            <v>210</v>
          </cell>
          <cell r="F689">
            <v>161</v>
          </cell>
          <cell r="G689">
            <v>176</v>
          </cell>
          <cell r="H689">
            <v>165</v>
          </cell>
          <cell r="I689">
            <v>184</v>
          </cell>
          <cell r="J689">
            <v>137</v>
          </cell>
          <cell r="K689">
            <v>142</v>
          </cell>
          <cell r="L689">
            <v>139</v>
          </cell>
          <cell r="M689">
            <v>144</v>
          </cell>
        </row>
        <row r="690">
          <cell r="A690">
            <v>5181496</v>
          </cell>
          <cell r="B690">
            <v>5114841</v>
          </cell>
          <cell r="C690">
            <v>4410</v>
          </cell>
          <cell r="D690">
            <v>2181128</v>
          </cell>
          <cell r="E690">
            <v>346</v>
          </cell>
          <cell r="F690">
            <v>280</v>
          </cell>
          <cell r="G690">
            <v>190</v>
          </cell>
          <cell r="H690">
            <v>169</v>
          </cell>
          <cell r="I690">
            <v>169</v>
          </cell>
          <cell r="J690">
            <v>159</v>
          </cell>
          <cell r="K690">
            <v>153</v>
          </cell>
          <cell r="L690">
            <v>146</v>
          </cell>
          <cell r="M690">
            <v>171</v>
          </cell>
        </row>
        <row r="691">
          <cell r="A691">
            <v>5173460</v>
          </cell>
          <cell r="B691">
            <v>5110823</v>
          </cell>
          <cell r="C691">
            <v>4410</v>
          </cell>
          <cell r="D691">
            <v>7314690</v>
          </cell>
          <cell r="E691">
            <v>74</v>
          </cell>
          <cell r="F691">
            <v>108</v>
          </cell>
          <cell r="G691">
            <v>90</v>
          </cell>
          <cell r="H691">
            <v>60</v>
          </cell>
          <cell r="I691">
            <v>47</v>
          </cell>
          <cell r="J691">
            <v>35</v>
          </cell>
          <cell r="K691">
            <v>69</v>
          </cell>
          <cell r="L691">
            <v>88</v>
          </cell>
          <cell r="M691">
            <v>80</v>
          </cell>
        </row>
        <row r="692">
          <cell r="A692">
            <v>5173174</v>
          </cell>
          <cell r="B692">
            <v>5110680</v>
          </cell>
          <cell r="C692">
            <v>4410</v>
          </cell>
          <cell r="D692">
            <v>7299924</v>
          </cell>
          <cell r="E692">
            <v>503</v>
          </cell>
          <cell r="F692">
            <v>341</v>
          </cell>
          <cell r="G692">
            <v>349</v>
          </cell>
          <cell r="H692">
            <v>303</v>
          </cell>
          <cell r="I692">
            <v>360</v>
          </cell>
          <cell r="J692">
            <v>287</v>
          </cell>
          <cell r="K692">
            <v>657</v>
          </cell>
          <cell r="L692">
            <v>621</v>
          </cell>
          <cell r="M692">
            <v>678</v>
          </cell>
        </row>
        <row r="693">
          <cell r="A693">
            <v>5173584</v>
          </cell>
          <cell r="B693">
            <v>5110885</v>
          </cell>
          <cell r="C693">
            <v>4410</v>
          </cell>
          <cell r="D693">
            <v>7117917</v>
          </cell>
          <cell r="E693">
            <v>125</v>
          </cell>
          <cell r="F693">
            <v>119</v>
          </cell>
          <cell r="G693">
            <v>136</v>
          </cell>
          <cell r="H693">
            <v>133</v>
          </cell>
          <cell r="I693">
            <v>147</v>
          </cell>
          <cell r="J693">
            <v>136</v>
          </cell>
          <cell r="K693">
            <v>153</v>
          </cell>
          <cell r="L693">
            <v>137</v>
          </cell>
          <cell r="M693">
            <v>144</v>
          </cell>
        </row>
        <row r="694">
          <cell r="A694">
            <v>5173648</v>
          </cell>
          <cell r="B694">
            <v>5110917</v>
          </cell>
          <cell r="C694">
            <v>4410</v>
          </cell>
          <cell r="D694">
            <v>7728031</v>
          </cell>
          <cell r="E694">
            <v>183</v>
          </cell>
          <cell r="F694">
            <v>157</v>
          </cell>
          <cell r="G694">
            <v>157</v>
          </cell>
          <cell r="H694">
            <v>170</v>
          </cell>
          <cell r="I694">
            <v>186</v>
          </cell>
          <cell r="J694">
            <v>167</v>
          </cell>
          <cell r="K694">
            <v>167</v>
          </cell>
          <cell r="L694">
            <v>170</v>
          </cell>
          <cell r="M694">
            <v>193</v>
          </cell>
        </row>
        <row r="695">
          <cell r="A695">
            <v>5181670</v>
          </cell>
          <cell r="B695">
            <v>5114928</v>
          </cell>
          <cell r="C695">
            <v>4410</v>
          </cell>
          <cell r="D695">
            <v>442302</v>
          </cell>
          <cell r="E695">
            <v>179</v>
          </cell>
          <cell r="F695">
            <v>7</v>
          </cell>
          <cell r="G695">
            <v>342</v>
          </cell>
          <cell r="H695">
            <v>208</v>
          </cell>
          <cell r="I695">
            <v>229</v>
          </cell>
          <cell r="J695">
            <v>209</v>
          </cell>
          <cell r="K695">
            <v>227</v>
          </cell>
          <cell r="L695">
            <v>218</v>
          </cell>
          <cell r="M695">
            <v>230</v>
          </cell>
        </row>
        <row r="696">
          <cell r="A696">
            <v>5181290</v>
          </cell>
          <cell r="B696">
            <v>5114738</v>
          </cell>
          <cell r="C696">
            <v>4410</v>
          </cell>
          <cell r="D696">
            <v>4172304</v>
          </cell>
          <cell r="E696">
            <v>202</v>
          </cell>
          <cell r="F696">
            <v>208</v>
          </cell>
          <cell r="G696">
            <v>246</v>
          </cell>
          <cell r="H696">
            <v>233</v>
          </cell>
          <cell r="I696">
            <v>260</v>
          </cell>
          <cell r="J696">
            <v>243</v>
          </cell>
          <cell r="K696">
            <v>303</v>
          </cell>
          <cell r="L696">
            <v>286</v>
          </cell>
          <cell r="M696">
            <v>317</v>
          </cell>
        </row>
        <row r="697">
          <cell r="A697">
            <v>5182094</v>
          </cell>
          <cell r="B697">
            <v>5115140</v>
          </cell>
          <cell r="C697">
            <v>4410</v>
          </cell>
          <cell r="E697">
            <v>303</v>
          </cell>
          <cell r="F697">
            <v>266</v>
          </cell>
          <cell r="G697">
            <v>254</v>
          </cell>
          <cell r="H697">
            <v>225</v>
          </cell>
          <cell r="I697">
            <v>295</v>
          </cell>
          <cell r="J697">
            <v>257</v>
          </cell>
          <cell r="K697">
            <v>272</v>
          </cell>
          <cell r="L697">
            <v>245</v>
          </cell>
          <cell r="M697">
            <v>262</v>
          </cell>
        </row>
        <row r="698">
          <cell r="A698">
            <v>5181862</v>
          </cell>
          <cell r="B698">
            <v>5115024</v>
          </cell>
          <cell r="C698">
            <v>4410</v>
          </cell>
          <cell r="E698">
            <v>172</v>
          </cell>
          <cell r="F698">
            <v>152</v>
          </cell>
          <cell r="G698">
            <v>148</v>
          </cell>
          <cell r="H698">
            <v>144</v>
          </cell>
          <cell r="I698">
            <v>213</v>
          </cell>
          <cell r="J698">
            <v>183</v>
          </cell>
          <cell r="K698">
            <v>193</v>
          </cell>
          <cell r="L698">
            <v>172</v>
          </cell>
          <cell r="M698">
            <v>184</v>
          </cell>
        </row>
        <row r="699">
          <cell r="A699">
            <v>5172472</v>
          </cell>
          <cell r="B699">
            <v>5110329</v>
          </cell>
          <cell r="C699">
            <v>4410</v>
          </cell>
          <cell r="E699">
            <v>233</v>
          </cell>
          <cell r="F699">
            <v>206</v>
          </cell>
          <cell r="G699">
            <v>200</v>
          </cell>
          <cell r="H699">
            <v>189</v>
          </cell>
          <cell r="I699">
            <v>273</v>
          </cell>
          <cell r="J699">
            <v>237</v>
          </cell>
          <cell r="K699">
            <v>251</v>
          </cell>
          <cell r="L699">
            <v>224</v>
          </cell>
          <cell r="M699">
            <v>242</v>
          </cell>
        </row>
        <row r="700">
          <cell r="A700">
            <v>5172642</v>
          </cell>
          <cell r="B700">
            <v>5110414</v>
          </cell>
          <cell r="C700">
            <v>4410</v>
          </cell>
          <cell r="D700">
            <v>33001415</v>
          </cell>
          <cell r="E700">
            <v>371</v>
          </cell>
          <cell r="F700">
            <v>261</v>
          </cell>
          <cell r="G700">
            <v>160</v>
          </cell>
          <cell r="H700">
            <v>2926</v>
          </cell>
          <cell r="I700">
            <v>281</v>
          </cell>
          <cell r="J700">
            <v>190</v>
          </cell>
          <cell r="K700">
            <v>478</v>
          </cell>
          <cell r="L700">
            <v>217</v>
          </cell>
          <cell r="M700">
            <v>302</v>
          </cell>
        </row>
        <row r="701">
          <cell r="A701">
            <v>5182318</v>
          </cell>
          <cell r="B701">
            <v>5115252</v>
          </cell>
          <cell r="C701">
            <v>4410</v>
          </cell>
          <cell r="D701">
            <v>33001547</v>
          </cell>
          <cell r="E701">
            <v>195</v>
          </cell>
          <cell r="F701">
            <v>4</v>
          </cell>
          <cell r="G701">
            <v>296</v>
          </cell>
          <cell r="H701">
            <v>116</v>
          </cell>
          <cell r="I701">
            <v>135</v>
          </cell>
          <cell r="J701">
            <v>189</v>
          </cell>
          <cell r="K701">
            <v>293</v>
          </cell>
          <cell r="L701">
            <v>256</v>
          </cell>
          <cell r="M701">
            <v>223</v>
          </cell>
        </row>
        <row r="702">
          <cell r="A702">
            <v>5172620</v>
          </cell>
          <cell r="B702">
            <v>5110403</v>
          </cell>
          <cell r="C702">
            <v>4410</v>
          </cell>
          <cell r="D702">
            <v>33001585</v>
          </cell>
          <cell r="E702">
            <v>306</v>
          </cell>
          <cell r="F702">
            <v>317</v>
          </cell>
          <cell r="G702">
            <v>141</v>
          </cell>
          <cell r="H702">
            <v>277</v>
          </cell>
          <cell r="I702">
            <v>284</v>
          </cell>
          <cell r="J702">
            <v>85</v>
          </cell>
          <cell r="K702">
            <v>79</v>
          </cell>
          <cell r="L702">
            <v>83</v>
          </cell>
          <cell r="M702">
            <v>161</v>
          </cell>
        </row>
        <row r="703">
          <cell r="A703">
            <v>5172560</v>
          </cell>
          <cell r="B703">
            <v>5110373</v>
          </cell>
          <cell r="C703">
            <v>4410</v>
          </cell>
          <cell r="D703">
            <v>33001174</v>
          </cell>
          <cell r="E703">
            <v>172</v>
          </cell>
          <cell r="F703">
            <v>152</v>
          </cell>
          <cell r="G703">
            <v>148</v>
          </cell>
          <cell r="H703">
            <v>144</v>
          </cell>
          <cell r="I703">
            <v>213</v>
          </cell>
          <cell r="J703">
            <v>226</v>
          </cell>
          <cell r="K703">
            <v>236</v>
          </cell>
          <cell r="L703">
            <v>253</v>
          </cell>
          <cell r="M703">
            <v>207</v>
          </cell>
        </row>
        <row r="704">
          <cell r="A704">
            <v>5182198</v>
          </cell>
          <cell r="B704">
            <v>5115192</v>
          </cell>
          <cell r="C704">
            <v>4410</v>
          </cell>
          <cell r="D704">
            <v>33001678</v>
          </cell>
          <cell r="E704">
            <v>263</v>
          </cell>
          <cell r="F704">
            <v>246</v>
          </cell>
          <cell r="G704">
            <v>244</v>
          </cell>
          <cell r="H704">
            <v>218</v>
          </cell>
          <cell r="I704">
            <v>230</v>
          </cell>
          <cell r="J704">
            <v>223</v>
          </cell>
          <cell r="K704">
            <v>235</v>
          </cell>
          <cell r="L704">
            <v>225</v>
          </cell>
          <cell r="M704">
            <v>233</v>
          </cell>
        </row>
        <row r="705">
          <cell r="A705">
            <v>5182222</v>
          </cell>
          <cell r="B705">
            <v>5115204</v>
          </cell>
          <cell r="C705">
            <v>4410</v>
          </cell>
          <cell r="D705">
            <v>33001590</v>
          </cell>
          <cell r="E705">
            <v>225</v>
          </cell>
          <cell r="F705">
            <v>207</v>
          </cell>
          <cell r="G705">
            <v>217</v>
          </cell>
          <cell r="H705">
            <v>199</v>
          </cell>
          <cell r="I705">
            <v>194</v>
          </cell>
          <cell r="J705">
            <v>175</v>
          </cell>
          <cell r="K705">
            <v>185</v>
          </cell>
          <cell r="L705">
            <v>169</v>
          </cell>
          <cell r="M705">
            <v>193</v>
          </cell>
        </row>
        <row r="706">
          <cell r="A706">
            <v>5182128</v>
          </cell>
          <cell r="B706">
            <v>5115157</v>
          </cell>
          <cell r="C706">
            <v>4410</v>
          </cell>
          <cell r="D706">
            <v>31993646</v>
          </cell>
          <cell r="E706">
            <v>256</v>
          </cell>
          <cell r="F706">
            <v>229</v>
          </cell>
          <cell r="G706">
            <v>221</v>
          </cell>
          <cell r="H706">
            <v>327</v>
          </cell>
          <cell r="I706">
            <v>253</v>
          </cell>
          <cell r="J706">
            <v>167</v>
          </cell>
          <cell r="K706">
            <v>167</v>
          </cell>
          <cell r="L706">
            <v>157</v>
          </cell>
          <cell r="M706">
            <v>354</v>
          </cell>
        </row>
        <row r="707">
          <cell r="A707">
            <v>5182010</v>
          </cell>
          <cell r="B707">
            <v>5115098</v>
          </cell>
          <cell r="C707">
            <v>4410</v>
          </cell>
          <cell r="D707">
            <v>33001793</v>
          </cell>
          <cell r="E707">
            <v>153</v>
          </cell>
          <cell r="F707">
            <v>102</v>
          </cell>
          <cell r="G707">
            <v>75</v>
          </cell>
          <cell r="H707">
            <v>84</v>
          </cell>
          <cell r="I707">
            <v>101</v>
          </cell>
          <cell r="J707">
            <v>101</v>
          </cell>
          <cell r="K707">
            <v>31</v>
          </cell>
          <cell r="L707">
            <v>77</v>
          </cell>
          <cell r="M707">
            <v>79</v>
          </cell>
        </row>
        <row r="708">
          <cell r="A708">
            <v>5172982</v>
          </cell>
          <cell r="B708">
            <v>5110584</v>
          </cell>
          <cell r="C708">
            <v>4410</v>
          </cell>
          <cell r="D708">
            <v>31993631</v>
          </cell>
          <cell r="E708">
            <v>241</v>
          </cell>
          <cell r="F708">
            <v>200</v>
          </cell>
          <cell r="G708">
            <v>199</v>
          </cell>
          <cell r="H708">
            <v>270</v>
          </cell>
          <cell r="I708">
            <v>179</v>
          </cell>
          <cell r="J708">
            <v>284</v>
          </cell>
          <cell r="K708">
            <v>304</v>
          </cell>
          <cell r="L708">
            <v>322</v>
          </cell>
          <cell r="M708">
            <v>264</v>
          </cell>
        </row>
        <row r="709">
          <cell r="A709">
            <v>5181948</v>
          </cell>
          <cell r="B709">
            <v>5115067</v>
          </cell>
          <cell r="C709">
            <v>4410</v>
          </cell>
          <cell r="D709">
            <v>2065978</v>
          </cell>
          <cell r="E709">
            <v>364</v>
          </cell>
          <cell r="F709">
            <v>191</v>
          </cell>
          <cell r="G709">
            <v>294</v>
          </cell>
          <cell r="H709">
            <v>322</v>
          </cell>
          <cell r="I709">
            <v>139</v>
          </cell>
          <cell r="J709">
            <v>199</v>
          </cell>
          <cell r="K709">
            <v>203</v>
          </cell>
          <cell r="L709">
            <v>210</v>
          </cell>
          <cell r="M709">
            <v>176</v>
          </cell>
        </row>
        <row r="710">
          <cell r="A710">
            <v>5172580</v>
          </cell>
          <cell r="B710">
            <v>5110383</v>
          </cell>
          <cell r="C710">
            <v>4410</v>
          </cell>
          <cell r="D710">
            <v>31116237</v>
          </cell>
          <cell r="E710">
            <v>135</v>
          </cell>
          <cell r="F710">
            <v>131</v>
          </cell>
          <cell r="G710">
            <v>122</v>
          </cell>
          <cell r="H710">
            <v>135</v>
          </cell>
          <cell r="I710">
            <v>155</v>
          </cell>
          <cell r="J710">
            <v>172</v>
          </cell>
          <cell r="K710">
            <v>165</v>
          </cell>
          <cell r="L710">
            <v>162</v>
          </cell>
          <cell r="M710">
            <v>211</v>
          </cell>
        </row>
        <row r="711">
          <cell r="A711">
            <v>5173116</v>
          </cell>
          <cell r="B711">
            <v>5110651</v>
          </cell>
          <cell r="C711">
            <v>4410</v>
          </cell>
          <cell r="D711">
            <v>31116238</v>
          </cell>
          <cell r="E711">
            <v>208</v>
          </cell>
          <cell r="F711">
            <v>236</v>
          </cell>
          <cell r="G711">
            <v>215</v>
          </cell>
          <cell r="H711">
            <v>176</v>
          </cell>
          <cell r="I711">
            <v>85</v>
          </cell>
          <cell r="J711">
            <v>161</v>
          </cell>
          <cell r="K711">
            <v>189</v>
          </cell>
          <cell r="L711">
            <v>200</v>
          </cell>
          <cell r="M711">
            <v>205</v>
          </cell>
        </row>
        <row r="712">
          <cell r="A712">
            <v>5181884</v>
          </cell>
          <cell r="B712">
            <v>5115035</v>
          </cell>
          <cell r="C712">
            <v>4410</v>
          </cell>
          <cell r="D712">
            <v>31116239</v>
          </cell>
          <cell r="E712">
            <v>172</v>
          </cell>
          <cell r="F712">
            <v>152</v>
          </cell>
          <cell r="G712">
            <v>302</v>
          </cell>
          <cell r="H712">
            <v>131</v>
          </cell>
          <cell r="I712">
            <v>276</v>
          </cell>
          <cell r="J712">
            <v>46</v>
          </cell>
          <cell r="K712">
            <v>12</v>
          </cell>
          <cell r="L712">
            <v>86</v>
          </cell>
          <cell r="M712">
            <v>88</v>
          </cell>
        </row>
        <row r="713">
          <cell r="A713">
            <v>5172942</v>
          </cell>
          <cell r="B713">
            <v>5110564</v>
          </cell>
          <cell r="C713">
            <v>4410</v>
          </cell>
          <cell r="D713">
            <v>31116245</v>
          </cell>
          <cell r="E713">
            <v>239</v>
          </cell>
          <cell r="F713">
            <v>213</v>
          </cell>
          <cell r="G713">
            <v>205</v>
          </cell>
          <cell r="H713">
            <v>182</v>
          </cell>
          <cell r="I713">
            <v>238</v>
          </cell>
          <cell r="J713">
            <v>256</v>
          </cell>
          <cell r="K713">
            <v>222</v>
          </cell>
          <cell r="L713">
            <v>169</v>
          </cell>
          <cell r="M713">
            <v>189</v>
          </cell>
        </row>
        <row r="714">
          <cell r="A714">
            <v>5172796</v>
          </cell>
          <cell r="B714">
            <v>5110491</v>
          </cell>
          <cell r="C714">
            <v>4410</v>
          </cell>
          <cell r="D714">
            <v>31116246</v>
          </cell>
          <cell r="E714">
            <v>233</v>
          </cell>
          <cell r="F714">
            <v>206</v>
          </cell>
          <cell r="G714">
            <v>200</v>
          </cell>
          <cell r="H714">
            <v>189</v>
          </cell>
          <cell r="I714">
            <v>273</v>
          </cell>
          <cell r="J714">
            <v>584</v>
          </cell>
          <cell r="K714">
            <v>740</v>
          </cell>
          <cell r="L714">
            <v>227</v>
          </cell>
          <cell r="M714">
            <v>363</v>
          </cell>
        </row>
        <row r="715">
          <cell r="A715">
            <v>5172860</v>
          </cell>
          <cell r="B715">
            <v>5110523</v>
          </cell>
          <cell r="C715">
            <v>4410</v>
          </cell>
          <cell r="D715">
            <v>31116248</v>
          </cell>
          <cell r="E715">
            <v>46</v>
          </cell>
          <cell r="F715">
            <v>88</v>
          </cell>
          <cell r="G715">
            <v>48</v>
          </cell>
          <cell r="H715">
            <v>49</v>
          </cell>
          <cell r="I715">
            <v>0</v>
          </cell>
          <cell r="J715">
            <v>78</v>
          </cell>
          <cell r="K715">
            <v>93</v>
          </cell>
          <cell r="L715">
            <v>89</v>
          </cell>
          <cell r="M715">
            <v>106</v>
          </cell>
        </row>
        <row r="716">
          <cell r="A716">
            <v>5182298</v>
          </cell>
          <cell r="B716">
            <v>5115242</v>
          </cell>
          <cell r="C716">
            <v>4410</v>
          </cell>
          <cell r="D716">
            <v>31988115</v>
          </cell>
          <cell r="E716">
            <v>60</v>
          </cell>
          <cell r="F716">
            <v>10</v>
          </cell>
          <cell r="G716">
            <v>132</v>
          </cell>
          <cell r="H716">
            <v>67</v>
          </cell>
          <cell r="I716">
            <v>75</v>
          </cell>
          <cell r="J716">
            <v>126</v>
          </cell>
          <cell r="K716">
            <v>160</v>
          </cell>
          <cell r="L716">
            <v>160</v>
          </cell>
          <cell r="M716">
            <v>176</v>
          </cell>
        </row>
        <row r="717">
          <cell r="A717">
            <v>5182276</v>
          </cell>
          <cell r="B717">
            <v>5115231</v>
          </cell>
          <cell r="C717">
            <v>4410</v>
          </cell>
          <cell r="D717">
            <v>31981290</v>
          </cell>
          <cell r="E717">
            <v>195</v>
          </cell>
          <cell r="F717">
            <v>163</v>
          </cell>
          <cell r="G717">
            <v>168</v>
          </cell>
          <cell r="H717">
            <v>160</v>
          </cell>
          <cell r="I717">
            <v>174</v>
          </cell>
          <cell r="J717">
            <v>222</v>
          </cell>
          <cell r="K717">
            <v>252</v>
          </cell>
          <cell r="L717">
            <v>248</v>
          </cell>
          <cell r="M717">
            <v>269</v>
          </cell>
        </row>
        <row r="718">
          <cell r="A718">
            <v>5172962</v>
          </cell>
          <cell r="B718">
            <v>5110574</v>
          </cell>
          <cell r="C718">
            <v>4410</v>
          </cell>
          <cell r="D718">
            <v>3519531</v>
          </cell>
          <cell r="E718">
            <v>0</v>
          </cell>
          <cell r="F718">
            <v>77</v>
          </cell>
          <cell r="G718">
            <v>0</v>
          </cell>
          <cell r="H718">
            <v>0</v>
          </cell>
          <cell r="I718">
            <v>553</v>
          </cell>
          <cell r="J718">
            <v>452</v>
          </cell>
          <cell r="K718">
            <v>301</v>
          </cell>
          <cell r="L718">
            <v>273</v>
          </cell>
          <cell r="M718">
            <v>174</v>
          </cell>
        </row>
        <row r="719">
          <cell r="A719">
            <v>5182112</v>
          </cell>
          <cell r="B719">
            <v>5115149</v>
          </cell>
          <cell r="C719">
            <v>4410</v>
          </cell>
          <cell r="D719">
            <v>1318592</v>
          </cell>
          <cell r="E719">
            <v>130</v>
          </cell>
          <cell r="F719">
            <v>101</v>
          </cell>
          <cell r="G719">
            <v>151</v>
          </cell>
          <cell r="H719">
            <v>359</v>
          </cell>
          <cell r="I719">
            <v>208</v>
          </cell>
          <cell r="J719">
            <v>253</v>
          </cell>
          <cell r="K719">
            <v>266</v>
          </cell>
          <cell r="L719">
            <v>260</v>
          </cell>
          <cell r="M719">
            <v>299</v>
          </cell>
        </row>
        <row r="720">
          <cell r="A720">
            <v>5182074</v>
          </cell>
          <cell r="B720">
            <v>5115130</v>
          </cell>
          <cell r="C720">
            <v>4410</v>
          </cell>
          <cell r="D720">
            <v>1608140</v>
          </cell>
          <cell r="E720">
            <v>94</v>
          </cell>
          <cell r="F720">
            <v>85</v>
          </cell>
          <cell r="G720">
            <v>54</v>
          </cell>
          <cell r="H720">
            <v>16</v>
          </cell>
          <cell r="I720">
            <v>17</v>
          </cell>
          <cell r="J720">
            <v>83</v>
          </cell>
          <cell r="K720">
            <v>224</v>
          </cell>
          <cell r="L720">
            <v>194</v>
          </cell>
          <cell r="M720">
            <v>173</v>
          </cell>
        </row>
        <row r="721">
          <cell r="A721">
            <v>5173134</v>
          </cell>
          <cell r="B721">
            <v>5110660</v>
          </cell>
          <cell r="C721">
            <v>4410</v>
          </cell>
          <cell r="D721">
            <v>3202137</v>
          </cell>
          <cell r="E721">
            <v>240</v>
          </cell>
          <cell r="F721">
            <v>220</v>
          </cell>
          <cell r="G721">
            <v>241</v>
          </cell>
          <cell r="H721">
            <v>258</v>
          </cell>
          <cell r="I721">
            <v>242</v>
          </cell>
          <cell r="J721">
            <v>257</v>
          </cell>
          <cell r="K721">
            <v>267</v>
          </cell>
          <cell r="L721">
            <v>208</v>
          </cell>
          <cell r="M721">
            <v>229</v>
          </cell>
        </row>
        <row r="722">
          <cell r="A722">
            <v>5172494</v>
          </cell>
          <cell r="B722">
            <v>5110340</v>
          </cell>
          <cell r="C722">
            <v>4410</v>
          </cell>
          <cell r="D722">
            <v>7095932</v>
          </cell>
          <cell r="E722">
            <v>227</v>
          </cell>
          <cell r="F722">
            <v>144</v>
          </cell>
          <cell r="G722">
            <v>202</v>
          </cell>
          <cell r="H722">
            <v>113</v>
          </cell>
          <cell r="I722">
            <v>193</v>
          </cell>
          <cell r="J722">
            <v>199</v>
          </cell>
          <cell r="K722">
            <v>149</v>
          </cell>
          <cell r="L722">
            <v>219</v>
          </cell>
          <cell r="M722">
            <v>161</v>
          </cell>
        </row>
        <row r="723">
          <cell r="A723">
            <v>5182142</v>
          </cell>
          <cell r="B723">
            <v>5115164</v>
          </cell>
          <cell r="C723">
            <v>4410</v>
          </cell>
          <cell r="D723">
            <v>652821</v>
          </cell>
          <cell r="E723">
            <v>234</v>
          </cell>
          <cell r="F723">
            <v>190</v>
          </cell>
          <cell r="G723">
            <v>172</v>
          </cell>
          <cell r="H723">
            <v>212</v>
          </cell>
          <cell r="I723">
            <v>206</v>
          </cell>
          <cell r="J723">
            <v>192</v>
          </cell>
          <cell r="K723">
            <v>203</v>
          </cell>
          <cell r="L723">
            <v>205</v>
          </cell>
          <cell r="M723">
            <v>179</v>
          </cell>
        </row>
        <row r="724">
          <cell r="A724">
            <v>5182242</v>
          </cell>
          <cell r="B724">
            <v>5115214</v>
          </cell>
          <cell r="C724">
            <v>4410</v>
          </cell>
          <cell r="D724">
            <v>16005733</v>
          </cell>
          <cell r="E724">
            <v>292</v>
          </cell>
          <cell r="F724">
            <v>193</v>
          </cell>
          <cell r="G724">
            <v>195</v>
          </cell>
          <cell r="H724">
            <v>210</v>
          </cell>
          <cell r="I724">
            <v>258</v>
          </cell>
          <cell r="J724">
            <v>131</v>
          </cell>
          <cell r="K724">
            <v>137</v>
          </cell>
          <cell r="L724">
            <v>145</v>
          </cell>
          <cell r="M724">
            <v>161</v>
          </cell>
        </row>
        <row r="725">
          <cell r="A725">
            <v>5182160</v>
          </cell>
          <cell r="B725">
            <v>5115173</v>
          </cell>
          <cell r="C725">
            <v>4410</v>
          </cell>
          <cell r="D725">
            <v>16006116</v>
          </cell>
          <cell r="E725">
            <v>211</v>
          </cell>
          <cell r="F725">
            <v>201</v>
          </cell>
          <cell r="G725">
            <v>219</v>
          </cell>
          <cell r="H725">
            <v>191</v>
          </cell>
          <cell r="I725">
            <v>197</v>
          </cell>
          <cell r="J725">
            <v>158</v>
          </cell>
          <cell r="K725">
            <v>201</v>
          </cell>
          <cell r="L725">
            <v>187</v>
          </cell>
          <cell r="M725">
            <v>169</v>
          </cell>
        </row>
        <row r="726">
          <cell r="A726">
            <v>5182032</v>
          </cell>
          <cell r="B726">
            <v>5115109</v>
          </cell>
          <cell r="C726">
            <v>4410</v>
          </cell>
          <cell r="D726">
            <v>9111051</v>
          </cell>
          <cell r="E726">
            <v>159</v>
          </cell>
          <cell r="F726">
            <v>279</v>
          </cell>
          <cell r="G726">
            <v>191</v>
          </cell>
          <cell r="H726">
            <v>221</v>
          </cell>
          <cell r="I726">
            <v>237</v>
          </cell>
          <cell r="J726">
            <v>230</v>
          </cell>
          <cell r="K726">
            <v>250</v>
          </cell>
          <cell r="L726">
            <v>287</v>
          </cell>
          <cell r="M726">
            <v>326</v>
          </cell>
        </row>
        <row r="727">
          <cell r="A727">
            <v>5182360</v>
          </cell>
          <cell r="B727">
            <v>5115273</v>
          </cell>
          <cell r="C727">
            <v>4410</v>
          </cell>
          <cell r="D727">
            <v>861966</v>
          </cell>
          <cell r="E727">
            <v>92</v>
          </cell>
          <cell r="F727">
            <v>89</v>
          </cell>
          <cell r="G727">
            <v>98</v>
          </cell>
          <cell r="H727">
            <v>21</v>
          </cell>
          <cell r="I727">
            <v>75</v>
          </cell>
          <cell r="J727">
            <v>70</v>
          </cell>
          <cell r="K727">
            <v>76</v>
          </cell>
          <cell r="L727">
            <v>67</v>
          </cell>
          <cell r="M727">
            <v>69</v>
          </cell>
        </row>
        <row r="728">
          <cell r="A728">
            <v>5181970</v>
          </cell>
          <cell r="B728">
            <v>5115078</v>
          </cell>
          <cell r="C728">
            <v>4410</v>
          </cell>
          <cell r="D728">
            <v>1837448</v>
          </cell>
          <cell r="E728">
            <v>188</v>
          </cell>
          <cell r="F728">
            <v>156</v>
          </cell>
          <cell r="G728">
            <v>167</v>
          </cell>
          <cell r="H728">
            <v>169</v>
          </cell>
          <cell r="I728">
            <v>163</v>
          </cell>
          <cell r="J728">
            <v>155</v>
          </cell>
          <cell r="K728">
            <v>189</v>
          </cell>
          <cell r="L728">
            <v>223</v>
          </cell>
          <cell r="M728">
            <v>212</v>
          </cell>
        </row>
        <row r="729">
          <cell r="A729">
            <v>5172710</v>
          </cell>
          <cell r="B729">
            <v>5110448</v>
          </cell>
          <cell r="C729">
            <v>4410</v>
          </cell>
          <cell r="D729">
            <v>70003616</v>
          </cell>
          <cell r="E729">
            <v>257</v>
          </cell>
          <cell r="F729">
            <v>235</v>
          </cell>
          <cell r="G729">
            <v>251</v>
          </cell>
          <cell r="H729">
            <v>238</v>
          </cell>
          <cell r="I729">
            <v>262</v>
          </cell>
          <cell r="J729">
            <v>248</v>
          </cell>
          <cell r="K729">
            <v>271</v>
          </cell>
          <cell r="L729">
            <v>313</v>
          </cell>
          <cell r="M729">
            <v>238</v>
          </cell>
        </row>
        <row r="730">
          <cell r="A730">
            <v>5172880</v>
          </cell>
          <cell r="B730">
            <v>5110533</v>
          </cell>
          <cell r="C730">
            <v>4410</v>
          </cell>
          <cell r="D730">
            <v>1752930</v>
          </cell>
          <cell r="E730">
            <v>176</v>
          </cell>
          <cell r="F730">
            <v>42</v>
          </cell>
          <cell r="G730">
            <v>156</v>
          </cell>
          <cell r="H730">
            <v>43</v>
          </cell>
          <cell r="I730">
            <v>256</v>
          </cell>
          <cell r="J730">
            <v>139</v>
          </cell>
          <cell r="K730">
            <v>330</v>
          </cell>
          <cell r="L730">
            <v>329</v>
          </cell>
          <cell r="M730">
            <v>336</v>
          </cell>
        </row>
        <row r="731">
          <cell r="A731">
            <v>5172838</v>
          </cell>
          <cell r="B731">
            <v>5110512</v>
          </cell>
          <cell r="C731">
            <v>4410</v>
          </cell>
          <cell r="D731">
            <v>3730363</v>
          </cell>
          <cell r="E731">
            <v>207</v>
          </cell>
          <cell r="F731">
            <v>178</v>
          </cell>
          <cell r="G731">
            <v>186</v>
          </cell>
          <cell r="H731">
            <v>186</v>
          </cell>
          <cell r="I731">
            <v>183</v>
          </cell>
          <cell r="J731">
            <v>166</v>
          </cell>
          <cell r="K731">
            <v>197</v>
          </cell>
          <cell r="L731">
            <v>179</v>
          </cell>
          <cell r="M731">
            <v>201</v>
          </cell>
        </row>
        <row r="732">
          <cell r="A732">
            <v>5172816</v>
          </cell>
          <cell r="B732">
            <v>5110501</v>
          </cell>
          <cell r="C732">
            <v>4410</v>
          </cell>
          <cell r="D732">
            <v>3730168</v>
          </cell>
          <cell r="E732">
            <v>139</v>
          </cell>
          <cell r="F732">
            <v>160</v>
          </cell>
          <cell r="G732">
            <v>127</v>
          </cell>
          <cell r="H732">
            <v>166</v>
          </cell>
          <cell r="I732">
            <v>157</v>
          </cell>
          <cell r="J732">
            <v>216</v>
          </cell>
          <cell r="K732">
            <v>163</v>
          </cell>
          <cell r="L732">
            <v>174</v>
          </cell>
          <cell r="M732">
            <v>189</v>
          </cell>
        </row>
        <row r="733">
          <cell r="A733">
            <v>5172776</v>
          </cell>
          <cell r="B733">
            <v>5110481</v>
          </cell>
          <cell r="C733">
            <v>4410</v>
          </cell>
          <cell r="D733">
            <v>3729805</v>
          </cell>
          <cell r="E733">
            <v>30</v>
          </cell>
          <cell r="F733">
            <v>33</v>
          </cell>
          <cell r="G733">
            <v>27</v>
          </cell>
          <cell r="H733">
            <v>37</v>
          </cell>
          <cell r="I733">
            <v>41</v>
          </cell>
          <cell r="J733">
            <v>38</v>
          </cell>
          <cell r="K733">
            <v>35</v>
          </cell>
          <cell r="L733">
            <v>36</v>
          </cell>
          <cell r="M733">
            <v>39</v>
          </cell>
        </row>
        <row r="734">
          <cell r="A734">
            <v>5172996</v>
          </cell>
          <cell r="B734">
            <v>5110591</v>
          </cell>
          <cell r="C734">
            <v>4410</v>
          </cell>
          <cell r="D734">
            <v>6824716</v>
          </cell>
          <cell r="E734">
            <v>161</v>
          </cell>
          <cell r="F734">
            <v>136</v>
          </cell>
          <cell r="G734">
            <v>154</v>
          </cell>
          <cell r="H734">
            <v>158</v>
          </cell>
          <cell r="I734">
            <v>141</v>
          </cell>
          <cell r="J734">
            <v>134</v>
          </cell>
          <cell r="K734">
            <v>141</v>
          </cell>
          <cell r="L734">
            <v>195</v>
          </cell>
          <cell r="M734">
            <v>284</v>
          </cell>
        </row>
        <row r="735">
          <cell r="A735">
            <v>5172600</v>
          </cell>
          <cell r="B735">
            <v>5110393</v>
          </cell>
          <cell r="C735">
            <v>4410</v>
          </cell>
          <cell r="D735">
            <v>6821987</v>
          </cell>
          <cell r="E735">
            <v>305</v>
          </cell>
          <cell r="F735">
            <v>260</v>
          </cell>
          <cell r="G735">
            <v>290</v>
          </cell>
          <cell r="H735">
            <v>289</v>
          </cell>
          <cell r="I735">
            <v>295</v>
          </cell>
          <cell r="J735">
            <v>295</v>
          </cell>
          <cell r="K735">
            <v>284</v>
          </cell>
          <cell r="L735">
            <v>237</v>
          </cell>
          <cell r="M735">
            <v>125</v>
          </cell>
        </row>
        <row r="736">
          <cell r="A736">
            <v>5182410</v>
          </cell>
          <cell r="B736">
            <v>5115298</v>
          </cell>
          <cell r="C736">
            <v>4410</v>
          </cell>
          <cell r="D736">
            <v>2970052</v>
          </cell>
          <cell r="E736">
            <v>143</v>
          </cell>
          <cell r="F736">
            <v>124</v>
          </cell>
          <cell r="G736">
            <v>124</v>
          </cell>
          <cell r="H736">
            <v>119</v>
          </cell>
          <cell r="I736">
            <v>123</v>
          </cell>
          <cell r="J736">
            <v>101</v>
          </cell>
          <cell r="K736">
            <v>52</v>
          </cell>
          <cell r="L736">
            <v>103</v>
          </cell>
          <cell r="M736">
            <v>125</v>
          </cell>
        </row>
        <row r="737">
          <cell r="A737">
            <v>5180294</v>
          </cell>
          <cell r="B737">
            <v>5114240</v>
          </cell>
          <cell r="C737">
            <v>4410</v>
          </cell>
          <cell r="D737">
            <v>6823182</v>
          </cell>
          <cell r="E737">
            <v>105</v>
          </cell>
          <cell r="F737">
            <v>83</v>
          </cell>
          <cell r="G737">
            <v>101</v>
          </cell>
          <cell r="H737">
            <v>88</v>
          </cell>
          <cell r="I737">
            <v>100</v>
          </cell>
          <cell r="J737">
            <v>90</v>
          </cell>
          <cell r="K737">
            <v>90</v>
          </cell>
          <cell r="L737">
            <v>76</v>
          </cell>
          <cell r="M737">
            <v>91</v>
          </cell>
        </row>
        <row r="738">
          <cell r="A738">
            <v>5172900</v>
          </cell>
          <cell r="B738">
            <v>5110543</v>
          </cell>
          <cell r="C738">
            <v>4410</v>
          </cell>
          <cell r="D738">
            <v>1751228</v>
          </cell>
          <cell r="E738">
            <v>118</v>
          </cell>
          <cell r="F738">
            <v>95</v>
          </cell>
          <cell r="G738">
            <v>102</v>
          </cell>
          <cell r="H738">
            <v>98</v>
          </cell>
          <cell r="I738">
            <v>128</v>
          </cell>
          <cell r="J738">
            <v>140</v>
          </cell>
          <cell r="K738">
            <v>149</v>
          </cell>
          <cell r="L738">
            <v>150</v>
          </cell>
          <cell r="M738">
            <v>143</v>
          </cell>
        </row>
        <row r="739">
          <cell r="A739">
            <v>5172922</v>
          </cell>
          <cell r="B739">
            <v>5110554</v>
          </cell>
          <cell r="C739">
            <v>4410</v>
          </cell>
          <cell r="D739">
            <v>6825380</v>
          </cell>
          <cell r="E739">
            <v>242</v>
          </cell>
          <cell r="F739">
            <v>424</v>
          </cell>
          <cell r="G739">
            <v>217</v>
          </cell>
          <cell r="H739">
            <v>145</v>
          </cell>
          <cell r="I739">
            <v>122</v>
          </cell>
          <cell r="J739">
            <v>171</v>
          </cell>
          <cell r="K739">
            <v>108</v>
          </cell>
          <cell r="L739">
            <v>163</v>
          </cell>
          <cell r="M739">
            <v>216</v>
          </cell>
        </row>
        <row r="740">
          <cell r="A740">
            <v>5173016</v>
          </cell>
          <cell r="B740">
            <v>5110601</v>
          </cell>
          <cell r="C740">
            <v>4410</v>
          </cell>
          <cell r="D740">
            <v>6822519</v>
          </cell>
          <cell r="E740">
            <v>303</v>
          </cell>
          <cell r="F740">
            <v>247</v>
          </cell>
          <cell r="G740">
            <v>260</v>
          </cell>
          <cell r="H740">
            <v>210</v>
          </cell>
          <cell r="I740">
            <v>319</v>
          </cell>
          <cell r="J740">
            <v>230</v>
          </cell>
          <cell r="K740">
            <v>252</v>
          </cell>
          <cell r="L740">
            <v>271</v>
          </cell>
          <cell r="M740">
            <v>253</v>
          </cell>
        </row>
        <row r="741">
          <cell r="A741">
            <v>5172754</v>
          </cell>
          <cell r="B741">
            <v>5110470</v>
          </cell>
          <cell r="C741">
            <v>4410</v>
          </cell>
          <cell r="D741">
            <v>6822047</v>
          </cell>
          <cell r="E741">
            <v>272</v>
          </cell>
          <cell r="F741">
            <v>291</v>
          </cell>
          <cell r="G741">
            <v>275</v>
          </cell>
          <cell r="H741">
            <v>262</v>
          </cell>
          <cell r="I741">
            <v>268</v>
          </cell>
          <cell r="J741">
            <v>248</v>
          </cell>
          <cell r="K741">
            <v>305</v>
          </cell>
          <cell r="L741">
            <v>277</v>
          </cell>
          <cell r="M741">
            <v>317</v>
          </cell>
        </row>
        <row r="742">
          <cell r="A742">
            <v>5172732</v>
          </cell>
          <cell r="B742">
            <v>5110459</v>
          </cell>
          <cell r="C742">
            <v>4410</v>
          </cell>
          <cell r="D742">
            <v>1751170</v>
          </cell>
          <cell r="E742">
            <v>264</v>
          </cell>
          <cell r="F742">
            <v>233</v>
          </cell>
          <cell r="G742">
            <v>144</v>
          </cell>
          <cell r="H742">
            <v>106</v>
          </cell>
          <cell r="I742">
            <v>113</v>
          </cell>
          <cell r="J742">
            <v>101</v>
          </cell>
          <cell r="K742">
            <v>105</v>
          </cell>
          <cell r="L742">
            <v>99</v>
          </cell>
          <cell r="M742">
            <v>96</v>
          </cell>
        </row>
        <row r="743">
          <cell r="A743">
            <v>5172538</v>
          </cell>
          <cell r="B743">
            <v>5110362</v>
          </cell>
          <cell r="C743">
            <v>4410</v>
          </cell>
          <cell r="D743">
            <v>3741192</v>
          </cell>
          <cell r="E743">
            <v>201</v>
          </cell>
          <cell r="F743">
            <v>117</v>
          </cell>
          <cell r="G743">
            <v>214</v>
          </cell>
          <cell r="H743">
            <v>143</v>
          </cell>
          <cell r="I743">
            <v>196</v>
          </cell>
          <cell r="J743">
            <v>238</v>
          </cell>
          <cell r="K743">
            <v>135</v>
          </cell>
          <cell r="L743">
            <v>170</v>
          </cell>
          <cell r="M743">
            <v>234</v>
          </cell>
        </row>
        <row r="744">
          <cell r="A744">
            <v>5172516</v>
          </cell>
          <cell r="B744">
            <v>5110351</v>
          </cell>
          <cell r="C744">
            <v>4410</v>
          </cell>
          <cell r="D744">
            <v>1751493</v>
          </cell>
          <cell r="E744">
            <v>79</v>
          </cell>
          <cell r="F744">
            <v>82</v>
          </cell>
          <cell r="G744">
            <v>10</v>
          </cell>
          <cell r="H744">
            <v>8</v>
          </cell>
          <cell r="I744">
            <v>80</v>
          </cell>
          <cell r="J744">
            <v>71</v>
          </cell>
          <cell r="K744">
            <v>56</v>
          </cell>
          <cell r="L744">
            <v>51</v>
          </cell>
          <cell r="M744">
            <v>47</v>
          </cell>
        </row>
        <row r="745">
          <cell r="A745">
            <v>5173098</v>
          </cell>
          <cell r="B745">
            <v>5110642</v>
          </cell>
          <cell r="C745">
            <v>4410</v>
          </cell>
          <cell r="D745">
            <v>6825296</v>
          </cell>
          <cell r="E745">
            <v>69</v>
          </cell>
          <cell r="F745">
            <v>61</v>
          </cell>
          <cell r="G745">
            <v>58</v>
          </cell>
          <cell r="H745">
            <v>58</v>
          </cell>
          <cell r="I745">
            <v>62</v>
          </cell>
          <cell r="J745">
            <v>53</v>
          </cell>
          <cell r="K745">
            <v>64</v>
          </cell>
          <cell r="L745">
            <v>58</v>
          </cell>
          <cell r="M745">
            <v>61</v>
          </cell>
        </row>
        <row r="746">
          <cell r="A746">
            <v>5182426</v>
          </cell>
          <cell r="B746">
            <v>5115306</v>
          </cell>
          <cell r="C746">
            <v>4410</v>
          </cell>
          <cell r="D746">
            <v>3304774</v>
          </cell>
          <cell r="E746">
            <v>198</v>
          </cell>
          <cell r="F746">
            <v>188</v>
          </cell>
          <cell r="G746">
            <v>220</v>
          </cell>
          <cell r="H746">
            <v>173</v>
          </cell>
          <cell r="I746">
            <v>234</v>
          </cell>
          <cell r="J746">
            <v>204</v>
          </cell>
          <cell r="K746">
            <v>221</v>
          </cell>
          <cell r="L746">
            <v>194</v>
          </cell>
          <cell r="M746">
            <v>199</v>
          </cell>
        </row>
        <row r="747">
          <cell r="A747">
            <v>5181818</v>
          </cell>
          <cell r="B747">
            <v>5115002</v>
          </cell>
          <cell r="C747">
            <v>4410</v>
          </cell>
          <cell r="D747">
            <v>3362898</v>
          </cell>
          <cell r="E747">
            <v>95</v>
          </cell>
          <cell r="F747">
            <v>94</v>
          </cell>
          <cell r="G747">
            <v>89</v>
          </cell>
          <cell r="H747">
            <v>38</v>
          </cell>
          <cell r="I747">
            <v>147</v>
          </cell>
          <cell r="J747">
            <v>93</v>
          </cell>
          <cell r="K747">
            <v>98</v>
          </cell>
          <cell r="L747">
            <v>87</v>
          </cell>
          <cell r="M747">
            <v>103</v>
          </cell>
        </row>
        <row r="748">
          <cell r="A748">
            <v>5181840</v>
          </cell>
          <cell r="B748">
            <v>5115013</v>
          </cell>
          <cell r="C748">
            <v>4410</v>
          </cell>
          <cell r="D748">
            <v>3362455</v>
          </cell>
          <cell r="E748">
            <v>297</v>
          </cell>
          <cell r="F748">
            <v>221</v>
          </cell>
          <cell r="G748">
            <v>79</v>
          </cell>
          <cell r="H748">
            <v>122</v>
          </cell>
          <cell r="I748">
            <v>106</v>
          </cell>
          <cell r="J748">
            <v>120</v>
          </cell>
          <cell r="K748">
            <v>115</v>
          </cell>
          <cell r="L748">
            <v>89</v>
          </cell>
          <cell r="M748">
            <v>134</v>
          </cell>
        </row>
        <row r="749">
          <cell r="A749">
            <v>5182388</v>
          </cell>
          <cell r="B749">
            <v>5115287</v>
          </cell>
          <cell r="C749">
            <v>4410</v>
          </cell>
          <cell r="D749">
            <v>1273624</v>
          </cell>
          <cell r="E749">
            <v>132</v>
          </cell>
          <cell r="F749">
            <v>135</v>
          </cell>
          <cell r="G749">
            <v>140</v>
          </cell>
          <cell r="H749">
            <v>143</v>
          </cell>
          <cell r="I749">
            <v>149</v>
          </cell>
          <cell r="J749">
            <v>136</v>
          </cell>
          <cell r="K749">
            <v>143</v>
          </cell>
          <cell r="L749">
            <v>130</v>
          </cell>
          <cell r="M749">
            <v>133</v>
          </cell>
        </row>
        <row r="750">
          <cell r="A750">
            <v>5182378</v>
          </cell>
          <cell r="B750">
            <v>5115282</v>
          </cell>
          <cell r="C750">
            <v>4410</v>
          </cell>
          <cell r="D750">
            <v>3741259</v>
          </cell>
          <cell r="E750">
            <v>162</v>
          </cell>
          <cell r="F750">
            <v>268</v>
          </cell>
          <cell r="G750">
            <v>284</v>
          </cell>
          <cell r="H750">
            <v>140</v>
          </cell>
          <cell r="I750">
            <v>149</v>
          </cell>
          <cell r="J750">
            <v>149</v>
          </cell>
          <cell r="K750">
            <v>151</v>
          </cell>
          <cell r="L750">
            <v>139</v>
          </cell>
          <cell r="M750">
            <v>148</v>
          </cell>
        </row>
        <row r="751">
          <cell r="A751">
            <v>5182260</v>
          </cell>
          <cell r="B751">
            <v>5115223</v>
          </cell>
          <cell r="C751">
            <v>4410</v>
          </cell>
          <cell r="D751">
            <v>2105087</v>
          </cell>
          <cell r="E751">
            <v>252</v>
          </cell>
          <cell r="F751">
            <v>186</v>
          </cell>
          <cell r="G751">
            <v>158</v>
          </cell>
          <cell r="H751">
            <v>153</v>
          </cell>
          <cell r="I751">
            <v>184</v>
          </cell>
          <cell r="J751">
            <v>189</v>
          </cell>
          <cell r="K751">
            <v>299</v>
          </cell>
          <cell r="L751">
            <v>289</v>
          </cell>
          <cell r="M751">
            <v>214</v>
          </cell>
        </row>
        <row r="752">
          <cell r="A752">
            <v>5182182</v>
          </cell>
          <cell r="B752">
            <v>5115184</v>
          </cell>
          <cell r="C752">
            <v>4410</v>
          </cell>
          <cell r="D752">
            <v>3303604</v>
          </cell>
          <cell r="E752">
            <v>310</v>
          </cell>
          <cell r="F752">
            <v>188</v>
          </cell>
          <cell r="G752">
            <v>210</v>
          </cell>
          <cell r="H752">
            <v>198</v>
          </cell>
          <cell r="I752">
            <v>202</v>
          </cell>
          <cell r="J752">
            <v>185</v>
          </cell>
          <cell r="K752">
            <v>193</v>
          </cell>
          <cell r="L752">
            <v>155</v>
          </cell>
          <cell r="M752">
            <v>148</v>
          </cell>
        </row>
        <row r="753">
          <cell r="A753">
            <v>5182054</v>
          </cell>
          <cell r="B753">
            <v>5115120</v>
          </cell>
          <cell r="C753">
            <v>4410</v>
          </cell>
          <cell r="D753">
            <v>4746782</v>
          </cell>
          <cell r="E753">
            <v>114</v>
          </cell>
          <cell r="F753">
            <v>121</v>
          </cell>
          <cell r="G753">
            <v>166</v>
          </cell>
          <cell r="H753">
            <v>92</v>
          </cell>
          <cell r="I753">
            <v>106</v>
          </cell>
          <cell r="J753">
            <v>117</v>
          </cell>
          <cell r="K753">
            <v>141</v>
          </cell>
          <cell r="L753">
            <v>144</v>
          </cell>
          <cell r="M753">
            <v>158</v>
          </cell>
        </row>
        <row r="754">
          <cell r="A754">
            <v>5182338</v>
          </cell>
          <cell r="B754">
            <v>5115262</v>
          </cell>
          <cell r="C754">
            <v>4410</v>
          </cell>
          <cell r="D754">
            <v>7115383</v>
          </cell>
          <cell r="E754">
            <v>76</v>
          </cell>
          <cell r="F754">
            <v>68</v>
          </cell>
          <cell r="G754">
            <v>65</v>
          </cell>
          <cell r="H754">
            <v>67</v>
          </cell>
          <cell r="I754">
            <v>65</v>
          </cell>
          <cell r="J754">
            <v>65</v>
          </cell>
          <cell r="K754">
            <v>33</v>
          </cell>
          <cell r="L754">
            <v>167</v>
          </cell>
          <cell r="M754">
            <v>142</v>
          </cell>
        </row>
        <row r="755">
          <cell r="A755">
            <v>5172688</v>
          </cell>
          <cell r="B755">
            <v>5110437</v>
          </cell>
          <cell r="C755">
            <v>4410</v>
          </cell>
          <cell r="D755">
            <v>7725828</v>
          </cell>
          <cell r="E755">
            <v>263</v>
          </cell>
          <cell r="F755">
            <v>242</v>
          </cell>
          <cell r="G755">
            <v>228</v>
          </cell>
          <cell r="H755">
            <v>218</v>
          </cell>
          <cell r="I755">
            <v>214</v>
          </cell>
          <cell r="J755">
            <v>209</v>
          </cell>
          <cell r="K755">
            <v>237</v>
          </cell>
          <cell r="L755">
            <v>291</v>
          </cell>
          <cell r="M755">
            <v>296</v>
          </cell>
        </row>
        <row r="756">
          <cell r="A756">
            <v>5172664</v>
          </cell>
          <cell r="B756">
            <v>5110425</v>
          </cell>
          <cell r="C756">
            <v>4410</v>
          </cell>
          <cell r="D756">
            <v>7729366</v>
          </cell>
          <cell r="E756">
            <v>79</v>
          </cell>
          <cell r="F756">
            <v>73</v>
          </cell>
          <cell r="G756">
            <v>81</v>
          </cell>
          <cell r="H756">
            <v>30</v>
          </cell>
          <cell r="I756">
            <v>64</v>
          </cell>
          <cell r="J756">
            <v>67</v>
          </cell>
          <cell r="K756">
            <v>52</v>
          </cell>
          <cell r="L756">
            <v>63</v>
          </cell>
          <cell r="M756">
            <v>101</v>
          </cell>
        </row>
        <row r="757">
          <cell r="A757">
            <v>5181904</v>
          </cell>
          <cell r="B757">
            <v>5115045</v>
          </cell>
          <cell r="C757">
            <v>4410</v>
          </cell>
          <cell r="D757">
            <v>18492532</v>
          </cell>
          <cell r="E757">
            <v>110</v>
          </cell>
          <cell r="F757">
            <v>80</v>
          </cell>
          <cell r="G757">
            <v>49</v>
          </cell>
          <cell r="H757">
            <v>43</v>
          </cell>
          <cell r="I757">
            <v>31</v>
          </cell>
          <cell r="J757">
            <v>60</v>
          </cell>
          <cell r="K757">
            <v>18</v>
          </cell>
          <cell r="L757">
            <v>20</v>
          </cell>
          <cell r="M757">
            <v>50</v>
          </cell>
        </row>
        <row r="758">
          <cell r="A758">
            <v>5173074</v>
          </cell>
          <cell r="B758">
            <v>5110630</v>
          </cell>
          <cell r="C758">
            <v>4410</v>
          </cell>
          <cell r="D758">
            <v>445012</v>
          </cell>
          <cell r="E758">
            <v>185</v>
          </cell>
          <cell r="F758">
            <v>253</v>
          </cell>
          <cell r="G758">
            <v>72</v>
          </cell>
          <cell r="H758">
            <v>143</v>
          </cell>
          <cell r="I758">
            <v>219</v>
          </cell>
          <cell r="J758">
            <v>251</v>
          </cell>
          <cell r="K758">
            <v>234</v>
          </cell>
          <cell r="L758">
            <v>215</v>
          </cell>
          <cell r="M758">
            <v>226</v>
          </cell>
        </row>
        <row r="759">
          <cell r="A759">
            <v>5181926</v>
          </cell>
          <cell r="B759">
            <v>5115056</v>
          </cell>
          <cell r="C759">
            <v>4410</v>
          </cell>
          <cell r="D759">
            <v>33001526</v>
          </cell>
          <cell r="E759">
            <v>112</v>
          </cell>
          <cell r="F759">
            <v>156</v>
          </cell>
          <cell r="G759">
            <v>88</v>
          </cell>
          <cell r="H759">
            <v>87</v>
          </cell>
          <cell r="I759">
            <v>104</v>
          </cell>
          <cell r="J759">
            <v>90</v>
          </cell>
          <cell r="K759">
            <v>0</v>
          </cell>
          <cell r="L759">
            <v>168</v>
          </cell>
          <cell r="M759">
            <v>91</v>
          </cell>
        </row>
        <row r="760">
          <cell r="A760">
            <v>5182574</v>
          </cell>
          <cell r="B760">
            <v>5115380</v>
          </cell>
          <cell r="C760">
            <v>4410</v>
          </cell>
          <cell r="E760">
            <v>233</v>
          </cell>
          <cell r="F760">
            <v>206</v>
          </cell>
          <cell r="G760">
            <v>200</v>
          </cell>
          <cell r="H760">
            <v>189</v>
          </cell>
          <cell r="I760">
            <v>273</v>
          </cell>
          <cell r="J760">
            <v>237</v>
          </cell>
          <cell r="K760">
            <v>251</v>
          </cell>
          <cell r="L760">
            <v>224</v>
          </cell>
          <cell r="M760">
            <v>242</v>
          </cell>
        </row>
        <row r="761">
          <cell r="A761">
            <v>5081362</v>
          </cell>
          <cell r="B761">
            <v>5064774</v>
          </cell>
          <cell r="C761">
            <v>4410</v>
          </cell>
          <cell r="E761">
            <v>144</v>
          </cell>
          <cell r="F761">
            <v>128</v>
          </cell>
          <cell r="G761">
            <v>124</v>
          </cell>
          <cell r="H761">
            <v>119</v>
          </cell>
          <cell r="I761">
            <v>175</v>
          </cell>
          <cell r="J761">
            <v>149</v>
          </cell>
          <cell r="K761">
            <v>157</v>
          </cell>
          <cell r="L761">
            <v>141</v>
          </cell>
          <cell r="M761">
            <v>151</v>
          </cell>
        </row>
        <row r="762">
          <cell r="A762">
            <v>5071492</v>
          </cell>
          <cell r="B762">
            <v>5059839</v>
          </cell>
          <cell r="C762">
            <v>4410</v>
          </cell>
          <cell r="E762">
            <v>504</v>
          </cell>
          <cell r="F762">
            <v>446</v>
          </cell>
          <cell r="G762">
            <v>432</v>
          </cell>
          <cell r="H762">
            <v>388</v>
          </cell>
          <cell r="I762">
            <v>504</v>
          </cell>
          <cell r="J762">
            <v>432</v>
          </cell>
          <cell r="K762">
            <v>460</v>
          </cell>
          <cell r="L762">
            <v>417</v>
          </cell>
          <cell r="M762">
            <v>432</v>
          </cell>
        </row>
        <row r="763">
          <cell r="A763">
            <v>5071468</v>
          </cell>
          <cell r="B763">
            <v>5059827</v>
          </cell>
          <cell r="C763">
            <v>4410</v>
          </cell>
          <cell r="E763">
            <v>504</v>
          </cell>
          <cell r="F763">
            <v>446</v>
          </cell>
          <cell r="G763">
            <v>432</v>
          </cell>
          <cell r="H763">
            <v>388</v>
          </cell>
          <cell r="I763">
            <v>504</v>
          </cell>
          <cell r="J763">
            <v>432</v>
          </cell>
          <cell r="K763">
            <v>460</v>
          </cell>
          <cell r="L763">
            <v>417</v>
          </cell>
          <cell r="M763">
            <v>432</v>
          </cell>
        </row>
        <row r="764">
          <cell r="A764">
            <v>5172260</v>
          </cell>
          <cell r="B764">
            <v>5110223</v>
          </cell>
          <cell r="C764">
            <v>4410</v>
          </cell>
          <cell r="E764">
            <v>233</v>
          </cell>
          <cell r="F764">
            <v>206</v>
          </cell>
          <cell r="G764">
            <v>200</v>
          </cell>
          <cell r="H764">
            <v>189</v>
          </cell>
          <cell r="I764">
            <v>273</v>
          </cell>
          <cell r="J764">
            <v>237</v>
          </cell>
          <cell r="K764">
            <v>251</v>
          </cell>
          <cell r="L764">
            <v>224</v>
          </cell>
          <cell r="M764">
            <v>242</v>
          </cell>
        </row>
        <row r="765">
          <cell r="A765">
            <v>5172042</v>
          </cell>
          <cell r="B765">
            <v>5110114</v>
          </cell>
          <cell r="C765">
            <v>4410</v>
          </cell>
          <cell r="D765">
            <v>31116244</v>
          </cell>
          <cell r="E765">
            <v>211</v>
          </cell>
          <cell r="F765">
            <v>184</v>
          </cell>
          <cell r="G765">
            <v>217</v>
          </cell>
          <cell r="H765">
            <v>224</v>
          </cell>
          <cell r="I765">
            <v>220</v>
          </cell>
          <cell r="J765">
            <v>181</v>
          </cell>
          <cell r="K765">
            <v>185</v>
          </cell>
          <cell r="L765">
            <v>180</v>
          </cell>
          <cell r="M765">
            <v>370</v>
          </cell>
        </row>
        <row r="766">
          <cell r="A766">
            <v>5182832</v>
          </cell>
          <cell r="B766">
            <v>5115509</v>
          </cell>
          <cell r="C766">
            <v>4410</v>
          </cell>
          <cell r="D766">
            <v>31988075</v>
          </cell>
          <cell r="E766">
            <v>292</v>
          </cell>
          <cell r="F766">
            <v>204</v>
          </cell>
          <cell r="G766">
            <v>262</v>
          </cell>
          <cell r="H766">
            <v>256</v>
          </cell>
          <cell r="I766">
            <v>474</v>
          </cell>
          <cell r="J766">
            <v>223</v>
          </cell>
          <cell r="K766">
            <v>382</v>
          </cell>
          <cell r="L766">
            <v>347</v>
          </cell>
          <cell r="M766">
            <v>365</v>
          </cell>
        </row>
        <row r="767">
          <cell r="A767">
            <v>5172386</v>
          </cell>
          <cell r="B767">
            <v>5110286</v>
          </cell>
          <cell r="C767">
            <v>4410</v>
          </cell>
          <cell r="D767">
            <v>31988142</v>
          </cell>
          <cell r="E767">
            <v>885</v>
          </cell>
          <cell r="F767">
            <v>716</v>
          </cell>
          <cell r="G767">
            <v>795</v>
          </cell>
          <cell r="H767">
            <v>773</v>
          </cell>
          <cell r="I767">
            <v>534</v>
          </cell>
          <cell r="J767">
            <v>926</v>
          </cell>
          <cell r="K767">
            <v>1058</v>
          </cell>
          <cell r="L767">
            <v>223</v>
          </cell>
          <cell r="M767">
            <v>345</v>
          </cell>
        </row>
        <row r="768">
          <cell r="A768">
            <v>5182980</v>
          </cell>
          <cell r="B768">
            <v>5115583</v>
          </cell>
          <cell r="C768">
            <v>4410</v>
          </cell>
          <cell r="D768">
            <v>31988297</v>
          </cell>
          <cell r="E768">
            <v>136</v>
          </cell>
          <cell r="F768">
            <v>120</v>
          </cell>
          <cell r="G768">
            <v>132</v>
          </cell>
          <cell r="H768">
            <v>153</v>
          </cell>
          <cell r="I768">
            <v>178</v>
          </cell>
          <cell r="J768">
            <v>120</v>
          </cell>
          <cell r="K768">
            <v>182</v>
          </cell>
          <cell r="L768">
            <v>165</v>
          </cell>
          <cell r="M768">
            <v>205</v>
          </cell>
        </row>
        <row r="769">
          <cell r="A769">
            <v>5172238</v>
          </cell>
          <cell r="B769">
            <v>5110212</v>
          </cell>
          <cell r="C769">
            <v>4410</v>
          </cell>
          <cell r="D769">
            <v>31988295</v>
          </cell>
          <cell r="E769">
            <v>233</v>
          </cell>
          <cell r="F769">
            <v>206</v>
          </cell>
          <cell r="G769">
            <v>200</v>
          </cell>
          <cell r="H769">
            <v>189</v>
          </cell>
          <cell r="I769">
            <v>273</v>
          </cell>
          <cell r="J769">
            <v>129</v>
          </cell>
          <cell r="K769">
            <v>128</v>
          </cell>
          <cell r="L769">
            <v>127</v>
          </cell>
          <cell r="M769">
            <v>125</v>
          </cell>
        </row>
        <row r="770">
          <cell r="A770">
            <v>5182958</v>
          </cell>
          <cell r="B770">
            <v>5115572</v>
          </cell>
          <cell r="C770">
            <v>4410</v>
          </cell>
          <cell r="D770">
            <v>7104363</v>
          </cell>
          <cell r="E770">
            <v>233</v>
          </cell>
          <cell r="F770">
            <v>304</v>
          </cell>
          <cell r="G770">
            <v>148</v>
          </cell>
          <cell r="H770">
            <v>144</v>
          </cell>
          <cell r="I770">
            <v>213</v>
          </cell>
          <cell r="J770">
            <v>150</v>
          </cell>
          <cell r="K770">
            <v>162</v>
          </cell>
          <cell r="L770">
            <v>186</v>
          </cell>
          <cell r="M770">
            <v>244</v>
          </cell>
        </row>
        <row r="771">
          <cell r="A771">
            <v>5183040</v>
          </cell>
          <cell r="B771">
            <v>5115613</v>
          </cell>
          <cell r="C771">
            <v>4410</v>
          </cell>
          <cell r="D771">
            <v>31116348</v>
          </cell>
          <cell r="E771">
            <v>176</v>
          </cell>
          <cell r="F771">
            <v>213</v>
          </cell>
          <cell r="G771">
            <v>215</v>
          </cell>
          <cell r="H771">
            <v>202</v>
          </cell>
          <cell r="I771">
            <v>208</v>
          </cell>
          <cell r="J771">
            <v>85</v>
          </cell>
          <cell r="K771">
            <v>96</v>
          </cell>
          <cell r="L771">
            <v>94</v>
          </cell>
          <cell r="M771">
            <v>96</v>
          </cell>
        </row>
        <row r="772">
          <cell r="A772">
            <v>5183062</v>
          </cell>
          <cell r="B772">
            <v>5115624</v>
          </cell>
          <cell r="C772">
            <v>4410</v>
          </cell>
          <cell r="D772">
            <v>3362593</v>
          </cell>
          <cell r="E772">
            <v>233</v>
          </cell>
          <cell r="F772">
            <v>206</v>
          </cell>
          <cell r="G772">
            <v>200</v>
          </cell>
          <cell r="H772">
            <v>189</v>
          </cell>
          <cell r="I772">
            <v>273</v>
          </cell>
          <cell r="J772">
            <v>211</v>
          </cell>
          <cell r="K772">
            <v>233</v>
          </cell>
          <cell r="L772">
            <v>221</v>
          </cell>
          <cell r="M772">
            <v>189</v>
          </cell>
        </row>
        <row r="773">
          <cell r="A773">
            <v>5182532</v>
          </cell>
          <cell r="B773">
            <v>5115359</v>
          </cell>
          <cell r="C773">
            <v>4410</v>
          </cell>
          <cell r="D773">
            <v>3219599</v>
          </cell>
          <cell r="E773">
            <v>346</v>
          </cell>
          <cell r="F773">
            <v>291</v>
          </cell>
          <cell r="G773">
            <v>299</v>
          </cell>
          <cell r="H773">
            <v>279</v>
          </cell>
          <cell r="I773">
            <v>312</v>
          </cell>
          <cell r="J773">
            <v>265</v>
          </cell>
          <cell r="K773">
            <v>334</v>
          </cell>
          <cell r="L773">
            <v>310</v>
          </cell>
          <cell r="M773">
            <v>334</v>
          </cell>
        </row>
        <row r="774">
          <cell r="A774">
            <v>5172106</v>
          </cell>
          <cell r="B774">
            <v>5110146</v>
          </cell>
          <cell r="C774">
            <v>4410</v>
          </cell>
          <cell r="D774">
            <v>31116327</v>
          </cell>
          <cell r="E774">
            <v>233</v>
          </cell>
          <cell r="F774">
            <v>206</v>
          </cell>
          <cell r="G774">
            <v>200</v>
          </cell>
          <cell r="H774">
            <v>189</v>
          </cell>
          <cell r="I774">
            <v>273</v>
          </cell>
          <cell r="J774">
            <v>159</v>
          </cell>
          <cell r="K774">
            <v>154</v>
          </cell>
          <cell r="L774">
            <v>188</v>
          </cell>
          <cell r="M774">
            <v>212</v>
          </cell>
        </row>
        <row r="775">
          <cell r="A775">
            <v>5182638</v>
          </cell>
          <cell r="B775">
            <v>5115412</v>
          </cell>
          <cell r="C775">
            <v>4410</v>
          </cell>
          <cell r="D775">
            <v>18492456</v>
          </cell>
          <cell r="E775">
            <v>233</v>
          </cell>
          <cell r="F775">
            <v>206</v>
          </cell>
          <cell r="G775">
            <v>200</v>
          </cell>
          <cell r="H775">
            <v>189</v>
          </cell>
          <cell r="I775">
            <v>273</v>
          </cell>
          <cell r="J775">
            <v>211</v>
          </cell>
          <cell r="K775">
            <v>201</v>
          </cell>
          <cell r="L775">
            <v>178</v>
          </cell>
          <cell r="M775">
            <v>206</v>
          </cell>
        </row>
        <row r="776">
          <cell r="A776">
            <v>5182894</v>
          </cell>
          <cell r="B776">
            <v>5115540</v>
          </cell>
          <cell r="C776">
            <v>4410</v>
          </cell>
          <cell r="D776">
            <v>16006045</v>
          </cell>
          <cell r="E776">
            <v>233</v>
          </cell>
          <cell r="F776">
            <v>206</v>
          </cell>
          <cell r="G776">
            <v>200</v>
          </cell>
          <cell r="H776">
            <v>189</v>
          </cell>
          <cell r="I776">
            <v>462</v>
          </cell>
          <cell r="J776">
            <v>209</v>
          </cell>
          <cell r="K776">
            <v>205</v>
          </cell>
          <cell r="L776">
            <v>163</v>
          </cell>
          <cell r="M776">
            <v>45</v>
          </cell>
        </row>
        <row r="777">
          <cell r="A777">
            <v>5172280</v>
          </cell>
          <cell r="B777">
            <v>5110233</v>
          </cell>
          <cell r="C777">
            <v>4410</v>
          </cell>
          <cell r="D777">
            <v>3361122</v>
          </cell>
          <cell r="E777">
            <v>323</v>
          </cell>
          <cell r="F777">
            <v>269</v>
          </cell>
          <cell r="G777">
            <v>349</v>
          </cell>
          <cell r="H777">
            <v>546</v>
          </cell>
          <cell r="I777">
            <v>689</v>
          </cell>
          <cell r="J777">
            <v>337</v>
          </cell>
          <cell r="K777">
            <v>267</v>
          </cell>
          <cell r="L777">
            <v>207</v>
          </cell>
          <cell r="M777">
            <v>446</v>
          </cell>
        </row>
        <row r="778">
          <cell r="A778">
            <v>5182616</v>
          </cell>
          <cell r="B778">
            <v>5115401</v>
          </cell>
          <cell r="C778">
            <v>4410</v>
          </cell>
          <cell r="D778">
            <v>3519601</v>
          </cell>
          <cell r="E778">
            <v>0</v>
          </cell>
          <cell r="F778">
            <v>0</v>
          </cell>
          <cell r="G778">
            <v>0</v>
          </cell>
          <cell r="H778">
            <v>53</v>
          </cell>
          <cell r="I778">
            <v>74</v>
          </cell>
          <cell r="J778">
            <v>63</v>
          </cell>
          <cell r="K778">
            <v>0</v>
          </cell>
          <cell r="L778">
            <v>0</v>
          </cell>
          <cell r="M778">
            <v>0</v>
          </cell>
        </row>
        <row r="779">
          <cell r="A779">
            <v>5172086</v>
          </cell>
          <cell r="B779">
            <v>5110136</v>
          </cell>
          <cell r="C779">
            <v>4410</v>
          </cell>
          <cell r="D779">
            <v>7116324</v>
          </cell>
          <cell r="E779">
            <v>233</v>
          </cell>
          <cell r="F779">
            <v>206</v>
          </cell>
          <cell r="G779">
            <v>156</v>
          </cell>
          <cell r="H779">
            <v>59</v>
          </cell>
          <cell r="I779">
            <v>71</v>
          </cell>
          <cell r="J779">
            <v>70</v>
          </cell>
          <cell r="K779">
            <v>66</v>
          </cell>
          <cell r="L779">
            <v>57</v>
          </cell>
          <cell r="M779">
            <v>62</v>
          </cell>
        </row>
        <row r="780">
          <cell r="A780">
            <v>5071472</v>
          </cell>
          <cell r="B780">
            <v>5059829</v>
          </cell>
          <cell r="C780">
            <v>4410</v>
          </cell>
          <cell r="D780">
            <v>10502784</v>
          </cell>
          <cell r="E780">
            <v>758</v>
          </cell>
          <cell r="F780">
            <v>671</v>
          </cell>
          <cell r="H780">
            <v>1301</v>
          </cell>
          <cell r="J780">
            <v>1343</v>
          </cell>
          <cell r="K780">
            <v>693</v>
          </cell>
          <cell r="L780">
            <v>628</v>
          </cell>
          <cell r="M780">
            <v>650</v>
          </cell>
        </row>
        <row r="781">
          <cell r="A781">
            <v>5182592</v>
          </cell>
          <cell r="B781">
            <v>5115389</v>
          </cell>
          <cell r="C781">
            <v>4410</v>
          </cell>
          <cell r="D781">
            <v>3214496</v>
          </cell>
          <cell r="E781">
            <v>824</v>
          </cell>
          <cell r="F781">
            <v>121</v>
          </cell>
          <cell r="G781">
            <v>366</v>
          </cell>
          <cell r="H781">
            <v>351</v>
          </cell>
          <cell r="I781">
            <v>363</v>
          </cell>
          <cell r="J781">
            <v>315</v>
          </cell>
          <cell r="K781">
            <v>324</v>
          </cell>
          <cell r="L781">
            <v>309</v>
          </cell>
          <cell r="M781">
            <v>313</v>
          </cell>
        </row>
        <row r="782">
          <cell r="A782">
            <v>5182936</v>
          </cell>
          <cell r="B782">
            <v>5115561</v>
          </cell>
          <cell r="C782">
            <v>4410</v>
          </cell>
          <cell r="D782">
            <v>721606</v>
          </cell>
          <cell r="E782">
            <v>233</v>
          </cell>
          <cell r="F782">
            <v>22</v>
          </cell>
          <cell r="G782">
            <v>136</v>
          </cell>
          <cell r="H782">
            <v>133</v>
          </cell>
          <cell r="I782">
            <v>125</v>
          </cell>
          <cell r="J782">
            <v>122</v>
          </cell>
          <cell r="K782">
            <v>123</v>
          </cell>
          <cell r="L782">
            <v>124</v>
          </cell>
          <cell r="M782">
            <v>122</v>
          </cell>
        </row>
        <row r="783">
          <cell r="A783">
            <v>5172150</v>
          </cell>
          <cell r="B783">
            <v>5110168</v>
          </cell>
          <cell r="C783">
            <v>4410</v>
          </cell>
          <cell r="D783">
            <v>10505264</v>
          </cell>
          <cell r="E783">
            <v>233</v>
          </cell>
          <cell r="F783">
            <v>190</v>
          </cell>
          <cell r="G783">
            <v>160</v>
          </cell>
          <cell r="H783">
            <v>166</v>
          </cell>
          <cell r="I783">
            <v>150</v>
          </cell>
          <cell r="J783">
            <v>158</v>
          </cell>
          <cell r="K783">
            <v>169</v>
          </cell>
          <cell r="L783">
            <v>191</v>
          </cell>
          <cell r="M783">
            <v>184</v>
          </cell>
        </row>
        <row r="784">
          <cell r="A784">
            <v>5182748</v>
          </cell>
          <cell r="B784">
            <v>5115467</v>
          </cell>
          <cell r="C784">
            <v>4410</v>
          </cell>
          <cell r="D784">
            <v>2962274</v>
          </cell>
          <cell r="E784">
            <v>100</v>
          </cell>
          <cell r="F784">
            <v>93</v>
          </cell>
          <cell r="G784">
            <v>93</v>
          </cell>
          <cell r="H784">
            <v>93</v>
          </cell>
          <cell r="I784">
            <v>92</v>
          </cell>
          <cell r="J784">
            <v>96</v>
          </cell>
          <cell r="K784">
            <v>102</v>
          </cell>
          <cell r="L784">
            <v>139</v>
          </cell>
          <cell r="M784">
            <v>132</v>
          </cell>
        </row>
        <row r="785">
          <cell r="A785">
            <v>5055390</v>
          </cell>
          <cell r="B785">
            <v>5051788</v>
          </cell>
          <cell r="C785">
            <v>4410</v>
          </cell>
          <cell r="D785">
            <v>7724923</v>
          </cell>
          <cell r="E785">
            <v>171</v>
          </cell>
          <cell r="F785">
            <v>106</v>
          </cell>
          <cell r="G785">
            <v>101</v>
          </cell>
          <cell r="H785">
            <v>143</v>
          </cell>
          <cell r="I785">
            <v>137</v>
          </cell>
          <cell r="J785">
            <v>79</v>
          </cell>
          <cell r="K785">
            <v>0</v>
          </cell>
          <cell r="L785">
            <v>81</v>
          </cell>
          <cell r="M785">
            <v>190</v>
          </cell>
        </row>
        <row r="786">
          <cell r="A786">
            <v>5183002</v>
          </cell>
          <cell r="B786">
            <v>5115594</v>
          </cell>
          <cell r="C786">
            <v>4410</v>
          </cell>
          <cell r="D786">
            <v>16008646</v>
          </cell>
          <cell r="E786">
            <v>293</v>
          </cell>
          <cell r="F786">
            <v>260</v>
          </cell>
          <cell r="G786">
            <v>203</v>
          </cell>
          <cell r="H786">
            <v>198</v>
          </cell>
          <cell r="I786">
            <v>210</v>
          </cell>
          <cell r="J786">
            <v>199</v>
          </cell>
          <cell r="K786">
            <v>236</v>
          </cell>
          <cell r="L786">
            <v>229</v>
          </cell>
          <cell r="M786">
            <v>222</v>
          </cell>
        </row>
        <row r="787">
          <cell r="A787">
            <v>5183020</v>
          </cell>
          <cell r="B787">
            <v>5115603</v>
          </cell>
          <cell r="C787">
            <v>4410</v>
          </cell>
          <cell r="D787">
            <v>70000669</v>
          </cell>
          <cell r="E787">
            <v>368</v>
          </cell>
          <cell r="F787">
            <v>307</v>
          </cell>
          <cell r="G787">
            <v>327</v>
          </cell>
          <cell r="H787">
            <v>404</v>
          </cell>
          <cell r="I787">
            <v>462</v>
          </cell>
          <cell r="J787">
            <v>456</v>
          </cell>
          <cell r="K787">
            <v>597</v>
          </cell>
          <cell r="L787">
            <v>609</v>
          </cell>
          <cell r="M787">
            <v>598</v>
          </cell>
        </row>
        <row r="788">
          <cell r="A788">
            <v>5172172</v>
          </cell>
          <cell r="B788">
            <v>5110179</v>
          </cell>
          <cell r="C788">
            <v>4410</v>
          </cell>
          <cell r="D788">
            <v>156204</v>
          </cell>
          <cell r="E788">
            <v>77</v>
          </cell>
          <cell r="F788">
            <v>100</v>
          </cell>
          <cell r="G788">
            <v>114</v>
          </cell>
          <cell r="H788">
            <v>35</v>
          </cell>
          <cell r="I788">
            <v>197</v>
          </cell>
          <cell r="J788">
            <v>101</v>
          </cell>
          <cell r="K788">
            <v>119</v>
          </cell>
          <cell r="L788">
            <v>99</v>
          </cell>
          <cell r="M788">
            <v>145</v>
          </cell>
        </row>
        <row r="789">
          <cell r="A789">
            <v>5182812</v>
          </cell>
          <cell r="B789">
            <v>5115499</v>
          </cell>
          <cell r="C789">
            <v>4410</v>
          </cell>
          <cell r="D789">
            <v>16006710</v>
          </cell>
          <cell r="E789">
            <v>158</v>
          </cell>
          <cell r="F789">
            <v>150</v>
          </cell>
          <cell r="G789">
            <v>135</v>
          </cell>
          <cell r="H789">
            <v>130</v>
          </cell>
          <cell r="I789">
            <v>149</v>
          </cell>
          <cell r="J789">
            <v>128</v>
          </cell>
          <cell r="K789">
            <v>157</v>
          </cell>
          <cell r="L789">
            <v>143</v>
          </cell>
          <cell r="M789">
            <v>150</v>
          </cell>
        </row>
        <row r="790">
          <cell r="A790">
            <v>5182726</v>
          </cell>
          <cell r="B790">
            <v>5115456</v>
          </cell>
          <cell r="C790">
            <v>4410</v>
          </cell>
          <cell r="D790">
            <v>16008713</v>
          </cell>
          <cell r="E790">
            <v>127</v>
          </cell>
          <cell r="F790">
            <v>95</v>
          </cell>
          <cell r="G790">
            <v>98</v>
          </cell>
          <cell r="H790">
            <v>179</v>
          </cell>
          <cell r="I790">
            <v>204</v>
          </cell>
          <cell r="J790">
            <v>184</v>
          </cell>
          <cell r="K790">
            <v>201</v>
          </cell>
          <cell r="L790">
            <v>195</v>
          </cell>
          <cell r="M790">
            <v>214</v>
          </cell>
        </row>
        <row r="791">
          <cell r="A791">
            <v>5182788</v>
          </cell>
          <cell r="B791">
            <v>5115487</v>
          </cell>
          <cell r="C791">
            <v>4410</v>
          </cell>
          <cell r="D791">
            <v>16008391</v>
          </cell>
          <cell r="E791">
            <v>0</v>
          </cell>
          <cell r="F791">
            <v>0</v>
          </cell>
          <cell r="G791">
            <v>0</v>
          </cell>
          <cell r="H791">
            <v>84</v>
          </cell>
          <cell r="I791">
            <v>21</v>
          </cell>
          <cell r="J791">
            <v>32</v>
          </cell>
          <cell r="K791">
            <v>5</v>
          </cell>
          <cell r="L791">
            <v>50</v>
          </cell>
          <cell r="M791">
            <v>83</v>
          </cell>
        </row>
        <row r="792">
          <cell r="A792">
            <v>5182654</v>
          </cell>
          <cell r="B792">
            <v>5115420</v>
          </cell>
          <cell r="C792">
            <v>4410</v>
          </cell>
          <cell r="D792">
            <v>1535017</v>
          </cell>
          <cell r="E792">
            <v>209</v>
          </cell>
          <cell r="F792">
            <v>127</v>
          </cell>
          <cell r="G792">
            <v>149</v>
          </cell>
          <cell r="H792">
            <v>156</v>
          </cell>
          <cell r="I792">
            <v>135</v>
          </cell>
          <cell r="J792">
            <v>129</v>
          </cell>
          <cell r="K792">
            <v>124</v>
          </cell>
          <cell r="L792">
            <v>96</v>
          </cell>
          <cell r="M792">
            <v>189</v>
          </cell>
        </row>
        <row r="793">
          <cell r="A793">
            <v>5182668</v>
          </cell>
          <cell r="B793">
            <v>5115427</v>
          </cell>
          <cell r="C793">
            <v>4410</v>
          </cell>
          <cell r="D793">
            <v>1618047</v>
          </cell>
          <cell r="E793">
            <v>187</v>
          </cell>
          <cell r="F793">
            <v>157</v>
          </cell>
          <cell r="G793">
            <v>124</v>
          </cell>
          <cell r="H793">
            <v>103</v>
          </cell>
          <cell r="I793">
            <v>114</v>
          </cell>
          <cell r="J793">
            <v>156</v>
          </cell>
          <cell r="K793">
            <v>153</v>
          </cell>
          <cell r="L793">
            <v>129</v>
          </cell>
          <cell r="M793">
            <v>145</v>
          </cell>
        </row>
        <row r="794">
          <cell r="A794">
            <v>5182706</v>
          </cell>
          <cell r="B794">
            <v>5115446</v>
          </cell>
          <cell r="C794">
            <v>4410</v>
          </cell>
          <cell r="D794">
            <v>1911852</v>
          </cell>
          <cell r="E794">
            <v>233</v>
          </cell>
          <cell r="F794">
            <v>194</v>
          </cell>
          <cell r="G794">
            <v>150</v>
          </cell>
          <cell r="H794">
            <v>199</v>
          </cell>
          <cell r="I794">
            <v>179</v>
          </cell>
          <cell r="J794">
            <v>164</v>
          </cell>
          <cell r="K794">
            <v>184</v>
          </cell>
          <cell r="L794">
            <v>157</v>
          </cell>
          <cell r="M794">
            <v>196</v>
          </cell>
        </row>
        <row r="795">
          <cell r="A795">
            <v>5072584</v>
          </cell>
          <cell r="B795">
            <v>5060385</v>
          </cell>
          <cell r="C795">
            <v>4410</v>
          </cell>
          <cell r="D795">
            <v>1877886</v>
          </cell>
          <cell r="E795">
            <v>40</v>
          </cell>
          <cell r="F795">
            <v>42</v>
          </cell>
          <cell r="G795">
            <v>46</v>
          </cell>
          <cell r="H795">
            <v>54</v>
          </cell>
          <cell r="I795">
            <v>41</v>
          </cell>
          <cell r="J795">
            <v>40</v>
          </cell>
          <cell r="K795">
            <v>45</v>
          </cell>
          <cell r="L795">
            <v>42</v>
          </cell>
          <cell r="M795">
            <v>0</v>
          </cell>
        </row>
        <row r="796">
          <cell r="A796">
            <v>5182916</v>
          </cell>
          <cell r="B796">
            <v>5115551</v>
          </cell>
          <cell r="C796">
            <v>4410</v>
          </cell>
          <cell r="D796">
            <v>70004106</v>
          </cell>
          <cell r="E796">
            <v>129</v>
          </cell>
          <cell r="F796">
            <v>85</v>
          </cell>
          <cell r="G796">
            <v>101</v>
          </cell>
          <cell r="H796">
            <v>90</v>
          </cell>
          <cell r="I796">
            <v>96</v>
          </cell>
          <cell r="J796">
            <v>34</v>
          </cell>
          <cell r="K796">
            <v>79</v>
          </cell>
          <cell r="L796">
            <v>93</v>
          </cell>
          <cell r="M796">
            <v>82</v>
          </cell>
        </row>
        <row r="797">
          <cell r="A797">
            <v>5172020</v>
          </cell>
          <cell r="B797">
            <v>5110103</v>
          </cell>
          <cell r="C797">
            <v>4410</v>
          </cell>
          <cell r="D797">
            <v>3730868</v>
          </cell>
          <cell r="E797">
            <v>39</v>
          </cell>
          <cell r="F797">
            <v>59</v>
          </cell>
          <cell r="G797">
            <v>79</v>
          </cell>
          <cell r="H797">
            <v>38</v>
          </cell>
          <cell r="I797">
            <v>171</v>
          </cell>
          <cell r="J797">
            <v>84</v>
          </cell>
          <cell r="K797">
            <v>69</v>
          </cell>
          <cell r="L797">
            <v>68</v>
          </cell>
          <cell r="M797">
            <v>108</v>
          </cell>
        </row>
        <row r="798">
          <cell r="A798">
            <v>5171956</v>
          </cell>
          <cell r="B798">
            <v>5110071</v>
          </cell>
          <cell r="C798">
            <v>4410</v>
          </cell>
          <cell r="D798">
            <v>3725885</v>
          </cell>
          <cell r="E798">
            <v>42</v>
          </cell>
          <cell r="F798">
            <v>32</v>
          </cell>
          <cell r="G798">
            <v>33</v>
          </cell>
          <cell r="H798">
            <v>37</v>
          </cell>
          <cell r="I798">
            <v>41</v>
          </cell>
          <cell r="J798">
            <v>25</v>
          </cell>
          <cell r="K798">
            <v>43</v>
          </cell>
          <cell r="L798">
            <v>38</v>
          </cell>
          <cell r="M798">
            <v>36</v>
          </cell>
        </row>
        <row r="799">
          <cell r="A799">
            <v>5171976</v>
          </cell>
          <cell r="B799">
            <v>5110081</v>
          </cell>
          <cell r="C799">
            <v>4410</v>
          </cell>
          <cell r="D799">
            <v>1751159</v>
          </cell>
          <cell r="E799">
            <v>30</v>
          </cell>
          <cell r="F799">
            <v>23</v>
          </cell>
          <cell r="G799">
            <v>20</v>
          </cell>
          <cell r="H799">
            <v>21</v>
          </cell>
          <cell r="I799">
            <v>22</v>
          </cell>
          <cell r="J799">
            <v>18</v>
          </cell>
          <cell r="K799">
            <v>17</v>
          </cell>
          <cell r="L799">
            <v>15</v>
          </cell>
          <cell r="M799">
            <v>31</v>
          </cell>
        </row>
        <row r="800">
          <cell r="A800">
            <v>5171998</v>
          </cell>
          <cell r="B800">
            <v>5110092</v>
          </cell>
          <cell r="C800">
            <v>4410</v>
          </cell>
          <cell r="D800">
            <v>3730699</v>
          </cell>
          <cell r="E800">
            <v>173</v>
          </cell>
          <cell r="F800">
            <v>160</v>
          </cell>
          <cell r="G800">
            <v>159</v>
          </cell>
          <cell r="H800">
            <v>154</v>
          </cell>
          <cell r="I800">
            <v>163</v>
          </cell>
          <cell r="J800">
            <v>145</v>
          </cell>
          <cell r="K800">
            <v>156</v>
          </cell>
          <cell r="L800">
            <v>147</v>
          </cell>
          <cell r="M800">
            <v>172</v>
          </cell>
        </row>
        <row r="801">
          <cell r="A801">
            <v>5172064</v>
          </cell>
          <cell r="B801">
            <v>5110125</v>
          </cell>
          <cell r="C801">
            <v>4410</v>
          </cell>
          <cell r="D801">
            <v>1752643</v>
          </cell>
          <cell r="E801">
            <v>162</v>
          </cell>
          <cell r="F801">
            <v>138</v>
          </cell>
          <cell r="G801">
            <v>120</v>
          </cell>
          <cell r="H801">
            <v>136</v>
          </cell>
          <cell r="I801">
            <v>133</v>
          </cell>
          <cell r="J801">
            <v>125</v>
          </cell>
          <cell r="K801">
            <v>135</v>
          </cell>
          <cell r="L801">
            <v>135</v>
          </cell>
          <cell r="M801">
            <v>142</v>
          </cell>
        </row>
        <row r="802">
          <cell r="A802">
            <v>5172128</v>
          </cell>
          <cell r="B802">
            <v>5110157</v>
          </cell>
          <cell r="C802">
            <v>4410</v>
          </cell>
          <cell r="D802">
            <v>6822805</v>
          </cell>
          <cell r="E802">
            <v>213</v>
          </cell>
          <cell r="F802">
            <v>171</v>
          </cell>
          <cell r="G802">
            <v>153</v>
          </cell>
          <cell r="H802">
            <v>180</v>
          </cell>
          <cell r="I802">
            <v>182</v>
          </cell>
          <cell r="J802">
            <v>159</v>
          </cell>
          <cell r="K802">
            <v>176</v>
          </cell>
          <cell r="L802">
            <v>171</v>
          </cell>
          <cell r="M802">
            <v>144</v>
          </cell>
        </row>
        <row r="803">
          <cell r="A803">
            <v>5172216</v>
          </cell>
          <cell r="B803">
            <v>5110201</v>
          </cell>
          <cell r="C803">
            <v>4410</v>
          </cell>
          <cell r="D803">
            <v>5826806</v>
          </cell>
          <cell r="E803">
            <v>134</v>
          </cell>
          <cell r="F803">
            <v>198</v>
          </cell>
          <cell r="G803">
            <v>139</v>
          </cell>
          <cell r="H803">
            <v>194</v>
          </cell>
          <cell r="I803">
            <v>116</v>
          </cell>
          <cell r="J803">
            <v>132</v>
          </cell>
          <cell r="K803">
            <v>118</v>
          </cell>
          <cell r="L803">
            <v>170</v>
          </cell>
          <cell r="M803">
            <v>127</v>
          </cell>
        </row>
        <row r="804">
          <cell r="A804">
            <v>5172324</v>
          </cell>
          <cell r="B804">
            <v>5110255</v>
          </cell>
          <cell r="C804">
            <v>4410</v>
          </cell>
          <cell r="D804">
            <v>6827554</v>
          </cell>
          <cell r="E804">
            <v>120</v>
          </cell>
          <cell r="F804">
            <v>146</v>
          </cell>
          <cell r="G804">
            <v>175</v>
          </cell>
          <cell r="H804">
            <v>178</v>
          </cell>
          <cell r="I804">
            <v>178</v>
          </cell>
          <cell r="J804">
            <v>160</v>
          </cell>
          <cell r="K804">
            <v>157</v>
          </cell>
          <cell r="L804">
            <v>156</v>
          </cell>
          <cell r="M804">
            <v>149</v>
          </cell>
        </row>
        <row r="805">
          <cell r="A805">
            <v>5182872</v>
          </cell>
          <cell r="B805">
            <v>5115529</v>
          </cell>
          <cell r="C805">
            <v>4410</v>
          </cell>
          <cell r="D805">
            <v>3365126</v>
          </cell>
          <cell r="E805">
            <v>123</v>
          </cell>
          <cell r="F805">
            <v>111</v>
          </cell>
          <cell r="G805">
            <v>113</v>
          </cell>
          <cell r="H805">
            <v>111</v>
          </cell>
          <cell r="I805">
            <v>116</v>
          </cell>
          <cell r="J805">
            <v>114</v>
          </cell>
          <cell r="K805">
            <v>113</v>
          </cell>
          <cell r="L805">
            <v>108</v>
          </cell>
          <cell r="M805">
            <v>123</v>
          </cell>
        </row>
        <row r="806">
          <cell r="A806">
            <v>5182552</v>
          </cell>
          <cell r="B806">
            <v>5115369</v>
          </cell>
          <cell r="C806">
            <v>4410</v>
          </cell>
          <cell r="D806">
            <v>1309442</v>
          </cell>
          <cell r="E806">
            <v>283</v>
          </cell>
          <cell r="F806">
            <v>210</v>
          </cell>
          <cell r="G806">
            <v>168</v>
          </cell>
          <cell r="H806">
            <v>211</v>
          </cell>
          <cell r="I806">
            <v>270</v>
          </cell>
          <cell r="J806">
            <v>210</v>
          </cell>
          <cell r="K806">
            <v>243</v>
          </cell>
          <cell r="L806">
            <v>253</v>
          </cell>
          <cell r="M806">
            <v>242</v>
          </cell>
        </row>
        <row r="807">
          <cell r="A807">
            <v>5095510</v>
          </cell>
          <cell r="B807">
            <v>5071848</v>
          </cell>
          <cell r="C807">
            <v>4410</v>
          </cell>
          <cell r="D807">
            <v>7094174</v>
          </cell>
          <cell r="E807">
            <v>260</v>
          </cell>
          <cell r="F807">
            <v>113</v>
          </cell>
          <cell r="G807">
            <v>46</v>
          </cell>
          <cell r="H807">
            <v>127</v>
          </cell>
          <cell r="I807">
            <v>118</v>
          </cell>
          <cell r="J807">
            <v>183</v>
          </cell>
          <cell r="K807">
            <v>258</v>
          </cell>
          <cell r="L807">
            <v>330</v>
          </cell>
          <cell r="M807">
            <v>314</v>
          </cell>
        </row>
        <row r="808">
          <cell r="A808">
            <v>5172194</v>
          </cell>
          <cell r="B808">
            <v>5110190</v>
          </cell>
          <cell r="C808">
            <v>4410</v>
          </cell>
          <cell r="D808">
            <v>7117735</v>
          </cell>
          <cell r="E808">
            <v>113</v>
          </cell>
          <cell r="F808">
            <v>56</v>
          </cell>
          <cell r="G808">
            <v>119</v>
          </cell>
          <cell r="H808">
            <v>103</v>
          </cell>
          <cell r="I808">
            <v>135</v>
          </cell>
          <cell r="J808">
            <v>157</v>
          </cell>
          <cell r="K808">
            <v>126</v>
          </cell>
          <cell r="L808">
            <v>156</v>
          </cell>
          <cell r="M808">
            <v>132</v>
          </cell>
        </row>
        <row r="809">
          <cell r="A809">
            <v>5182768</v>
          </cell>
          <cell r="B809">
            <v>5115477</v>
          </cell>
          <cell r="C809">
            <v>4410</v>
          </cell>
          <cell r="D809">
            <v>7316427</v>
          </cell>
          <cell r="E809">
            <v>275</v>
          </cell>
          <cell r="F809">
            <v>208</v>
          </cell>
          <cell r="G809">
            <v>240</v>
          </cell>
          <cell r="H809">
            <v>229</v>
          </cell>
          <cell r="I809">
            <v>247</v>
          </cell>
          <cell r="J809">
            <v>208</v>
          </cell>
          <cell r="K809">
            <v>216</v>
          </cell>
          <cell r="L809">
            <v>265</v>
          </cell>
          <cell r="M809">
            <v>223</v>
          </cell>
        </row>
        <row r="810">
          <cell r="A810">
            <v>5172302</v>
          </cell>
          <cell r="B810">
            <v>5110244</v>
          </cell>
          <cell r="C810">
            <v>4410</v>
          </cell>
          <cell r="D810">
            <v>445100</v>
          </cell>
          <cell r="E810">
            <v>200</v>
          </cell>
          <cell r="F810">
            <v>173</v>
          </cell>
          <cell r="G810">
            <v>158</v>
          </cell>
          <cell r="H810">
            <v>163</v>
          </cell>
          <cell r="I810">
            <v>164</v>
          </cell>
          <cell r="J810">
            <v>138</v>
          </cell>
          <cell r="K810">
            <v>145</v>
          </cell>
          <cell r="L810">
            <v>177</v>
          </cell>
          <cell r="M810">
            <v>212</v>
          </cell>
        </row>
        <row r="811">
          <cell r="A811">
            <v>5182684</v>
          </cell>
          <cell r="B811">
            <v>5115435</v>
          </cell>
          <cell r="C811">
            <v>4410</v>
          </cell>
          <cell r="D811">
            <v>719449</v>
          </cell>
          <cell r="E811">
            <v>175</v>
          </cell>
          <cell r="F811">
            <v>160</v>
          </cell>
          <cell r="G811">
            <v>140</v>
          </cell>
          <cell r="H811">
            <v>161</v>
          </cell>
          <cell r="I811">
            <v>157</v>
          </cell>
          <cell r="J811">
            <v>147</v>
          </cell>
          <cell r="K811">
            <v>139</v>
          </cell>
          <cell r="L811">
            <v>130</v>
          </cell>
          <cell r="M811">
            <v>178</v>
          </cell>
        </row>
        <row r="812">
          <cell r="A812">
            <v>5095458</v>
          </cell>
          <cell r="B812">
            <v>5071822</v>
          </cell>
          <cell r="C812">
            <v>4410</v>
          </cell>
          <cell r="D812">
            <v>4418976</v>
          </cell>
          <cell r="E812">
            <v>240</v>
          </cell>
          <cell r="F812">
            <v>185</v>
          </cell>
          <cell r="G812">
            <v>227</v>
          </cell>
          <cell r="H812">
            <v>186</v>
          </cell>
          <cell r="I812">
            <v>464</v>
          </cell>
          <cell r="J812">
            <v>221</v>
          </cell>
          <cell r="K812">
            <v>184</v>
          </cell>
          <cell r="L812">
            <v>199</v>
          </cell>
          <cell r="M812">
            <v>186</v>
          </cell>
        </row>
        <row r="813">
          <cell r="A813">
            <v>5172366</v>
          </cell>
          <cell r="B813">
            <v>5110276</v>
          </cell>
          <cell r="C813">
            <v>4410</v>
          </cell>
          <cell r="D813">
            <v>3507303</v>
          </cell>
          <cell r="E813">
            <v>288</v>
          </cell>
          <cell r="F813">
            <v>261</v>
          </cell>
          <cell r="G813">
            <v>137</v>
          </cell>
          <cell r="H813">
            <v>126</v>
          </cell>
          <cell r="I813">
            <v>147</v>
          </cell>
          <cell r="J813">
            <v>207</v>
          </cell>
          <cell r="K813">
            <v>239</v>
          </cell>
          <cell r="L813">
            <v>223</v>
          </cell>
          <cell r="M813">
            <v>230</v>
          </cell>
        </row>
        <row r="814">
          <cell r="A814">
            <v>5183156</v>
          </cell>
          <cell r="B814">
            <v>5115671</v>
          </cell>
          <cell r="C814">
            <v>4410</v>
          </cell>
          <cell r="E814">
            <v>315</v>
          </cell>
          <cell r="F814">
            <v>281</v>
          </cell>
          <cell r="G814">
            <v>270</v>
          </cell>
          <cell r="H814">
            <v>240</v>
          </cell>
          <cell r="I814">
            <v>313</v>
          </cell>
          <cell r="J814">
            <v>270</v>
          </cell>
          <cell r="K814">
            <v>288</v>
          </cell>
          <cell r="L814">
            <v>261</v>
          </cell>
          <cell r="M814">
            <v>277</v>
          </cell>
        </row>
        <row r="815">
          <cell r="A815">
            <v>5183250</v>
          </cell>
          <cell r="B815">
            <v>5115718</v>
          </cell>
          <cell r="C815">
            <v>4410</v>
          </cell>
          <cell r="D815">
            <v>3364064</v>
          </cell>
          <cell r="E815">
            <v>294</v>
          </cell>
          <cell r="F815">
            <v>263</v>
          </cell>
          <cell r="G815">
            <v>253</v>
          </cell>
          <cell r="H815">
            <v>225</v>
          </cell>
          <cell r="I815">
            <v>294</v>
          </cell>
          <cell r="J815">
            <v>92</v>
          </cell>
          <cell r="K815">
            <v>42</v>
          </cell>
          <cell r="L815">
            <v>22</v>
          </cell>
          <cell r="M815">
            <v>11</v>
          </cell>
        </row>
        <row r="816">
          <cell r="A816">
            <v>5183308</v>
          </cell>
          <cell r="B816">
            <v>5115747</v>
          </cell>
          <cell r="C816">
            <v>4410</v>
          </cell>
          <cell r="D816">
            <v>31988300</v>
          </cell>
          <cell r="E816">
            <v>96</v>
          </cell>
          <cell r="F816">
            <v>96</v>
          </cell>
          <cell r="G816">
            <v>112</v>
          </cell>
          <cell r="H816">
            <v>136</v>
          </cell>
          <cell r="I816">
            <v>53</v>
          </cell>
          <cell r="J816">
            <v>134</v>
          </cell>
          <cell r="K816">
            <v>151</v>
          </cell>
          <cell r="L816">
            <v>180</v>
          </cell>
          <cell r="M816">
            <v>211</v>
          </cell>
        </row>
        <row r="817">
          <cell r="A817">
            <v>5183176</v>
          </cell>
          <cell r="B817">
            <v>5115681</v>
          </cell>
          <cell r="C817">
            <v>4410</v>
          </cell>
          <cell r="D817">
            <v>31988296</v>
          </cell>
          <cell r="E817">
            <v>110</v>
          </cell>
          <cell r="F817">
            <v>75</v>
          </cell>
          <cell r="G817">
            <v>77</v>
          </cell>
          <cell r="H817">
            <v>73</v>
          </cell>
          <cell r="I817">
            <v>67</v>
          </cell>
          <cell r="J817">
            <v>67</v>
          </cell>
          <cell r="K817">
            <v>68</v>
          </cell>
          <cell r="L817">
            <v>67</v>
          </cell>
          <cell r="M817">
            <v>0</v>
          </cell>
        </row>
        <row r="818">
          <cell r="A818">
            <v>5183102</v>
          </cell>
          <cell r="B818">
            <v>5115644</v>
          </cell>
          <cell r="C818">
            <v>4410</v>
          </cell>
          <cell r="D818">
            <v>31988099</v>
          </cell>
          <cell r="E818">
            <v>230</v>
          </cell>
          <cell r="F818">
            <v>164</v>
          </cell>
          <cell r="G818">
            <v>164</v>
          </cell>
          <cell r="H818">
            <v>204</v>
          </cell>
          <cell r="I818">
            <v>167</v>
          </cell>
          <cell r="J818">
            <v>181</v>
          </cell>
          <cell r="K818">
            <v>216</v>
          </cell>
          <cell r="L818">
            <v>183</v>
          </cell>
          <cell r="M818">
            <v>186</v>
          </cell>
        </row>
        <row r="819">
          <cell r="A819">
            <v>5183120</v>
          </cell>
          <cell r="B819">
            <v>5115653</v>
          </cell>
          <cell r="C819">
            <v>4410</v>
          </cell>
          <cell r="D819">
            <v>355781</v>
          </cell>
          <cell r="E819">
            <v>240</v>
          </cell>
          <cell r="F819">
            <v>214</v>
          </cell>
          <cell r="G819">
            <v>206</v>
          </cell>
          <cell r="H819">
            <v>183</v>
          </cell>
          <cell r="I819">
            <v>239</v>
          </cell>
          <cell r="J819">
            <v>422</v>
          </cell>
          <cell r="K819">
            <v>267</v>
          </cell>
          <cell r="L819">
            <v>230</v>
          </cell>
          <cell r="M819">
            <v>227</v>
          </cell>
        </row>
        <row r="820">
          <cell r="A820">
            <v>5183360</v>
          </cell>
          <cell r="B820">
            <v>5115773</v>
          </cell>
          <cell r="C820">
            <v>4410</v>
          </cell>
          <cell r="D820">
            <v>31988301</v>
          </cell>
          <cell r="E820">
            <v>172</v>
          </cell>
          <cell r="F820">
            <v>152</v>
          </cell>
          <cell r="G820">
            <v>148</v>
          </cell>
          <cell r="H820">
            <v>144</v>
          </cell>
          <cell r="I820">
            <v>213</v>
          </cell>
          <cell r="J820">
            <v>187</v>
          </cell>
          <cell r="K820">
            <v>205</v>
          </cell>
          <cell r="L820">
            <v>237</v>
          </cell>
          <cell r="M820">
            <v>257</v>
          </cell>
        </row>
        <row r="821">
          <cell r="A821">
            <v>5183230</v>
          </cell>
          <cell r="B821">
            <v>5115708</v>
          </cell>
          <cell r="C821">
            <v>4410</v>
          </cell>
          <cell r="D821">
            <v>31988303</v>
          </cell>
          <cell r="E821">
            <v>78</v>
          </cell>
          <cell r="F821">
            <v>58</v>
          </cell>
          <cell r="G821">
            <v>61</v>
          </cell>
          <cell r="H821">
            <v>59</v>
          </cell>
          <cell r="I821">
            <v>63</v>
          </cell>
          <cell r="J821">
            <v>116</v>
          </cell>
          <cell r="K821">
            <v>143</v>
          </cell>
          <cell r="L821">
            <v>241</v>
          </cell>
          <cell r="M821">
            <v>271</v>
          </cell>
        </row>
        <row r="822">
          <cell r="A822">
            <v>5183270</v>
          </cell>
          <cell r="B822">
            <v>5115728</v>
          </cell>
          <cell r="C822">
            <v>4410</v>
          </cell>
          <cell r="D822">
            <v>7116236</v>
          </cell>
          <cell r="E822">
            <v>466</v>
          </cell>
          <cell r="F822">
            <v>403</v>
          </cell>
          <cell r="G822">
            <v>102</v>
          </cell>
          <cell r="H822">
            <v>128</v>
          </cell>
          <cell r="I822">
            <v>205</v>
          </cell>
          <cell r="J822">
            <v>115</v>
          </cell>
          <cell r="K822">
            <v>115</v>
          </cell>
          <cell r="L822">
            <v>109</v>
          </cell>
          <cell r="M822">
            <v>142</v>
          </cell>
        </row>
        <row r="823">
          <cell r="A823">
            <v>5081364</v>
          </cell>
          <cell r="B823">
            <v>5064775</v>
          </cell>
          <cell r="C823">
            <v>4410</v>
          </cell>
          <cell r="D823">
            <v>2964935</v>
          </cell>
          <cell r="E823">
            <v>185</v>
          </cell>
          <cell r="F823">
            <v>165</v>
          </cell>
          <cell r="G823">
            <v>151</v>
          </cell>
          <cell r="H823">
            <v>157</v>
          </cell>
          <cell r="I823">
            <v>146</v>
          </cell>
          <cell r="J823">
            <v>147</v>
          </cell>
          <cell r="K823">
            <v>158</v>
          </cell>
          <cell r="L823">
            <v>136</v>
          </cell>
          <cell r="M823">
            <v>164</v>
          </cell>
        </row>
        <row r="824">
          <cell r="A824">
            <v>5183290</v>
          </cell>
          <cell r="B824">
            <v>5115738</v>
          </cell>
          <cell r="C824">
            <v>4410</v>
          </cell>
          <cell r="D824">
            <v>1916086</v>
          </cell>
          <cell r="E824">
            <v>269</v>
          </cell>
          <cell r="F824">
            <v>270</v>
          </cell>
          <cell r="G824">
            <v>77</v>
          </cell>
          <cell r="H824">
            <v>13</v>
          </cell>
          <cell r="I824">
            <v>147</v>
          </cell>
          <cell r="J824">
            <v>0</v>
          </cell>
          <cell r="K824">
            <v>0</v>
          </cell>
          <cell r="L824">
            <v>147</v>
          </cell>
          <cell r="M824">
            <v>0</v>
          </cell>
        </row>
        <row r="825">
          <cell r="A825">
            <v>5183214</v>
          </cell>
          <cell r="B825">
            <v>5115700</v>
          </cell>
          <cell r="C825">
            <v>4410</v>
          </cell>
          <cell r="D825">
            <v>1618089</v>
          </cell>
          <cell r="E825">
            <v>251</v>
          </cell>
          <cell r="F825">
            <v>207</v>
          </cell>
          <cell r="G825">
            <v>214</v>
          </cell>
          <cell r="H825">
            <v>208</v>
          </cell>
          <cell r="I825">
            <v>223</v>
          </cell>
          <cell r="J825">
            <v>207</v>
          </cell>
          <cell r="K825">
            <v>254</v>
          </cell>
          <cell r="L825">
            <v>236</v>
          </cell>
          <cell r="M825">
            <v>230</v>
          </cell>
        </row>
        <row r="826">
          <cell r="A826">
            <v>5183344</v>
          </cell>
          <cell r="B826">
            <v>5115765</v>
          </cell>
          <cell r="C826">
            <v>4410</v>
          </cell>
          <cell r="D826">
            <v>3366163</v>
          </cell>
          <cell r="E826">
            <v>252</v>
          </cell>
          <cell r="F826">
            <v>228</v>
          </cell>
          <cell r="G826">
            <v>234</v>
          </cell>
          <cell r="H826">
            <v>214</v>
          </cell>
          <cell r="I826">
            <v>216</v>
          </cell>
          <cell r="J826">
            <v>205</v>
          </cell>
          <cell r="K826">
            <v>222</v>
          </cell>
          <cell r="L826">
            <v>216</v>
          </cell>
          <cell r="M826">
            <v>220</v>
          </cell>
        </row>
        <row r="827">
          <cell r="A827">
            <v>5183324</v>
          </cell>
          <cell r="B827">
            <v>5115755</v>
          </cell>
          <cell r="C827">
            <v>4410</v>
          </cell>
          <cell r="D827">
            <v>3361922</v>
          </cell>
          <cell r="E827">
            <v>265</v>
          </cell>
          <cell r="F827">
            <v>239</v>
          </cell>
          <cell r="G827">
            <v>234</v>
          </cell>
          <cell r="H827">
            <v>228</v>
          </cell>
          <cell r="I827">
            <v>234</v>
          </cell>
          <cell r="J827">
            <v>250</v>
          </cell>
          <cell r="K827">
            <v>297</v>
          </cell>
          <cell r="L827">
            <v>282</v>
          </cell>
          <cell r="M827">
            <v>325</v>
          </cell>
        </row>
        <row r="828">
          <cell r="A828">
            <v>5183198</v>
          </cell>
          <cell r="B828">
            <v>5115692</v>
          </cell>
          <cell r="C828">
            <v>4410</v>
          </cell>
          <cell r="D828">
            <v>4867375</v>
          </cell>
          <cell r="E828">
            <v>56</v>
          </cell>
          <cell r="F828">
            <v>48</v>
          </cell>
          <cell r="G828">
            <v>43</v>
          </cell>
          <cell r="H828">
            <v>43</v>
          </cell>
          <cell r="I828">
            <v>48</v>
          </cell>
          <cell r="J828">
            <v>47</v>
          </cell>
          <cell r="K828">
            <v>58</v>
          </cell>
          <cell r="L828">
            <v>54</v>
          </cell>
          <cell r="M828">
            <v>55</v>
          </cell>
        </row>
        <row r="829">
          <cell r="A829">
            <v>5183136</v>
          </cell>
          <cell r="B829">
            <v>5115661</v>
          </cell>
          <cell r="C829">
            <v>4410</v>
          </cell>
          <cell r="D829">
            <v>7085074</v>
          </cell>
          <cell r="E829">
            <v>233</v>
          </cell>
          <cell r="F829">
            <v>202</v>
          </cell>
          <cell r="G829">
            <v>228</v>
          </cell>
          <cell r="H829">
            <v>208</v>
          </cell>
          <cell r="I829">
            <v>214</v>
          </cell>
          <cell r="J829">
            <v>212</v>
          </cell>
          <cell r="K829">
            <v>236</v>
          </cell>
          <cell r="L829">
            <v>229</v>
          </cell>
          <cell r="M829">
            <v>265</v>
          </cell>
        </row>
        <row r="830">
          <cell r="A830">
            <v>5183682</v>
          </cell>
          <cell r="B830">
            <v>5115934</v>
          </cell>
          <cell r="C830">
            <v>4410</v>
          </cell>
          <cell r="D830">
            <v>2206823</v>
          </cell>
          <cell r="E830">
            <v>233</v>
          </cell>
          <cell r="F830">
            <v>206</v>
          </cell>
          <cell r="G830">
            <v>200</v>
          </cell>
          <cell r="H830">
            <v>189</v>
          </cell>
          <cell r="I830">
            <v>273</v>
          </cell>
          <cell r="J830">
            <v>237</v>
          </cell>
          <cell r="K830">
            <v>251</v>
          </cell>
          <cell r="L830">
            <v>227</v>
          </cell>
          <cell r="M830">
            <v>233</v>
          </cell>
        </row>
        <row r="831">
          <cell r="A831">
            <v>5164458</v>
          </cell>
          <cell r="B831">
            <v>5106322</v>
          </cell>
          <cell r="C831">
            <v>4410</v>
          </cell>
          <cell r="E831">
            <v>422</v>
          </cell>
          <cell r="F831">
            <v>200</v>
          </cell>
          <cell r="G831">
            <v>190</v>
          </cell>
          <cell r="H831">
            <v>168</v>
          </cell>
          <cell r="I831">
            <v>219</v>
          </cell>
          <cell r="J831">
            <v>186</v>
          </cell>
          <cell r="K831">
            <v>196</v>
          </cell>
          <cell r="L831">
            <v>181</v>
          </cell>
          <cell r="M831">
            <v>187</v>
          </cell>
        </row>
        <row r="832">
          <cell r="A832">
            <v>5164868</v>
          </cell>
          <cell r="B832">
            <v>5106527</v>
          </cell>
          <cell r="C832">
            <v>4410</v>
          </cell>
          <cell r="D832">
            <v>31988455</v>
          </cell>
          <cell r="E832">
            <v>318</v>
          </cell>
          <cell r="F832">
            <v>253</v>
          </cell>
          <cell r="G832">
            <v>259</v>
          </cell>
          <cell r="H832">
            <v>246</v>
          </cell>
          <cell r="I832">
            <v>260</v>
          </cell>
          <cell r="J832">
            <v>250</v>
          </cell>
          <cell r="K832">
            <v>255</v>
          </cell>
          <cell r="L832">
            <v>260</v>
          </cell>
          <cell r="M832">
            <v>226</v>
          </cell>
        </row>
        <row r="833">
          <cell r="A833">
            <v>5164450</v>
          </cell>
          <cell r="B833">
            <v>5106318</v>
          </cell>
          <cell r="C833">
            <v>4410</v>
          </cell>
          <cell r="D833">
            <v>31988464</v>
          </cell>
          <cell r="E833">
            <v>20</v>
          </cell>
          <cell r="F833">
            <v>20</v>
          </cell>
          <cell r="G833">
            <v>16</v>
          </cell>
          <cell r="H833">
            <v>19</v>
          </cell>
          <cell r="I833">
            <v>19</v>
          </cell>
          <cell r="J833">
            <v>268</v>
          </cell>
          <cell r="K833">
            <v>274</v>
          </cell>
          <cell r="L833">
            <v>207</v>
          </cell>
          <cell r="M833">
            <v>270</v>
          </cell>
        </row>
        <row r="834">
          <cell r="A834">
            <v>5095464</v>
          </cell>
          <cell r="B834">
            <v>5071825</v>
          </cell>
          <cell r="C834">
            <v>4410</v>
          </cell>
          <cell r="D834">
            <v>31988462</v>
          </cell>
          <cell r="E834">
            <v>85</v>
          </cell>
          <cell r="F834">
            <v>60</v>
          </cell>
          <cell r="G834">
            <v>63</v>
          </cell>
          <cell r="H834">
            <v>64</v>
          </cell>
          <cell r="I834">
            <v>58</v>
          </cell>
          <cell r="J834">
            <v>78</v>
          </cell>
          <cell r="K834">
            <v>94</v>
          </cell>
          <cell r="L834">
            <v>104</v>
          </cell>
          <cell r="M834">
            <v>90</v>
          </cell>
        </row>
        <row r="835">
          <cell r="A835">
            <v>5183574</v>
          </cell>
          <cell r="B835">
            <v>5115880</v>
          </cell>
          <cell r="C835">
            <v>4410</v>
          </cell>
          <cell r="D835">
            <v>31987891</v>
          </cell>
          <cell r="E835">
            <v>564</v>
          </cell>
          <cell r="F835">
            <v>189</v>
          </cell>
          <cell r="G835">
            <v>86</v>
          </cell>
          <cell r="H835">
            <v>75</v>
          </cell>
          <cell r="I835">
            <v>76</v>
          </cell>
          <cell r="J835">
            <v>254</v>
          </cell>
          <cell r="K835">
            <v>255</v>
          </cell>
          <cell r="L835">
            <v>300</v>
          </cell>
          <cell r="M835">
            <v>303</v>
          </cell>
        </row>
        <row r="836">
          <cell r="A836">
            <v>5183640</v>
          </cell>
          <cell r="B836">
            <v>5115913</v>
          </cell>
          <cell r="C836">
            <v>4410</v>
          </cell>
          <cell r="D836">
            <v>31987889</v>
          </cell>
          <cell r="E836">
            <v>233</v>
          </cell>
          <cell r="F836">
            <v>206</v>
          </cell>
          <cell r="G836">
            <v>200</v>
          </cell>
          <cell r="H836">
            <v>189</v>
          </cell>
          <cell r="I836">
            <v>273</v>
          </cell>
          <cell r="J836">
            <v>367</v>
          </cell>
          <cell r="K836">
            <v>250</v>
          </cell>
          <cell r="L836">
            <v>233</v>
          </cell>
          <cell r="M836">
            <v>256</v>
          </cell>
        </row>
        <row r="837">
          <cell r="A837">
            <v>5183552</v>
          </cell>
          <cell r="B837">
            <v>5115869</v>
          </cell>
          <cell r="C837">
            <v>4410</v>
          </cell>
          <cell r="D837">
            <v>31987892</v>
          </cell>
          <cell r="E837">
            <v>313</v>
          </cell>
          <cell r="F837">
            <v>169</v>
          </cell>
          <cell r="G837">
            <v>362</v>
          </cell>
          <cell r="H837">
            <v>168</v>
          </cell>
          <cell r="I837">
            <v>193</v>
          </cell>
          <cell r="J837">
            <v>320</v>
          </cell>
          <cell r="K837">
            <v>172</v>
          </cell>
          <cell r="L837">
            <v>159</v>
          </cell>
          <cell r="M837">
            <v>171</v>
          </cell>
        </row>
        <row r="838">
          <cell r="A838">
            <v>5183702</v>
          </cell>
          <cell r="B838">
            <v>5115944</v>
          </cell>
          <cell r="C838">
            <v>4410</v>
          </cell>
          <cell r="D838">
            <v>31987888</v>
          </cell>
          <cell r="E838">
            <v>208</v>
          </cell>
          <cell r="F838">
            <v>192</v>
          </cell>
          <cell r="G838">
            <v>187</v>
          </cell>
          <cell r="H838">
            <v>175</v>
          </cell>
          <cell r="I838">
            <v>194</v>
          </cell>
          <cell r="J838">
            <v>167</v>
          </cell>
          <cell r="K838">
            <v>201</v>
          </cell>
          <cell r="L838">
            <v>166</v>
          </cell>
          <cell r="M838">
            <v>184</v>
          </cell>
        </row>
        <row r="839">
          <cell r="A839">
            <v>5183470</v>
          </cell>
          <cell r="B839">
            <v>5115828</v>
          </cell>
          <cell r="C839">
            <v>4410</v>
          </cell>
          <cell r="D839">
            <v>3518719</v>
          </cell>
          <cell r="E839">
            <v>140</v>
          </cell>
          <cell r="F839">
            <v>97</v>
          </cell>
          <cell r="G839">
            <v>165</v>
          </cell>
          <cell r="H839">
            <v>385</v>
          </cell>
          <cell r="I839">
            <v>228</v>
          </cell>
          <cell r="J839">
            <v>206</v>
          </cell>
          <cell r="K839">
            <v>204</v>
          </cell>
          <cell r="L839">
            <v>201</v>
          </cell>
          <cell r="M839">
            <v>220</v>
          </cell>
        </row>
        <row r="840">
          <cell r="A840">
            <v>5164434</v>
          </cell>
          <cell r="B840">
            <v>5106310</v>
          </cell>
          <cell r="C840">
            <v>4410</v>
          </cell>
          <cell r="D840">
            <v>10506324</v>
          </cell>
          <cell r="E840">
            <v>120</v>
          </cell>
          <cell r="F840">
            <v>157</v>
          </cell>
          <cell r="G840">
            <v>176</v>
          </cell>
          <cell r="H840">
            <v>191</v>
          </cell>
          <cell r="I840">
            <v>220</v>
          </cell>
          <cell r="J840">
            <v>119</v>
          </cell>
          <cell r="K840">
            <v>0</v>
          </cell>
          <cell r="L840">
            <v>135</v>
          </cell>
          <cell r="M840">
            <v>138</v>
          </cell>
        </row>
        <row r="841">
          <cell r="A841">
            <v>5164466</v>
          </cell>
          <cell r="B841">
            <v>5106326</v>
          </cell>
          <cell r="C841">
            <v>4410</v>
          </cell>
          <cell r="D841">
            <v>10505261</v>
          </cell>
          <cell r="E841">
            <v>744</v>
          </cell>
          <cell r="F841">
            <v>647</v>
          </cell>
          <cell r="G841">
            <v>301</v>
          </cell>
          <cell r="H841">
            <v>208</v>
          </cell>
          <cell r="I841">
            <v>148</v>
          </cell>
          <cell r="J841">
            <v>251</v>
          </cell>
          <cell r="K841">
            <v>236</v>
          </cell>
          <cell r="L841">
            <v>248</v>
          </cell>
          <cell r="M841">
            <v>318</v>
          </cell>
        </row>
        <row r="842">
          <cell r="A842">
            <v>5183598</v>
          </cell>
          <cell r="B842">
            <v>5115892</v>
          </cell>
          <cell r="C842">
            <v>4410</v>
          </cell>
          <cell r="D842">
            <v>5561062</v>
          </cell>
          <cell r="E842">
            <v>168</v>
          </cell>
          <cell r="F842">
            <v>152</v>
          </cell>
          <cell r="G842">
            <v>99</v>
          </cell>
          <cell r="H842">
            <v>127</v>
          </cell>
          <cell r="I842">
            <v>172</v>
          </cell>
          <cell r="J842">
            <v>175</v>
          </cell>
          <cell r="K842">
            <v>187</v>
          </cell>
          <cell r="L842">
            <v>156</v>
          </cell>
          <cell r="M842">
            <v>172</v>
          </cell>
        </row>
        <row r="843">
          <cell r="A843">
            <v>5164448</v>
          </cell>
          <cell r="B843">
            <v>5106317</v>
          </cell>
          <cell r="C843">
            <v>4410</v>
          </cell>
          <cell r="D843">
            <v>157318</v>
          </cell>
          <cell r="E843">
            <v>106</v>
          </cell>
          <cell r="F843">
            <v>53</v>
          </cell>
          <cell r="G843">
            <v>47</v>
          </cell>
          <cell r="H843">
            <v>95</v>
          </cell>
          <cell r="I843">
            <v>110</v>
          </cell>
          <cell r="J843">
            <v>126</v>
          </cell>
          <cell r="K843">
            <v>111</v>
          </cell>
          <cell r="L843">
            <v>84</v>
          </cell>
          <cell r="M843">
            <v>36</v>
          </cell>
        </row>
        <row r="844">
          <cell r="A844">
            <v>5164462</v>
          </cell>
          <cell r="B844">
            <v>5106324</v>
          </cell>
          <cell r="C844">
            <v>4410</v>
          </cell>
          <cell r="D844">
            <v>157297</v>
          </cell>
          <cell r="E844">
            <v>226</v>
          </cell>
          <cell r="F844">
            <v>179</v>
          </cell>
          <cell r="G844">
            <v>196</v>
          </cell>
          <cell r="H844">
            <v>180</v>
          </cell>
          <cell r="I844">
            <v>190</v>
          </cell>
          <cell r="J844">
            <v>175</v>
          </cell>
          <cell r="K844">
            <v>187</v>
          </cell>
          <cell r="L844">
            <v>179</v>
          </cell>
          <cell r="M844">
            <v>211</v>
          </cell>
        </row>
        <row r="845">
          <cell r="A845">
            <v>5164460</v>
          </cell>
          <cell r="B845">
            <v>5106323</v>
          </cell>
          <cell r="C845">
            <v>4410</v>
          </cell>
          <cell r="D845">
            <v>157390</v>
          </cell>
          <cell r="E845">
            <v>137</v>
          </cell>
          <cell r="F845">
            <v>111</v>
          </cell>
          <cell r="G845">
            <v>119</v>
          </cell>
          <cell r="H845">
            <v>111</v>
          </cell>
          <cell r="I845">
            <v>111</v>
          </cell>
          <cell r="J845">
            <v>65</v>
          </cell>
          <cell r="K845">
            <v>76</v>
          </cell>
          <cell r="L845">
            <v>106</v>
          </cell>
          <cell r="M845">
            <v>91</v>
          </cell>
        </row>
        <row r="846">
          <cell r="A846">
            <v>5164452</v>
          </cell>
          <cell r="B846">
            <v>5106319</v>
          </cell>
          <cell r="C846">
            <v>4410</v>
          </cell>
          <cell r="D846">
            <v>156867</v>
          </cell>
          <cell r="E846">
            <v>117</v>
          </cell>
          <cell r="F846">
            <v>88</v>
          </cell>
          <cell r="G846">
            <v>78</v>
          </cell>
          <cell r="H846">
            <v>112</v>
          </cell>
          <cell r="I846">
            <v>106</v>
          </cell>
          <cell r="J846">
            <v>112</v>
          </cell>
          <cell r="K846">
            <v>114</v>
          </cell>
          <cell r="L846">
            <v>115</v>
          </cell>
          <cell r="M846">
            <v>119</v>
          </cell>
        </row>
        <row r="847">
          <cell r="A847">
            <v>5183782</v>
          </cell>
          <cell r="B847">
            <v>5115984</v>
          </cell>
          <cell r="C847">
            <v>4410</v>
          </cell>
          <cell r="D847">
            <v>1871768</v>
          </cell>
          <cell r="E847">
            <v>68</v>
          </cell>
          <cell r="F847">
            <v>60</v>
          </cell>
          <cell r="G847">
            <v>60</v>
          </cell>
          <cell r="H847">
            <v>61</v>
          </cell>
          <cell r="I847">
            <v>61</v>
          </cell>
          <cell r="J847">
            <v>125</v>
          </cell>
          <cell r="K847">
            <v>170</v>
          </cell>
          <cell r="L847">
            <v>106</v>
          </cell>
          <cell r="M847">
            <v>0</v>
          </cell>
        </row>
        <row r="848">
          <cell r="A848">
            <v>5183744</v>
          </cell>
          <cell r="B848">
            <v>5115965</v>
          </cell>
          <cell r="C848">
            <v>4410</v>
          </cell>
          <cell r="D848">
            <v>1502202</v>
          </cell>
          <cell r="E848">
            <v>0</v>
          </cell>
          <cell r="F848">
            <v>155</v>
          </cell>
          <cell r="G848">
            <v>261</v>
          </cell>
          <cell r="H848">
            <v>246</v>
          </cell>
          <cell r="I848">
            <v>270</v>
          </cell>
          <cell r="J848">
            <v>229</v>
          </cell>
          <cell r="K848">
            <v>230</v>
          </cell>
          <cell r="L848">
            <v>211</v>
          </cell>
          <cell r="M848">
            <v>224</v>
          </cell>
        </row>
        <row r="849">
          <cell r="A849">
            <v>5164468</v>
          </cell>
          <cell r="B849">
            <v>5106327</v>
          </cell>
          <cell r="C849">
            <v>4410</v>
          </cell>
          <cell r="D849">
            <v>1908888</v>
          </cell>
          <cell r="E849">
            <v>384</v>
          </cell>
          <cell r="F849">
            <v>274</v>
          </cell>
          <cell r="G849">
            <v>306</v>
          </cell>
          <cell r="H849">
            <v>309</v>
          </cell>
          <cell r="I849">
            <v>216</v>
          </cell>
          <cell r="J849">
            <v>170</v>
          </cell>
          <cell r="K849">
            <v>187</v>
          </cell>
          <cell r="L849">
            <v>190</v>
          </cell>
          <cell r="M849">
            <v>183</v>
          </cell>
        </row>
        <row r="850">
          <cell r="A850">
            <v>5183428</v>
          </cell>
          <cell r="B850">
            <v>5115807</v>
          </cell>
          <cell r="C850">
            <v>4410</v>
          </cell>
          <cell r="D850">
            <v>1836958</v>
          </cell>
          <cell r="E850">
            <v>143</v>
          </cell>
          <cell r="F850">
            <v>153</v>
          </cell>
          <cell r="G850">
            <v>115</v>
          </cell>
          <cell r="H850">
            <v>102</v>
          </cell>
          <cell r="I850">
            <v>169</v>
          </cell>
          <cell r="J850">
            <v>241</v>
          </cell>
          <cell r="K850">
            <v>285</v>
          </cell>
          <cell r="L850">
            <v>219</v>
          </cell>
          <cell r="M850">
            <v>141</v>
          </cell>
        </row>
        <row r="851">
          <cell r="A851">
            <v>5183488</v>
          </cell>
          <cell r="B851">
            <v>5115837</v>
          </cell>
          <cell r="C851">
            <v>4410</v>
          </cell>
          <cell r="D851">
            <v>1502206</v>
          </cell>
          <cell r="E851">
            <v>0</v>
          </cell>
          <cell r="F851">
            <v>0</v>
          </cell>
          <cell r="G851">
            <v>145</v>
          </cell>
          <cell r="H851">
            <v>54</v>
          </cell>
          <cell r="I851">
            <v>100</v>
          </cell>
          <cell r="J851">
            <v>96</v>
          </cell>
          <cell r="K851">
            <v>141</v>
          </cell>
          <cell r="L851">
            <v>143</v>
          </cell>
          <cell r="M851">
            <v>115</v>
          </cell>
        </row>
        <row r="852">
          <cell r="A852">
            <v>5183724</v>
          </cell>
          <cell r="B852">
            <v>5115955</v>
          </cell>
          <cell r="C852">
            <v>4410</v>
          </cell>
          <cell r="D852">
            <v>1728446</v>
          </cell>
          <cell r="E852">
            <v>36</v>
          </cell>
          <cell r="F852">
            <v>26</v>
          </cell>
          <cell r="G852">
            <v>27</v>
          </cell>
          <cell r="H852">
            <v>26</v>
          </cell>
          <cell r="I852">
            <v>192</v>
          </cell>
          <cell r="J852">
            <v>34</v>
          </cell>
          <cell r="K852">
            <v>6</v>
          </cell>
          <cell r="L852">
            <v>50</v>
          </cell>
          <cell r="M852">
            <v>57</v>
          </cell>
        </row>
        <row r="853">
          <cell r="A853">
            <v>5183510</v>
          </cell>
          <cell r="B853">
            <v>5115848</v>
          </cell>
          <cell r="C853">
            <v>4410</v>
          </cell>
          <cell r="D853">
            <v>1728445</v>
          </cell>
          <cell r="E853">
            <v>230</v>
          </cell>
          <cell r="F853">
            <v>86</v>
          </cell>
          <cell r="G853">
            <v>0</v>
          </cell>
          <cell r="H853">
            <v>0</v>
          </cell>
          <cell r="I853">
            <v>39</v>
          </cell>
          <cell r="J853">
            <v>100</v>
          </cell>
          <cell r="K853">
            <v>94</v>
          </cell>
          <cell r="L853">
            <v>70</v>
          </cell>
          <cell r="M853">
            <v>21</v>
          </cell>
        </row>
        <row r="854">
          <cell r="A854">
            <v>5183766</v>
          </cell>
          <cell r="B854">
            <v>5115976</v>
          </cell>
          <cell r="C854">
            <v>4410</v>
          </cell>
          <cell r="D854">
            <v>3362565</v>
          </cell>
          <cell r="E854">
            <v>244</v>
          </cell>
          <cell r="F854">
            <v>158</v>
          </cell>
          <cell r="G854">
            <v>210</v>
          </cell>
          <cell r="H854">
            <v>230</v>
          </cell>
          <cell r="I854">
            <v>226</v>
          </cell>
          <cell r="J854">
            <v>187</v>
          </cell>
          <cell r="K854">
            <v>215</v>
          </cell>
          <cell r="L854">
            <v>193</v>
          </cell>
          <cell r="M854">
            <v>199</v>
          </cell>
        </row>
        <row r="855">
          <cell r="A855">
            <v>5164856</v>
          </cell>
          <cell r="B855">
            <v>5106521</v>
          </cell>
          <cell r="C855">
            <v>4410</v>
          </cell>
          <cell r="D855">
            <v>6829643</v>
          </cell>
          <cell r="E855">
            <v>269</v>
          </cell>
          <cell r="F855">
            <v>228</v>
          </cell>
          <cell r="G855">
            <v>246</v>
          </cell>
          <cell r="H855">
            <v>243</v>
          </cell>
          <cell r="I855">
            <v>230</v>
          </cell>
          <cell r="J855">
            <v>196</v>
          </cell>
          <cell r="K855">
            <v>278</v>
          </cell>
          <cell r="L855">
            <v>257</v>
          </cell>
          <cell r="M855">
            <v>301</v>
          </cell>
        </row>
        <row r="856">
          <cell r="A856">
            <v>5164858</v>
          </cell>
          <cell r="B856">
            <v>5106522</v>
          </cell>
          <cell r="C856">
            <v>4410</v>
          </cell>
          <cell r="D856">
            <v>6824620</v>
          </cell>
          <cell r="E856">
            <v>242</v>
          </cell>
          <cell r="F856">
            <v>196</v>
          </cell>
          <cell r="G856">
            <v>217</v>
          </cell>
          <cell r="H856">
            <v>219</v>
          </cell>
          <cell r="I856">
            <v>216</v>
          </cell>
          <cell r="J856">
            <v>181</v>
          </cell>
          <cell r="K856">
            <v>242</v>
          </cell>
          <cell r="L856">
            <v>216</v>
          </cell>
          <cell r="M856">
            <v>210</v>
          </cell>
        </row>
        <row r="857">
          <cell r="A857">
            <v>5164860</v>
          </cell>
          <cell r="B857">
            <v>5106523</v>
          </cell>
          <cell r="C857">
            <v>4410</v>
          </cell>
          <cell r="D857">
            <v>6826641</v>
          </cell>
          <cell r="E857">
            <v>65</v>
          </cell>
          <cell r="F857">
            <v>66</v>
          </cell>
          <cell r="G857">
            <v>91</v>
          </cell>
          <cell r="H857">
            <v>293</v>
          </cell>
          <cell r="I857">
            <v>297</v>
          </cell>
          <cell r="J857">
            <v>232</v>
          </cell>
          <cell r="K857">
            <v>278</v>
          </cell>
          <cell r="L857">
            <v>244</v>
          </cell>
          <cell r="M857">
            <v>253</v>
          </cell>
        </row>
        <row r="858">
          <cell r="A858">
            <v>5164864</v>
          </cell>
          <cell r="B858">
            <v>5106525</v>
          </cell>
          <cell r="C858">
            <v>4410</v>
          </cell>
          <cell r="D858">
            <v>2184403</v>
          </cell>
          <cell r="E858">
            <v>162</v>
          </cell>
          <cell r="F858">
            <v>129</v>
          </cell>
          <cell r="G858">
            <v>199</v>
          </cell>
          <cell r="H858">
            <v>244</v>
          </cell>
          <cell r="I858">
            <v>231</v>
          </cell>
          <cell r="J858">
            <v>238</v>
          </cell>
          <cell r="K858">
            <v>275</v>
          </cell>
          <cell r="L858">
            <v>224</v>
          </cell>
          <cell r="M858">
            <v>243</v>
          </cell>
        </row>
        <row r="859">
          <cell r="A859">
            <v>5164456</v>
          </cell>
          <cell r="B859">
            <v>5106321</v>
          </cell>
          <cell r="C859">
            <v>4410</v>
          </cell>
          <cell r="D859">
            <v>6823783</v>
          </cell>
          <cell r="E859">
            <v>149</v>
          </cell>
          <cell r="F859">
            <v>129</v>
          </cell>
          <cell r="G859">
            <v>130</v>
          </cell>
          <cell r="H859">
            <v>141</v>
          </cell>
          <cell r="I859">
            <v>118</v>
          </cell>
          <cell r="J859">
            <v>68</v>
          </cell>
          <cell r="K859">
            <v>134</v>
          </cell>
          <cell r="L859">
            <v>144</v>
          </cell>
          <cell r="M859">
            <v>138</v>
          </cell>
        </row>
        <row r="860">
          <cell r="A860">
            <v>5183378</v>
          </cell>
          <cell r="B860">
            <v>5115782</v>
          </cell>
          <cell r="C860">
            <v>4410</v>
          </cell>
          <cell r="D860">
            <v>2181883</v>
          </cell>
          <cell r="E860">
            <v>48</v>
          </cell>
          <cell r="F860">
            <v>0</v>
          </cell>
          <cell r="G860">
            <v>28</v>
          </cell>
          <cell r="H860">
            <v>1</v>
          </cell>
          <cell r="I860">
            <v>22</v>
          </cell>
          <cell r="J860">
            <v>20</v>
          </cell>
          <cell r="K860">
            <v>0</v>
          </cell>
          <cell r="L860">
            <v>25</v>
          </cell>
          <cell r="M860">
            <v>108</v>
          </cell>
        </row>
        <row r="861">
          <cell r="A861">
            <v>5183390</v>
          </cell>
          <cell r="B861">
            <v>5115788</v>
          </cell>
          <cell r="C861">
            <v>4410</v>
          </cell>
          <cell r="D861">
            <v>7115437</v>
          </cell>
          <cell r="E861">
            <v>111</v>
          </cell>
          <cell r="F861">
            <v>97</v>
          </cell>
          <cell r="G861">
            <v>109</v>
          </cell>
          <cell r="H861">
            <v>109</v>
          </cell>
          <cell r="I861">
            <v>107</v>
          </cell>
          <cell r="J861">
            <v>98</v>
          </cell>
          <cell r="K861">
            <v>89</v>
          </cell>
          <cell r="L861">
            <v>117</v>
          </cell>
          <cell r="M861">
            <v>230</v>
          </cell>
        </row>
        <row r="862">
          <cell r="A862">
            <v>5183618</v>
          </cell>
          <cell r="B862">
            <v>5115902</v>
          </cell>
          <cell r="C862">
            <v>4410</v>
          </cell>
          <cell r="D862">
            <v>7104501</v>
          </cell>
          <cell r="E862">
            <v>383</v>
          </cell>
          <cell r="F862">
            <v>319</v>
          </cell>
          <cell r="G862">
            <v>332</v>
          </cell>
          <cell r="H862">
            <v>344</v>
          </cell>
          <cell r="I862">
            <v>357</v>
          </cell>
          <cell r="J862">
            <v>345</v>
          </cell>
          <cell r="K862">
            <v>357</v>
          </cell>
          <cell r="L862">
            <v>376</v>
          </cell>
          <cell r="M862">
            <v>340</v>
          </cell>
        </row>
        <row r="863">
          <cell r="A863">
            <v>5183532</v>
          </cell>
          <cell r="B863">
            <v>5115859</v>
          </cell>
          <cell r="C863">
            <v>4410</v>
          </cell>
          <cell r="D863">
            <v>7729310</v>
          </cell>
          <cell r="E863">
            <v>173</v>
          </cell>
          <cell r="F863">
            <v>178</v>
          </cell>
          <cell r="G863">
            <v>372</v>
          </cell>
          <cell r="H863">
            <v>230</v>
          </cell>
          <cell r="I863">
            <v>495</v>
          </cell>
          <cell r="J863">
            <v>211</v>
          </cell>
          <cell r="K863">
            <v>197</v>
          </cell>
          <cell r="L863">
            <v>193</v>
          </cell>
          <cell r="M863">
            <v>194</v>
          </cell>
        </row>
        <row r="864">
          <cell r="A864">
            <v>5164862</v>
          </cell>
          <cell r="B864">
            <v>5106524</v>
          </cell>
          <cell r="C864">
            <v>4410</v>
          </cell>
          <cell r="D864">
            <v>3526783</v>
          </cell>
          <cell r="E864">
            <v>194</v>
          </cell>
          <cell r="F864">
            <v>202</v>
          </cell>
          <cell r="G864">
            <v>31</v>
          </cell>
          <cell r="H864">
            <v>221</v>
          </cell>
          <cell r="I864">
            <v>330</v>
          </cell>
          <cell r="J864">
            <v>266</v>
          </cell>
          <cell r="K864">
            <v>281</v>
          </cell>
          <cell r="L864">
            <v>311</v>
          </cell>
          <cell r="M864">
            <v>328</v>
          </cell>
        </row>
        <row r="865">
          <cell r="A865">
            <v>5183410</v>
          </cell>
          <cell r="B865">
            <v>5115798</v>
          </cell>
          <cell r="C865">
            <v>4410</v>
          </cell>
          <cell r="D865">
            <v>443759</v>
          </cell>
          <cell r="E865">
            <v>141</v>
          </cell>
          <cell r="F865">
            <v>55</v>
          </cell>
          <cell r="G865">
            <v>34</v>
          </cell>
          <cell r="H865">
            <v>32</v>
          </cell>
          <cell r="I865">
            <v>88</v>
          </cell>
          <cell r="J865">
            <v>61</v>
          </cell>
          <cell r="K865">
            <v>53</v>
          </cell>
          <cell r="L865">
            <v>45</v>
          </cell>
          <cell r="M865">
            <v>84</v>
          </cell>
        </row>
        <row r="866">
          <cell r="A866">
            <v>5164446</v>
          </cell>
          <cell r="B866">
            <v>5106316</v>
          </cell>
          <cell r="C866">
            <v>4410</v>
          </cell>
          <cell r="D866">
            <v>2511582</v>
          </cell>
          <cell r="E866">
            <v>244</v>
          </cell>
          <cell r="F866">
            <v>203</v>
          </cell>
          <cell r="G866">
            <v>195</v>
          </cell>
          <cell r="H866">
            <v>222</v>
          </cell>
          <cell r="I866">
            <v>222</v>
          </cell>
          <cell r="J866">
            <v>196</v>
          </cell>
          <cell r="K866">
            <v>216</v>
          </cell>
          <cell r="L866">
            <v>217</v>
          </cell>
          <cell r="M866">
            <v>220</v>
          </cell>
        </row>
        <row r="867">
          <cell r="A867">
            <v>5164440</v>
          </cell>
          <cell r="B867">
            <v>5106313</v>
          </cell>
          <cell r="C867">
            <v>4410</v>
          </cell>
          <cell r="D867">
            <v>2511576</v>
          </cell>
          <cell r="E867">
            <v>237</v>
          </cell>
          <cell r="F867">
            <v>193</v>
          </cell>
          <cell r="G867">
            <v>191</v>
          </cell>
          <cell r="H867">
            <v>177</v>
          </cell>
          <cell r="I867">
            <v>162</v>
          </cell>
          <cell r="J867">
            <v>166</v>
          </cell>
          <cell r="K867">
            <v>253</v>
          </cell>
          <cell r="L867">
            <v>246</v>
          </cell>
          <cell r="M867">
            <v>230</v>
          </cell>
        </row>
        <row r="868">
          <cell r="A868">
            <v>5164430</v>
          </cell>
          <cell r="B868">
            <v>5106308</v>
          </cell>
          <cell r="C868">
            <v>4410</v>
          </cell>
          <cell r="D868">
            <v>2511577</v>
          </cell>
          <cell r="E868">
            <v>372</v>
          </cell>
          <cell r="F868">
            <v>363</v>
          </cell>
          <cell r="G868">
            <v>337</v>
          </cell>
          <cell r="H868">
            <v>360</v>
          </cell>
          <cell r="I868">
            <v>204</v>
          </cell>
          <cell r="J868">
            <v>122</v>
          </cell>
          <cell r="K868">
            <v>326</v>
          </cell>
          <cell r="L868">
            <v>350</v>
          </cell>
          <cell r="M868">
            <v>298</v>
          </cell>
        </row>
        <row r="869">
          <cell r="A869">
            <v>5164444</v>
          </cell>
          <cell r="B869">
            <v>5106315</v>
          </cell>
          <cell r="C869">
            <v>4410</v>
          </cell>
          <cell r="D869">
            <v>2511562</v>
          </cell>
          <cell r="E869">
            <v>255</v>
          </cell>
          <cell r="F869">
            <v>179</v>
          </cell>
          <cell r="G869">
            <v>209</v>
          </cell>
          <cell r="H869">
            <v>178</v>
          </cell>
          <cell r="I869">
            <v>209</v>
          </cell>
          <cell r="J869">
            <v>179</v>
          </cell>
          <cell r="K869">
            <v>166</v>
          </cell>
          <cell r="L869">
            <v>180</v>
          </cell>
          <cell r="M869">
            <v>182</v>
          </cell>
        </row>
        <row r="870">
          <cell r="A870">
            <v>5164442</v>
          </cell>
          <cell r="B870">
            <v>5106314</v>
          </cell>
          <cell r="C870">
            <v>4410</v>
          </cell>
          <cell r="D870">
            <v>2511570</v>
          </cell>
          <cell r="E870">
            <v>168</v>
          </cell>
          <cell r="F870">
            <v>135</v>
          </cell>
          <cell r="G870">
            <v>124</v>
          </cell>
          <cell r="H870">
            <v>166</v>
          </cell>
          <cell r="I870">
            <v>188</v>
          </cell>
          <cell r="J870">
            <v>138</v>
          </cell>
          <cell r="K870">
            <v>169</v>
          </cell>
          <cell r="L870">
            <v>170</v>
          </cell>
          <cell r="M870">
            <v>174</v>
          </cell>
        </row>
        <row r="871">
          <cell r="A871">
            <v>5164438</v>
          </cell>
          <cell r="B871">
            <v>5106312</v>
          </cell>
          <cell r="C871">
            <v>4410</v>
          </cell>
          <cell r="D871">
            <v>2510917</v>
          </cell>
          <cell r="E871">
            <v>433</v>
          </cell>
          <cell r="F871">
            <v>204</v>
          </cell>
          <cell r="G871">
            <v>84</v>
          </cell>
          <cell r="H871">
            <v>332</v>
          </cell>
          <cell r="I871">
            <v>281</v>
          </cell>
          <cell r="J871">
            <v>313</v>
          </cell>
          <cell r="K871">
            <v>381</v>
          </cell>
          <cell r="L871">
            <v>389</v>
          </cell>
          <cell r="M871">
            <v>450</v>
          </cell>
        </row>
        <row r="872">
          <cell r="A872">
            <v>5164436</v>
          </cell>
          <cell r="B872">
            <v>5106311</v>
          </cell>
          <cell r="C872">
            <v>4410</v>
          </cell>
          <cell r="D872">
            <v>2510931</v>
          </cell>
          <cell r="E872">
            <v>365</v>
          </cell>
          <cell r="F872">
            <v>277</v>
          </cell>
          <cell r="G872">
            <v>300</v>
          </cell>
          <cell r="H872">
            <v>289</v>
          </cell>
          <cell r="I872">
            <v>310</v>
          </cell>
          <cell r="J872">
            <v>252</v>
          </cell>
          <cell r="K872">
            <v>242</v>
          </cell>
          <cell r="L872">
            <v>216</v>
          </cell>
          <cell r="M872">
            <v>312</v>
          </cell>
        </row>
        <row r="873">
          <cell r="A873">
            <v>5164464</v>
          </cell>
          <cell r="B873">
            <v>5106325</v>
          </cell>
          <cell r="C873">
            <v>4410</v>
          </cell>
          <cell r="D873">
            <v>444027</v>
          </cell>
          <cell r="E873">
            <v>192</v>
          </cell>
          <cell r="F873">
            <v>73</v>
          </cell>
          <cell r="G873">
            <v>70</v>
          </cell>
          <cell r="H873">
            <v>90</v>
          </cell>
          <cell r="I873">
            <v>123</v>
          </cell>
          <cell r="J873">
            <v>123</v>
          </cell>
          <cell r="K873">
            <v>128</v>
          </cell>
          <cell r="L873">
            <v>182</v>
          </cell>
          <cell r="M873">
            <v>197</v>
          </cell>
        </row>
        <row r="874">
          <cell r="A874">
            <v>5183450</v>
          </cell>
          <cell r="B874">
            <v>5115818</v>
          </cell>
          <cell r="C874">
            <v>4410</v>
          </cell>
          <cell r="D874">
            <v>443779</v>
          </cell>
          <cell r="E874">
            <v>116</v>
          </cell>
          <cell r="F874">
            <v>94</v>
          </cell>
          <cell r="G874">
            <v>94</v>
          </cell>
          <cell r="H874">
            <v>94</v>
          </cell>
          <cell r="I874">
            <v>97</v>
          </cell>
          <cell r="J874">
            <v>88</v>
          </cell>
          <cell r="K874">
            <v>102</v>
          </cell>
          <cell r="L874">
            <v>95</v>
          </cell>
          <cell r="M874">
            <v>103</v>
          </cell>
        </row>
        <row r="875">
          <cell r="A875">
            <v>5183662</v>
          </cell>
          <cell r="B875">
            <v>5115924</v>
          </cell>
          <cell r="C875">
            <v>4410</v>
          </cell>
          <cell r="D875">
            <v>443778</v>
          </cell>
          <cell r="E875">
            <v>104</v>
          </cell>
          <cell r="F875">
            <v>107</v>
          </cell>
          <cell r="G875">
            <v>116</v>
          </cell>
          <cell r="H875">
            <v>115</v>
          </cell>
          <cell r="I875">
            <v>117</v>
          </cell>
          <cell r="J875">
            <v>189</v>
          </cell>
          <cell r="K875">
            <v>257</v>
          </cell>
          <cell r="L875">
            <v>220</v>
          </cell>
          <cell r="M875">
            <v>266</v>
          </cell>
        </row>
        <row r="876">
          <cell r="A876">
            <v>5184464</v>
          </cell>
          <cell r="B876">
            <v>5116325</v>
          </cell>
          <cell r="C876">
            <v>4410</v>
          </cell>
          <cell r="D876">
            <v>3651294</v>
          </cell>
          <cell r="E876">
            <v>142</v>
          </cell>
          <cell r="F876">
            <v>130</v>
          </cell>
          <cell r="G876">
            <v>120</v>
          </cell>
          <cell r="H876">
            <v>216</v>
          </cell>
          <cell r="I876">
            <v>260</v>
          </cell>
          <cell r="J876">
            <v>211</v>
          </cell>
          <cell r="K876">
            <v>186</v>
          </cell>
          <cell r="L876">
            <v>158</v>
          </cell>
          <cell r="M876">
            <v>183</v>
          </cell>
        </row>
        <row r="877">
          <cell r="A877">
            <v>5164840</v>
          </cell>
          <cell r="B877">
            <v>5106513</v>
          </cell>
          <cell r="C877">
            <v>4410</v>
          </cell>
          <cell r="D877">
            <v>32997471</v>
          </cell>
          <cell r="E877">
            <v>144</v>
          </cell>
          <cell r="F877">
            <v>77</v>
          </cell>
          <cell r="G877">
            <v>254</v>
          </cell>
          <cell r="H877">
            <v>98</v>
          </cell>
          <cell r="I877">
            <v>131</v>
          </cell>
          <cell r="J877">
            <v>167</v>
          </cell>
          <cell r="K877">
            <v>133</v>
          </cell>
          <cell r="L877">
            <v>232</v>
          </cell>
          <cell r="M877">
            <v>97</v>
          </cell>
        </row>
        <row r="878">
          <cell r="A878">
            <v>5164502</v>
          </cell>
          <cell r="B878">
            <v>5106344</v>
          </cell>
          <cell r="C878">
            <v>4410</v>
          </cell>
          <cell r="D878">
            <v>31981487</v>
          </cell>
          <cell r="E878">
            <v>32</v>
          </cell>
          <cell r="F878">
            <v>33</v>
          </cell>
          <cell r="G878">
            <v>145</v>
          </cell>
          <cell r="H878">
            <v>60</v>
          </cell>
          <cell r="I878">
            <v>75</v>
          </cell>
          <cell r="J878">
            <v>123</v>
          </cell>
          <cell r="K878">
            <v>168</v>
          </cell>
          <cell r="L878">
            <v>97</v>
          </cell>
          <cell r="M878">
            <v>141</v>
          </cell>
        </row>
        <row r="879">
          <cell r="A879">
            <v>5164488</v>
          </cell>
          <cell r="B879">
            <v>5106337</v>
          </cell>
          <cell r="C879">
            <v>4410</v>
          </cell>
          <cell r="D879">
            <v>31116222</v>
          </cell>
          <cell r="E879">
            <v>344</v>
          </cell>
          <cell r="F879">
            <v>152</v>
          </cell>
          <cell r="G879">
            <v>148</v>
          </cell>
          <cell r="H879">
            <v>144</v>
          </cell>
          <cell r="I879">
            <v>213</v>
          </cell>
          <cell r="J879">
            <v>164</v>
          </cell>
          <cell r="K879">
            <v>177</v>
          </cell>
          <cell r="L879">
            <v>176</v>
          </cell>
          <cell r="M879">
            <v>177</v>
          </cell>
        </row>
        <row r="880">
          <cell r="A880">
            <v>5164474</v>
          </cell>
          <cell r="B880">
            <v>5106330</v>
          </cell>
          <cell r="C880">
            <v>4410</v>
          </cell>
          <cell r="D880">
            <v>31116220</v>
          </cell>
          <cell r="E880">
            <v>84</v>
          </cell>
          <cell r="F880">
            <v>6</v>
          </cell>
          <cell r="G880">
            <v>9</v>
          </cell>
          <cell r="H880">
            <v>4</v>
          </cell>
          <cell r="I880">
            <v>9</v>
          </cell>
          <cell r="J880">
            <v>94</v>
          </cell>
          <cell r="K880">
            <v>35</v>
          </cell>
          <cell r="L880">
            <v>338</v>
          </cell>
          <cell r="M880">
            <v>230</v>
          </cell>
        </row>
        <row r="881">
          <cell r="A881">
            <v>5184036</v>
          </cell>
          <cell r="B881">
            <v>5116111</v>
          </cell>
          <cell r="C881">
            <v>4410</v>
          </cell>
          <cell r="D881">
            <v>31987902</v>
          </cell>
          <cell r="E881">
            <v>208</v>
          </cell>
          <cell r="F881">
            <v>186</v>
          </cell>
          <cell r="G881">
            <v>184</v>
          </cell>
          <cell r="H881">
            <v>190</v>
          </cell>
          <cell r="I881">
            <v>213</v>
          </cell>
          <cell r="J881">
            <v>186</v>
          </cell>
          <cell r="K881">
            <v>189</v>
          </cell>
          <cell r="L881">
            <v>199</v>
          </cell>
          <cell r="M881">
            <v>217</v>
          </cell>
        </row>
        <row r="882">
          <cell r="A882">
            <v>5164470</v>
          </cell>
          <cell r="B882">
            <v>5106328</v>
          </cell>
          <cell r="C882">
            <v>4410</v>
          </cell>
          <cell r="D882">
            <v>3519578</v>
          </cell>
          <cell r="E882">
            <v>287</v>
          </cell>
          <cell r="F882">
            <v>234</v>
          </cell>
          <cell r="G882">
            <v>111</v>
          </cell>
          <cell r="H882">
            <v>297</v>
          </cell>
          <cell r="I882">
            <v>220</v>
          </cell>
          <cell r="J882">
            <v>201</v>
          </cell>
          <cell r="K882">
            <v>240</v>
          </cell>
          <cell r="L882">
            <v>206</v>
          </cell>
          <cell r="M882">
            <v>210</v>
          </cell>
        </row>
        <row r="883">
          <cell r="A883">
            <v>5164428</v>
          </cell>
          <cell r="B883">
            <v>5106307</v>
          </cell>
          <cell r="C883">
            <v>4410</v>
          </cell>
          <cell r="D883">
            <v>3530549</v>
          </cell>
          <cell r="E883">
            <v>162</v>
          </cell>
          <cell r="F883">
            <v>137</v>
          </cell>
          <cell r="G883">
            <v>132</v>
          </cell>
          <cell r="H883">
            <v>230</v>
          </cell>
          <cell r="I883">
            <v>207</v>
          </cell>
          <cell r="J883">
            <v>158</v>
          </cell>
          <cell r="K883">
            <v>170</v>
          </cell>
          <cell r="L883">
            <v>176</v>
          </cell>
          <cell r="M883">
            <v>189</v>
          </cell>
        </row>
        <row r="884">
          <cell r="A884">
            <v>5164472</v>
          </cell>
          <cell r="B884">
            <v>5106329</v>
          </cell>
          <cell r="C884">
            <v>4410</v>
          </cell>
          <cell r="D884">
            <v>10409345</v>
          </cell>
          <cell r="E884">
            <v>220</v>
          </cell>
          <cell r="F884">
            <v>276</v>
          </cell>
          <cell r="G884">
            <v>185</v>
          </cell>
          <cell r="H884">
            <v>195</v>
          </cell>
          <cell r="I884">
            <v>213</v>
          </cell>
          <cell r="J884">
            <v>204</v>
          </cell>
          <cell r="K884">
            <v>200</v>
          </cell>
          <cell r="L884">
            <v>182</v>
          </cell>
          <cell r="M884">
            <v>186</v>
          </cell>
        </row>
        <row r="885">
          <cell r="A885">
            <v>5164486</v>
          </cell>
          <cell r="B885">
            <v>5106336</v>
          </cell>
          <cell r="C885">
            <v>4410</v>
          </cell>
          <cell r="D885">
            <v>1692062</v>
          </cell>
          <cell r="E885">
            <v>146</v>
          </cell>
          <cell r="F885">
            <v>0</v>
          </cell>
          <cell r="G885">
            <v>145</v>
          </cell>
          <cell r="H885">
            <v>146</v>
          </cell>
          <cell r="I885">
            <v>153</v>
          </cell>
          <cell r="J885">
            <v>135</v>
          </cell>
          <cell r="K885">
            <v>179</v>
          </cell>
          <cell r="L885">
            <v>68</v>
          </cell>
          <cell r="M885">
            <v>119</v>
          </cell>
        </row>
        <row r="886">
          <cell r="A886">
            <v>5164398</v>
          </cell>
          <cell r="B886">
            <v>5106292</v>
          </cell>
          <cell r="C886">
            <v>4410</v>
          </cell>
          <cell r="D886">
            <v>218322</v>
          </cell>
          <cell r="E886">
            <v>226</v>
          </cell>
          <cell r="F886">
            <v>195</v>
          </cell>
          <cell r="G886">
            <v>220</v>
          </cell>
          <cell r="H886">
            <v>223</v>
          </cell>
          <cell r="I886">
            <v>242</v>
          </cell>
          <cell r="J886">
            <v>224</v>
          </cell>
          <cell r="K886">
            <v>232</v>
          </cell>
          <cell r="L886">
            <v>212</v>
          </cell>
          <cell r="M886">
            <v>117</v>
          </cell>
        </row>
        <row r="887">
          <cell r="A887">
            <v>5164400</v>
          </cell>
          <cell r="B887">
            <v>5106293</v>
          </cell>
          <cell r="C887">
            <v>4410</v>
          </cell>
          <cell r="D887">
            <v>209721</v>
          </cell>
          <cell r="E887">
            <v>283</v>
          </cell>
          <cell r="F887">
            <v>250</v>
          </cell>
          <cell r="G887">
            <v>310</v>
          </cell>
          <cell r="H887">
            <v>196</v>
          </cell>
          <cell r="I887">
            <v>268</v>
          </cell>
          <cell r="J887">
            <v>211</v>
          </cell>
          <cell r="K887">
            <v>939</v>
          </cell>
          <cell r="L887">
            <v>201</v>
          </cell>
          <cell r="M887">
            <v>229</v>
          </cell>
        </row>
        <row r="888">
          <cell r="A888">
            <v>5164498</v>
          </cell>
          <cell r="B888">
            <v>5106342</v>
          </cell>
          <cell r="C888">
            <v>4410</v>
          </cell>
          <cell r="D888">
            <v>157302</v>
          </cell>
          <cell r="E888">
            <v>66</v>
          </cell>
          <cell r="F888">
            <v>35</v>
          </cell>
          <cell r="G888">
            <v>127</v>
          </cell>
          <cell r="H888">
            <v>184</v>
          </cell>
          <cell r="I888">
            <v>212</v>
          </cell>
          <cell r="J888">
            <v>197</v>
          </cell>
          <cell r="K888">
            <v>170</v>
          </cell>
          <cell r="L888">
            <v>148</v>
          </cell>
          <cell r="M888">
            <v>128</v>
          </cell>
        </row>
        <row r="889">
          <cell r="A889">
            <v>5164478</v>
          </cell>
          <cell r="B889">
            <v>5106332</v>
          </cell>
          <cell r="C889">
            <v>4410</v>
          </cell>
          <cell r="D889">
            <v>156841</v>
          </cell>
          <cell r="E889">
            <v>265</v>
          </cell>
          <cell r="F889">
            <v>209</v>
          </cell>
          <cell r="G889">
            <v>237</v>
          </cell>
          <cell r="H889">
            <v>226</v>
          </cell>
          <cell r="I889">
            <v>227</v>
          </cell>
          <cell r="J889">
            <v>223</v>
          </cell>
          <cell r="K889">
            <v>252</v>
          </cell>
          <cell r="L889">
            <v>257</v>
          </cell>
          <cell r="M889">
            <v>244</v>
          </cell>
        </row>
        <row r="890">
          <cell r="A890">
            <v>5183910</v>
          </cell>
          <cell r="B890">
            <v>5116048</v>
          </cell>
          <cell r="C890">
            <v>4410</v>
          </cell>
          <cell r="D890">
            <v>358969</v>
          </cell>
          <cell r="E890">
            <v>87</v>
          </cell>
          <cell r="F890">
            <v>109</v>
          </cell>
          <cell r="G890">
            <v>106</v>
          </cell>
          <cell r="H890">
            <v>213</v>
          </cell>
          <cell r="I890">
            <v>150</v>
          </cell>
          <cell r="J890">
            <v>178</v>
          </cell>
          <cell r="K890">
            <v>100</v>
          </cell>
          <cell r="L890">
            <v>125</v>
          </cell>
          <cell r="M890">
            <v>97</v>
          </cell>
        </row>
        <row r="891">
          <cell r="A891">
            <v>5184530</v>
          </cell>
          <cell r="B891">
            <v>5116358</v>
          </cell>
          <cell r="C891">
            <v>4410</v>
          </cell>
          <cell r="D891">
            <v>16008613</v>
          </cell>
          <cell r="E891">
            <v>341</v>
          </cell>
          <cell r="F891">
            <v>322</v>
          </cell>
          <cell r="G891">
            <v>298</v>
          </cell>
          <cell r="H891">
            <v>295</v>
          </cell>
          <cell r="I891">
            <v>300</v>
          </cell>
          <cell r="J891">
            <v>181</v>
          </cell>
          <cell r="K891">
            <v>0</v>
          </cell>
          <cell r="L891">
            <v>219</v>
          </cell>
          <cell r="M891">
            <v>219</v>
          </cell>
        </row>
        <row r="892">
          <cell r="A892">
            <v>5184040</v>
          </cell>
          <cell r="B892">
            <v>5116113</v>
          </cell>
          <cell r="C892">
            <v>4410</v>
          </cell>
          <cell r="D892">
            <v>16005829</v>
          </cell>
          <cell r="E892">
            <v>219</v>
          </cell>
          <cell r="F892">
            <v>204</v>
          </cell>
          <cell r="G892">
            <v>198</v>
          </cell>
          <cell r="H892">
            <v>189</v>
          </cell>
          <cell r="I892">
            <v>157</v>
          </cell>
          <cell r="J892">
            <v>137</v>
          </cell>
          <cell r="K892">
            <v>141</v>
          </cell>
          <cell r="L892">
            <v>132</v>
          </cell>
          <cell r="M892">
            <v>159</v>
          </cell>
        </row>
        <row r="893">
          <cell r="A893">
            <v>5164476</v>
          </cell>
          <cell r="B893">
            <v>5106331</v>
          </cell>
          <cell r="C893">
            <v>4410</v>
          </cell>
          <cell r="D893">
            <v>16005871</v>
          </cell>
          <cell r="E893">
            <v>229</v>
          </cell>
          <cell r="F893">
            <v>150</v>
          </cell>
          <cell r="G893">
            <v>226</v>
          </cell>
          <cell r="H893">
            <v>166</v>
          </cell>
          <cell r="I893">
            <v>149</v>
          </cell>
          <cell r="J893">
            <v>147</v>
          </cell>
          <cell r="K893">
            <v>156</v>
          </cell>
          <cell r="L893">
            <v>155</v>
          </cell>
          <cell r="M893">
            <v>152</v>
          </cell>
        </row>
        <row r="894">
          <cell r="A894">
            <v>5164846</v>
          </cell>
          <cell r="B894">
            <v>5106516</v>
          </cell>
          <cell r="C894">
            <v>4410</v>
          </cell>
          <cell r="D894">
            <v>31988589</v>
          </cell>
          <cell r="E894">
            <v>172</v>
          </cell>
          <cell r="F894">
            <v>152</v>
          </cell>
          <cell r="G894">
            <v>148</v>
          </cell>
          <cell r="H894">
            <v>144</v>
          </cell>
          <cell r="I894">
            <v>213</v>
          </cell>
          <cell r="J894">
            <v>68</v>
          </cell>
          <cell r="K894">
            <v>83</v>
          </cell>
          <cell r="L894">
            <v>77</v>
          </cell>
          <cell r="M894">
            <v>74</v>
          </cell>
        </row>
        <row r="895">
          <cell r="A895">
            <v>5164854</v>
          </cell>
          <cell r="B895">
            <v>5106520</v>
          </cell>
          <cell r="C895">
            <v>4410</v>
          </cell>
          <cell r="D895">
            <v>10279394</v>
          </cell>
          <cell r="E895">
            <v>420</v>
          </cell>
          <cell r="F895">
            <v>367</v>
          </cell>
          <cell r="G895">
            <v>315</v>
          </cell>
          <cell r="H895">
            <v>290</v>
          </cell>
          <cell r="I895">
            <v>291</v>
          </cell>
          <cell r="J895">
            <v>262</v>
          </cell>
          <cell r="K895">
            <v>284</v>
          </cell>
          <cell r="L895">
            <v>275</v>
          </cell>
          <cell r="M895">
            <v>276</v>
          </cell>
        </row>
        <row r="896">
          <cell r="A896">
            <v>5164480</v>
          </cell>
          <cell r="B896">
            <v>5106333</v>
          </cell>
          <cell r="C896">
            <v>4410</v>
          </cell>
          <cell r="D896">
            <v>1900725</v>
          </cell>
          <cell r="E896">
            <v>123</v>
          </cell>
          <cell r="F896">
            <v>43</v>
          </cell>
          <cell r="G896">
            <v>12</v>
          </cell>
          <cell r="H896">
            <v>19</v>
          </cell>
          <cell r="I896">
            <v>79</v>
          </cell>
          <cell r="J896">
            <v>0</v>
          </cell>
          <cell r="K896">
            <v>34</v>
          </cell>
          <cell r="L896">
            <v>8</v>
          </cell>
          <cell r="M896">
            <v>9</v>
          </cell>
        </row>
        <row r="897">
          <cell r="A897">
            <v>5184486</v>
          </cell>
          <cell r="B897">
            <v>5116336</v>
          </cell>
          <cell r="C897">
            <v>4410</v>
          </cell>
          <cell r="D897">
            <v>1616529</v>
          </cell>
          <cell r="E897">
            <v>193</v>
          </cell>
          <cell r="F897">
            <v>157</v>
          </cell>
          <cell r="G897">
            <v>174</v>
          </cell>
          <cell r="H897">
            <v>173</v>
          </cell>
          <cell r="I897">
            <v>189</v>
          </cell>
          <cell r="J897">
            <v>161</v>
          </cell>
          <cell r="K897">
            <v>175</v>
          </cell>
          <cell r="L897">
            <v>164</v>
          </cell>
          <cell r="M897">
            <v>194</v>
          </cell>
        </row>
        <row r="898">
          <cell r="A898">
            <v>5164484</v>
          </cell>
          <cell r="B898">
            <v>5106335</v>
          </cell>
          <cell r="C898">
            <v>4410</v>
          </cell>
          <cell r="D898">
            <v>1691804</v>
          </cell>
          <cell r="E898">
            <v>215</v>
          </cell>
          <cell r="F898">
            <v>174</v>
          </cell>
          <cell r="G898">
            <v>181</v>
          </cell>
          <cell r="H898">
            <v>195</v>
          </cell>
          <cell r="I898">
            <v>230</v>
          </cell>
          <cell r="J898">
            <v>198</v>
          </cell>
          <cell r="K898">
            <v>194</v>
          </cell>
          <cell r="L898">
            <v>184</v>
          </cell>
          <cell r="M898">
            <v>116</v>
          </cell>
        </row>
        <row r="899">
          <cell r="A899">
            <v>5164396</v>
          </cell>
          <cell r="B899">
            <v>5106291</v>
          </cell>
          <cell r="C899">
            <v>4410</v>
          </cell>
          <cell r="D899">
            <v>1691868</v>
          </cell>
          <cell r="E899">
            <v>223</v>
          </cell>
          <cell r="F899">
            <v>187</v>
          </cell>
          <cell r="G899">
            <v>193</v>
          </cell>
          <cell r="H899">
            <v>197</v>
          </cell>
          <cell r="I899">
            <v>196</v>
          </cell>
          <cell r="J899">
            <v>188</v>
          </cell>
          <cell r="K899">
            <v>500</v>
          </cell>
          <cell r="L899">
            <v>165</v>
          </cell>
          <cell r="M899">
            <v>150</v>
          </cell>
        </row>
        <row r="900">
          <cell r="A900">
            <v>5164482</v>
          </cell>
          <cell r="B900">
            <v>5106334</v>
          </cell>
          <cell r="C900">
            <v>4410</v>
          </cell>
          <cell r="D900">
            <v>1728799</v>
          </cell>
          <cell r="E900">
            <v>179</v>
          </cell>
          <cell r="F900">
            <v>162</v>
          </cell>
          <cell r="G900">
            <v>175</v>
          </cell>
          <cell r="H900">
            <v>180</v>
          </cell>
          <cell r="I900">
            <v>206</v>
          </cell>
          <cell r="J900">
            <v>180</v>
          </cell>
          <cell r="K900">
            <v>167</v>
          </cell>
          <cell r="L900">
            <v>186</v>
          </cell>
          <cell r="M900">
            <v>219</v>
          </cell>
        </row>
        <row r="901">
          <cell r="A901">
            <v>5184022</v>
          </cell>
          <cell r="B901">
            <v>5116104</v>
          </cell>
          <cell r="C901">
            <v>4410</v>
          </cell>
          <cell r="D901">
            <v>1730273</v>
          </cell>
          <cell r="E901">
            <v>189</v>
          </cell>
          <cell r="F901">
            <v>149</v>
          </cell>
          <cell r="G901">
            <v>163</v>
          </cell>
          <cell r="H901">
            <v>152</v>
          </cell>
          <cell r="I901">
            <v>161</v>
          </cell>
          <cell r="J901">
            <v>133</v>
          </cell>
          <cell r="K901">
            <v>135</v>
          </cell>
          <cell r="L901">
            <v>130</v>
          </cell>
          <cell r="M901">
            <v>134</v>
          </cell>
        </row>
        <row r="902">
          <cell r="A902">
            <v>5184508</v>
          </cell>
          <cell r="B902">
            <v>5116347</v>
          </cell>
          <cell r="C902">
            <v>4410</v>
          </cell>
          <cell r="D902">
            <v>3306160</v>
          </cell>
          <cell r="E902">
            <v>269</v>
          </cell>
          <cell r="F902">
            <v>184</v>
          </cell>
          <cell r="G902">
            <v>249</v>
          </cell>
          <cell r="H902">
            <v>202</v>
          </cell>
          <cell r="I902">
            <v>240</v>
          </cell>
          <cell r="J902">
            <v>442</v>
          </cell>
          <cell r="K902">
            <v>221</v>
          </cell>
          <cell r="L902">
            <v>191</v>
          </cell>
          <cell r="M902">
            <v>205</v>
          </cell>
        </row>
        <row r="903">
          <cell r="A903">
            <v>5183954</v>
          </cell>
          <cell r="B903">
            <v>5116070</v>
          </cell>
          <cell r="C903">
            <v>4410</v>
          </cell>
          <cell r="D903">
            <v>6826851</v>
          </cell>
          <cell r="E903">
            <v>214</v>
          </cell>
          <cell r="F903">
            <v>200</v>
          </cell>
          <cell r="G903">
            <v>206</v>
          </cell>
          <cell r="H903">
            <v>159</v>
          </cell>
          <cell r="I903">
            <v>163</v>
          </cell>
          <cell r="J903">
            <v>54</v>
          </cell>
          <cell r="K903">
            <v>170</v>
          </cell>
          <cell r="L903">
            <v>26</v>
          </cell>
          <cell r="M903">
            <v>228</v>
          </cell>
        </row>
        <row r="904">
          <cell r="A904">
            <v>5164830</v>
          </cell>
          <cell r="B904">
            <v>5106508</v>
          </cell>
          <cell r="C904">
            <v>4410</v>
          </cell>
          <cell r="D904">
            <v>2182722</v>
          </cell>
          <cell r="E904">
            <v>160</v>
          </cell>
          <cell r="F904">
            <v>122</v>
          </cell>
          <cell r="G904">
            <v>124</v>
          </cell>
          <cell r="H904">
            <v>128</v>
          </cell>
          <cell r="I904">
            <v>136</v>
          </cell>
          <cell r="J904">
            <v>113</v>
          </cell>
          <cell r="K904">
            <v>131</v>
          </cell>
          <cell r="L904">
            <v>136</v>
          </cell>
          <cell r="M904">
            <v>132</v>
          </cell>
        </row>
        <row r="905">
          <cell r="A905">
            <v>5164852</v>
          </cell>
          <cell r="B905">
            <v>5106519</v>
          </cell>
          <cell r="C905">
            <v>4410</v>
          </cell>
          <cell r="D905">
            <v>2101213</v>
          </cell>
          <cell r="E905">
            <v>333</v>
          </cell>
          <cell r="F905">
            <v>274</v>
          </cell>
          <cell r="G905">
            <v>302</v>
          </cell>
          <cell r="H905">
            <v>261</v>
          </cell>
          <cell r="I905">
            <v>297</v>
          </cell>
          <cell r="J905">
            <v>249</v>
          </cell>
          <cell r="K905">
            <v>270</v>
          </cell>
          <cell r="L905">
            <v>280</v>
          </cell>
          <cell r="M905">
            <v>290</v>
          </cell>
        </row>
        <row r="906">
          <cell r="A906">
            <v>5164834</v>
          </cell>
          <cell r="B906">
            <v>5106510</v>
          </cell>
          <cell r="C906">
            <v>4410</v>
          </cell>
          <cell r="D906">
            <v>2197971</v>
          </cell>
          <cell r="E906">
            <v>140</v>
          </cell>
          <cell r="F906">
            <v>254</v>
          </cell>
          <cell r="G906">
            <v>129</v>
          </cell>
          <cell r="H906">
            <v>106</v>
          </cell>
          <cell r="I906">
            <v>117</v>
          </cell>
          <cell r="J906">
            <v>112</v>
          </cell>
          <cell r="K906">
            <v>89</v>
          </cell>
          <cell r="L906">
            <v>142</v>
          </cell>
          <cell r="M906">
            <v>143</v>
          </cell>
        </row>
        <row r="907">
          <cell r="A907">
            <v>5164850</v>
          </cell>
          <cell r="B907">
            <v>5106518</v>
          </cell>
          <cell r="C907">
            <v>4410</v>
          </cell>
          <cell r="D907">
            <v>2196750</v>
          </cell>
          <cell r="E907">
            <v>375</v>
          </cell>
          <cell r="F907">
            <v>283</v>
          </cell>
          <cell r="G907">
            <v>290</v>
          </cell>
          <cell r="H907">
            <v>289</v>
          </cell>
          <cell r="I907">
            <v>330</v>
          </cell>
          <cell r="J907">
            <v>287</v>
          </cell>
          <cell r="K907">
            <v>309</v>
          </cell>
          <cell r="L907">
            <v>295</v>
          </cell>
          <cell r="M907">
            <v>305</v>
          </cell>
        </row>
        <row r="908">
          <cell r="A908">
            <v>5164492</v>
          </cell>
          <cell r="B908">
            <v>5106339</v>
          </cell>
          <cell r="C908">
            <v>4410</v>
          </cell>
          <cell r="D908">
            <v>1752876</v>
          </cell>
          <cell r="E908">
            <v>215</v>
          </cell>
          <cell r="F908">
            <v>195</v>
          </cell>
          <cell r="G908">
            <v>221</v>
          </cell>
          <cell r="H908">
            <v>194</v>
          </cell>
          <cell r="I908">
            <v>175</v>
          </cell>
          <cell r="J908">
            <v>147</v>
          </cell>
          <cell r="K908">
            <v>183</v>
          </cell>
          <cell r="L908">
            <v>179</v>
          </cell>
          <cell r="M908">
            <v>191</v>
          </cell>
        </row>
        <row r="909">
          <cell r="A909">
            <v>5184034</v>
          </cell>
          <cell r="B909">
            <v>5116110</v>
          </cell>
          <cell r="C909">
            <v>4410</v>
          </cell>
          <cell r="D909">
            <v>3360635</v>
          </cell>
          <cell r="E909">
            <v>329</v>
          </cell>
          <cell r="F909">
            <v>265</v>
          </cell>
          <cell r="G909">
            <v>299</v>
          </cell>
          <cell r="H909">
            <v>286</v>
          </cell>
          <cell r="I909">
            <v>307</v>
          </cell>
          <cell r="J909">
            <v>261</v>
          </cell>
          <cell r="K909">
            <v>295</v>
          </cell>
          <cell r="L909">
            <v>235</v>
          </cell>
          <cell r="M909">
            <v>351</v>
          </cell>
        </row>
        <row r="910">
          <cell r="A910">
            <v>5184038</v>
          </cell>
          <cell r="B910">
            <v>5116112</v>
          </cell>
          <cell r="C910">
            <v>4410</v>
          </cell>
          <cell r="D910">
            <v>3366515</v>
          </cell>
          <cell r="E910">
            <v>177</v>
          </cell>
          <cell r="F910">
            <v>153</v>
          </cell>
          <cell r="G910">
            <v>162</v>
          </cell>
          <cell r="H910">
            <v>157</v>
          </cell>
          <cell r="I910">
            <v>158</v>
          </cell>
          <cell r="J910">
            <v>149</v>
          </cell>
          <cell r="K910">
            <v>162</v>
          </cell>
          <cell r="L910">
            <v>167</v>
          </cell>
          <cell r="M910">
            <v>170</v>
          </cell>
        </row>
        <row r="911">
          <cell r="A911">
            <v>5184066</v>
          </cell>
          <cell r="B911">
            <v>5116126</v>
          </cell>
          <cell r="C911">
            <v>4410</v>
          </cell>
          <cell r="D911">
            <v>2206650</v>
          </cell>
          <cell r="E911">
            <v>218</v>
          </cell>
          <cell r="F911">
            <v>148</v>
          </cell>
          <cell r="G911">
            <v>152</v>
          </cell>
          <cell r="H911">
            <v>170</v>
          </cell>
          <cell r="I911">
            <v>175</v>
          </cell>
          <cell r="J911">
            <v>142</v>
          </cell>
          <cell r="K911">
            <v>126</v>
          </cell>
          <cell r="L911">
            <v>112</v>
          </cell>
          <cell r="M911">
            <v>119</v>
          </cell>
        </row>
        <row r="912">
          <cell r="A912">
            <v>5183998</v>
          </cell>
          <cell r="B912">
            <v>5116092</v>
          </cell>
          <cell r="C912">
            <v>4410</v>
          </cell>
          <cell r="D912">
            <v>7285289</v>
          </cell>
          <cell r="E912">
            <v>106</v>
          </cell>
          <cell r="F912">
            <v>104</v>
          </cell>
          <cell r="G912">
            <v>192</v>
          </cell>
          <cell r="H912">
            <v>108</v>
          </cell>
          <cell r="I912">
            <v>107</v>
          </cell>
          <cell r="J912">
            <v>92</v>
          </cell>
          <cell r="K912">
            <v>89</v>
          </cell>
          <cell r="L912">
            <v>74</v>
          </cell>
          <cell r="M912">
            <v>90</v>
          </cell>
        </row>
        <row r="913">
          <cell r="A913">
            <v>5164836</v>
          </cell>
          <cell r="B913">
            <v>5106511</v>
          </cell>
          <cell r="C913">
            <v>4410</v>
          </cell>
          <cell r="D913">
            <v>7286761</v>
          </cell>
          <cell r="E913">
            <v>134</v>
          </cell>
          <cell r="F913">
            <v>107</v>
          </cell>
          <cell r="G913">
            <v>118</v>
          </cell>
          <cell r="H913">
            <v>106</v>
          </cell>
          <cell r="I913">
            <v>103</v>
          </cell>
          <cell r="J913">
            <v>114</v>
          </cell>
          <cell r="K913">
            <v>119</v>
          </cell>
          <cell r="L913">
            <v>105</v>
          </cell>
          <cell r="M913">
            <v>108</v>
          </cell>
        </row>
        <row r="914">
          <cell r="A914">
            <v>5164848</v>
          </cell>
          <cell r="B914">
            <v>5106517</v>
          </cell>
          <cell r="C914">
            <v>4410</v>
          </cell>
          <cell r="D914">
            <v>7286813</v>
          </cell>
          <cell r="E914">
            <v>306</v>
          </cell>
          <cell r="F914">
            <v>478</v>
          </cell>
          <cell r="G914">
            <v>257</v>
          </cell>
          <cell r="H914">
            <v>172</v>
          </cell>
          <cell r="I914">
            <v>134</v>
          </cell>
          <cell r="J914">
            <v>128</v>
          </cell>
          <cell r="K914">
            <v>128</v>
          </cell>
          <cell r="L914">
            <v>120</v>
          </cell>
          <cell r="M914">
            <v>209</v>
          </cell>
        </row>
        <row r="915">
          <cell r="A915">
            <v>5164838</v>
          </cell>
          <cell r="B915">
            <v>5106512</v>
          </cell>
          <cell r="C915">
            <v>4410</v>
          </cell>
          <cell r="D915">
            <v>7286515</v>
          </cell>
          <cell r="E915">
            <v>221</v>
          </cell>
          <cell r="F915">
            <v>174</v>
          </cell>
          <cell r="G915">
            <v>163</v>
          </cell>
          <cell r="H915">
            <v>164</v>
          </cell>
          <cell r="I915">
            <v>177</v>
          </cell>
          <cell r="J915">
            <v>169</v>
          </cell>
          <cell r="K915">
            <v>182</v>
          </cell>
          <cell r="L915">
            <v>172</v>
          </cell>
          <cell r="M915">
            <v>214</v>
          </cell>
        </row>
        <row r="916">
          <cell r="A916">
            <v>5164500</v>
          </cell>
          <cell r="B916">
            <v>5106343</v>
          </cell>
          <cell r="C916">
            <v>4410</v>
          </cell>
          <cell r="D916">
            <v>7285279</v>
          </cell>
          <cell r="E916">
            <v>293</v>
          </cell>
          <cell r="F916">
            <v>335</v>
          </cell>
          <cell r="G916">
            <v>401</v>
          </cell>
          <cell r="H916">
            <v>335</v>
          </cell>
          <cell r="I916">
            <v>365</v>
          </cell>
          <cell r="J916">
            <v>325</v>
          </cell>
          <cell r="K916">
            <v>358</v>
          </cell>
          <cell r="L916">
            <v>361</v>
          </cell>
          <cell r="M916">
            <v>365</v>
          </cell>
        </row>
        <row r="917">
          <cell r="A917">
            <v>5184044</v>
          </cell>
          <cell r="B917">
            <v>5116115</v>
          </cell>
          <cell r="C917">
            <v>4410</v>
          </cell>
          <cell r="D917">
            <v>7725827</v>
          </cell>
          <cell r="E917">
            <v>150</v>
          </cell>
          <cell r="F917">
            <v>114</v>
          </cell>
          <cell r="G917">
            <v>134</v>
          </cell>
          <cell r="H917">
            <v>126</v>
          </cell>
          <cell r="I917">
            <v>123</v>
          </cell>
          <cell r="J917">
            <v>146</v>
          </cell>
          <cell r="K917">
            <v>156</v>
          </cell>
          <cell r="L917">
            <v>133</v>
          </cell>
          <cell r="M917">
            <v>127</v>
          </cell>
        </row>
        <row r="918">
          <cell r="A918">
            <v>5164842</v>
          </cell>
          <cell r="B918">
            <v>5106514</v>
          </cell>
          <cell r="C918">
            <v>4410</v>
          </cell>
          <cell r="D918">
            <v>18490459</v>
          </cell>
          <cell r="E918">
            <v>314</v>
          </cell>
          <cell r="F918">
            <v>248</v>
          </cell>
          <cell r="G918">
            <v>271</v>
          </cell>
          <cell r="H918">
            <v>254</v>
          </cell>
          <cell r="I918">
            <v>279</v>
          </cell>
          <cell r="J918">
            <v>285</v>
          </cell>
          <cell r="K918">
            <v>306</v>
          </cell>
          <cell r="L918">
            <v>290</v>
          </cell>
          <cell r="M918">
            <v>288</v>
          </cell>
        </row>
        <row r="919">
          <cell r="A919">
            <v>5164494</v>
          </cell>
          <cell r="B919">
            <v>5106340</v>
          </cell>
          <cell r="C919">
            <v>4410</v>
          </cell>
          <cell r="D919">
            <v>15961978</v>
          </cell>
          <cell r="E919">
            <v>283</v>
          </cell>
          <cell r="F919">
            <v>253</v>
          </cell>
          <cell r="G919">
            <v>266</v>
          </cell>
          <cell r="H919">
            <v>242</v>
          </cell>
          <cell r="I919">
            <v>279</v>
          </cell>
          <cell r="J919">
            <v>234</v>
          </cell>
          <cell r="K919">
            <v>272</v>
          </cell>
          <cell r="L919">
            <v>253</v>
          </cell>
          <cell r="M919">
            <v>230</v>
          </cell>
        </row>
        <row r="920">
          <cell r="A920">
            <v>5164414</v>
          </cell>
          <cell r="B920">
            <v>5106300</v>
          </cell>
          <cell r="C920">
            <v>4410</v>
          </cell>
          <cell r="D920">
            <v>2511585</v>
          </cell>
          <cell r="E920">
            <v>157</v>
          </cell>
          <cell r="F920">
            <v>128</v>
          </cell>
          <cell r="G920">
            <v>138</v>
          </cell>
          <cell r="H920">
            <v>133</v>
          </cell>
          <cell r="I920">
            <v>134</v>
          </cell>
          <cell r="J920">
            <v>120</v>
          </cell>
          <cell r="K920">
            <v>130</v>
          </cell>
          <cell r="L920">
            <v>118</v>
          </cell>
          <cell r="M920">
            <v>129</v>
          </cell>
        </row>
        <row r="921">
          <cell r="A921">
            <v>5164412</v>
          </cell>
          <cell r="B921">
            <v>5106299</v>
          </cell>
          <cell r="C921">
            <v>4410</v>
          </cell>
          <cell r="D921">
            <v>2511559</v>
          </cell>
          <cell r="E921">
            <v>94</v>
          </cell>
          <cell r="F921">
            <v>114</v>
          </cell>
          <cell r="G921">
            <v>117</v>
          </cell>
          <cell r="H921">
            <v>80</v>
          </cell>
          <cell r="I921">
            <v>121</v>
          </cell>
          <cell r="J921">
            <v>110</v>
          </cell>
          <cell r="K921">
            <v>113</v>
          </cell>
          <cell r="L921">
            <v>103</v>
          </cell>
          <cell r="M921">
            <v>89</v>
          </cell>
        </row>
        <row r="922">
          <cell r="A922">
            <v>5164408</v>
          </cell>
          <cell r="B922">
            <v>5106297</v>
          </cell>
          <cell r="C922">
            <v>4410</v>
          </cell>
          <cell r="D922">
            <v>2511596</v>
          </cell>
          <cell r="E922">
            <v>246</v>
          </cell>
          <cell r="F922">
            <v>212</v>
          </cell>
          <cell r="G922">
            <v>217</v>
          </cell>
          <cell r="H922">
            <v>222</v>
          </cell>
          <cell r="I922">
            <v>233</v>
          </cell>
          <cell r="J922">
            <v>218</v>
          </cell>
          <cell r="K922">
            <v>229</v>
          </cell>
          <cell r="L922">
            <v>213</v>
          </cell>
          <cell r="M922">
            <v>210</v>
          </cell>
        </row>
        <row r="923">
          <cell r="A923">
            <v>5164416</v>
          </cell>
          <cell r="B923">
            <v>5106301</v>
          </cell>
          <cell r="C923">
            <v>4410</v>
          </cell>
          <cell r="D923">
            <v>2511578</v>
          </cell>
          <cell r="E923">
            <v>165</v>
          </cell>
          <cell r="F923">
            <v>133</v>
          </cell>
          <cell r="G923">
            <v>89</v>
          </cell>
          <cell r="H923">
            <v>129</v>
          </cell>
          <cell r="I923">
            <v>126</v>
          </cell>
          <cell r="J923">
            <v>201</v>
          </cell>
          <cell r="K923">
            <v>116</v>
          </cell>
          <cell r="L923">
            <v>101</v>
          </cell>
          <cell r="M923">
            <v>108</v>
          </cell>
        </row>
        <row r="924">
          <cell r="A924">
            <v>5164418</v>
          </cell>
          <cell r="B924">
            <v>5106302</v>
          </cell>
          <cell r="C924">
            <v>4410</v>
          </cell>
          <cell r="D924">
            <v>2511603</v>
          </cell>
          <cell r="E924">
            <v>238</v>
          </cell>
          <cell r="F924">
            <v>209</v>
          </cell>
          <cell r="G924">
            <v>212</v>
          </cell>
          <cell r="H924">
            <v>225</v>
          </cell>
          <cell r="I924">
            <v>137</v>
          </cell>
          <cell r="J924">
            <v>201</v>
          </cell>
          <cell r="K924">
            <v>206</v>
          </cell>
          <cell r="L924">
            <v>199</v>
          </cell>
          <cell r="M924">
            <v>202</v>
          </cell>
        </row>
        <row r="925">
          <cell r="A925">
            <v>5164402</v>
          </cell>
          <cell r="B925">
            <v>5106294</v>
          </cell>
          <cell r="C925">
            <v>4410</v>
          </cell>
          <cell r="D925">
            <v>2511592</v>
          </cell>
          <cell r="E925">
            <v>254</v>
          </cell>
          <cell r="F925">
            <v>219</v>
          </cell>
          <cell r="G925">
            <v>203</v>
          </cell>
          <cell r="H925">
            <v>248</v>
          </cell>
          <cell r="I925">
            <v>251</v>
          </cell>
          <cell r="J925">
            <v>84</v>
          </cell>
          <cell r="K925">
            <v>163</v>
          </cell>
          <cell r="L925">
            <v>187</v>
          </cell>
          <cell r="M925">
            <v>213</v>
          </cell>
        </row>
        <row r="926">
          <cell r="A926">
            <v>5164406</v>
          </cell>
          <cell r="B926">
            <v>5106296</v>
          </cell>
          <cell r="C926">
            <v>4410</v>
          </cell>
          <cell r="D926">
            <v>2511575</v>
          </cell>
          <cell r="E926">
            <v>311</v>
          </cell>
          <cell r="F926">
            <v>274</v>
          </cell>
          <cell r="G926">
            <v>259</v>
          </cell>
          <cell r="H926">
            <v>256</v>
          </cell>
          <cell r="I926">
            <v>253</v>
          </cell>
          <cell r="J926">
            <v>90</v>
          </cell>
          <cell r="K926">
            <v>287</v>
          </cell>
          <cell r="L926">
            <v>271</v>
          </cell>
          <cell r="M926">
            <v>258</v>
          </cell>
        </row>
        <row r="927">
          <cell r="A927">
            <v>5164404</v>
          </cell>
          <cell r="B927">
            <v>5106295</v>
          </cell>
          <cell r="C927">
            <v>4410</v>
          </cell>
          <cell r="D927">
            <v>2511573</v>
          </cell>
          <cell r="E927">
            <v>77</v>
          </cell>
          <cell r="F927">
            <v>30</v>
          </cell>
          <cell r="G927">
            <v>52</v>
          </cell>
          <cell r="H927">
            <v>67</v>
          </cell>
          <cell r="I927">
            <v>77</v>
          </cell>
          <cell r="J927">
            <v>87</v>
          </cell>
          <cell r="K927">
            <v>92</v>
          </cell>
          <cell r="L927">
            <v>100</v>
          </cell>
          <cell r="M927">
            <v>113</v>
          </cell>
        </row>
        <row r="928">
          <cell r="A928">
            <v>5164420</v>
          </cell>
          <cell r="B928">
            <v>5106303</v>
          </cell>
          <cell r="C928">
            <v>4410</v>
          </cell>
          <cell r="D928">
            <v>2511600</v>
          </cell>
          <cell r="E928">
            <v>242</v>
          </cell>
          <cell r="F928">
            <v>184</v>
          </cell>
          <cell r="G928">
            <v>199</v>
          </cell>
          <cell r="H928">
            <v>201</v>
          </cell>
          <cell r="I928">
            <v>236</v>
          </cell>
          <cell r="J928">
            <v>190</v>
          </cell>
          <cell r="K928">
            <v>207</v>
          </cell>
          <cell r="L928">
            <v>200</v>
          </cell>
          <cell r="M928">
            <v>191</v>
          </cell>
        </row>
        <row r="929">
          <cell r="A929">
            <v>5164422</v>
          </cell>
          <cell r="B929">
            <v>5106304</v>
          </cell>
          <cell r="C929">
            <v>4410</v>
          </cell>
          <cell r="D929">
            <v>2511565</v>
          </cell>
          <cell r="E929">
            <v>293</v>
          </cell>
          <cell r="F929">
            <v>130</v>
          </cell>
          <cell r="G929">
            <v>170</v>
          </cell>
          <cell r="H929">
            <v>245</v>
          </cell>
          <cell r="I929">
            <v>18</v>
          </cell>
          <cell r="J929">
            <v>214</v>
          </cell>
          <cell r="K929">
            <v>83</v>
          </cell>
          <cell r="L929">
            <v>154</v>
          </cell>
          <cell r="M929">
            <v>81</v>
          </cell>
        </row>
        <row r="930">
          <cell r="A930">
            <v>5164424</v>
          </cell>
          <cell r="B930">
            <v>5106305</v>
          </cell>
          <cell r="C930">
            <v>4410</v>
          </cell>
          <cell r="D930">
            <v>2511593</v>
          </cell>
          <cell r="E930">
            <v>142</v>
          </cell>
          <cell r="F930">
            <v>115</v>
          </cell>
          <cell r="G930">
            <v>97</v>
          </cell>
          <cell r="H930">
            <v>104</v>
          </cell>
          <cell r="I930">
            <v>107</v>
          </cell>
          <cell r="J930">
            <v>88</v>
          </cell>
          <cell r="K930">
            <v>82</v>
          </cell>
          <cell r="L930">
            <v>82</v>
          </cell>
          <cell r="M930">
            <v>113</v>
          </cell>
        </row>
        <row r="931">
          <cell r="A931">
            <v>5164426</v>
          </cell>
          <cell r="B931">
            <v>5106306</v>
          </cell>
          <cell r="C931">
            <v>4410</v>
          </cell>
          <cell r="D931">
            <v>2511574</v>
          </cell>
          <cell r="E931">
            <v>194</v>
          </cell>
          <cell r="F931">
            <v>164</v>
          </cell>
          <cell r="G931">
            <v>165</v>
          </cell>
          <cell r="H931">
            <v>158</v>
          </cell>
          <cell r="I931">
            <v>171</v>
          </cell>
          <cell r="J931">
            <v>149</v>
          </cell>
          <cell r="K931">
            <v>173</v>
          </cell>
          <cell r="L931">
            <v>162</v>
          </cell>
          <cell r="M931">
            <v>165</v>
          </cell>
        </row>
        <row r="932">
          <cell r="A932">
            <v>5183976</v>
          </cell>
          <cell r="B932">
            <v>5116081</v>
          </cell>
          <cell r="C932">
            <v>4410</v>
          </cell>
          <cell r="D932">
            <v>443758</v>
          </cell>
          <cell r="E932">
            <v>390</v>
          </cell>
          <cell r="F932">
            <v>305</v>
          </cell>
          <cell r="G932">
            <v>339</v>
          </cell>
          <cell r="H932">
            <v>321</v>
          </cell>
          <cell r="I932">
            <v>333</v>
          </cell>
          <cell r="J932">
            <v>319</v>
          </cell>
          <cell r="K932">
            <v>332</v>
          </cell>
          <cell r="L932">
            <v>319</v>
          </cell>
          <cell r="M932">
            <v>327</v>
          </cell>
        </row>
        <row r="933">
          <cell r="A933">
            <v>5183932</v>
          </cell>
          <cell r="B933">
            <v>5116059</v>
          </cell>
          <cell r="C933">
            <v>4410</v>
          </cell>
          <cell r="D933">
            <v>3954342</v>
          </cell>
          <cell r="E933">
            <v>428</v>
          </cell>
          <cell r="F933">
            <v>275</v>
          </cell>
          <cell r="G933">
            <v>250</v>
          </cell>
          <cell r="H933">
            <v>270</v>
          </cell>
          <cell r="I933">
            <v>275</v>
          </cell>
          <cell r="J933">
            <v>530</v>
          </cell>
          <cell r="K933">
            <v>179</v>
          </cell>
          <cell r="L933">
            <v>285</v>
          </cell>
          <cell r="M933">
            <v>171</v>
          </cell>
        </row>
        <row r="934">
          <cell r="A934">
            <v>5164380</v>
          </cell>
          <cell r="B934">
            <v>5106283</v>
          </cell>
          <cell r="C934">
            <v>4410</v>
          </cell>
          <cell r="D934">
            <v>3642290</v>
          </cell>
          <cell r="E934">
            <v>61</v>
          </cell>
          <cell r="F934">
            <v>46</v>
          </cell>
          <cell r="G934">
            <v>189</v>
          </cell>
          <cell r="H934">
            <v>730</v>
          </cell>
          <cell r="I934">
            <v>591</v>
          </cell>
          <cell r="J934">
            <v>299</v>
          </cell>
          <cell r="K934">
            <v>326</v>
          </cell>
          <cell r="L934">
            <v>524</v>
          </cell>
          <cell r="M934">
            <v>485</v>
          </cell>
        </row>
        <row r="935">
          <cell r="A935">
            <v>5164386</v>
          </cell>
          <cell r="B935">
            <v>5106286</v>
          </cell>
          <cell r="C935">
            <v>4410</v>
          </cell>
          <cell r="D935">
            <v>3642235</v>
          </cell>
          <cell r="E935">
            <v>235</v>
          </cell>
          <cell r="F935">
            <v>172</v>
          </cell>
          <cell r="G935">
            <v>177</v>
          </cell>
          <cell r="H935">
            <v>184</v>
          </cell>
          <cell r="I935">
            <v>190</v>
          </cell>
          <cell r="J935">
            <v>309</v>
          </cell>
          <cell r="K935">
            <v>75</v>
          </cell>
          <cell r="L935">
            <v>227</v>
          </cell>
          <cell r="M935">
            <v>204</v>
          </cell>
        </row>
        <row r="936">
          <cell r="A936">
            <v>5164824</v>
          </cell>
          <cell r="B936">
            <v>5106505</v>
          </cell>
          <cell r="C936">
            <v>4410</v>
          </cell>
          <cell r="D936">
            <v>3530671</v>
          </cell>
          <cell r="E936">
            <v>170</v>
          </cell>
          <cell r="F936">
            <v>150</v>
          </cell>
          <cell r="G936">
            <v>0</v>
          </cell>
          <cell r="H936">
            <v>0</v>
          </cell>
          <cell r="I936">
            <v>368</v>
          </cell>
          <cell r="J936">
            <v>296</v>
          </cell>
          <cell r="K936">
            <v>268</v>
          </cell>
          <cell r="L936">
            <v>278</v>
          </cell>
          <cell r="M936">
            <v>85</v>
          </cell>
        </row>
        <row r="937">
          <cell r="A937">
            <v>5164516</v>
          </cell>
          <cell r="B937">
            <v>5106351</v>
          </cell>
          <cell r="C937">
            <v>4410</v>
          </cell>
          <cell r="D937">
            <v>31987898</v>
          </cell>
          <cell r="E937">
            <v>233</v>
          </cell>
          <cell r="F937">
            <v>164</v>
          </cell>
          <cell r="G937">
            <v>180</v>
          </cell>
          <cell r="H937">
            <v>197</v>
          </cell>
          <cell r="I937">
            <v>181</v>
          </cell>
          <cell r="J937">
            <v>215</v>
          </cell>
          <cell r="K937">
            <v>193</v>
          </cell>
          <cell r="L937">
            <v>203</v>
          </cell>
          <cell r="M937">
            <v>196</v>
          </cell>
        </row>
        <row r="938">
          <cell r="A938">
            <v>5164358</v>
          </cell>
          <cell r="B938">
            <v>5106272</v>
          </cell>
          <cell r="C938">
            <v>4410</v>
          </cell>
          <cell r="D938">
            <v>31987899</v>
          </cell>
          <cell r="E938">
            <v>270</v>
          </cell>
          <cell r="F938">
            <v>80</v>
          </cell>
          <cell r="G938">
            <v>77</v>
          </cell>
          <cell r="H938">
            <v>73</v>
          </cell>
          <cell r="I938">
            <v>72</v>
          </cell>
          <cell r="J938">
            <v>20</v>
          </cell>
          <cell r="K938">
            <v>45</v>
          </cell>
          <cell r="L938">
            <v>54</v>
          </cell>
          <cell r="M938">
            <v>48</v>
          </cell>
        </row>
        <row r="939">
          <cell r="A939">
            <v>5164510</v>
          </cell>
          <cell r="B939">
            <v>5106348</v>
          </cell>
          <cell r="C939">
            <v>4410</v>
          </cell>
          <cell r="D939">
            <v>3530677</v>
          </cell>
          <cell r="E939">
            <v>160</v>
          </cell>
          <cell r="F939">
            <v>136</v>
          </cell>
          <cell r="G939">
            <v>136</v>
          </cell>
          <cell r="H939">
            <v>211</v>
          </cell>
          <cell r="I939">
            <v>213</v>
          </cell>
          <cell r="J939">
            <v>222</v>
          </cell>
          <cell r="K939">
            <v>223</v>
          </cell>
          <cell r="L939">
            <v>218</v>
          </cell>
          <cell r="M939">
            <v>262</v>
          </cell>
        </row>
        <row r="940">
          <cell r="A940">
            <v>5164394</v>
          </cell>
          <cell r="B940">
            <v>5106290</v>
          </cell>
          <cell r="C940">
            <v>4410</v>
          </cell>
          <cell r="D940">
            <v>31987897</v>
          </cell>
          <cell r="E940">
            <v>1317</v>
          </cell>
          <cell r="F940">
            <v>1097</v>
          </cell>
          <cell r="G940">
            <v>1089</v>
          </cell>
          <cell r="H940">
            <v>1094</v>
          </cell>
          <cell r="I940">
            <v>1144</v>
          </cell>
          <cell r="J940">
            <v>977</v>
          </cell>
          <cell r="K940">
            <v>1072</v>
          </cell>
          <cell r="L940">
            <v>1041</v>
          </cell>
          <cell r="M940">
            <v>1130</v>
          </cell>
        </row>
        <row r="941">
          <cell r="A941">
            <v>5164376</v>
          </cell>
          <cell r="B941">
            <v>5106281</v>
          </cell>
          <cell r="C941">
            <v>4410</v>
          </cell>
          <cell r="D941">
            <v>3530654</v>
          </cell>
          <cell r="E941">
            <v>233</v>
          </cell>
          <cell r="F941">
            <v>206</v>
          </cell>
          <cell r="G941">
            <v>200</v>
          </cell>
          <cell r="H941">
            <v>189</v>
          </cell>
          <cell r="I941">
            <v>437</v>
          </cell>
          <cell r="J941">
            <v>130</v>
          </cell>
          <cell r="K941">
            <v>130</v>
          </cell>
          <cell r="L941">
            <v>128</v>
          </cell>
          <cell r="M941">
            <v>292</v>
          </cell>
        </row>
        <row r="942">
          <cell r="A942">
            <v>5164384</v>
          </cell>
          <cell r="B942">
            <v>5106285</v>
          </cell>
          <cell r="C942">
            <v>4410</v>
          </cell>
          <cell r="D942">
            <v>3360953</v>
          </cell>
          <cell r="E942">
            <v>92</v>
          </cell>
          <cell r="F942">
            <v>68</v>
          </cell>
          <cell r="G942">
            <v>68</v>
          </cell>
          <cell r="H942">
            <v>84</v>
          </cell>
          <cell r="I942">
            <v>186</v>
          </cell>
          <cell r="J942">
            <v>370</v>
          </cell>
          <cell r="K942">
            <v>597</v>
          </cell>
          <cell r="L942">
            <v>193</v>
          </cell>
          <cell r="M942">
            <v>201</v>
          </cell>
        </row>
        <row r="943">
          <cell r="A943">
            <v>5164390</v>
          </cell>
          <cell r="B943">
            <v>5106288</v>
          </cell>
          <cell r="C943">
            <v>4410</v>
          </cell>
          <cell r="D943">
            <v>3524660</v>
          </cell>
          <cell r="E943">
            <v>100</v>
          </cell>
          <cell r="F943">
            <v>37</v>
          </cell>
          <cell r="G943">
            <v>50</v>
          </cell>
          <cell r="H943">
            <v>111</v>
          </cell>
          <cell r="I943">
            <v>37</v>
          </cell>
          <cell r="J943">
            <v>43</v>
          </cell>
          <cell r="K943">
            <v>51</v>
          </cell>
          <cell r="L943">
            <v>79</v>
          </cell>
          <cell r="M943">
            <v>71</v>
          </cell>
        </row>
        <row r="944">
          <cell r="A944">
            <v>5164378</v>
          </cell>
          <cell r="B944">
            <v>5106282</v>
          </cell>
          <cell r="C944">
            <v>4410</v>
          </cell>
          <cell r="D944">
            <v>3530649</v>
          </cell>
          <cell r="E944">
            <v>50</v>
          </cell>
          <cell r="F944">
            <v>46</v>
          </cell>
          <cell r="G944">
            <v>45</v>
          </cell>
          <cell r="H944">
            <v>80</v>
          </cell>
          <cell r="I944">
            <v>81</v>
          </cell>
          <cell r="J944">
            <v>73</v>
          </cell>
          <cell r="K944">
            <v>76</v>
          </cell>
          <cell r="L944">
            <v>87</v>
          </cell>
          <cell r="M944">
            <v>100</v>
          </cell>
        </row>
        <row r="945">
          <cell r="A945">
            <v>5164816</v>
          </cell>
          <cell r="B945">
            <v>5106501</v>
          </cell>
          <cell r="C945">
            <v>4410</v>
          </cell>
          <cell r="D945">
            <v>3530486</v>
          </cell>
          <cell r="E945">
            <v>0</v>
          </cell>
          <cell r="F945">
            <v>0</v>
          </cell>
          <cell r="G945">
            <v>95</v>
          </cell>
          <cell r="H945">
            <v>121</v>
          </cell>
          <cell r="I945">
            <v>140</v>
          </cell>
          <cell r="J945">
            <v>137</v>
          </cell>
          <cell r="K945">
            <v>139</v>
          </cell>
          <cell r="L945">
            <v>142</v>
          </cell>
          <cell r="M945">
            <v>173</v>
          </cell>
        </row>
        <row r="946">
          <cell r="A946">
            <v>5164514</v>
          </cell>
          <cell r="B946">
            <v>5106350</v>
          </cell>
          <cell r="C946">
            <v>4410</v>
          </cell>
          <cell r="D946">
            <v>3530672</v>
          </cell>
          <cell r="E946">
            <v>297</v>
          </cell>
          <cell r="F946">
            <v>252</v>
          </cell>
          <cell r="G946">
            <v>248</v>
          </cell>
          <cell r="H946">
            <v>102</v>
          </cell>
          <cell r="I946">
            <v>169</v>
          </cell>
          <cell r="J946">
            <v>172</v>
          </cell>
          <cell r="K946">
            <v>197</v>
          </cell>
          <cell r="L946">
            <v>201</v>
          </cell>
          <cell r="M946">
            <v>225</v>
          </cell>
        </row>
        <row r="947">
          <cell r="A947">
            <v>5164360</v>
          </cell>
          <cell r="B947">
            <v>5106273</v>
          </cell>
          <cell r="C947">
            <v>4410</v>
          </cell>
          <cell r="D947">
            <v>3530648</v>
          </cell>
          <cell r="E947">
            <v>171</v>
          </cell>
          <cell r="F947">
            <v>105</v>
          </cell>
          <cell r="G947">
            <v>182</v>
          </cell>
          <cell r="H947">
            <v>115</v>
          </cell>
          <cell r="I947">
            <v>90</v>
          </cell>
          <cell r="J947">
            <v>98</v>
          </cell>
          <cell r="K947">
            <v>100</v>
          </cell>
          <cell r="L947">
            <v>105</v>
          </cell>
          <cell r="M947">
            <v>72</v>
          </cell>
        </row>
        <row r="948">
          <cell r="A948">
            <v>5164526</v>
          </cell>
          <cell r="B948">
            <v>5106356</v>
          </cell>
          <cell r="C948">
            <v>4410</v>
          </cell>
          <cell r="D948">
            <v>3530684</v>
          </cell>
          <cell r="E948">
            <v>250</v>
          </cell>
          <cell r="F948">
            <v>223</v>
          </cell>
          <cell r="G948">
            <v>215</v>
          </cell>
          <cell r="H948">
            <v>96</v>
          </cell>
          <cell r="I948">
            <v>152</v>
          </cell>
          <cell r="J948">
            <v>113</v>
          </cell>
          <cell r="K948">
            <v>196</v>
          </cell>
          <cell r="L948">
            <v>252</v>
          </cell>
          <cell r="M948">
            <v>130</v>
          </cell>
        </row>
        <row r="949">
          <cell r="A949">
            <v>5164372</v>
          </cell>
          <cell r="B949">
            <v>5106279</v>
          </cell>
          <cell r="C949">
            <v>4410</v>
          </cell>
          <cell r="D949">
            <v>3530674</v>
          </cell>
          <cell r="E949">
            <v>42</v>
          </cell>
          <cell r="F949">
            <v>30</v>
          </cell>
          <cell r="G949">
            <v>27</v>
          </cell>
          <cell r="H949">
            <v>35</v>
          </cell>
          <cell r="I949">
            <v>40</v>
          </cell>
          <cell r="J949">
            <v>28</v>
          </cell>
          <cell r="K949">
            <v>21</v>
          </cell>
          <cell r="L949">
            <v>16</v>
          </cell>
          <cell r="M949">
            <v>22</v>
          </cell>
        </row>
        <row r="950">
          <cell r="A950">
            <v>5164362</v>
          </cell>
          <cell r="B950">
            <v>5106274</v>
          </cell>
          <cell r="C950">
            <v>4410</v>
          </cell>
          <cell r="D950">
            <v>3530629</v>
          </cell>
          <cell r="E950">
            <v>186</v>
          </cell>
          <cell r="F950">
            <v>298</v>
          </cell>
          <cell r="G950">
            <v>129</v>
          </cell>
          <cell r="H950">
            <v>176</v>
          </cell>
          <cell r="I950">
            <v>88</v>
          </cell>
          <cell r="J950">
            <v>79</v>
          </cell>
          <cell r="K950">
            <v>126</v>
          </cell>
          <cell r="L950">
            <v>163</v>
          </cell>
          <cell r="M950">
            <v>118</v>
          </cell>
        </row>
        <row r="951">
          <cell r="A951">
            <v>5164374</v>
          </cell>
          <cell r="B951">
            <v>5106280</v>
          </cell>
          <cell r="C951">
            <v>4410</v>
          </cell>
          <cell r="D951">
            <v>3518794</v>
          </cell>
          <cell r="E951">
            <v>145</v>
          </cell>
          <cell r="F951">
            <v>118</v>
          </cell>
          <cell r="G951">
            <v>127</v>
          </cell>
          <cell r="H951">
            <v>124</v>
          </cell>
          <cell r="I951">
            <v>82</v>
          </cell>
          <cell r="J951">
            <v>88</v>
          </cell>
          <cell r="K951">
            <v>64</v>
          </cell>
          <cell r="L951">
            <v>64</v>
          </cell>
          <cell r="M951">
            <v>69</v>
          </cell>
        </row>
        <row r="952">
          <cell r="A952">
            <v>5164356</v>
          </cell>
          <cell r="B952">
            <v>5106271</v>
          </cell>
          <cell r="C952">
            <v>4410</v>
          </cell>
          <cell r="D952">
            <v>3525071</v>
          </cell>
          <cell r="E952">
            <v>162</v>
          </cell>
          <cell r="F952">
            <v>291</v>
          </cell>
          <cell r="G952">
            <v>189</v>
          </cell>
          <cell r="H952">
            <v>163</v>
          </cell>
          <cell r="I952">
            <v>168</v>
          </cell>
          <cell r="J952">
            <v>153</v>
          </cell>
          <cell r="K952">
            <v>161</v>
          </cell>
          <cell r="L952">
            <v>133</v>
          </cell>
          <cell r="M952">
            <v>155</v>
          </cell>
        </row>
        <row r="953">
          <cell r="A953">
            <v>5164382</v>
          </cell>
          <cell r="B953">
            <v>5106284</v>
          </cell>
          <cell r="C953">
            <v>4410</v>
          </cell>
          <cell r="D953">
            <v>3530655</v>
          </cell>
          <cell r="E953">
            <v>218</v>
          </cell>
          <cell r="F953">
            <v>169</v>
          </cell>
          <cell r="G953">
            <v>190</v>
          </cell>
          <cell r="H953">
            <v>104</v>
          </cell>
          <cell r="I953">
            <v>119</v>
          </cell>
          <cell r="J953">
            <v>118</v>
          </cell>
          <cell r="K953">
            <v>131</v>
          </cell>
          <cell r="L953">
            <v>137</v>
          </cell>
          <cell r="M953">
            <v>182</v>
          </cell>
        </row>
        <row r="954">
          <cell r="A954">
            <v>5164508</v>
          </cell>
          <cell r="B954">
            <v>5106347</v>
          </cell>
          <cell r="C954">
            <v>4410</v>
          </cell>
          <cell r="D954">
            <v>3530658</v>
          </cell>
          <cell r="E954">
            <v>93</v>
          </cell>
          <cell r="F954">
            <v>66</v>
          </cell>
          <cell r="G954">
            <v>67</v>
          </cell>
          <cell r="H954">
            <v>336</v>
          </cell>
          <cell r="I954">
            <v>87</v>
          </cell>
          <cell r="J954">
            <v>83</v>
          </cell>
          <cell r="K954">
            <v>68</v>
          </cell>
          <cell r="L954">
            <v>118</v>
          </cell>
          <cell r="M954">
            <v>107</v>
          </cell>
        </row>
        <row r="955">
          <cell r="A955">
            <v>5164350</v>
          </cell>
          <cell r="B955">
            <v>5106268</v>
          </cell>
          <cell r="C955">
            <v>4410</v>
          </cell>
          <cell r="D955">
            <v>3524674</v>
          </cell>
          <cell r="E955">
            <v>94</v>
          </cell>
          <cell r="F955">
            <v>80</v>
          </cell>
          <cell r="G955">
            <v>83</v>
          </cell>
          <cell r="H955">
            <v>264</v>
          </cell>
          <cell r="I955">
            <v>65</v>
          </cell>
          <cell r="J955">
            <v>72</v>
          </cell>
          <cell r="K955">
            <v>56</v>
          </cell>
          <cell r="L955">
            <v>77</v>
          </cell>
          <cell r="M955">
            <v>73</v>
          </cell>
        </row>
        <row r="956">
          <cell r="A956">
            <v>5164820</v>
          </cell>
          <cell r="B956">
            <v>5106503</v>
          </cell>
          <cell r="C956">
            <v>4410</v>
          </cell>
          <cell r="D956">
            <v>3530466</v>
          </cell>
          <cell r="E956">
            <v>240</v>
          </cell>
          <cell r="F956">
            <v>212</v>
          </cell>
          <cell r="G956">
            <v>205</v>
          </cell>
          <cell r="H956">
            <v>92</v>
          </cell>
          <cell r="I956">
            <v>43</v>
          </cell>
          <cell r="J956">
            <v>45</v>
          </cell>
          <cell r="K956">
            <v>48</v>
          </cell>
          <cell r="L956">
            <v>46</v>
          </cell>
          <cell r="M956">
            <v>32</v>
          </cell>
        </row>
        <row r="957">
          <cell r="A957">
            <v>5164782</v>
          </cell>
          <cell r="B957">
            <v>5106484</v>
          </cell>
          <cell r="C957">
            <v>4410</v>
          </cell>
          <cell r="D957">
            <v>3521494</v>
          </cell>
          <cell r="E957">
            <v>48</v>
          </cell>
          <cell r="F957">
            <v>63</v>
          </cell>
          <cell r="G957">
            <v>112</v>
          </cell>
          <cell r="H957">
            <v>194</v>
          </cell>
          <cell r="I957">
            <v>118</v>
          </cell>
          <cell r="J957">
            <v>92</v>
          </cell>
          <cell r="K957">
            <v>124</v>
          </cell>
          <cell r="L957">
            <v>114</v>
          </cell>
          <cell r="M957">
            <v>116</v>
          </cell>
        </row>
        <row r="958">
          <cell r="A958">
            <v>5164520</v>
          </cell>
          <cell r="B958">
            <v>5106353</v>
          </cell>
          <cell r="C958">
            <v>4410</v>
          </cell>
          <cell r="D958">
            <v>3506132</v>
          </cell>
          <cell r="E958">
            <v>138</v>
          </cell>
          <cell r="F958">
            <v>325</v>
          </cell>
          <cell r="G958">
            <v>209</v>
          </cell>
          <cell r="H958">
            <v>188</v>
          </cell>
          <cell r="I958">
            <v>402</v>
          </cell>
          <cell r="J958">
            <v>175</v>
          </cell>
          <cell r="K958">
            <v>172</v>
          </cell>
          <cell r="L958">
            <v>179</v>
          </cell>
          <cell r="M958">
            <v>170</v>
          </cell>
        </row>
        <row r="959">
          <cell r="A959">
            <v>5164518</v>
          </cell>
          <cell r="B959">
            <v>5106352</v>
          </cell>
          <cell r="C959">
            <v>4410</v>
          </cell>
          <cell r="D959">
            <v>10505681</v>
          </cell>
          <cell r="E959">
            <v>73</v>
          </cell>
          <cell r="F959">
            <v>479</v>
          </cell>
          <cell r="G959">
            <v>131</v>
          </cell>
          <cell r="H959">
            <v>131</v>
          </cell>
          <cell r="I959">
            <v>81</v>
          </cell>
          <cell r="J959">
            <v>66</v>
          </cell>
          <cell r="K959">
            <v>62</v>
          </cell>
          <cell r="L959">
            <v>80</v>
          </cell>
          <cell r="M959">
            <v>89</v>
          </cell>
        </row>
        <row r="960">
          <cell r="A960">
            <v>5164392</v>
          </cell>
          <cell r="B960">
            <v>5106289</v>
          </cell>
          <cell r="C960">
            <v>4410</v>
          </cell>
          <cell r="D960">
            <v>1910779</v>
          </cell>
          <cell r="E960">
            <v>359</v>
          </cell>
          <cell r="F960">
            <v>269</v>
          </cell>
          <cell r="G960">
            <v>204</v>
          </cell>
          <cell r="H960">
            <v>113</v>
          </cell>
          <cell r="I960">
            <v>284</v>
          </cell>
          <cell r="J960">
            <v>210</v>
          </cell>
          <cell r="K960">
            <v>169</v>
          </cell>
          <cell r="L960">
            <v>8</v>
          </cell>
          <cell r="M960">
            <v>12</v>
          </cell>
        </row>
        <row r="961">
          <cell r="A961">
            <v>5164368</v>
          </cell>
          <cell r="B961">
            <v>5106277</v>
          </cell>
          <cell r="C961">
            <v>4410</v>
          </cell>
          <cell r="D961">
            <v>1692057</v>
          </cell>
          <cell r="E961">
            <v>319</v>
          </cell>
          <cell r="F961">
            <v>340</v>
          </cell>
          <cell r="G961">
            <v>246</v>
          </cell>
          <cell r="H961">
            <v>203</v>
          </cell>
          <cell r="I961">
            <v>210</v>
          </cell>
          <cell r="J961">
            <v>196</v>
          </cell>
          <cell r="K961">
            <v>64</v>
          </cell>
          <cell r="L961">
            <v>170</v>
          </cell>
          <cell r="M961">
            <v>201</v>
          </cell>
        </row>
        <row r="962">
          <cell r="A962">
            <v>5164512</v>
          </cell>
          <cell r="B962">
            <v>5106349</v>
          </cell>
          <cell r="C962">
            <v>4410</v>
          </cell>
          <cell r="D962">
            <v>31987894</v>
          </cell>
          <cell r="E962">
            <v>270</v>
          </cell>
          <cell r="F962">
            <v>241</v>
          </cell>
          <cell r="G962">
            <v>233</v>
          </cell>
          <cell r="H962">
            <v>206</v>
          </cell>
          <cell r="I962">
            <v>269</v>
          </cell>
          <cell r="J962">
            <v>408</v>
          </cell>
          <cell r="K962">
            <v>277</v>
          </cell>
          <cell r="L962">
            <v>256</v>
          </cell>
          <cell r="M962">
            <v>270</v>
          </cell>
        </row>
        <row r="963">
          <cell r="A963">
            <v>5164822</v>
          </cell>
          <cell r="B963">
            <v>5106504</v>
          </cell>
          <cell r="C963">
            <v>4410</v>
          </cell>
          <cell r="D963">
            <v>10277558</v>
          </cell>
          <cell r="E963">
            <v>100</v>
          </cell>
          <cell r="F963">
            <v>92</v>
          </cell>
          <cell r="G963">
            <v>188</v>
          </cell>
          <cell r="H963">
            <v>175</v>
          </cell>
          <cell r="I963">
            <v>89</v>
          </cell>
          <cell r="J963">
            <v>88</v>
          </cell>
          <cell r="K963">
            <v>92</v>
          </cell>
          <cell r="L963">
            <v>85</v>
          </cell>
          <cell r="M963">
            <v>85</v>
          </cell>
        </row>
        <row r="964">
          <cell r="A964">
            <v>5164504</v>
          </cell>
          <cell r="B964">
            <v>5106345</v>
          </cell>
          <cell r="C964">
            <v>4410</v>
          </cell>
          <cell r="D964">
            <v>1691800</v>
          </cell>
          <cell r="E964">
            <v>98</v>
          </cell>
          <cell r="F964">
            <v>95</v>
          </cell>
          <cell r="G964">
            <v>108</v>
          </cell>
          <cell r="H964">
            <v>103</v>
          </cell>
          <cell r="I964">
            <v>113</v>
          </cell>
          <cell r="J964">
            <v>114</v>
          </cell>
          <cell r="K964">
            <v>121</v>
          </cell>
          <cell r="L964">
            <v>135</v>
          </cell>
          <cell r="M964">
            <v>117</v>
          </cell>
        </row>
        <row r="965">
          <cell r="A965">
            <v>5164506</v>
          </cell>
          <cell r="B965">
            <v>5106346</v>
          </cell>
          <cell r="C965">
            <v>4410</v>
          </cell>
          <cell r="D965">
            <v>1905863</v>
          </cell>
          <cell r="E965">
            <v>0</v>
          </cell>
          <cell r="F965">
            <v>0</v>
          </cell>
          <cell r="G965">
            <v>0</v>
          </cell>
          <cell r="H965">
            <v>0</v>
          </cell>
          <cell r="I965">
            <v>0</v>
          </cell>
          <cell r="J965">
            <v>233</v>
          </cell>
          <cell r="K965">
            <v>40</v>
          </cell>
          <cell r="L965">
            <v>43</v>
          </cell>
          <cell r="M965">
            <v>80</v>
          </cell>
        </row>
        <row r="966">
          <cell r="A966">
            <v>5164818</v>
          </cell>
          <cell r="B966">
            <v>5106502</v>
          </cell>
          <cell r="C966">
            <v>4410</v>
          </cell>
          <cell r="D966">
            <v>1501560</v>
          </cell>
          <cell r="E966">
            <v>121</v>
          </cell>
          <cell r="F966">
            <v>95</v>
          </cell>
          <cell r="G966">
            <v>106</v>
          </cell>
          <cell r="H966">
            <v>97</v>
          </cell>
          <cell r="I966">
            <v>90</v>
          </cell>
          <cell r="J966">
            <v>98</v>
          </cell>
          <cell r="K966">
            <v>103</v>
          </cell>
          <cell r="L966">
            <v>105</v>
          </cell>
          <cell r="M966">
            <v>90</v>
          </cell>
        </row>
        <row r="967">
          <cell r="A967">
            <v>5164354</v>
          </cell>
          <cell r="B967">
            <v>5106270</v>
          </cell>
          <cell r="C967">
            <v>4410</v>
          </cell>
          <cell r="D967">
            <v>1840042</v>
          </cell>
          <cell r="E967">
            <v>62</v>
          </cell>
          <cell r="F967">
            <v>14</v>
          </cell>
          <cell r="G967">
            <v>25</v>
          </cell>
          <cell r="H967">
            <v>90</v>
          </cell>
          <cell r="I967">
            <v>71</v>
          </cell>
          <cell r="J967">
            <v>70</v>
          </cell>
          <cell r="K967">
            <v>69</v>
          </cell>
          <cell r="L967">
            <v>88</v>
          </cell>
          <cell r="M967">
            <v>84</v>
          </cell>
        </row>
        <row r="968">
          <cell r="A968">
            <v>5164524</v>
          </cell>
          <cell r="B968">
            <v>5106355</v>
          </cell>
          <cell r="C968">
            <v>4410</v>
          </cell>
          <cell r="D968">
            <v>7286891</v>
          </cell>
          <cell r="E968">
            <v>108</v>
          </cell>
          <cell r="F968">
            <v>88</v>
          </cell>
          <cell r="G968">
            <v>95</v>
          </cell>
          <cell r="H968">
            <v>140</v>
          </cell>
          <cell r="I968">
            <v>174</v>
          </cell>
          <cell r="J968">
            <v>160</v>
          </cell>
          <cell r="K968">
            <v>165</v>
          </cell>
          <cell r="L968">
            <v>267</v>
          </cell>
          <cell r="M968">
            <v>255</v>
          </cell>
        </row>
        <row r="969">
          <cell r="A969">
            <v>5164828</v>
          </cell>
          <cell r="B969">
            <v>5106507</v>
          </cell>
          <cell r="C969">
            <v>4410</v>
          </cell>
          <cell r="D969">
            <v>7288592</v>
          </cell>
          <cell r="E969">
            <v>712</v>
          </cell>
          <cell r="F969">
            <v>570</v>
          </cell>
          <cell r="G969">
            <v>616</v>
          </cell>
          <cell r="H969">
            <v>757</v>
          </cell>
          <cell r="I969">
            <v>775</v>
          </cell>
          <cell r="J969">
            <v>710</v>
          </cell>
          <cell r="K969">
            <v>735</v>
          </cell>
          <cell r="L969">
            <v>683</v>
          </cell>
          <cell r="M969">
            <v>706</v>
          </cell>
        </row>
        <row r="970">
          <cell r="A970">
            <v>5164826</v>
          </cell>
          <cell r="B970">
            <v>5106506</v>
          </cell>
          <cell r="C970">
            <v>4410</v>
          </cell>
          <cell r="D970">
            <v>7314557</v>
          </cell>
          <cell r="E970">
            <v>110</v>
          </cell>
          <cell r="F970">
            <v>86</v>
          </cell>
          <cell r="G970">
            <v>117</v>
          </cell>
          <cell r="H970">
            <v>123</v>
          </cell>
          <cell r="I970">
            <v>156</v>
          </cell>
          <cell r="J970">
            <v>132</v>
          </cell>
          <cell r="K970">
            <v>141</v>
          </cell>
          <cell r="L970">
            <v>148</v>
          </cell>
          <cell r="M970">
            <v>149</v>
          </cell>
        </row>
        <row r="971">
          <cell r="A971">
            <v>5164522</v>
          </cell>
          <cell r="B971">
            <v>5106354</v>
          </cell>
          <cell r="C971">
            <v>4410</v>
          </cell>
          <cell r="D971">
            <v>18490468</v>
          </cell>
          <cell r="E971">
            <v>226</v>
          </cell>
          <cell r="F971">
            <v>173</v>
          </cell>
          <cell r="G971">
            <v>190</v>
          </cell>
          <cell r="H971">
            <v>178</v>
          </cell>
          <cell r="I971">
            <v>172</v>
          </cell>
          <cell r="J971">
            <v>191</v>
          </cell>
          <cell r="K971">
            <v>192</v>
          </cell>
          <cell r="L971">
            <v>214</v>
          </cell>
          <cell r="M971">
            <v>188</v>
          </cell>
        </row>
        <row r="972">
          <cell r="A972">
            <v>5164370</v>
          </cell>
          <cell r="B972">
            <v>5106278</v>
          </cell>
          <cell r="C972">
            <v>4410</v>
          </cell>
          <cell r="D972">
            <v>18492531</v>
          </cell>
          <cell r="E972">
            <v>134</v>
          </cell>
          <cell r="F972">
            <v>71</v>
          </cell>
          <cell r="G972">
            <v>102</v>
          </cell>
          <cell r="H972">
            <v>73</v>
          </cell>
          <cell r="I972">
            <v>68</v>
          </cell>
          <cell r="J972">
            <v>61</v>
          </cell>
          <cell r="K972">
            <v>63</v>
          </cell>
          <cell r="L972">
            <v>80</v>
          </cell>
          <cell r="M972">
            <v>73</v>
          </cell>
        </row>
        <row r="973">
          <cell r="A973">
            <v>5184278</v>
          </cell>
          <cell r="B973">
            <v>5116232</v>
          </cell>
          <cell r="C973">
            <v>4410</v>
          </cell>
          <cell r="D973">
            <v>31981477</v>
          </cell>
          <cell r="E973">
            <v>172</v>
          </cell>
          <cell r="F973">
            <v>152</v>
          </cell>
          <cell r="G973">
            <v>148</v>
          </cell>
          <cell r="H973">
            <v>144</v>
          </cell>
          <cell r="I973">
            <v>213</v>
          </cell>
          <cell r="J973">
            <v>129</v>
          </cell>
          <cell r="K973">
            <v>126</v>
          </cell>
          <cell r="L973">
            <v>48</v>
          </cell>
          <cell r="M973">
            <v>15</v>
          </cell>
        </row>
        <row r="974">
          <cell r="A974">
            <v>5164322</v>
          </cell>
          <cell r="B974">
            <v>5106254</v>
          </cell>
          <cell r="C974">
            <v>4410</v>
          </cell>
          <cell r="D974">
            <v>1320359</v>
          </cell>
          <cell r="E974">
            <v>599</v>
          </cell>
          <cell r="F974">
            <v>713</v>
          </cell>
          <cell r="G974">
            <v>743</v>
          </cell>
          <cell r="H974">
            <v>335</v>
          </cell>
          <cell r="I974">
            <v>105</v>
          </cell>
          <cell r="J974">
            <v>142</v>
          </cell>
          <cell r="K974">
            <v>115</v>
          </cell>
          <cell r="L974">
            <v>132</v>
          </cell>
          <cell r="M974">
            <v>128</v>
          </cell>
        </row>
        <row r="975">
          <cell r="A975">
            <v>5164336</v>
          </cell>
          <cell r="B975">
            <v>5106261</v>
          </cell>
          <cell r="C975">
            <v>4410</v>
          </cell>
          <cell r="D975">
            <v>3524447</v>
          </cell>
          <cell r="E975">
            <v>188</v>
          </cell>
          <cell r="F975">
            <v>382</v>
          </cell>
          <cell r="G975">
            <v>145</v>
          </cell>
          <cell r="H975">
            <v>422</v>
          </cell>
          <cell r="I975">
            <v>337</v>
          </cell>
          <cell r="J975">
            <v>288</v>
          </cell>
          <cell r="K975">
            <v>129</v>
          </cell>
          <cell r="L975">
            <v>105</v>
          </cell>
          <cell r="M975">
            <v>87</v>
          </cell>
        </row>
        <row r="976">
          <cell r="A976">
            <v>5164326</v>
          </cell>
          <cell r="B976">
            <v>5106256</v>
          </cell>
          <cell r="C976">
            <v>4410</v>
          </cell>
          <cell r="D976">
            <v>3524645</v>
          </cell>
          <cell r="E976">
            <v>146</v>
          </cell>
          <cell r="F976">
            <v>143</v>
          </cell>
          <cell r="G976">
            <v>133</v>
          </cell>
          <cell r="H976">
            <v>246</v>
          </cell>
          <cell r="I976">
            <v>119</v>
          </cell>
          <cell r="J976">
            <v>118</v>
          </cell>
          <cell r="K976">
            <v>124</v>
          </cell>
          <cell r="L976">
            <v>128</v>
          </cell>
          <cell r="M976">
            <v>140</v>
          </cell>
        </row>
        <row r="977">
          <cell r="A977">
            <v>5164324</v>
          </cell>
          <cell r="B977">
            <v>5106255</v>
          </cell>
          <cell r="C977">
            <v>4410</v>
          </cell>
          <cell r="D977">
            <v>3524663</v>
          </cell>
          <cell r="E977">
            <v>151</v>
          </cell>
          <cell r="F977">
            <v>119</v>
          </cell>
          <cell r="G977">
            <v>123</v>
          </cell>
          <cell r="H977">
            <v>355</v>
          </cell>
          <cell r="I977">
            <v>114</v>
          </cell>
          <cell r="J977">
            <v>103</v>
          </cell>
          <cell r="K977">
            <v>90</v>
          </cell>
          <cell r="L977">
            <v>107</v>
          </cell>
          <cell r="M977">
            <v>120</v>
          </cell>
        </row>
        <row r="978">
          <cell r="A978">
            <v>5164340</v>
          </cell>
          <cell r="B978">
            <v>5106263</v>
          </cell>
          <cell r="C978">
            <v>4410</v>
          </cell>
          <cell r="D978">
            <v>3524586</v>
          </cell>
          <cell r="E978">
            <v>172</v>
          </cell>
          <cell r="F978">
            <v>152</v>
          </cell>
          <cell r="G978">
            <v>148</v>
          </cell>
          <cell r="H978">
            <v>137</v>
          </cell>
          <cell r="I978">
            <v>131</v>
          </cell>
          <cell r="J978">
            <v>133</v>
          </cell>
          <cell r="K978">
            <v>125</v>
          </cell>
          <cell r="L978">
            <v>165</v>
          </cell>
          <cell r="M978">
            <v>127</v>
          </cell>
        </row>
        <row r="979">
          <cell r="A979">
            <v>5164338</v>
          </cell>
          <cell r="B979">
            <v>5106262</v>
          </cell>
          <cell r="C979">
            <v>4410</v>
          </cell>
          <cell r="D979">
            <v>3524602</v>
          </cell>
          <cell r="E979">
            <v>163</v>
          </cell>
          <cell r="F979">
            <v>99</v>
          </cell>
          <cell r="G979">
            <v>136</v>
          </cell>
          <cell r="H979">
            <v>233</v>
          </cell>
          <cell r="I979">
            <v>236</v>
          </cell>
          <cell r="J979">
            <v>247</v>
          </cell>
          <cell r="K979">
            <v>271</v>
          </cell>
          <cell r="L979">
            <v>251</v>
          </cell>
          <cell r="M979">
            <v>302</v>
          </cell>
        </row>
        <row r="980">
          <cell r="A980">
            <v>5164346</v>
          </cell>
          <cell r="B980">
            <v>5106266</v>
          </cell>
          <cell r="C980">
            <v>4410</v>
          </cell>
          <cell r="D980">
            <v>3524665</v>
          </cell>
          <cell r="E980">
            <v>198</v>
          </cell>
          <cell r="F980">
            <v>138</v>
          </cell>
          <cell r="G980">
            <v>153</v>
          </cell>
          <cell r="H980">
            <v>123</v>
          </cell>
          <cell r="I980">
            <v>113</v>
          </cell>
          <cell r="J980">
            <v>99</v>
          </cell>
          <cell r="K980">
            <v>105</v>
          </cell>
          <cell r="L980">
            <v>104</v>
          </cell>
          <cell r="M980">
            <v>182</v>
          </cell>
        </row>
        <row r="981">
          <cell r="A981">
            <v>5164328</v>
          </cell>
          <cell r="B981">
            <v>5106257</v>
          </cell>
          <cell r="C981">
            <v>4410</v>
          </cell>
          <cell r="D981">
            <v>3524647</v>
          </cell>
          <cell r="E981">
            <v>241</v>
          </cell>
          <cell r="F981">
            <v>215</v>
          </cell>
          <cell r="G981">
            <v>208</v>
          </cell>
          <cell r="H981">
            <v>204</v>
          </cell>
          <cell r="I981">
            <v>217</v>
          </cell>
          <cell r="J981">
            <v>201</v>
          </cell>
          <cell r="K981">
            <v>221</v>
          </cell>
          <cell r="L981">
            <v>208</v>
          </cell>
          <cell r="M981">
            <v>216</v>
          </cell>
        </row>
        <row r="982">
          <cell r="A982">
            <v>5164330</v>
          </cell>
          <cell r="B982">
            <v>5106258</v>
          </cell>
          <cell r="C982">
            <v>4410</v>
          </cell>
          <cell r="D982">
            <v>3524581</v>
          </cell>
          <cell r="E982">
            <v>66</v>
          </cell>
          <cell r="F982">
            <v>56</v>
          </cell>
          <cell r="G982">
            <v>48</v>
          </cell>
          <cell r="H982">
            <v>156</v>
          </cell>
          <cell r="I982">
            <v>174</v>
          </cell>
          <cell r="J982">
            <v>154</v>
          </cell>
          <cell r="K982">
            <v>155</v>
          </cell>
          <cell r="L982">
            <v>138</v>
          </cell>
          <cell r="M982">
            <v>161</v>
          </cell>
        </row>
        <row r="983">
          <cell r="A983">
            <v>5164332</v>
          </cell>
          <cell r="B983">
            <v>5106259</v>
          </cell>
          <cell r="C983">
            <v>4410</v>
          </cell>
          <cell r="D983">
            <v>3524448</v>
          </cell>
          <cell r="E983">
            <v>194</v>
          </cell>
          <cell r="F983">
            <v>163</v>
          </cell>
          <cell r="G983">
            <v>125</v>
          </cell>
          <cell r="H983">
            <v>105</v>
          </cell>
          <cell r="I983">
            <v>157</v>
          </cell>
          <cell r="J983">
            <v>118</v>
          </cell>
          <cell r="K983">
            <v>129</v>
          </cell>
          <cell r="L983">
            <v>148</v>
          </cell>
          <cell r="M983">
            <v>103</v>
          </cell>
        </row>
        <row r="984">
          <cell r="A984">
            <v>5164344</v>
          </cell>
          <cell r="B984">
            <v>5106265</v>
          </cell>
          <cell r="C984">
            <v>4410</v>
          </cell>
          <cell r="D984">
            <v>3524464</v>
          </cell>
          <cell r="E984">
            <v>138</v>
          </cell>
          <cell r="F984">
            <v>115</v>
          </cell>
          <cell r="G984">
            <v>119</v>
          </cell>
          <cell r="H984">
            <v>302</v>
          </cell>
          <cell r="I984">
            <v>548</v>
          </cell>
          <cell r="J984">
            <v>242</v>
          </cell>
          <cell r="K984">
            <v>245</v>
          </cell>
          <cell r="L984">
            <v>255</v>
          </cell>
          <cell r="M984">
            <v>280</v>
          </cell>
        </row>
        <row r="985">
          <cell r="A985">
            <v>5164540</v>
          </cell>
          <cell r="B985">
            <v>5106363</v>
          </cell>
          <cell r="C985">
            <v>4410</v>
          </cell>
          <cell r="D985">
            <v>3524446</v>
          </cell>
          <cell r="E985">
            <v>304</v>
          </cell>
          <cell r="F985">
            <v>180</v>
          </cell>
          <cell r="G985">
            <v>236</v>
          </cell>
          <cell r="H985">
            <v>143</v>
          </cell>
          <cell r="I985">
            <v>137</v>
          </cell>
          <cell r="J985">
            <v>192</v>
          </cell>
          <cell r="K985">
            <v>206</v>
          </cell>
          <cell r="L985">
            <v>189</v>
          </cell>
          <cell r="M985">
            <v>205</v>
          </cell>
        </row>
        <row r="986">
          <cell r="A986">
            <v>5071984</v>
          </cell>
          <cell r="B986">
            <v>5060085</v>
          </cell>
          <cell r="C986">
            <v>4410</v>
          </cell>
          <cell r="D986">
            <v>1692913</v>
          </cell>
          <cell r="E986">
            <v>683</v>
          </cell>
          <cell r="F986">
            <v>262</v>
          </cell>
          <cell r="G986">
            <v>126</v>
          </cell>
          <cell r="H986">
            <v>135</v>
          </cell>
          <cell r="I986">
            <v>148</v>
          </cell>
          <cell r="J986">
            <v>155</v>
          </cell>
          <cell r="K986">
            <v>185</v>
          </cell>
          <cell r="L986">
            <v>208</v>
          </cell>
          <cell r="M986">
            <v>406</v>
          </cell>
        </row>
        <row r="987">
          <cell r="A987">
            <v>5164528</v>
          </cell>
          <cell r="B987">
            <v>5106357</v>
          </cell>
          <cell r="C987">
            <v>4410</v>
          </cell>
          <cell r="D987">
            <v>70000569</v>
          </cell>
          <cell r="E987">
            <v>37</v>
          </cell>
          <cell r="F987">
            <v>35</v>
          </cell>
          <cell r="G987">
            <v>55</v>
          </cell>
          <cell r="H987">
            <v>49</v>
          </cell>
          <cell r="I987">
            <v>50</v>
          </cell>
          <cell r="J987">
            <v>53</v>
          </cell>
          <cell r="K987">
            <v>53</v>
          </cell>
          <cell r="L987">
            <v>74</v>
          </cell>
          <cell r="M987">
            <v>66</v>
          </cell>
        </row>
        <row r="988">
          <cell r="A988">
            <v>5164530</v>
          </cell>
          <cell r="B988">
            <v>5106358</v>
          </cell>
          <cell r="C988">
            <v>4410</v>
          </cell>
          <cell r="D988">
            <v>70005187</v>
          </cell>
          <cell r="E988">
            <v>177</v>
          </cell>
          <cell r="F988">
            <v>104</v>
          </cell>
          <cell r="G988">
            <v>166</v>
          </cell>
          <cell r="H988">
            <v>217</v>
          </cell>
          <cell r="I988">
            <v>192</v>
          </cell>
          <cell r="J988">
            <v>109</v>
          </cell>
          <cell r="K988">
            <v>118</v>
          </cell>
          <cell r="L988">
            <v>115</v>
          </cell>
          <cell r="M988">
            <v>89</v>
          </cell>
        </row>
        <row r="989">
          <cell r="A989">
            <v>5164534</v>
          </cell>
          <cell r="B989">
            <v>5106360</v>
          </cell>
          <cell r="C989">
            <v>4410</v>
          </cell>
          <cell r="D989">
            <v>156345</v>
          </cell>
          <cell r="E989">
            <v>132</v>
          </cell>
          <cell r="F989">
            <v>105</v>
          </cell>
          <cell r="G989">
            <v>106</v>
          </cell>
          <cell r="H989">
            <v>107</v>
          </cell>
          <cell r="I989">
            <v>135</v>
          </cell>
          <cell r="J989">
            <v>130</v>
          </cell>
          <cell r="K989">
            <v>124</v>
          </cell>
          <cell r="L989">
            <v>149</v>
          </cell>
          <cell r="M989">
            <v>145</v>
          </cell>
        </row>
        <row r="990">
          <cell r="A990">
            <v>5164348</v>
          </cell>
          <cell r="B990">
            <v>5106267</v>
          </cell>
          <cell r="C990">
            <v>4410</v>
          </cell>
          <cell r="D990">
            <v>10275683</v>
          </cell>
          <cell r="E990">
            <v>771</v>
          </cell>
          <cell r="F990">
            <v>571</v>
          </cell>
          <cell r="G990">
            <v>617</v>
          </cell>
          <cell r="H990">
            <v>604</v>
          </cell>
          <cell r="I990">
            <v>652</v>
          </cell>
          <cell r="J990">
            <v>586</v>
          </cell>
          <cell r="K990">
            <v>634</v>
          </cell>
          <cell r="L990">
            <v>692</v>
          </cell>
          <cell r="M990">
            <v>808</v>
          </cell>
        </row>
        <row r="991">
          <cell r="A991">
            <v>5164532</v>
          </cell>
          <cell r="B991">
            <v>5106359</v>
          </cell>
          <cell r="C991">
            <v>4410</v>
          </cell>
          <cell r="D991">
            <v>1691801</v>
          </cell>
          <cell r="E991">
            <v>51</v>
          </cell>
          <cell r="F991">
            <v>47</v>
          </cell>
          <cell r="G991">
            <v>0</v>
          </cell>
          <cell r="H991">
            <v>29</v>
          </cell>
          <cell r="I991">
            <v>171</v>
          </cell>
          <cell r="J991">
            <v>149</v>
          </cell>
          <cell r="K991">
            <v>138</v>
          </cell>
          <cell r="L991">
            <v>160</v>
          </cell>
          <cell r="M991">
            <v>150</v>
          </cell>
        </row>
        <row r="992">
          <cell r="A992">
            <v>5164536</v>
          </cell>
          <cell r="B992">
            <v>5106361</v>
          </cell>
          <cell r="C992">
            <v>4410</v>
          </cell>
          <cell r="D992">
            <v>1691870</v>
          </cell>
          <cell r="E992">
            <v>95</v>
          </cell>
          <cell r="F992">
            <v>61</v>
          </cell>
          <cell r="G992">
            <v>68</v>
          </cell>
          <cell r="H992">
            <v>56</v>
          </cell>
          <cell r="I992">
            <v>64</v>
          </cell>
          <cell r="J992">
            <v>62</v>
          </cell>
          <cell r="K992">
            <v>65</v>
          </cell>
          <cell r="L992">
            <v>67</v>
          </cell>
          <cell r="M992">
            <v>67</v>
          </cell>
        </row>
        <row r="993">
          <cell r="A993">
            <v>5164334</v>
          </cell>
          <cell r="B993">
            <v>5106260</v>
          </cell>
          <cell r="C993">
            <v>4410</v>
          </cell>
          <cell r="D993">
            <v>444202</v>
          </cell>
          <cell r="E993">
            <v>97</v>
          </cell>
          <cell r="F993">
            <v>94</v>
          </cell>
          <cell r="G993">
            <v>81</v>
          </cell>
          <cell r="H993">
            <v>149</v>
          </cell>
          <cell r="I993">
            <v>250</v>
          </cell>
          <cell r="J993">
            <v>208</v>
          </cell>
          <cell r="K993">
            <v>237</v>
          </cell>
          <cell r="L993">
            <v>259</v>
          </cell>
          <cell r="M993">
            <v>272</v>
          </cell>
        </row>
        <row r="994">
          <cell r="A994">
            <v>5077372</v>
          </cell>
          <cell r="B994">
            <v>5062779</v>
          </cell>
          <cell r="C994">
            <v>4410</v>
          </cell>
          <cell r="D994">
            <v>2951353</v>
          </cell>
          <cell r="E994">
            <v>138</v>
          </cell>
          <cell r="F994">
            <v>120</v>
          </cell>
          <cell r="G994">
            <v>167</v>
          </cell>
          <cell r="H994">
            <v>217</v>
          </cell>
          <cell r="I994">
            <v>257</v>
          </cell>
          <cell r="J994">
            <v>226</v>
          </cell>
          <cell r="K994">
            <v>161</v>
          </cell>
          <cell r="L994">
            <v>153</v>
          </cell>
          <cell r="M994">
            <v>124</v>
          </cell>
        </row>
        <row r="995">
          <cell r="A995">
            <v>5072320</v>
          </cell>
          <cell r="B995">
            <v>5060253</v>
          </cell>
          <cell r="C995">
            <v>4410</v>
          </cell>
          <cell r="D995">
            <v>1693320</v>
          </cell>
          <cell r="E995">
            <v>139</v>
          </cell>
          <cell r="F995">
            <v>70</v>
          </cell>
          <cell r="G995">
            <v>247</v>
          </cell>
          <cell r="H995">
            <v>213</v>
          </cell>
          <cell r="I995">
            <v>220</v>
          </cell>
          <cell r="J995">
            <v>178</v>
          </cell>
          <cell r="K995">
            <v>331</v>
          </cell>
          <cell r="L995">
            <v>229</v>
          </cell>
          <cell r="M995">
            <v>359</v>
          </cell>
        </row>
        <row r="996">
          <cell r="A996">
            <v>5164174</v>
          </cell>
          <cell r="B996">
            <v>5106180</v>
          </cell>
          <cell r="C996">
            <v>4410</v>
          </cell>
          <cell r="D996">
            <v>210751</v>
          </cell>
          <cell r="E996">
            <v>122</v>
          </cell>
          <cell r="F996">
            <v>120</v>
          </cell>
          <cell r="G996">
            <v>138</v>
          </cell>
          <cell r="H996">
            <v>19</v>
          </cell>
          <cell r="I996">
            <v>119</v>
          </cell>
          <cell r="J996">
            <v>108</v>
          </cell>
          <cell r="K996">
            <v>107</v>
          </cell>
          <cell r="L996">
            <v>96</v>
          </cell>
          <cell r="M996">
            <v>0</v>
          </cell>
        </row>
        <row r="997">
          <cell r="A997">
            <v>5164186</v>
          </cell>
          <cell r="B997">
            <v>5106186</v>
          </cell>
          <cell r="C997">
            <v>4410</v>
          </cell>
          <cell r="D997">
            <v>219291</v>
          </cell>
          <cell r="E997">
            <v>257</v>
          </cell>
          <cell r="F997">
            <v>205</v>
          </cell>
          <cell r="G997">
            <v>249</v>
          </cell>
          <cell r="H997">
            <v>207</v>
          </cell>
          <cell r="I997">
            <v>200</v>
          </cell>
          <cell r="J997">
            <v>198</v>
          </cell>
          <cell r="K997">
            <v>191</v>
          </cell>
          <cell r="L997">
            <v>218</v>
          </cell>
          <cell r="M997">
            <v>224</v>
          </cell>
        </row>
        <row r="998">
          <cell r="A998">
            <v>5075980</v>
          </cell>
          <cell r="B998">
            <v>5062083</v>
          </cell>
          <cell r="C998">
            <v>4410</v>
          </cell>
          <cell r="D998">
            <v>10275001</v>
          </cell>
          <cell r="E998">
            <v>44</v>
          </cell>
          <cell r="F998">
            <v>44</v>
          </cell>
          <cell r="G998">
            <v>53</v>
          </cell>
          <cell r="H998">
            <v>53</v>
          </cell>
          <cell r="I998">
            <v>42</v>
          </cell>
          <cell r="J998">
            <v>40</v>
          </cell>
          <cell r="K998">
            <v>42</v>
          </cell>
          <cell r="L998">
            <v>39</v>
          </cell>
          <cell r="M998">
            <v>44</v>
          </cell>
        </row>
        <row r="999">
          <cell r="A999">
            <v>5164176</v>
          </cell>
          <cell r="B999">
            <v>5106181</v>
          </cell>
          <cell r="C999">
            <v>4410</v>
          </cell>
          <cell r="D999">
            <v>1911743</v>
          </cell>
          <cell r="E999">
            <v>166</v>
          </cell>
          <cell r="F999">
            <v>170</v>
          </cell>
          <cell r="G999">
            <v>115</v>
          </cell>
          <cell r="H999">
            <v>122</v>
          </cell>
          <cell r="I999">
            <v>170</v>
          </cell>
          <cell r="J999">
            <v>125</v>
          </cell>
          <cell r="K999">
            <v>127</v>
          </cell>
          <cell r="L999">
            <v>110</v>
          </cell>
          <cell r="M999">
            <v>135</v>
          </cell>
        </row>
        <row r="1000">
          <cell r="A1000">
            <v>5164188</v>
          </cell>
          <cell r="B1000">
            <v>5106187</v>
          </cell>
          <cell r="C1000">
            <v>4410</v>
          </cell>
          <cell r="D1000">
            <v>7102593</v>
          </cell>
          <cell r="E1000">
            <v>119</v>
          </cell>
          <cell r="F1000">
            <v>0</v>
          </cell>
          <cell r="G1000">
            <v>186</v>
          </cell>
          <cell r="H1000">
            <v>73</v>
          </cell>
          <cell r="I1000">
            <v>210</v>
          </cell>
          <cell r="J1000">
            <v>229</v>
          </cell>
          <cell r="K1000">
            <v>248</v>
          </cell>
          <cell r="L1000">
            <v>171</v>
          </cell>
          <cell r="M1000">
            <v>183</v>
          </cell>
        </row>
        <row r="1001">
          <cell r="A1001">
            <v>6049965</v>
          </cell>
          <cell r="B1001">
            <v>5901484</v>
          </cell>
          <cell r="C1001">
            <v>4410</v>
          </cell>
          <cell r="D1001">
            <v>3364065</v>
          </cell>
          <cell r="L1001">
            <v>184</v>
          </cell>
          <cell r="M1001">
            <v>162</v>
          </cell>
        </row>
        <row r="1002">
          <cell r="A1002">
            <v>6031512</v>
          </cell>
          <cell r="B1002">
            <v>5895400</v>
          </cell>
          <cell r="C1002">
            <v>4410</v>
          </cell>
          <cell r="D1002">
            <v>31988422</v>
          </cell>
          <cell r="K1002">
            <v>65</v>
          </cell>
          <cell r="L1002">
            <v>70</v>
          </cell>
          <cell r="M1002">
            <v>96</v>
          </cell>
        </row>
        <row r="1003">
          <cell r="A1003">
            <v>5972120</v>
          </cell>
          <cell r="B1003">
            <v>5880600</v>
          </cell>
          <cell r="C1003">
            <v>4410</v>
          </cell>
          <cell r="D1003">
            <v>10406970</v>
          </cell>
          <cell r="H1003">
            <v>51</v>
          </cell>
          <cell r="I1003">
            <v>58</v>
          </cell>
          <cell r="J1003">
            <v>53</v>
          </cell>
          <cell r="K1003">
            <v>54</v>
          </cell>
          <cell r="L1003">
            <v>52</v>
          </cell>
          <cell r="M1003">
            <v>57</v>
          </cell>
        </row>
        <row r="1004">
          <cell r="A1004">
            <v>5446730</v>
          </cell>
          <cell r="B1004">
            <v>5366452</v>
          </cell>
          <cell r="C1004">
            <v>4410</v>
          </cell>
          <cell r="D1004">
            <v>3196633</v>
          </cell>
          <cell r="H1004">
            <v>1748</v>
          </cell>
          <cell r="I1004">
            <v>768</v>
          </cell>
          <cell r="J1004">
            <v>720</v>
          </cell>
          <cell r="K1004">
            <v>768</v>
          </cell>
          <cell r="L1004">
            <v>696</v>
          </cell>
          <cell r="M1004">
            <v>0</v>
          </cell>
        </row>
        <row r="1005">
          <cell r="A1005">
            <v>5190124</v>
          </cell>
          <cell r="B1005">
            <v>5119155</v>
          </cell>
          <cell r="C1005">
            <v>4410</v>
          </cell>
          <cell r="D1005">
            <v>10245780</v>
          </cell>
          <cell r="E1005">
            <v>1700</v>
          </cell>
          <cell r="F1005">
            <v>4008</v>
          </cell>
          <cell r="G1005">
            <v>4178</v>
          </cell>
          <cell r="H1005">
            <v>3482</v>
          </cell>
          <cell r="I1005">
            <v>4139</v>
          </cell>
          <cell r="J1005">
            <v>3887</v>
          </cell>
          <cell r="K1005">
            <v>4305</v>
          </cell>
          <cell r="L1005">
            <v>2482</v>
          </cell>
          <cell r="M1005">
            <v>1281</v>
          </cell>
        </row>
        <row r="1006">
          <cell r="A1006">
            <v>5186012</v>
          </cell>
          <cell r="B1006">
            <v>5117099</v>
          </cell>
          <cell r="C1006">
            <v>4410</v>
          </cell>
          <cell r="D1006">
            <v>32998053</v>
          </cell>
          <cell r="E1006">
            <v>233</v>
          </cell>
          <cell r="F1006">
            <v>206</v>
          </cell>
          <cell r="G1006">
            <v>200</v>
          </cell>
          <cell r="H1006">
            <v>189</v>
          </cell>
          <cell r="I1006">
            <v>273</v>
          </cell>
          <cell r="J1006">
            <v>794</v>
          </cell>
          <cell r="K1006">
            <v>0</v>
          </cell>
          <cell r="L1006">
            <v>186</v>
          </cell>
          <cell r="M1006">
            <v>2349</v>
          </cell>
        </row>
        <row r="1007">
          <cell r="A1007">
            <v>5186004</v>
          </cell>
          <cell r="B1007">
            <v>5117095</v>
          </cell>
          <cell r="C1007">
            <v>4410</v>
          </cell>
          <cell r="D1007">
            <v>31981484</v>
          </cell>
          <cell r="E1007">
            <v>265</v>
          </cell>
          <cell r="F1007">
            <v>280</v>
          </cell>
          <cell r="G1007">
            <v>153</v>
          </cell>
          <cell r="H1007">
            <v>147</v>
          </cell>
          <cell r="I1007">
            <v>159</v>
          </cell>
          <cell r="J1007">
            <v>145</v>
          </cell>
          <cell r="K1007">
            <v>164</v>
          </cell>
          <cell r="L1007">
            <v>164</v>
          </cell>
          <cell r="M1007">
            <v>196</v>
          </cell>
        </row>
        <row r="1008">
          <cell r="A1008">
            <v>5186002</v>
          </cell>
          <cell r="B1008">
            <v>5117094</v>
          </cell>
          <cell r="C1008">
            <v>4410</v>
          </cell>
          <cell r="D1008">
            <v>3305173</v>
          </cell>
          <cell r="E1008">
            <v>17</v>
          </cell>
          <cell r="F1008">
            <v>79</v>
          </cell>
          <cell r="G1008">
            <v>69</v>
          </cell>
          <cell r="H1008">
            <v>59</v>
          </cell>
          <cell r="I1008">
            <v>113</v>
          </cell>
          <cell r="J1008">
            <v>83</v>
          </cell>
          <cell r="K1008">
            <v>123</v>
          </cell>
          <cell r="L1008">
            <v>112</v>
          </cell>
          <cell r="M1008">
            <v>133</v>
          </cell>
        </row>
        <row r="1009">
          <cell r="A1009">
            <v>5186000</v>
          </cell>
          <cell r="B1009">
            <v>5117093</v>
          </cell>
          <cell r="C1009">
            <v>4410</v>
          </cell>
          <cell r="D1009">
            <v>31981483</v>
          </cell>
          <cell r="E1009">
            <v>217</v>
          </cell>
          <cell r="F1009">
            <v>166</v>
          </cell>
          <cell r="G1009">
            <v>190</v>
          </cell>
          <cell r="H1009">
            <v>177</v>
          </cell>
          <cell r="I1009">
            <v>193</v>
          </cell>
          <cell r="J1009">
            <v>168</v>
          </cell>
          <cell r="K1009">
            <v>182</v>
          </cell>
          <cell r="L1009">
            <v>169</v>
          </cell>
          <cell r="M1009">
            <v>195</v>
          </cell>
        </row>
        <row r="1010">
          <cell r="A1010">
            <v>5185996</v>
          </cell>
          <cell r="B1010">
            <v>5117091</v>
          </cell>
          <cell r="C1010">
            <v>4410</v>
          </cell>
          <cell r="D1010">
            <v>719410</v>
          </cell>
          <cell r="E1010">
            <v>184</v>
          </cell>
          <cell r="F1010">
            <v>264</v>
          </cell>
          <cell r="G1010">
            <v>147</v>
          </cell>
          <cell r="H1010">
            <v>155</v>
          </cell>
          <cell r="I1010">
            <v>163</v>
          </cell>
          <cell r="J1010">
            <v>148</v>
          </cell>
          <cell r="K1010">
            <v>162</v>
          </cell>
          <cell r="L1010">
            <v>154</v>
          </cell>
          <cell r="M1010">
            <v>145</v>
          </cell>
        </row>
        <row r="1011">
          <cell r="A1011">
            <v>5185994</v>
          </cell>
          <cell r="B1011">
            <v>5117090</v>
          </cell>
          <cell r="C1011">
            <v>4410</v>
          </cell>
          <cell r="D1011">
            <v>1501756</v>
          </cell>
          <cell r="E1011">
            <v>128</v>
          </cell>
          <cell r="F1011">
            <v>100</v>
          </cell>
          <cell r="G1011">
            <v>108</v>
          </cell>
          <cell r="H1011">
            <v>104</v>
          </cell>
          <cell r="I1011">
            <v>109</v>
          </cell>
          <cell r="J1011">
            <v>96</v>
          </cell>
          <cell r="K1011">
            <v>108</v>
          </cell>
          <cell r="L1011">
            <v>100</v>
          </cell>
          <cell r="M1011">
            <v>119</v>
          </cell>
        </row>
        <row r="1012">
          <cell r="A1012">
            <v>5185992</v>
          </cell>
          <cell r="B1012">
            <v>5117089</v>
          </cell>
          <cell r="C1012">
            <v>4410</v>
          </cell>
          <cell r="D1012">
            <v>3354961</v>
          </cell>
          <cell r="E1012">
            <v>233</v>
          </cell>
          <cell r="F1012">
            <v>142</v>
          </cell>
          <cell r="G1012">
            <v>98</v>
          </cell>
          <cell r="H1012">
            <v>76</v>
          </cell>
          <cell r="I1012">
            <v>92</v>
          </cell>
          <cell r="J1012">
            <v>85</v>
          </cell>
          <cell r="K1012">
            <v>100</v>
          </cell>
          <cell r="L1012">
            <v>86</v>
          </cell>
          <cell r="M1012">
            <v>107</v>
          </cell>
        </row>
        <row r="1013">
          <cell r="A1013">
            <v>5185990</v>
          </cell>
          <cell r="B1013">
            <v>5117088</v>
          </cell>
          <cell r="C1013">
            <v>4410</v>
          </cell>
          <cell r="D1013">
            <v>443765</v>
          </cell>
          <cell r="E1013">
            <v>138</v>
          </cell>
          <cell r="F1013">
            <v>89</v>
          </cell>
          <cell r="G1013">
            <v>113</v>
          </cell>
          <cell r="H1013">
            <v>232</v>
          </cell>
          <cell r="I1013">
            <v>118</v>
          </cell>
          <cell r="J1013">
            <v>131</v>
          </cell>
          <cell r="K1013">
            <v>137</v>
          </cell>
          <cell r="L1013">
            <v>175</v>
          </cell>
          <cell r="M1013">
            <v>108</v>
          </cell>
        </row>
        <row r="1014">
          <cell r="A1014">
            <v>5185988</v>
          </cell>
          <cell r="B1014">
            <v>5117087</v>
          </cell>
          <cell r="C1014">
            <v>4410</v>
          </cell>
          <cell r="D1014">
            <v>16005934</v>
          </cell>
          <cell r="E1014">
            <v>429</v>
          </cell>
          <cell r="F1014">
            <v>266</v>
          </cell>
          <cell r="G1014">
            <v>333</v>
          </cell>
          <cell r="H1014">
            <v>247</v>
          </cell>
          <cell r="I1014">
            <v>190</v>
          </cell>
          <cell r="J1014">
            <v>398</v>
          </cell>
          <cell r="K1014">
            <v>523</v>
          </cell>
          <cell r="L1014">
            <v>507</v>
          </cell>
          <cell r="M1014">
            <v>662</v>
          </cell>
        </row>
        <row r="1015">
          <cell r="A1015">
            <v>5185986</v>
          </cell>
          <cell r="B1015">
            <v>5117086</v>
          </cell>
          <cell r="C1015">
            <v>4410</v>
          </cell>
          <cell r="D1015">
            <v>7728784</v>
          </cell>
          <cell r="E1015">
            <v>233</v>
          </cell>
          <cell r="F1015">
            <v>206</v>
          </cell>
          <cell r="G1015">
            <v>200</v>
          </cell>
          <cell r="H1015">
            <v>189</v>
          </cell>
          <cell r="I1015">
            <v>273</v>
          </cell>
          <cell r="J1015">
            <v>769</v>
          </cell>
          <cell r="K1015">
            <v>268</v>
          </cell>
          <cell r="L1015">
            <v>273</v>
          </cell>
          <cell r="M1015">
            <v>364</v>
          </cell>
        </row>
        <row r="1016">
          <cell r="A1016">
            <v>5185984</v>
          </cell>
          <cell r="B1016">
            <v>5117085</v>
          </cell>
          <cell r="C1016">
            <v>4410</v>
          </cell>
          <cell r="D1016">
            <v>16008570</v>
          </cell>
          <cell r="E1016">
            <v>285</v>
          </cell>
          <cell r="F1016">
            <v>208</v>
          </cell>
          <cell r="G1016">
            <v>194</v>
          </cell>
          <cell r="H1016">
            <v>184</v>
          </cell>
          <cell r="I1016">
            <v>206</v>
          </cell>
          <cell r="J1016">
            <v>202</v>
          </cell>
          <cell r="K1016">
            <v>215</v>
          </cell>
          <cell r="L1016">
            <v>216</v>
          </cell>
          <cell r="M1016">
            <v>229</v>
          </cell>
        </row>
        <row r="1017">
          <cell r="A1017">
            <v>5185982</v>
          </cell>
          <cell r="B1017">
            <v>5117084</v>
          </cell>
          <cell r="C1017">
            <v>4410</v>
          </cell>
          <cell r="D1017">
            <v>1728413</v>
          </cell>
          <cell r="E1017">
            <v>204</v>
          </cell>
          <cell r="F1017">
            <v>172</v>
          </cell>
          <cell r="G1017">
            <v>169</v>
          </cell>
          <cell r="H1017">
            <v>141</v>
          </cell>
          <cell r="I1017">
            <v>155</v>
          </cell>
          <cell r="J1017">
            <v>155</v>
          </cell>
          <cell r="K1017">
            <v>166</v>
          </cell>
          <cell r="L1017">
            <v>141</v>
          </cell>
          <cell r="M1017">
            <v>168</v>
          </cell>
        </row>
        <row r="1018">
          <cell r="A1018">
            <v>5185972</v>
          </cell>
          <cell r="B1018">
            <v>5117079</v>
          </cell>
          <cell r="C1018">
            <v>4410</v>
          </cell>
          <cell r="D1018">
            <v>7300070</v>
          </cell>
          <cell r="E1018">
            <v>153</v>
          </cell>
          <cell r="F1018">
            <v>175</v>
          </cell>
          <cell r="G1018">
            <v>198</v>
          </cell>
          <cell r="H1018">
            <v>348</v>
          </cell>
          <cell r="I1018">
            <v>369</v>
          </cell>
          <cell r="J1018">
            <v>116</v>
          </cell>
          <cell r="K1018">
            <v>231</v>
          </cell>
          <cell r="L1018">
            <v>225</v>
          </cell>
          <cell r="M1018">
            <v>252</v>
          </cell>
        </row>
        <row r="1019">
          <cell r="A1019">
            <v>5185952</v>
          </cell>
          <cell r="B1019">
            <v>5117069</v>
          </cell>
          <cell r="C1019">
            <v>4410</v>
          </cell>
          <cell r="D1019">
            <v>2209161</v>
          </cell>
          <cell r="E1019">
            <v>312</v>
          </cell>
          <cell r="F1019">
            <v>186</v>
          </cell>
          <cell r="G1019">
            <v>191</v>
          </cell>
          <cell r="H1019">
            <v>169</v>
          </cell>
          <cell r="I1019">
            <v>215</v>
          </cell>
          <cell r="J1019">
            <v>284</v>
          </cell>
          <cell r="K1019">
            <v>393</v>
          </cell>
          <cell r="L1019">
            <v>300</v>
          </cell>
          <cell r="M1019">
            <v>357</v>
          </cell>
        </row>
        <row r="1020">
          <cell r="A1020">
            <v>5185932</v>
          </cell>
          <cell r="B1020">
            <v>5117059</v>
          </cell>
          <cell r="C1020">
            <v>4410</v>
          </cell>
          <cell r="D1020">
            <v>1426635</v>
          </cell>
          <cell r="E1020">
            <v>443</v>
          </cell>
          <cell r="F1020">
            <v>413</v>
          </cell>
          <cell r="G1020">
            <v>284</v>
          </cell>
          <cell r="H1020">
            <v>345</v>
          </cell>
          <cell r="I1020">
            <v>351</v>
          </cell>
          <cell r="J1020">
            <v>307</v>
          </cell>
          <cell r="K1020">
            <v>331</v>
          </cell>
          <cell r="L1020">
            <v>340</v>
          </cell>
          <cell r="M1020">
            <v>377</v>
          </cell>
        </row>
        <row r="1021">
          <cell r="A1021">
            <v>5185914</v>
          </cell>
          <cell r="B1021">
            <v>5117050</v>
          </cell>
          <cell r="C1021">
            <v>4410</v>
          </cell>
          <cell r="D1021">
            <v>31981481</v>
          </cell>
          <cell r="E1021">
            <v>233</v>
          </cell>
          <cell r="F1021">
            <v>206</v>
          </cell>
          <cell r="G1021">
            <v>200</v>
          </cell>
          <cell r="H1021">
            <v>189</v>
          </cell>
          <cell r="I1021">
            <v>273</v>
          </cell>
          <cell r="J1021">
            <v>168</v>
          </cell>
          <cell r="K1021">
            <v>171</v>
          </cell>
          <cell r="L1021">
            <v>155</v>
          </cell>
          <cell r="M1021">
            <v>192</v>
          </cell>
        </row>
        <row r="1022">
          <cell r="A1022">
            <v>5185892</v>
          </cell>
          <cell r="B1022">
            <v>5117039</v>
          </cell>
          <cell r="C1022">
            <v>4410</v>
          </cell>
          <cell r="D1022">
            <v>3530449</v>
          </cell>
          <cell r="E1022">
            <v>207</v>
          </cell>
          <cell r="F1022">
            <v>278</v>
          </cell>
          <cell r="G1022">
            <v>256</v>
          </cell>
          <cell r="H1022">
            <v>122</v>
          </cell>
          <cell r="I1022">
            <v>115</v>
          </cell>
          <cell r="J1022">
            <v>117</v>
          </cell>
          <cell r="K1022">
            <v>112</v>
          </cell>
          <cell r="L1022">
            <v>112</v>
          </cell>
          <cell r="M1022">
            <v>110</v>
          </cell>
        </row>
        <row r="1023">
          <cell r="A1023">
            <v>5185876</v>
          </cell>
          <cell r="B1023">
            <v>5117031</v>
          </cell>
          <cell r="C1023">
            <v>4410</v>
          </cell>
          <cell r="D1023">
            <v>1693467</v>
          </cell>
          <cell r="E1023">
            <v>681</v>
          </cell>
          <cell r="F1023">
            <v>551</v>
          </cell>
          <cell r="G1023">
            <v>484</v>
          </cell>
          <cell r="H1023">
            <v>412</v>
          </cell>
          <cell r="I1023">
            <v>429</v>
          </cell>
          <cell r="J1023">
            <v>371</v>
          </cell>
          <cell r="K1023">
            <v>397</v>
          </cell>
          <cell r="L1023">
            <v>351</v>
          </cell>
          <cell r="M1023">
            <v>357</v>
          </cell>
        </row>
        <row r="1024">
          <cell r="A1024">
            <v>5185862</v>
          </cell>
          <cell r="B1024">
            <v>5117024</v>
          </cell>
          <cell r="C1024">
            <v>4410</v>
          </cell>
          <cell r="D1024">
            <v>3306267</v>
          </cell>
          <cell r="E1024">
            <v>124</v>
          </cell>
          <cell r="F1024">
            <v>115</v>
          </cell>
          <cell r="G1024">
            <v>114</v>
          </cell>
          <cell r="H1024">
            <v>118</v>
          </cell>
          <cell r="I1024">
            <v>117</v>
          </cell>
          <cell r="J1024">
            <v>103</v>
          </cell>
          <cell r="K1024">
            <v>135</v>
          </cell>
          <cell r="L1024">
            <v>129</v>
          </cell>
          <cell r="M1024">
            <v>140</v>
          </cell>
        </row>
        <row r="1025">
          <cell r="A1025">
            <v>5185848</v>
          </cell>
          <cell r="B1025">
            <v>5117017</v>
          </cell>
          <cell r="C1025">
            <v>4410</v>
          </cell>
          <cell r="D1025">
            <v>2065758</v>
          </cell>
          <cell r="E1025">
            <v>321</v>
          </cell>
          <cell r="F1025">
            <v>271</v>
          </cell>
          <cell r="G1025">
            <v>276</v>
          </cell>
          <cell r="H1025">
            <v>236</v>
          </cell>
          <cell r="I1025">
            <v>264</v>
          </cell>
          <cell r="J1025">
            <v>243</v>
          </cell>
          <cell r="K1025">
            <v>238</v>
          </cell>
          <cell r="L1025">
            <v>184</v>
          </cell>
          <cell r="M1025">
            <v>240</v>
          </cell>
        </row>
        <row r="1026">
          <cell r="A1026">
            <v>5185828</v>
          </cell>
          <cell r="B1026">
            <v>5117007</v>
          </cell>
          <cell r="C1026">
            <v>4410</v>
          </cell>
          <cell r="D1026">
            <v>31981479</v>
          </cell>
          <cell r="E1026">
            <v>107</v>
          </cell>
          <cell r="F1026">
            <v>58</v>
          </cell>
          <cell r="G1026">
            <v>40</v>
          </cell>
          <cell r="H1026">
            <v>34</v>
          </cell>
          <cell r="I1026">
            <v>45</v>
          </cell>
          <cell r="J1026">
            <v>190</v>
          </cell>
          <cell r="K1026">
            <v>183</v>
          </cell>
          <cell r="L1026">
            <v>135</v>
          </cell>
          <cell r="M1026">
            <v>105</v>
          </cell>
        </row>
        <row r="1027">
          <cell r="A1027">
            <v>5185810</v>
          </cell>
          <cell r="B1027">
            <v>5116998</v>
          </cell>
          <cell r="C1027">
            <v>4410</v>
          </cell>
          <cell r="D1027">
            <v>7094103</v>
          </cell>
          <cell r="E1027">
            <v>79</v>
          </cell>
          <cell r="F1027">
            <v>148</v>
          </cell>
          <cell r="G1027">
            <v>68</v>
          </cell>
          <cell r="H1027">
            <v>69</v>
          </cell>
          <cell r="I1027">
            <v>126</v>
          </cell>
          <cell r="J1027">
            <v>116</v>
          </cell>
          <cell r="K1027">
            <v>338</v>
          </cell>
          <cell r="L1027">
            <v>187</v>
          </cell>
          <cell r="M1027">
            <v>203</v>
          </cell>
        </row>
        <row r="1028">
          <cell r="A1028">
            <v>5185790</v>
          </cell>
          <cell r="B1028">
            <v>5116988</v>
          </cell>
          <cell r="C1028">
            <v>4410</v>
          </cell>
          <cell r="D1028">
            <v>10505262</v>
          </cell>
          <cell r="E1028">
            <v>547</v>
          </cell>
          <cell r="F1028">
            <v>217</v>
          </cell>
          <cell r="G1028">
            <v>179</v>
          </cell>
          <cell r="H1028">
            <v>162</v>
          </cell>
          <cell r="I1028">
            <v>174</v>
          </cell>
          <cell r="J1028">
            <v>158</v>
          </cell>
          <cell r="K1028">
            <v>165</v>
          </cell>
          <cell r="L1028">
            <v>146</v>
          </cell>
          <cell r="M1028">
            <v>150</v>
          </cell>
        </row>
        <row r="1029">
          <cell r="A1029">
            <v>5185770</v>
          </cell>
          <cell r="B1029">
            <v>5116978</v>
          </cell>
          <cell r="C1029">
            <v>4410</v>
          </cell>
          <cell r="D1029">
            <v>31988559</v>
          </cell>
          <cell r="E1029">
            <v>233</v>
          </cell>
          <cell r="F1029">
            <v>206</v>
          </cell>
          <cell r="G1029">
            <v>200</v>
          </cell>
          <cell r="H1029">
            <v>189</v>
          </cell>
          <cell r="I1029">
            <v>273</v>
          </cell>
          <cell r="J1029">
            <v>175</v>
          </cell>
          <cell r="K1029">
            <v>179</v>
          </cell>
          <cell r="L1029">
            <v>196</v>
          </cell>
          <cell r="M1029">
            <v>209</v>
          </cell>
        </row>
        <row r="1030">
          <cell r="A1030">
            <v>5185750</v>
          </cell>
          <cell r="B1030">
            <v>5116968</v>
          </cell>
          <cell r="C1030">
            <v>4410</v>
          </cell>
          <cell r="D1030">
            <v>1885109</v>
          </cell>
          <cell r="E1030">
            <v>280</v>
          </cell>
          <cell r="F1030">
            <v>216</v>
          </cell>
          <cell r="G1030">
            <v>215</v>
          </cell>
          <cell r="H1030">
            <v>227</v>
          </cell>
          <cell r="I1030">
            <v>243</v>
          </cell>
          <cell r="J1030">
            <v>230</v>
          </cell>
          <cell r="K1030">
            <v>242</v>
          </cell>
          <cell r="L1030">
            <v>224</v>
          </cell>
          <cell r="M1030">
            <v>215</v>
          </cell>
        </row>
        <row r="1031">
          <cell r="A1031">
            <v>5185728</v>
          </cell>
          <cell r="B1031">
            <v>5116957</v>
          </cell>
          <cell r="C1031">
            <v>4410</v>
          </cell>
          <cell r="D1031">
            <v>3524629</v>
          </cell>
          <cell r="E1031">
            <v>110</v>
          </cell>
          <cell r="F1031">
            <v>92</v>
          </cell>
          <cell r="G1031">
            <v>120</v>
          </cell>
          <cell r="H1031">
            <v>359</v>
          </cell>
          <cell r="I1031">
            <v>279</v>
          </cell>
          <cell r="J1031">
            <v>260</v>
          </cell>
          <cell r="K1031">
            <v>318</v>
          </cell>
          <cell r="L1031">
            <v>298</v>
          </cell>
          <cell r="M1031">
            <v>342</v>
          </cell>
        </row>
        <row r="1032">
          <cell r="A1032">
            <v>5185708</v>
          </cell>
          <cell r="B1032">
            <v>5116947</v>
          </cell>
          <cell r="C1032">
            <v>4410</v>
          </cell>
          <cell r="D1032">
            <v>5311518</v>
          </cell>
          <cell r="E1032">
            <v>233</v>
          </cell>
          <cell r="F1032">
            <v>206</v>
          </cell>
          <cell r="G1032">
            <v>200</v>
          </cell>
          <cell r="H1032">
            <v>189</v>
          </cell>
          <cell r="I1032">
            <v>273</v>
          </cell>
          <cell r="J1032">
            <v>237</v>
          </cell>
          <cell r="K1032">
            <v>251</v>
          </cell>
          <cell r="L1032">
            <v>224</v>
          </cell>
          <cell r="M1032">
            <v>497</v>
          </cell>
        </row>
        <row r="1033">
          <cell r="A1033">
            <v>5185690</v>
          </cell>
          <cell r="B1033">
            <v>5116938</v>
          </cell>
          <cell r="C1033">
            <v>4410</v>
          </cell>
          <cell r="D1033">
            <v>3506033</v>
          </cell>
          <cell r="E1033">
            <v>233</v>
          </cell>
          <cell r="F1033">
            <v>72</v>
          </cell>
          <cell r="G1033">
            <v>24</v>
          </cell>
          <cell r="H1033">
            <v>157</v>
          </cell>
          <cell r="I1033">
            <v>192</v>
          </cell>
          <cell r="J1033">
            <v>180</v>
          </cell>
          <cell r="K1033">
            <v>190</v>
          </cell>
          <cell r="L1033">
            <v>169</v>
          </cell>
          <cell r="M1033">
            <v>182</v>
          </cell>
        </row>
        <row r="1034">
          <cell r="A1034">
            <v>5185674</v>
          </cell>
          <cell r="B1034">
            <v>5116930</v>
          </cell>
          <cell r="C1034">
            <v>4410</v>
          </cell>
          <cell r="D1034">
            <v>6809405</v>
          </cell>
          <cell r="E1034">
            <v>328</v>
          </cell>
          <cell r="F1034">
            <v>476</v>
          </cell>
          <cell r="G1034">
            <v>84</v>
          </cell>
          <cell r="H1034">
            <v>203</v>
          </cell>
          <cell r="I1034">
            <v>194</v>
          </cell>
          <cell r="J1034">
            <v>248</v>
          </cell>
          <cell r="K1034">
            <v>307</v>
          </cell>
          <cell r="L1034">
            <v>198</v>
          </cell>
          <cell r="M1034">
            <v>204</v>
          </cell>
        </row>
        <row r="1035">
          <cell r="A1035">
            <v>5185654</v>
          </cell>
          <cell r="B1035">
            <v>5116920</v>
          </cell>
          <cell r="C1035">
            <v>4410</v>
          </cell>
          <cell r="D1035">
            <v>31116351</v>
          </cell>
          <cell r="E1035">
            <v>47</v>
          </cell>
          <cell r="F1035">
            <v>51</v>
          </cell>
          <cell r="G1035">
            <v>48</v>
          </cell>
          <cell r="H1035">
            <v>72</v>
          </cell>
          <cell r="I1035">
            <v>80</v>
          </cell>
          <cell r="J1035">
            <v>99</v>
          </cell>
          <cell r="K1035">
            <v>107</v>
          </cell>
          <cell r="L1035">
            <v>105</v>
          </cell>
          <cell r="M1035">
            <v>105</v>
          </cell>
        </row>
        <row r="1036">
          <cell r="A1036">
            <v>5185636</v>
          </cell>
          <cell r="B1036">
            <v>5116911</v>
          </cell>
          <cell r="C1036">
            <v>4410</v>
          </cell>
          <cell r="D1036">
            <v>31116263</v>
          </cell>
          <cell r="E1036">
            <v>166</v>
          </cell>
          <cell r="F1036">
            <v>92</v>
          </cell>
          <cell r="G1036">
            <v>42</v>
          </cell>
          <cell r="H1036">
            <v>35</v>
          </cell>
          <cell r="I1036">
            <v>62</v>
          </cell>
          <cell r="J1036">
            <v>70</v>
          </cell>
          <cell r="K1036">
            <v>36</v>
          </cell>
          <cell r="L1036">
            <v>10</v>
          </cell>
          <cell r="M1036">
            <v>21</v>
          </cell>
        </row>
        <row r="1037">
          <cell r="A1037">
            <v>5185614</v>
          </cell>
          <cell r="B1037">
            <v>5116900</v>
          </cell>
          <cell r="C1037">
            <v>4410</v>
          </cell>
          <cell r="D1037">
            <v>16008552</v>
          </cell>
          <cell r="E1037">
            <v>94</v>
          </cell>
          <cell r="F1037">
            <v>80</v>
          </cell>
          <cell r="G1037">
            <v>80</v>
          </cell>
          <cell r="H1037">
            <v>79</v>
          </cell>
          <cell r="I1037">
            <v>83</v>
          </cell>
          <cell r="J1037">
            <v>84</v>
          </cell>
          <cell r="K1037">
            <v>92</v>
          </cell>
          <cell r="L1037">
            <v>85</v>
          </cell>
          <cell r="M1037">
            <v>102</v>
          </cell>
        </row>
        <row r="1038">
          <cell r="A1038">
            <v>5185592</v>
          </cell>
          <cell r="B1038">
            <v>5116889</v>
          </cell>
          <cell r="C1038">
            <v>4410</v>
          </cell>
          <cell r="D1038">
            <v>31116265</v>
          </cell>
          <cell r="E1038">
            <v>279</v>
          </cell>
          <cell r="F1038">
            <v>247</v>
          </cell>
          <cell r="G1038">
            <v>249</v>
          </cell>
          <cell r="H1038">
            <v>241</v>
          </cell>
          <cell r="I1038">
            <v>201</v>
          </cell>
          <cell r="J1038">
            <v>242</v>
          </cell>
          <cell r="K1038">
            <v>282</v>
          </cell>
          <cell r="L1038">
            <v>240</v>
          </cell>
          <cell r="M1038">
            <v>276</v>
          </cell>
        </row>
        <row r="1039">
          <cell r="A1039">
            <v>5185570</v>
          </cell>
          <cell r="B1039">
            <v>5116878</v>
          </cell>
          <cell r="C1039">
            <v>4410</v>
          </cell>
          <cell r="D1039">
            <v>1693465</v>
          </cell>
          <cell r="E1039">
            <v>51</v>
          </cell>
          <cell r="F1039">
            <v>217</v>
          </cell>
          <cell r="G1039">
            <v>199</v>
          </cell>
          <cell r="H1039">
            <v>224</v>
          </cell>
          <cell r="I1039">
            <v>230</v>
          </cell>
          <cell r="J1039">
            <v>198</v>
          </cell>
          <cell r="K1039">
            <v>203</v>
          </cell>
          <cell r="L1039">
            <v>170</v>
          </cell>
          <cell r="M1039">
            <v>166</v>
          </cell>
        </row>
        <row r="1040">
          <cell r="A1040">
            <v>5185546</v>
          </cell>
          <cell r="B1040">
            <v>5116866</v>
          </cell>
          <cell r="C1040">
            <v>4410</v>
          </cell>
          <cell r="D1040">
            <v>1728404</v>
          </cell>
          <cell r="E1040">
            <v>111</v>
          </cell>
          <cell r="F1040">
            <v>91</v>
          </cell>
          <cell r="G1040">
            <v>91</v>
          </cell>
          <cell r="H1040">
            <v>129</v>
          </cell>
          <cell r="I1040">
            <v>53</v>
          </cell>
          <cell r="J1040">
            <v>44</v>
          </cell>
          <cell r="K1040">
            <v>43</v>
          </cell>
          <cell r="L1040">
            <v>46</v>
          </cell>
          <cell r="M1040">
            <v>41</v>
          </cell>
        </row>
        <row r="1041">
          <cell r="A1041">
            <v>5185524</v>
          </cell>
          <cell r="B1041">
            <v>5116855</v>
          </cell>
          <cell r="C1041">
            <v>4410</v>
          </cell>
          <cell r="D1041">
            <v>31116262</v>
          </cell>
          <cell r="E1041">
            <v>107</v>
          </cell>
          <cell r="F1041">
            <v>93</v>
          </cell>
          <cell r="G1041">
            <v>96</v>
          </cell>
          <cell r="H1041">
            <v>92</v>
          </cell>
          <cell r="I1041">
            <v>90</v>
          </cell>
          <cell r="J1041">
            <v>77</v>
          </cell>
          <cell r="K1041">
            <v>103</v>
          </cell>
          <cell r="L1041">
            <v>109</v>
          </cell>
          <cell r="M1041">
            <v>118</v>
          </cell>
        </row>
        <row r="1042">
          <cell r="A1042">
            <v>5185504</v>
          </cell>
          <cell r="B1042">
            <v>5116845</v>
          </cell>
          <cell r="C1042">
            <v>4410</v>
          </cell>
          <cell r="D1042">
            <v>16005842</v>
          </cell>
          <cell r="E1042">
            <v>223</v>
          </cell>
          <cell r="F1042">
            <v>177</v>
          </cell>
          <cell r="G1042">
            <v>184</v>
          </cell>
          <cell r="H1042">
            <v>181</v>
          </cell>
          <cell r="I1042">
            <v>215</v>
          </cell>
          <cell r="J1042">
            <v>138</v>
          </cell>
          <cell r="K1042">
            <v>204</v>
          </cell>
          <cell r="L1042">
            <v>195</v>
          </cell>
          <cell r="M1042">
            <v>196</v>
          </cell>
        </row>
        <row r="1043">
          <cell r="A1043">
            <v>5185482</v>
          </cell>
          <cell r="B1043">
            <v>5116834</v>
          </cell>
          <cell r="C1043">
            <v>4410</v>
          </cell>
          <cell r="D1043">
            <v>3305920</v>
          </cell>
          <cell r="E1043">
            <v>113</v>
          </cell>
          <cell r="F1043">
            <v>102</v>
          </cell>
          <cell r="G1043">
            <v>110</v>
          </cell>
          <cell r="H1043">
            <v>107</v>
          </cell>
          <cell r="I1043">
            <v>99</v>
          </cell>
          <cell r="J1043">
            <v>86</v>
          </cell>
          <cell r="K1043">
            <v>101</v>
          </cell>
          <cell r="L1043">
            <v>36</v>
          </cell>
          <cell r="M1043">
            <v>100</v>
          </cell>
        </row>
        <row r="1044">
          <cell r="A1044">
            <v>5185462</v>
          </cell>
          <cell r="B1044">
            <v>5116824</v>
          </cell>
          <cell r="C1044">
            <v>4410</v>
          </cell>
          <cell r="D1044">
            <v>31116352</v>
          </cell>
          <cell r="E1044">
            <v>230</v>
          </cell>
          <cell r="F1044">
            <v>87</v>
          </cell>
          <cell r="G1044">
            <v>0</v>
          </cell>
          <cell r="H1044">
            <v>0</v>
          </cell>
          <cell r="I1044">
            <v>0</v>
          </cell>
          <cell r="J1044">
            <v>123</v>
          </cell>
          <cell r="K1044">
            <v>127</v>
          </cell>
          <cell r="L1044">
            <v>111</v>
          </cell>
          <cell r="M1044">
            <v>66</v>
          </cell>
        </row>
        <row r="1045">
          <cell r="A1045">
            <v>5185440</v>
          </cell>
          <cell r="B1045">
            <v>5116813</v>
          </cell>
          <cell r="C1045">
            <v>4410</v>
          </cell>
          <cell r="D1045">
            <v>3360908</v>
          </cell>
          <cell r="E1045">
            <v>119</v>
          </cell>
          <cell r="F1045">
            <v>19</v>
          </cell>
          <cell r="G1045">
            <v>29</v>
          </cell>
          <cell r="H1045">
            <v>20</v>
          </cell>
          <cell r="I1045">
            <v>106</v>
          </cell>
          <cell r="J1045">
            <v>61</v>
          </cell>
          <cell r="K1045">
            <v>121</v>
          </cell>
          <cell r="L1045">
            <v>16</v>
          </cell>
          <cell r="M1045">
            <v>4</v>
          </cell>
        </row>
        <row r="1046">
          <cell r="A1046">
            <v>5185418</v>
          </cell>
          <cell r="B1046">
            <v>5116802</v>
          </cell>
          <cell r="C1046">
            <v>4410</v>
          </cell>
          <cell r="D1046">
            <v>443756</v>
          </cell>
          <cell r="E1046">
            <v>94</v>
          </cell>
          <cell r="F1046">
            <v>135</v>
          </cell>
          <cell r="G1046">
            <v>79</v>
          </cell>
          <cell r="H1046">
            <v>113</v>
          </cell>
          <cell r="I1046">
            <v>190</v>
          </cell>
          <cell r="J1046">
            <v>330</v>
          </cell>
          <cell r="K1046">
            <v>338</v>
          </cell>
          <cell r="L1046">
            <v>324</v>
          </cell>
          <cell r="M1046">
            <v>326</v>
          </cell>
        </row>
        <row r="1047">
          <cell r="A1047">
            <v>5185396</v>
          </cell>
          <cell r="B1047">
            <v>5116791</v>
          </cell>
          <cell r="C1047">
            <v>4410</v>
          </cell>
          <cell r="D1047">
            <v>7686575</v>
          </cell>
          <cell r="E1047">
            <v>233</v>
          </cell>
          <cell r="F1047">
            <v>206</v>
          </cell>
          <cell r="G1047">
            <v>200</v>
          </cell>
          <cell r="H1047">
            <v>189</v>
          </cell>
          <cell r="I1047">
            <v>273</v>
          </cell>
          <cell r="J1047">
            <v>251</v>
          </cell>
          <cell r="K1047">
            <v>297</v>
          </cell>
          <cell r="L1047">
            <v>281</v>
          </cell>
          <cell r="M1047">
            <v>297</v>
          </cell>
        </row>
        <row r="1048">
          <cell r="A1048">
            <v>5185374</v>
          </cell>
          <cell r="B1048">
            <v>5116780</v>
          </cell>
          <cell r="C1048">
            <v>4410</v>
          </cell>
          <cell r="D1048">
            <v>7118079</v>
          </cell>
          <cell r="E1048">
            <v>247</v>
          </cell>
          <cell r="F1048">
            <v>139</v>
          </cell>
          <cell r="G1048">
            <v>206</v>
          </cell>
          <cell r="H1048">
            <v>199</v>
          </cell>
          <cell r="I1048">
            <v>203</v>
          </cell>
          <cell r="J1048">
            <v>0</v>
          </cell>
          <cell r="K1048">
            <v>0</v>
          </cell>
          <cell r="L1048">
            <v>98</v>
          </cell>
          <cell r="M1048">
            <v>57</v>
          </cell>
        </row>
        <row r="1049">
          <cell r="A1049">
            <v>5185352</v>
          </cell>
          <cell r="B1049">
            <v>5116769</v>
          </cell>
          <cell r="C1049">
            <v>4410</v>
          </cell>
          <cell r="D1049">
            <v>1693201</v>
          </cell>
          <cell r="E1049">
            <v>93</v>
          </cell>
          <cell r="F1049">
            <v>102</v>
          </cell>
          <cell r="G1049">
            <v>98</v>
          </cell>
          <cell r="H1049">
            <v>50</v>
          </cell>
          <cell r="I1049">
            <v>60</v>
          </cell>
          <cell r="J1049">
            <v>50</v>
          </cell>
          <cell r="K1049">
            <v>55</v>
          </cell>
          <cell r="L1049">
            <v>51</v>
          </cell>
          <cell r="M1049">
            <v>68</v>
          </cell>
        </row>
        <row r="1050">
          <cell r="A1050">
            <v>5185328</v>
          </cell>
          <cell r="B1050">
            <v>5116757</v>
          </cell>
          <cell r="C1050">
            <v>4410</v>
          </cell>
          <cell r="D1050">
            <v>7116771</v>
          </cell>
          <cell r="E1050">
            <v>116</v>
          </cell>
          <cell r="F1050">
            <v>212</v>
          </cell>
          <cell r="G1050">
            <v>106</v>
          </cell>
          <cell r="H1050">
            <v>110</v>
          </cell>
          <cell r="I1050">
            <v>105</v>
          </cell>
          <cell r="J1050">
            <v>148</v>
          </cell>
          <cell r="K1050">
            <v>136</v>
          </cell>
          <cell r="L1050">
            <v>126</v>
          </cell>
          <cell r="M1050">
            <v>87</v>
          </cell>
        </row>
        <row r="1051">
          <cell r="A1051">
            <v>5185306</v>
          </cell>
          <cell r="B1051">
            <v>5116746</v>
          </cell>
          <cell r="C1051">
            <v>4410</v>
          </cell>
          <cell r="D1051">
            <v>1692063</v>
          </cell>
          <cell r="E1051">
            <v>84</v>
          </cell>
          <cell r="F1051">
            <v>66</v>
          </cell>
          <cell r="G1051">
            <v>83</v>
          </cell>
          <cell r="H1051">
            <v>231</v>
          </cell>
          <cell r="I1051">
            <v>145</v>
          </cell>
          <cell r="J1051">
            <v>152</v>
          </cell>
          <cell r="K1051">
            <v>151</v>
          </cell>
          <cell r="L1051">
            <v>97</v>
          </cell>
          <cell r="M1051">
            <v>86</v>
          </cell>
        </row>
        <row r="1052">
          <cell r="A1052">
            <v>5185284</v>
          </cell>
          <cell r="B1052">
            <v>5116735</v>
          </cell>
          <cell r="C1052">
            <v>4410</v>
          </cell>
          <cell r="D1052">
            <v>358844</v>
          </cell>
          <cell r="E1052">
            <v>102</v>
          </cell>
          <cell r="F1052">
            <v>74</v>
          </cell>
          <cell r="G1052">
            <v>71</v>
          </cell>
          <cell r="H1052">
            <v>55</v>
          </cell>
          <cell r="I1052">
            <v>177</v>
          </cell>
          <cell r="J1052">
            <v>85</v>
          </cell>
          <cell r="K1052">
            <v>0</v>
          </cell>
          <cell r="L1052">
            <v>16</v>
          </cell>
          <cell r="M1052">
            <v>59</v>
          </cell>
        </row>
        <row r="1053">
          <cell r="A1053">
            <v>5185262</v>
          </cell>
          <cell r="B1053">
            <v>5116724</v>
          </cell>
          <cell r="C1053">
            <v>4410</v>
          </cell>
          <cell r="D1053">
            <v>355467</v>
          </cell>
          <cell r="E1053">
            <v>267</v>
          </cell>
          <cell r="F1053">
            <v>236</v>
          </cell>
          <cell r="G1053">
            <v>228</v>
          </cell>
          <cell r="H1053">
            <v>202</v>
          </cell>
          <cell r="I1053">
            <v>264</v>
          </cell>
          <cell r="J1053">
            <v>227</v>
          </cell>
          <cell r="K1053">
            <v>242</v>
          </cell>
          <cell r="L1053">
            <v>219</v>
          </cell>
          <cell r="M1053">
            <v>234</v>
          </cell>
        </row>
        <row r="1054">
          <cell r="A1054">
            <v>5185240</v>
          </cell>
          <cell r="B1054">
            <v>5116713</v>
          </cell>
          <cell r="C1054">
            <v>4410</v>
          </cell>
          <cell r="D1054">
            <v>2100191</v>
          </cell>
          <cell r="E1054">
            <v>181</v>
          </cell>
          <cell r="F1054">
            <v>190</v>
          </cell>
          <cell r="G1054">
            <v>131</v>
          </cell>
          <cell r="H1054">
            <v>237</v>
          </cell>
          <cell r="I1054">
            <v>205</v>
          </cell>
          <cell r="J1054">
            <v>186</v>
          </cell>
          <cell r="K1054">
            <v>140</v>
          </cell>
          <cell r="L1054">
            <v>152</v>
          </cell>
          <cell r="M1054">
            <v>188</v>
          </cell>
        </row>
        <row r="1055">
          <cell r="A1055">
            <v>5185218</v>
          </cell>
          <cell r="B1055">
            <v>5116702</v>
          </cell>
          <cell r="C1055">
            <v>4410</v>
          </cell>
          <cell r="D1055">
            <v>6820883</v>
          </cell>
          <cell r="E1055">
            <v>120</v>
          </cell>
          <cell r="F1055">
            <v>83</v>
          </cell>
          <cell r="G1055">
            <v>148</v>
          </cell>
          <cell r="H1055">
            <v>51</v>
          </cell>
          <cell r="I1055">
            <v>81</v>
          </cell>
          <cell r="J1055">
            <v>109</v>
          </cell>
          <cell r="K1055">
            <v>76</v>
          </cell>
          <cell r="L1055">
            <v>76</v>
          </cell>
          <cell r="M1055">
            <v>123</v>
          </cell>
        </row>
        <row r="1056">
          <cell r="A1056">
            <v>5185196</v>
          </cell>
          <cell r="B1056">
            <v>5116691</v>
          </cell>
          <cell r="C1056">
            <v>4410</v>
          </cell>
          <cell r="D1056">
            <v>10408060</v>
          </cell>
          <cell r="E1056">
            <v>270</v>
          </cell>
          <cell r="F1056">
            <v>241</v>
          </cell>
          <cell r="G1056">
            <v>233</v>
          </cell>
          <cell r="H1056">
            <v>403</v>
          </cell>
          <cell r="I1056">
            <v>286</v>
          </cell>
          <cell r="J1056">
            <v>269</v>
          </cell>
          <cell r="K1056">
            <v>206</v>
          </cell>
          <cell r="L1056">
            <v>194</v>
          </cell>
          <cell r="M1056">
            <v>222</v>
          </cell>
        </row>
        <row r="1057">
          <cell r="A1057">
            <v>5185174</v>
          </cell>
          <cell r="B1057">
            <v>5116680</v>
          </cell>
          <cell r="C1057">
            <v>4410</v>
          </cell>
          <cell r="D1057">
            <v>5312879</v>
          </cell>
          <cell r="E1057">
            <v>234</v>
          </cell>
          <cell r="F1057">
            <v>176</v>
          </cell>
          <cell r="G1057">
            <v>192</v>
          </cell>
          <cell r="H1057">
            <v>188</v>
          </cell>
          <cell r="I1057">
            <v>188</v>
          </cell>
          <cell r="J1057">
            <v>194</v>
          </cell>
          <cell r="K1057">
            <v>205</v>
          </cell>
          <cell r="L1057">
            <v>221</v>
          </cell>
          <cell r="M1057">
            <v>230</v>
          </cell>
        </row>
        <row r="1058">
          <cell r="A1058">
            <v>5185152</v>
          </cell>
          <cell r="B1058">
            <v>5116669</v>
          </cell>
          <cell r="C1058">
            <v>4410</v>
          </cell>
          <cell r="D1058">
            <v>3362950</v>
          </cell>
          <cell r="E1058">
            <v>269</v>
          </cell>
          <cell r="F1058">
            <v>287</v>
          </cell>
          <cell r="G1058">
            <v>306</v>
          </cell>
          <cell r="H1058">
            <v>319</v>
          </cell>
          <cell r="I1058">
            <v>277</v>
          </cell>
          <cell r="J1058">
            <v>380</v>
          </cell>
          <cell r="K1058">
            <v>175</v>
          </cell>
          <cell r="L1058">
            <v>185</v>
          </cell>
          <cell r="M1058">
            <v>220</v>
          </cell>
        </row>
        <row r="1059">
          <cell r="A1059">
            <v>5185130</v>
          </cell>
          <cell r="B1059">
            <v>5116658</v>
          </cell>
          <cell r="C1059">
            <v>4410</v>
          </cell>
          <cell r="D1059">
            <v>7686572</v>
          </cell>
          <cell r="E1059">
            <v>294</v>
          </cell>
          <cell r="F1059">
            <v>261</v>
          </cell>
          <cell r="G1059">
            <v>346</v>
          </cell>
          <cell r="H1059">
            <v>484</v>
          </cell>
          <cell r="I1059">
            <v>426</v>
          </cell>
          <cell r="J1059">
            <v>384</v>
          </cell>
          <cell r="K1059">
            <v>369</v>
          </cell>
          <cell r="L1059">
            <v>363</v>
          </cell>
          <cell r="M1059">
            <v>365</v>
          </cell>
        </row>
        <row r="1060">
          <cell r="A1060">
            <v>5185106</v>
          </cell>
          <cell r="B1060">
            <v>5116646</v>
          </cell>
          <cell r="C1060">
            <v>4410</v>
          </cell>
          <cell r="D1060">
            <v>3363561</v>
          </cell>
          <cell r="E1060">
            <v>0</v>
          </cell>
          <cell r="F1060">
            <v>0</v>
          </cell>
          <cell r="G1060">
            <v>182</v>
          </cell>
          <cell r="H1060">
            <v>121</v>
          </cell>
          <cell r="I1060">
            <v>140</v>
          </cell>
          <cell r="J1060">
            <v>129</v>
          </cell>
          <cell r="K1060">
            <v>113</v>
          </cell>
          <cell r="L1060">
            <v>99</v>
          </cell>
          <cell r="M1060">
            <v>111</v>
          </cell>
        </row>
        <row r="1061">
          <cell r="A1061">
            <v>5185084</v>
          </cell>
          <cell r="B1061">
            <v>5116635</v>
          </cell>
          <cell r="C1061">
            <v>4410</v>
          </cell>
          <cell r="D1061">
            <v>1310406</v>
          </cell>
          <cell r="E1061">
            <v>61</v>
          </cell>
          <cell r="F1061">
            <v>25</v>
          </cell>
          <cell r="G1061">
            <v>44</v>
          </cell>
          <cell r="H1061">
            <v>72</v>
          </cell>
          <cell r="I1061">
            <v>10</v>
          </cell>
          <cell r="J1061">
            <v>66</v>
          </cell>
          <cell r="K1061">
            <v>90</v>
          </cell>
          <cell r="L1061">
            <v>77</v>
          </cell>
          <cell r="M1061">
            <v>68</v>
          </cell>
        </row>
        <row r="1062">
          <cell r="A1062">
            <v>5185066</v>
          </cell>
          <cell r="B1062">
            <v>5116626</v>
          </cell>
          <cell r="C1062">
            <v>4410</v>
          </cell>
          <cell r="D1062">
            <v>7686571</v>
          </cell>
          <cell r="E1062">
            <v>203</v>
          </cell>
          <cell r="F1062">
            <v>182</v>
          </cell>
          <cell r="G1062">
            <v>215</v>
          </cell>
          <cell r="H1062">
            <v>178</v>
          </cell>
          <cell r="I1062">
            <v>124</v>
          </cell>
          <cell r="J1062">
            <v>162</v>
          </cell>
          <cell r="K1062">
            <v>179</v>
          </cell>
          <cell r="L1062">
            <v>142</v>
          </cell>
          <cell r="M1062">
            <v>199</v>
          </cell>
        </row>
        <row r="1063">
          <cell r="A1063">
            <v>5185026</v>
          </cell>
          <cell r="B1063">
            <v>5116606</v>
          </cell>
          <cell r="C1063">
            <v>4410</v>
          </cell>
          <cell r="D1063">
            <v>16008562</v>
          </cell>
          <cell r="E1063">
            <v>252</v>
          </cell>
          <cell r="F1063">
            <v>208</v>
          </cell>
          <cell r="G1063">
            <v>206</v>
          </cell>
          <cell r="H1063">
            <v>212</v>
          </cell>
          <cell r="I1063">
            <v>253</v>
          </cell>
          <cell r="J1063">
            <v>246</v>
          </cell>
          <cell r="K1063">
            <v>241</v>
          </cell>
          <cell r="L1063">
            <v>202</v>
          </cell>
          <cell r="M1063">
            <v>244</v>
          </cell>
        </row>
        <row r="1064">
          <cell r="A1064">
            <v>5185004</v>
          </cell>
          <cell r="B1064">
            <v>5116595</v>
          </cell>
          <cell r="C1064">
            <v>4410</v>
          </cell>
          <cell r="D1064">
            <v>1319489</v>
          </cell>
          <cell r="F1064">
            <v>683</v>
          </cell>
          <cell r="H1064">
            <v>368</v>
          </cell>
          <cell r="I1064">
            <v>343</v>
          </cell>
          <cell r="J1064">
            <v>290</v>
          </cell>
          <cell r="K1064">
            <v>283</v>
          </cell>
          <cell r="L1064">
            <v>307</v>
          </cell>
          <cell r="M1064">
            <v>317</v>
          </cell>
        </row>
        <row r="1065">
          <cell r="A1065">
            <v>5184986</v>
          </cell>
          <cell r="B1065">
            <v>5116586</v>
          </cell>
          <cell r="C1065">
            <v>4410</v>
          </cell>
          <cell r="D1065">
            <v>31116353</v>
          </cell>
          <cell r="E1065">
            <v>246</v>
          </cell>
          <cell r="F1065">
            <v>220</v>
          </cell>
          <cell r="G1065">
            <v>211</v>
          </cell>
          <cell r="H1065">
            <v>188</v>
          </cell>
          <cell r="I1065">
            <v>245</v>
          </cell>
          <cell r="J1065">
            <v>143</v>
          </cell>
          <cell r="K1065">
            <v>181</v>
          </cell>
          <cell r="L1065">
            <v>164</v>
          </cell>
          <cell r="M1065">
            <v>168</v>
          </cell>
        </row>
        <row r="1066">
          <cell r="A1066">
            <v>5184968</v>
          </cell>
          <cell r="B1066">
            <v>5116577</v>
          </cell>
          <cell r="C1066">
            <v>4410</v>
          </cell>
          <cell r="D1066">
            <v>7686858</v>
          </cell>
          <cell r="E1066">
            <v>151</v>
          </cell>
          <cell r="F1066">
            <v>59</v>
          </cell>
          <cell r="G1066">
            <v>80</v>
          </cell>
          <cell r="H1066">
            <v>46</v>
          </cell>
          <cell r="I1066">
            <v>41</v>
          </cell>
          <cell r="J1066">
            <v>114</v>
          </cell>
          <cell r="K1066">
            <v>86</v>
          </cell>
          <cell r="L1066">
            <v>104</v>
          </cell>
          <cell r="M1066">
            <v>92</v>
          </cell>
        </row>
        <row r="1067">
          <cell r="A1067">
            <v>5184946</v>
          </cell>
          <cell r="B1067">
            <v>5116566</v>
          </cell>
          <cell r="C1067">
            <v>4410</v>
          </cell>
          <cell r="D1067">
            <v>3362106</v>
          </cell>
          <cell r="E1067">
            <v>233</v>
          </cell>
          <cell r="F1067">
            <v>206</v>
          </cell>
          <cell r="G1067">
            <v>200</v>
          </cell>
          <cell r="H1067">
            <v>189</v>
          </cell>
          <cell r="I1067">
            <v>273</v>
          </cell>
          <cell r="J1067">
            <v>84</v>
          </cell>
          <cell r="K1067">
            <v>58</v>
          </cell>
          <cell r="L1067">
            <v>21</v>
          </cell>
          <cell r="M1067">
            <v>29</v>
          </cell>
        </row>
        <row r="1068">
          <cell r="A1068">
            <v>5184926</v>
          </cell>
          <cell r="B1068">
            <v>5116556</v>
          </cell>
          <cell r="C1068">
            <v>4410</v>
          </cell>
          <cell r="D1068">
            <v>18492468</v>
          </cell>
          <cell r="E1068">
            <v>233</v>
          </cell>
          <cell r="F1068">
            <v>206</v>
          </cell>
          <cell r="G1068">
            <v>200</v>
          </cell>
          <cell r="H1068">
            <v>189</v>
          </cell>
          <cell r="I1068">
            <v>273</v>
          </cell>
          <cell r="J1068">
            <v>312</v>
          </cell>
          <cell r="K1068">
            <v>241</v>
          </cell>
          <cell r="L1068">
            <v>223</v>
          </cell>
          <cell r="M1068">
            <v>244</v>
          </cell>
        </row>
        <row r="1069">
          <cell r="A1069">
            <v>5184902</v>
          </cell>
          <cell r="B1069">
            <v>5116544</v>
          </cell>
          <cell r="C1069">
            <v>4410</v>
          </cell>
          <cell r="D1069">
            <v>31116355</v>
          </cell>
          <cell r="E1069">
            <v>142</v>
          </cell>
          <cell r="F1069">
            <v>127</v>
          </cell>
          <cell r="G1069">
            <v>133</v>
          </cell>
          <cell r="H1069">
            <v>128</v>
          </cell>
          <cell r="I1069">
            <v>130</v>
          </cell>
          <cell r="J1069">
            <v>133</v>
          </cell>
          <cell r="K1069">
            <v>173</v>
          </cell>
          <cell r="L1069">
            <v>176</v>
          </cell>
          <cell r="M1069">
            <v>190</v>
          </cell>
        </row>
        <row r="1070">
          <cell r="A1070">
            <v>5184884</v>
          </cell>
          <cell r="B1070">
            <v>5116535</v>
          </cell>
          <cell r="C1070">
            <v>4410</v>
          </cell>
          <cell r="D1070">
            <v>2181834</v>
          </cell>
          <cell r="E1070">
            <v>235</v>
          </cell>
          <cell r="F1070">
            <v>195</v>
          </cell>
          <cell r="G1070">
            <v>193</v>
          </cell>
          <cell r="H1070">
            <v>183</v>
          </cell>
          <cell r="I1070">
            <v>204</v>
          </cell>
          <cell r="J1070">
            <v>193</v>
          </cell>
          <cell r="K1070">
            <v>188</v>
          </cell>
          <cell r="L1070">
            <v>30</v>
          </cell>
          <cell r="M1070">
            <v>23</v>
          </cell>
        </row>
        <row r="1071">
          <cell r="A1071">
            <v>5184864</v>
          </cell>
          <cell r="B1071">
            <v>5116525</v>
          </cell>
          <cell r="C1071">
            <v>4410</v>
          </cell>
          <cell r="D1071">
            <v>31987826</v>
          </cell>
          <cell r="E1071">
            <v>317</v>
          </cell>
          <cell r="F1071">
            <v>284</v>
          </cell>
          <cell r="G1071">
            <v>273</v>
          </cell>
          <cell r="H1071">
            <v>243</v>
          </cell>
          <cell r="I1071">
            <v>317</v>
          </cell>
          <cell r="J1071">
            <v>272</v>
          </cell>
          <cell r="K1071">
            <v>290</v>
          </cell>
          <cell r="L1071">
            <v>263</v>
          </cell>
          <cell r="M1071">
            <v>0</v>
          </cell>
        </row>
        <row r="1072">
          <cell r="A1072">
            <v>5184862</v>
          </cell>
          <cell r="B1072">
            <v>5116524</v>
          </cell>
          <cell r="C1072">
            <v>4410</v>
          </cell>
          <cell r="D1072">
            <v>220614</v>
          </cell>
          <cell r="E1072">
            <v>212</v>
          </cell>
          <cell r="F1072">
            <v>155</v>
          </cell>
          <cell r="G1072">
            <v>119</v>
          </cell>
          <cell r="H1072">
            <v>31</v>
          </cell>
          <cell r="I1072">
            <v>111</v>
          </cell>
          <cell r="J1072">
            <v>30</v>
          </cell>
          <cell r="K1072">
            <v>112</v>
          </cell>
          <cell r="L1072">
            <v>87</v>
          </cell>
          <cell r="M1072">
            <v>83</v>
          </cell>
        </row>
        <row r="1073">
          <cell r="A1073">
            <v>5184860</v>
          </cell>
          <cell r="B1073">
            <v>5116523</v>
          </cell>
          <cell r="C1073">
            <v>4410</v>
          </cell>
          <cell r="D1073">
            <v>31987825</v>
          </cell>
          <cell r="E1073">
            <v>208</v>
          </cell>
          <cell r="F1073">
            <v>187</v>
          </cell>
          <cell r="G1073">
            <v>180</v>
          </cell>
          <cell r="H1073">
            <v>160</v>
          </cell>
          <cell r="I1073">
            <v>208</v>
          </cell>
          <cell r="J1073">
            <v>81</v>
          </cell>
          <cell r="K1073">
            <v>67</v>
          </cell>
          <cell r="L1073">
            <v>66</v>
          </cell>
          <cell r="M1073">
            <v>64</v>
          </cell>
        </row>
        <row r="1074">
          <cell r="A1074">
            <v>5184858</v>
          </cell>
          <cell r="B1074">
            <v>5116522</v>
          </cell>
          <cell r="C1074">
            <v>4410</v>
          </cell>
          <cell r="D1074">
            <v>31116349</v>
          </cell>
          <cell r="E1074">
            <v>270</v>
          </cell>
          <cell r="F1074">
            <v>189</v>
          </cell>
          <cell r="G1074">
            <v>189</v>
          </cell>
          <cell r="H1074">
            <v>242</v>
          </cell>
          <cell r="I1074">
            <v>166</v>
          </cell>
          <cell r="J1074">
            <v>147</v>
          </cell>
          <cell r="K1074">
            <v>203</v>
          </cell>
          <cell r="L1074">
            <v>216</v>
          </cell>
          <cell r="M1074">
            <v>370</v>
          </cell>
        </row>
        <row r="1075">
          <cell r="A1075">
            <v>5184856</v>
          </cell>
          <cell r="B1075">
            <v>5116521</v>
          </cell>
          <cell r="C1075">
            <v>4410</v>
          </cell>
          <cell r="D1075">
            <v>8913226</v>
          </cell>
          <cell r="E1075">
            <v>113</v>
          </cell>
          <cell r="F1075">
            <v>90</v>
          </cell>
          <cell r="G1075">
            <v>81</v>
          </cell>
          <cell r="H1075">
            <v>83</v>
          </cell>
          <cell r="I1075">
            <v>81</v>
          </cell>
          <cell r="J1075">
            <v>83</v>
          </cell>
          <cell r="K1075">
            <v>96</v>
          </cell>
          <cell r="L1075">
            <v>86</v>
          </cell>
          <cell r="M1075">
            <v>93</v>
          </cell>
        </row>
        <row r="1076">
          <cell r="A1076">
            <v>5184854</v>
          </cell>
          <cell r="B1076">
            <v>5116520</v>
          </cell>
          <cell r="C1076">
            <v>4410</v>
          </cell>
          <cell r="D1076">
            <v>1794892</v>
          </cell>
          <cell r="E1076">
            <v>189</v>
          </cell>
          <cell r="F1076">
            <v>707</v>
          </cell>
          <cell r="G1076">
            <v>132</v>
          </cell>
          <cell r="H1076">
            <v>108</v>
          </cell>
          <cell r="I1076">
            <v>153</v>
          </cell>
          <cell r="J1076">
            <v>101</v>
          </cell>
          <cell r="K1076">
            <v>126</v>
          </cell>
          <cell r="L1076">
            <v>181</v>
          </cell>
          <cell r="M1076">
            <v>170</v>
          </cell>
        </row>
        <row r="1077">
          <cell r="A1077">
            <v>5184852</v>
          </cell>
          <cell r="B1077">
            <v>5116519</v>
          </cell>
          <cell r="C1077">
            <v>4410</v>
          </cell>
          <cell r="D1077">
            <v>1836825</v>
          </cell>
          <cell r="E1077">
            <v>204</v>
          </cell>
          <cell r="F1077">
            <v>254</v>
          </cell>
          <cell r="G1077">
            <v>173</v>
          </cell>
          <cell r="H1077">
            <v>142</v>
          </cell>
          <cell r="I1077">
            <v>171</v>
          </cell>
          <cell r="J1077">
            <v>154</v>
          </cell>
          <cell r="K1077">
            <v>176</v>
          </cell>
          <cell r="L1077">
            <v>161</v>
          </cell>
          <cell r="M1077">
            <v>196</v>
          </cell>
        </row>
        <row r="1078">
          <cell r="A1078">
            <v>5184848</v>
          </cell>
          <cell r="B1078">
            <v>5116517</v>
          </cell>
          <cell r="C1078">
            <v>4410</v>
          </cell>
          <cell r="D1078">
            <v>31116345</v>
          </cell>
          <cell r="E1078">
            <v>172</v>
          </cell>
          <cell r="F1078">
            <v>152</v>
          </cell>
          <cell r="G1078">
            <v>148</v>
          </cell>
          <cell r="H1078">
            <v>144</v>
          </cell>
          <cell r="I1078">
            <v>213</v>
          </cell>
          <cell r="J1078">
            <v>228</v>
          </cell>
          <cell r="K1078">
            <v>218</v>
          </cell>
          <cell r="L1078">
            <v>206</v>
          </cell>
          <cell r="M1078">
            <v>268</v>
          </cell>
        </row>
        <row r="1079">
          <cell r="A1079">
            <v>5184846</v>
          </cell>
          <cell r="B1079">
            <v>5116516</v>
          </cell>
          <cell r="C1079">
            <v>4410</v>
          </cell>
          <cell r="D1079">
            <v>1501752</v>
          </cell>
          <cell r="E1079">
            <v>285</v>
          </cell>
          <cell r="F1079">
            <v>482</v>
          </cell>
          <cell r="G1079">
            <v>192</v>
          </cell>
          <cell r="H1079">
            <v>158</v>
          </cell>
          <cell r="I1079">
            <v>119</v>
          </cell>
          <cell r="J1079">
            <v>104</v>
          </cell>
          <cell r="K1079">
            <v>113</v>
          </cell>
          <cell r="L1079">
            <v>94</v>
          </cell>
          <cell r="M1079">
            <v>192</v>
          </cell>
        </row>
        <row r="1080">
          <cell r="A1080">
            <v>5184836</v>
          </cell>
          <cell r="B1080">
            <v>5116511</v>
          </cell>
          <cell r="C1080">
            <v>4410</v>
          </cell>
          <cell r="D1080">
            <v>3360634</v>
          </cell>
          <cell r="E1080">
            <v>230</v>
          </cell>
          <cell r="F1080">
            <v>203</v>
          </cell>
          <cell r="G1080">
            <v>173</v>
          </cell>
          <cell r="H1080">
            <v>234</v>
          </cell>
          <cell r="I1080">
            <v>159</v>
          </cell>
          <cell r="J1080">
            <v>211</v>
          </cell>
          <cell r="K1080">
            <v>66</v>
          </cell>
          <cell r="L1080">
            <v>164</v>
          </cell>
          <cell r="M1080">
            <v>171</v>
          </cell>
        </row>
        <row r="1081">
          <cell r="A1081">
            <v>5184834</v>
          </cell>
          <cell r="B1081">
            <v>5116510</v>
          </cell>
          <cell r="C1081">
            <v>4410</v>
          </cell>
          <cell r="D1081">
            <v>7314435</v>
          </cell>
          <cell r="E1081">
            <v>96</v>
          </cell>
          <cell r="F1081">
            <v>71</v>
          </cell>
          <cell r="G1081">
            <v>94</v>
          </cell>
          <cell r="H1081">
            <v>205</v>
          </cell>
          <cell r="I1081">
            <v>202</v>
          </cell>
          <cell r="J1081">
            <v>144</v>
          </cell>
          <cell r="K1081">
            <v>139</v>
          </cell>
          <cell r="L1081">
            <v>150</v>
          </cell>
          <cell r="M1081">
            <v>182</v>
          </cell>
        </row>
        <row r="1082">
          <cell r="A1082">
            <v>5184832</v>
          </cell>
          <cell r="B1082">
            <v>5116509</v>
          </cell>
          <cell r="C1082">
            <v>4410</v>
          </cell>
          <cell r="D1082">
            <v>3524475</v>
          </cell>
          <cell r="E1082">
            <v>45</v>
          </cell>
          <cell r="F1082">
            <v>37</v>
          </cell>
          <cell r="G1082">
            <v>90</v>
          </cell>
          <cell r="H1082">
            <v>157</v>
          </cell>
          <cell r="I1082">
            <v>281</v>
          </cell>
          <cell r="J1082">
            <v>182</v>
          </cell>
          <cell r="K1082">
            <v>203</v>
          </cell>
          <cell r="L1082">
            <v>200</v>
          </cell>
          <cell r="M1082">
            <v>232</v>
          </cell>
        </row>
        <row r="1083">
          <cell r="A1083">
            <v>5184812</v>
          </cell>
          <cell r="B1083">
            <v>5116499</v>
          </cell>
          <cell r="C1083">
            <v>4410</v>
          </cell>
          <cell r="D1083">
            <v>459093</v>
          </cell>
          <cell r="E1083">
            <v>235</v>
          </cell>
          <cell r="F1083">
            <v>116</v>
          </cell>
          <cell r="G1083">
            <v>56</v>
          </cell>
          <cell r="H1083">
            <v>151</v>
          </cell>
          <cell r="I1083">
            <v>160</v>
          </cell>
          <cell r="J1083">
            <v>145</v>
          </cell>
          <cell r="K1083">
            <v>181</v>
          </cell>
          <cell r="L1083">
            <v>143</v>
          </cell>
          <cell r="M1083">
            <v>153</v>
          </cell>
        </row>
        <row r="1084">
          <cell r="A1084">
            <v>5184810</v>
          </cell>
          <cell r="B1084">
            <v>5116498</v>
          </cell>
          <cell r="C1084">
            <v>4410</v>
          </cell>
          <cell r="D1084">
            <v>3524472</v>
          </cell>
          <cell r="E1084">
            <v>386</v>
          </cell>
          <cell r="F1084">
            <v>266</v>
          </cell>
          <cell r="G1084">
            <v>390</v>
          </cell>
          <cell r="H1084">
            <v>200</v>
          </cell>
          <cell r="I1084">
            <v>231</v>
          </cell>
          <cell r="J1084">
            <v>222</v>
          </cell>
          <cell r="K1084">
            <v>231</v>
          </cell>
          <cell r="L1084">
            <v>221</v>
          </cell>
          <cell r="M1084">
            <v>227</v>
          </cell>
        </row>
        <row r="1085">
          <cell r="A1085">
            <v>5184808</v>
          </cell>
          <cell r="B1085">
            <v>5116497</v>
          </cell>
          <cell r="C1085">
            <v>4410</v>
          </cell>
          <cell r="D1085">
            <v>3230279</v>
          </cell>
          <cell r="E1085">
            <v>233</v>
          </cell>
          <cell r="F1085">
            <v>206</v>
          </cell>
          <cell r="G1085">
            <v>200</v>
          </cell>
          <cell r="H1085">
            <v>79</v>
          </cell>
          <cell r="I1085">
            <v>92</v>
          </cell>
          <cell r="J1085">
            <v>83</v>
          </cell>
          <cell r="K1085">
            <v>90</v>
          </cell>
          <cell r="L1085">
            <v>89</v>
          </cell>
          <cell r="M1085">
            <v>91</v>
          </cell>
        </row>
        <row r="1086">
          <cell r="A1086">
            <v>5184804</v>
          </cell>
          <cell r="B1086">
            <v>5116495</v>
          </cell>
          <cell r="C1086">
            <v>4410</v>
          </cell>
          <cell r="D1086">
            <v>3524476</v>
          </cell>
          <cell r="E1086">
            <v>233</v>
          </cell>
          <cell r="F1086">
            <v>206</v>
          </cell>
          <cell r="G1086">
            <v>400</v>
          </cell>
          <cell r="H1086">
            <v>74</v>
          </cell>
          <cell r="I1086">
            <v>127</v>
          </cell>
          <cell r="J1086">
            <v>119</v>
          </cell>
          <cell r="K1086">
            <v>117</v>
          </cell>
          <cell r="L1086">
            <v>141</v>
          </cell>
          <cell r="M1086">
            <v>143</v>
          </cell>
        </row>
        <row r="1087">
          <cell r="A1087">
            <v>5184794</v>
          </cell>
          <cell r="B1087">
            <v>5116490</v>
          </cell>
          <cell r="C1087">
            <v>4410</v>
          </cell>
          <cell r="D1087">
            <v>1618087</v>
          </cell>
          <cell r="E1087">
            <v>466</v>
          </cell>
          <cell r="F1087">
            <v>362</v>
          </cell>
          <cell r="G1087">
            <v>339</v>
          </cell>
          <cell r="H1087">
            <v>275</v>
          </cell>
          <cell r="I1087">
            <v>267</v>
          </cell>
          <cell r="J1087">
            <v>173</v>
          </cell>
          <cell r="K1087">
            <v>163</v>
          </cell>
          <cell r="L1087">
            <v>155</v>
          </cell>
          <cell r="M1087">
            <v>165</v>
          </cell>
        </row>
        <row r="1088">
          <cell r="A1088">
            <v>5184792</v>
          </cell>
          <cell r="B1088">
            <v>5116489</v>
          </cell>
          <cell r="C1088">
            <v>4410</v>
          </cell>
          <cell r="D1088">
            <v>7286810</v>
          </cell>
          <cell r="E1088">
            <v>0</v>
          </cell>
          <cell r="F1088">
            <v>4</v>
          </cell>
          <cell r="G1088">
            <v>247</v>
          </cell>
          <cell r="H1088">
            <v>227</v>
          </cell>
          <cell r="I1088">
            <v>235</v>
          </cell>
          <cell r="J1088">
            <v>119</v>
          </cell>
          <cell r="K1088">
            <v>5</v>
          </cell>
          <cell r="L1088">
            <v>4</v>
          </cell>
          <cell r="M1088">
            <v>148</v>
          </cell>
        </row>
        <row r="1089">
          <cell r="A1089">
            <v>5184790</v>
          </cell>
          <cell r="B1089">
            <v>5116488</v>
          </cell>
          <cell r="C1089">
            <v>4410</v>
          </cell>
          <cell r="D1089">
            <v>7287537</v>
          </cell>
          <cell r="E1089">
            <v>595</v>
          </cell>
          <cell r="F1089">
            <v>520</v>
          </cell>
          <cell r="G1089">
            <v>538</v>
          </cell>
          <cell r="H1089">
            <v>543</v>
          </cell>
          <cell r="I1089">
            <v>507</v>
          </cell>
          <cell r="J1089">
            <v>485</v>
          </cell>
          <cell r="K1089">
            <v>521</v>
          </cell>
          <cell r="L1089">
            <v>502</v>
          </cell>
          <cell r="M1089">
            <v>568</v>
          </cell>
        </row>
        <row r="1090">
          <cell r="A1090">
            <v>5184788</v>
          </cell>
          <cell r="B1090">
            <v>5116487</v>
          </cell>
          <cell r="C1090">
            <v>4410</v>
          </cell>
          <cell r="D1090">
            <v>3307854</v>
          </cell>
          <cell r="E1090">
            <v>160</v>
          </cell>
          <cell r="F1090">
            <v>15</v>
          </cell>
          <cell r="G1090">
            <v>311</v>
          </cell>
          <cell r="H1090">
            <v>747</v>
          </cell>
          <cell r="I1090">
            <v>203</v>
          </cell>
          <cell r="J1090">
            <v>276</v>
          </cell>
          <cell r="K1090">
            <v>307</v>
          </cell>
          <cell r="L1090">
            <v>286</v>
          </cell>
          <cell r="M1090">
            <v>298</v>
          </cell>
        </row>
        <row r="1091">
          <cell r="A1091">
            <v>5184786</v>
          </cell>
          <cell r="B1091">
            <v>5116486</v>
          </cell>
          <cell r="C1091">
            <v>4410</v>
          </cell>
          <cell r="D1091">
            <v>1618094</v>
          </cell>
          <cell r="E1091">
            <v>272</v>
          </cell>
          <cell r="F1091">
            <v>219</v>
          </cell>
          <cell r="G1091">
            <v>227</v>
          </cell>
          <cell r="H1091">
            <v>224</v>
          </cell>
          <cell r="I1091">
            <v>250</v>
          </cell>
          <cell r="J1091">
            <v>237</v>
          </cell>
          <cell r="K1091">
            <v>232</v>
          </cell>
          <cell r="L1091">
            <v>260</v>
          </cell>
          <cell r="M1091">
            <v>309</v>
          </cell>
        </row>
        <row r="1092">
          <cell r="A1092">
            <v>5184782</v>
          </cell>
          <cell r="B1092">
            <v>5116484</v>
          </cell>
          <cell r="C1092">
            <v>4410</v>
          </cell>
          <cell r="D1092">
            <v>6825956</v>
          </cell>
          <cell r="E1092">
            <v>56</v>
          </cell>
          <cell r="F1092">
            <v>29</v>
          </cell>
          <cell r="G1092">
            <v>98</v>
          </cell>
          <cell r="H1092">
            <v>80</v>
          </cell>
          <cell r="I1092">
            <v>63</v>
          </cell>
          <cell r="J1092">
            <v>63</v>
          </cell>
          <cell r="K1092">
            <v>118</v>
          </cell>
          <cell r="L1092">
            <v>128</v>
          </cell>
          <cell r="M1092">
            <v>123</v>
          </cell>
        </row>
        <row r="1093">
          <cell r="A1093">
            <v>5184780</v>
          </cell>
          <cell r="B1093">
            <v>5116483</v>
          </cell>
          <cell r="C1093">
            <v>4410</v>
          </cell>
          <cell r="D1093">
            <v>1502203</v>
          </cell>
          <cell r="E1093">
            <v>154</v>
          </cell>
          <cell r="F1093">
            <v>128</v>
          </cell>
          <cell r="G1093">
            <v>133</v>
          </cell>
          <cell r="H1093">
            <v>119</v>
          </cell>
          <cell r="I1093">
            <v>139</v>
          </cell>
          <cell r="J1093">
            <v>118</v>
          </cell>
          <cell r="K1093">
            <v>119</v>
          </cell>
          <cell r="L1093">
            <v>131</v>
          </cell>
          <cell r="M1093">
            <v>148</v>
          </cell>
        </row>
        <row r="1094">
          <cell r="A1094">
            <v>5184778</v>
          </cell>
          <cell r="B1094">
            <v>5116482</v>
          </cell>
          <cell r="C1094">
            <v>4410</v>
          </cell>
          <cell r="D1094">
            <v>1693106</v>
          </cell>
          <cell r="E1094">
            <v>334</v>
          </cell>
          <cell r="F1094">
            <v>232</v>
          </cell>
          <cell r="G1094">
            <v>536</v>
          </cell>
          <cell r="H1094">
            <v>225</v>
          </cell>
          <cell r="I1094">
            <v>269</v>
          </cell>
          <cell r="J1094">
            <v>233</v>
          </cell>
          <cell r="K1094">
            <v>262</v>
          </cell>
          <cell r="L1094">
            <v>259</v>
          </cell>
          <cell r="M1094">
            <v>296</v>
          </cell>
        </row>
        <row r="1095">
          <cell r="A1095">
            <v>5184776</v>
          </cell>
          <cell r="B1095">
            <v>5116481</v>
          </cell>
          <cell r="C1095">
            <v>4410</v>
          </cell>
          <cell r="D1095">
            <v>31116356</v>
          </cell>
          <cell r="E1095">
            <v>217</v>
          </cell>
          <cell r="F1095">
            <v>164</v>
          </cell>
          <cell r="G1095">
            <v>184</v>
          </cell>
          <cell r="H1095">
            <v>174</v>
          </cell>
          <cell r="I1095">
            <v>193</v>
          </cell>
          <cell r="J1095">
            <v>148</v>
          </cell>
          <cell r="K1095">
            <v>160</v>
          </cell>
          <cell r="L1095">
            <v>147</v>
          </cell>
          <cell r="M1095">
            <v>158</v>
          </cell>
        </row>
        <row r="1096">
          <cell r="A1096">
            <v>5184774</v>
          </cell>
          <cell r="B1096">
            <v>5116480</v>
          </cell>
          <cell r="C1096">
            <v>4410</v>
          </cell>
          <cell r="D1096">
            <v>31116347</v>
          </cell>
          <cell r="E1096">
            <v>52</v>
          </cell>
          <cell r="F1096">
            <v>49</v>
          </cell>
          <cell r="G1096">
            <v>46</v>
          </cell>
          <cell r="H1096">
            <v>50</v>
          </cell>
          <cell r="I1096">
            <v>49</v>
          </cell>
          <cell r="J1096">
            <v>150</v>
          </cell>
          <cell r="K1096">
            <v>75</v>
          </cell>
          <cell r="L1096">
            <v>82</v>
          </cell>
          <cell r="M1096">
            <v>78</v>
          </cell>
        </row>
        <row r="1097">
          <cell r="A1097">
            <v>5184772</v>
          </cell>
          <cell r="B1097">
            <v>5116479</v>
          </cell>
          <cell r="C1097">
            <v>4410</v>
          </cell>
          <cell r="D1097">
            <v>31981406</v>
          </cell>
          <cell r="E1097">
            <v>172</v>
          </cell>
          <cell r="F1097">
            <v>152</v>
          </cell>
          <cell r="G1097">
            <v>148</v>
          </cell>
          <cell r="H1097">
            <v>144</v>
          </cell>
          <cell r="I1097">
            <v>213</v>
          </cell>
          <cell r="J1097">
            <v>130</v>
          </cell>
          <cell r="K1097">
            <v>87</v>
          </cell>
          <cell r="L1097">
            <v>111</v>
          </cell>
          <cell r="M1097">
            <v>97</v>
          </cell>
        </row>
        <row r="1098">
          <cell r="A1098">
            <v>5184770</v>
          </cell>
          <cell r="B1098">
            <v>5116478</v>
          </cell>
          <cell r="C1098">
            <v>4410</v>
          </cell>
          <cell r="D1098">
            <v>31116350</v>
          </cell>
          <cell r="E1098">
            <v>330</v>
          </cell>
          <cell r="F1098">
            <v>208</v>
          </cell>
          <cell r="G1098">
            <v>237</v>
          </cell>
          <cell r="H1098">
            <v>242</v>
          </cell>
          <cell r="I1098">
            <v>264</v>
          </cell>
          <cell r="J1098">
            <v>273</v>
          </cell>
          <cell r="K1098">
            <v>265</v>
          </cell>
          <cell r="L1098">
            <v>225</v>
          </cell>
          <cell r="M1098">
            <v>120</v>
          </cell>
        </row>
        <row r="1099">
          <cell r="A1099">
            <v>5184768</v>
          </cell>
          <cell r="B1099">
            <v>5116477</v>
          </cell>
          <cell r="C1099">
            <v>4410</v>
          </cell>
          <cell r="D1099">
            <v>221240</v>
          </cell>
          <cell r="E1099">
            <v>119</v>
          </cell>
          <cell r="F1099">
            <v>110</v>
          </cell>
          <cell r="G1099">
            <v>101</v>
          </cell>
          <cell r="H1099">
            <v>109</v>
          </cell>
          <cell r="I1099">
            <v>81</v>
          </cell>
          <cell r="J1099">
            <v>186</v>
          </cell>
          <cell r="K1099">
            <v>260</v>
          </cell>
          <cell r="L1099">
            <v>217</v>
          </cell>
          <cell r="M1099">
            <v>204</v>
          </cell>
        </row>
        <row r="1100">
          <cell r="A1100">
            <v>5184766</v>
          </cell>
          <cell r="B1100">
            <v>5116476</v>
          </cell>
          <cell r="C1100">
            <v>4410</v>
          </cell>
          <cell r="D1100">
            <v>2933768</v>
          </cell>
          <cell r="E1100">
            <v>155</v>
          </cell>
          <cell r="F1100">
            <v>153</v>
          </cell>
          <cell r="G1100">
            <v>142</v>
          </cell>
          <cell r="H1100">
            <v>138</v>
          </cell>
          <cell r="I1100">
            <v>270</v>
          </cell>
          <cell r="J1100">
            <v>121</v>
          </cell>
          <cell r="K1100">
            <v>156</v>
          </cell>
          <cell r="L1100">
            <v>102</v>
          </cell>
          <cell r="M1100">
            <v>253</v>
          </cell>
        </row>
        <row r="1101">
          <cell r="A1101">
            <v>5184762</v>
          </cell>
          <cell r="B1101">
            <v>5116474</v>
          </cell>
          <cell r="C1101">
            <v>4410</v>
          </cell>
          <cell r="D1101">
            <v>3219510</v>
          </cell>
          <cell r="E1101">
            <v>172</v>
          </cell>
          <cell r="F1101">
            <v>152</v>
          </cell>
          <cell r="G1101">
            <v>148</v>
          </cell>
          <cell r="H1101">
            <v>144</v>
          </cell>
          <cell r="I1101">
            <v>213</v>
          </cell>
          <cell r="J1101">
            <v>185</v>
          </cell>
          <cell r="K1101">
            <v>198</v>
          </cell>
          <cell r="L1101">
            <v>187</v>
          </cell>
          <cell r="M1101">
            <v>155</v>
          </cell>
        </row>
        <row r="1102">
          <cell r="A1102">
            <v>5184760</v>
          </cell>
          <cell r="B1102">
            <v>5116473</v>
          </cell>
          <cell r="C1102">
            <v>4410</v>
          </cell>
          <cell r="D1102">
            <v>5309470</v>
          </cell>
          <cell r="E1102">
            <v>233</v>
          </cell>
          <cell r="F1102">
            <v>206</v>
          </cell>
          <cell r="G1102">
            <v>200</v>
          </cell>
          <cell r="H1102">
            <v>189</v>
          </cell>
          <cell r="I1102">
            <v>473</v>
          </cell>
          <cell r="J1102">
            <v>151</v>
          </cell>
          <cell r="K1102">
            <v>165</v>
          </cell>
          <cell r="L1102">
            <v>141</v>
          </cell>
          <cell r="M1102">
            <v>157</v>
          </cell>
        </row>
        <row r="1103">
          <cell r="A1103">
            <v>5184758</v>
          </cell>
          <cell r="B1103">
            <v>5116472</v>
          </cell>
          <cell r="C1103">
            <v>4410</v>
          </cell>
          <cell r="D1103">
            <v>2509541</v>
          </cell>
          <cell r="E1103">
            <v>42</v>
          </cell>
          <cell r="F1103">
            <v>40</v>
          </cell>
          <cell r="G1103">
            <v>58</v>
          </cell>
          <cell r="H1103">
            <v>61</v>
          </cell>
          <cell r="I1103">
            <v>50</v>
          </cell>
          <cell r="J1103">
            <v>71</v>
          </cell>
          <cell r="K1103">
            <v>76</v>
          </cell>
          <cell r="L1103">
            <v>65</v>
          </cell>
          <cell r="M1103">
            <v>57</v>
          </cell>
        </row>
        <row r="1104">
          <cell r="A1104">
            <v>5184736</v>
          </cell>
          <cell r="B1104">
            <v>5116461</v>
          </cell>
          <cell r="C1104">
            <v>4410</v>
          </cell>
          <cell r="D1104">
            <v>8702988</v>
          </cell>
          <cell r="E1104">
            <v>367</v>
          </cell>
          <cell r="F1104">
            <v>306</v>
          </cell>
          <cell r="G1104">
            <v>326</v>
          </cell>
          <cell r="H1104">
            <v>327</v>
          </cell>
          <cell r="I1104">
            <v>331</v>
          </cell>
          <cell r="J1104">
            <v>300</v>
          </cell>
          <cell r="K1104">
            <v>322</v>
          </cell>
          <cell r="L1104">
            <v>302</v>
          </cell>
          <cell r="M1104">
            <v>334</v>
          </cell>
        </row>
        <row r="1105">
          <cell r="A1105">
            <v>5184734</v>
          </cell>
          <cell r="B1105">
            <v>5116460</v>
          </cell>
          <cell r="C1105">
            <v>4410</v>
          </cell>
          <cell r="D1105">
            <v>3505766</v>
          </cell>
          <cell r="E1105">
            <v>476</v>
          </cell>
          <cell r="F1105">
            <v>356</v>
          </cell>
          <cell r="G1105">
            <v>235</v>
          </cell>
          <cell r="H1105">
            <v>351</v>
          </cell>
          <cell r="I1105">
            <v>414</v>
          </cell>
          <cell r="J1105">
            <v>411</v>
          </cell>
          <cell r="K1105">
            <v>422</v>
          </cell>
          <cell r="L1105">
            <v>424</v>
          </cell>
          <cell r="M1105">
            <v>407</v>
          </cell>
        </row>
        <row r="1106">
          <cell r="A1106">
            <v>5184732</v>
          </cell>
          <cell r="B1106">
            <v>5116459</v>
          </cell>
          <cell r="C1106">
            <v>4410</v>
          </cell>
          <cell r="D1106">
            <v>33001175</v>
          </cell>
          <cell r="E1106">
            <v>110</v>
          </cell>
          <cell r="F1106">
            <v>84</v>
          </cell>
          <cell r="G1106">
            <v>60</v>
          </cell>
          <cell r="H1106">
            <v>52</v>
          </cell>
          <cell r="I1106">
            <v>36</v>
          </cell>
          <cell r="J1106">
            <v>31</v>
          </cell>
          <cell r="K1106">
            <v>47</v>
          </cell>
          <cell r="L1106">
            <v>41</v>
          </cell>
          <cell r="M1106">
            <v>53</v>
          </cell>
        </row>
        <row r="1107">
          <cell r="A1107">
            <v>5184730</v>
          </cell>
          <cell r="B1107">
            <v>5116458</v>
          </cell>
          <cell r="C1107">
            <v>4410</v>
          </cell>
          <cell r="D1107">
            <v>31987896</v>
          </cell>
          <cell r="E1107">
            <v>90</v>
          </cell>
          <cell r="F1107">
            <v>126</v>
          </cell>
          <cell r="G1107">
            <v>133</v>
          </cell>
          <cell r="H1107">
            <v>137</v>
          </cell>
          <cell r="I1107">
            <v>149</v>
          </cell>
          <cell r="J1107">
            <v>133</v>
          </cell>
          <cell r="K1107">
            <v>77</v>
          </cell>
          <cell r="L1107">
            <v>77</v>
          </cell>
          <cell r="M1107">
            <v>78</v>
          </cell>
        </row>
        <row r="1108">
          <cell r="A1108">
            <v>6077518</v>
          </cell>
          <cell r="B1108">
            <v>5908054</v>
          </cell>
          <cell r="C1108">
            <v>4410</v>
          </cell>
          <cell r="D1108">
            <v>32997655</v>
          </cell>
          <cell r="M1108">
            <v>38</v>
          </cell>
        </row>
        <row r="1109">
          <cell r="A1109">
            <v>6042025</v>
          </cell>
          <cell r="B1109">
            <v>5899703</v>
          </cell>
          <cell r="C1109">
            <v>4410</v>
          </cell>
          <cell r="D1109">
            <v>31991407</v>
          </cell>
          <cell r="L1109">
            <v>141</v>
          </cell>
          <cell r="M1109">
            <v>176</v>
          </cell>
        </row>
        <row r="1110">
          <cell r="A1110">
            <v>6030163</v>
          </cell>
          <cell r="B1110">
            <v>5894848</v>
          </cell>
          <cell r="C1110">
            <v>4410</v>
          </cell>
          <cell r="D1110">
            <v>31987893</v>
          </cell>
          <cell r="J1110">
            <v>94</v>
          </cell>
          <cell r="K1110">
            <v>143</v>
          </cell>
          <cell r="L1110">
            <v>335</v>
          </cell>
          <cell r="M1110">
            <v>86</v>
          </cell>
        </row>
        <row r="1111">
          <cell r="A1111">
            <v>6030018</v>
          </cell>
          <cell r="B1111">
            <v>5894788</v>
          </cell>
          <cell r="C1111">
            <v>4410</v>
          </cell>
          <cell r="D1111">
            <v>31987827</v>
          </cell>
          <cell r="J1111">
            <v>59</v>
          </cell>
          <cell r="K1111">
            <v>100</v>
          </cell>
          <cell r="L1111">
            <v>79</v>
          </cell>
          <cell r="M1111">
            <v>91</v>
          </cell>
        </row>
        <row r="1112">
          <cell r="A1112">
            <v>6030013</v>
          </cell>
          <cell r="B1112">
            <v>5894786</v>
          </cell>
          <cell r="C1112">
            <v>4410</v>
          </cell>
          <cell r="D1112">
            <v>31981478</v>
          </cell>
          <cell r="J1112">
            <v>55</v>
          </cell>
          <cell r="K1112">
            <v>82</v>
          </cell>
          <cell r="L1112">
            <v>50</v>
          </cell>
          <cell r="M1112">
            <v>19</v>
          </cell>
        </row>
        <row r="1113">
          <cell r="A1113">
            <v>5972091</v>
          </cell>
          <cell r="B1113">
            <v>5880585</v>
          </cell>
          <cell r="C1113">
            <v>4410</v>
          </cell>
          <cell r="D1113">
            <v>10412412</v>
          </cell>
          <cell r="H1113">
            <v>48</v>
          </cell>
          <cell r="I1113">
            <v>69</v>
          </cell>
          <cell r="J1113">
            <v>70</v>
          </cell>
          <cell r="K1113">
            <v>86</v>
          </cell>
          <cell r="L1113">
            <v>70</v>
          </cell>
          <cell r="M1113">
            <v>83</v>
          </cell>
        </row>
        <row r="1114">
          <cell r="A1114">
            <v>5966009</v>
          </cell>
          <cell r="B1114">
            <v>5879985</v>
          </cell>
          <cell r="C1114">
            <v>4410</v>
          </cell>
          <cell r="D1114">
            <v>8904436</v>
          </cell>
          <cell r="H1114">
            <v>146</v>
          </cell>
          <cell r="I1114">
            <v>137</v>
          </cell>
          <cell r="J1114">
            <v>153</v>
          </cell>
          <cell r="K1114">
            <v>139</v>
          </cell>
          <cell r="L1114">
            <v>144</v>
          </cell>
          <cell r="M1114">
            <v>152</v>
          </cell>
        </row>
        <row r="1115">
          <cell r="A1115">
            <v>5184844</v>
          </cell>
          <cell r="B1115">
            <v>5116515</v>
          </cell>
          <cell r="C1115">
            <v>4410</v>
          </cell>
          <cell r="D1115">
            <v>6811636</v>
          </cell>
          <cell r="E1115">
            <v>284</v>
          </cell>
          <cell r="F1115">
            <v>235</v>
          </cell>
          <cell r="G1115">
            <v>159</v>
          </cell>
          <cell r="H1115">
            <v>144</v>
          </cell>
          <cell r="I1115">
            <v>149</v>
          </cell>
          <cell r="J1115">
            <v>141</v>
          </cell>
          <cell r="K1115">
            <v>162</v>
          </cell>
          <cell r="L1115">
            <v>166</v>
          </cell>
          <cell r="M1115">
            <v>155</v>
          </cell>
        </row>
        <row r="1116">
          <cell r="A1116">
            <v>5184842</v>
          </cell>
          <cell r="B1116">
            <v>5116514</v>
          </cell>
          <cell r="C1116">
            <v>4410</v>
          </cell>
          <cell r="D1116">
            <v>31116354</v>
          </cell>
          <cell r="E1116">
            <v>190</v>
          </cell>
          <cell r="F1116">
            <v>312</v>
          </cell>
          <cell r="G1116">
            <v>197</v>
          </cell>
          <cell r="H1116">
            <v>213</v>
          </cell>
          <cell r="I1116">
            <v>145</v>
          </cell>
          <cell r="J1116">
            <v>171</v>
          </cell>
          <cell r="K1116">
            <v>190</v>
          </cell>
          <cell r="L1116">
            <v>180</v>
          </cell>
          <cell r="M1116">
            <v>206</v>
          </cell>
        </row>
        <row r="1117">
          <cell r="A1117">
            <v>5184840</v>
          </cell>
          <cell r="B1117">
            <v>5116513</v>
          </cell>
          <cell r="C1117">
            <v>4410</v>
          </cell>
          <cell r="D1117">
            <v>6803673</v>
          </cell>
          <cell r="E1117">
            <v>213</v>
          </cell>
          <cell r="F1117">
            <v>179</v>
          </cell>
          <cell r="G1117">
            <v>210</v>
          </cell>
          <cell r="H1117">
            <v>204</v>
          </cell>
          <cell r="I1117">
            <v>191</v>
          </cell>
          <cell r="J1117">
            <v>202</v>
          </cell>
          <cell r="K1117">
            <v>213</v>
          </cell>
          <cell r="L1117">
            <v>212</v>
          </cell>
          <cell r="M1117">
            <v>233</v>
          </cell>
        </row>
        <row r="1118">
          <cell r="A1118">
            <v>5184838</v>
          </cell>
          <cell r="B1118">
            <v>5116512</v>
          </cell>
          <cell r="C1118">
            <v>4410</v>
          </cell>
          <cell r="D1118">
            <v>1618088</v>
          </cell>
          <cell r="E1118">
            <v>115</v>
          </cell>
          <cell r="F1118">
            <v>110</v>
          </cell>
          <cell r="G1118">
            <v>98</v>
          </cell>
          <cell r="H1118">
            <v>108</v>
          </cell>
          <cell r="I1118">
            <v>101</v>
          </cell>
          <cell r="J1118">
            <v>109</v>
          </cell>
          <cell r="K1118">
            <v>103</v>
          </cell>
          <cell r="L1118">
            <v>104</v>
          </cell>
          <cell r="M1118">
            <v>103</v>
          </cell>
        </row>
        <row r="1119">
          <cell r="A1119">
            <v>5184830</v>
          </cell>
          <cell r="B1119">
            <v>5116508</v>
          </cell>
          <cell r="C1119">
            <v>4410</v>
          </cell>
          <cell r="D1119">
            <v>1616835</v>
          </cell>
          <cell r="E1119">
            <v>222</v>
          </cell>
          <cell r="F1119">
            <v>188</v>
          </cell>
          <cell r="G1119">
            <v>187</v>
          </cell>
          <cell r="H1119">
            <v>186</v>
          </cell>
          <cell r="I1119">
            <v>230</v>
          </cell>
          <cell r="J1119">
            <v>210</v>
          </cell>
          <cell r="K1119">
            <v>208</v>
          </cell>
          <cell r="L1119">
            <v>197</v>
          </cell>
          <cell r="M1119">
            <v>26</v>
          </cell>
        </row>
        <row r="1120">
          <cell r="A1120">
            <v>5184826</v>
          </cell>
          <cell r="B1120">
            <v>5116506</v>
          </cell>
          <cell r="C1120">
            <v>4410</v>
          </cell>
          <cell r="D1120">
            <v>31981474</v>
          </cell>
          <cell r="E1120">
            <v>172</v>
          </cell>
          <cell r="F1120">
            <v>152</v>
          </cell>
          <cell r="G1120">
            <v>148</v>
          </cell>
          <cell r="H1120">
            <v>144</v>
          </cell>
          <cell r="I1120">
            <v>213</v>
          </cell>
          <cell r="J1120">
            <v>117</v>
          </cell>
          <cell r="K1120">
            <v>109</v>
          </cell>
          <cell r="L1120">
            <v>109</v>
          </cell>
          <cell r="M1120">
            <v>103</v>
          </cell>
        </row>
        <row r="1121">
          <cell r="A1121">
            <v>5184824</v>
          </cell>
          <cell r="B1121">
            <v>5116505</v>
          </cell>
          <cell r="C1121">
            <v>4410</v>
          </cell>
          <cell r="D1121">
            <v>7686181</v>
          </cell>
          <cell r="E1121">
            <v>276</v>
          </cell>
          <cell r="F1121">
            <v>242</v>
          </cell>
          <cell r="G1121">
            <v>507</v>
          </cell>
          <cell r="H1121">
            <v>236</v>
          </cell>
          <cell r="I1121">
            <v>229</v>
          </cell>
          <cell r="J1121">
            <v>215</v>
          </cell>
          <cell r="K1121">
            <v>213</v>
          </cell>
          <cell r="L1121">
            <v>199</v>
          </cell>
          <cell r="M1121">
            <v>207</v>
          </cell>
        </row>
        <row r="1122">
          <cell r="A1122">
            <v>5184822</v>
          </cell>
          <cell r="B1122">
            <v>5116504</v>
          </cell>
          <cell r="C1122">
            <v>4410</v>
          </cell>
          <cell r="D1122">
            <v>1529858</v>
          </cell>
          <cell r="E1122">
            <v>69</v>
          </cell>
          <cell r="F1122">
            <v>85</v>
          </cell>
          <cell r="G1122">
            <v>113</v>
          </cell>
          <cell r="H1122">
            <v>135</v>
          </cell>
          <cell r="I1122">
            <v>89</v>
          </cell>
          <cell r="J1122">
            <v>101</v>
          </cell>
          <cell r="K1122">
            <v>109</v>
          </cell>
          <cell r="L1122">
            <v>97</v>
          </cell>
          <cell r="M1122">
            <v>114</v>
          </cell>
        </row>
        <row r="1123">
          <cell r="A1123">
            <v>5184820</v>
          </cell>
          <cell r="B1123">
            <v>5116503</v>
          </cell>
          <cell r="C1123">
            <v>4410</v>
          </cell>
          <cell r="D1123">
            <v>3360163</v>
          </cell>
          <cell r="E1123">
            <v>162</v>
          </cell>
          <cell r="F1123">
            <v>129</v>
          </cell>
          <cell r="G1123">
            <v>98</v>
          </cell>
          <cell r="H1123">
            <v>114</v>
          </cell>
          <cell r="I1123">
            <v>169</v>
          </cell>
          <cell r="J1123">
            <v>229</v>
          </cell>
          <cell r="K1123">
            <v>235</v>
          </cell>
          <cell r="L1123">
            <v>200</v>
          </cell>
          <cell r="M1123">
            <v>217</v>
          </cell>
        </row>
        <row r="1124">
          <cell r="A1124">
            <v>5184818</v>
          </cell>
          <cell r="B1124">
            <v>5116502</v>
          </cell>
          <cell r="C1124">
            <v>4410</v>
          </cell>
          <cell r="D1124">
            <v>3377365</v>
          </cell>
          <cell r="E1124">
            <v>117</v>
          </cell>
          <cell r="F1124">
            <v>120</v>
          </cell>
          <cell r="G1124">
            <v>602</v>
          </cell>
          <cell r="H1124">
            <v>154</v>
          </cell>
          <cell r="I1124">
            <v>144</v>
          </cell>
          <cell r="J1124">
            <v>170</v>
          </cell>
          <cell r="K1124">
            <v>230</v>
          </cell>
          <cell r="L1124">
            <v>192</v>
          </cell>
          <cell r="M1124">
            <v>232</v>
          </cell>
        </row>
        <row r="1125">
          <cell r="A1125">
            <v>5184816</v>
          </cell>
          <cell r="B1125">
            <v>5116501</v>
          </cell>
          <cell r="C1125">
            <v>4410</v>
          </cell>
          <cell r="D1125">
            <v>4748060</v>
          </cell>
          <cell r="E1125">
            <v>213</v>
          </cell>
          <cell r="F1125">
            <v>177</v>
          </cell>
          <cell r="G1125">
            <v>198</v>
          </cell>
          <cell r="H1125">
            <v>487</v>
          </cell>
          <cell r="I1125">
            <v>227</v>
          </cell>
          <cell r="J1125">
            <v>83</v>
          </cell>
          <cell r="K1125">
            <v>320</v>
          </cell>
          <cell r="L1125">
            <v>383</v>
          </cell>
          <cell r="M1125">
            <v>263</v>
          </cell>
        </row>
        <row r="1126">
          <cell r="A1126">
            <v>5184814</v>
          </cell>
          <cell r="B1126">
            <v>5116500</v>
          </cell>
          <cell r="C1126">
            <v>4410</v>
          </cell>
          <cell r="D1126">
            <v>31981476</v>
          </cell>
          <cell r="E1126">
            <v>324</v>
          </cell>
          <cell r="F1126">
            <v>248</v>
          </cell>
          <cell r="G1126">
            <v>182</v>
          </cell>
          <cell r="H1126">
            <v>246</v>
          </cell>
          <cell r="I1126">
            <v>218</v>
          </cell>
          <cell r="J1126">
            <v>194</v>
          </cell>
          <cell r="K1126">
            <v>212</v>
          </cell>
          <cell r="L1126">
            <v>224</v>
          </cell>
          <cell r="M1126">
            <v>283</v>
          </cell>
        </row>
        <row r="1127">
          <cell r="A1127">
            <v>5184802</v>
          </cell>
          <cell r="B1127">
            <v>5116494</v>
          </cell>
          <cell r="C1127">
            <v>4410</v>
          </cell>
          <cell r="D1127">
            <v>438640</v>
          </cell>
          <cell r="E1127">
            <v>172</v>
          </cell>
          <cell r="F1127">
            <v>304</v>
          </cell>
          <cell r="G1127">
            <v>137</v>
          </cell>
          <cell r="H1127">
            <v>112</v>
          </cell>
          <cell r="I1127">
            <v>127</v>
          </cell>
          <cell r="J1127">
            <v>90</v>
          </cell>
          <cell r="K1127">
            <v>131</v>
          </cell>
          <cell r="L1127">
            <v>119</v>
          </cell>
          <cell r="M1127">
            <v>127</v>
          </cell>
        </row>
        <row r="1128">
          <cell r="A1128">
            <v>5184800</v>
          </cell>
          <cell r="B1128">
            <v>5116493</v>
          </cell>
          <cell r="C1128">
            <v>4410</v>
          </cell>
          <cell r="D1128">
            <v>7729410</v>
          </cell>
          <cell r="E1128">
            <v>159</v>
          </cell>
          <cell r="F1128">
            <v>332</v>
          </cell>
          <cell r="G1128">
            <v>151</v>
          </cell>
          <cell r="H1128">
            <v>259</v>
          </cell>
          <cell r="I1128">
            <v>175</v>
          </cell>
          <cell r="J1128">
            <v>233</v>
          </cell>
          <cell r="K1128">
            <v>306</v>
          </cell>
          <cell r="L1128">
            <v>179</v>
          </cell>
          <cell r="M1128">
            <v>221</v>
          </cell>
        </row>
        <row r="1129">
          <cell r="A1129">
            <v>5184798</v>
          </cell>
          <cell r="B1129">
            <v>5116492</v>
          </cell>
          <cell r="C1129">
            <v>4410</v>
          </cell>
          <cell r="D1129">
            <v>3352177</v>
          </cell>
          <cell r="E1129">
            <v>423</v>
          </cell>
          <cell r="F1129">
            <v>78</v>
          </cell>
          <cell r="G1129">
            <v>187</v>
          </cell>
          <cell r="H1129">
            <v>167</v>
          </cell>
          <cell r="I1129">
            <v>173</v>
          </cell>
          <cell r="J1129">
            <v>132</v>
          </cell>
          <cell r="K1129">
            <v>164</v>
          </cell>
          <cell r="L1129">
            <v>140</v>
          </cell>
          <cell r="M1129">
            <v>219</v>
          </cell>
        </row>
        <row r="1130">
          <cell r="A1130">
            <v>5184796</v>
          </cell>
          <cell r="B1130">
            <v>5116491</v>
          </cell>
          <cell r="C1130">
            <v>4410</v>
          </cell>
          <cell r="D1130">
            <v>443777</v>
          </cell>
          <cell r="E1130">
            <v>165</v>
          </cell>
          <cell r="F1130">
            <v>120</v>
          </cell>
          <cell r="G1130">
            <v>124</v>
          </cell>
          <cell r="H1130">
            <v>109</v>
          </cell>
          <cell r="I1130">
            <v>178</v>
          </cell>
          <cell r="J1130">
            <v>175</v>
          </cell>
          <cell r="K1130">
            <v>203</v>
          </cell>
          <cell r="L1130">
            <v>197</v>
          </cell>
          <cell r="M1130">
            <v>214</v>
          </cell>
        </row>
        <row r="1131">
          <cell r="A1131">
            <v>5184754</v>
          </cell>
          <cell r="B1131">
            <v>5116470</v>
          </cell>
          <cell r="C1131">
            <v>4410</v>
          </cell>
          <cell r="D1131">
            <v>1837447</v>
          </cell>
          <cell r="E1131">
            <v>57</v>
          </cell>
          <cell r="F1131">
            <v>41</v>
          </cell>
          <cell r="G1131">
            <v>49</v>
          </cell>
          <cell r="H1131">
            <v>40</v>
          </cell>
          <cell r="I1131">
            <v>50</v>
          </cell>
          <cell r="J1131">
            <v>122</v>
          </cell>
          <cell r="K1131">
            <v>118</v>
          </cell>
          <cell r="L1131">
            <v>86</v>
          </cell>
          <cell r="M1131">
            <v>75</v>
          </cell>
        </row>
        <row r="1132">
          <cell r="A1132">
            <v>5184752</v>
          </cell>
          <cell r="B1132">
            <v>5116469</v>
          </cell>
          <cell r="C1132">
            <v>4410</v>
          </cell>
          <cell r="D1132">
            <v>1529859</v>
          </cell>
          <cell r="E1132">
            <v>178</v>
          </cell>
          <cell r="F1132">
            <v>177</v>
          </cell>
          <cell r="G1132">
            <v>175</v>
          </cell>
          <cell r="H1132">
            <v>106</v>
          </cell>
          <cell r="I1132">
            <v>164</v>
          </cell>
          <cell r="J1132">
            <v>173</v>
          </cell>
          <cell r="K1132">
            <v>157</v>
          </cell>
          <cell r="L1132">
            <v>136</v>
          </cell>
          <cell r="M1132">
            <v>13</v>
          </cell>
        </row>
        <row r="1133">
          <cell r="A1133">
            <v>5184750</v>
          </cell>
          <cell r="B1133">
            <v>5116468</v>
          </cell>
          <cell r="C1133">
            <v>4410</v>
          </cell>
          <cell r="D1133">
            <v>7296045</v>
          </cell>
          <cell r="E1133">
            <v>181</v>
          </cell>
          <cell r="F1133">
            <v>162</v>
          </cell>
          <cell r="G1133">
            <v>161</v>
          </cell>
          <cell r="H1133">
            <v>149</v>
          </cell>
          <cell r="I1133">
            <v>168</v>
          </cell>
          <cell r="J1133">
            <v>144</v>
          </cell>
          <cell r="K1133">
            <v>159</v>
          </cell>
          <cell r="L1133">
            <v>154</v>
          </cell>
          <cell r="M1133">
            <v>159</v>
          </cell>
        </row>
        <row r="1134">
          <cell r="A1134">
            <v>5184748</v>
          </cell>
          <cell r="B1134">
            <v>5116467</v>
          </cell>
          <cell r="C1134">
            <v>4410</v>
          </cell>
          <cell r="D1134">
            <v>18492597</v>
          </cell>
          <cell r="E1134">
            <v>257</v>
          </cell>
          <cell r="F1134">
            <v>209</v>
          </cell>
          <cell r="G1134">
            <v>266</v>
          </cell>
          <cell r="H1134">
            <v>211</v>
          </cell>
          <cell r="I1134">
            <v>212</v>
          </cell>
          <cell r="J1134">
            <v>186</v>
          </cell>
          <cell r="K1134">
            <v>187</v>
          </cell>
          <cell r="L1134">
            <v>222</v>
          </cell>
          <cell r="M1134">
            <v>236</v>
          </cell>
        </row>
        <row r="1135">
          <cell r="A1135">
            <v>5184746</v>
          </cell>
          <cell r="B1135">
            <v>5116466</v>
          </cell>
          <cell r="C1135">
            <v>4410</v>
          </cell>
          <cell r="D1135">
            <v>10505202</v>
          </cell>
          <cell r="E1135">
            <v>129</v>
          </cell>
          <cell r="F1135">
            <v>117</v>
          </cell>
          <cell r="G1135">
            <v>123</v>
          </cell>
          <cell r="H1135">
            <v>110</v>
          </cell>
          <cell r="I1135">
            <v>121</v>
          </cell>
          <cell r="J1135">
            <v>109</v>
          </cell>
          <cell r="K1135">
            <v>114</v>
          </cell>
          <cell r="L1135">
            <v>103</v>
          </cell>
          <cell r="M1135">
            <v>83</v>
          </cell>
        </row>
        <row r="1136">
          <cell r="A1136">
            <v>5184744</v>
          </cell>
          <cell r="B1136">
            <v>5116465</v>
          </cell>
          <cell r="C1136">
            <v>4410</v>
          </cell>
          <cell r="D1136">
            <v>357094</v>
          </cell>
          <cell r="E1136">
            <v>233</v>
          </cell>
          <cell r="F1136">
            <v>206</v>
          </cell>
          <cell r="G1136">
            <v>200</v>
          </cell>
          <cell r="H1136">
            <v>189</v>
          </cell>
          <cell r="I1136">
            <v>273</v>
          </cell>
          <cell r="J1136">
            <v>126</v>
          </cell>
          <cell r="K1136">
            <v>98</v>
          </cell>
          <cell r="L1136">
            <v>114</v>
          </cell>
          <cell r="M1136">
            <v>113</v>
          </cell>
        </row>
        <row r="1137">
          <cell r="A1137">
            <v>5184740</v>
          </cell>
          <cell r="B1137">
            <v>5116463</v>
          </cell>
          <cell r="C1137">
            <v>4410</v>
          </cell>
          <cell r="D1137">
            <v>31981475</v>
          </cell>
          <cell r="E1137">
            <v>184</v>
          </cell>
          <cell r="F1137">
            <v>176</v>
          </cell>
          <cell r="G1137">
            <v>188</v>
          </cell>
          <cell r="H1137">
            <v>194</v>
          </cell>
          <cell r="I1137">
            <v>199</v>
          </cell>
          <cell r="J1137">
            <v>209</v>
          </cell>
          <cell r="K1137">
            <v>229</v>
          </cell>
          <cell r="L1137">
            <v>213</v>
          </cell>
          <cell r="M1137">
            <v>227</v>
          </cell>
        </row>
        <row r="1138">
          <cell r="A1138">
            <v>5184738</v>
          </cell>
          <cell r="B1138">
            <v>5116462</v>
          </cell>
          <cell r="C1138">
            <v>4410</v>
          </cell>
          <cell r="D1138">
            <v>1792863</v>
          </cell>
          <cell r="E1138">
            <v>95</v>
          </cell>
          <cell r="F1138">
            <v>101</v>
          </cell>
          <cell r="G1138">
            <v>75</v>
          </cell>
          <cell r="H1138">
            <v>88</v>
          </cell>
          <cell r="I1138">
            <v>66</v>
          </cell>
          <cell r="J1138">
            <v>80</v>
          </cell>
          <cell r="K1138">
            <v>100</v>
          </cell>
          <cell r="L1138">
            <v>117</v>
          </cell>
          <cell r="M1138">
            <v>145</v>
          </cell>
        </row>
        <row r="1139">
          <cell r="A1139">
            <v>5184728</v>
          </cell>
          <cell r="B1139">
            <v>5116457</v>
          </cell>
          <cell r="C1139">
            <v>4410</v>
          </cell>
          <cell r="D1139">
            <v>7128933</v>
          </cell>
          <cell r="E1139">
            <v>313</v>
          </cell>
          <cell r="F1139">
            <v>272</v>
          </cell>
          <cell r="G1139">
            <v>265</v>
          </cell>
          <cell r="H1139">
            <v>243</v>
          </cell>
          <cell r="I1139">
            <v>243</v>
          </cell>
          <cell r="J1139">
            <v>232</v>
          </cell>
          <cell r="K1139">
            <v>246</v>
          </cell>
          <cell r="L1139">
            <v>251</v>
          </cell>
          <cell r="M1139">
            <v>370</v>
          </cell>
        </row>
        <row r="1140">
          <cell r="A1140">
            <v>5184726</v>
          </cell>
          <cell r="B1140">
            <v>5116456</v>
          </cell>
          <cell r="C1140">
            <v>4410</v>
          </cell>
          <cell r="D1140">
            <v>353515</v>
          </cell>
          <cell r="E1140">
            <v>77</v>
          </cell>
          <cell r="F1140">
            <v>65</v>
          </cell>
          <cell r="G1140">
            <v>74</v>
          </cell>
          <cell r="H1140">
            <v>69</v>
          </cell>
          <cell r="I1140">
            <v>68</v>
          </cell>
          <cell r="J1140">
            <v>62</v>
          </cell>
          <cell r="K1140">
            <v>75</v>
          </cell>
          <cell r="L1140">
            <v>64</v>
          </cell>
          <cell r="M1140">
            <v>73</v>
          </cell>
        </row>
        <row r="1141">
          <cell r="A1141">
            <v>5184724</v>
          </cell>
          <cell r="B1141">
            <v>5116455</v>
          </cell>
          <cell r="C1141">
            <v>4410</v>
          </cell>
          <cell r="D1141">
            <v>7314300</v>
          </cell>
          <cell r="E1141">
            <v>28</v>
          </cell>
          <cell r="F1141">
            <v>107</v>
          </cell>
          <cell r="G1141">
            <v>178</v>
          </cell>
          <cell r="H1141">
            <v>182</v>
          </cell>
          <cell r="I1141">
            <v>130</v>
          </cell>
          <cell r="J1141">
            <v>127</v>
          </cell>
          <cell r="K1141">
            <v>149</v>
          </cell>
          <cell r="L1141">
            <v>69</v>
          </cell>
          <cell r="M1141">
            <v>0</v>
          </cell>
        </row>
        <row r="1142">
          <cell r="A1142">
            <v>5184722</v>
          </cell>
          <cell r="B1142">
            <v>5116454</v>
          </cell>
          <cell r="C1142">
            <v>4410</v>
          </cell>
          <cell r="D1142">
            <v>7104608</v>
          </cell>
          <cell r="E1142">
            <v>268</v>
          </cell>
          <cell r="F1142">
            <v>239</v>
          </cell>
          <cell r="G1142">
            <v>230</v>
          </cell>
          <cell r="H1142">
            <v>220</v>
          </cell>
          <cell r="I1142">
            <v>232</v>
          </cell>
          <cell r="J1142">
            <v>208</v>
          </cell>
          <cell r="K1142">
            <v>218</v>
          </cell>
          <cell r="L1142">
            <v>236</v>
          </cell>
          <cell r="M1142">
            <v>250</v>
          </cell>
        </row>
        <row r="1143">
          <cell r="A1143">
            <v>5184720</v>
          </cell>
          <cell r="B1143">
            <v>5116453</v>
          </cell>
          <cell r="C1143">
            <v>4410</v>
          </cell>
          <cell r="D1143">
            <v>415692</v>
          </cell>
          <cell r="E1143">
            <v>103</v>
          </cell>
          <cell r="F1143">
            <v>69</v>
          </cell>
          <cell r="G1143">
            <v>97</v>
          </cell>
          <cell r="H1143">
            <v>85</v>
          </cell>
          <cell r="I1143">
            <v>80</v>
          </cell>
          <cell r="J1143">
            <v>101</v>
          </cell>
          <cell r="K1143">
            <v>98</v>
          </cell>
          <cell r="L1143">
            <v>94</v>
          </cell>
          <cell r="M1143">
            <v>115</v>
          </cell>
        </row>
        <row r="1144">
          <cell r="A1144">
            <v>5184718</v>
          </cell>
          <cell r="B1144">
            <v>5116452</v>
          </cell>
          <cell r="C1144">
            <v>4410</v>
          </cell>
          <cell r="D1144">
            <v>31987901</v>
          </cell>
          <cell r="E1144">
            <v>119</v>
          </cell>
          <cell r="F1144">
            <v>118</v>
          </cell>
          <cell r="G1144">
            <v>12</v>
          </cell>
          <cell r="H1144">
            <v>88</v>
          </cell>
          <cell r="I1144">
            <v>222</v>
          </cell>
          <cell r="J1144">
            <v>201</v>
          </cell>
          <cell r="K1144">
            <v>211</v>
          </cell>
          <cell r="L1144">
            <v>200</v>
          </cell>
          <cell r="M1144">
            <v>209</v>
          </cell>
        </row>
        <row r="1145">
          <cell r="A1145">
            <v>5184716</v>
          </cell>
          <cell r="B1145">
            <v>5116451</v>
          </cell>
          <cell r="C1145">
            <v>4410</v>
          </cell>
          <cell r="D1145">
            <v>16008499</v>
          </cell>
          <cell r="E1145">
            <v>254</v>
          </cell>
          <cell r="F1145">
            <v>161</v>
          </cell>
          <cell r="G1145">
            <v>152</v>
          </cell>
          <cell r="H1145">
            <v>140</v>
          </cell>
          <cell r="I1145">
            <v>131</v>
          </cell>
          <cell r="J1145">
            <v>133</v>
          </cell>
          <cell r="K1145">
            <v>159</v>
          </cell>
          <cell r="L1145">
            <v>171</v>
          </cell>
          <cell r="M1145">
            <v>176</v>
          </cell>
        </row>
        <row r="1146">
          <cell r="A1146">
            <v>5184710</v>
          </cell>
          <cell r="B1146">
            <v>5116448</v>
          </cell>
          <cell r="C1146">
            <v>4410</v>
          </cell>
          <cell r="D1146">
            <v>6311860</v>
          </cell>
          <cell r="E1146">
            <v>190</v>
          </cell>
          <cell r="F1146">
            <v>149</v>
          </cell>
          <cell r="G1146">
            <v>210</v>
          </cell>
          <cell r="H1146">
            <v>275</v>
          </cell>
          <cell r="I1146">
            <v>207</v>
          </cell>
          <cell r="J1146">
            <v>219</v>
          </cell>
          <cell r="K1146">
            <v>295</v>
          </cell>
          <cell r="L1146">
            <v>288</v>
          </cell>
          <cell r="M1146">
            <v>325</v>
          </cell>
        </row>
        <row r="1147">
          <cell r="A1147">
            <v>5184690</v>
          </cell>
          <cell r="B1147">
            <v>5116438</v>
          </cell>
          <cell r="C1147">
            <v>4410</v>
          </cell>
          <cell r="D1147">
            <v>7685463</v>
          </cell>
          <cell r="E1147">
            <v>112</v>
          </cell>
          <cell r="F1147">
            <v>94</v>
          </cell>
          <cell r="G1147">
            <v>80</v>
          </cell>
          <cell r="H1147">
            <v>91</v>
          </cell>
          <cell r="I1147">
            <v>72</v>
          </cell>
          <cell r="J1147">
            <v>90</v>
          </cell>
          <cell r="K1147">
            <v>80</v>
          </cell>
          <cell r="L1147">
            <v>99</v>
          </cell>
          <cell r="M1147">
            <v>108</v>
          </cell>
        </row>
        <row r="1148">
          <cell r="A1148">
            <v>5184668</v>
          </cell>
          <cell r="B1148">
            <v>5116427</v>
          </cell>
          <cell r="C1148">
            <v>4410</v>
          </cell>
          <cell r="D1148">
            <v>3668131</v>
          </cell>
          <cell r="E1148">
            <v>268</v>
          </cell>
          <cell r="F1148">
            <v>206</v>
          </cell>
          <cell r="G1148">
            <v>402</v>
          </cell>
          <cell r="H1148">
            <v>175</v>
          </cell>
          <cell r="I1148">
            <v>173</v>
          </cell>
          <cell r="J1148">
            <v>165</v>
          </cell>
          <cell r="K1148">
            <v>201</v>
          </cell>
          <cell r="L1148">
            <v>171</v>
          </cell>
          <cell r="M1148">
            <v>174</v>
          </cell>
        </row>
        <row r="1149">
          <cell r="A1149">
            <v>5184646</v>
          </cell>
          <cell r="B1149">
            <v>5116416</v>
          </cell>
          <cell r="C1149">
            <v>4410</v>
          </cell>
          <cell r="D1149">
            <v>31987904</v>
          </cell>
          <cell r="E1149">
            <v>211</v>
          </cell>
          <cell r="F1149">
            <v>188</v>
          </cell>
          <cell r="G1149">
            <v>181</v>
          </cell>
          <cell r="H1149">
            <v>161</v>
          </cell>
          <cell r="I1149">
            <v>210</v>
          </cell>
          <cell r="J1149">
            <v>106</v>
          </cell>
          <cell r="K1149">
            <v>117</v>
          </cell>
          <cell r="L1149">
            <v>119</v>
          </cell>
          <cell r="M1149">
            <v>173</v>
          </cell>
        </row>
      </sheetData>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PIP3C"/>
      <sheetName val="#REF"/>
      <sheetName val="Resumen"/>
      <sheetName val="cp03"/>
      <sheetName val="PERFASES"/>
      <sheetName val="Book1"/>
      <sheetName val="rencst0599"/>
      <sheetName val="VENTA"/>
      <sheetName val="SUMMA"/>
      <sheetName val="DATA-FASE"/>
      <sheetName val="SRG1-S1"/>
      <sheetName val="20 de Julio"/>
      <sheetName val="Casaloma"/>
      <sheetName val="Huertas"/>
      <sheetName val="Pinos 4-8 "/>
      <sheetName val="Pinos 4-7"/>
      <sheetName val="Mirad. de la Prim."/>
      <sheetName val="Paraiso"/>
      <sheetName val="Porv. de la Est."/>
      <sheetName val="Rincon Porv."/>
      <sheetName val="San Isidro"/>
      <sheetName val="Sta Ines"/>
      <sheetName val="San Vicente"/>
      <sheetName val="Uval"/>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 FORMULARIO DE PRESUPUESTO"/>
      <sheetName val="B - FORM_DETALLES"/>
      <sheetName val="C - CENTROS DE COSTO Y GASTOS"/>
      <sheetName val="Download Adaytum "/>
    </sheetNames>
    <sheetDataSet>
      <sheetData sheetId="0" refreshError="1"/>
      <sheetData sheetId="1" refreshError="1"/>
      <sheetData sheetId="2" refreshError="1">
        <row r="5">
          <cell r="A5" t="str">
            <v>CODE</v>
          </cell>
          <cell r="B5" t="str">
            <v>DESCRIPTION</v>
          </cell>
        </row>
        <row r="6">
          <cell r="A6" t="str">
            <v>EO015EAA</v>
          </cell>
          <cell r="B6" t="str">
            <v>TRACTOR CAT D6-H   #01</v>
          </cell>
        </row>
        <row r="7">
          <cell r="A7" t="str">
            <v>EO015EAB</v>
          </cell>
          <cell r="B7" t="str">
            <v>TRACTOR CAT D6-H   #02</v>
          </cell>
        </row>
        <row r="8">
          <cell r="A8" t="str">
            <v>EO015EAC</v>
          </cell>
          <cell r="B8" t="str">
            <v>TRACTOR CAT D10-N #11</v>
          </cell>
        </row>
        <row r="9">
          <cell r="A9" t="str">
            <v>EO015EAD</v>
          </cell>
          <cell r="B9" t="str">
            <v>TRACTOR CAT D10-N #12</v>
          </cell>
        </row>
        <row r="10">
          <cell r="A10" t="str">
            <v>EO015EAE</v>
          </cell>
          <cell r="B10" t="str">
            <v>TRACTOR CAT D10-N #13</v>
          </cell>
        </row>
        <row r="11">
          <cell r="A11" t="str">
            <v>EO015EAF</v>
          </cell>
          <cell r="B11" t="str">
            <v>TRACTOR CAT D1O-N #14</v>
          </cell>
        </row>
        <row r="12">
          <cell r="A12" t="str">
            <v>EO015EAG</v>
          </cell>
          <cell r="B12" t="str">
            <v>TRACTOR CAT D10-N #15</v>
          </cell>
        </row>
        <row r="13">
          <cell r="A13" t="str">
            <v>EO015EAH</v>
          </cell>
          <cell r="B13" t="str">
            <v>TRACTOR CAT D10-R #16</v>
          </cell>
        </row>
        <row r="14">
          <cell r="A14" t="str">
            <v>EO015MAA</v>
          </cell>
          <cell r="B14" t="str">
            <v>TRACTOR CAT D6-H   #01</v>
          </cell>
        </row>
        <row r="15">
          <cell r="A15" t="str">
            <v>EO015MAB</v>
          </cell>
          <cell r="B15" t="str">
            <v>TRACTOR CAT D6-H   #02</v>
          </cell>
        </row>
        <row r="16">
          <cell r="A16" t="str">
            <v>EO015MAC</v>
          </cell>
          <cell r="B16" t="str">
            <v>TRACTOR CAT D10-N #11</v>
          </cell>
        </row>
        <row r="17">
          <cell r="A17" t="str">
            <v>EO015MAD</v>
          </cell>
          <cell r="B17" t="str">
            <v>TRACTOR CAT D10-N #12</v>
          </cell>
        </row>
        <row r="18">
          <cell r="A18" t="str">
            <v>EO015MAE</v>
          </cell>
          <cell r="B18" t="str">
            <v>TRACTOR CAT D10-N #13</v>
          </cell>
        </row>
        <row r="19">
          <cell r="A19" t="str">
            <v>EO015MAF</v>
          </cell>
          <cell r="B19" t="str">
            <v>TRACTOR CAT D1O-N #14</v>
          </cell>
        </row>
        <row r="20">
          <cell r="A20" t="str">
            <v>EO015MAG</v>
          </cell>
          <cell r="B20" t="str">
            <v>TRACTOR CAT D10-N #15</v>
          </cell>
        </row>
        <row r="21">
          <cell r="A21" t="str">
            <v>EO015MAH</v>
          </cell>
          <cell r="B21" t="str">
            <v>TRACTOR CAT D10-R #16</v>
          </cell>
        </row>
        <row r="22">
          <cell r="A22" t="str">
            <v>EO016EBB</v>
          </cell>
          <cell r="B22" t="str">
            <v>TRACTOR CAT 824-C #102</v>
          </cell>
        </row>
        <row r="23">
          <cell r="A23" t="str">
            <v>EO016EBD</v>
          </cell>
          <cell r="B23" t="str">
            <v>TRACTOR CAT.824.OREGANAL</v>
          </cell>
        </row>
        <row r="24">
          <cell r="A24" t="str">
            <v>EO016MBB</v>
          </cell>
          <cell r="B24" t="str">
            <v>TRACTOR CAT 824-C #102</v>
          </cell>
        </row>
        <row r="25">
          <cell r="A25" t="str">
            <v>EO016MBD</v>
          </cell>
          <cell r="B25" t="str">
            <v>TRACTOR CAT.824.OREGANAL</v>
          </cell>
        </row>
        <row r="26">
          <cell r="A26" t="str">
            <v>EO021ECA</v>
          </cell>
          <cell r="B26" t="str">
            <v>TALADRO IR DM50 #01</v>
          </cell>
        </row>
        <row r="27">
          <cell r="A27" t="str">
            <v>EO021ECB</v>
          </cell>
          <cell r="B27" t="str">
            <v>TALADRO IR DM50 #02</v>
          </cell>
        </row>
        <row r="28">
          <cell r="A28" t="str">
            <v>EO021ECC</v>
          </cell>
          <cell r="B28" t="str">
            <v>TALADRO IR DM50 #03</v>
          </cell>
        </row>
        <row r="29">
          <cell r="A29" t="str">
            <v>EO021ECD</v>
          </cell>
          <cell r="B29" t="str">
            <v>PLANTA MUESTREADORA</v>
          </cell>
        </row>
        <row r="30">
          <cell r="A30" t="str">
            <v>EO021MCA</v>
          </cell>
          <cell r="B30" t="str">
            <v>TALADRO IR DM50 #01</v>
          </cell>
        </row>
        <row r="31">
          <cell r="A31" t="str">
            <v>EO021MCB</v>
          </cell>
          <cell r="B31" t="str">
            <v>TALADRO IR DM50 #02</v>
          </cell>
        </row>
        <row r="32">
          <cell r="A32" t="str">
            <v>EO021MCC</v>
          </cell>
          <cell r="B32" t="str">
            <v>TALADRO IR DM50 #03</v>
          </cell>
        </row>
        <row r="33">
          <cell r="A33" t="str">
            <v>EO021MCD</v>
          </cell>
          <cell r="B33" t="str">
            <v>PLANTA MUESTREADORA</v>
          </cell>
        </row>
        <row r="34">
          <cell r="A34" t="str">
            <v>EO026EDA</v>
          </cell>
          <cell r="B34" t="str">
            <v>PALA DEMAG 285 #032</v>
          </cell>
        </row>
        <row r="35">
          <cell r="A35" t="str">
            <v>EO026EDB</v>
          </cell>
          <cell r="B35" t="str">
            <v>PALA DEMAG 285 #033</v>
          </cell>
        </row>
        <row r="36">
          <cell r="A36" t="str">
            <v>EO026EDC</v>
          </cell>
          <cell r="B36" t="str">
            <v>PALA DEMAG 285 #034</v>
          </cell>
        </row>
        <row r="37">
          <cell r="A37" t="str">
            <v>EO026EDD</v>
          </cell>
          <cell r="B37" t="str">
            <v>PALA DEMAG 285 #035</v>
          </cell>
        </row>
        <row r="38">
          <cell r="A38" t="str">
            <v>EO026EDE</v>
          </cell>
          <cell r="B38" t="str">
            <v>PALA CAT 375 #061</v>
          </cell>
        </row>
        <row r="39">
          <cell r="A39" t="str">
            <v>EO026EDF</v>
          </cell>
          <cell r="B39" t="str">
            <v>PALA DEMAG 285 #031</v>
          </cell>
        </row>
        <row r="40">
          <cell r="A40" t="str">
            <v>EO026EDG</v>
          </cell>
          <cell r="B40" t="str">
            <v>PALA O&amp;K RH-30(OREGANAL)</v>
          </cell>
        </row>
        <row r="41">
          <cell r="A41" t="str">
            <v>EO026MDA</v>
          </cell>
          <cell r="B41" t="str">
            <v>PALA DEMAG 285 #032</v>
          </cell>
        </row>
        <row r="42">
          <cell r="A42" t="str">
            <v>EO026MDB</v>
          </cell>
          <cell r="B42" t="str">
            <v>PALA DEMAG 285 #033</v>
          </cell>
        </row>
        <row r="43">
          <cell r="A43" t="str">
            <v>EO026MDC</v>
          </cell>
          <cell r="B43" t="str">
            <v>PALA DEMAG 285 #034</v>
          </cell>
        </row>
        <row r="44">
          <cell r="A44" t="str">
            <v>EO026MDD</v>
          </cell>
          <cell r="B44" t="str">
            <v>PALA DEMAG 285 #035</v>
          </cell>
        </row>
        <row r="45">
          <cell r="A45" t="str">
            <v>EO026MDE</v>
          </cell>
          <cell r="B45" t="str">
            <v>PALA CAT 375 #061</v>
          </cell>
        </row>
        <row r="46">
          <cell r="A46" t="str">
            <v>EO026MDF</v>
          </cell>
          <cell r="B46" t="str">
            <v>PALA DEMAG 285 #031</v>
          </cell>
        </row>
        <row r="47">
          <cell r="A47" t="str">
            <v>EO026MDG</v>
          </cell>
          <cell r="B47" t="str">
            <v>PALA O&amp;K RH-30(OREGANAL)</v>
          </cell>
        </row>
        <row r="48">
          <cell r="A48" t="str">
            <v>EO028EEA</v>
          </cell>
          <cell r="B48" t="str">
            <v>CARGADOR 988 F #025</v>
          </cell>
        </row>
        <row r="49">
          <cell r="A49" t="str">
            <v>EO028EEB</v>
          </cell>
          <cell r="B49" t="str">
            <v>CARGADOR 992 D #031</v>
          </cell>
        </row>
        <row r="50">
          <cell r="A50" t="str">
            <v>EO028EEC</v>
          </cell>
          <cell r="B50" t="str">
            <v>CARGADOR 992 D #032</v>
          </cell>
        </row>
        <row r="51">
          <cell r="A51" t="str">
            <v>EO028MEA</v>
          </cell>
          <cell r="B51" t="str">
            <v>CARGADOR 988 F #025</v>
          </cell>
        </row>
        <row r="52">
          <cell r="A52" t="str">
            <v>EO028MEB</v>
          </cell>
          <cell r="B52" t="str">
            <v>CARGADOR 992 D #031</v>
          </cell>
        </row>
        <row r="53">
          <cell r="A53" t="str">
            <v>EO028MEC</v>
          </cell>
          <cell r="B53" t="str">
            <v>CARGADOR 992 D #032</v>
          </cell>
        </row>
        <row r="54">
          <cell r="A54" t="str">
            <v>EO030EFA</v>
          </cell>
          <cell r="B54" t="str">
            <v>MOTONIVElADORA CAT 16 G MO030</v>
          </cell>
        </row>
        <row r="55">
          <cell r="A55" t="str">
            <v>EO030EFC</v>
          </cell>
          <cell r="B55" t="str">
            <v>MOTONIVELADORA CAT 12G #002</v>
          </cell>
        </row>
        <row r="56">
          <cell r="A56" t="str">
            <v>EO030EFD</v>
          </cell>
          <cell r="B56" t="str">
            <v>MOTONIVELADORA CAT 16G #031</v>
          </cell>
        </row>
        <row r="57">
          <cell r="A57" t="str">
            <v>EO030EFE</v>
          </cell>
          <cell r="B57" t="str">
            <v>MOTONIVELADORA CAT 16H #032</v>
          </cell>
        </row>
        <row r="58">
          <cell r="A58" t="str">
            <v>EO030EFF</v>
          </cell>
          <cell r="B58" t="str">
            <v>MOTONIVELADORA CAT 16H #033</v>
          </cell>
        </row>
        <row r="59">
          <cell r="A59" t="str">
            <v>EO030MFC</v>
          </cell>
          <cell r="B59" t="str">
            <v>MOTONIVELADORA CAT 12G #002</v>
          </cell>
        </row>
        <row r="60">
          <cell r="A60" t="str">
            <v>EO030MFD</v>
          </cell>
          <cell r="B60" t="str">
            <v>MOTONIVELADORA CAT 16G #031</v>
          </cell>
        </row>
        <row r="61">
          <cell r="A61" t="str">
            <v>EO030MFE</v>
          </cell>
          <cell r="B61" t="str">
            <v>MOTONIVELADORA CAT 16H #032</v>
          </cell>
        </row>
        <row r="62">
          <cell r="A62" t="str">
            <v>EO030MFF</v>
          </cell>
          <cell r="B62" t="str">
            <v>MOTONIVELADORA CAT 16H #033</v>
          </cell>
        </row>
        <row r="63">
          <cell r="A63" t="str">
            <v>EO041EGA</v>
          </cell>
          <cell r="B63" t="str">
            <v>MOTOBOMBA CAT 831</v>
          </cell>
        </row>
        <row r="64">
          <cell r="A64" t="str">
            <v>EO041EGB</v>
          </cell>
          <cell r="B64" t="str">
            <v>MOTOBOMBA CAT 832</v>
          </cell>
        </row>
        <row r="65">
          <cell r="A65" t="str">
            <v>EO041EGC</v>
          </cell>
          <cell r="B65" t="str">
            <v>MOTOBOMBA CAT 833</v>
          </cell>
        </row>
        <row r="66">
          <cell r="A66" t="str">
            <v>EO041EGD</v>
          </cell>
          <cell r="B66" t="str">
            <v>MOTOBOMBA HAZLETON</v>
          </cell>
        </row>
        <row r="67">
          <cell r="A67" t="str">
            <v>EO041EGE</v>
          </cell>
          <cell r="B67" t="str">
            <v>MOTOBOMBA HAZLETON MH002</v>
          </cell>
        </row>
        <row r="68">
          <cell r="A68" t="str">
            <v>EO041EGF</v>
          </cell>
          <cell r="B68" t="str">
            <v>BOMBAS LEGRA BL01/BL02</v>
          </cell>
        </row>
        <row r="69">
          <cell r="A69" t="str">
            <v>EO041EGG</v>
          </cell>
          <cell r="B69" t="str">
            <v>ELECTRO BOMBAS EB'S</v>
          </cell>
        </row>
        <row r="70">
          <cell r="A70" t="str">
            <v>EO041MGA</v>
          </cell>
          <cell r="B70" t="str">
            <v>MOTOBOMBA CAT 831</v>
          </cell>
        </row>
        <row r="71">
          <cell r="A71" t="str">
            <v>EO041MGB</v>
          </cell>
          <cell r="B71" t="str">
            <v>MOTOBOMBA CAT 832</v>
          </cell>
        </row>
        <row r="72">
          <cell r="A72" t="str">
            <v>EO041MGC</v>
          </cell>
          <cell r="B72" t="str">
            <v>MOTOBOMBA CAT 833</v>
          </cell>
        </row>
        <row r="73">
          <cell r="A73" t="str">
            <v>EO041MGD</v>
          </cell>
          <cell r="B73" t="str">
            <v>MOTOBOMBA HAZLETON</v>
          </cell>
        </row>
        <row r="74">
          <cell r="A74" t="str">
            <v>EO041MGF</v>
          </cell>
          <cell r="B74" t="str">
            <v>BOMBAS LEGRA BL01/BL02</v>
          </cell>
        </row>
        <row r="75">
          <cell r="A75" t="str">
            <v>EO041MGG</v>
          </cell>
          <cell r="B75" t="str">
            <v>ELECTRO BOMBAS EB'S</v>
          </cell>
        </row>
        <row r="76">
          <cell r="A76" t="str">
            <v>EO051EHA</v>
          </cell>
          <cell r="B76" t="str">
            <v>PALA LIEBHERR 994 #01</v>
          </cell>
        </row>
        <row r="77">
          <cell r="A77" t="str">
            <v>EO051EHC</v>
          </cell>
          <cell r="B77" t="str">
            <v>PALA LIEBHERR 994 #02</v>
          </cell>
        </row>
        <row r="78">
          <cell r="A78" t="str">
            <v>EO051EHD</v>
          </cell>
          <cell r="B78" t="str">
            <v>PALA LIEBHERR 974 #12</v>
          </cell>
        </row>
        <row r="79">
          <cell r="A79" t="str">
            <v>EO051MHA</v>
          </cell>
          <cell r="B79" t="str">
            <v>PALA LIEBHERR 994 #01</v>
          </cell>
        </row>
        <row r="80">
          <cell r="A80" t="str">
            <v>EO051MHC</v>
          </cell>
          <cell r="B80" t="str">
            <v>PALA LIEBHERR 994 #02</v>
          </cell>
        </row>
        <row r="81">
          <cell r="A81" t="str">
            <v>EO051MHD</v>
          </cell>
          <cell r="B81" t="str">
            <v>PALA LIEBHERR 974 #12</v>
          </cell>
        </row>
        <row r="82">
          <cell r="A82" t="str">
            <v>EO057EIA</v>
          </cell>
          <cell r="B82" t="str">
            <v>CAMION INTERNACIONAL #1</v>
          </cell>
        </row>
        <row r="83">
          <cell r="A83" t="str">
            <v>EO057EIB</v>
          </cell>
          <cell r="B83" t="str">
            <v>CAMION  INTERNATIONAL # 2</v>
          </cell>
        </row>
        <row r="84">
          <cell r="A84" t="str">
            <v>EO057EIC</v>
          </cell>
          <cell r="B84" t="str">
            <v>CAMION CAT 777 C #031</v>
          </cell>
        </row>
        <row r="85">
          <cell r="A85" t="str">
            <v>EO057EID</v>
          </cell>
          <cell r="B85" t="str">
            <v>CAMION CAT 777 C #032</v>
          </cell>
        </row>
        <row r="86">
          <cell r="A86" t="str">
            <v>EO057EIE</v>
          </cell>
          <cell r="B86" t="str">
            <v>CAMION CAT 777 C #033</v>
          </cell>
        </row>
        <row r="87">
          <cell r="A87" t="str">
            <v>EO057EIF</v>
          </cell>
          <cell r="B87" t="str">
            <v>CAMION INTERNATIONAL 03</v>
          </cell>
        </row>
        <row r="88">
          <cell r="A88" t="str">
            <v>EO057EIG</v>
          </cell>
          <cell r="B88" t="str">
            <v>CAMION INTERNATIONAL #4</v>
          </cell>
        </row>
        <row r="89">
          <cell r="A89" t="str">
            <v>EO057EIH</v>
          </cell>
          <cell r="B89" t="str">
            <v>CAMION INTERNATIONAL # 5</v>
          </cell>
        </row>
        <row r="90">
          <cell r="A90" t="str">
            <v>EO057EII</v>
          </cell>
          <cell r="B90" t="str">
            <v>CAMION INTERNATIONAL #6</v>
          </cell>
        </row>
        <row r="91">
          <cell r="A91" t="str">
            <v>EO057EIJ</v>
          </cell>
          <cell r="B91" t="str">
            <v>CAMION INTERNATIONAL 10</v>
          </cell>
        </row>
        <row r="92">
          <cell r="A92" t="str">
            <v>EO057MIA</v>
          </cell>
          <cell r="B92" t="str">
            <v>CAMION  INTERNATIONAL # 1</v>
          </cell>
        </row>
        <row r="93">
          <cell r="A93" t="str">
            <v>EO057MIB</v>
          </cell>
          <cell r="B93" t="str">
            <v>CAMION  INTERNATIONAL # 2</v>
          </cell>
        </row>
        <row r="94">
          <cell r="A94" t="str">
            <v>EO057MIC</v>
          </cell>
          <cell r="B94" t="str">
            <v>CAMION CAT 777 C #031</v>
          </cell>
        </row>
        <row r="95">
          <cell r="A95" t="str">
            <v>EO057MID</v>
          </cell>
          <cell r="B95" t="str">
            <v>CAMION CAT 777 C #032</v>
          </cell>
        </row>
        <row r="96">
          <cell r="A96" t="str">
            <v>EO057MIE</v>
          </cell>
          <cell r="B96" t="str">
            <v>CAMION CAT 777 C #033</v>
          </cell>
        </row>
        <row r="97">
          <cell r="A97" t="str">
            <v>EO057MIF</v>
          </cell>
          <cell r="B97" t="str">
            <v>CAMION INTERNATIONAL #3</v>
          </cell>
        </row>
        <row r="98">
          <cell r="A98" t="str">
            <v>EO057MIG</v>
          </cell>
          <cell r="B98" t="str">
            <v>CAMION INTERNATIONAL #4</v>
          </cell>
        </row>
        <row r="99">
          <cell r="A99" t="str">
            <v>EO057MIH</v>
          </cell>
          <cell r="B99" t="str">
            <v>CAMION INTERNATIONAL #5</v>
          </cell>
        </row>
        <row r="100">
          <cell r="A100" t="str">
            <v>EO057MII</v>
          </cell>
          <cell r="B100" t="str">
            <v>CAMION INTERNATIONAL #6</v>
          </cell>
        </row>
        <row r="101">
          <cell r="A101" t="str">
            <v>EO057MIJ</v>
          </cell>
          <cell r="B101" t="str">
            <v>CAMION INTERNATIONAL #7</v>
          </cell>
        </row>
        <row r="102">
          <cell r="A102" t="str">
            <v>EO058EJA</v>
          </cell>
          <cell r="B102" t="str">
            <v>CAMION CAT 793 B #101</v>
          </cell>
        </row>
        <row r="103">
          <cell r="A103" t="str">
            <v>EO058EJB</v>
          </cell>
          <cell r="B103" t="str">
            <v>CAMION CAT 793 B #102</v>
          </cell>
        </row>
        <row r="104">
          <cell r="A104" t="str">
            <v>EO058EJC</v>
          </cell>
          <cell r="B104" t="str">
            <v>CAMION CAT 793 B #103</v>
          </cell>
        </row>
        <row r="105">
          <cell r="A105" t="str">
            <v>EO058EJD</v>
          </cell>
          <cell r="B105" t="str">
            <v>CAMION CAT 793 B #104</v>
          </cell>
        </row>
        <row r="106">
          <cell r="A106" t="str">
            <v>EO058EJE</v>
          </cell>
          <cell r="B106" t="str">
            <v>CAMION CAT 793 B #105</v>
          </cell>
        </row>
        <row r="107">
          <cell r="A107" t="str">
            <v>EO058EJF</v>
          </cell>
          <cell r="B107" t="str">
            <v>CAMION CAT 793 B #106</v>
          </cell>
        </row>
        <row r="108">
          <cell r="A108" t="str">
            <v>EO058EJG</v>
          </cell>
          <cell r="B108" t="str">
            <v>CAMION CAT 793 B #107</v>
          </cell>
        </row>
        <row r="109">
          <cell r="A109" t="str">
            <v>EO058EJH</v>
          </cell>
          <cell r="B109" t="str">
            <v>CAMION CAT 793 B #108</v>
          </cell>
        </row>
        <row r="110">
          <cell r="A110" t="str">
            <v>EO058EJI</v>
          </cell>
          <cell r="B110" t="str">
            <v>CAMION CAT 793 B #109</v>
          </cell>
        </row>
        <row r="111">
          <cell r="A111" t="str">
            <v>EO058EJJ</v>
          </cell>
          <cell r="B111" t="str">
            <v>CAMION CAT 793 B #110</v>
          </cell>
        </row>
        <row r="112">
          <cell r="A112" t="str">
            <v>EO058EJK</v>
          </cell>
          <cell r="B112" t="str">
            <v>CAMION CAT 793 B #111</v>
          </cell>
        </row>
        <row r="113">
          <cell r="A113" t="str">
            <v>EO058EJL</v>
          </cell>
          <cell r="B113" t="str">
            <v>CAMION CAT 793 B #112</v>
          </cell>
        </row>
        <row r="114">
          <cell r="A114" t="str">
            <v>EO058EJM</v>
          </cell>
          <cell r="B114" t="str">
            <v>CAMION CAT 793 B #113</v>
          </cell>
        </row>
        <row r="115">
          <cell r="A115" t="str">
            <v>EO058EJN</v>
          </cell>
          <cell r="B115" t="str">
            <v>CAMION CAT 793 B #114</v>
          </cell>
        </row>
        <row r="116">
          <cell r="A116" t="str">
            <v>EO058EJO</v>
          </cell>
          <cell r="B116" t="str">
            <v>CAMION CAT 793 B #115</v>
          </cell>
        </row>
        <row r="117">
          <cell r="A117" t="str">
            <v>EO058EJP</v>
          </cell>
          <cell r="B117" t="str">
            <v>CAMION CAT 793 B #116</v>
          </cell>
        </row>
        <row r="118">
          <cell r="A118" t="str">
            <v>EO058EJQ</v>
          </cell>
          <cell r="B118" t="str">
            <v>CAMION CAT 793 B #117</v>
          </cell>
        </row>
        <row r="119">
          <cell r="A119" t="str">
            <v>EO058EJR</v>
          </cell>
          <cell r="B119" t="str">
            <v>CAMION CAT 793 B #118</v>
          </cell>
        </row>
        <row r="120">
          <cell r="A120" t="str">
            <v>EO058EJS</v>
          </cell>
          <cell r="B120" t="str">
            <v>CAMION CAT 793 B #119</v>
          </cell>
        </row>
        <row r="121">
          <cell r="A121" t="str">
            <v>EO058EJT</v>
          </cell>
          <cell r="B121" t="str">
            <v>CAMION CAT 793 B #120</v>
          </cell>
        </row>
        <row r="122">
          <cell r="A122" t="str">
            <v>EO058MJA</v>
          </cell>
          <cell r="B122" t="str">
            <v>CAMION CAT 793 B #101</v>
          </cell>
        </row>
        <row r="123">
          <cell r="A123" t="str">
            <v>EO058MJB</v>
          </cell>
          <cell r="B123" t="str">
            <v>CAMION CAT 793 B #102</v>
          </cell>
        </row>
        <row r="124">
          <cell r="A124" t="str">
            <v>EO058MJC</v>
          </cell>
          <cell r="B124" t="str">
            <v>CAMION CAT 793 B #103</v>
          </cell>
        </row>
        <row r="125">
          <cell r="A125" t="str">
            <v>EO058MJD</v>
          </cell>
          <cell r="B125" t="str">
            <v>CAMION CAT 793 B #104</v>
          </cell>
        </row>
        <row r="126">
          <cell r="A126" t="str">
            <v>EO058MJE</v>
          </cell>
          <cell r="B126" t="str">
            <v>CAMION CAT 793 B #105</v>
          </cell>
        </row>
        <row r="127">
          <cell r="A127" t="str">
            <v>EO058MJF</v>
          </cell>
          <cell r="B127" t="str">
            <v>CAMION CAT 793 B #106</v>
          </cell>
        </row>
        <row r="128">
          <cell r="A128" t="str">
            <v>EO058MJG</v>
          </cell>
          <cell r="B128" t="str">
            <v>CAMION CAT 793 B #107</v>
          </cell>
        </row>
        <row r="129">
          <cell r="A129" t="str">
            <v>EO058MJH</v>
          </cell>
          <cell r="B129" t="str">
            <v>CAMION CAT 793 B #108</v>
          </cell>
        </row>
        <row r="130">
          <cell r="A130" t="str">
            <v>EO058MJI</v>
          </cell>
          <cell r="B130" t="str">
            <v>CAMION CAT 793 B #109</v>
          </cell>
        </row>
        <row r="131">
          <cell r="A131" t="str">
            <v>EO058MJJ</v>
          </cell>
          <cell r="B131" t="str">
            <v>CAMION CAT 793 B #110</v>
          </cell>
        </row>
        <row r="132">
          <cell r="A132" t="str">
            <v>EO058MJK</v>
          </cell>
          <cell r="B132" t="str">
            <v>CAMION CAT 793 B #111</v>
          </cell>
        </row>
        <row r="133">
          <cell r="A133" t="str">
            <v>EO058MJL</v>
          </cell>
          <cell r="B133" t="str">
            <v>CAMION CAT 793 B #112</v>
          </cell>
        </row>
        <row r="134">
          <cell r="A134" t="str">
            <v>EO058MJM</v>
          </cell>
          <cell r="B134" t="str">
            <v>CAMION CAT 793 B #113</v>
          </cell>
        </row>
        <row r="135">
          <cell r="A135" t="str">
            <v>EO058MJN</v>
          </cell>
          <cell r="B135" t="str">
            <v>CAMION CAT 793 B #114</v>
          </cell>
        </row>
        <row r="136">
          <cell r="A136" t="str">
            <v>EO058MJO</v>
          </cell>
          <cell r="B136" t="str">
            <v>CAMION CAT 793 B #115</v>
          </cell>
        </row>
        <row r="137">
          <cell r="A137" t="str">
            <v>EO058MJP</v>
          </cell>
          <cell r="B137" t="str">
            <v>CAMION CAT 793 B #116</v>
          </cell>
        </row>
        <row r="138">
          <cell r="A138" t="str">
            <v>EO058MJQ</v>
          </cell>
          <cell r="B138" t="str">
            <v>CAMION CAT 793 B #117</v>
          </cell>
        </row>
        <row r="139">
          <cell r="A139" t="str">
            <v>EO058MJR</v>
          </cell>
          <cell r="B139" t="str">
            <v>CAMION CAT 793 B #118</v>
          </cell>
        </row>
        <row r="140">
          <cell r="A140" t="str">
            <v>EO058MJS</v>
          </cell>
          <cell r="B140" t="str">
            <v>CAMION CAT 793 B #119</v>
          </cell>
        </row>
        <row r="141">
          <cell r="A141" t="str">
            <v>EO058MJT</v>
          </cell>
          <cell r="B141" t="str">
            <v>CAMION CAT 793 B #120</v>
          </cell>
        </row>
        <row r="142">
          <cell r="A142" t="str">
            <v>EO060EKB</v>
          </cell>
          <cell r="B142" t="str">
            <v>BALLENA 777C 4XJ01090</v>
          </cell>
        </row>
        <row r="143">
          <cell r="A143" t="str">
            <v>EO060EKC</v>
          </cell>
          <cell r="B143" t="str">
            <v>BALLENA 777C 4X01084</v>
          </cell>
        </row>
        <row r="144">
          <cell r="A144" t="str">
            <v>EO060EKD</v>
          </cell>
          <cell r="B144" t="str">
            <v>BALLENA 777C 4XNUEVA</v>
          </cell>
        </row>
        <row r="145">
          <cell r="A145" t="str">
            <v>EO060MKB</v>
          </cell>
          <cell r="B145" t="str">
            <v>BALLENA 777C 4XJ01090</v>
          </cell>
        </row>
        <row r="146">
          <cell r="A146" t="str">
            <v>EO060MKC</v>
          </cell>
          <cell r="B146" t="str">
            <v>BALLENA 777C 4X01084</v>
          </cell>
        </row>
        <row r="147">
          <cell r="A147" t="str">
            <v>EO060MKD</v>
          </cell>
          <cell r="B147" t="str">
            <v>BALLENA 777C 4XNUEVA</v>
          </cell>
        </row>
        <row r="148">
          <cell r="A148" t="str">
            <v>EO090E90</v>
          </cell>
          <cell r="B148" t="str">
            <v>MARC DISCOUNT</v>
          </cell>
        </row>
        <row r="149">
          <cell r="A149" t="str">
            <v>EO200ETA</v>
          </cell>
          <cell r="B149" t="str">
            <v>MANTENIMIENTO EQ. PESADO</v>
          </cell>
        </row>
        <row r="150">
          <cell r="A150" t="str">
            <v>EO200ETC</v>
          </cell>
          <cell r="B150" t="str">
            <v>MANTENIMIENTO PLANTAS Y ELECTR</v>
          </cell>
        </row>
        <row r="151">
          <cell r="A151" t="str">
            <v>EO200MQA</v>
          </cell>
          <cell r="B151" t="str">
            <v>GERENCIA DE PRODUCCION</v>
          </cell>
        </row>
        <row r="152">
          <cell r="A152" t="str">
            <v>EO200MQB</v>
          </cell>
          <cell r="B152" t="str">
            <v>OPERACIONES MINERAS</v>
          </cell>
        </row>
        <row r="153">
          <cell r="A153" t="str">
            <v>EO200MQD</v>
          </cell>
          <cell r="B153" t="str">
            <v>PERFORACION VOLADURA</v>
          </cell>
        </row>
        <row r="154">
          <cell r="A154" t="str">
            <v>EO200MQT</v>
          </cell>
          <cell r="B154" t="str">
            <v>SERVICIOS  MINA</v>
          </cell>
        </row>
        <row r="155">
          <cell r="A155" t="str">
            <v>EO233ELA</v>
          </cell>
          <cell r="B155" t="str">
            <v>PLANTA ILUMINACION #1</v>
          </cell>
        </row>
        <row r="156">
          <cell r="A156" t="str">
            <v>EO233ELB</v>
          </cell>
          <cell r="B156" t="str">
            <v>PLANTA ILUMINACION #2</v>
          </cell>
        </row>
        <row r="157">
          <cell r="A157" t="str">
            <v>EO233ELC</v>
          </cell>
          <cell r="B157" t="str">
            <v>PLANTA ILUMINACION #3</v>
          </cell>
        </row>
        <row r="158">
          <cell r="A158" t="str">
            <v>EO233ELD</v>
          </cell>
          <cell r="B158" t="str">
            <v>PLANTA ILUMINACION #4</v>
          </cell>
        </row>
        <row r="159">
          <cell r="A159" t="str">
            <v>EO233ELE</v>
          </cell>
          <cell r="B159" t="str">
            <v>PLANTA ILUMINACION #5</v>
          </cell>
        </row>
        <row r="160">
          <cell r="A160" t="str">
            <v>EO233ELF</v>
          </cell>
          <cell r="B160" t="str">
            <v>PLANTA ILUMINACION #6</v>
          </cell>
        </row>
        <row r="161">
          <cell r="A161" t="str">
            <v>EO233ELG</v>
          </cell>
          <cell r="B161" t="str">
            <v>PLANTA ILUMINACION #7</v>
          </cell>
        </row>
        <row r="162">
          <cell r="A162" t="str">
            <v>EO233ELH</v>
          </cell>
          <cell r="B162" t="str">
            <v>PLANTA ILUMINACION #8</v>
          </cell>
        </row>
        <row r="163">
          <cell r="A163" t="str">
            <v>EO233ELI</v>
          </cell>
          <cell r="B163" t="str">
            <v>PLANTA ELECTRICA 3512</v>
          </cell>
        </row>
        <row r="164">
          <cell r="A164" t="str">
            <v>EO233ELJ</v>
          </cell>
          <cell r="B164" t="str">
            <v>PLANTA ELECTRICA 3306</v>
          </cell>
        </row>
        <row r="165">
          <cell r="A165" t="str">
            <v>EO233ELK</v>
          </cell>
          <cell r="B165" t="str">
            <v>PLANTA GENERADORA CIUDADELA PG</v>
          </cell>
        </row>
        <row r="166">
          <cell r="A166" t="str">
            <v>EO233ELL</v>
          </cell>
          <cell r="B166" t="str">
            <v>PLANTA GENERADORA OREGANAL</v>
          </cell>
        </row>
        <row r="167">
          <cell r="A167" t="str">
            <v>EO233ELN</v>
          </cell>
          <cell r="B167" t="str">
            <v>COMPRESOR INGERS.RAND(TALLER)</v>
          </cell>
        </row>
        <row r="168">
          <cell r="A168" t="str">
            <v>EO248EMA</v>
          </cell>
          <cell r="B168" t="str">
            <v>GRUA GROVE 47019</v>
          </cell>
        </row>
        <row r="169">
          <cell r="A169" t="str">
            <v>EO248EMB</v>
          </cell>
          <cell r="B169" t="str">
            <v>VEHICULO COMBUSTIBLE  #01</v>
          </cell>
        </row>
        <row r="170">
          <cell r="A170" t="str">
            <v>EO248EMC</v>
          </cell>
          <cell r="B170" t="str">
            <v>VEHICULO COMBUSTIBLE  #02</v>
          </cell>
        </row>
        <row r="171">
          <cell r="A171" t="str">
            <v>EO248EMD</v>
          </cell>
          <cell r="B171" t="str">
            <v>VEHICULO LUBRICANTES   #11</v>
          </cell>
        </row>
        <row r="172">
          <cell r="A172" t="str">
            <v>EO248EME</v>
          </cell>
          <cell r="B172" t="str">
            <v>VEHICULO LUBRICANTES   #12</v>
          </cell>
        </row>
        <row r="173">
          <cell r="A173" t="str">
            <v>EO248EMF</v>
          </cell>
          <cell r="B173" t="str">
            <v>VEHICULO DE LAVADO #21</v>
          </cell>
        </row>
        <row r="174">
          <cell r="A174" t="str">
            <v>EO248EMG</v>
          </cell>
          <cell r="B174" t="str">
            <v>MOTOSOLDADOR 8401 #01</v>
          </cell>
        </row>
        <row r="175">
          <cell r="A175" t="str">
            <v>EO248EMH</v>
          </cell>
          <cell r="B175" t="str">
            <v>MOTOSOLDADOR 8402 #02</v>
          </cell>
        </row>
        <row r="176">
          <cell r="A176" t="str">
            <v>EO248EMI</v>
          </cell>
          <cell r="B176" t="str">
            <v>MOTOSOLDADOR  #03</v>
          </cell>
        </row>
        <row r="177">
          <cell r="A177" t="str">
            <v>EO248EMJ</v>
          </cell>
          <cell r="B177" t="str">
            <v>MOTOSOLDADOR  #04</v>
          </cell>
        </row>
        <row r="178">
          <cell r="A178" t="str">
            <v>EO248EMK</v>
          </cell>
          <cell r="B178" t="str">
            <v>MONTACARGAS CAT 980 C</v>
          </cell>
        </row>
        <row r="179">
          <cell r="A179" t="str">
            <v>EO248EML</v>
          </cell>
          <cell r="B179" t="str">
            <v>LLANTERO  CAT 980 C</v>
          </cell>
        </row>
        <row r="180">
          <cell r="A180" t="str">
            <v>EO248EMM</v>
          </cell>
          <cell r="B180" t="str">
            <v>COMPRESOR INGERSOLL RAND</v>
          </cell>
        </row>
        <row r="181">
          <cell r="A181" t="str">
            <v>EO248EMN</v>
          </cell>
          <cell r="B181" t="str">
            <v>COMPRESOR INGERSOLL RAND</v>
          </cell>
        </row>
        <row r="182">
          <cell r="A182" t="str">
            <v>EO248EMO</v>
          </cell>
          <cell r="B182" t="str">
            <v>VEHICULO GRUA KODIAK MT041</v>
          </cell>
        </row>
        <row r="183">
          <cell r="A183" t="str">
            <v>EO248EMP</v>
          </cell>
          <cell r="B183" t="str">
            <v>MOTOSOLDADOR MS05</v>
          </cell>
        </row>
        <row r="184">
          <cell r="A184" t="str">
            <v>EO248EMQ</v>
          </cell>
          <cell r="B184" t="str">
            <v>HERRAMIENTAS TALLER</v>
          </cell>
        </row>
        <row r="185">
          <cell r="A185" t="str">
            <v>EO248EMR</v>
          </cell>
          <cell r="B185" t="str">
            <v>CAMION DE LUBRICACION CAT 769</v>
          </cell>
        </row>
        <row r="186">
          <cell r="A186" t="str">
            <v>EP061CNA</v>
          </cell>
          <cell r="B186" t="str">
            <v>EUCLID # 1</v>
          </cell>
        </row>
        <row r="187">
          <cell r="A187" t="str">
            <v>EP061CNB</v>
          </cell>
          <cell r="B187" t="str">
            <v>EUCLID # 2</v>
          </cell>
        </row>
        <row r="188">
          <cell r="A188" t="str">
            <v>EP061CNC</v>
          </cell>
          <cell r="B188" t="str">
            <v>EUCLID # 3</v>
          </cell>
        </row>
        <row r="189">
          <cell r="A189" t="str">
            <v>EP061ENA</v>
          </cell>
          <cell r="B189" t="str">
            <v>EUCLID # 1</v>
          </cell>
        </row>
        <row r="190">
          <cell r="A190" t="str">
            <v>EP061ENB</v>
          </cell>
          <cell r="B190" t="str">
            <v>EUCLID # 2</v>
          </cell>
        </row>
        <row r="191">
          <cell r="A191" t="str">
            <v>EP061ENC</v>
          </cell>
          <cell r="B191" t="str">
            <v>EUCLID # 3</v>
          </cell>
        </row>
        <row r="192">
          <cell r="A192" t="str">
            <v>EP460COA</v>
          </cell>
          <cell r="B192" t="str">
            <v>PLANTA MOVIL #01</v>
          </cell>
        </row>
        <row r="193">
          <cell r="A193" t="str">
            <v>EP460COB</v>
          </cell>
          <cell r="B193" t="str">
            <v>PLANTA MOVIL #02</v>
          </cell>
        </row>
        <row r="194">
          <cell r="A194" t="str">
            <v>EP460COC</v>
          </cell>
          <cell r="B194" t="str">
            <v>PLANTA MOVIL #04</v>
          </cell>
        </row>
        <row r="195">
          <cell r="A195" t="str">
            <v>EP460EOA</v>
          </cell>
          <cell r="B195" t="str">
            <v>PLANTA MOVIL #01</v>
          </cell>
        </row>
        <row r="196">
          <cell r="A196" t="str">
            <v>EP460EOB</v>
          </cell>
          <cell r="B196" t="str">
            <v>PLANTA MOVIL #02</v>
          </cell>
        </row>
        <row r="197">
          <cell r="A197" t="str">
            <v>EP460EOC</v>
          </cell>
          <cell r="B197" t="str">
            <v>PLANTA MOVIL #04</v>
          </cell>
        </row>
        <row r="198">
          <cell r="A198" t="str">
            <v>EP489CPA</v>
          </cell>
          <cell r="B198" t="str">
            <v>CARCADOR 988 F #021</v>
          </cell>
        </row>
        <row r="199">
          <cell r="A199" t="str">
            <v>EP489CPB</v>
          </cell>
          <cell r="B199" t="str">
            <v>CARGADOR 988 F #022</v>
          </cell>
        </row>
        <row r="200">
          <cell r="A200" t="str">
            <v>EP489CPC</v>
          </cell>
          <cell r="B200" t="str">
            <v>CARGADOR 988 F #023</v>
          </cell>
        </row>
        <row r="201">
          <cell r="A201" t="str">
            <v>EP489CPD</v>
          </cell>
          <cell r="B201" t="str">
            <v>CARGADOR 988 F #024</v>
          </cell>
        </row>
        <row r="202">
          <cell r="A202" t="str">
            <v>EP489EPA</v>
          </cell>
          <cell r="B202" t="str">
            <v>CARGADOR 988 F #021</v>
          </cell>
        </row>
        <row r="203">
          <cell r="A203" t="str">
            <v>EP489EPB</v>
          </cell>
          <cell r="B203" t="str">
            <v>CARGADOR 988 F #022</v>
          </cell>
        </row>
        <row r="204">
          <cell r="A204" t="str">
            <v>EP489EPC</v>
          </cell>
          <cell r="B204" t="str">
            <v>CARGADOR 988 F #023</v>
          </cell>
        </row>
        <row r="205">
          <cell r="A205" t="str">
            <v>EP489EPD</v>
          </cell>
          <cell r="B205" t="str">
            <v>CARGADOR 988 F #024</v>
          </cell>
        </row>
        <row r="206">
          <cell r="A206" t="str">
            <v>ER900X20</v>
          </cell>
          <cell r="B206" t="str">
            <v>EXPORTACION  DE  CARBON</v>
          </cell>
        </row>
        <row r="207">
          <cell r="A207" t="str">
            <v>ES500SUC</v>
          </cell>
          <cell r="B207" t="str">
            <v>SERVICIOS GENERALES</v>
          </cell>
        </row>
        <row r="208">
          <cell r="A208" t="str">
            <v>ES800AUB</v>
          </cell>
          <cell r="B208" t="str">
            <v>GERENCIA ADMINISTRATIVA</v>
          </cell>
        </row>
        <row r="209">
          <cell r="A209" t="str">
            <v>ES800AUP</v>
          </cell>
          <cell r="B209" t="str">
            <v>STATIONARY</v>
          </cell>
        </row>
        <row r="210">
          <cell r="A210" t="str">
            <v>ES800AZA</v>
          </cell>
          <cell r="B210" t="str">
            <v>SISTEMAS Y TELECOMUNICACIONES</v>
          </cell>
        </row>
        <row r="211">
          <cell r="A211" t="str">
            <v>ES800PUX</v>
          </cell>
          <cell r="B211" t="str">
            <v>RECURSOS HUMANOS</v>
          </cell>
        </row>
        <row r="212">
          <cell r="A212" t="str">
            <v>ES822AVA</v>
          </cell>
          <cell r="B212" t="str">
            <v>CONTABILIDAD MINA</v>
          </cell>
        </row>
        <row r="213">
          <cell r="A213" t="str">
            <v>ES826S30</v>
          </cell>
          <cell r="B213" t="str">
            <v>SALUD OCUPACIONAL</v>
          </cell>
        </row>
        <row r="214">
          <cell r="A214" t="str">
            <v>ES826S31</v>
          </cell>
          <cell r="B214" t="str">
            <v>PROGRAMA AMIGOS / NOSA</v>
          </cell>
        </row>
        <row r="215">
          <cell r="A215" t="str">
            <v>ES828U36</v>
          </cell>
          <cell r="B215" t="str">
            <v>INGENIERIA AMBIENTAL</v>
          </cell>
        </row>
        <row r="216">
          <cell r="A216" t="str">
            <v>ES828U37</v>
          </cell>
          <cell r="B216" t="str">
            <v>ENVIRONMENTAL MONITORING</v>
          </cell>
        </row>
        <row r="217">
          <cell r="A217" t="str">
            <v>ES828U38</v>
          </cell>
          <cell r="B217" t="str">
            <v>REHABILITATION</v>
          </cell>
        </row>
        <row r="218">
          <cell r="A218" t="str">
            <v>ES828U39</v>
          </cell>
          <cell r="B218" t="str">
            <v>GESTION AMBIENTAL</v>
          </cell>
        </row>
        <row r="219">
          <cell r="A219" t="str">
            <v>ES832USA</v>
          </cell>
          <cell r="B219" t="str">
            <v>GEOLOGIA</v>
          </cell>
        </row>
        <row r="220">
          <cell r="A220" t="str">
            <v>ES833U10</v>
          </cell>
          <cell r="B220" t="str">
            <v>CONTROL DE CALIDAD</v>
          </cell>
        </row>
        <row r="221">
          <cell r="A221" t="str">
            <v>ES851A25</v>
          </cell>
          <cell r="B221" t="str">
            <v>GERENCIA GENERAL</v>
          </cell>
        </row>
        <row r="222">
          <cell r="A222" t="str">
            <v>ES854URA</v>
          </cell>
          <cell r="B222" t="str">
            <v>GERENCIA DE SERVICIOS TECNICOS</v>
          </cell>
        </row>
        <row r="223">
          <cell r="A223" t="str">
            <v>ES854URC</v>
          </cell>
          <cell r="B223" t="str">
            <v>PLANEACION A CORTO PLAZO</v>
          </cell>
        </row>
        <row r="224">
          <cell r="A224" t="str">
            <v>ES859U07</v>
          </cell>
          <cell r="B224" t="str">
            <v>TOPOGRAFIA</v>
          </cell>
        </row>
        <row r="225">
          <cell r="A225" t="str">
            <v>ES861U35</v>
          </cell>
          <cell r="B225" t="str">
            <v>SEGURIDAD INDUSTRIAL</v>
          </cell>
        </row>
        <row r="226">
          <cell r="A226" t="str">
            <v>ES861ZYA</v>
          </cell>
          <cell r="B226" t="str">
            <v>PROTECCION INDUSTRIAL MINA</v>
          </cell>
        </row>
        <row r="227">
          <cell r="A227" t="str">
            <v>ES861ZYC</v>
          </cell>
          <cell r="B227" t="str">
            <v>PROTECCION INDUSTRIAL PROYECTO SUR</v>
          </cell>
        </row>
        <row r="228">
          <cell r="A228" t="str">
            <v>ES863A05</v>
          </cell>
          <cell r="B228" t="str">
            <v>PLANTA Y CONTROL INVENTARIOS</v>
          </cell>
        </row>
        <row r="229">
          <cell r="A229" t="str">
            <v>ES863A40</v>
          </cell>
          <cell r="B229" t="str">
            <v>ALMACEN Y COMPRAS</v>
          </cell>
        </row>
        <row r="230">
          <cell r="A230" t="str">
            <v>ET501SWB</v>
          </cell>
          <cell r="B230" t="str">
            <v>PERFORACION</v>
          </cell>
        </row>
        <row r="231">
          <cell r="A231" t="str">
            <v>ET510SXB</v>
          </cell>
          <cell r="B231" t="str">
            <v>GEOLOGIA BARRANQUILLA</v>
          </cell>
        </row>
        <row r="232">
          <cell r="A232" t="str">
            <v>ET510SXE</v>
          </cell>
          <cell r="B232" t="str">
            <v>PLANEACION A LARGO PLAZO</v>
          </cell>
        </row>
        <row r="233">
          <cell r="A233" t="str">
            <v>ET515S17</v>
          </cell>
          <cell r="B233" t="str">
            <v>CONTROL DE PROYECTO</v>
          </cell>
        </row>
        <row r="234">
          <cell r="A234" t="str">
            <v>ET800AUA</v>
          </cell>
          <cell r="B234" t="str">
            <v>GERENCIA  BARRANQUILLA</v>
          </cell>
        </row>
        <row r="235">
          <cell r="A235" t="str">
            <v>ET800AUC</v>
          </cell>
          <cell r="B235" t="str">
            <v>SERVICIOS GENERALES BARRANQUIL</v>
          </cell>
        </row>
        <row r="236">
          <cell r="A236" t="str">
            <v>ET800AUD</v>
          </cell>
          <cell r="B236" t="str">
            <v>OFICINA BOGOTA</v>
          </cell>
        </row>
        <row r="237">
          <cell r="A237" t="str">
            <v>ET800AUE</v>
          </cell>
          <cell r="B237" t="str">
            <v>LEGAL ( JURIDICA )</v>
          </cell>
        </row>
        <row r="238">
          <cell r="A238" t="str">
            <v>ET800AUL</v>
          </cell>
          <cell r="B238" t="str">
            <v>TRAINING</v>
          </cell>
        </row>
        <row r="239">
          <cell r="A239" t="str">
            <v>ET800AUP</v>
          </cell>
          <cell r="B239" t="str">
            <v>STATIONERY</v>
          </cell>
        </row>
        <row r="240">
          <cell r="A240" t="str">
            <v>ET800AUZ</v>
          </cell>
          <cell r="B240" t="str">
            <v>GERENCIA COMERCIAL CZN</v>
          </cell>
        </row>
        <row r="241">
          <cell r="A241" t="str">
            <v>ET800PUW</v>
          </cell>
          <cell r="B241" t="str">
            <v>RELACIONES PUBLICAS</v>
          </cell>
        </row>
        <row r="242">
          <cell r="A242" t="str">
            <v>ET800XUY</v>
          </cell>
          <cell r="B242" t="str">
            <v>COMISION UTILIZACION PUERTO</v>
          </cell>
        </row>
        <row r="243">
          <cell r="A243" t="str">
            <v>ET800XUZ</v>
          </cell>
          <cell r="B243" t="str">
            <v>GERENCIA COMERCIAL</v>
          </cell>
        </row>
        <row r="244">
          <cell r="A244" t="str">
            <v>ET822AVB</v>
          </cell>
          <cell r="B244" t="str">
            <v>FINANCIERA/CONTABILIDAD</v>
          </cell>
        </row>
        <row r="245">
          <cell r="A245" t="str">
            <v>ET861ZYB</v>
          </cell>
          <cell r="B245" t="str">
            <v>PROTECCION INDUSTRIAL BARRANQ.</v>
          </cell>
        </row>
        <row r="246">
          <cell r="A246" t="str">
            <v>ET863A40</v>
          </cell>
          <cell r="B246" t="str">
            <v>COMPRAS Y SUMINISTROS</v>
          </cell>
        </row>
        <row r="247">
          <cell r="A247" t="str">
            <v>ET876AZB</v>
          </cell>
          <cell r="B247" t="str">
            <v>SISTEMAS BARRANQUILLA</v>
          </cell>
        </row>
        <row r="248">
          <cell r="A248" t="str">
            <v>EY800A50</v>
          </cell>
          <cell r="B248" t="str">
            <v>TRANSPORTE DE CARBON</v>
          </cell>
        </row>
      </sheetData>
      <sheetData sheetId="3"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stem Control"/>
      <sheetName val="New Acc Trans"/>
      <sheetName val="invoice control"/>
      <sheetName val=" mts drilled &amp; invoices"/>
      <sheetName val="details for unit price"/>
      <sheetName val="summary unit price"/>
      <sheetName val="for accounting"/>
      <sheetName val="cost codes"/>
      <sheetName val="Sheet1"/>
      <sheetName val="PEG Budget"/>
      <sheetName val="cost control"/>
      <sheetName val="cost control Extended"/>
      <sheetName val="LT contract"/>
      <sheetName val="Servipozos Contract"/>
      <sheetName val="Initial Budget Sector C"/>
      <sheetName val="for MBGs stage 1"/>
      <sheetName val="for MBGs stage 2"/>
      <sheetName val="for MBGs PEG"/>
      <sheetName val="for MBGs ALL"/>
      <sheetName val="core shed and century"/>
      <sheetName val="Peg Budget June 2000"/>
      <sheetName val="PEG cash flow"/>
      <sheetName val="EquipData"/>
      <sheetName val="Title"/>
      <sheetName val="ProjectParameters"/>
      <sheetName val="C - CENTROS DE COSTO Y GASTOS"/>
    </sheetNames>
    <sheetDataSet>
      <sheetData sheetId="0"/>
      <sheetData sheetId="1"/>
      <sheetData sheetId="2"/>
      <sheetData sheetId="3"/>
      <sheetData sheetId="4"/>
      <sheetData sheetId="5"/>
      <sheetData sheetId="6"/>
      <sheetData sheetId="7" refreshError="1">
        <row r="2">
          <cell r="B2" t="str">
            <v>C5101</v>
          </cell>
          <cell r="C2" t="str">
            <v>C51 DRILLING</v>
          </cell>
          <cell r="D2" t="str">
            <v>C510 Drilling</v>
          </cell>
          <cell r="E2" t="str">
            <v>Coal Quality/Core Drilling</v>
          </cell>
          <cell r="F2" t="str">
            <v>Core Drilling</v>
          </cell>
        </row>
        <row r="3">
          <cell r="B3" t="str">
            <v>C5102</v>
          </cell>
          <cell r="C3" t="str">
            <v>C51 DRILLING</v>
          </cell>
          <cell r="D3" t="str">
            <v>C510 Drilling</v>
          </cell>
          <cell r="E3" t="str">
            <v>Structure/Non Core Drilling</v>
          </cell>
          <cell r="F3" t="str">
            <v>Open Drilling</v>
          </cell>
        </row>
        <row r="4">
          <cell r="B4" t="str">
            <v>C5111</v>
          </cell>
          <cell r="C4" t="str">
            <v>C51 DRILLING</v>
          </cell>
          <cell r="D4" t="str">
            <v>C511 Drilling Support</v>
          </cell>
          <cell r="E4" t="str">
            <v>Casing</v>
          </cell>
          <cell r="F4" t="str">
            <v>Casing</v>
          </cell>
        </row>
        <row r="5">
          <cell r="B5" t="str">
            <v>C5112</v>
          </cell>
          <cell r="C5" t="str">
            <v>C51 DRILLING</v>
          </cell>
          <cell r="D5" t="str">
            <v>C511 Drilling Support</v>
          </cell>
          <cell r="E5" t="str">
            <v>Drill Rig Moves</v>
          </cell>
          <cell r="F5" t="str">
            <v>Drill Rig Moves</v>
          </cell>
        </row>
        <row r="6">
          <cell r="B6" t="str">
            <v>C5113</v>
          </cell>
          <cell r="C6" t="str">
            <v>C51 DRILLING</v>
          </cell>
          <cell r="D6" t="str">
            <v>C511 Drilling Support</v>
          </cell>
          <cell r="E6" t="str">
            <v>Drill Rig Mobilisation/Demobilisation- Core</v>
          </cell>
          <cell r="F6" t="str">
            <v>Core Drilling Mobilization</v>
          </cell>
        </row>
        <row r="7">
          <cell r="B7" t="str">
            <v>C5114</v>
          </cell>
          <cell r="C7" t="str">
            <v>C51 DRILLING</v>
          </cell>
          <cell r="D7" t="str">
            <v>C511 Drilling Support</v>
          </cell>
          <cell r="E7" t="str">
            <v>Drill Rig Mobilisation/Demobilisation - Non Core</v>
          </cell>
          <cell r="F7" t="str">
            <v>Open Drilling Mobilization</v>
          </cell>
        </row>
        <row r="8">
          <cell r="B8" t="str">
            <v>C5115</v>
          </cell>
          <cell r="C8" t="str">
            <v>C51 DRILLING</v>
          </cell>
          <cell r="D8" t="str">
            <v>C511 Drilling Support</v>
          </cell>
          <cell r="E8" t="str">
            <v>Drill Site Preparation</v>
          </cell>
          <cell r="F8" t="str">
            <v>Mud Pools</v>
          </cell>
        </row>
        <row r="9">
          <cell r="B9" t="str">
            <v>C5116</v>
          </cell>
          <cell r="C9" t="str">
            <v>C51 DRILLING</v>
          </cell>
          <cell r="D9" t="str">
            <v>C511 Drilling Support</v>
          </cell>
          <cell r="E9" t="str">
            <v>Drill Site Preparation</v>
          </cell>
          <cell r="F9" t="str">
            <v>Other Prep Costs</v>
          </cell>
        </row>
        <row r="10">
          <cell r="B10" t="str">
            <v>C5201</v>
          </cell>
          <cell r="C10" t="str">
            <v>C52 GEOLOGICAL</v>
          </cell>
          <cell r="D10" t="str">
            <v>C520 Geol. Supervision &amp; Reporting</v>
          </cell>
          <cell r="E10" t="str">
            <v>Project Geologists (Local)</v>
          </cell>
          <cell r="F10" t="str">
            <v>Local Geologists</v>
          </cell>
        </row>
        <row r="11">
          <cell r="B11" t="str">
            <v>C5202</v>
          </cell>
          <cell r="C11" t="str">
            <v>C52 GEOLOGICAL</v>
          </cell>
          <cell r="D11" t="str">
            <v>C520 Geol. Supervision &amp; Reporting</v>
          </cell>
          <cell r="E11" t="str">
            <v>Supervising Geologist (Expat)</v>
          </cell>
          <cell r="F11" t="str">
            <v>Expat Geologist</v>
          </cell>
        </row>
        <row r="12">
          <cell r="B12" t="str">
            <v>C5203</v>
          </cell>
          <cell r="C12" t="str">
            <v>C52 GEOLOGICAL</v>
          </cell>
          <cell r="D12" t="str">
            <v>C520 Geol. Supervision &amp; Reporting</v>
          </cell>
          <cell r="E12" t="str">
            <v>Computer Geologist</v>
          </cell>
          <cell r="F12" t="str">
            <v>Computer Geologist</v>
          </cell>
        </row>
        <row r="13">
          <cell r="B13" t="str">
            <v>C5204</v>
          </cell>
          <cell r="C13" t="str">
            <v>C52 GEOLOGICAL</v>
          </cell>
          <cell r="D13" t="str">
            <v>C520 Geol. Supervision &amp; Reporting</v>
          </cell>
          <cell r="E13" t="str">
            <v>Project Management MBGS</v>
          </cell>
          <cell r="F13" t="str">
            <v>MBGS Management</v>
          </cell>
        </row>
        <row r="14">
          <cell r="B14" t="str">
            <v>C5205</v>
          </cell>
          <cell r="C14" t="str">
            <v>C52 GEOLOGICAL</v>
          </cell>
          <cell r="D14" t="str">
            <v>C520 Geol. Supervision &amp; Reporting</v>
          </cell>
          <cell r="E14" t="str">
            <v>Report</v>
          </cell>
          <cell r="F14" t="str">
            <v>Report</v>
          </cell>
        </row>
        <row r="15">
          <cell r="B15" t="str">
            <v>C5206</v>
          </cell>
          <cell r="C15" t="str">
            <v>C52 GEOLOGICAL</v>
          </cell>
          <cell r="D15" t="str">
            <v>C520 Geol. Supervision &amp; Reporting</v>
          </cell>
          <cell r="E15" t="str">
            <v>Computer Geologist &amp; Report</v>
          </cell>
          <cell r="F15" t="str">
            <v>Computer Geologist &amp; Report</v>
          </cell>
        </row>
        <row r="16">
          <cell r="B16" t="str">
            <v>C5211</v>
          </cell>
          <cell r="C16" t="str">
            <v>C52 GEOLOGICAL</v>
          </cell>
          <cell r="D16" t="str">
            <v>C521 Geological Supplies</v>
          </cell>
          <cell r="E16" t="str">
            <v>Core Shed &amp; Core Racks</v>
          </cell>
          <cell r="F16" t="str">
            <v>Core Racks</v>
          </cell>
        </row>
        <row r="17">
          <cell r="B17" t="str">
            <v>C5212</v>
          </cell>
          <cell r="C17" t="str">
            <v>C52 GEOLOGICAL</v>
          </cell>
          <cell r="D17" t="str">
            <v>C521 Geological Supplies</v>
          </cell>
          <cell r="E17" t="str">
            <v>Refrigerator</v>
          </cell>
          <cell r="F17" t="str">
            <v>Refrigerator</v>
          </cell>
        </row>
        <row r="18">
          <cell r="B18" t="str">
            <v>C5213</v>
          </cell>
          <cell r="C18" t="str">
            <v>C52 GEOLOGICAL</v>
          </cell>
          <cell r="D18" t="str">
            <v>C521 Geological Supplies</v>
          </cell>
          <cell r="E18" t="str">
            <v>Field Supplies/Sampling Materials</v>
          </cell>
          <cell r="F18" t="str">
            <v>Sampling &amp; Drilling Supplies</v>
          </cell>
        </row>
        <row r="19">
          <cell r="B19" t="str">
            <v>C5214</v>
          </cell>
          <cell r="C19" t="str">
            <v>C52 GEOLOGICAL</v>
          </cell>
          <cell r="D19" t="str">
            <v>C521 Geological Supplies</v>
          </cell>
          <cell r="E19" t="str">
            <v>Core Boxes</v>
          </cell>
          <cell r="F19" t="str">
            <v>Core Boxes</v>
          </cell>
        </row>
        <row r="20">
          <cell r="B20" t="str">
            <v>C5215</v>
          </cell>
          <cell r="C20" t="str">
            <v>C52 GEOLOGICAL</v>
          </cell>
          <cell r="D20" t="str">
            <v>C521 Geological Supplies</v>
          </cell>
          <cell r="E20" t="str">
            <v>Portable Toilets</v>
          </cell>
          <cell r="F20" t="str">
            <v>Portable Toilets</v>
          </cell>
        </row>
        <row r="21">
          <cell r="B21" t="str">
            <v>C5216</v>
          </cell>
          <cell r="C21" t="str">
            <v>C52 GEOLOGICAL</v>
          </cell>
          <cell r="D21" t="str">
            <v>C521 Geological Supplies</v>
          </cell>
          <cell r="E21" t="str">
            <v>Core Shed &amp; Core Racks</v>
          </cell>
          <cell r="F21" t="str">
            <v>Core Shed</v>
          </cell>
        </row>
        <row r="22">
          <cell r="B22" t="str">
            <v>C531</v>
          </cell>
          <cell r="C22" t="str">
            <v>C53 GEOPHYSICAL</v>
          </cell>
          <cell r="D22" t="str">
            <v>C530 Down Hole Logging</v>
          </cell>
          <cell r="E22" t="str">
            <v>Century Training</v>
          </cell>
          <cell r="F22" t="str">
            <v>Expat E-logging Engineer</v>
          </cell>
        </row>
        <row r="23">
          <cell r="B23" t="str">
            <v>C532</v>
          </cell>
          <cell r="C23" t="str">
            <v>C53 GEOPHYSICAL</v>
          </cell>
          <cell r="D23" t="str">
            <v>C530 Down Hole Logging</v>
          </cell>
          <cell r="E23" t="str">
            <v>Logging Engineer (Local)</v>
          </cell>
          <cell r="F23" t="str">
            <v>E-logging Tech</v>
          </cell>
        </row>
        <row r="24">
          <cell r="B24" t="str">
            <v>C533</v>
          </cell>
          <cell r="C24" t="str">
            <v>C53 GEOPHYSICAL</v>
          </cell>
          <cell r="D24" t="str">
            <v>C530 Down Hole Logging</v>
          </cell>
          <cell r="E24" t="str">
            <v>Tools &amp; Spare parts</v>
          </cell>
          <cell r="F24" t="str">
            <v>Tools &amp; Spare parts</v>
          </cell>
        </row>
        <row r="25">
          <cell r="B25" t="str">
            <v>C534</v>
          </cell>
          <cell r="C25" t="str">
            <v>C53 GEOPHYSICAL</v>
          </cell>
          <cell r="D25" t="str">
            <v>C530 Down Hole Logging</v>
          </cell>
          <cell r="E25" t="str">
            <v>Radioactive Materials Permit</v>
          </cell>
          <cell r="F25" t="str">
            <v>Monitoring Services</v>
          </cell>
        </row>
        <row r="26">
          <cell r="B26" t="str">
            <v>C535</v>
          </cell>
          <cell r="C26" t="str">
            <v>C53 GEOPHYSICAL</v>
          </cell>
          <cell r="D26" t="str">
            <v>C530 Down Hole Logging</v>
          </cell>
          <cell r="E26" t="str">
            <v>Radioactive Materials Permit</v>
          </cell>
          <cell r="F26" t="str">
            <v>Training</v>
          </cell>
        </row>
        <row r="27">
          <cell r="B27" t="str">
            <v>C541</v>
          </cell>
          <cell r="C27" t="str">
            <v>C54 COAL QUALITY</v>
          </cell>
          <cell r="D27" t="str">
            <v>C540 COAL QUALITY</v>
          </cell>
          <cell r="E27" t="str">
            <v>Raw Coal Analyses</v>
          </cell>
          <cell r="F27" t="str">
            <v>QC Test</v>
          </cell>
        </row>
        <row r="28">
          <cell r="B28" t="str">
            <v>C551</v>
          </cell>
          <cell r="C28" t="str">
            <v>C55 GROUNDWATER STUDIES</v>
          </cell>
          <cell r="D28" t="str">
            <v>C550 GROUNDWATER STUDIES</v>
          </cell>
          <cell r="E28" t="str">
            <v>Piezometer Supplies</v>
          </cell>
          <cell r="F28" t="str">
            <v>Piezometer Supplies</v>
          </cell>
        </row>
        <row r="29">
          <cell r="B29" t="str">
            <v>C552</v>
          </cell>
          <cell r="C29" t="str">
            <v>C55 GROUNDWATER STUDIES</v>
          </cell>
          <cell r="D29" t="str">
            <v>C550 GROUNDWATER STUDIES</v>
          </cell>
          <cell r="E29" t="str">
            <v>Drilling for piezometers</v>
          </cell>
          <cell r="F29" t="str">
            <v>Drilling for Piezometers</v>
          </cell>
        </row>
        <row r="30">
          <cell r="B30" t="str">
            <v>C561</v>
          </cell>
          <cell r="C30" t="str">
            <v>C56 FIELD SUPPORT</v>
          </cell>
          <cell r="D30" t="str">
            <v>C560 Field Support</v>
          </cell>
          <cell r="E30" t="str">
            <v>4WD Hire/Fuel</v>
          </cell>
          <cell r="F30" t="str">
            <v>4WD Hire/Fuel</v>
          </cell>
        </row>
        <row r="31">
          <cell r="B31" t="str">
            <v>C562</v>
          </cell>
          <cell r="C31" t="str">
            <v>C56 FIELD SUPPORT</v>
          </cell>
          <cell r="D31" t="str">
            <v>C560 Field Support</v>
          </cell>
          <cell r="E31" t="str">
            <v>Travel and other Expenses in Colombia</v>
          </cell>
          <cell r="F31" t="str">
            <v>Travel and Other Expenses (Expat)</v>
          </cell>
        </row>
        <row r="32">
          <cell r="B32" t="str">
            <v>C563</v>
          </cell>
          <cell r="C32" t="str">
            <v>C56 FIELD SUPPORT</v>
          </cell>
          <cell r="D32" t="str">
            <v>C560 Field Support</v>
          </cell>
          <cell r="E32" t="str">
            <v>Travel and other Expenses</v>
          </cell>
          <cell r="F32" t="str">
            <v>Traveling MBGS</v>
          </cell>
        </row>
        <row r="33">
          <cell r="B33" t="str">
            <v>C571</v>
          </cell>
          <cell r="C33" t="str">
            <v>C57 SUNDRIES</v>
          </cell>
          <cell r="D33" t="str">
            <v>C570 SUNDRIES</v>
          </cell>
          <cell r="E33" t="str">
            <v>SUNDRIES</v>
          </cell>
          <cell r="F33" t="str">
            <v>SUNDRIES</v>
          </cell>
        </row>
        <row r="34">
          <cell r="B34" t="str">
            <v>C572</v>
          </cell>
          <cell r="C34" t="str">
            <v>C57 SUNDRIES</v>
          </cell>
          <cell r="D34" t="str">
            <v>C570 SUNDRIES</v>
          </cell>
          <cell r="E34" t="str">
            <v>SUNDRIES (original budget distributed on other items)</v>
          </cell>
          <cell r="F34" t="str">
            <v>SUNDRIES (original budget distributed on other items)</v>
          </cell>
        </row>
        <row r="35">
          <cell r="B35" t="str">
            <v>C5811</v>
          </cell>
          <cell r="C35" t="str">
            <v>C58 Geotech &amp; Hydro Consultant</v>
          </cell>
          <cell r="D35" t="str">
            <v>C581 Geotechnical</v>
          </cell>
          <cell r="E35" t="str">
            <v>Sampling Costs/ Drilling</v>
          </cell>
          <cell r="F35" t="str">
            <v>Sampling Costs/ Drilling</v>
          </cell>
        </row>
        <row r="36">
          <cell r="B36" t="str">
            <v>C5812</v>
          </cell>
          <cell r="C36" t="str">
            <v>C58 Geotech &amp; Hydro Consultant</v>
          </cell>
          <cell r="D36" t="str">
            <v>C581 Geotechnical</v>
          </cell>
          <cell r="E36" t="str">
            <v>Tests Costs</v>
          </cell>
          <cell r="F36" t="str">
            <v>Tests Costs</v>
          </cell>
        </row>
        <row r="37">
          <cell r="B37" t="str">
            <v>C5813</v>
          </cell>
          <cell r="C37" t="str">
            <v>C58 Geotech &amp; Hydro Consultant</v>
          </cell>
          <cell r="D37" t="str">
            <v>C581 Geotechnical</v>
          </cell>
          <cell r="E37" t="str">
            <v>Geotech Engineer</v>
          </cell>
          <cell r="F37" t="str">
            <v>Geotech Engineer</v>
          </cell>
        </row>
        <row r="38">
          <cell r="B38" t="str">
            <v>C5814</v>
          </cell>
          <cell r="C38" t="str">
            <v>C58 Geotech &amp; Hydro Consultant</v>
          </cell>
          <cell r="D38" t="str">
            <v>C581 Geotechnical</v>
          </cell>
          <cell r="E38" t="str">
            <v>Trenching</v>
          </cell>
          <cell r="F38" t="str">
            <v>Trenching</v>
          </cell>
        </row>
        <row r="39">
          <cell r="B39" t="str">
            <v>C5815</v>
          </cell>
          <cell r="C39" t="str">
            <v>C58 Geotech &amp; Hydro Consultant</v>
          </cell>
          <cell r="D39" t="str">
            <v>C581 Geotechnical</v>
          </cell>
          <cell r="E39" t="str">
            <v>Other Costs</v>
          </cell>
          <cell r="F39" t="str">
            <v>Other Costs</v>
          </cell>
        </row>
        <row r="40">
          <cell r="B40" t="str">
            <v>C5821</v>
          </cell>
          <cell r="C40" t="str">
            <v>C58 Geotech &amp; Hydro Consultant</v>
          </cell>
          <cell r="D40" t="str">
            <v>C582 Hydrology</v>
          </cell>
          <cell r="E40" t="str">
            <v>Hydrology Engineer</v>
          </cell>
          <cell r="F40" t="str">
            <v>Hydrology Engineer</v>
          </cell>
        </row>
        <row r="41">
          <cell r="B41" t="str">
            <v>C5822</v>
          </cell>
          <cell r="C41" t="str">
            <v>C58 Geotech &amp; Hydro Consultant</v>
          </cell>
          <cell r="D41" t="str">
            <v>C582 Hydrology</v>
          </cell>
          <cell r="E41" t="str">
            <v>Hydrology Data</v>
          </cell>
          <cell r="F41" t="str">
            <v>Hydrology Data</v>
          </cell>
        </row>
        <row r="42">
          <cell r="B42" t="str">
            <v>C5823</v>
          </cell>
          <cell r="C42" t="str">
            <v>C58 Geotech &amp; Hydro Consultant</v>
          </cell>
          <cell r="D42" t="str">
            <v>C582 Hydrology</v>
          </cell>
          <cell r="E42" t="str">
            <v>Other Costs</v>
          </cell>
          <cell r="F42" t="str">
            <v>Other Costs</v>
          </cell>
        </row>
        <row r="43">
          <cell r="B43" t="str">
            <v>C5831</v>
          </cell>
          <cell r="C43" t="str">
            <v>C58 Geotech &amp; Hydro Consultant</v>
          </cell>
          <cell r="D43" t="str">
            <v>C583 Hydrogeology</v>
          </cell>
          <cell r="E43" t="str">
            <v>Hydrogeology Engineer</v>
          </cell>
          <cell r="F43" t="str">
            <v>Hydrogeology Engineer</v>
          </cell>
        </row>
        <row r="44">
          <cell r="B44" t="str">
            <v>C5833</v>
          </cell>
          <cell r="C44" t="str">
            <v>C58 Geotech &amp; Hydro Consultant</v>
          </cell>
          <cell r="D44" t="str">
            <v>C583 Hydrogeology</v>
          </cell>
          <cell r="E44" t="str">
            <v>Pumping Tests</v>
          </cell>
          <cell r="F44" t="str">
            <v>Pumping Test</v>
          </cell>
        </row>
        <row r="45">
          <cell r="B45" t="str">
            <v>C5841</v>
          </cell>
          <cell r="C45" t="str">
            <v>C58 Geotech &amp; Hydro Consultant</v>
          </cell>
          <cell r="D45" t="str">
            <v>C584 Water Management</v>
          </cell>
          <cell r="E45" t="str">
            <v>Hidraulics/Hidrology Engineers</v>
          </cell>
          <cell r="F45" t="str">
            <v>Hidraulics/Hidrology Engineers</v>
          </cell>
        </row>
        <row r="46">
          <cell r="B46" t="str">
            <v>C5842</v>
          </cell>
          <cell r="C46" t="str">
            <v>C58 Geotech &amp; Hydro Consultant</v>
          </cell>
          <cell r="D46" t="str">
            <v>C584 Water Management</v>
          </cell>
          <cell r="E46" t="str">
            <v>Water Quality Tests</v>
          </cell>
          <cell r="F46" t="str">
            <v>Water Quality Tests</v>
          </cell>
        </row>
        <row r="47">
          <cell r="B47" t="str">
            <v>C5881</v>
          </cell>
          <cell r="C47" t="str">
            <v>C58 Geotech &amp; Hydro Consultant</v>
          </cell>
          <cell r="D47" t="str">
            <v>C588 Prodeco Suport</v>
          </cell>
          <cell r="E47" t="str">
            <v>Food and Lodge at camp</v>
          </cell>
          <cell r="F47" t="str">
            <v>Food and Lodge at camp</v>
          </cell>
        </row>
        <row r="48">
          <cell r="B48" t="str">
            <v>C5882</v>
          </cell>
          <cell r="C48" t="str">
            <v>C58 Geotech &amp; Hydro Consultant</v>
          </cell>
          <cell r="D48" t="str">
            <v>C588 Prodeco Suport</v>
          </cell>
          <cell r="E48" t="str">
            <v>4WD Hire/Fuel</v>
          </cell>
          <cell r="F48" t="str">
            <v>4WD Hire/Fuel</v>
          </cell>
        </row>
        <row r="49">
          <cell r="B49" t="str">
            <v>C5883</v>
          </cell>
          <cell r="C49" t="str">
            <v>C58 Geotech &amp; Hydro Consultant</v>
          </cell>
          <cell r="D49" t="str">
            <v>C588 Prodeco Suport</v>
          </cell>
          <cell r="E49" t="str">
            <v>Other Expenses</v>
          </cell>
          <cell r="F49" t="str">
            <v>Other Expenses</v>
          </cell>
        </row>
        <row r="50">
          <cell r="B50" t="str">
            <v>C5891</v>
          </cell>
          <cell r="C50" t="str">
            <v>C58 Geotech &amp; Hydro Consultant</v>
          </cell>
          <cell r="D50" t="str">
            <v>C589 Global Project</v>
          </cell>
          <cell r="E50" t="str">
            <v>Report Copies</v>
          </cell>
          <cell r="F50" t="str">
            <v>Report Copies</v>
          </cell>
        </row>
        <row r="51">
          <cell r="B51" t="str">
            <v>C5893</v>
          </cell>
          <cell r="C51" t="str">
            <v>C58 Geotech &amp; Hydro Consultant</v>
          </cell>
          <cell r="D51" t="str">
            <v>C589 Global Project</v>
          </cell>
          <cell r="E51" t="str">
            <v>Management Fees</v>
          </cell>
          <cell r="F51" t="str">
            <v>Management Fees</v>
          </cell>
        </row>
        <row r="52">
          <cell r="B52" t="str">
            <v>C5894</v>
          </cell>
          <cell r="C52" t="str">
            <v>C58 Geotech &amp; Hydro Consultant</v>
          </cell>
          <cell r="D52" t="str">
            <v>C589 Global Project</v>
          </cell>
          <cell r="E52" t="str">
            <v>Travel Expenses</v>
          </cell>
          <cell r="F52" t="str">
            <v>Travel Expenses</v>
          </cell>
        </row>
        <row r="53">
          <cell r="B53" t="str">
            <v>C5895</v>
          </cell>
          <cell r="C53" t="str">
            <v>C58 Geotech &amp; Hydro Consultant</v>
          </cell>
          <cell r="D53" t="str">
            <v>C589 Global Project</v>
          </cell>
          <cell r="E53" t="str">
            <v>Telephone</v>
          </cell>
          <cell r="F53" t="str">
            <v>Telephone</v>
          </cell>
        </row>
        <row r="54">
          <cell r="B54" t="str">
            <v>C5896</v>
          </cell>
          <cell r="C54" t="str">
            <v>C58 Geotech &amp; Hydro Consultant</v>
          </cell>
          <cell r="D54" t="str">
            <v>C589 Global Project</v>
          </cell>
          <cell r="E54" t="str">
            <v>Other Expenses</v>
          </cell>
          <cell r="F54" t="str">
            <v>Other Expenses</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GENERAL"/>
      <sheetName val="PORTADA"/>
      <sheetName val="INDICE"/>
      <sheetName val="ManoObra"/>
      <sheetName val="Equipo"/>
      <sheetName val="materiales"/>
      <sheetName val="Distanc"/>
      <sheetName val="MODELO BASICO"/>
      <sheetName val="ELABORACION CCTO CLASE A"/>
      <sheetName val="ELABORACION CCTO CLASE B"/>
      <sheetName val="ELABORACION CCTO CLASE C"/>
      <sheetName val="ELABORACION CCTO CLASE D"/>
      <sheetName val="ELABORACION CCTO CLASE E"/>
      <sheetName val="ELABORACION CCTO CLASE F"/>
      <sheetName val="ELABORACION CCTO CLASE G"/>
      <sheetName val="ELABORACION CCTO CLASE D TREMI"/>
      <sheetName val="MORTERO 1-3"/>
      <sheetName val="MORTERO 1-4"/>
      <sheetName val="Mod_Item"/>
      <sheetName val="200.1"/>
      <sheetName val="200.2"/>
      <sheetName val="201.1"/>
      <sheetName val="201.2"/>
      <sheetName val="201.3"/>
      <sheetName val="201.4"/>
      <sheetName val="201.5"/>
      <sheetName val="201.6"/>
      <sheetName val="201.7"/>
      <sheetName val="201.8"/>
      <sheetName val="201.8P"/>
      <sheetName val="201.9"/>
      <sheetName val="201.10"/>
      <sheetName val="201.12"/>
      <sheetName val="201.11"/>
      <sheetName val="201.13"/>
      <sheetName val="201.14"/>
      <sheetName val="201.15"/>
      <sheetName val="201.16"/>
      <sheetName val="201.17"/>
      <sheetName val="201.18"/>
      <sheetName val="201.19"/>
      <sheetName val="201.20"/>
      <sheetName val="201.21"/>
      <sheetName val="201.22"/>
      <sheetName val="210.1.1"/>
      <sheetName val="210.1.2"/>
      <sheetName val="210.2.1"/>
      <sheetName val="210.2.2"/>
      <sheetName val="210.2.3"/>
      <sheetName val="210.2.4"/>
      <sheetName val="211.1"/>
      <sheetName val="220.1"/>
      <sheetName val="221.1"/>
      <sheetName val="221.2"/>
      <sheetName val="230.1"/>
      <sheetName val="230.2"/>
      <sheetName val="231.1"/>
      <sheetName val="232.1"/>
      <sheetName val="234.1"/>
      <sheetName val="310.1"/>
      <sheetName val="311.1"/>
      <sheetName val="312.1"/>
      <sheetName val="312.2"/>
      <sheetName val="312.3"/>
      <sheetName val="312.4"/>
      <sheetName val="320.1"/>
      <sheetName val="320.2"/>
      <sheetName val="330.1"/>
      <sheetName val="330.2"/>
      <sheetName val="340.1"/>
      <sheetName val="340.2"/>
      <sheetName val="340.3"/>
      <sheetName val="341.1"/>
      <sheetName val="341.2"/>
      <sheetName val="342.1"/>
      <sheetName val="410.1"/>
      <sheetName val="410.2"/>
      <sheetName val="411.1"/>
      <sheetName val="411.2"/>
      <sheetName val="411.3"/>
      <sheetName val="414.1"/>
      <sheetName val="414.2"/>
      <sheetName val="414.3"/>
      <sheetName val="414.4"/>
      <sheetName val="414.5"/>
      <sheetName val="415.1"/>
      <sheetName val="420.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2"/>
      <sheetName val="440.3"/>
      <sheetName val="440.4"/>
      <sheetName val="441.1"/>
      <sheetName val="441.2"/>
      <sheetName val="441.3"/>
      <sheetName val="441.4"/>
      <sheetName val="450.1"/>
      <sheetName val="450.2"/>
      <sheetName val="450.3"/>
      <sheetName val="450.4"/>
      <sheetName val="450.5"/>
      <sheetName val="450.6"/>
      <sheetName val="450.7"/>
      <sheetName val="450.8"/>
      <sheetName val="450.9"/>
      <sheetName val="451.1"/>
      <sheetName val="451.2"/>
      <sheetName val="451.3"/>
      <sheetName val="451.4"/>
      <sheetName val="452.1"/>
      <sheetName val="452.2"/>
      <sheetName val="452.3"/>
      <sheetName val="452.4"/>
      <sheetName val="453.1"/>
      <sheetName val="460.1"/>
      <sheetName val="461.1"/>
      <sheetName val="461.2"/>
      <sheetName val="462.1"/>
      <sheetName val="462.2"/>
      <sheetName val="464.1"/>
      <sheetName val="464.2"/>
      <sheetName val="464.3"/>
      <sheetName val="464.4"/>
      <sheetName val="465.1"/>
      <sheetName val="466.1"/>
      <sheetName val="466.2"/>
      <sheetName val="500.1"/>
      <sheetName val="501.1"/>
      <sheetName val="510.1"/>
      <sheetName val="600.1"/>
      <sheetName val="600.2"/>
      <sheetName val="600.3"/>
      <sheetName val="600.4"/>
      <sheetName val="600.5"/>
      <sheetName val="610.1"/>
      <sheetName val="610.2"/>
      <sheetName val="620.1"/>
      <sheetName val="620.2"/>
      <sheetName val="620.3"/>
      <sheetName val="621.1"/>
      <sheetName val="621.2"/>
      <sheetName val="621.3"/>
      <sheetName val="621.4"/>
      <sheetName val="621.5"/>
      <sheetName val="621.6"/>
      <sheetName val="622.1"/>
      <sheetName val="622.2"/>
      <sheetName val="622.3"/>
      <sheetName val="622.4"/>
      <sheetName val="622.5"/>
      <sheetName val="623.1"/>
      <sheetName val="623.2"/>
      <sheetName val="630.1"/>
      <sheetName val="630.2"/>
      <sheetName val="630.3"/>
      <sheetName val="630.4"/>
      <sheetName val="630.5"/>
      <sheetName val="630.6"/>
      <sheetName val="630.7"/>
      <sheetName val="632.1"/>
      <sheetName val="640.1"/>
      <sheetName val="640.2"/>
      <sheetName val="641.1"/>
      <sheetName val="641.2"/>
      <sheetName val="642.1"/>
      <sheetName val="642.2"/>
      <sheetName val="650.1"/>
      <sheetName val="650.2"/>
      <sheetName val="650.3"/>
      <sheetName val="650.4"/>
      <sheetName val="660.1"/>
      <sheetName val="660.2"/>
      <sheetName val="660.3"/>
      <sheetName val="661.1"/>
      <sheetName val="662.1"/>
      <sheetName val="662.2"/>
      <sheetName val="670.1"/>
      <sheetName val="670.2"/>
      <sheetName val="671.1"/>
      <sheetName val="671.2"/>
      <sheetName val="672.1"/>
      <sheetName val="673.1"/>
      <sheetName val="673.2"/>
      <sheetName val="673.3"/>
      <sheetName val="674.1"/>
      <sheetName val="674.2"/>
      <sheetName val="680.1"/>
      <sheetName val="680.2"/>
      <sheetName val="680.3"/>
      <sheetName val="681.1"/>
      <sheetName val="682.1"/>
      <sheetName val="690.1"/>
      <sheetName val="700.1"/>
      <sheetName val="700.2"/>
      <sheetName val="700.3"/>
      <sheetName val="700.4"/>
      <sheetName val="701.1"/>
      <sheetName val="710.1"/>
      <sheetName val="710.2"/>
      <sheetName val="720.1"/>
      <sheetName val="730.1"/>
      <sheetName val="730.2"/>
      <sheetName val="730.3"/>
      <sheetName val="731.1"/>
      <sheetName val="740.1"/>
      <sheetName val="741.1"/>
      <sheetName val="800.1"/>
      <sheetName val="800.2"/>
      <sheetName val="800.3"/>
      <sheetName val="800.4"/>
      <sheetName val="801.1"/>
      <sheetName val="801.2"/>
      <sheetName val="801.3"/>
      <sheetName val="801.4"/>
      <sheetName val="801.5"/>
      <sheetName val="801.6"/>
      <sheetName val="801.7"/>
      <sheetName val="810.1"/>
      <sheetName val="810.2"/>
      <sheetName val="810.3"/>
      <sheetName val="811.1"/>
      <sheetName val="812.1"/>
      <sheetName val="3.P"/>
      <sheetName val="900.1"/>
      <sheetName val="900.2"/>
      <sheetName val="900.3"/>
    </sheetNames>
    <sheetDataSet>
      <sheetData sheetId="0"/>
      <sheetData sheetId="1"/>
      <sheetData sheetId="2"/>
      <sheetData sheetId="3"/>
      <sheetData sheetId="4"/>
      <sheetData sheetId="5"/>
      <sheetData sheetId="6">
        <row r="6">
          <cell r="B6" t="str">
            <v>Acarreo de material sobrante de Obra M3-Km</v>
          </cell>
          <cell r="C6" t="str">
            <v>M3-KM</v>
          </cell>
          <cell r="D6">
            <v>1</v>
          </cell>
          <cell r="E6">
            <v>1400</v>
          </cell>
        </row>
        <row r="7">
          <cell r="B7" t="str">
            <v>Bases sub bases afirmados M3-Km</v>
          </cell>
          <cell r="C7" t="str">
            <v>M3-KM</v>
          </cell>
          <cell r="D7">
            <v>1</v>
          </cell>
          <cell r="E7">
            <v>1000</v>
          </cell>
        </row>
        <row r="8">
          <cell r="B8" t="str">
            <v>Concretos M3-Km</v>
          </cell>
          <cell r="C8" t="str">
            <v>M3-KM</v>
          </cell>
          <cell r="D8">
            <v>1</v>
          </cell>
          <cell r="E8">
            <v>1000</v>
          </cell>
        </row>
        <row r="9">
          <cell r="B9" t="str">
            <v>Estructura metalica KG-KM</v>
          </cell>
          <cell r="C9" t="str">
            <v>KG-KM</v>
          </cell>
          <cell r="D9">
            <v>1</v>
          </cell>
          <cell r="E9">
            <v>3</v>
          </cell>
        </row>
        <row r="10">
          <cell r="B10" t="str">
            <v xml:space="preserve">Materiales ferreteria (cemento, aceros, etc,) </v>
          </cell>
          <cell r="C10" t="str">
            <v>TN-KM</v>
          </cell>
          <cell r="D10">
            <v>1</v>
          </cell>
          <cell r="E10">
            <v>1000</v>
          </cell>
        </row>
        <row r="11">
          <cell r="B11" t="str">
            <v>Materiales Kg-Km</v>
          </cell>
          <cell r="C11" t="str">
            <v>KG-KM</v>
          </cell>
          <cell r="D11">
            <v>1</v>
          </cell>
          <cell r="E11">
            <v>1</v>
          </cell>
        </row>
        <row r="12">
          <cell r="B12" t="str">
            <v>Materiales Ton-Km</v>
          </cell>
          <cell r="C12" t="str">
            <v>TN-KM</v>
          </cell>
          <cell r="D12">
            <v>1</v>
          </cell>
          <cell r="E12">
            <v>3000</v>
          </cell>
        </row>
        <row r="13">
          <cell r="B13" t="str">
            <v>Mezclas asfalticas M3-Km</v>
          </cell>
          <cell r="C13" t="str">
            <v>M3-KM</v>
          </cell>
          <cell r="D13">
            <v>1</v>
          </cell>
          <cell r="E13">
            <v>1400</v>
          </cell>
        </row>
        <row r="14">
          <cell r="B14" t="str">
            <v>Petreos tipo arenas. M3-Km</v>
          </cell>
          <cell r="C14" t="str">
            <v>M3-KM</v>
          </cell>
          <cell r="D14">
            <v>1</v>
          </cell>
          <cell r="E14">
            <v>1400</v>
          </cell>
        </row>
        <row r="15">
          <cell r="B15" t="str">
            <v>Petreos tipo gravas y piedras. M3-Km</v>
          </cell>
          <cell r="C15" t="str">
            <v>M3-KM</v>
          </cell>
          <cell r="D15">
            <v>1</v>
          </cell>
          <cell r="E15">
            <v>1400</v>
          </cell>
        </row>
        <row r="16">
          <cell r="B16" t="str">
            <v>Traslado equipos TN-Km</v>
          </cell>
          <cell r="C16" t="str">
            <v>TN -KM</v>
          </cell>
          <cell r="D16">
            <v>1</v>
          </cell>
          <cell r="E16">
            <v>1000</v>
          </cell>
        </row>
        <row r="17">
          <cell r="B17" t="str">
            <v>Transportes aéreos</v>
          </cell>
          <cell r="C17" t="str">
            <v>U/KM</v>
          </cell>
          <cell r="D17">
            <v>1</v>
          </cell>
          <cell r="E17">
            <v>500</v>
          </cell>
        </row>
        <row r="18">
          <cell r="B18" t="str">
            <v>Transporte de personal</v>
          </cell>
          <cell r="C18" t="str">
            <v>U/KM</v>
          </cell>
          <cell r="D18">
            <v>1</v>
          </cell>
          <cell r="E18">
            <v>1000</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3"/>
      <sheetName val="TarifaMT (2)"/>
      <sheetName val="TarifaMT"/>
      <sheetName val="RESUMEN"/>
      <sheetName val="ANALISIS PREV"/>
      <sheetName val="CONSULTORÍA "/>
      <sheetName val="INTERVE."/>
      <sheetName val="SUPERV."/>
      <sheetName val="AIU"/>
      <sheetName val="COSTEO TOTAL OBRA"/>
      <sheetName val="Componente minimo"/>
      <sheetName val="IPC"/>
      <sheetName val="Ensayos Laboratorio"/>
      <sheetName val="proyecc desembol"/>
      <sheetName val="Top_Y_Batimetria"/>
      <sheetName val="PLAN.CAR-"/>
      <sheetName val="F.M. VIA"/>
      <sheetName val="TABLA Honorarios"/>
    </sheetNames>
    <sheetDataSet>
      <sheetData sheetId="0" refreshError="1"/>
      <sheetData sheetId="1" refreshError="1"/>
      <sheetData sheetId="2" refreshError="1"/>
      <sheetData sheetId="3" refreshError="1"/>
      <sheetData sheetId="4"/>
      <sheetData sheetId="5">
        <row r="11">
          <cell r="G11">
            <v>1162336.32</v>
          </cell>
        </row>
      </sheetData>
      <sheetData sheetId="6">
        <row r="46">
          <cell r="H46">
            <v>6658336</v>
          </cell>
        </row>
      </sheetData>
      <sheetData sheetId="7">
        <row r="27">
          <cell r="G27">
            <v>8058900</v>
          </cell>
        </row>
      </sheetData>
      <sheetData sheetId="8">
        <row r="15">
          <cell r="G15">
            <v>6072000</v>
          </cell>
        </row>
      </sheetData>
      <sheetData sheetId="9" refreshError="1"/>
      <sheetData sheetId="10">
        <row r="7">
          <cell r="D7" t="e">
            <v>#REF!</v>
          </cell>
        </row>
        <row r="33">
          <cell r="D33" t="e">
            <v>#REF!</v>
          </cell>
        </row>
        <row r="37">
          <cell r="D37" t="e">
            <v>#REF!</v>
          </cell>
        </row>
      </sheetData>
      <sheetData sheetId="11" refreshError="1"/>
      <sheetData sheetId="12" refreshError="1"/>
      <sheetData sheetId="13" refreshError="1"/>
      <sheetData sheetId="14" refreshError="1"/>
      <sheetData sheetId="15" refreshError="1"/>
      <sheetData sheetId="16">
        <row r="23">
          <cell r="D23">
            <v>7264602</v>
          </cell>
        </row>
      </sheetData>
      <sheetData sheetId="17" refreshError="1"/>
      <sheetData sheetId="18"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aluación Financiera"/>
      <sheetName val="Escenario1"/>
      <sheetName val="Modelo"/>
      <sheetName val="Parámetros"/>
      <sheetName val="Factorcarga y pérdidas"/>
      <sheetName val="Cálculo FCC"/>
      <sheetName val="S_E y trafo"/>
      <sheetName val="Módulo Línea B. sencilla"/>
      <sheetName val="Módulo Barraje Tipo 2"/>
      <sheetName val="Módulo Común Tipo2"/>
      <sheetName val="Costo Subestación"/>
      <sheetName val="Costo línea AT"/>
      <sheetName val="Costos RED MT y BT"/>
      <sheetName val="Cálculo pérdidas"/>
      <sheetName val="Cond. económico"/>
      <sheetName val="Costos Red"/>
      <sheetName val="Al_Alma_Ace_desn"/>
      <sheetName val="Cable_subte"/>
      <sheetName val="Costos Conductores"/>
      <sheetName val="AAAC"/>
      <sheetName val="ASC-AAC"/>
      <sheetName val="ACAR"/>
      <sheetName val="ACSR-COMPLE"/>
      <sheetName val="Cable_subte1"/>
      <sheetName val="Validación"/>
      <sheetName val="ip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materiales"/>
      <sheetName val="Equipo"/>
      <sheetName val="otros"/>
      <sheetName val="201.2 reforzado"/>
      <sheetName val="210.2 OTRA"/>
      <sheetName val="650.5P"/>
      <sheetName val="1p"/>
      <sheetName val="4651p"/>
      <sheetName val="LOCALIZACION ESTRUCTURAS"/>
      <sheetName val="LOCALIZACION CARRETERAS"/>
      <sheetName val="200.1"/>
      <sheetName val="200.2"/>
      <sheetName val="200P ROCERIA"/>
      <sheetName val="201.1"/>
      <sheetName val="201.2"/>
      <sheetName val="201.2 ciclopeo"/>
      <sheetName val="201.3"/>
      <sheetName val="201.3P"/>
      <sheetName val="201.4"/>
      <sheetName val="201.8P"/>
      <sheetName val="201.9"/>
      <sheetName val="201.10"/>
      <sheetName val="201.11"/>
      <sheetName val="201.12"/>
      <sheetName val="201.13"/>
      <sheetName val="201.14"/>
      <sheetName val="210.1"/>
      <sheetName val="210.2"/>
      <sheetName val="210.3"/>
      <sheetName val="211"/>
      <sheetName val="220"/>
      <sheetName val="221.1"/>
      <sheetName val="221.2"/>
      <sheetName val="225P"/>
      <sheetName val="230.1"/>
      <sheetName val="230.2"/>
      <sheetName val="310"/>
      <sheetName val="311"/>
      <sheetName val="311P1"/>
      <sheetName val="311P2"/>
      <sheetName val="311P3"/>
      <sheetName val="320.1"/>
      <sheetName val="320.2"/>
      <sheetName val="330.1"/>
      <sheetName val="330.2"/>
      <sheetName val="340.1"/>
      <sheetName val="340.2"/>
      <sheetName val="340.3"/>
      <sheetName val="341.1"/>
      <sheetName val="341.2"/>
      <sheetName val="341.1P"/>
      <sheetName val="410.1"/>
      <sheetName val="410.2"/>
      <sheetName val="411.1"/>
      <sheetName val="411.2"/>
      <sheetName val="411.3"/>
      <sheetName val="465.1"/>
      <sheetName val="414.1"/>
      <sheetName val="414.2"/>
      <sheetName val="414.3"/>
      <sheetName val="414.4"/>
      <sheetName val="415"/>
      <sheetName val="420"/>
      <sheetName val="421.1"/>
      <sheetName val="421.2"/>
      <sheetName val="421.3"/>
      <sheetName val="421.4"/>
      <sheetName val="430.1"/>
      <sheetName val="430.2"/>
      <sheetName val="431.1"/>
      <sheetName val="431.2"/>
      <sheetName val="432"/>
      <sheetName val="433.1"/>
      <sheetName val="433.2"/>
      <sheetName val="433.3"/>
      <sheetName val="433.4"/>
      <sheetName val="433.5"/>
      <sheetName val="433.6"/>
      <sheetName val="433.7"/>
      <sheetName val="433.8"/>
      <sheetName val="440.2PREP VIA "/>
      <sheetName val="440.1PREP VIA"/>
      <sheetName val="440.3PREP VIA  "/>
      <sheetName val="440.4"/>
      <sheetName val="441.1"/>
      <sheetName val="441.1P COMPRADA"/>
      <sheetName val="441.2"/>
      <sheetName val="441.2P COMPRADA"/>
      <sheetName val="441.3"/>
      <sheetName val="441.3P COMPRADA"/>
      <sheetName val="441.4"/>
      <sheetName val="450.1"/>
      <sheetName val="450.1P "/>
      <sheetName val="450.2"/>
      <sheetName val="450.2P"/>
      <sheetName val="450.3"/>
      <sheetName val="450.3P "/>
      <sheetName val="450.5"/>
      <sheetName val="451.1"/>
      <sheetName val="451.1P"/>
      <sheetName val="451.2"/>
      <sheetName val="451.2P"/>
      <sheetName val="451.3"/>
      <sheetName val="451.3P"/>
      <sheetName val="452.1"/>
      <sheetName val="452.1P "/>
      <sheetName val="452.2"/>
      <sheetName val="452.2P "/>
      <sheetName val="452.3"/>
      <sheetName val="452.3P"/>
      <sheetName val="452.4"/>
      <sheetName val="452.4P"/>
      <sheetName val="453"/>
      <sheetName val="460"/>
      <sheetName val="460P"/>
      <sheetName val="461.1"/>
      <sheetName val="461.2"/>
      <sheetName val="462.1P"/>
      <sheetName val="462.2P"/>
      <sheetName val="462.3P"/>
      <sheetName val="462.4P"/>
      <sheetName val="462.5"/>
      <sheetName val="500"/>
      <sheetName val="500P"/>
      <sheetName val="510"/>
      <sheetName val="510P1"/>
      <sheetName val="510P2"/>
      <sheetName val="510P3"/>
      <sheetName val="510P5"/>
      <sheetName val="600.1"/>
      <sheetName val="600.2"/>
      <sheetName val="600.3"/>
      <sheetName val="600.4"/>
      <sheetName val="600.4 P"/>
      <sheetName val="600.5"/>
      <sheetName val="600.5 P"/>
      <sheetName val="610.1"/>
      <sheetName val="610.2"/>
      <sheetName val="620.1"/>
      <sheetName val="620.2"/>
      <sheetName val="620.3"/>
      <sheetName val="620P"/>
      <sheetName val="621.1"/>
      <sheetName val="621.2"/>
      <sheetName val="621.3"/>
      <sheetName val="621.4"/>
      <sheetName val="621.5"/>
      <sheetName val="621.5P"/>
      <sheetName val="621.6"/>
      <sheetName val="621,7"/>
      <sheetName val="622.1"/>
      <sheetName val="622.2"/>
      <sheetName val="622.3"/>
      <sheetName val="622.4"/>
      <sheetName val="622.5"/>
      <sheetName val="630.1"/>
      <sheetName val="630.2"/>
      <sheetName val="630.3"/>
      <sheetName val="630.4"/>
      <sheetName val="630.5"/>
      <sheetName val="630.6"/>
      <sheetName val="630.7"/>
      <sheetName val="630.P"/>
      <sheetName val="631P BOLSACRETO"/>
      <sheetName val="632"/>
      <sheetName val="632P"/>
      <sheetName val="640.1"/>
      <sheetName val="640.2"/>
      <sheetName val="640.3"/>
      <sheetName val="641"/>
      <sheetName val="641P ANCLAJES"/>
      <sheetName val="642.1"/>
      <sheetName val="642.2"/>
      <sheetName val="642P2 JUNTAS"/>
      <sheetName val="642P1 JUNTAS"/>
      <sheetName val="642P3 JUNTAS"/>
      <sheetName val="650.1"/>
      <sheetName val="650.2"/>
      <sheetName val="650.3"/>
      <sheetName val="650.3 OTRO"/>
      <sheetName val="650.4"/>
      <sheetName val="660.1P"/>
      <sheetName val="660.1"/>
      <sheetName val="660.2"/>
      <sheetName val="660.3"/>
      <sheetName val="661 TIPO 1"/>
      <sheetName val="661 TIPO 2"/>
      <sheetName val="661 OTRO"/>
      <sheetName val="662.1"/>
      <sheetName val="662.2"/>
      <sheetName val="670.1P"/>
      <sheetName val="670.2"/>
      <sheetName val="671"/>
      <sheetName val="672"/>
      <sheetName val="673.1"/>
      <sheetName val="673.2"/>
      <sheetName val="673.3"/>
      <sheetName val="673.4"/>
      <sheetName val="674"/>
      <sheetName val="675.1"/>
      <sheetName val="675.2"/>
      <sheetName val="675.3"/>
      <sheetName val="676"/>
      <sheetName val="680.1"/>
      <sheetName val="680.2"/>
      <sheetName val="680.3"/>
      <sheetName val="680P"/>
      <sheetName val="681"/>
      <sheetName val="680.1P"/>
      <sheetName val="682"/>
      <sheetName val="683P"/>
      <sheetName val="700.1"/>
      <sheetName val="700.2"/>
      <sheetName val="700P BANDAS SONORAS "/>
      <sheetName val="701"/>
      <sheetName val="710.1"/>
      <sheetName val="710.2"/>
      <sheetName val="710.3"/>
      <sheetName val="710.4"/>
      <sheetName val="710.5"/>
      <sheetName val="720"/>
      <sheetName val="730.1"/>
      <sheetName val="730.2"/>
      <sheetName val="730.3"/>
      <sheetName val="740"/>
      <sheetName val="800.1"/>
      <sheetName val="800.2"/>
      <sheetName val="800.3"/>
      <sheetName val="800.4"/>
      <sheetName val="800P"/>
      <sheetName val="810.1"/>
      <sheetName val="810.1P"/>
      <sheetName val="810.2"/>
      <sheetName val="815P"/>
      <sheetName val="900.1"/>
      <sheetName val="900.2"/>
      <sheetName val="900.3"/>
      <sheetName val="610P"/>
      <sheetName val="hexapodos"/>
      <sheetName val="Hoja1 (2)"/>
      <sheetName val="Hoja2 (2)"/>
      <sheetName val="Hoja3 (2)"/>
      <sheetName val="Hoja1"/>
      <sheetName val="Hoja2"/>
      <sheetName val="Hoja3"/>
      <sheetName val="TARIF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ASSUMPTIONS"/>
      <sheetName val="Input EcModel"/>
      <sheetName val="New Template"/>
      <sheetName val="INPUT_TEMP"/>
      <sheetName val="W_REV"/>
      <sheetName val="NOM_IS&amp;BS_PESO"/>
      <sheetName val="W_OPEX"/>
      <sheetName val="W_CAPEX"/>
      <sheetName val="W_FUND"/>
      <sheetName val="W_EQUITY"/>
      <sheetName val="W_TAX_DEP"/>
      <sheetName val="W_TAX"/>
      <sheetName val="NOMINAL_CF_PESO"/>
      <sheetName val="NOM_IS&amp;BS_US$"/>
      <sheetName val="NOM_CF_US$"/>
      <sheetName val="REAL_CF_US$"/>
      <sheetName val="SUMMARY"/>
      <sheetName val="PresentationJan02"/>
      <sheetName val="Chart - Real cashflow"/>
      <sheetName val="Chart_Direct_per_BCM"/>
      <sheetName val="Chart_Indiect_BCM"/>
      <sheetName val="Chart_Cost_per_ton"/>
      <sheetName val="Manpower"/>
      <sheetName val="Chart_Staff_prod"/>
      <sheetName val="Funding Sens"/>
      <sheetName val="NAME_RANGES"/>
    </sheetNames>
    <sheetDataSet>
      <sheetData sheetId="0" refreshError="1"/>
      <sheetData sheetId="1" refreshError="1">
        <row r="6">
          <cell r="H6">
            <v>1</v>
          </cell>
          <cell r="I6">
            <v>2</v>
          </cell>
          <cell r="J6">
            <v>3</v>
          </cell>
          <cell r="K6">
            <v>4</v>
          </cell>
          <cell r="L6">
            <v>5</v>
          </cell>
          <cell r="M6">
            <v>6</v>
          </cell>
          <cell r="N6">
            <v>7</v>
          </cell>
          <cell r="O6">
            <v>8</v>
          </cell>
          <cell r="P6">
            <v>9</v>
          </cell>
          <cell r="Q6">
            <v>10</v>
          </cell>
          <cell r="R6">
            <v>11</v>
          </cell>
          <cell r="S6">
            <v>12</v>
          </cell>
          <cell r="T6">
            <v>13</v>
          </cell>
          <cell r="U6">
            <v>14</v>
          </cell>
          <cell r="V6">
            <v>15</v>
          </cell>
          <cell r="W6">
            <v>16</v>
          </cell>
          <cell r="X6">
            <v>17</v>
          </cell>
          <cell r="Y6">
            <v>18</v>
          </cell>
          <cell r="Z6">
            <v>19</v>
          </cell>
          <cell r="AA6">
            <v>20</v>
          </cell>
          <cell r="AB6">
            <v>21</v>
          </cell>
          <cell r="AC6">
            <v>22</v>
          </cell>
          <cell r="AD6">
            <v>23</v>
          </cell>
          <cell r="AE6">
            <v>24</v>
          </cell>
          <cell r="AF6">
            <v>25</v>
          </cell>
          <cell r="AG6">
            <v>26</v>
          </cell>
          <cell r="AH6">
            <v>27</v>
          </cell>
          <cell r="AI6">
            <v>28</v>
          </cell>
          <cell r="AJ6">
            <v>29</v>
          </cell>
          <cell r="AK6">
            <v>30</v>
          </cell>
          <cell r="AL6">
            <v>31</v>
          </cell>
          <cell r="AM6">
            <v>32</v>
          </cell>
          <cell r="AN6">
            <v>33</v>
          </cell>
          <cell r="AO6">
            <v>34</v>
          </cell>
          <cell r="AP6">
            <v>35</v>
          </cell>
        </row>
        <row r="7">
          <cell r="H7">
            <v>2001</v>
          </cell>
          <cell r="I7">
            <v>2002</v>
          </cell>
          <cell r="J7">
            <v>2003</v>
          </cell>
          <cell r="K7">
            <v>2004</v>
          </cell>
          <cell r="L7">
            <v>2005</v>
          </cell>
          <cell r="M7">
            <v>2006</v>
          </cell>
          <cell r="N7">
            <v>2007</v>
          </cell>
          <cell r="O7">
            <v>2008</v>
          </cell>
          <cell r="P7">
            <v>2009</v>
          </cell>
          <cell r="Q7">
            <v>2010</v>
          </cell>
          <cell r="R7">
            <v>2011</v>
          </cell>
          <cell r="S7">
            <v>2012</v>
          </cell>
          <cell r="T7">
            <v>2013</v>
          </cell>
          <cell r="U7">
            <v>2014</v>
          </cell>
          <cell r="V7">
            <v>2015</v>
          </cell>
          <cell r="W7">
            <v>2016</v>
          </cell>
          <cell r="X7">
            <v>2017</v>
          </cell>
          <cell r="Y7">
            <v>2018</v>
          </cell>
          <cell r="Z7">
            <v>2019</v>
          </cell>
          <cell r="AA7">
            <v>2020</v>
          </cell>
          <cell r="AB7">
            <v>2021</v>
          </cell>
          <cell r="AC7">
            <v>2022</v>
          </cell>
          <cell r="AD7">
            <v>2023</v>
          </cell>
          <cell r="AE7">
            <v>2024</v>
          </cell>
          <cell r="AF7">
            <v>2025</v>
          </cell>
          <cell r="AG7">
            <v>2026</v>
          </cell>
          <cell r="AH7">
            <v>2027</v>
          </cell>
          <cell r="AI7">
            <v>2028</v>
          </cell>
          <cell r="AJ7">
            <v>2029</v>
          </cell>
          <cell r="AK7">
            <v>2030</v>
          </cell>
          <cell r="AL7">
            <v>2031</v>
          </cell>
          <cell r="AM7">
            <v>2032</v>
          </cell>
          <cell r="AN7">
            <v>2033</v>
          </cell>
          <cell r="AO7">
            <v>2034</v>
          </cell>
          <cell r="AP7">
            <v>2035</v>
          </cell>
        </row>
      </sheetData>
      <sheetData sheetId="2" refreshError="1"/>
      <sheetData sheetId="3" refreshError="1"/>
      <sheetData sheetId="4" refreshError="1"/>
      <sheetData sheetId="5" refreshError="1">
        <row r="115">
          <cell r="H115">
            <v>0</v>
          </cell>
          <cell r="I115">
            <v>1206811.3162431244</v>
          </cell>
          <cell r="J115">
            <v>1590961.4604705418</v>
          </cell>
          <cell r="K115">
            <v>1730575.9564541497</v>
          </cell>
          <cell r="L115">
            <v>2142682.256418678</v>
          </cell>
          <cell r="M115">
            <v>2331224.9058954678</v>
          </cell>
          <cell r="N115">
            <v>2527412.2357362211</v>
          </cell>
          <cell r="O115">
            <v>2782518.5932018678</v>
          </cell>
          <cell r="P115">
            <v>2990274.6542298207</v>
          </cell>
          <cell r="Q115">
            <v>3255224.9335835539</v>
          </cell>
          <cell r="R115">
            <v>3543863.9346611197</v>
          </cell>
          <cell r="S115">
            <v>3857892.2832937399</v>
          </cell>
          <cell r="T115">
            <v>4210360.3970687324</v>
          </cell>
          <cell r="U115">
            <v>4577346.5782707063</v>
          </cell>
          <cell r="V115">
            <v>4980025.8478291696</v>
          </cell>
          <cell r="W115">
            <v>5417191.7475218112</v>
          </cell>
          <cell r="X115">
            <v>5905662.3185034748</v>
          </cell>
          <cell r="Y115">
            <v>6447098.6326881014</v>
          </cell>
          <cell r="Z115">
            <v>7045903.5760849994</v>
          </cell>
          <cell r="AA115">
            <v>7698227.6157233259</v>
          </cell>
          <cell r="AB115">
            <v>8420931.9875317588</v>
          </cell>
          <cell r="AC115">
            <v>9154929.3827340007</v>
          </cell>
          <cell r="AD115">
            <v>9950027.8819846939</v>
          </cell>
          <cell r="AE115">
            <v>10877630.038753988</v>
          </cell>
          <cell r="AF115">
            <v>11856187.62579206</v>
          </cell>
          <cell r="AG115">
            <v>12920325.71476049</v>
          </cell>
          <cell r="AH115">
            <v>13917885.430683093</v>
          </cell>
          <cell r="AI115">
            <v>15074425.760493625</v>
          </cell>
          <cell r="AJ115">
            <v>16137978.734628152</v>
          </cell>
          <cell r="AK115">
            <v>17468548.02603187</v>
          </cell>
          <cell r="AL115">
            <v>18989981.072840311</v>
          </cell>
          <cell r="AM115">
            <v>20617869.364584539</v>
          </cell>
          <cell r="AN115">
            <v>22498179.187074836</v>
          </cell>
          <cell r="AO115">
            <v>0</v>
          </cell>
          <cell r="AP115">
            <v>0</v>
          </cell>
        </row>
      </sheetData>
      <sheetData sheetId="6" refreshError="1"/>
      <sheetData sheetId="7" refreshError="1">
        <row r="220">
          <cell r="H220">
            <v>0</v>
          </cell>
          <cell r="I220">
            <v>79473.272158005973</v>
          </cell>
          <cell r="J220">
            <v>121159.24741547462</v>
          </cell>
          <cell r="K220">
            <v>138831.25320728825</v>
          </cell>
          <cell r="L220">
            <v>165785.77467879959</v>
          </cell>
          <cell r="M220">
            <v>190917.92305694884</v>
          </cell>
          <cell r="N220">
            <v>258001.33070891688</v>
          </cell>
          <cell r="O220">
            <v>235593.58128829021</v>
          </cell>
          <cell r="P220">
            <v>252745.9023023271</v>
          </cell>
          <cell r="Q220">
            <v>272046.60475126794</v>
          </cell>
          <cell r="R220">
            <v>296168.84630370059</v>
          </cell>
          <cell r="S220">
            <v>337381.95546043792</v>
          </cell>
          <cell r="T220">
            <v>378853.58366595773</v>
          </cell>
          <cell r="U220">
            <v>382371.67366648669</v>
          </cell>
          <cell r="V220">
            <v>416149.47135807847</v>
          </cell>
          <cell r="W220">
            <v>453541.60725573817</v>
          </cell>
          <cell r="X220">
            <v>494872.80641763937</v>
          </cell>
          <cell r="Y220">
            <v>590402.78496183048</v>
          </cell>
          <cell r="Z220">
            <v>647534.24416291888</v>
          </cell>
          <cell r="AA220">
            <v>621931.53193357016</v>
          </cell>
          <cell r="AB220">
            <v>707285.33604189672</v>
          </cell>
          <cell r="AC220">
            <v>768894.70777026401</v>
          </cell>
          <cell r="AD220">
            <v>836491.10380335024</v>
          </cell>
          <cell r="AE220">
            <v>915637.66825006052</v>
          </cell>
          <cell r="AF220">
            <v>988202.51676026243</v>
          </cell>
          <cell r="AG220">
            <v>1083453.4019695069</v>
          </cell>
          <cell r="AH220">
            <v>1149532.5247207507</v>
          </cell>
          <cell r="AI220">
            <v>1306621.9229090856</v>
          </cell>
          <cell r="AJ220">
            <v>1337347.2573900749</v>
          </cell>
          <cell r="AK220">
            <v>1373160.5080485593</v>
          </cell>
          <cell r="AL220">
            <v>1504272.9953725506</v>
          </cell>
          <cell r="AM220">
            <v>1634544.1738149791</v>
          </cell>
          <cell r="AN220">
            <v>1843317.4860387689</v>
          </cell>
          <cell r="AO220">
            <v>122151.15189286045</v>
          </cell>
          <cell r="AP220">
            <v>-65782.221973186271</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2-AG96"/>
      <sheetName val="Formulario N° 4"/>
      <sheetName val="MATERIALES"/>
      <sheetName val="EQUIPO"/>
      <sheetName val="AC2_AG96"/>
      <sheetName val="G.G"/>
      <sheetName val="Reprograma 4"/>
      <sheetName val="ANEXO 7"/>
      <sheetName val="DUB-823"/>
      <sheetName val="GPI 526"/>
      <sheetName val="SKJ452"/>
      <sheetName val="ITA878"/>
      <sheetName val="AEA-944"/>
      <sheetName val="XXJ617"/>
      <sheetName val="SNG_855"/>
      <sheetName val="VEA 374"/>
      <sheetName val="HFB024"/>
      <sheetName val="PAJ825"/>
      <sheetName val="COSTOS"/>
      <sheetName val="Program"/>
      <sheetName val="EVA"/>
      <sheetName val="AIU"/>
      <sheetName val="BASE DATOS"/>
      <sheetName val="fdedo1"/>
      <sheetName val="INV"/>
      <sheetName val="Datos"/>
      <sheetName val="AASHTO"/>
      <sheetName val="PROPUESTA PRESENTADA"/>
      <sheetName val="PROPUESTA"/>
      <sheetName val="PREACTA"/>
      <sheetName val="presupuesto"/>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DRILLAS"/>
      <sheetName val="PRECIOS"/>
    </sheetNames>
    <sheetDataSet>
      <sheetData sheetId="0" refreshError="1">
        <row r="49">
          <cell r="D49">
            <v>13600</v>
          </cell>
        </row>
        <row r="62">
          <cell r="D62">
            <v>100300</v>
          </cell>
        </row>
        <row r="73">
          <cell r="D73">
            <v>23800</v>
          </cell>
        </row>
      </sheetData>
      <sheetData sheetId="1"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
      <sheetName val="lisprecios"/>
      <sheetName val="unitario"/>
      <sheetName val="PRESTACIONES SOCIALES"/>
      <sheetName val="PERSOPROPUESTA"/>
      <sheetName val="TRES PIEDRAS"/>
      <sheetName val="SAN JACINTO"/>
      <sheetName val="TRES BINDES"/>
      <sheetName val="TRES PALMAS"/>
      <sheetName val="Hoja1"/>
      <sheetName val="PRESU"/>
      <sheetName val="JARAQUIEL"/>
      <sheetName val="LETRILORICA"/>
    </sheetNames>
    <sheetDataSet>
      <sheetData sheetId="0" refreshError="1">
        <row r="22">
          <cell r="D22">
            <v>118800</v>
          </cell>
        </row>
        <row r="27">
          <cell r="D27">
            <v>216000</v>
          </cell>
        </row>
        <row r="45">
          <cell r="D45">
            <v>64800</v>
          </cell>
        </row>
      </sheetData>
      <sheetData sheetId="1" refreshError="1"/>
      <sheetData sheetId="2" refreshError="1">
        <row r="1283">
          <cell r="G1283">
            <v>138988.5</v>
          </cell>
        </row>
      </sheetData>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INSUMOS"/>
      <sheetName val="XComponentes"/>
      <sheetName val="XActividades"/>
      <sheetName val="AIU Nuevo"/>
      <sheetName val="ANALISIS DE AIU"/>
      <sheetName val="Cuadro Resumen"/>
      <sheetName val="Resumen m2"/>
      <sheetName val="DOTACIÓN"/>
      <sheetName val="Datos entrada"/>
      <sheetName val="Salarios"/>
      <sheetName val="Cuadrillas"/>
      <sheetName val="Trans"/>
      <sheetName val="Equ"/>
      <sheetName val="Mat"/>
      <sheetName val="Hoja Base"/>
      <sheetName val="Mort 1-3"/>
      <sheetName val="Mort 1-3 Imper"/>
      <sheetName val="Mort 1-4"/>
      <sheetName val="Mort 1-4 Imper"/>
      <sheetName val="Mort 1-5"/>
      <sheetName val="Mort 1-7"/>
      <sheetName val="Concr 1,500"/>
      <sheetName val="Concr 2,000"/>
      <sheetName val="Concr 2,500"/>
      <sheetName val="Concr 3,000"/>
      <sheetName val="Concr 3,500"/>
      <sheetName val="Concr 4,000 "/>
      <sheetName val=" Acero 60000 Refuerzo "/>
      <sheetName val=" Malla Electrosoldada "/>
      <sheetName val="P Eléctrico"/>
      <sheetName val="P Agua Fria"/>
      <sheetName val="P Sanitario"/>
      <sheetName val="Granito pulido "/>
      <sheetName val="Marcos puerta"/>
      <sheetName val="Marcos ventana"/>
      <sheetName val="1,1,1 Campamt"/>
      <sheetName val="1,1,2 Alquiler Campameto"/>
      <sheetName val="1,1,3 Limpieza"/>
      <sheetName val="1,1,4 Localización y replanteo"/>
      <sheetName val="1,1,6 Cerramiento Lona"/>
      <sheetName val="1,1,7 Locali Manual"/>
      <sheetName val="1,2,1 Provicional agua"/>
      <sheetName val="1,2,2 Provicional luz"/>
      <sheetName val="1,3,1 Desmonte cubierta"/>
      <sheetName val="1,3,2 Demoliciòn muro"/>
      <sheetName val="1,3,3  Dm enchape"/>
      <sheetName val="1,3,4 Dm cimiento"/>
      <sheetName val="1,3,5 Dm Vig-colum"/>
      <sheetName val="1,3,6 Demolicion placa"/>
      <sheetName val="1,3,7  Dm Aparatos"/>
      <sheetName val="1,4,2 Traslado postes"/>
      <sheetName val="1,4,3 Arb 5"/>
      <sheetName val="1,4,4 Arb 10"/>
      <sheetName val="1,4,5 Arb 15"/>
      <sheetName val="1,4,6 Arb 20"/>
      <sheetName val="1,4,7 Arb +20"/>
      <sheetName val="1,4,8 Traslado Arb"/>
      <sheetName val="2,1,1 Exc Mec"/>
      <sheetName val="2,1,2 Exc Man"/>
      <sheetName val="2,1,3 Exc M Sub base"/>
      <sheetName val="2,1,5 Relleno M Común"/>
      <sheetName val="2,1,6  Rellenos M Selec"/>
      <sheetName val="2,1,7  Sub base Recebo "/>
      <sheetName val="2,1,8 Geotextil NT"/>
      <sheetName val="2,1,9 Geotextil Tejido"/>
      <sheetName val="2,1,10 Relleno Recebo"/>
      <sheetName val="2,2,1 Concr pobre"/>
      <sheetName val="2,2,2 Concr Ciclopeo"/>
      <sheetName val="2,2,3 Muros de contencion"/>
      <sheetName val="2,2,4 Concreto Zapatas"/>
      <sheetName val="2,2,5 Vigas de cimentación"/>
      <sheetName val="2,2,6,1 Pilotes 0,30"/>
      <sheetName val="2,2,6,2 Pilotes 0,40"/>
      <sheetName val="2,2,6,3 Pilotes 0,60"/>
      <sheetName val="2,2,6,4 Pilotes 0,80"/>
      <sheetName val="2,2,6,5 Pilotes 0,90 "/>
      <sheetName val="2,2,7 Dados en concreto"/>
      <sheetName val="2,2,8 Placa Flotante 0,60"/>
      <sheetName val="2,2,9 Placas cont= 0,1"/>
      <sheetName val="2,2,10 Placas cont= 0,125"/>
      <sheetName val="2,2,11 Placas cont= 0,15"/>
      <sheetName val="2,3,1 Acero 37000 "/>
      <sheetName val="2,3,2 Acero 60000 Refuerzo"/>
      <sheetName val="2,3,3 Malla Electrosoldada"/>
      <sheetName val="2,4,1 Gaviones"/>
      <sheetName val="2,4,2 Cajon aislamiento vigas"/>
      <sheetName val="2,4,3 Icopor Aislante ciment. "/>
      <sheetName val="2,4,4 Pañete Taludes "/>
      <sheetName val="3,1,1 Novafort A.LL. 4&quot; 110mm "/>
      <sheetName val="3,1,2 Novafort A.LL.6&quot; 160mm  "/>
      <sheetName val="3,1,3 Novafort A.LL 8&quot;200 mm   "/>
      <sheetName val="3,1,4 Novafort 10&quot;A.LL. 255mm "/>
      <sheetName val="3,1,5 Novafort A.LL.12&quot; 315mm  "/>
      <sheetName val="3,1,6  Acc. Novafort. A.LL"/>
      <sheetName val="3,2,1 Novafort A.N. 4&quot; 110 "/>
      <sheetName val="3,2,2 Novafort A.N.6&quot; 160m "/>
      <sheetName val="3,2,3 Novafort A.N. 8&quot;200 mm"/>
      <sheetName val="3,2,4 Novafort 10&quot;A.N. 255 mm"/>
      <sheetName val="3,2,5 Novafort A.N.12&quot; 315mm"/>
      <sheetName val="3,2,6  Acc. Novafort. A.N."/>
      <sheetName val="3,3,1 Tuberia drenaje PVC 4&quot;"/>
      <sheetName val="3,3,2 Tuberia drenaje PVC 4&quot;"/>
      <sheetName val="3,3,3 Accesorio drenaje PVC 3&quot;"/>
      <sheetName val="3,3,4 Accesorio drenaje PVC 4&quot;"/>
      <sheetName val="3,3,5 Filtros Escorrentias"/>
      <sheetName val="3,4,1 Caja inspección 0,60 "/>
      <sheetName val="3,4,2 Caja inspección 0,80"/>
      <sheetName val="3,4,3 Caja inspección 1,00"/>
      <sheetName val="3,4,6 Carcamo"/>
      <sheetName val="3,4,7 Trampa de grasas"/>
      <sheetName val="3,4,8 Pozo Septico"/>
      <sheetName val="3,5,1 Exc Man "/>
      <sheetName val="3,5,2 Exc en recebo comp."/>
      <sheetName val="3,5,3  Relleno M seleccionado"/>
      <sheetName val="3,5,4 Relleno M Común "/>
      <sheetName val="3,5,5 Retiro sobrantes"/>
      <sheetName val="3,3,6 POZO INFILTRACIÓN"/>
      <sheetName val="3,4,4 Caja Distribuciòn 0,40  "/>
      <sheetName val="3,4,9 Caja discipadora"/>
      <sheetName val="3,6,2 Cabezal descarga"/>
      <sheetName val="4,1,1 Columnas"/>
      <sheetName val="4,1,2 Pantalla en concreto"/>
      <sheetName val="4,1,3 Muros"/>
      <sheetName val="4,2,1 Vigas aéreas"/>
      <sheetName val="4,2,2 Viga canal"/>
      <sheetName val="4,2,3  Vigas Prefabricadas"/>
      <sheetName val="4,3,1 Placa alig. Caseton 60"/>
      <sheetName val="4,3,2 Caseton 50 cm"/>
      <sheetName val="4,3,3 Caseton 45 cm"/>
      <sheetName val="4,3,4 Caseton 40 cm "/>
      <sheetName val="4,3,6 Placa maciza 0,20"/>
      <sheetName val="4,3,7 Placa maciza 0,125"/>
      <sheetName val="4,3,8 Placa maciza 0,10"/>
      <sheetName val="4,3,9 Placa maciza 0,15"/>
      <sheetName val="4,4,1 Escalera"/>
      <sheetName val="4,4,2 Rampas"/>
      <sheetName val="4,4,3 POZO CONCRETO 20 M3"/>
      <sheetName val="4,4,4 POZO CONCRETO"/>
      <sheetName val="4,4,5 Graderias en concreto"/>
      <sheetName val="4,5,1 Acero 37000  "/>
      <sheetName val="4,5,2 Acero 60000 est"/>
      <sheetName val="4,5,3 Malla Electrosoldada est"/>
      <sheetName val="4,6,1,1 Est Cubierta"/>
      <sheetName val="4,6,2,3 Cerrchas  Metàlica"/>
      <sheetName val="4,6,2,4 Perfil "/>
      <sheetName val="4,6,2,5 Templete"/>
      <sheetName val="5,1,1 Bloq Conc Estruc 0,12"/>
      <sheetName val="5,1,2 Bloque concreto divisorio"/>
      <sheetName val="5,1,3 Bloq tipo piedra"/>
      <sheetName val="5,1,5  Calados en Concreto"/>
      <sheetName val="5,1,6 Bloq Conc Estruc 014"/>
      <sheetName val="5,1,7 Bloq Conc Estruc 019"/>
      <sheetName val="5,2,1 Ladrillo común"/>
      <sheetName val="5,2,2 Ladrillo estructural"/>
      <sheetName val="5,2,3 Ladrillo común sobrecimie"/>
      <sheetName val="5,2,4 Ladrillo Prensado portant"/>
      <sheetName val="5,2,6 Muro en bloque No 4"/>
      <sheetName val="5,3,1 Enchape ladrillo arcilla"/>
      <sheetName val="5,3,3 Alfagias ladrillo arcilla"/>
      <sheetName val="5,3,4 Remate ladrillo arcilla"/>
      <sheetName val="5,4,1 Grouting-Concreto fluido"/>
      <sheetName val="5,4,2 Remates"/>
      <sheetName val="5,5,1 Anclajes Epoxicos"/>
      <sheetName val="5,5,2 Acero 37000 mamp"/>
      <sheetName val="5,5,3 Malla Electrosoldada "/>
      <sheetName val="5,5,4 Grafiles 6 mm"/>
      <sheetName val="5,6,1 Instalaciòn carpint. Meta"/>
      <sheetName val="6,1,1 Alfajias"/>
      <sheetName val="6,1,2 Dinteles"/>
      <sheetName val="6,1,3 Remates sobre mamposteria"/>
      <sheetName val="6.1.8 Pergolas"/>
      <sheetName val="6.1.9 Gargolas"/>
      <sheetName val="6,1,10 Gradas en Concreto"/>
      <sheetName val="6,1,11 PLAQUETAS"/>
      <sheetName val="6,1,15 Bordillos ducha y aseo"/>
      <sheetName val="6,1,17 Carcamo"/>
      <sheetName val="6,1,18 Cañuela Per"/>
      <sheetName val="6,2,1 Mesones en concreto"/>
      <sheetName val="6,2,2 Mesones lavamanos"/>
      <sheetName val="6,2,3 Mesones laboratorios"/>
      <sheetName val="6,2,5 Bancas Concreto"/>
      <sheetName val="6,2,8 Alfajias 2"/>
      <sheetName val="7,1,1,1 Acometida PVC-P 2&quot;"/>
      <sheetName val="7,1,1,2 Accesorio PVC-P 2&quot; "/>
      <sheetName val="7,1,1,5 Bajantes A.N.  PVC 3&quot;"/>
      <sheetName val="7,1,1,6 Bajantes A.N 4&quot;"/>
      <sheetName val="7,1,2,1 Tuberia H.G. 1&quot;"/>
      <sheetName val="7,1,2,2  Accesorio H.G. 1&quot; "/>
      <sheetName val="7,1,2,3 Flotador 1"/>
      <sheetName val="7,1,2,4 Tanque Plastico"/>
      <sheetName val="7,1,3,1 Tuberia H.G. 1&quot;cuarto "/>
      <sheetName val="7,1,3,2  Accesorio H.G.1&quot;cuarto"/>
      <sheetName val="7,1,3,3  Registro R. W. 1&quot;"/>
      <sheetName val="7,1,3,4  Cheque Helber 1&quot;"/>
      <sheetName val="7,1,3,7  Tanque Subterrraneo"/>
      <sheetName val="7,1,4,1 Tuberia H.G. 1 1.2&quot;"/>
      <sheetName val="7,1,4,2  Accesorio H.G.1 1.2&quot;"/>
      <sheetName val="7,1,4,3  Registro R. W. 1. 1.2&quot;"/>
      <sheetName val="7,1,4,4  Cheque  Helber 1 1.2&quot;"/>
      <sheetName val="7,1,5,1 Registro 1.2&quot;"/>
      <sheetName val="7,1,5,2 Registro 3 4"/>
      <sheetName val="7,1,5,3 Registro 1 "/>
      <sheetName val="7,1,5,4 Registro 114"/>
      <sheetName val="7,1,5,5 Registro 1 12"/>
      <sheetName val="7,1,5,6 Registro 2 "/>
      <sheetName val="7,1,5,8 Caja registro "/>
      <sheetName val="7,1,6,1 Acometida media"/>
      <sheetName val="7,1,6,2 Acometida 1PL"/>
      <sheetName val="7,1,6,3 Registro PD media"/>
      <sheetName val="7,1,6,4 Acometida 1 14"/>
      <sheetName val="7,1,6,5 Tuberia 1 12"/>
      <sheetName val="7,1,6,6 Acometida 2"/>
      <sheetName val="7,1,6,7 Tubo UZ 2&quot;"/>
      <sheetName val="7,1,6,8 Acometida 1 12"/>
      <sheetName val="7,1,6,9 Tuberia UZ 3&quot;"/>
      <sheetName val="7,1,6,10 Accesorio UZ  2&quot;"/>
      <sheetName val="7,1,6,11 Accesorio UZ 3&quot;"/>
      <sheetName val="7,1,7,1 Tuberia H.G. 1.2&quot;"/>
      <sheetName val="7,1,7,2  Accesorio H.G.1.2&quot;"/>
      <sheetName val="7,1,7,3 Registro Corte 1.2&quot; "/>
      <sheetName val="7,1,7,4 Registro 1.2&quot;"/>
      <sheetName val="7,1,7,5 Caja para medidor"/>
      <sheetName val="7,1,8,1 P Agua Fria Lavamanos"/>
      <sheetName val="7,1,8,2 Punto  Agua Fria 1 1.2&quot;"/>
      <sheetName val="7,1,8,3 P Agua Fria Sanitarios"/>
      <sheetName val="7,1,8,4 P Agua Fria Orinales"/>
      <sheetName val="7,1,8,5 P Agua Fria pocetas lab"/>
      <sheetName val="7,1,8,6 P Agua Fria Ducha"/>
      <sheetName val="7,1,8,7 P Agua Fria Pocetas"/>
      <sheetName val="7,1,8,8 Llave  Manguera 1.2&quot;"/>
      <sheetName val="7,1,8,10  Tapòn H.G.1.2&quot;"/>
      <sheetName val="7,1,8,11  Tapòn P.V.C.1.2&quot; "/>
      <sheetName val="7,1,8,12  Camara aire H.G.1.2&quot;"/>
      <sheetName val="7,1,8,13  Camara aire P.V.C.P "/>
      <sheetName val="7,1,9,1 P Sanitario lavamanos"/>
      <sheetName val="7,1,9,3 P Sanitario Sanit"/>
      <sheetName val="7,1,9,4 P Sanitario Orinales"/>
      <sheetName val="7,1,9,5  P Sifòn PVC-S 4&quot;"/>
      <sheetName val="7,1,9,6  P Sifòn PVC-S 2&quot; "/>
      <sheetName val="7,1,9,7 P Sanitario Pocetas"/>
      <sheetName val="7,1,9,9 P Sanitario sifon"/>
      <sheetName val="7,1,10,1 Acomet sanit"/>
      <sheetName val="7,1,10,2 Pto 3&quot;"/>
      <sheetName val="7,1,10,2 Punto Vent 3&quot;"/>
      <sheetName val="7,1,10,3  Sanit 2"/>
      <sheetName val="6,1,19 Carcamo IDRD Tipo 5"/>
      <sheetName val="7,1,10,4 Sanit 3"/>
      <sheetName val="7,1,10,5 4pLG S"/>
      <sheetName val="7,1,11,1 Acomet lluvia"/>
      <sheetName val="7,1,11,2 Acomet lluvia 2"/>
      <sheetName val="7,1,11,3 3plg"/>
      <sheetName val="7,1,11,4&quot;"/>
      <sheetName val="7,1,11,5 Bajante PVC "/>
      <sheetName val="7,1,11,6 Accesorios PVC"/>
      <sheetName val="7,1,12,1 Instalaciòn Lavamanos"/>
      <sheetName val="7,1,12,2 Instalaciòn Sanitario "/>
      <sheetName val="7,1,12,8 Llave  Manguera 1.2 "/>
      <sheetName val="7,1,12,9 Acoflex lav.sant."/>
      <sheetName val="7,1,14 Lavado Tanque"/>
      <sheetName val="7,1,15 Desinfecciòn tanque"/>
      <sheetName val="7,1,16,2 Bomba"/>
      <sheetName val="7,2,1,1 Punto de gas"/>
      <sheetName val="7,2,1,2 Preinstalación gas"/>
      <sheetName val="7,2,1,3 Tuberia  tipo L 1.2&quot;"/>
      <sheetName val="7,2,1,4 Tuberia  tipo L 1&quot;"/>
      <sheetName val="7,2,1,5  Registro bola 1&quot; "/>
      <sheetName val="7,2,1,7  Rejilla vent. plastica"/>
      <sheetName val="8,1,1"/>
      <sheetName val="8,1,2"/>
      <sheetName val="8,1,3"/>
      <sheetName val="8,1,4"/>
      <sheetName val="8,2,1"/>
      <sheetName val="8,2,2"/>
      <sheetName val="8,2,3"/>
      <sheetName val="8,2,4"/>
      <sheetName val="8,3,1"/>
      <sheetName val="8,3,2"/>
      <sheetName val="8,3,3"/>
      <sheetName val="8,4,1"/>
      <sheetName val="8,5,1"/>
      <sheetName val="8,5,2"/>
      <sheetName val="8,5,3"/>
      <sheetName val="8,5,4"/>
      <sheetName val="8,5,5"/>
      <sheetName val="8,16"/>
      <sheetName val="8,17"/>
      <sheetName val="8,18"/>
      <sheetName val="8,21"/>
      <sheetName val="8,22"/>
      <sheetName val="8,23"/>
      <sheetName val="8,24"/>
      <sheetName val="8,25"/>
      <sheetName val="8,26"/>
      <sheetName val="8,27"/>
      <sheetName val="8,28"/>
      <sheetName val="8,29"/>
      <sheetName val="8,30"/>
      <sheetName val="8,31"/>
      <sheetName val="8,32"/>
      <sheetName val="8,33"/>
      <sheetName val="8,34"/>
      <sheetName val="8,35"/>
      <sheetName val="8,36"/>
      <sheetName val="8,37"/>
      <sheetName val="8,38"/>
      <sheetName val="8,39"/>
      <sheetName val="8,40"/>
      <sheetName val="8,41"/>
      <sheetName val="8,42"/>
      <sheetName val="8,43"/>
      <sheetName val="8,44"/>
      <sheetName val="8,45"/>
      <sheetName val="8,46"/>
      <sheetName val="8,47"/>
      <sheetName val="8,48"/>
      <sheetName val="8,49"/>
      <sheetName val="8,50"/>
      <sheetName val="8,51"/>
      <sheetName val="8,52"/>
      <sheetName val="8,53"/>
      <sheetName val="8,54"/>
      <sheetName val="8,55"/>
      <sheetName val="8,56"/>
      <sheetName val="8,57"/>
      <sheetName val="8,58"/>
      <sheetName val="8,59"/>
      <sheetName val="8,60"/>
      <sheetName val="8,61"/>
      <sheetName val="8,62"/>
      <sheetName val="8,63"/>
      <sheetName val="8,64"/>
      <sheetName val="8,65"/>
      <sheetName val="8,66"/>
      <sheetName val="8,67"/>
      <sheetName val="8,68"/>
      <sheetName val="8,69"/>
      <sheetName val="8,70"/>
      <sheetName val="8,71"/>
      <sheetName val="8,72"/>
      <sheetName val="8,73"/>
      <sheetName val="8,74"/>
      <sheetName val="8,75"/>
      <sheetName val="8,76"/>
      <sheetName val="8,77"/>
      <sheetName val="8,78"/>
      <sheetName val="8,79"/>
      <sheetName val="8,80"/>
      <sheetName val="8,81"/>
      <sheetName val="8,82"/>
      <sheetName val="8,83"/>
      <sheetName val="8,84"/>
      <sheetName val="8,85"/>
      <sheetName val="8,86"/>
      <sheetName val="8,87"/>
      <sheetName val="8,88"/>
      <sheetName val="8,89"/>
      <sheetName val="8,90"/>
      <sheetName val="8,91"/>
      <sheetName val="8,92"/>
      <sheetName val="8,93"/>
      <sheetName val="8,94"/>
      <sheetName val="9,1,1 Pañete impermeabilizado"/>
      <sheetName val="9,1,2 Pañete muros interiores"/>
      <sheetName val="9,1,3 Pañete Exteriores"/>
      <sheetName val="9,2,1 Pañete bajo placa"/>
      <sheetName val="10,1,1 base mueble concreto"/>
      <sheetName val="10,1,3 Alistado pisos"/>
      <sheetName val="10,1,4 Mortero afinado"/>
      <sheetName val="10,1,6 Acabado Escobeado"/>
      <sheetName val="10,2,1,3 Ceramica 0,20 x 0,20 "/>
      <sheetName val="10,2,2,3 Piso tablòn ges 0,30 "/>
      <sheetName val="10,2,4,1 Baldosin granito"/>
      <sheetName val="10,2,4,3 gravilla m2"/>
      <sheetName val="10,3,1,1 Tablòn cuarto 26"/>
      <sheetName val="10,3,2,1 Guardaescoba"/>
      <sheetName val="10,3,2,3 Media Caña"/>
      <sheetName val="10,3,2,5 Gravilla "/>
      <sheetName val="10,3,2,6 Granito"/>
      <sheetName val="10,4,2 Escalera en Granito"/>
      <sheetName val="10,5,3 Cenefas Gravilla "/>
      <sheetName val="11,1,1 Afinado Mortero"/>
      <sheetName val="11,1,2 Media Caña"/>
      <sheetName val="11,1,3 Afinado Viga canales"/>
      <sheetName val="11,1,4 foil aluminio"/>
      <sheetName val="11,2,2,1 Caballete"/>
      <sheetName val="11,2,2,2 remate"/>
      <sheetName val="11,2,3,1 Domo acrílico"/>
      <sheetName val="11,2,3,2 Acrilico transparente"/>
      <sheetName val="11,2,3,3 Teja trapezoidal Plast"/>
      <sheetName val="11,2,4,1  teja acero"/>
      <sheetName val="11,2,4,2 Tejaluz"/>
      <sheetName val="11,2,5,1 Teja Barro"/>
      <sheetName val="11,2,5,2 Limahoyas"/>
      <sheetName val="11,3,1 Canal Lámina"/>
      <sheetName val="11,3,2 Flashing"/>
      <sheetName val="11,3,3 Tragante 5x3"/>
      <sheetName val="11,3,4 Tragante 6x4"/>
      <sheetName val="11,3,5 Canal PVC"/>
      <sheetName val="12,1,1 Ventanas aluminio "/>
      <sheetName val="12,1,2 Ventanas aluminio reja"/>
      <sheetName val="12,1,3 Puerta aluminio sencillo"/>
      <sheetName val="12,1,4 Puert Alum dob reja"/>
      <sheetName val="12,1,5 Puerta aluminio doble"/>
      <sheetName val="12,1,6 Puert baños"/>
      <sheetName val="12,1,7 PERGOLAS ALUM"/>
      <sheetName val="12,1,8 Puertas discapacitados"/>
      <sheetName val="12,1,9 BARANDA EN ALUMINIO"/>
      <sheetName val="12,2,1,1 Marcos puerta"/>
      <sheetName val="12,2,1,2 Puerta Sencilla"/>
      <sheetName val="12,2,1,3 Ventana"/>
      <sheetName val="12,2,1,5 Puertas Emtamborada"/>
      <sheetName val="12,2,2,1 Pasamanos "/>
      <sheetName val="12,2,2,2 Pasamanos"/>
      <sheetName val="12,2,2,3 Baranda Malla"/>
      <sheetName val=" 12,2,2,4 Cerramiento acrílilco"/>
      <sheetName val="12,2,3,1 Rejas en varilla cuadr"/>
      <sheetName val="12,2,3,2 Rejas ventana"/>
      <sheetName val="12,2,3,3 Rejas Puerta baño"/>
      <sheetName val="12,2,3,4 Reja Ventilación"/>
      <sheetName val="12,2,4,1 CORTASOL"/>
      <sheetName val="12,2,4,4 Ventana Malla"/>
      <sheetName val="13,1,2"/>
      <sheetName val="13,1,5"/>
      <sheetName val="13,1,6"/>
      <sheetName val="13,4,1"/>
      <sheetName val=" 12,2,2,5 Baranda M80"/>
      <sheetName val="14,1,1 Ceramica 20 "/>
      <sheetName val="15,1,3 Lampara Fluorecente 2x32"/>
      <sheetName val="16,1,3 Sanitarios tanque"/>
      <sheetName val="16,1,4 Orinal "/>
      <sheetName val="16,1,5 Lavamanos Sobreponer"/>
      <sheetName val="16,1,7 Lavamanos de colgar"/>
      <sheetName val="16,1,8 Sanit Disc"/>
      <sheetName val="16,1,9 Duchas"/>
      <sheetName val="16,1,11 POCETA"/>
      <sheetName val="16,2,1 Pocetas Aseo"/>
      <sheetName val="16,2,5 Llave Terminal"/>
      <sheetName val="16,2,6 Incrustaciones"/>
      <sheetName val="16,2,7 Barras disc"/>
      <sheetName val="17,2,1 Puerta Vidrio"/>
      <sheetName val="17,2,2 Puerta PVC Baterias"/>
      <sheetName val="17,2,3 Divisiones 0,06"/>
      <sheetName val="17,2,4 Divisiones baños "/>
      <sheetName val="18,1,1 pintura koraza"/>
      <sheetName val="18,1,2 pintura plastica"/>
      <sheetName val="18,1,3 Vinilo con estuco"/>
      <sheetName val="18,1,4 Vinilo sin estuco "/>
      <sheetName val="18,1,5 Vinilo Cielos "/>
      <sheetName val="19,1,1 Cerraduras"/>
      <sheetName val="19,4,1 Espejo"/>
      <sheetName val="19,4,2 Vidrio Crudo"/>
      <sheetName val="20,1,2 Exc Man"/>
      <sheetName val="20,1,5 Subbase recebo"/>
      <sheetName val="20,2,1 Andenes"/>
      <sheetName val="20,2,2 Sardinel"/>
      <sheetName val="20,2,3"/>
      <sheetName val="20,2,4 Banca"/>
      <sheetName val="20,2,5 Adoquin"/>
      <sheetName val="20,3,1 Solado esp= 0,05"/>
      <sheetName val="20,3,2 Concreto Ciclopeo "/>
      <sheetName val="20,3,3 Vigas de Amarre"/>
      <sheetName val="20,3,5  Cerramiento Malla Esla"/>
      <sheetName val="20,3,6  Muros de contencion "/>
      <sheetName val="20,4,1 Mov Tierras"/>
      <sheetName val="20,2,13 Escalinatas"/>
      <sheetName val="20,2,6 Adoquin Arcilla"/>
      <sheetName val="20,2,7 Loseta A-50"/>
      <sheetName val="20,4,2 Pradización"/>
      <sheetName val="20.2.10 Bordillo A-80"/>
      <sheetName val="20,4,4 Arborización"/>
      <sheetName val="20,5,1 Gaviones en piedra"/>
      <sheetName val="20,5,2 PERGOLA  METALICA"/>
      <sheetName val="20,5,3  Acero 37000  Ext."/>
      <sheetName val="20,5,4 Acero 60000 psi"/>
      <sheetName val="20,5,5 Malla Electrosoldada  "/>
      <sheetName val="21,1,1 Lavada ladrillo "/>
      <sheetName val="21,1,3 Aseo"/>
      <sheetName val="21,1,4 Retiro Escombros"/>
      <sheetName val="Pasamanos "/>
      <sheetName val="Hoja1"/>
      <sheetName val="Hoja31"/>
      <sheetName val="Hoja3"/>
      <sheetName val="M.Med_Arq"/>
      <sheetName val="AIU"/>
      <sheetName val="Pres_cu;tural"/>
      <sheetName val="1_Preliminares"/>
      <sheetName val="2_Cimentación_Est.Met"/>
      <sheetName val="3_Mampost"/>
      <sheetName val="Apus_Pisos"/>
      <sheetName val="Apu Enchapes"/>
      <sheetName val="Apus_Elec Bloq A"/>
      <sheetName val="Apus_Elec Bloq B"/>
      <sheetName val="Apus_Cub_CM"/>
      <sheetName val="Apu_Hidro"/>
      <sheetName val="Apus_Dotación_Pintura"/>
      <sheetName val="Equipo_Trans "/>
      <sheetName val="M.Obra"/>
      <sheetName val="Pres_cultural"/>
      <sheetName val="CUAD-DIURNA"/>
      <sheetName val="AIU_Nuevo1"/>
      <sheetName val="ANALISIS_DE_AIU1"/>
      <sheetName val="Cuadro_Resumen1"/>
      <sheetName val="Resumen_m21"/>
      <sheetName val="Datos_entrada1"/>
      <sheetName val="Hoja_Base1"/>
      <sheetName val="Mort_1-31"/>
      <sheetName val="Mort_1-3_Imper1"/>
      <sheetName val="Mort_1-41"/>
      <sheetName val="Mort_1-4_Imper1"/>
      <sheetName val="Mort_1-51"/>
      <sheetName val="Mort_1-71"/>
      <sheetName val="Concr_1,5001"/>
      <sheetName val="Concr_2,0001"/>
      <sheetName val="Concr_2,5001"/>
      <sheetName val="Concr_3,0001"/>
      <sheetName val="Concr_3,5001"/>
      <sheetName val="Concr_4,000_1"/>
      <sheetName val="_Acero_60000_Refuerzo_1"/>
      <sheetName val="_Malla_Electrosoldada_1"/>
      <sheetName val="P_Eléctrico1"/>
      <sheetName val="P_Agua_Fria1"/>
      <sheetName val="P_Sanitario1"/>
      <sheetName val="Granito_pulido_1"/>
      <sheetName val="Marcos_puerta1"/>
      <sheetName val="Marcos_ventana1"/>
      <sheetName val="1,1,1_Campamt1"/>
      <sheetName val="1,1,2_Alquiler_Campameto1"/>
      <sheetName val="1,1,3_Limpieza1"/>
      <sheetName val="1,1,4_Localización_y_replanteo1"/>
      <sheetName val="1,1,6_Cerramiento_Lona1"/>
      <sheetName val="1,1,7_Locali_Manual1"/>
      <sheetName val="1,2,1_Provicional_agua1"/>
      <sheetName val="1,2,2_Provicional_luz1"/>
      <sheetName val="1,3,1_Desmonte_cubierta1"/>
      <sheetName val="1,3,2_Demoliciòn_muro1"/>
      <sheetName val="1,3,3__Dm_enchape1"/>
      <sheetName val="1,3,4_Dm_cimiento1"/>
      <sheetName val="1,3,5_Dm_Vig-colum1"/>
      <sheetName val="1,3,6_Demolicion_placa1"/>
      <sheetName val="1,3,7__Dm_Aparatos1"/>
      <sheetName val="1,4,2_Traslado_postes1"/>
      <sheetName val="1,4,3_Arb_51"/>
      <sheetName val="1,4,4_Arb_101"/>
      <sheetName val="1,4,5_Arb_151"/>
      <sheetName val="1,4,6_Arb_201"/>
      <sheetName val="1,4,7_Arb_+201"/>
      <sheetName val="1,4,8_Traslado_Arb1"/>
      <sheetName val="2,1,1_Exc_Mec1"/>
      <sheetName val="2,1,2_Exc_Man1"/>
      <sheetName val="2,1,3_Exc_M_Sub_base1"/>
      <sheetName val="2,1,5_Relleno_M_Común1"/>
      <sheetName val="2,1,6__Rellenos_M_Selec1"/>
      <sheetName val="2,1,7__Sub_base_Recebo_1"/>
      <sheetName val="2,1,8_Geotextil_NT1"/>
      <sheetName val="2,1,9_Geotextil_Tejido1"/>
      <sheetName val="2,1,10_Relleno_Recebo1"/>
      <sheetName val="2,2,1_Concr_pobre1"/>
      <sheetName val="2,2,2_Concr_Ciclopeo1"/>
      <sheetName val="2,2,3_Muros_de_contencion1"/>
      <sheetName val="2,2,4_Concreto_Zapatas1"/>
      <sheetName val="2,2,5_Vigas_de_cimentación1"/>
      <sheetName val="2,2,6,1_Pilotes_0,301"/>
      <sheetName val="2,2,6,2_Pilotes_0,401"/>
      <sheetName val="2,2,6,3_Pilotes_0,601"/>
      <sheetName val="2,2,6,4_Pilotes_0,801"/>
      <sheetName val="2,2,6,5_Pilotes_0,90_1"/>
      <sheetName val="2,2,7_Dados_en_concreto1"/>
      <sheetName val="2,2,8_Placa_Flotante_0,601"/>
      <sheetName val="2,2,9_Placas_cont=_0,11"/>
      <sheetName val="2,2,10_Placas_cont=_0,1251"/>
      <sheetName val="2,2,11_Placas_cont=_0,151"/>
      <sheetName val="2,3,1_Acero_37000_1"/>
      <sheetName val="2,3,2_Acero_60000_Refuerzo1"/>
      <sheetName val="2,3,3_Malla_Electrosoldada1"/>
      <sheetName val="2,4,1_Gaviones1"/>
      <sheetName val="2,4,2_Cajon_aislamiento_vigas1"/>
      <sheetName val="2,4,3_Icopor_Aislante_ciment__1"/>
      <sheetName val="2,4,4_Pañete_Taludes_1"/>
      <sheetName val="3,1,1_Novafort_A_LL__4&quot;_110mm_1"/>
      <sheetName val="3,1,2_Novafort_A_LL_6&quot;_160mm__1"/>
      <sheetName val="3,1,3_Novafort_A_LL_8&quot;200_mm__1"/>
      <sheetName val="3,1,4_Novafort_10&quot;A_LL__255mm_1"/>
      <sheetName val="3,1,5_Novafort_A_LL_12&quot;_315mm_1"/>
      <sheetName val="3,1,6__Acc__Novafort__A_LL1"/>
      <sheetName val="3,2,1_Novafort_A_N__4&quot;_110_1"/>
      <sheetName val="3,2,2_Novafort_A_N_6&quot;_160m_1"/>
      <sheetName val="3,2,3_Novafort_A_N__8&quot;200_mm1"/>
      <sheetName val="3,2,4_Novafort_10&quot;A_N__255_mm1"/>
      <sheetName val="3,2,5_Novafort_A_N_12&quot;_315mm1"/>
      <sheetName val="3,2,6__Acc__Novafort__A_N_1"/>
      <sheetName val="3,3,1_Tuberia_drenaje_PVC_4&quot;1"/>
      <sheetName val="3,3,2_Tuberia_drenaje_PVC_4&quot;1"/>
      <sheetName val="3,3,3_Accesorio_drenaje_PVC_3&quot;1"/>
      <sheetName val="3,3,4_Accesorio_drenaje_PVC_4&quot;1"/>
      <sheetName val="3,3,5_Filtros_Escorrentias1"/>
      <sheetName val="3,4,1_Caja_inspección_0,60_1"/>
      <sheetName val="3,4,2_Caja_inspección_0,801"/>
      <sheetName val="3,4,3_Caja_inspección_1,001"/>
      <sheetName val="3,4,6_Carcamo1"/>
      <sheetName val="3,4,7_Trampa_de_grasas1"/>
      <sheetName val="3,4,8_Pozo_Septico1"/>
      <sheetName val="3,5,1_Exc_Man_1"/>
      <sheetName val="3,5,2_Exc_en_recebo_comp_1"/>
      <sheetName val="3,5,3__Relleno_M_seleccionado1"/>
      <sheetName val="3,5,4_Relleno_M_Común_1"/>
      <sheetName val="3,5,5_Retiro_sobrantes1"/>
      <sheetName val="3,3,6_POZO_INFILTRACIÓN1"/>
      <sheetName val="3,4,4_Caja_Distribuciòn_0,40__1"/>
      <sheetName val="3,4,9_Caja_discipadora1"/>
      <sheetName val="3,6,2_Cabezal_descarga1"/>
      <sheetName val="4,1,1_Columnas1"/>
      <sheetName val="4,1,2_Pantalla_en_concreto1"/>
      <sheetName val="4,1,3_Muros1"/>
      <sheetName val="4,2,1_Vigas_aéreas1"/>
      <sheetName val="4,2,2_Viga_canal1"/>
      <sheetName val="4,2,3__Vigas_Prefabricadas1"/>
      <sheetName val="4,3,1_Placa_alig__Caseton_601"/>
      <sheetName val="4,3,2_Caseton_50_cm1"/>
      <sheetName val="4,3,3_Caseton_45_cm1"/>
      <sheetName val="4,3,4_Caseton_40_cm_1"/>
      <sheetName val="4,3,6_Placa_maciza_0,201"/>
      <sheetName val="4,3,7_Placa_maciza_0,1251"/>
      <sheetName val="4,3,8_Placa_maciza_0,101"/>
      <sheetName val="4,3,9_Placa_maciza_0,151"/>
      <sheetName val="4,4,1_Escalera1"/>
      <sheetName val="4,4,2_Rampas1"/>
      <sheetName val="4,4,3_POZO_CONCRETO_20_M31"/>
      <sheetName val="4,4,4_POZO_CONCRETO1"/>
      <sheetName val="4,4,5_Graderias_en_concreto1"/>
      <sheetName val="4,5,1_Acero_37000__1"/>
      <sheetName val="4,5,2_Acero_60000_est1"/>
      <sheetName val="4,5,3_Malla_Electrosoldada_est1"/>
      <sheetName val="4,6,1,1_Est_Cubierta1"/>
      <sheetName val="4,6,2,3_Cerrchas__Metàlica1"/>
      <sheetName val="4,6,2,4_Perfil_1"/>
      <sheetName val="4,6,2,5_Templete1"/>
      <sheetName val="5,1,1_Bloq_Conc_Estruc_0,121"/>
      <sheetName val="5,1,2_Bloque_concreto_divisori1"/>
      <sheetName val="5,1,3_Bloq_tipo_piedra1"/>
      <sheetName val="5,1,5__Calados_en_Concreto1"/>
      <sheetName val="5,1,6_Bloq_Conc_Estruc_0141"/>
      <sheetName val="5,1,7_Bloq_Conc_Estruc_0191"/>
      <sheetName val="5,2,1_Ladrillo_común1"/>
      <sheetName val="5,2,2_Ladrillo_estructural1"/>
      <sheetName val="5,2,3_Ladrillo_común_sobrecimi1"/>
      <sheetName val="5,2,4_Ladrillo_Prensado_portan1"/>
      <sheetName val="5,2,6_Muro_en_bloque_No_41"/>
      <sheetName val="5,3,1_Enchape_ladrillo_arcilla1"/>
      <sheetName val="5,3,3_Alfagias_ladrillo_arcill1"/>
      <sheetName val="5,3,4_Remate_ladrillo_arcilla1"/>
      <sheetName val="5,4,1_Grouting-Concreto_fluido1"/>
      <sheetName val="5,4,2_Remates1"/>
      <sheetName val="5,5,1_Anclajes_Epoxicos1"/>
      <sheetName val="5,5,2_Acero_37000_mamp1"/>
      <sheetName val="5,5,3_Malla_Electrosoldada_1"/>
      <sheetName val="5,5,4_Grafiles_6_mm1"/>
      <sheetName val="5,6,1_Instalaciòn_carpint__Met1"/>
      <sheetName val="6,1,1_Alfajias1"/>
      <sheetName val="6,1,2_Dinteles1"/>
      <sheetName val="6,1,3_Remates_sobre_mamposteri1"/>
      <sheetName val="6_1_8_Pergolas1"/>
      <sheetName val="6_1_9_Gargolas1"/>
      <sheetName val="6,1,10_Gradas_en_Concreto1"/>
      <sheetName val="6,1,11_PLAQUETAS1"/>
      <sheetName val="6,1,15_Bordillos_ducha_y_aseo1"/>
      <sheetName val="6,1,17_Carcamo1"/>
      <sheetName val="6,1,18_Cañuela_Per1"/>
      <sheetName val="6,2,1_Mesones_en_concreto1"/>
      <sheetName val="6,2,2_Mesones_lavamanos1"/>
      <sheetName val="6,2,3_Mesones_laboratorios1"/>
      <sheetName val="6,2,5_Bancas_Concreto1"/>
      <sheetName val="6,2,8_Alfajias_21"/>
      <sheetName val="7,1,1,1_Acometida_PVC-P_2&quot;1"/>
      <sheetName val="7,1,1,2_Accesorio_PVC-P_2&quot;_1"/>
      <sheetName val="7,1,1,5_Bajantes_A_N___PVC_3&quot;1"/>
      <sheetName val="7,1,1,6_Bajantes_A_N_4&quot;1"/>
      <sheetName val="7,1,2,1_Tuberia_H_G__1&quot;1"/>
      <sheetName val="7,1,2,2__Accesorio_H_G__1&quot;_1"/>
      <sheetName val="7,1,2,3_Flotador_11"/>
      <sheetName val="7,1,2,4_Tanque_Plastico1"/>
      <sheetName val="7,1,3,1_Tuberia_H_G__1&quot;cuarto_1"/>
      <sheetName val="7,1,3,2__Accesorio_H_G_1&quot;cuart1"/>
      <sheetName val="7,1,3,3__Registro_R__W__1&quot;1"/>
      <sheetName val="7,1,3,4__Cheque_Helber_1&quot;1"/>
      <sheetName val="7,1,3,7__Tanque_Subterrraneo1"/>
      <sheetName val="7,1,4,1_Tuberia_H_G__1_1_2&quot;1"/>
      <sheetName val="7,1,4,2__Accesorio_H_G_1_1_2&quot;1"/>
      <sheetName val="7,1,4,3__Registro_R__W__1__1_21"/>
      <sheetName val="7,1,4,4__Cheque__Helber_1_1_2&quot;1"/>
      <sheetName val="7,1,5,1_Registro_1_2&quot;1"/>
      <sheetName val="7,1,5,2_Registro_3_41"/>
      <sheetName val="7,1,5,3_Registro_1_1"/>
      <sheetName val="7,1,5,4_Registro_1141"/>
      <sheetName val="7,1,5,5_Registro_1_121"/>
      <sheetName val="7,1,5,6_Registro_2_1"/>
      <sheetName val="7,1,5,8_Caja_registro_1"/>
      <sheetName val="7,1,6,1_Acometida_media1"/>
      <sheetName val="7,1,6,2_Acometida_1PL1"/>
      <sheetName val="7,1,6,3_Registro_PD_media1"/>
      <sheetName val="7,1,6,4_Acometida_1_141"/>
      <sheetName val="7,1,6,5_Tuberia_1_121"/>
      <sheetName val="7,1,6,6_Acometida_21"/>
      <sheetName val="7,1,6,7_Tubo_UZ_2&quot;1"/>
      <sheetName val="7,1,6,8_Acometida_1_121"/>
      <sheetName val="7,1,6,9_Tuberia_UZ_3&quot;1"/>
      <sheetName val="7,1,6,10_Accesorio_UZ__2&quot;1"/>
      <sheetName val="7,1,6,11_Accesorio_UZ_3&quot;1"/>
      <sheetName val="7,1,7,1_Tuberia_H_G__1_2&quot;1"/>
      <sheetName val="7,1,7,2__Accesorio_H_G_1_2&quot;1"/>
      <sheetName val="7,1,7,3_Registro_Corte_1_2&quot;_1"/>
      <sheetName val="7,1,7,4_Registro_1_2&quot;1"/>
      <sheetName val="7,1,7,5_Caja_para_medidor1"/>
      <sheetName val="7,1,8,1_P_Agua_Fria_Lavamanos1"/>
      <sheetName val="7,1,8,2_Punto__Agua_Fria_1_1_21"/>
      <sheetName val="7,1,8,3_P_Agua_Fria_Sanitarios1"/>
      <sheetName val="7,1,8,4_P_Agua_Fria_Orinales1"/>
      <sheetName val="7,1,8,5_P_Agua_Fria_pocetas_la1"/>
      <sheetName val="7,1,8,6_P_Agua_Fria_Ducha1"/>
      <sheetName val="7,1,8,7_P_Agua_Fria_Pocetas1"/>
      <sheetName val="7,1,8,8_Llave__Manguera_1_2&quot;1"/>
      <sheetName val="7,1,8,10__Tapòn_H_G_1_2&quot;1"/>
      <sheetName val="7,1,8,11__Tapòn_P_V_C_1_2&quot;_1"/>
      <sheetName val="7,1,8,12__Camara_aire_H_G_1_2&quot;1"/>
      <sheetName val="7,1,8,13__Camara_aire_P_V_C_P_1"/>
      <sheetName val="7,1,9,1_P_Sanitario_lavamanos1"/>
      <sheetName val="7,1,9,3_P_Sanitario_Sanit1"/>
      <sheetName val="7,1,9,4_P_Sanitario_Orinales1"/>
      <sheetName val="7,1,9,5__P_Sifòn_PVC-S_4&quot;1"/>
      <sheetName val="7,1,9,6__P_Sifòn_PVC-S_2&quot;_1"/>
      <sheetName val="7,1,9,7_P_Sanitario_Pocetas1"/>
      <sheetName val="7,1,9,9_P_Sanitario_sifon1"/>
      <sheetName val="7,1,10,1_Acomet_sanit1"/>
      <sheetName val="7,1,10,2_Pto_3&quot;1"/>
      <sheetName val="7,1,10,2_Punto_Vent_3&quot;1"/>
      <sheetName val="7,1,10,3__Sanit_21"/>
      <sheetName val="6,1,19_Carcamo_IDRD_Tipo_51"/>
      <sheetName val="7,1,10,4_Sanit_31"/>
      <sheetName val="7,1,10,5_4pLG_S1"/>
      <sheetName val="7,1,11,1_Acomet_lluvia1"/>
      <sheetName val="7,1,11,2_Acomet_lluvia_21"/>
      <sheetName val="7,1,11,3_3plg1"/>
      <sheetName val="7,1,11,5_Bajante_PVC_1"/>
      <sheetName val="7,1,11,6_Accesorios_PVC1"/>
      <sheetName val="7,1,12,1_Instalaciòn_Lavamanos1"/>
      <sheetName val="7,1,12,2_Instalaciòn_Sanitario1"/>
      <sheetName val="7,1,12,8_Llave__Manguera_1_2_1"/>
      <sheetName val="7,1,12,9_Acoflex_lav_sant_1"/>
      <sheetName val="7,1,14_Lavado_Tanque1"/>
      <sheetName val="7,1,15_Desinfecciòn_tanque1"/>
      <sheetName val="7,1,16,2_Bomba1"/>
      <sheetName val="7,2,1,1_Punto_de_gas1"/>
      <sheetName val="7,2,1,2_Preinstalación_gas1"/>
      <sheetName val="7,2,1,3_Tuberia__tipo_L_1_2&quot;1"/>
      <sheetName val="7,2,1,4_Tuberia__tipo_L_1&quot;1"/>
      <sheetName val="7,2,1,5__Registro_bola_1&quot;_1"/>
      <sheetName val="7,2,1,7__Rejilla_vent__plastic1"/>
      <sheetName val="9,1,1_Pañete_impermeabilizado1"/>
      <sheetName val="9,1,2_Pañete_muros_interiores1"/>
      <sheetName val="9,1,3_Pañete_Exteriores1"/>
      <sheetName val="9,2,1_Pañete_bajo_placa1"/>
      <sheetName val="10,1,1_base_mueble_concreto1"/>
      <sheetName val="10,1,3_Alistado_pisos1"/>
      <sheetName val="10,1,4_Mortero_afinado1"/>
      <sheetName val="10,1,6_Acabado_Escobeado1"/>
      <sheetName val="10,2,1,3_Ceramica_0,20_x_0,20_1"/>
      <sheetName val="10,2,2,3_Piso_tablòn_ges_0,30_1"/>
      <sheetName val="10,2,4,1_Baldosin_granito1"/>
      <sheetName val="10,2,4,3_gravilla_m21"/>
      <sheetName val="10,3,1,1_Tablòn_cuarto_261"/>
      <sheetName val="10,3,2,1_Guardaescoba1"/>
      <sheetName val="10,3,2,3_Media_Caña1"/>
      <sheetName val="10,3,2,5_Gravilla_1"/>
      <sheetName val="10,3,2,6_Granito1"/>
      <sheetName val="10,4,2_Escalera_en_Granito1"/>
      <sheetName val="10,5,3_Cenefas_Gravilla_1"/>
      <sheetName val="11,1,1_Afinado_Mortero1"/>
      <sheetName val="11,1,2_Media_Caña1"/>
      <sheetName val="11,1,3_Afinado_Viga_canales1"/>
      <sheetName val="11,1,4_foil_aluminio1"/>
      <sheetName val="11,2,2,1_Caballete1"/>
      <sheetName val="11,2,2,2_remate1"/>
      <sheetName val="11,2,3,1_Domo_acrílico1"/>
      <sheetName val="11,2,3,2_Acrilico_transparente1"/>
      <sheetName val="11,2,3,3_Teja_trapezoidal_Plas1"/>
      <sheetName val="11,2,4,1__teja_acero1"/>
      <sheetName val="11,2,4,2_Tejaluz1"/>
      <sheetName val="11,2,5,1_Teja_Barro1"/>
      <sheetName val="11,2,5,2_Limahoyas1"/>
      <sheetName val="11,3,1_Canal_Lámina1"/>
      <sheetName val="11,3,2_Flashing1"/>
      <sheetName val="11,3,3_Tragante_5x31"/>
      <sheetName val="11,3,4_Tragante_6x41"/>
      <sheetName val="11,3,5_Canal_PVC1"/>
      <sheetName val="12,1,1_Ventanas_aluminio_1"/>
      <sheetName val="12,1,2_Ventanas_aluminio_reja1"/>
      <sheetName val="12,1,3_Puerta_aluminio_sencill1"/>
      <sheetName val="12,1,4_Puert_Alum_dob_reja1"/>
      <sheetName val="12,1,5_Puerta_aluminio_doble1"/>
      <sheetName val="12,1,6_Puert_baños1"/>
      <sheetName val="12,1,7_PERGOLAS_ALUM1"/>
      <sheetName val="12,1,8_Puertas_discapacitados1"/>
      <sheetName val="12,1,9_BARANDA_EN_ALUMINIO1"/>
      <sheetName val="12,2,1,1_Marcos_puerta1"/>
      <sheetName val="12,2,1,2_Puerta_Sencilla1"/>
      <sheetName val="12,2,1,3_Ventana1"/>
      <sheetName val="12,2,1,5_Puertas_Emtamborada1"/>
      <sheetName val="12,2,2,1_Pasamanos_1"/>
      <sheetName val="12,2,2,2_Pasamanos1"/>
      <sheetName val="12,2,2,3_Baranda_Malla1"/>
      <sheetName val="_12,2,2,4_Cerramiento_acrílilc1"/>
      <sheetName val="12,2,3,1_Rejas_en_varilla_cuad1"/>
      <sheetName val="12,2,3,2_Rejas_ventana1"/>
      <sheetName val="12,2,3,3_Rejas_Puerta_baño1"/>
      <sheetName val="12,2,3,4_Reja_Ventilación1"/>
      <sheetName val="12,2,4,1_CORTASOL1"/>
      <sheetName val="12,2,4,4_Ventana_Malla1"/>
      <sheetName val="_12,2,2,5_Baranda_M801"/>
      <sheetName val="14,1,1_Ceramica_20_1"/>
      <sheetName val="15,1,3_Lampara_Fluorecente_2x31"/>
      <sheetName val="16,1,3_Sanitarios_tanque1"/>
      <sheetName val="16,1,4_Orinal_1"/>
      <sheetName val="16,1,5_Lavamanos_Sobreponer1"/>
      <sheetName val="16,1,7_Lavamanos_de_colgar1"/>
      <sheetName val="16,1,8_Sanit_Disc1"/>
      <sheetName val="16,1,9_Duchas1"/>
      <sheetName val="16,1,11_POCETA1"/>
      <sheetName val="16,2,1_Pocetas_Aseo1"/>
      <sheetName val="16,2,5_Llave_Terminal1"/>
      <sheetName val="16,2,6_Incrustaciones1"/>
      <sheetName val="16,2,7_Barras_disc1"/>
      <sheetName val="17,2,1_Puerta_Vidrio1"/>
      <sheetName val="17,2,2_Puerta_PVC_Baterias1"/>
      <sheetName val="17,2,3_Divisiones_0,061"/>
      <sheetName val="17,2,4_Divisiones_baños_1"/>
      <sheetName val="18,1,1_pintura_koraza1"/>
      <sheetName val="18,1,2_pintura_plastica1"/>
      <sheetName val="18,1,3_Vinilo_con_estuco1"/>
      <sheetName val="18,1,4_Vinilo_sin_estuco_1"/>
      <sheetName val="18,1,5_Vinilo_Cielos_1"/>
      <sheetName val="19,1,1_Cerraduras1"/>
      <sheetName val="19,4,1_Espejo1"/>
      <sheetName val="19,4,2_Vidrio_Crudo1"/>
      <sheetName val="20,1,2_Exc_Man1"/>
      <sheetName val="20,1,5_Subbase_recebo1"/>
      <sheetName val="20,2,1_Andenes1"/>
      <sheetName val="20,2,2_Sardinel1"/>
      <sheetName val="20,2,4_Banca1"/>
      <sheetName val="20,2,5_Adoquin1"/>
      <sheetName val="20,3,1_Solado_esp=_0,051"/>
      <sheetName val="20,3,2_Concreto_Ciclopeo_1"/>
      <sheetName val="20,3,3_Vigas_de_Amarre1"/>
      <sheetName val="20,3,5__Cerramiento_Malla_Esla1"/>
      <sheetName val="20,3,6__Muros_de_contencion_1"/>
      <sheetName val="20,4,1_Mov_Tierras1"/>
      <sheetName val="20,2,13_Escalinatas1"/>
      <sheetName val="20,2,6_Adoquin_Arcilla1"/>
      <sheetName val="20,2,7_Loseta_A-501"/>
      <sheetName val="20,4,2_Pradización1"/>
      <sheetName val="20_2_10_Bordillo_A-801"/>
      <sheetName val="20,4,4_Arborización1"/>
      <sheetName val="20,5,1_Gaviones_en_piedra1"/>
      <sheetName val="20,5,2_PERGOLA__METALICA1"/>
      <sheetName val="20,5,3__Acero_37000__Ext_1"/>
      <sheetName val="20,5,4_Acero_60000_psi1"/>
      <sheetName val="20,5,5_Malla_Electrosoldada__1"/>
      <sheetName val="21,1,1_Lavada_ladrillo_1"/>
      <sheetName val="21,1,3_Aseo1"/>
      <sheetName val="21,1,4_Retiro_Escombros1"/>
      <sheetName val="Pasamanos_1"/>
      <sheetName val="AIU_Nuevo"/>
      <sheetName val="ANALISIS_DE_AIU"/>
      <sheetName val="Cuadro_Resumen"/>
      <sheetName val="Resumen_m2"/>
      <sheetName val="Datos_entrada"/>
      <sheetName val="Hoja_Base"/>
      <sheetName val="Mort_1-3"/>
      <sheetName val="Mort_1-3_Imper"/>
      <sheetName val="Mort_1-4"/>
      <sheetName val="Mort_1-4_Imper"/>
      <sheetName val="Mort_1-5"/>
      <sheetName val="Mort_1-7"/>
      <sheetName val="Concr_1,500"/>
      <sheetName val="Concr_2,000"/>
      <sheetName val="Concr_2,500"/>
      <sheetName val="Concr_3,000"/>
      <sheetName val="Concr_3,500"/>
      <sheetName val="Concr_4,000_"/>
      <sheetName val="_Acero_60000_Refuerzo_"/>
      <sheetName val="_Malla_Electrosoldada_"/>
      <sheetName val="P_Eléctrico"/>
      <sheetName val="P_Agua_Fria"/>
      <sheetName val="P_Sanitario"/>
      <sheetName val="Granito_pulido_"/>
      <sheetName val="Marcos_puerta"/>
      <sheetName val="Marcos_ventana"/>
      <sheetName val="1,1,1_Campamt"/>
      <sheetName val="1,1,2_Alquiler_Campameto"/>
      <sheetName val="1,1,3_Limpieza"/>
      <sheetName val="1,1,4_Localización_y_replanteo"/>
      <sheetName val="1,1,6_Cerramiento_Lona"/>
      <sheetName val="1,1,7_Locali_Manual"/>
      <sheetName val="1,2,1_Provicional_agua"/>
      <sheetName val="1,2,2_Provicional_luz"/>
      <sheetName val="1,3,1_Desmonte_cubierta"/>
      <sheetName val="1,3,2_Demoliciòn_muro"/>
      <sheetName val="1,3,3__Dm_enchape"/>
      <sheetName val="1,3,4_Dm_cimiento"/>
      <sheetName val="1,3,5_Dm_Vig-colum"/>
      <sheetName val="1,3,6_Demolicion_placa"/>
      <sheetName val="1,3,7__Dm_Aparatos"/>
      <sheetName val="1,4,2_Traslado_postes"/>
      <sheetName val="1,4,3_Arb_5"/>
      <sheetName val="1,4,4_Arb_10"/>
      <sheetName val="1,4,5_Arb_15"/>
      <sheetName val="1,4,6_Arb_20"/>
      <sheetName val="1,4,7_Arb_+20"/>
      <sheetName val="1,4,8_Traslado_Arb"/>
      <sheetName val="2,1,1_Exc_Mec"/>
      <sheetName val="2,1,2_Exc_Man"/>
      <sheetName val="2,1,3_Exc_M_Sub_base"/>
      <sheetName val="2,1,5_Relleno_M_Común"/>
      <sheetName val="2,1,6__Rellenos_M_Selec"/>
      <sheetName val="2,1,7__Sub_base_Recebo_"/>
      <sheetName val="2,1,8_Geotextil_NT"/>
      <sheetName val="2,1,9_Geotextil_Tejido"/>
      <sheetName val="2,1,10_Relleno_Recebo"/>
      <sheetName val="2,2,1_Concr_pobre"/>
      <sheetName val="2,2,2_Concr_Ciclopeo"/>
      <sheetName val="2,2,3_Muros_de_contencion"/>
      <sheetName val="2,2,4_Concreto_Zapatas"/>
      <sheetName val="2,2,5_Vigas_de_cimentación"/>
      <sheetName val="2,2,6,1_Pilotes_0,30"/>
      <sheetName val="2,2,6,2_Pilotes_0,40"/>
      <sheetName val="2,2,6,3_Pilotes_0,60"/>
      <sheetName val="2,2,6,4_Pilotes_0,80"/>
      <sheetName val="2,2,6,5_Pilotes_0,90_"/>
      <sheetName val="2,2,7_Dados_en_concreto"/>
      <sheetName val="2,2,8_Placa_Flotante_0,60"/>
      <sheetName val="2,2,9_Placas_cont=_0,1"/>
      <sheetName val="2,2,10_Placas_cont=_0,125"/>
      <sheetName val="2,2,11_Placas_cont=_0,15"/>
      <sheetName val="2,3,1_Acero_37000_"/>
      <sheetName val="2,3,2_Acero_60000_Refuerzo"/>
      <sheetName val="2,3,3_Malla_Electrosoldada"/>
      <sheetName val="2,4,1_Gaviones"/>
      <sheetName val="2,4,2_Cajon_aislamiento_vigas"/>
      <sheetName val="2,4,3_Icopor_Aislante_ciment__"/>
      <sheetName val="2,4,4_Pañete_Taludes_"/>
      <sheetName val="3,1,1_Novafort_A_LL__4&quot;_110mm_"/>
      <sheetName val="3,1,2_Novafort_A_LL_6&quot;_160mm__"/>
      <sheetName val="3,1,3_Novafort_A_LL_8&quot;200_mm___"/>
      <sheetName val="3,1,4_Novafort_10&quot;A_LL__255mm_"/>
      <sheetName val="3,1,5_Novafort_A_LL_12&quot;_315mm__"/>
      <sheetName val="3,1,6__Acc__Novafort__A_LL"/>
      <sheetName val="3,2,1_Novafort_A_N__4&quot;_110_"/>
      <sheetName val="3,2,2_Novafort_A_N_6&quot;_160m_"/>
      <sheetName val="3,2,3_Novafort_A_N__8&quot;200_mm"/>
      <sheetName val="3,2,4_Novafort_10&quot;A_N__255_mm"/>
      <sheetName val="3,2,5_Novafort_A_N_12&quot;_315mm"/>
      <sheetName val="3,2,6__Acc__Novafort__A_N_"/>
      <sheetName val="3,3,1_Tuberia_drenaje_PVC_4&quot;"/>
      <sheetName val="3,3,2_Tuberia_drenaje_PVC_4&quot;"/>
      <sheetName val="3,3,3_Accesorio_drenaje_PVC_3&quot;"/>
      <sheetName val="3,3,4_Accesorio_drenaje_PVC_4&quot;"/>
      <sheetName val="3,3,5_Filtros_Escorrentias"/>
      <sheetName val="3,4,1_Caja_inspección_0,60_"/>
      <sheetName val="3,4,2_Caja_inspección_0,80"/>
      <sheetName val="3,4,3_Caja_inspección_1,00"/>
      <sheetName val="3,4,6_Carcamo"/>
      <sheetName val="3,4,7_Trampa_de_grasas"/>
      <sheetName val="3,4,8_Pozo_Septico"/>
      <sheetName val="3,5,1_Exc_Man_"/>
      <sheetName val="3,5,2_Exc_en_recebo_comp_"/>
      <sheetName val="3,5,3__Relleno_M_seleccionado"/>
      <sheetName val="3,5,4_Relleno_M_Común_"/>
      <sheetName val="3,5,5_Retiro_sobrantes"/>
      <sheetName val="3,3,6_POZO_INFILTRACIÓN"/>
      <sheetName val="3,4,4_Caja_Distribuciòn_0,40__"/>
      <sheetName val="3,4,9_Caja_discipadora"/>
      <sheetName val="3,6,2_Cabezal_descarga"/>
      <sheetName val="4,1,1_Columnas"/>
      <sheetName val="4,1,2_Pantalla_en_concreto"/>
      <sheetName val="4,1,3_Muros"/>
      <sheetName val="4,2,1_Vigas_aéreas"/>
      <sheetName val="4,2,2_Viga_canal"/>
      <sheetName val="4,2,3__Vigas_Prefabricadas"/>
      <sheetName val="4,3,1_Placa_alig__Caseton_60"/>
      <sheetName val="4,3,2_Caseton_50_cm"/>
      <sheetName val="4,3,3_Caseton_45_cm"/>
      <sheetName val="4,3,4_Caseton_40_cm_"/>
      <sheetName val="4,3,6_Placa_maciza_0,20"/>
      <sheetName val="4,3,7_Placa_maciza_0,125"/>
      <sheetName val="4,3,8_Placa_maciza_0,10"/>
      <sheetName val="4,3,9_Placa_maciza_0,15"/>
      <sheetName val="4,4,1_Escalera"/>
      <sheetName val="4,4,2_Rampas"/>
      <sheetName val="4,4,3_POZO_CONCRETO_20_M3"/>
      <sheetName val="4,4,4_POZO_CONCRETO"/>
      <sheetName val="4,4,5_Graderias_en_concreto"/>
      <sheetName val="4,5,1_Acero_37000__"/>
      <sheetName val="4,5,2_Acero_60000_est"/>
      <sheetName val="4,5,3_Malla_Electrosoldada_est"/>
      <sheetName val="4,6,1,1_Est_Cubierta"/>
      <sheetName val="4,6,2,3_Cerrchas__Metàlica"/>
      <sheetName val="4,6,2,4_Perfil_"/>
      <sheetName val="4,6,2,5_Templete"/>
      <sheetName val="5,1,1_Bloq_Conc_Estruc_0,12"/>
      <sheetName val="5,1,2_Bloque_concreto_divisorio"/>
      <sheetName val="5,1,3_Bloq_tipo_piedra"/>
      <sheetName val="5,1,5__Calados_en_Concreto"/>
      <sheetName val="5,1,6_Bloq_Conc_Estruc_014"/>
      <sheetName val="5,1,7_Bloq_Conc_Estruc_019"/>
      <sheetName val="5,2,1_Ladrillo_común"/>
      <sheetName val="5,2,2_Ladrillo_estructural"/>
      <sheetName val="5,2,3_Ladrillo_común_sobrecimie"/>
      <sheetName val="5,2,4_Ladrillo_Prensado_portant"/>
      <sheetName val="5,2,6_Muro_en_bloque_No_4"/>
      <sheetName val="5,3,1_Enchape_ladrillo_arcilla"/>
      <sheetName val="5,3,3_Alfagias_ladrillo_arcilla"/>
      <sheetName val="5,3,4_Remate_ladrillo_arcilla"/>
      <sheetName val="5,4,1_Grouting-Concreto_fluido"/>
      <sheetName val="5,4,2_Remates"/>
      <sheetName val="5,5,1_Anclajes_Epoxicos"/>
      <sheetName val="5,5,2_Acero_37000_mamp"/>
      <sheetName val="5,5,3_Malla_Electrosoldada_"/>
      <sheetName val="5,5,4_Grafiles_6_mm"/>
      <sheetName val="5,6,1_Instalaciòn_carpint__Meta"/>
      <sheetName val="6,1,1_Alfajias"/>
      <sheetName val="6,1,2_Dinteles"/>
      <sheetName val="6,1,3_Remates_sobre_mamposteria"/>
      <sheetName val="6_1_8_Pergolas"/>
      <sheetName val="6_1_9_Gargolas"/>
      <sheetName val="6,1,10_Gradas_en_Concreto"/>
      <sheetName val="6,1,11_PLAQUETAS"/>
      <sheetName val="6,1,15_Bordillos_ducha_y_aseo"/>
      <sheetName val="6,1,17_Carcamo"/>
      <sheetName val="6,1,18_Cañuela_Per"/>
      <sheetName val="6,2,1_Mesones_en_concreto"/>
      <sheetName val="6,2,2_Mesones_lavamanos"/>
      <sheetName val="6,2,3_Mesones_laboratorios"/>
      <sheetName val="6,2,5_Bancas_Concreto"/>
      <sheetName val="6,2,8_Alfajias_2"/>
      <sheetName val="7,1,1,1_Acometida_PVC-P_2&quot;"/>
      <sheetName val="7,1,1,2_Accesorio_PVC-P_2&quot;_"/>
      <sheetName val="7,1,1,5_Bajantes_A_N___PVC_3&quot;"/>
      <sheetName val="7,1,1,6_Bajantes_A_N_4&quot;"/>
      <sheetName val="7,1,2,1_Tuberia_H_G__1&quot;"/>
      <sheetName val="7,1,2,2__Accesorio_H_G__1&quot;_"/>
      <sheetName val="7,1,2,3_Flotador_1"/>
      <sheetName val="7,1,2,4_Tanque_Plastico"/>
      <sheetName val="7,1,3,1_Tuberia_H_G__1&quot;cuarto_"/>
      <sheetName val="7,1,3,2__Accesorio_H_G_1&quot;cuarto"/>
      <sheetName val="7,1,3,3__Registro_R__W__1&quot;"/>
      <sheetName val="7,1,3,4__Cheque_Helber_1&quot;"/>
      <sheetName val="7,1,3,7__Tanque_Subterrraneo"/>
      <sheetName val="7,1,4,1_Tuberia_H_G__1_1_2&quot;"/>
      <sheetName val="7,1,4,2__Accesorio_H_G_1_1_2&quot;"/>
      <sheetName val="7,1,4,3__Registro_R__W__1__1_2&quot;"/>
      <sheetName val="7,1,4,4__Cheque__Helber_1_1_2&quot;"/>
      <sheetName val="7,1,5,1_Registro_1_2&quot;"/>
      <sheetName val="7,1,5,2_Registro_3_4"/>
      <sheetName val="7,1,5,3_Registro_1_"/>
      <sheetName val="7,1,5,4_Registro_114"/>
      <sheetName val="7,1,5,5_Registro_1_12"/>
      <sheetName val="7,1,5,6_Registro_2_"/>
      <sheetName val="7,1,5,8_Caja_registro_"/>
      <sheetName val="7,1,6,1_Acometida_media"/>
      <sheetName val="7,1,6,2_Acometida_1PL"/>
      <sheetName val="7,1,6,3_Registro_PD_media"/>
      <sheetName val="7,1,6,4_Acometida_1_14"/>
      <sheetName val="7,1,6,5_Tuberia_1_12"/>
      <sheetName val="7,1,6,6_Acometida_2"/>
      <sheetName val="7,1,6,7_Tubo_UZ_2&quot;"/>
      <sheetName val="7,1,6,8_Acometida_1_12"/>
      <sheetName val="7,1,6,9_Tuberia_UZ_3&quot;"/>
      <sheetName val="7,1,6,10_Accesorio_UZ__2&quot;"/>
      <sheetName val="7,1,6,11_Accesorio_UZ_3&quot;"/>
      <sheetName val="7,1,7,1_Tuberia_H_G__1_2&quot;"/>
      <sheetName val="7,1,7,2__Accesorio_H_G_1_2&quot;"/>
      <sheetName val="7,1,7,3_Registro_Corte_1_2&quot;_"/>
      <sheetName val="7,1,7,4_Registro_1_2&quot;"/>
      <sheetName val="7,1,7,5_Caja_para_medidor"/>
      <sheetName val="7,1,8,1_P_Agua_Fria_Lavamanos"/>
      <sheetName val="7,1,8,2_Punto__Agua_Fria_1_1_2&quot;"/>
      <sheetName val="7,1,8,3_P_Agua_Fria_Sanitarios"/>
      <sheetName val="7,1,8,4_P_Agua_Fria_Orinales"/>
      <sheetName val="7,1,8,5_P_Agua_Fria_pocetas_lab"/>
      <sheetName val="7,1,8,6_P_Agua_Fria_Ducha"/>
      <sheetName val="7,1,8,7_P_Agua_Fria_Pocetas"/>
      <sheetName val="7,1,8,8_Llave__Manguera_1_2&quot;"/>
      <sheetName val="7,1,8,10__Tapòn_H_G_1_2&quot;"/>
      <sheetName val="7,1,8,11__Tapòn_P_V_C_1_2&quot;_"/>
      <sheetName val="7,1,8,12__Camara_aire_H_G_1_2&quot;"/>
      <sheetName val="7,1,8,13__Camara_aire_P_V_C_P_"/>
      <sheetName val="7,1,9,1_P_Sanitario_lavamanos"/>
      <sheetName val="7,1,9,3_P_Sanitario_Sanit"/>
      <sheetName val="7,1,9,4_P_Sanitario_Orinales"/>
      <sheetName val="7,1,9,5__P_Sifòn_PVC-S_4&quot;"/>
      <sheetName val="7,1,9,6__P_Sifòn_PVC-S_2&quot;_"/>
      <sheetName val="7,1,9,7_P_Sanitario_Pocetas"/>
      <sheetName val="7,1,9,9_P_Sanitario_sifon"/>
      <sheetName val="7,1,10,1_Acomet_sanit"/>
      <sheetName val="7,1,10,2_Pto_3&quot;"/>
      <sheetName val="7,1,10,2_Punto_Vent_3&quot;"/>
      <sheetName val="7,1,10,3__Sanit_2"/>
      <sheetName val="6,1,19_Carcamo_IDRD_Tipo_5"/>
      <sheetName val="7,1,10,4_Sanit_3"/>
      <sheetName val="7,1,10,5_4pLG_S"/>
      <sheetName val="7,1,11,1_Acomet_lluvia"/>
      <sheetName val="7,1,11,2_Acomet_lluvia_2"/>
      <sheetName val="7,1,11,3_3plg"/>
      <sheetName val="7,1,11,5_Bajante_PVC_"/>
      <sheetName val="7,1,11,6_Accesorios_PVC"/>
      <sheetName val="7,1,12,1_Instalaciòn_Lavamanos"/>
      <sheetName val="7,1,12,2_Instalaciòn_Sanitario_"/>
      <sheetName val="7,1,12,8_Llave__Manguera_1_2_"/>
      <sheetName val="7,1,12,9_Acoflex_lav_sant_"/>
      <sheetName val="7,1,14_Lavado_Tanque"/>
      <sheetName val="7,1,15_Desinfecciòn_tanque"/>
      <sheetName val="7,1,16,2_Bomba"/>
      <sheetName val="7,2,1,1_Punto_de_gas"/>
      <sheetName val="7,2,1,2_Preinstalación_gas"/>
      <sheetName val="7,2,1,3_Tuberia__tipo_L_1_2&quot;"/>
      <sheetName val="7,2,1,4_Tuberia__tipo_L_1&quot;"/>
      <sheetName val="7,2,1,5__Registro_bola_1&quot;_"/>
      <sheetName val="7,2,1,7__Rejilla_vent__plastica"/>
      <sheetName val="9,1,1_Pañete_impermeabilizado"/>
      <sheetName val="9,1,2_Pañete_muros_interiores"/>
      <sheetName val="9,1,3_Pañete_Exteriores"/>
      <sheetName val="9,2,1_Pañete_bajo_placa"/>
      <sheetName val="10,1,1_base_mueble_concreto"/>
      <sheetName val="10,1,3_Alistado_pisos"/>
      <sheetName val="10,1,4_Mortero_afinado"/>
      <sheetName val="10,1,6_Acabado_Escobeado"/>
      <sheetName val="10,2,1,3_Ceramica_0,20_x_0,20_"/>
      <sheetName val="10,2,2,3_Piso_tablòn_ges_0,30_"/>
      <sheetName val="10,2,4,1_Baldosin_granito"/>
      <sheetName val="10,2,4,3_gravilla_m2"/>
      <sheetName val="10,3,1,1_Tablòn_cuarto_26"/>
      <sheetName val="10,3,2,1_Guardaescoba"/>
      <sheetName val="10,3,2,3_Media_Caña"/>
      <sheetName val="10,3,2,5_Gravilla_"/>
      <sheetName val="10,3,2,6_Granito"/>
      <sheetName val="10,4,2_Escalera_en_Granito"/>
      <sheetName val="10,5,3_Cenefas_Gravilla_"/>
      <sheetName val="11,1,1_Afinado_Mortero"/>
      <sheetName val="11,1,2_Media_Caña"/>
      <sheetName val="11,1,3_Afinado_Viga_canales"/>
      <sheetName val="11,1,4_foil_aluminio"/>
      <sheetName val="11,2,2,1_Caballete"/>
      <sheetName val="11,2,2,2_remate"/>
      <sheetName val="11,2,3,1_Domo_acrílico"/>
      <sheetName val="11,2,3,2_Acrilico_transparente"/>
      <sheetName val="11,2,3,3_Teja_trapezoidal_Plast"/>
      <sheetName val="11,2,4,1__teja_acero"/>
      <sheetName val="11,2,4,2_Tejaluz"/>
      <sheetName val="11,2,5,1_Teja_Barro"/>
      <sheetName val="11,2,5,2_Limahoyas"/>
      <sheetName val="11,3,1_Canal_Lámina"/>
      <sheetName val="11,3,2_Flashing"/>
      <sheetName val="11,3,3_Tragante_5x3"/>
      <sheetName val="11,3,4_Tragante_6x4"/>
      <sheetName val="11,3,5_Canal_PVC"/>
      <sheetName val="12,1,1_Ventanas_aluminio_"/>
      <sheetName val="12,1,2_Ventanas_aluminio_reja"/>
      <sheetName val="12,1,3_Puerta_aluminio_sencillo"/>
      <sheetName val="12,1,4_Puert_Alum_dob_reja"/>
      <sheetName val="12,1,5_Puerta_aluminio_doble"/>
      <sheetName val="12,1,6_Puert_baños"/>
      <sheetName val="12,1,7_PERGOLAS_ALUM"/>
      <sheetName val="12,1,8_Puertas_discapacitados"/>
      <sheetName val="12,1,9_BARANDA_EN_ALUMINIO"/>
      <sheetName val="12,2,1,1_Marcos_puerta"/>
      <sheetName val="12,2,1,2_Puerta_Sencilla"/>
      <sheetName val="12,2,1,3_Ventana"/>
      <sheetName val="12,2,1,5_Puertas_Emtamborada"/>
      <sheetName val="12,2,2,1_Pasamanos_"/>
      <sheetName val="12,2,2,2_Pasamanos"/>
      <sheetName val="12,2,2,3_Baranda_Malla"/>
      <sheetName val="_12,2,2,4_Cerramiento_acrílilco"/>
      <sheetName val="12,2,3,1_Rejas_en_varilla_cuadr"/>
      <sheetName val="12,2,3,2_Rejas_ventana"/>
      <sheetName val="12,2,3,3_Rejas_Puerta_baño"/>
      <sheetName val="12,2,3,4_Reja_Ventilación"/>
      <sheetName val="12,2,4,1_CORTASOL"/>
      <sheetName val="12,2,4,4_Ventana_Malla"/>
      <sheetName val="_12,2,2,5_Baranda_M80"/>
      <sheetName val="14,1,1_Ceramica_20_"/>
      <sheetName val="15,1,3_Lampara_Fluorecente_2x32"/>
      <sheetName val="16,1,3_Sanitarios_tanque"/>
      <sheetName val="16,1,4_Orinal_"/>
      <sheetName val="16,1,5_Lavamanos_Sobreponer"/>
      <sheetName val="16,1,7_Lavamanos_de_colgar"/>
      <sheetName val="16,1,8_Sanit_Disc"/>
      <sheetName val="16,1,9_Duchas"/>
      <sheetName val="16,1,11_POCETA"/>
      <sheetName val="16,2,1_Pocetas_Aseo"/>
      <sheetName val="16,2,5_Llave_Terminal"/>
      <sheetName val="16,2,6_Incrustaciones"/>
      <sheetName val="16,2,7_Barras_disc"/>
      <sheetName val="17,2,1_Puerta_Vidrio"/>
      <sheetName val="17,2,2_Puerta_PVC_Baterias"/>
      <sheetName val="17,2,3_Divisiones_0,06"/>
      <sheetName val="17,2,4_Divisiones_baños_"/>
      <sheetName val="18,1,1_pintura_koraza"/>
      <sheetName val="18,1,2_pintura_plastica"/>
      <sheetName val="18,1,3_Vinilo_con_estuco"/>
      <sheetName val="18,1,4_Vinilo_sin_estuco_"/>
      <sheetName val="18,1,5_Vinilo_Cielos_"/>
      <sheetName val="19,1,1_Cerraduras"/>
      <sheetName val="19,4,1_Espejo"/>
      <sheetName val="19,4,2_Vidrio_Crudo"/>
      <sheetName val="20,1,2_Exc_Man"/>
      <sheetName val="20,1,5_Subbase_recebo"/>
      <sheetName val="20,2,1_Andenes"/>
      <sheetName val="20,2,2_Sardinel"/>
      <sheetName val="20,2,4_Banca"/>
      <sheetName val="20,2,5_Adoquin"/>
      <sheetName val="20,3,1_Solado_esp=_0,05"/>
      <sheetName val="20,3,2_Concreto_Ciclopeo_"/>
      <sheetName val="20,3,3_Vigas_de_Amarre"/>
      <sheetName val="20,3,5__Cerramiento_Malla_Esla"/>
      <sheetName val="20,3,6__Muros_de_contencion_"/>
      <sheetName val="20,4,1_Mov_Tierras"/>
      <sheetName val="20,2,13_Escalinatas"/>
      <sheetName val="20,2,6_Adoquin_Arcilla"/>
      <sheetName val="20,2,7_Loseta_A-50"/>
      <sheetName val="20,4,2_Pradización"/>
      <sheetName val="20_2_10_Bordillo_A-80"/>
      <sheetName val="20,4,4_Arborización"/>
      <sheetName val="20,5,1_Gaviones_en_piedra"/>
      <sheetName val="20,5,2_PERGOLA__METALICA"/>
      <sheetName val="20,5,3__Acero_37000__Ext_"/>
      <sheetName val="20,5,4_Acero_60000_psi"/>
      <sheetName val="20,5,5_Malla_Electrosoldada__"/>
      <sheetName val="21,1,1_Lavada_ladrillo_"/>
      <sheetName val="21,1,3_Aseo"/>
      <sheetName val="21,1,4_Retiro_Escombros"/>
      <sheetName val="Pasamanos_"/>
      <sheetName val="AIU_Nuevo2"/>
      <sheetName val="ANALISIS_DE_AIU2"/>
      <sheetName val="Cuadro_Resumen2"/>
      <sheetName val="Resumen_m22"/>
      <sheetName val="Datos_entrada2"/>
      <sheetName val="Hoja_Base2"/>
      <sheetName val="Mort_1-32"/>
      <sheetName val="Mort_1-3_Imper2"/>
      <sheetName val="Mort_1-42"/>
      <sheetName val="Mort_1-4_Imper2"/>
      <sheetName val="Mort_1-52"/>
      <sheetName val="Mort_1-72"/>
      <sheetName val="Concr_1,5002"/>
      <sheetName val="Concr_2,0002"/>
      <sheetName val="Concr_2,5002"/>
      <sheetName val="Concr_3,0002"/>
      <sheetName val="Concr_3,5002"/>
      <sheetName val="Concr_4,000_2"/>
      <sheetName val="_Acero_60000_Refuerzo_2"/>
      <sheetName val="_Malla_Electrosoldada_2"/>
      <sheetName val="P_Eléctrico2"/>
      <sheetName val="P_Agua_Fria2"/>
      <sheetName val="P_Sanitario2"/>
      <sheetName val="Granito_pulido_2"/>
      <sheetName val="Marcos_puerta2"/>
      <sheetName val="Marcos_ventana2"/>
      <sheetName val="1,1,1_Campamt2"/>
      <sheetName val="1,1,2_Alquiler_Campameto2"/>
      <sheetName val="1,1,3_Limpieza2"/>
      <sheetName val="1,1,4_Localización_y_replanteo2"/>
      <sheetName val="1,1,6_Cerramiento_Lona2"/>
      <sheetName val="1,1,7_Locali_Manual2"/>
      <sheetName val="1,2,1_Provicional_agua2"/>
      <sheetName val="1,2,2_Provicional_luz2"/>
      <sheetName val="1,3,1_Desmonte_cubierta2"/>
      <sheetName val="1,3,2_Demoliciòn_muro2"/>
      <sheetName val="1,3,3__Dm_enchape2"/>
      <sheetName val="1,3,4_Dm_cimiento2"/>
      <sheetName val="1,3,5_Dm_Vig-colum2"/>
      <sheetName val="1,3,6_Demolicion_placa2"/>
      <sheetName val="1,3,7__Dm_Aparatos2"/>
      <sheetName val="1,4,2_Traslado_postes2"/>
      <sheetName val="1,4,3_Arb_52"/>
      <sheetName val="1,4,4_Arb_102"/>
      <sheetName val="1,4,5_Arb_152"/>
      <sheetName val="1,4,6_Arb_202"/>
      <sheetName val="1,4,7_Arb_+202"/>
      <sheetName val="1,4,8_Traslado_Arb2"/>
      <sheetName val="2,1,1_Exc_Mec2"/>
      <sheetName val="2,1,2_Exc_Man2"/>
      <sheetName val="2,1,3_Exc_M_Sub_base2"/>
      <sheetName val="2,1,5_Relleno_M_Común2"/>
      <sheetName val="2,1,6__Rellenos_M_Selec2"/>
      <sheetName val="2,1,7__Sub_base_Recebo_2"/>
      <sheetName val="2,1,8_Geotextil_NT2"/>
      <sheetName val="2,1,9_Geotextil_Tejido2"/>
      <sheetName val="2,1,10_Relleno_Recebo2"/>
      <sheetName val="2,2,1_Concr_pobre2"/>
      <sheetName val="2,2,2_Concr_Ciclopeo2"/>
      <sheetName val="2,2,3_Muros_de_contencion2"/>
      <sheetName val="2,2,4_Concreto_Zapatas2"/>
      <sheetName val="2,2,5_Vigas_de_cimentación2"/>
      <sheetName val="2,2,6,1_Pilotes_0,302"/>
      <sheetName val="2,2,6,2_Pilotes_0,402"/>
      <sheetName val="2,2,6,3_Pilotes_0,602"/>
      <sheetName val="2,2,6,4_Pilotes_0,802"/>
      <sheetName val="2,2,6,5_Pilotes_0,90_2"/>
      <sheetName val="2,2,7_Dados_en_concreto2"/>
      <sheetName val="2,2,8_Placa_Flotante_0,602"/>
      <sheetName val="2,2,9_Placas_cont=_0,12"/>
      <sheetName val="2,2,10_Placas_cont=_0,1252"/>
      <sheetName val="2,2,11_Placas_cont=_0,152"/>
      <sheetName val="2,3,1_Acero_37000_2"/>
      <sheetName val="2,3,2_Acero_60000_Refuerzo2"/>
      <sheetName val="2,3,3_Malla_Electrosoldada2"/>
      <sheetName val="2,4,1_Gaviones2"/>
      <sheetName val="2,4,2_Cajon_aislamiento_vigas2"/>
      <sheetName val="2,4,3_Icopor_Aislante_ciment__2"/>
      <sheetName val="2,4,4_Pañete_Taludes_2"/>
      <sheetName val="3,1,1_Novafort_A_LL__4&quot;_110mm_2"/>
      <sheetName val="3,1,2_Novafort_A_LL_6&quot;_160mm__2"/>
      <sheetName val="3,1,3_Novafort_A_LL_8&quot;200_mm__2"/>
      <sheetName val="3,1,4_Novafort_10&quot;A_LL__255mm_2"/>
      <sheetName val="3,1,5_Novafort_A_LL_12&quot;_315mm_2"/>
      <sheetName val="3,1,6__Acc__Novafort__A_LL2"/>
      <sheetName val="3,2,1_Novafort_A_N__4&quot;_110_2"/>
      <sheetName val="3,2,2_Novafort_A_N_6&quot;_160m_2"/>
      <sheetName val="3,2,3_Novafort_A_N__8&quot;200_mm2"/>
      <sheetName val="3,2,4_Novafort_10&quot;A_N__255_mm2"/>
      <sheetName val="3,2,5_Novafort_A_N_12&quot;_315mm2"/>
      <sheetName val="3,2,6__Acc__Novafort__A_N_2"/>
      <sheetName val="3,3,1_Tuberia_drenaje_PVC_4&quot;2"/>
      <sheetName val="3,3,2_Tuberia_drenaje_PVC_4&quot;2"/>
      <sheetName val="3,3,3_Accesorio_drenaje_PVC_3&quot;2"/>
      <sheetName val="3,3,4_Accesorio_drenaje_PVC_4&quot;2"/>
      <sheetName val="3,3,5_Filtros_Escorrentias2"/>
      <sheetName val="3,4,1_Caja_inspección_0,60_2"/>
      <sheetName val="3,4,2_Caja_inspección_0,802"/>
      <sheetName val="3,4,3_Caja_inspección_1,002"/>
      <sheetName val="3,4,6_Carcamo2"/>
      <sheetName val="3,4,7_Trampa_de_grasas2"/>
      <sheetName val="3,4,8_Pozo_Septico2"/>
      <sheetName val="3,5,1_Exc_Man_2"/>
      <sheetName val="3,5,2_Exc_en_recebo_comp_2"/>
      <sheetName val="3,5,3__Relleno_M_seleccionado2"/>
      <sheetName val="3,5,4_Relleno_M_Común_2"/>
      <sheetName val="3,5,5_Retiro_sobrantes2"/>
      <sheetName val="3,3,6_POZO_INFILTRACIÓN2"/>
      <sheetName val="3,4,4_Caja_Distribuciòn_0,40__2"/>
      <sheetName val="3,4,9_Caja_discipadora2"/>
      <sheetName val="3,6,2_Cabezal_descarga2"/>
      <sheetName val="4,1,1_Columnas2"/>
      <sheetName val="4,1,2_Pantalla_en_concreto2"/>
      <sheetName val="4,1,3_Muros2"/>
      <sheetName val="4,2,1_Vigas_aéreas2"/>
      <sheetName val="4,2,2_Viga_canal2"/>
      <sheetName val="4,2,3__Vigas_Prefabricadas2"/>
      <sheetName val="4,3,1_Placa_alig__Caseton_602"/>
      <sheetName val="4,3,2_Caseton_50_cm2"/>
      <sheetName val="4,3,3_Caseton_45_cm2"/>
      <sheetName val="4,3,4_Caseton_40_cm_2"/>
      <sheetName val="4,3,6_Placa_maciza_0,202"/>
      <sheetName val="4,3,7_Placa_maciza_0,1252"/>
      <sheetName val="4,3,8_Placa_maciza_0,102"/>
      <sheetName val="4,3,9_Placa_maciza_0,152"/>
      <sheetName val="4,4,1_Escalera2"/>
      <sheetName val="4,4,2_Rampas2"/>
      <sheetName val="4,4,3_POZO_CONCRETO_20_M32"/>
      <sheetName val="4,4,4_POZO_CONCRETO2"/>
      <sheetName val="4,4,5_Graderias_en_concreto2"/>
      <sheetName val="4,5,1_Acero_37000__2"/>
      <sheetName val="4,5,2_Acero_60000_est2"/>
      <sheetName val="4,5,3_Malla_Electrosoldada_est2"/>
      <sheetName val="4,6,1,1_Est_Cubierta2"/>
      <sheetName val="4,6,2,3_Cerrchas__Metàlica2"/>
      <sheetName val="4,6,2,4_Perfil_2"/>
      <sheetName val="4,6,2,5_Templete2"/>
      <sheetName val="5,1,1_Bloq_Conc_Estruc_0,122"/>
      <sheetName val="5,1,2_Bloque_concreto_divisori2"/>
      <sheetName val="5,1,3_Bloq_tipo_piedra2"/>
      <sheetName val="5,1,5__Calados_en_Concreto2"/>
      <sheetName val="5,1,6_Bloq_Conc_Estruc_0142"/>
      <sheetName val="5,1,7_Bloq_Conc_Estruc_0192"/>
      <sheetName val="5,2,1_Ladrillo_común2"/>
      <sheetName val="5,2,2_Ladrillo_estructural2"/>
      <sheetName val="5,2,3_Ladrillo_común_sobrecimi2"/>
      <sheetName val="5,2,4_Ladrillo_Prensado_portan2"/>
      <sheetName val="5,2,6_Muro_en_bloque_No_42"/>
      <sheetName val="5,3,1_Enchape_ladrillo_arcilla2"/>
      <sheetName val="5,3,3_Alfagias_ladrillo_arcill2"/>
      <sheetName val="5,3,4_Remate_ladrillo_arcilla2"/>
      <sheetName val="5,4,1_Grouting-Concreto_fluido2"/>
      <sheetName val="5,4,2_Remates2"/>
      <sheetName val="5,5,1_Anclajes_Epoxicos2"/>
      <sheetName val="5,5,2_Acero_37000_mamp2"/>
      <sheetName val="5,5,3_Malla_Electrosoldada_2"/>
      <sheetName val="5,5,4_Grafiles_6_mm2"/>
      <sheetName val="5,6,1_Instalaciòn_carpint__Met2"/>
      <sheetName val="6,1,1_Alfajias2"/>
      <sheetName val="6,1,2_Dinteles2"/>
      <sheetName val="6,1,3_Remates_sobre_mamposteri2"/>
      <sheetName val="6_1_8_Pergolas2"/>
      <sheetName val="6_1_9_Gargolas2"/>
      <sheetName val="6,1,10_Gradas_en_Concreto2"/>
      <sheetName val="6,1,11_PLAQUETAS2"/>
      <sheetName val="6,1,15_Bordillos_ducha_y_aseo2"/>
      <sheetName val="6,1,17_Carcamo2"/>
      <sheetName val="6,1,18_Cañuela_Per2"/>
      <sheetName val="6,2,1_Mesones_en_concreto2"/>
      <sheetName val="6,2,2_Mesones_lavamanos2"/>
      <sheetName val="6,2,3_Mesones_laboratorios2"/>
      <sheetName val="6,2,5_Bancas_Concreto2"/>
      <sheetName val="6,2,8_Alfajias_22"/>
      <sheetName val="7,1,1,1_Acometida_PVC-P_2&quot;2"/>
      <sheetName val="7,1,1,2_Accesorio_PVC-P_2&quot;_2"/>
      <sheetName val="7,1,1,5_Bajantes_A_N___PVC_3&quot;2"/>
      <sheetName val="7,1,1,6_Bajantes_A_N_4&quot;2"/>
      <sheetName val="7,1,2,1_Tuberia_H_G__1&quot;2"/>
      <sheetName val="7,1,2,2__Accesorio_H_G__1&quot;_2"/>
      <sheetName val="7,1,2,3_Flotador_12"/>
      <sheetName val="7,1,2,4_Tanque_Plastico2"/>
      <sheetName val="7,1,3,1_Tuberia_H_G__1&quot;cuarto_2"/>
      <sheetName val="7,1,3,2__Accesorio_H_G_1&quot;cuart2"/>
      <sheetName val="7,1,3,3__Registro_R__W__1&quot;2"/>
      <sheetName val="7,1,3,4__Cheque_Helber_1&quot;2"/>
      <sheetName val="7,1,3,7__Tanque_Subterrraneo2"/>
      <sheetName val="7,1,4,1_Tuberia_H_G__1_1_2&quot;2"/>
      <sheetName val="7,1,4,2__Accesorio_H_G_1_1_2&quot;2"/>
      <sheetName val="7,1,4,3__Registro_R__W__1__1_22"/>
      <sheetName val="7,1,4,4__Cheque__Helber_1_1_2&quot;2"/>
      <sheetName val="7,1,5,1_Registro_1_2&quot;2"/>
      <sheetName val="7,1,5,2_Registro_3_42"/>
      <sheetName val="7,1,5,3_Registro_1_2"/>
      <sheetName val="7,1,5,4_Registro_1142"/>
      <sheetName val="7,1,5,5_Registro_1_122"/>
      <sheetName val="7,1,5,6_Registro_2_2"/>
      <sheetName val="7,1,5,8_Caja_registro_2"/>
      <sheetName val="7,1,6,1_Acometida_media2"/>
      <sheetName val="7,1,6,2_Acometida_1PL2"/>
      <sheetName val="7,1,6,3_Registro_PD_media2"/>
      <sheetName val="7,1,6,4_Acometida_1_142"/>
      <sheetName val="7,1,6,5_Tuberia_1_122"/>
      <sheetName val="7,1,6,6_Acometida_22"/>
      <sheetName val="7,1,6,7_Tubo_UZ_2&quot;2"/>
      <sheetName val="7,1,6,8_Acometida_1_122"/>
      <sheetName val="7,1,6,9_Tuberia_UZ_3&quot;2"/>
      <sheetName val="7,1,6,10_Accesorio_UZ__2&quot;2"/>
      <sheetName val="7,1,6,11_Accesorio_UZ_3&quot;2"/>
      <sheetName val="7,1,7,1_Tuberia_H_G__1_2&quot;2"/>
      <sheetName val="7,1,7,2__Accesorio_H_G_1_2&quot;2"/>
      <sheetName val="7,1,7,3_Registro_Corte_1_2&quot;_2"/>
      <sheetName val="7,1,7,4_Registro_1_2&quot;2"/>
      <sheetName val="7,1,7,5_Caja_para_medidor2"/>
      <sheetName val="7,1,8,1_P_Agua_Fria_Lavamanos2"/>
      <sheetName val="7,1,8,2_Punto__Agua_Fria_1_1_22"/>
      <sheetName val="7,1,8,3_P_Agua_Fria_Sanitarios2"/>
      <sheetName val="7,1,8,4_P_Agua_Fria_Orinales2"/>
      <sheetName val="7,1,8,5_P_Agua_Fria_pocetas_la2"/>
      <sheetName val="7,1,8,6_P_Agua_Fria_Ducha2"/>
      <sheetName val="7,1,8,7_P_Agua_Fria_Pocetas2"/>
      <sheetName val="7,1,8,8_Llave__Manguera_1_2&quot;2"/>
      <sheetName val="7,1,8,10__Tapòn_H_G_1_2&quot;2"/>
      <sheetName val="7,1,8,11__Tapòn_P_V_C_1_2&quot;_2"/>
      <sheetName val="7,1,8,12__Camara_aire_H_G_1_2&quot;2"/>
      <sheetName val="7,1,8,13__Camara_aire_P_V_C_P_2"/>
      <sheetName val="7,1,9,1_P_Sanitario_lavamanos2"/>
      <sheetName val="7,1,9,3_P_Sanitario_Sanit2"/>
      <sheetName val="7,1,9,4_P_Sanitario_Orinales2"/>
      <sheetName val="7,1,9,5__P_Sifòn_PVC-S_4&quot;2"/>
      <sheetName val="7,1,9,6__P_Sifòn_PVC-S_2&quot;_2"/>
      <sheetName val="7,1,9,7_P_Sanitario_Pocetas2"/>
      <sheetName val="7,1,9,9_P_Sanitario_sifon2"/>
      <sheetName val="7,1,10,1_Acomet_sanit2"/>
      <sheetName val="7,1,10,2_Pto_3&quot;2"/>
      <sheetName val="7,1,10,2_Punto_Vent_3&quot;2"/>
      <sheetName val="7,1,10,3__Sanit_22"/>
      <sheetName val="6,1,19_Carcamo_IDRD_Tipo_52"/>
      <sheetName val="7,1,10,4_Sanit_32"/>
      <sheetName val="7,1,10,5_4pLG_S2"/>
      <sheetName val="7,1,11,1_Acomet_lluvia2"/>
      <sheetName val="7,1,11,2_Acomet_lluvia_22"/>
      <sheetName val="7,1,11,3_3plg2"/>
      <sheetName val="7,1,11,5_Bajante_PVC_2"/>
      <sheetName val="7,1,11,6_Accesorios_PVC2"/>
      <sheetName val="7,1,12,1_Instalaciòn_Lavamanos2"/>
      <sheetName val="7,1,12,2_Instalaciòn_Sanitario2"/>
      <sheetName val="7,1,12,8_Llave__Manguera_1_2_2"/>
      <sheetName val="7,1,12,9_Acoflex_lav_sant_2"/>
      <sheetName val="7,1,14_Lavado_Tanque2"/>
      <sheetName val="7,1,15_Desinfecciòn_tanque2"/>
      <sheetName val="7,1,16,2_Bomba2"/>
      <sheetName val="7,2,1,1_Punto_de_gas2"/>
      <sheetName val="7,2,1,2_Preinstalación_gas2"/>
      <sheetName val="7,2,1,3_Tuberia__tipo_L_1_2&quot;2"/>
      <sheetName val="7,2,1,4_Tuberia__tipo_L_1&quot;2"/>
      <sheetName val="7,2,1,5__Registro_bola_1&quot;_2"/>
      <sheetName val="7,2,1,7__Rejilla_vent__plastic2"/>
      <sheetName val="9,1,1_Pañete_impermeabilizado2"/>
      <sheetName val="9,1,2_Pañete_muros_interiores2"/>
      <sheetName val="9,1,3_Pañete_Exteriores2"/>
      <sheetName val="9,2,1_Pañete_bajo_placa2"/>
      <sheetName val="10,1,1_base_mueble_concreto2"/>
      <sheetName val="10,1,3_Alistado_pisos2"/>
      <sheetName val="10,1,4_Mortero_afinado2"/>
      <sheetName val="10,1,6_Acabado_Escobeado2"/>
      <sheetName val="10,2,1,3_Ceramica_0,20_x_0,20_2"/>
      <sheetName val="10,2,2,3_Piso_tablòn_ges_0,30_2"/>
      <sheetName val="10,2,4,1_Baldosin_granito2"/>
      <sheetName val="10,2,4,3_gravilla_m22"/>
      <sheetName val="10,3,1,1_Tablòn_cuarto_262"/>
      <sheetName val="10,3,2,1_Guardaescoba2"/>
      <sheetName val="10,3,2,3_Media_Caña2"/>
      <sheetName val="10,3,2,5_Gravilla_2"/>
      <sheetName val="10,3,2,6_Granito2"/>
      <sheetName val="10,4,2_Escalera_en_Granito2"/>
      <sheetName val="10,5,3_Cenefas_Gravilla_2"/>
      <sheetName val="11,1,1_Afinado_Mortero2"/>
      <sheetName val="11,1,2_Media_Caña2"/>
      <sheetName val="11,1,3_Afinado_Viga_canales2"/>
      <sheetName val="11,1,4_foil_aluminio2"/>
      <sheetName val="11,2,2,1_Caballete2"/>
      <sheetName val="11,2,2,2_remate2"/>
      <sheetName val="11,2,3,1_Domo_acrílico2"/>
      <sheetName val="11,2,3,2_Acrilico_transparente2"/>
      <sheetName val="11,2,3,3_Teja_trapezoidal_Plas2"/>
      <sheetName val="11,2,4,1__teja_acero2"/>
      <sheetName val="11,2,4,2_Tejaluz2"/>
      <sheetName val="11,2,5,1_Teja_Barro2"/>
      <sheetName val="11,2,5,2_Limahoyas2"/>
      <sheetName val="11,3,1_Canal_Lámina2"/>
      <sheetName val="11,3,2_Flashing2"/>
      <sheetName val="11,3,3_Tragante_5x32"/>
      <sheetName val="11,3,4_Tragante_6x42"/>
      <sheetName val="11,3,5_Canal_PVC2"/>
      <sheetName val="12,1,1_Ventanas_aluminio_2"/>
      <sheetName val="12,1,2_Ventanas_aluminio_reja2"/>
      <sheetName val="12,1,3_Puerta_aluminio_sencill2"/>
      <sheetName val="12,1,4_Puert_Alum_dob_reja2"/>
      <sheetName val="12,1,5_Puerta_aluminio_doble2"/>
      <sheetName val="12,1,6_Puert_baños2"/>
      <sheetName val="12,1,7_PERGOLAS_ALUM2"/>
      <sheetName val="12,1,8_Puertas_discapacitados2"/>
      <sheetName val="12,1,9_BARANDA_EN_ALUMINIO2"/>
      <sheetName val="12,2,1,1_Marcos_puerta2"/>
      <sheetName val="12,2,1,2_Puerta_Sencilla2"/>
      <sheetName val="12,2,1,3_Ventana2"/>
      <sheetName val="12,2,1,5_Puertas_Emtamborada2"/>
      <sheetName val="12,2,2,1_Pasamanos_2"/>
      <sheetName val="12,2,2,2_Pasamanos2"/>
      <sheetName val="12,2,2,3_Baranda_Malla2"/>
      <sheetName val="_12,2,2,4_Cerramiento_acrílilc2"/>
      <sheetName val="12,2,3,1_Rejas_en_varilla_cuad2"/>
      <sheetName val="12,2,3,2_Rejas_ventana2"/>
      <sheetName val="12,2,3,3_Rejas_Puerta_baño2"/>
      <sheetName val="12,2,3,4_Reja_Ventilación2"/>
      <sheetName val="12,2,4,1_CORTASOL2"/>
      <sheetName val="12,2,4,4_Ventana_Malla2"/>
      <sheetName val="_12,2,2,5_Baranda_M802"/>
      <sheetName val="14,1,1_Ceramica_20_2"/>
      <sheetName val="15,1,3_Lampara_Fluorecente_2x33"/>
      <sheetName val="16,1,3_Sanitarios_tanque2"/>
      <sheetName val="16,1,4_Orinal_2"/>
      <sheetName val="16,1,5_Lavamanos_Sobreponer2"/>
      <sheetName val="16,1,7_Lavamanos_de_colgar2"/>
      <sheetName val="16,1,8_Sanit_Disc2"/>
      <sheetName val="16,1,9_Duchas2"/>
      <sheetName val="16,1,11_POCETA2"/>
      <sheetName val="16,2,1_Pocetas_Aseo2"/>
      <sheetName val="16,2,5_Llave_Terminal2"/>
      <sheetName val="16,2,6_Incrustaciones2"/>
      <sheetName val="16,2,7_Barras_disc2"/>
      <sheetName val="17,2,1_Puerta_Vidrio2"/>
      <sheetName val="17,2,2_Puerta_PVC_Baterias2"/>
      <sheetName val="17,2,3_Divisiones_0,062"/>
      <sheetName val="17,2,4_Divisiones_baños_2"/>
      <sheetName val="18,1,1_pintura_koraza2"/>
      <sheetName val="18,1,2_pintura_plastica2"/>
      <sheetName val="18,1,3_Vinilo_con_estuco2"/>
      <sheetName val="18,1,4_Vinilo_sin_estuco_2"/>
      <sheetName val="18,1,5_Vinilo_Cielos_2"/>
      <sheetName val="19,1,1_Cerraduras2"/>
      <sheetName val="19,4,1_Espejo2"/>
      <sheetName val="19,4,2_Vidrio_Crudo2"/>
      <sheetName val="20,1,2_Exc_Man2"/>
      <sheetName val="20,1,5_Subbase_recebo2"/>
      <sheetName val="20,2,1_Andenes2"/>
      <sheetName val="20,2,2_Sardinel2"/>
      <sheetName val="20,2,4_Banca2"/>
      <sheetName val="20,2,5_Adoquin2"/>
      <sheetName val="20,3,1_Solado_esp=_0,052"/>
      <sheetName val="20,3,2_Concreto_Ciclopeo_2"/>
      <sheetName val="20,3,3_Vigas_de_Amarre2"/>
      <sheetName val="20,3,5__Cerramiento_Malla_Esla2"/>
      <sheetName val="20,3,6__Muros_de_contencion_2"/>
      <sheetName val="20,4,1_Mov_Tierras2"/>
      <sheetName val="20,2,13_Escalinatas2"/>
      <sheetName val="20,2,6_Adoquin_Arcilla2"/>
      <sheetName val="20,2,7_Loseta_A-502"/>
      <sheetName val="20,4,2_Pradización2"/>
      <sheetName val="20_2_10_Bordillo_A-802"/>
      <sheetName val="20,4,4_Arborización2"/>
      <sheetName val="20,5,1_Gaviones_en_piedra2"/>
      <sheetName val="20,5,2_PERGOLA__METALICA2"/>
      <sheetName val="20,5,3__Acero_37000__Ext_2"/>
      <sheetName val="20,5,4_Acero_60000_psi2"/>
      <sheetName val="20,5,5_Malla_Electrosoldada__2"/>
      <sheetName val="21,1,1_Lavada_ladrillo_2"/>
      <sheetName val="21,1,3_Aseo2"/>
      <sheetName val="21,1,4_Retiro_Escombros2"/>
      <sheetName val="Pasamanos_2"/>
      <sheetName val="AIU_Nuevo3"/>
      <sheetName val="ANALISIS_DE_AIU3"/>
      <sheetName val="Cuadro_Resumen3"/>
      <sheetName val="Resumen_m23"/>
      <sheetName val="Datos_entrada3"/>
      <sheetName val="Hoja_Base3"/>
      <sheetName val="Mort_1-33"/>
      <sheetName val="Mort_1-3_Imper3"/>
      <sheetName val="Mort_1-43"/>
      <sheetName val="Mort_1-4_Imper3"/>
      <sheetName val="Mort_1-53"/>
      <sheetName val="Mort_1-73"/>
      <sheetName val="Concr_1,5003"/>
      <sheetName val="Concr_2,0003"/>
      <sheetName val="Concr_2,5003"/>
      <sheetName val="Concr_3,0003"/>
      <sheetName val="Concr_3,5003"/>
      <sheetName val="Concr_4,000_3"/>
      <sheetName val="_Acero_60000_Refuerzo_3"/>
      <sheetName val="_Malla_Electrosoldada_3"/>
      <sheetName val="P_Eléctrico3"/>
      <sheetName val="P_Agua_Fria3"/>
      <sheetName val="P_Sanitario3"/>
      <sheetName val="Granito_pulido_3"/>
      <sheetName val="Marcos_puerta3"/>
      <sheetName val="Marcos_ventana3"/>
      <sheetName val="1,1,1_Campamt3"/>
      <sheetName val="1,1,2_Alquiler_Campameto3"/>
      <sheetName val="1,1,3_Limpieza3"/>
      <sheetName val="1,1,4_Localización_y_replanteo3"/>
      <sheetName val="1,1,6_Cerramiento_Lona3"/>
      <sheetName val="1,1,7_Locali_Manual3"/>
      <sheetName val="1,2,1_Provicional_agua3"/>
      <sheetName val="1,2,2_Provicional_luz3"/>
      <sheetName val="1,3,1_Desmonte_cubierta3"/>
      <sheetName val="1,3,2_Demoliciòn_muro3"/>
      <sheetName val="1,3,3__Dm_enchape3"/>
      <sheetName val="1,3,4_Dm_cimiento3"/>
      <sheetName val="1,3,5_Dm_Vig-colum3"/>
      <sheetName val="1,3,6_Demolicion_placa3"/>
      <sheetName val="1,3,7__Dm_Aparatos3"/>
      <sheetName val="1,4,2_Traslado_postes3"/>
      <sheetName val="1,4,3_Arb_53"/>
      <sheetName val="1,4,4_Arb_103"/>
      <sheetName val="1,4,5_Arb_153"/>
      <sheetName val="1,4,6_Arb_203"/>
      <sheetName val="1,4,7_Arb_+203"/>
      <sheetName val="1,4,8_Traslado_Arb3"/>
      <sheetName val="2,1,1_Exc_Mec3"/>
      <sheetName val="2,1,2_Exc_Man3"/>
      <sheetName val="2,1,3_Exc_M_Sub_base3"/>
      <sheetName val="2,1,5_Relleno_M_Común3"/>
      <sheetName val="2,1,6__Rellenos_M_Selec3"/>
      <sheetName val="2,1,7__Sub_base_Recebo_3"/>
      <sheetName val="2,1,8_Geotextil_NT3"/>
      <sheetName val="2,1,9_Geotextil_Tejido3"/>
      <sheetName val="2,1,10_Relleno_Recebo3"/>
      <sheetName val="2,2,1_Concr_pobre3"/>
      <sheetName val="2,2,2_Concr_Ciclopeo3"/>
      <sheetName val="2,2,3_Muros_de_contencion3"/>
      <sheetName val="2,2,4_Concreto_Zapatas3"/>
      <sheetName val="2,2,5_Vigas_de_cimentación3"/>
      <sheetName val="2,2,6,1_Pilotes_0,303"/>
      <sheetName val="2,2,6,2_Pilotes_0,403"/>
      <sheetName val="2,2,6,3_Pilotes_0,603"/>
      <sheetName val="2,2,6,4_Pilotes_0,803"/>
      <sheetName val="2,2,6,5_Pilotes_0,90_3"/>
      <sheetName val="2,2,7_Dados_en_concreto3"/>
      <sheetName val="2,2,8_Placa_Flotante_0,603"/>
      <sheetName val="2,2,9_Placas_cont=_0,13"/>
      <sheetName val="2,2,10_Placas_cont=_0,1253"/>
      <sheetName val="2,2,11_Placas_cont=_0,153"/>
      <sheetName val="2,3,1_Acero_37000_3"/>
      <sheetName val="2,3,2_Acero_60000_Refuerzo3"/>
      <sheetName val="2,3,3_Malla_Electrosoldada3"/>
      <sheetName val="2,4,1_Gaviones3"/>
      <sheetName val="2,4,2_Cajon_aislamiento_vigas3"/>
      <sheetName val="2,4,3_Icopor_Aislante_ciment__3"/>
      <sheetName val="2,4,4_Pañete_Taludes_3"/>
      <sheetName val="3,1,1_Novafort_A_LL__4&quot;_110mm_3"/>
      <sheetName val="3,1,2_Novafort_A_LL_6&quot;_160mm__3"/>
      <sheetName val="3,1,3_Novafort_A_LL_8&quot;200_mm__3"/>
      <sheetName val="3,1,4_Novafort_10&quot;A_LL__255mm_3"/>
      <sheetName val="3,1,5_Novafort_A_LL_12&quot;_315mm_3"/>
      <sheetName val="3,1,6__Acc__Novafort__A_LL3"/>
      <sheetName val="3,2,1_Novafort_A_N__4&quot;_110_3"/>
      <sheetName val="3,2,2_Novafort_A_N_6&quot;_160m_3"/>
      <sheetName val="3,2,3_Novafort_A_N__8&quot;200_mm3"/>
      <sheetName val="3,2,4_Novafort_10&quot;A_N__255_mm3"/>
      <sheetName val="3,2,5_Novafort_A_N_12&quot;_315mm3"/>
      <sheetName val="3,2,6__Acc__Novafort__A_N_3"/>
      <sheetName val="3,3,1_Tuberia_drenaje_PVC_4&quot;3"/>
      <sheetName val="3,3,2_Tuberia_drenaje_PVC_4&quot;3"/>
      <sheetName val="3,3,3_Accesorio_drenaje_PVC_3&quot;3"/>
      <sheetName val="3,3,4_Accesorio_drenaje_PVC_4&quot;3"/>
      <sheetName val="3,3,5_Filtros_Escorrentias3"/>
      <sheetName val="3,4,1_Caja_inspección_0,60_3"/>
      <sheetName val="3,4,2_Caja_inspección_0,803"/>
      <sheetName val="3,4,3_Caja_inspección_1,003"/>
      <sheetName val="3,4,6_Carcamo3"/>
      <sheetName val="3,4,7_Trampa_de_grasas3"/>
      <sheetName val="3,4,8_Pozo_Septico3"/>
      <sheetName val="3,5,1_Exc_Man_3"/>
      <sheetName val="3,5,2_Exc_en_recebo_comp_3"/>
      <sheetName val="3,5,3__Relleno_M_seleccionado3"/>
      <sheetName val="3,5,4_Relleno_M_Común_3"/>
      <sheetName val="3,5,5_Retiro_sobrantes3"/>
      <sheetName val="3,3,6_POZO_INFILTRACIÓN3"/>
      <sheetName val="3,4,4_Caja_Distribuciòn_0,40__3"/>
      <sheetName val="3,4,9_Caja_discipadora3"/>
      <sheetName val="3,6,2_Cabezal_descarga3"/>
      <sheetName val="4,1,1_Columnas3"/>
      <sheetName val="4,1,2_Pantalla_en_concreto3"/>
      <sheetName val="4,1,3_Muros3"/>
      <sheetName val="4,2,1_Vigas_aéreas3"/>
      <sheetName val="4,2,2_Viga_canal3"/>
      <sheetName val="4,2,3__Vigas_Prefabricadas3"/>
      <sheetName val="4,3,1_Placa_alig__Caseton_603"/>
      <sheetName val="4,3,2_Caseton_50_cm3"/>
      <sheetName val="4,3,3_Caseton_45_cm3"/>
      <sheetName val="4,3,4_Caseton_40_cm_3"/>
      <sheetName val="4,3,6_Placa_maciza_0,203"/>
      <sheetName val="4,3,7_Placa_maciza_0,1253"/>
      <sheetName val="4,3,8_Placa_maciza_0,103"/>
      <sheetName val="4,3,9_Placa_maciza_0,153"/>
      <sheetName val="4,4,1_Escalera3"/>
      <sheetName val="4,4,2_Rampas3"/>
      <sheetName val="4,4,3_POZO_CONCRETO_20_M33"/>
      <sheetName val="4,4,4_POZO_CONCRETO3"/>
      <sheetName val="4,4,5_Graderias_en_concreto3"/>
      <sheetName val="4,5,1_Acero_37000__3"/>
      <sheetName val="4,5,2_Acero_60000_est3"/>
      <sheetName val="4,5,3_Malla_Electrosoldada_est3"/>
      <sheetName val="4,6,1,1_Est_Cubierta3"/>
      <sheetName val="4,6,2,3_Cerrchas__Metàlica3"/>
      <sheetName val="4,6,2,4_Perfil_3"/>
      <sheetName val="4,6,2,5_Templete3"/>
      <sheetName val="5,1,1_Bloq_Conc_Estruc_0,123"/>
      <sheetName val="5,1,2_Bloque_concreto_divisori3"/>
      <sheetName val="5,1,3_Bloq_tipo_piedra3"/>
      <sheetName val="5,1,5__Calados_en_Concreto3"/>
      <sheetName val="5,1,6_Bloq_Conc_Estruc_0143"/>
      <sheetName val="5,1,7_Bloq_Conc_Estruc_0193"/>
      <sheetName val="5,2,1_Ladrillo_común3"/>
      <sheetName val="5,2,2_Ladrillo_estructural3"/>
      <sheetName val="5,2,3_Ladrillo_común_sobrecimi3"/>
      <sheetName val="5,2,4_Ladrillo_Prensado_portan3"/>
      <sheetName val="5,2,6_Muro_en_bloque_No_43"/>
      <sheetName val="5,3,1_Enchape_ladrillo_arcilla3"/>
      <sheetName val="5,3,3_Alfagias_ladrillo_arcill3"/>
      <sheetName val="5,3,4_Remate_ladrillo_arcilla3"/>
      <sheetName val="5,4,1_Grouting-Concreto_fluido3"/>
      <sheetName val="5,4,2_Remates3"/>
      <sheetName val="5,5,1_Anclajes_Epoxicos3"/>
      <sheetName val="5,5,2_Acero_37000_mamp3"/>
      <sheetName val="5,5,3_Malla_Electrosoldada_3"/>
      <sheetName val="5,5,4_Grafiles_6_mm3"/>
      <sheetName val="5,6,1_Instalaciòn_carpint__Met3"/>
      <sheetName val="6,1,1_Alfajias3"/>
      <sheetName val="6,1,2_Dinteles3"/>
      <sheetName val="6,1,3_Remates_sobre_mamposteri3"/>
      <sheetName val="6_1_8_Pergolas3"/>
      <sheetName val="6_1_9_Gargolas3"/>
      <sheetName val="6,1,10_Gradas_en_Concreto3"/>
      <sheetName val="6,1,11_PLAQUETAS3"/>
      <sheetName val="6,1,15_Bordillos_ducha_y_aseo3"/>
      <sheetName val="6,1,17_Carcamo3"/>
      <sheetName val="6,1,18_Cañuela_Per3"/>
      <sheetName val="6,2,1_Mesones_en_concreto3"/>
      <sheetName val="6,2,2_Mesones_lavamanos3"/>
      <sheetName val="6,2,3_Mesones_laboratorios3"/>
      <sheetName val="6,2,5_Bancas_Concreto3"/>
      <sheetName val="6,2,8_Alfajias_23"/>
      <sheetName val="7,1,1,1_Acometida_PVC-P_2&quot;3"/>
      <sheetName val="7,1,1,2_Accesorio_PVC-P_2&quot;_3"/>
      <sheetName val="7,1,1,5_Bajantes_A_N___PVC_3&quot;3"/>
      <sheetName val="7,1,1,6_Bajantes_A_N_4&quot;3"/>
      <sheetName val="7,1,2,1_Tuberia_H_G__1&quot;3"/>
      <sheetName val="7,1,2,2__Accesorio_H_G__1&quot;_3"/>
      <sheetName val="7,1,2,3_Flotador_13"/>
      <sheetName val="7,1,2,4_Tanque_Plastico3"/>
      <sheetName val="7,1,3,1_Tuberia_H_G__1&quot;cuarto_3"/>
      <sheetName val="7,1,3,2__Accesorio_H_G_1&quot;cuart3"/>
      <sheetName val="7,1,3,3__Registro_R__W__1&quot;3"/>
      <sheetName val="7,1,3,4__Cheque_Helber_1&quot;3"/>
      <sheetName val="7,1,3,7__Tanque_Subterrraneo3"/>
      <sheetName val="7,1,4,1_Tuberia_H_G__1_1_2&quot;3"/>
      <sheetName val="7,1,4,2__Accesorio_H_G_1_1_2&quot;3"/>
      <sheetName val="7,1,4,3__Registro_R__W__1__1_23"/>
      <sheetName val="7,1,4,4__Cheque__Helber_1_1_2&quot;3"/>
      <sheetName val="7,1,5,1_Registro_1_2&quot;3"/>
      <sheetName val="7,1,5,2_Registro_3_43"/>
      <sheetName val="7,1,5,3_Registro_1_3"/>
      <sheetName val="7,1,5,4_Registro_1143"/>
      <sheetName val="7,1,5,5_Registro_1_123"/>
      <sheetName val="7,1,5,6_Registro_2_3"/>
      <sheetName val="7,1,5,8_Caja_registro_3"/>
      <sheetName val="7,1,6,1_Acometida_media3"/>
      <sheetName val="7,1,6,2_Acometida_1PL3"/>
      <sheetName val="7,1,6,3_Registro_PD_media3"/>
      <sheetName val="7,1,6,4_Acometida_1_143"/>
      <sheetName val="7,1,6,5_Tuberia_1_123"/>
      <sheetName val="7,1,6,6_Acometida_23"/>
      <sheetName val="7,1,6,7_Tubo_UZ_2&quot;3"/>
      <sheetName val="7,1,6,8_Acometida_1_123"/>
      <sheetName val="7,1,6,9_Tuberia_UZ_3&quot;3"/>
      <sheetName val="7,1,6,10_Accesorio_UZ__2&quot;3"/>
      <sheetName val="7,1,6,11_Accesorio_UZ_3&quot;3"/>
      <sheetName val="7,1,7,1_Tuberia_H_G__1_2&quot;3"/>
      <sheetName val="7,1,7,2__Accesorio_H_G_1_2&quot;3"/>
      <sheetName val="7,1,7,3_Registro_Corte_1_2&quot;_3"/>
      <sheetName val="7,1,7,4_Registro_1_2&quot;3"/>
      <sheetName val="7,1,7,5_Caja_para_medidor3"/>
      <sheetName val="7,1,8,1_P_Agua_Fria_Lavamanos3"/>
      <sheetName val="7,1,8,2_Punto__Agua_Fria_1_1_23"/>
      <sheetName val="7,1,8,3_P_Agua_Fria_Sanitarios3"/>
      <sheetName val="7,1,8,4_P_Agua_Fria_Orinales3"/>
      <sheetName val="7,1,8,5_P_Agua_Fria_pocetas_la3"/>
      <sheetName val="7,1,8,6_P_Agua_Fria_Ducha3"/>
      <sheetName val="7,1,8,7_P_Agua_Fria_Pocetas3"/>
      <sheetName val="7,1,8,8_Llave__Manguera_1_2&quot;3"/>
      <sheetName val="7,1,8,10__Tapòn_H_G_1_2&quot;3"/>
      <sheetName val="7,1,8,11__Tapòn_P_V_C_1_2&quot;_3"/>
      <sheetName val="7,1,8,12__Camara_aire_H_G_1_2&quot;3"/>
      <sheetName val="7,1,8,13__Camara_aire_P_V_C_P_3"/>
      <sheetName val="7,1,9,1_P_Sanitario_lavamanos3"/>
      <sheetName val="7,1,9,3_P_Sanitario_Sanit3"/>
      <sheetName val="7,1,9,4_P_Sanitario_Orinales3"/>
      <sheetName val="7,1,9,5__P_Sifòn_PVC-S_4&quot;3"/>
      <sheetName val="7,1,9,6__P_Sifòn_PVC-S_2&quot;_3"/>
      <sheetName val="7,1,9,7_P_Sanitario_Pocetas3"/>
      <sheetName val="7,1,9,9_P_Sanitario_sifon3"/>
      <sheetName val="7,1,10,1_Acomet_sanit3"/>
      <sheetName val="7,1,10,2_Pto_3&quot;3"/>
      <sheetName val="7,1,10,2_Punto_Vent_3&quot;3"/>
      <sheetName val="7,1,10,3__Sanit_23"/>
      <sheetName val="6,1,19_Carcamo_IDRD_Tipo_53"/>
      <sheetName val="7,1,10,4_Sanit_33"/>
      <sheetName val="7,1,10,5_4pLG_S3"/>
      <sheetName val="7,1,11,1_Acomet_lluvia3"/>
      <sheetName val="7,1,11,2_Acomet_lluvia_23"/>
      <sheetName val="7,1,11,3_3plg3"/>
      <sheetName val="7,1,11,5_Bajante_PVC_3"/>
      <sheetName val="7,1,11,6_Accesorios_PVC3"/>
      <sheetName val="7,1,12,1_Instalaciòn_Lavamanos3"/>
      <sheetName val="7,1,12,2_Instalaciòn_Sanitario3"/>
      <sheetName val="7,1,12,8_Llave__Manguera_1_2_3"/>
      <sheetName val="7,1,12,9_Acoflex_lav_sant_3"/>
      <sheetName val="7,1,14_Lavado_Tanque3"/>
      <sheetName val="7,1,15_Desinfecciòn_tanque3"/>
      <sheetName val="7,1,16,2_Bomba3"/>
      <sheetName val="7,2,1,1_Punto_de_gas3"/>
      <sheetName val="7,2,1,2_Preinstalación_gas3"/>
      <sheetName val="7,2,1,3_Tuberia__tipo_L_1_2&quot;3"/>
      <sheetName val="7,2,1,4_Tuberia__tipo_L_1&quot;3"/>
      <sheetName val="7,2,1,5__Registro_bola_1&quot;_3"/>
      <sheetName val="7,2,1,7__Rejilla_vent__plastic3"/>
      <sheetName val="9,1,1_Pañete_impermeabilizado3"/>
      <sheetName val="9,1,2_Pañete_muros_interiores3"/>
      <sheetName val="9,1,3_Pañete_Exteriores3"/>
      <sheetName val="9,2,1_Pañete_bajo_placa3"/>
      <sheetName val="10,1,1_base_mueble_concreto3"/>
      <sheetName val="10,1,3_Alistado_pisos3"/>
      <sheetName val="10,1,4_Mortero_afinado3"/>
      <sheetName val="10,1,6_Acabado_Escobeado3"/>
      <sheetName val="10,2,1,3_Ceramica_0,20_x_0,20_3"/>
      <sheetName val="10,2,2,3_Piso_tablòn_ges_0,30_3"/>
      <sheetName val="10,2,4,1_Baldosin_granito3"/>
      <sheetName val="10,2,4,3_gravilla_m23"/>
      <sheetName val="10,3,1,1_Tablòn_cuarto_263"/>
      <sheetName val="10,3,2,1_Guardaescoba3"/>
      <sheetName val="10,3,2,3_Media_Caña3"/>
      <sheetName val="10,3,2,5_Gravilla_3"/>
      <sheetName val="10,3,2,6_Granito3"/>
      <sheetName val="10,4,2_Escalera_en_Granito3"/>
      <sheetName val="10,5,3_Cenefas_Gravilla_3"/>
      <sheetName val="11,1,1_Afinado_Mortero3"/>
      <sheetName val="11,1,2_Media_Caña3"/>
      <sheetName val="11,1,3_Afinado_Viga_canales3"/>
      <sheetName val="11,1,4_foil_aluminio3"/>
      <sheetName val="11,2,2,1_Caballete3"/>
      <sheetName val="11,2,2,2_remate3"/>
      <sheetName val="11,2,3,1_Domo_acrílico3"/>
      <sheetName val="11,2,3,2_Acrilico_transparente3"/>
      <sheetName val="11,2,3,3_Teja_trapezoidal_Plas3"/>
      <sheetName val="11,2,4,1__teja_acero3"/>
      <sheetName val="11,2,4,2_Tejaluz3"/>
      <sheetName val="11,2,5,1_Teja_Barro3"/>
      <sheetName val="11,2,5,2_Limahoyas3"/>
      <sheetName val="11,3,1_Canal_Lámina3"/>
      <sheetName val="11,3,2_Flashing3"/>
      <sheetName val="11,3,3_Tragante_5x33"/>
      <sheetName val="11,3,4_Tragante_6x43"/>
      <sheetName val="11,3,5_Canal_PVC3"/>
      <sheetName val="12,1,1_Ventanas_aluminio_3"/>
      <sheetName val="12,1,2_Ventanas_aluminio_reja3"/>
      <sheetName val="12,1,3_Puerta_aluminio_sencill3"/>
      <sheetName val="12,1,4_Puert_Alum_dob_reja3"/>
      <sheetName val="12,1,5_Puerta_aluminio_doble3"/>
      <sheetName val="12,1,6_Puert_baños3"/>
      <sheetName val="12,1,7_PERGOLAS_ALUM3"/>
      <sheetName val="12,1,8_Puertas_discapacitados3"/>
      <sheetName val="12,1,9_BARANDA_EN_ALUMINIO3"/>
      <sheetName val="12,2,1,1_Marcos_puerta3"/>
      <sheetName val="12,2,1,2_Puerta_Sencilla3"/>
      <sheetName val="12,2,1,3_Ventana3"/>
      <sheetName val="12,2,1,5_Puertas_Emtamborada3"/>
      <sheetName val="12,2,2,1_Pasamanos_3"/>
      <sheetName val="12,2,2,2_Pasamanos3"/>
      <sheetName val="12,2,2,3_Baranda_Malla3"/>
      <sheetName val="_12,2,2,4_Cerramiento_acrílilc3"/>
      <sheetName val="12,2,3,1_Rejas_en_varilla_cuad3"/>
      <sheetName val="12,2,3,2_Rejas_ventana3"/>
      <sheetName val="12,2,3,3_Rejas_Puerta_baño3"/>
      <sheetName val="12,2,3,4_Reja_Ventilación3"/>
      <sheetName val="12,2,4,1_CORTASOL3"/>
      <sheetName val="12,2,4,4_Ventana_Malla3"/>
      <sheetName val="_12,2,2,5_Baranda_M803"/>
      <sheetName val="14,1,1_Ceramica_20_3"/>
      <sheetName val="15,1,3_Lampara_Fluorecente_2x34"/>
      <sheetName val="16,1,3_Sanitarios_tanque3"/>
      <sheetName val="16,1,4_Orinal_3"/>
      <sheetName val="16,1,5_Lavamanos_Sobreponer3"/>
      <sheetName val="16,1,7_Lavamanos_de_colgar3"/>
      <sheetName val="16,1,8_Sanit_Disc3"/>
      <sheetName val="16,1,9_Duchas3"/>
      <sheetName val="16,1,11_POCETA3"/>
      <sheetName val="16,2,1_Pocetas_Aseo3"/>
      <sheetName val="16,2,5_Llave_Terminal3"/>
      <sheetName val="16,2,6_Incrustaciones3"/>
      <sheetName val="16,2,7_Barras_disc3"/>
      <sheetName val="17,2,1_Puerta_Vidrio3"/>
      <sheetName val="17,2,2_Puerta_PVC_Baterias3"/>
      <sheetName val="17,2,3_Divisiones_0,063"/>
      <sheetName val="17,2,4_Divisiones_baños_3"/>
      <sheetName val="18,1,1_pintura_koraza3"/>
      <sheetName val="18,1,2_pintura_plastica3"/>
      <sheetName val="18,1,3_Vinilo_con_estuco3"/>
      <sheetName val="18,1,4_Vinilo_sin_estuco_3"/>
      <sheetName val="18,1,5_Vinilo_Cielos_3"/>
      <sheetName val="19,1,1_Cerraduras3"/>
      <sheetName val="19,4,1_Espejo3"/>
      <sheetName val="19,4,2_Vidrio_Crudo3"/>
      <sheetName val="20,1,2_Exc_Man3"/>
      <sheetName val="20,1,5_Subbase_recebo3"/>
      <sheetName val="20,2,1_Andenes3"/>
      <sheetName val="20,2,2_Sardinel3"/>
      <sheetName val="20,2,4_Banca3"/>
      <sheetName val="20,2,5_Adoquin3"/>
      <sheetName val="20,3,1_Solado_esp=_0,053"/>
      <sheetName val="20,3,2_Concreto_Ciclopeo_3"/>
      <sheetName val="20,3,3_Vigas_de_Amarre3"/>
      <sheetName val="20,3,5__Cerramiento_Malla_Esla3"/>
      <sheetName val="20,3,6__Muros_de_contencion_3"/>
      <sheetName val="20,4,1_Mov_Tierras3"/>
      <sheetName val="20,2,13_Escalinatas3"/>
      <sheetName val="20,2,6_Adoquin_Arcilla3"/>
      <sheetName val="20,2,7_Loseta_A-503"/>
      <sheetName val="20,4,2_Pradización3"/>
      <sheetName val="20_2_10_Bordillo_A-803"/>
      <sheetName val="20,4,4_Arborización3"/>
      <sheetName val="20,5,1_Gaviones_en_piedra3"/>
      <sheetName val="20,5,2_PERGOLA__METALICA3"/>
      <sheetName val="20,5,3__Acero_37000__Ext_3"/>
      <sheetName val="20,5,4_Acero_60000_psi3"/>
      <sheetName val="20,5,5_Malla_Electrosoldada__3"/>
      <sheetName val="21,1,1_Lavada_ladrillo_3"/>
      <sheetName val="21,1,3_Aseo3"/>
      <sheetName val="21,1,4_Retiro_Escombros3"/>
      <sheetName val="Pasamanos_3"/>
      <sheetName val="AIU_Nuevo4"/>
      <sheetName val="ANALISIS_DE_AIU4"/>
      <sheetName val="Cuadro_Resumen4"/>
      <sheetName val="Resumen_m24"/>
      <sheetName val="Datos_entrada4"/>
      <sheetName val="Hoja_Base4"/>
      <sheetName val="Mort_1-34"/>
      <sheetName val="Mort_1-3_Imper4"/>
      <sheetName val="Mort_1-44"/>
      <sheetName val="Mort_1-4_Imper4"/>
      <sheetName val="Mort_1-54"/>
      <sheetName val="Mort_1-74"/>
      <sheetName val="Concr_1,5004"/>
      <sheetName val="Concr_2,0004"/>
      <sheetName val="Concr_2,5004"/>
      <sheetName val="Concr_3,0004"/>
      <sheetName val="Concr_3,5004"/>
      <sheetName val="Concr_4,000_4"/>
      <sheetName val="_Acero_60000_Refuerzo_4"/>
      <sheetName val="_Malla_Electrosoldada_4"/>
      <sheetName val="P_Eléctrico4"/>
      <sheetName val="P_Agua_Fria4"/>
      <sheetName val="P_Sanitario4"/>
      <sheetName val="Granito_pulido_4"/>
      <sheetName val="Marcos_puerta4"/>
      <sheetName val="Marcos_ventana4"/>
      <sheetName val="1,1,1_Campamt4"/>
      <sheetName val="1,1,2_Alquiler_Campameto4"/>
      <sheetName val="1,1,3_Limpieza4"/>
      <sheetName val="1,1,4_Localización_y_replanteo4"/>
      <sheetName val="1,1,6_Cerramiento_Lona4"/>
      <sheetName val="1,1,7_Locali_Manual4"/>
      <sheetName val="1,2,1_Provicional_agua4"/>
      <sheetName val="1,2,2_Provicional_luz4"/>
      <sheetName val="1,3,1_Desmonte_cubierta4"/>
      <sheetName val="1,3,2_Demoliciòn_muro4"/>
      <sheetName val="1,3,3__Dm_enchape4"/>
      <sheetName val="1,3,4_Dm_cimiento4"/>
      <sheetName val="1,3,5_Dm_Vig-colum4"/>
      <sheetName val="1,3,6_Demolicion_placa4"/>
      <sheetName val="1,3,7__Dm_Aparatos4"/>
      <sheetName val="1,4,2_Traslado_postes4"/>
      <sheetName val="1,4,3_Arb_54"/>
      <sheetName val="1,4,4_Arb_104"/>
      <sheetName val="1,4,5_Arb_154"/>
      <sheetName val="1,4,6_Arb_204"/>
      <sheetName val="1,4,7_Arb_+204"/>
      <sheetName val="1,4,8_Traslado_Arb4"/>
      <sheetName val="2,1,1_Exc_Mec4"/>
      <sheetName val="2,1,2_Exc_Man4"/>
      <sheetName val="2,1,3_Exc_M_Sub_base4"/>
      <sheetName val="2,1,5_Relleno_M_Común4"/>
      <sheetName val="2,1,6__Rellenos_M_Selec4"/>
      <sheetName val="2,1,7__Sub_base_Recebo_4"/>
      <sheetName val="2,1,8_Geotextil_NT4"/>
      <sheetName val="2,1,9_Geotextil_Tejido4"/>
      <sheetName val="2,1,10_Relleno_Recebo4"/>
      <sheetName val="2,2,1_Concr_pobre4"/>
      <sheetName val="2,2,2_Concr_Ciclopeo4"/>
      <sheetName val="2,2,3_Muros_de_contencion4"/>
      <sheetName val="2,2,4_Concreto_Zapatas4"/>
      <sheetName val="2,2,5_Vigas_de_cimentación4"/>
      <sheetName val="2,2,6,1_Pilotes_0,304"/>
      <sheetName val="2,2,6,2_Pilotes_0,404"/>
      <sheetName val="2,2,6,3_Pilotes_0,604"/>
      <sheetName val="2,2,6,4_Pilotes_0,804"/>
      <sheetName val="2,2,6,5_Pilotes_0,90_4"/>
      <sheetName val="2,2,7_Dados_en_concreto4"/>
      <sheetName val="2,2,8_Placa_Flotante_0,604"/>
      <sheetName val="2,2,9_Placas_cont=_0,14"/>
      <sheetName val="2,2,10_Placas_cont=_0,1254"/>
      <sheetName val="2,2,11_Placas_cont=_0,154"/>
      <sheetName val="2,3,1_Acero_37000_4"/>
      <sheetName val="2,3,2_Acero_60000_Refuerzo4"/>
      <sheetName val="2,3,3_Malla_Electrosoldada4"/>
      <sheetName val="2,4,1_Gaviones4"/>
      <sheetName val="2,4,2_Cajon_aislamiento_vigas4"/>
      <sheetName val="2,4,3_Icopor_Aislante_ciment__4"/>
      <sheetName val="2,4,4_Pañete_Taludes_4"/>
      <sheetName val="3,1,1_Novafort_A_LL__4&quot;_110mm_4"/>
      <sheetName val="3,1,2_Novafort_A_LL_6&quot;_160mm__4"/>
      <sheetName val="3,1,3_Novafort_A_LL_8&quot;200_mm__4"/>
      <sheetName val="3,1,4_Novafort_10&quot;A_LL__255mm_4"/>
      <sheetName val="3,1,5_Novafort_A_LL_12&quot;_315mm_4"/>
      <sheetName val="3,1,6__Acc__Novafort__A_LL4"/>
      <sheetName val="3,2,1_Novafort_A_N__4&quot;_110_4"/>
      <sheetName val="3,2,2_Novafort_A_N_6&quot;_160m_4"/>
      <sheetName val="3,2,3_Novafort_A_N__8&quot;200_mm4"/>
      <sheetName val="3,2,4_Novafort_10&quot;A_N__255_mm4"/>
      <sheetName val="3,2,5_Novafort_A_N_12&quot;_315mm4"/>
      <sheetName val="3,2,6__Acc__Novafort__A_N_4"/>
      <sheetName val="3,3,1_Tuberia_drenaje_PVC_4&quot;4"/>
      <sheetName val="3,3,2_Tuberia_drenaje_PVC_4&quot;4"/>
      <sheetName val="3,3,3_Accesorio_drenaje_PVC_3&quot;4"/>
      <sheetName val="3,3,4_Accesorio_drenaje_PVC_4&quot;4"/>
      <sheetName val="3,3,5_Filtros_Escorrentias4"/>
      <sheetName val="3,4,1_Caja_inspección_0,60_4"/>
      <sheetName val="3,4,2_Caja_inspección_0,804"/>
      <sheetName val="3,4,3_Caja_inspección_1,004"/>
      <sheetName val="3,4,6_Carcamo4"/>
      <sheetName val="3,4,7_Trampa_de_grasas4"/>
      <sheetName val="3,4,8_Pozo_Septico4"/>
      <sheetName val="3,5,1_Exc_Man_4"/>
      <sheetName val="3,5,2_Exc_en_recebo_comp_4"/>
      <sheetName val="3,5,3__Relleno_M_seleccionado4"/>
      <sheetName val="3,5,4_Relleno_M_Común_4"/>
      <sheetName val="3,5,5_Retiro_sobrantes4"/>
      <sheetName val="3,3,6_POZO_INFILTRACIÓN4"/>
      <sheetName val="3,4,4_Caja_Distribuciòn_0,40__4"/>
      <sheetName val="3,4,9_Caja_discipadora4"/>
      <sheetName val="3,6,2_Cabezal_descarga4"/>
      <sheetName val="4,1,1_Columnas4"/>
      <sheetName val="4,1,2_Pantalla_en_concreto4"/>
      <sheetName val="4,1,3_Muros4"/>
      <sheetName val="4,2,1_Vigas_aéreas4"/>
      <sheetName val="4,2,2_Viga_canal4"/>
      <sheetName val="4,2,3__Vigas_Prefabricadas4"/>
      <sheetName val="4,3,1_Placa_alig__Caseton_604"/>
      <sheetName val="4,3,2_Caseton_50_cm4"/>
      <sheetName val="4,3,3_Caseton_45_cm4"/>
      <sheetName val="4,3,4_Caseton_40_cm_4"/>
      <sheetName val="4,3,6_Placa_maciza_0,204"/>
      <sheetName val="4,3,7_Placa_maciza_0,1254"/>
      <sheetName val="4,3,8_Placa_maciza_0,104"/>
      <sheetName val="4,3,9_Placa_maciza_0,154"/>
      <sheetName val="4,4,1_Escalera4"/>
      <sheetName val="4,4,2_Rampas4"/>
      <sheetName val="4,4,3_POZO_CONCRETO_20_M34"/>
      <sheetName val="4,4,4_POZO_CONCRETO4"/>
      <sheetName val="4,4,5_Graderias_en_concreto4"/>
      <sheetName val="4,5,1_Acero_37000__4"/>
      <sheetName val="4,5,2_Acero_60000_est4"/>
      <sheetName val="4,5,3_Malla_Electrosoldada_est4"/>
      <sheetName val="4,6,1,1_Est_Cubierta4"/>
      <sheetName val="4,6,2,3_Cerrchas__Metàlica4"/>
      <sheetName val="4,6,2,4_Perfil_4"/>
      <sheetName val="4,6,2,5_Templete4"/>
      <sheetName val="5,1,1_Bloq_Conc_Estruc_0,124"/>
      <sheetName val="5,1,2_Bloque_concreto_divisori4"/>
      <sheetName val="5,1,3_Bloq_tipo_piedra4"/>
      <sheetName val="5,1,5__Calados_en_Concreto4"/>
      <sheetName val="5,1,6_Bloq_Conc_Estruc_0144"/>
      <sheetName val="5,1,7_Bloq_Conc_Estruc_0194"/>
      <sheetName val="5,2,1_Ladrillo_común4"/>
      <sheetName val="5,2,2_Ladrillo_estructural4"/>
      <sheetName val="5,2,3_Ladrillo_común_sobrecimi4"/>
      <sheetName val="5,2,4_Ladrillo_Prensado_portan4"/>
      <sheetName val="5,2,6_Muro_en_bloque_No_44"/>
      <sheetName val="5,3,1_Enchape_ladrillo_arcilla4"/>
      <sheetName val="5,3,3_Alfagias_ladrillo_arcill4"/>
      <sheetName val="5,3,4_Remate_ladrillo_arcilla4"/>
      <sheetName val="5,4,1_Grouting-Concreto_fluido4"/>
      <sheetName val="5,4,2_Remates4"/>
      <sheetName val="5,5,1_Anclajes_Epoxicos4"/>
      <sheetName val="5,5,2_Acero_37000_mamp4"/>
      <sheetName val="5,5,3_Malla_Electrosoldada_4"/>
      <sheetName val="5,5,4_Grafiles_6_mm4"/>
      <sheetName val="5,6,1_Instalaciòn_carpint__Met4"/>
      <sheetName val="6,1,1_Alfajias4"/>
      <sheetName val="6,1,2_Dinteles4"/>
      <sheetName val="6,1,3_Remates_sobre_mamposteri4"/>
      <sheetName val="6_1_8_Pergolas4"/>
      <sheetName val="6_1_9_Gargolas4"/>
      <sheetName val="6,1,10_Gradas_en_Concreto4"/>
      <sheetName val="6,1,11_PLAQUETAS4"/>
      <sheetName val="6,1,15_Bordillos_ducha_y_aseo4"/>
      <sheetName val="6,1,17_Carcamo4"/>
      <sheetName val="6,1,18_Cañuela_Per4"/>
      <sheetName val="6,2,1_Mesones_en_concreto4"/>
      <sheetName val="6,2,2_Mesones_lavamanos4"/>
      <sheetName val="6,2,3_Mesones_laboratorios4"/>
      <sheetName val="6,2,5_Bancas_Concreto4"/>
      <sheetName val="6,2,8_Alfajias_24"/>
      <sheetName val="7,1,1,1_Acometida_PVC-P_2&quot;4"/>
      <sheetName val="7,1,1,2_Accesorio_PVC-P_2&quot;_4"/>
      <sheetName val="7,1,1,5_Bajantes_A_N___PVC_3&quot;4"/>
      <sheetName val="7,1,1,6_Bajantes_A_N_4&quot;4"/>
      <sheetName val="7,1,2,1_Tuberia_H_G__1&quot;4"/>
      <sheetName val="7,1,2,2__Accesorio_H_G__1&quot;_4"/>
      <sheetName val="7,1,2,3_Flotador_14"/>
      <sheetName val="7,1,2,4_Tanque_Plastico4"/>
      <sheetName val="7,1,3,1_Tuberia_H_G__1&quot;cuarto_4"/>
      <sheetName val="7,1,3,2__Accesorio_H_G_1&quot;cuart4"/>
      <sheetName val="7,1,3,3__Registro_R__W__1&quot;4"/>
      <sheetName val="7,1,3,4__Cheque_Helber_1&quot;4"/>
      <sheetName val="7,1,3,7__Tanque_Subterrraneo4"/>
      <sheetName val="7,1,4,1_Tuberia_H_G__1_1_2&quot;4"/>
      <sheetName val="7,1,4,2__Accesorio_H_G_1_1_2&quot;4"/>
      <sheetName val="7,1,4,3__Registro_R__W__1__1_24"/>
      <sheetName val="7,1,4,4__Cheque__Helber_1_1_2&quot;4"/>
      <sheetName val="7,1,5,1_Registro_1_2&quot;4"/>
      <sheetName val="7,1,5,2_Registro_3_44"/>
      <sheetName val="7,1,5,3_Registro_1_4"/>
      <sheetName val="7,1,5,4_Registro_1144"/>
      <sheetName val="7,1,5,5_Registro_1_124"/>
      <sheetName val="7,1,5,6_Registro_2_4"/>
      <sheetName val="7,1,5,8_Caja_registro_4"/>
      <sheetName val="7,1,6,1_Acometida_media4"/>
      <sheetName val="7,1,6,2_Acometida_1PL4"/>
      <sheetName val="7,1,6,3_Registro_PD_media4"/>
      <sheetName val="7,1,6,4_Acometida_1_144"/>
      <sheetName val="7,1,6,5_Tuberia_1_124"/>
      <sheetName val="7,1,6,6_Acometida_24"/>
      <sheetName val="7,1,6,7_Tubo_UZ_2&quot;4"/>
      <sheetName val="7,1,6,8_Acometida_1_124"/>
      <sheetName val="7,1,6,9_Tuberia_UZ_3&quot;4"/>
      <sheetName val="7,1,6,10_Accesorio_UZ__2&quot;4"/>
      <sheetName val="7,1,6,11_Accesorio_UZ_3&quot;4"/>
      <sheetName val="7,1,7,1_Tuberia_H_G__1_2&quot;4"/>
      <sheetName val="7,1,7,2__Accesorio_H_G_1_2&quot;4"/>
      <sheetName val="7,1,7,3_Registro_Corte_1_2&quot;_4"/>
      <sheetName val="7,1,7,4_Registro_1_2&quot;4"/>
      <sheetName val="7,1,7,5_Caja_para_medidor4"/>
      <sheetName val="7,1,8,1_P_Agua_Fria_Lavamanos4"/>
      <sheetName val="7,1,8,2_Punto__Agua_Fria_1_1_24"/>
      <sheetName val="7,1,8,3_P_Agua_Fria_Sanitarios4"/>
      <sheetName val="7,1,8,4_P_Agua_Fria_Orinales4"/>
      <sheetName val="7,1,8,5_P_Agua_Fria_pocetas_la4"/>
      <sheetName val="7,1,8,6_P_Agua_Fria_Ducha4"/>
      <sheetName val="7,1,8,7_P_Agua_Fria_Pocetas4"/>
      <sheetName val="7,1,8,8_Llave__Manguera_1_2&quot;4"/>
      <sheetName val="7,1,8,10__Tapòn_H_G_1_2&quot;4"/>
      <sheetName val="7,1,8,11__Tapòn_P_V_C_1_2&quot;_4"/>
      <sheetName val="7,1,8,12__Camara_aire_H_G_1_2&quot;4"/>
      <sheetName val="7,1,8,13__Camara_aire_P_V_C_P_4"/>
      <sheetName val="7,1,9,1_P_Sanitario_lavamanos4"/>
      <sheetName val="7,1,9,3_P_Sanitario_Sanit4"/>
      <sheetName val="7,1,9,4_P_Sanitario_Orinales4"/>
      <sheetName val="7,1,9,5__P_Sifòn_PVC-S_4&quot;4"/>
      <sheetName val="7,1,9,6__P_Sifòn_PVC-S_2&quot;_4"/>
      <sheetName val="7,1,9,7_P_Sanitario_Pocetas4"/>
      <sheetName val="7,1,9,9_P_Sanitario_sifon4"/>
      <sheetName val="7,1,10,1_Acomet_sanit4"/>
      <sheetName val="7,1,10,2_Pto_3&quot;4"/>
      <sheetName val="7,1,10,2_Punto_Vent_3&quot;4"/>
      <sheetName val="7,1,10,3__Sanit_24"/>
      <sheetName val="6,1,19_Carcamo_IDRD_Tipo_54"/>
      <sheetName val="7,1,10,4_Sanit_34"/>
      <sheetName val="7,1,10,5_4pLG_S4"/>
      <sheetName val="7,1,11,1_Acomet_lluvia4"/>
      <sheetName val="7,1,11,2_Acomet_lluvia_24"/>
      <sheetName val="7,1,11,3_3plg4"/>
      <sheetName val="7,1,11,5_Bajante_PVC_4"/>
      <sheetName val="7,1,11,6_Accesorios_PVC4"/>
      <sheetName val="7,1,12,1_Instalaciòn_Lavamanos4"/>
      <sheetName val="7,1,12,2_Instalaciòn_Sanitario4"/>
      <sheetName val="7,1,12,8_Llave__Manguera_1_2_4"/>
      <sheetName val="7,1,12,9_Acoflex_lav_sant_4"/>
      <sheetName val="7,1,14_Lavado_Tanque4"/>
      <sheetName val="7,1,15_Desinfecciòn_tanque4"/>
      <sheetName val="7,1,16,2_Bomba4"/>
      <sheetName val="7,2,1,1_Punto_de_gas4"/>
      <sheetName val="7,2,1,2_Preinstalación_gas4"/>
      <sheetName val="7,2,1,3_Tuberia__tipo_L_1_2&quot;4"/>
      <sheetName val="7,2,1,4_Tuberia__tipo_L_1&quot;4"/>
      <sheetName val="7,2,1,5__Registro_bola_1&quot;_4"/>
      <sheetName val="7,2,1,7__Rejilla_vent__plastic4"/>
      <sheetName val="9,1,1_Pañete_impermeabilizado4"/>
      <sheetName val="9,1,2_Pañete_muros_interiores4"/>
      <sheetName val="9,1,3_Pañete_Exteriores4"/>
      <sheetName val="9,2,1_Pañete_bajo_placa4"/>
      <sheetName val="10,1,1_base_mueble_concreto4"/>
      <sheetName val="10,1,3_Alistado_pisos4"/>
      <sheetName val="10,1,4_Mortero_afinado4"/>
      <sheetName val="10,1,6_Acabado_Escobeado4"/>
      <sheetName val="10,2,1,3_Ceramica_0,20_x_0,20_4"/>
      <sheetName val="10,2,2,3_Piso_tablòn_ges_0,30_4"/>
      <sheetName val="10,2,4,1_Baldosin_granito4"/>
      <sheetName val="10,2,4,3_gravilla_m24"/>
      <sheetName val="10,3,1,1_Tablòn_cuarto_264"/>
      <sheetName val="10,3,2,1_Guardaescoba4"/>
      <sheetName val="10,3,2,3_Media_Caña4"/>
      <sheetName val="10,3,2,5_Gravilla_4"/>
      <sheetName val="10,3,2,6_Granito4"/>
      <sheetName val="10,4,2_Escalera_en_Granito4"/>
      <sheetName val="10,5,3_Cenefas_Gravilla_4"/>
      <sheetName val="11,1,1_Afinado_Mortero4"/>
      <sheetName val="11,1,2_Media_Caña4"/>
      <sheetName val="11,1,3_Afinado_Viga_canales4"/>
      <sheetName val="11,1,4_foil_aluminio4"/>
      <sheetName val="11,2,2,1_Caballete4"/>
      <sheetName val="11,2,2,2_remate4"/>
      <sheetName val="11,2,3,1_Domo_acrílico4"/>
      <sheetName val="11,2,3,2_Acrilico_transparente4"/>
      <sheetName val="11,2,3,3_Teja_trapezoidal_Plas4"/>
      <sheetName val="11,2,4,1__teja_acero4"/>
      <sheetName val="11,2,4,2_Tejaluz4"/>
      <sheetName val="11,2,5,1_Teja_Barro4"/>
      <sheetName val="11,2,5,2_Limahoyas4"/>
      <sheetName val="11,3,1_Canal_Lámina4"/>
      <sheetName val="11,3,2_Flashing4"/>
      <sheetName val="11,3,3_Tragante_5x34"/>
      <sheetName val="11,3,4_Tragante_6x44"/>
      <sheetName val="11,3,5_Canal_PVC4"/>
      <sheetName val="12,1,1_Ventanas_aluminio_4"/>
      <sheetName val="12,1,2_Ventanas_aluminio_reja4"/>
      <sheetName val="12,1,3_Puerta_aluminio_sencill4"/>
      <sheetName val="12,1,4_Puert_Alum_dob_reja4"/>
      <sheetName val="12,1,5_Puerta_aluminio_doble4"/>
      <sheetName val="12,1,6_Puert_baños4"/>
      <sheetName val="12,1,7_PERGOLAS_ALUM4"/>
      <sheetName val="12,1,8_Puertas_discapacitados4"/>
      <sheetName val="12,1,9_BARANDA_EN_ALUMINIO4"/>
      <sheetName val="12,2,1,1_Marcos_puerta4"/>
      <sheetName val="12,2,1,2_Puerta_Sencilla4"/>
      <sheetName val="12,2,1,3_Ventana4"/>
      <sheetName val="12,2,1,5_Puertas_Emtamborada4"/>
      <sheetName val="12,2,2,1_Pasamanos_4"/>
      <sheetName val="12,2,2,2_Pasamanos4"/>
      <sheetName val="12,2,2,3_Baranda_Malla4"/>
      <sheetName val="_12,2,2,4_Cerramiento_acrílilc4"/>
      <sheetName val="12,2,3,1_Rejas_en_varilla_cuad4"/>
      <sheetName val="12,2,3,2_Rejas_ventana4"/>
      <sheetName val="12,2,3,3_Rejas_Puerta_baño4"/>
      <sheetName val="12,2,3,4_Reja_Ventilación4"/>
      <sheetName val="12,2,4,1_CORTASOL4"/>
      <sheetName val="12,2,4,4_Ventana_Malla4"/>
      <sheetName val="_12,2,2,5_Baranda_M804"/>
      <sheetName val="14,1,1_Ceramica_20_4"/>
      <sheetName val="15,1,3_Lampara_Fluorecente_2x35"/>
      <sheetName val="16,1,3_Sanitarios_tanque4"/>
      <sheetName val="16,1,4_Orinal_4"/>
      <sheetName val="16,1,5_Lavamanos_Sobreponer4"/>
      <sheetName val="16,1,7_Lavamanos_de_colgar4"/>
      <sheetName val="16,1,8_Sanit_Disc4"/>
      <sheetName val="16,1,9_Duchas4"/>
      <sheetName val="16,1,11_POCETA4"/>
      <sheetName val="16,2,1_Pocetas_Aseo4"/>
      <sheetName val="16,2,5_Llave_Terminal4"/>
      <sheetName val="16,2,6_Incrustaciones4"/>
      <sheetName val="16,2,7_Barras_disc4"/>
      <sheetName val="17,2,1_Puerta_Vidrio4"/>
      <sheetName val="17,2,2_Puerta_PVC_Baterias4"/>
      <sheetName val="17,2,3_Divisiones_0,064"/>
      <sheetName val="17,2,4_Divisiones_baños_4"/>
      <sheetName val="18,1,1_pintura_koraza4"/>
      <sheetName val="18,1,2_pintura_plastica4"/>
      <sheetName val="18,1,3_Vinilo_con_estuco4"/>
      <sheetName val="18,1,4_Vinilo_sin_estuco_4"/>
      <sheetName val="18,1,5_Vinilo_Cielos_4"/>
      <sheetName val="19,1,1_Cerraduras4"/>
      <sheetName val="19,4,1_Espejo4"/>
      <sheetName val="19,4,2_Vidrio_Crudo4"/>
      <sheetName val="20,1,2_Exc_Man4"/>
      <sheetName val="20,1,5_Subbase_recebo4"/>
      <sheetName val="20,2,1_Andenes4"/>
      <sheetName val="20,2,2_Sardinel4"/>
      <sheetName val="20,2,4_Banca4"/>
      <sheetName val="20,2,5_Adoquin4"/>
      <sheetName val="20,3,1_Solado_esp=_0,054"/>
      <sheetName val="20,3,2_Concreto_Ciclopeo_4"/>
      <sheetName val="20,3,3_Vigas_de_Amarre4"/>
      <sheetName val="20,3,5__Cerramiento_Malla_Esla4"/>
      <sheetName val="20,3,6__Muros_de_contencion_4"/>
      <sheetName val="20,4,1_Mov_Tierras4"/>
      <sheetName val="20,2,13_Escalinatas4"/>
      <sheetName val="20,2,6_Adoquin_Arcilla4"/>
      <sheetName val="20,2,7_Loseta_A-504"/>
      <sheetName val="20,4,2_Pradización4"/>
      <sheetName val="20_2_10_Bordillo_A-804"/>
      <sheetName val="20,4,4_Arborización4"/>
      <sheetName val="20,5,1_Gaviones_en_piedra4"/>
      <sheetName val="20,5,2_PERGOLA__METALICA4"/>
      <sheetName val="20,5,3__Acero_37000__Ext_4"/>
      <sheetName val="20,5,4_Acero_60000_psi4"/>
      <sheetName val="20,5,5_Malla_Electrosoldada__4"/>
      <sheetName val="21,1,1_Lavada_ladrillo_4"/>
      <sheetName val="21,1,3_Aseo4"/>
      <sheetName val="21,1,4_Retiro_Escombros4"/>
      <sheetName val="Pasamanos_4"/>
      <sheetName val="AIU_Nuevo5"/>
      <sheetName val="ANALISIS_DE_AIU5"/>
      <sheetName val="Cuadro_Resumen5"/>
      <sheetName val="Resumen_m25"/>
      <sheetName val="Datos_entrada5"/>
      <sheetName val="Hoja_Base5"/>
      <sheetName val="Mort_1-35"/>
      <sheetName val="Mort_1-3_Imper5"/>
      <sheetName val="Mort_1-45"/>
      <sheetName val="Mort_1-4_Imper5"/>
      <sheetName val="Mort_1-55"/>
      <sheetName val="Mort_1-75"/>
      <sheetName val="Concr_1,5005"/>
      <sheetName val="Concr_2,0005"/>
      <sheetName val="Concr_2,5005"/>
      <sheetName val="Concr_3,0005"/>
      <sheetName val="Concr_3,5005"/>
      <sheetName val="Concr_4,000_5"/>
      <sheetName val="_Acero_60000_Refuerzo_5"/>
      <sheetName val="_Malla_Electrosoldada_5"/>
      <sheetName val="P_Eléctrico5"/>
      <sheetName val="P_Agua_Fria5"/>
      <sheetName val="P_Sanitario5"/>
      <sheetName val="Granito_pulido_5"/>
      <sheetName val="Marcos_puerta5"/>
      <sheetName val="Marcos_ventana5"/>
      <sheetName val="1,1,1_Campamt5"/>
      <sheetName val="1,1,2_Alquiler_Campameto5"/>
      <sheetName val="1,1,3_Limpieza5"/>
      <sheetName val="1,1,4_Localización_y_replanteo5"/>
      <sheetName val="1,1,6_Cerramiento_Lona5"/>
      <sheetName val="1,1,7_Locali_Manual5"/>
      <sheetName val="1,2,1_Provicional_agua5"/>
      <sheetName val="1,2,2_Provicional_luz5"/>
      <sheetName val="1,3,1_Desmonte_cubierta5"/>
      <sheetName val="1,3,2_Demoliciòn_muro5"/>
      <sheetName val="1,3,3__Dm_enchape5"/>
      <sheetName val="1,3,4_Dm_cimiento5"/>
      <sheetName val="1,3,5_Dm_Vig-colum5"/>
      <sheetName val="1,3,6_Demolicion_placa5"/>
      <sheetName val="1,3,7__Dm_Aparatos5"/>
      <sheetName val="1,4,2_Traslado_postes5"/>
      <sheetName val="1,4,3_Arb_55"/>
      <sheetName val="1,4,4_Arb_105"/>
      <sheetName val="1,4,5_Arb_155"/>
      <sheetName val="1,4,6_Arb_205"/>
      <sheetName val="1,4,7_Arb_+205"/>
      <sheetName val="1,4,8_Traslado_Arb5"/>
      <sheetName val="2,1,1_Exc_Mec5"/>
      <sheetName val="2,1,2_Exc_Man5"/>
      <sheetName val="2,1,3_Exc_M_Sub_base5"/>
      <sheetName val="2,1,5_Relleno_M_Común5"/>
      <sheetName val="2,1,6__Rellenos_M_Selec5"/>
      <sheetName val="2,1,7__Sub_base_Recebo_5"/>
      <sheetName val="2,1,8_Geotextil_NT5"/>
      <sheetName val="2,1,9_Geotextil_Tejido5"/>
      <sheetName val="2,1,10_Relleno_Recebo5"/>
      <sheetName val="2,2,1_Concr_pobre5"/>
      <sheetName val="2,2,2_Concr_Ciclopeo5"/>
      <sheetName val="2,2,3_Muros_de_contencion5"/>
      <sheetName val="2,2,4_Concreto_Zapatas5"/>
      <sheetName val="2,2,5_Vigas_de_cimentación5"/>
      <sheetName val="2,2,6,1_Pilotes_0,305"/>
      <sheetName val="2,2,6,2_Pilotes_0,405"/>
      <sheetName val="2,2,6,3_Pilotes_0,605"/>
      <sheetName val="2,2,6,4_Pilotes_0,805"/>
      <sheetName val="2,2,6,5_Pilotes_0,90_5"/>
      <sheetName val="2,2,7_Dados_en_concreto5"/>
      <sheetName val="2,2,8_Placa_Flotante_0,605"/>
      <sheetName val="2,2,9_Placas_cont=_0,15"/>
      <sheetName val="2,2,10_Placas_cont=_0,1255"/>
      <sheetName val="2,2,11_Placas_cont=_0,155"/>
      <sheetName val="2,3,1_Acero_37000_5"/>
      <sheetName val="2,3,2_Acero_60000_Refuerzo5"/>
      <sheetName val="2,3,3_Malla_Electrosoldada5"/>
      <sheetName val="2,4,1_Gaviones5"/>
      <sheetName val="2,4,2_Cajon_aislamiento_vigas5"/>
      <sheetName val="2,4,3_Icopor_Aislante_ciment__5"/>
      <sheetName val="2,4,4_Pañete_Taludes_5"/>
      <sheetName val="3,1,1_Novafort_A_LL__4&quot;_110mm_5"/>
      <sheetName val="3,1,2_Novafort_A_LL_6&quot;_160mm__5"/>
      <sheetName val="3,1,3_Novafort_A_LL_8&quot;200_mm__5"/>
      <sheetName val="3,1,4_Novafort_10&quot;A_LL__255mm_5"/>
      <sheetName val="3,1,5_Novafort_A_LL_12&quot;_315mm_5"/>
      <sheetName val="3,1,6__Acc__Novafort__A_LL5"/>
      <sheetName val="3,2,1_Novafort_A_N__4&quot;_110_5"/>
      <sheetName val="3,2,2_Novafort_A_N_6&quot;_160m_5"/>
      <sheetName val="3,2,3_Novafort_A_N__8&quot;200_mm5"/>
      <sheetName val="3,2,4_Novafort_10&quot;A_N__255_mm5"/>
      <sheetName val="3,2,5_Novafort_A_N_12&quot;_315mm5"/>
      <sheetName val="3,2,6__Acc__Novafort__A_N_5"/>
      <sheetName val="3,3,1_Tuberia_drenaje_PVC_4&quot;5"/>
      <sheetName val="3,3,2_Tuberia_drenaje_PVC_4&quot;5"/>
      <sheetName val="3,3,3_Accesorio_drenaje_PVC_3&quot;5"/>
      <sheetName val="3,3,4_Accesorio_drenaje_PVC_4&quot;5"/>
      <sheetName val="3,3,5_Filtros_Escorrentias5"/>
      <sheetName val="3,4,1_Caja_inspección_0,60_5"/>
      <sheetName val="3,4,2_Caja_inspección_0,805"/>
      <sheetName val="3,4,3_Caja_inspección_1,005"/>
      <sheetName val="3,4,6_Carcamo5"/>
      <sheetName val="3,4,7_Trampa_de_grasas5"/>
      <sheetName val="3,4,8_Pozo_Septico5"/>
      <sheetName val="3,5,1_Exc_Man_5"/>
      <sheetName val="3,5,2_Exc_en_recebo_comp_5"/>
      <sheetName val="3,5,3__Relleno_M_seleccionado5"/>
      <sheetName val="3,5,4_Relleno_M_Común_5"/>
      <sheetName val="3,5,5_Retiro_sobrantes5"/>
      <sheetName val="3,3,6_POZO_INFILTRACIÓN5"/>
      <sheetName val="3,4,4_Caja_Distribuciòn_0,40__5"/>
      <sheetName val="3,4,9_Caja_discipadora5"/>
      <sheetName val="3,6,2_Cabezal_descarga5"/>
      <sheetName val="4,1,1_Columnas5"/>
      <sheetName val="4,1,2_Pantalla_en_concreto5"/>
      <sheetName val="4,1,3_Muros5"/>
      <sheetName val="4,2,1_Vigas_aéreas5"/>
      <sheetName val="4,2,2_Viga_canal5"/>
      <sheetName val="4,2,3__Vigas_Prefabricadas5"/>
      <sheetName val="4,3,1_Placa_alig__Caseton_605"/>
      <sheetName val="4,3,2_Caseton_50_cm5"/>
      <sheetName val="4,3,3_Caseton_45_cm5"/>
      <sheetName val="4,3,4_Caseton_40_cm_5"/>
      <sheetName val="4,3,6_Placa_maciza_0,205"/>
      <sheetName val="4,3,7_Placa_maciza_0,1255"/>
      <sheetName val="4,3,8_Placa_maciza_0,105"/>
      <sheetName val="4,3,9_Placa_maciza_0,155"/>
      <sheetName val="4,4,1_Escalera5"/>
      <sheetName val="4,4,2_Rampas5"/>
      <sheetName val="4,4,3_POZO_CONCRETO_20_M35"/>
      <sheetName val="4,4,4_POZO_CONCRETO5"/>
      <sheetName val="4,4,5_Graderias_en_concreto5"/>
      <sheetName val="4,5,1_Acero_37000__5"/>
      <sheetName val="4,5,2_Acero_60000_est5"/>
      <sheetName val="4,5,3_Malla_Electrosoldada_est5"/>
      <sheetName val="4,6,1,1_Est_Cubierta5"/>
      <sheetName val="4,6,2,3_Cerrchas__Metàlica5"/>
      <sheetName val="4,6,2,4_Perfil_5"/>
      <sheetName val="4,6,2,5_Templete5"/>
      <sheetName val="5,1,1_Bloq_Conc_Estruc_0,125"/>
      <sheetName val="5,1,2_Bloque_concreto_divisori5"/>
      <sheetName val="5,1,3_Bloq_tipo_piedra5"/>
      <sheetName val="5,1,5__Calados_en_Concreto5"/>
      <sheetName val="5,1,6_Bloq_Conc_Estruc_0145"/>
      <sheetName val="5,1,7_Bloq_Conc_Estruc_0195"/>
      <sheetName val="5,2,1_Ladrillo_común5"/>
      <sheetName val="5,2,2_Ladrillo_estructural5"/>
      <sheetName val="5,2,3_Ladrillo_común_sobrecimi5"/>
      <sheetName val="5,2,4_Ladrillo_Prensado_portan5"/>
      <sheetName val="5,2,6_Muro_en_bloque_No_45"/>
      <sheetName val="5,3,1_Enchape_ladrillo_arcilla5"/>
      <sheetName val="5,3,3_Alfagias_ladrillo_arcill5"/>
      <sheetName val="5,3,4_Remate_ladrillo_arcilla5"/>
      <sheetName val="5,4,1_Grouting-Concreto_fluido5"/>
      <sheetName val="5,4,2_Remates5"/>
      <sheetName val="5,5,1_Anclajes_Epoxicos5"/>
      <sheetName val="5,5,2_Acero_37000_mamp5"/>
      <sheetName val="5,5,3_Malla_Electrosoldada_5"/>
      <sheetName val="5,5,4_Grafiles_6_mm5"/>
      <sheetName val="5,6,1_Instalaciòn_carpint__Met5"/>
      <sheetName val="6,1,1_Alfajias5"/>
      <sheetName val="6,1,2_Dinteles5"/>
      <sheetName val="6,1,3_Remates_sobre_mamposteri5"/>
      <sheetName val="6_1_8_Pergolas5"/>
      <sheetName val="6_1_9_Gargolas5"/>
      <sheetName val="6,1,10_Gradas_en_Concreto5"/>
      <sheetName val="6,1,11_PLAQUETAS5"/>
      <sheetName val="6,1,15_Bordillos_ducha_y_aseo5"/>
      <sheetName val="6,1,17_Carcamo5"/>
      <sheetName val="6,1,18_Cañuela_Per5"/>
      <sheetName val="6,2,1_Mesones_en_concreto5"/>
      <sheetName val="6,2,2_Mesones_lavamanos5"/>
      <sheetName val="6,2,3_Mesones_laboratorios5"/>
      <sheetName val="6,2,5_Bancas_Concreto5"/>
      <sheetName val="6,2,8_Alfajias_25"/>
      <sheetName val="7,1,1,1_Acometida_PVC-P_2&quot;5"/>
      <sheetName val="7,1,1,2_Accesorio_PVC-P_2&quot;_5"/>
      <sheetName val="7,1,1,5_Bajantes_A_N___PVC_3&quot;5"/>
      <sheetName val="7,1,1,6_Bajantes_A_N_4&quot;5"/>
      <sheetName val="7,1,2,1_Tuberia_H_G__1&quot;5"/>
      <sheetName val="7,1,2,2__Accesorio_H_G__1&quot;_5"/>
      <sheetName val="7,1,2,3_Flotador_15"/>
      <sheetName val="7,1,2,4_Tanque_Plastico5"/>
      <sheetName val="7,1,3,1_Tuberia_H_G__1&quot;cuarto_5"/>
      <sheetName val="7,1,3,2__Accesorio_H_G_1&quot;cuart5"/>
      <sheetName val="7,1,3,3__Registro_R__W__1&quot;5"/>
      <sheetName val="7,1,3,4__Cheque_Helber_1&quot;5"/>
      <sheetName val="7,1,3,7__Tanque_Subterrraneo5"/>
      <sheetName val="7,1,4,1_Tuberia_H_G__1_1_2&quot;5"/>
      <sheetName val="7,1,4,2__Accesorio_H_G_1_1_2&quot;5"/>
      <sheetName val="7,1,4,3__Registro_R__W__1__1_25"/>
      <sheetName val="7,1,4,4__Cheque__Helber_1_1_2&quot;5"/>
      <sheetName val="7,1,5,1_Registro_1_2&quot;5"/>
      <sheetName val="7,1,5,2_Registro_3_45"/>
      <sheetName val="7,1,5,3_Registro_1_5"/>
      <sheetName val="7,1,5,4_Registro_1145"/>
      <sheetName val="7,1,5,5_Registro_1_125"/>
      <sheetName val="7,1,5,6_Registro_2_5"/>
      <sheetName val="7,1,5,8_Caja_registro_5"/>
      <sheetName val="7,1,6,1_Acometida_media5"/>
      <sheetName val="7,1,6,2_Acometida_1PL5"/>
      <sheetName val="7,1,6,3_Registro_PD_media5"/>
      <sheetName val="7,1,6,4_Acometida_1_145"/>
      <sheetName val="7,1,6,5_Tuberia_1_125"/>
      <sheetName val="7,1,6,6_Acometida_25"/>
      <sheetName val="7,1,6,7_Tubo_UZ_2&quot;5"/>
      <sheetName val="7,1,6,8_Acometida_1_125"/>
      <sheetName val="7,1,6,9_Tuberia_UZ_3&quot;5"/>
      <sheetName val="7,1,6,10_Accesorio_UZ__2&quot;5"/>
      <sheetName val="7,1,6,11_Accesorio_UZ_3&quot;5"/>
      <sheetName val="7,1,7,1_Tuberia_H_G__1_2&quot;5"/>
      <sheetName val="7,1,7,2__Accesorio_H_G_1_2&quot;5"/>
      <sheetName val="7,1,7,3_Registro_Corte_1_2&quot;_5"/>
      <sheetName val="7,1,7,4_Registro_1_2&quot;5"/>
      <sheetName val="7,1,7,5_Caja_para_medidor5"/>
      <sheetName val="7,1,8,1_P_Agua_Fria_Lavamanos5"/>
      <sheetName val="7,1,8,2_Punto__Agua_Fria_1_1_25"/>
      <sheetName val="7,1,8,3_P_Agua_Fria_Sanitarios5"/>
      <sheetName val="7,1,8,4_P_Agua_Fria_Orinales5"/>
      <sheetName val="7,1,8,5_P_Agua_Fria_pocetas_la5"/>
      <sheetName val="7,1,8,6_P_Agua_Fria_Ducha5"/>
      <sheetName val="7,1,8,7_P_Agua_Fria_Pocetas5"/>
      <sheetName val="7,1,8,8_Llave__Manguera_1_2&quot;5"/>
      <sheetName val="7,1,8,10__Tapòn_H_G_1_2&quot;5"/>
      <sheetName val="7,1,8,11__Tapòn_P_V_C_1_2&quot;_5"/>
      <sheetName val="7,1,8,12__Camara_aire_H_G_1_2&quot;5"/>
      <sheetName val="7,1,8,13__Camara_aire_P_V_C_P_5"/>
      <sheetName val="7,1,9,1_P_Sanitario_lavamanos5"/>
      <sheetName val="7,1,9,3_P_Sanitario_Sanit5"/>
      <sheetName val="7,1,9,4_P_Sanitario_Orinales5"/>
      <sheetName val="7,1,9,5__P_Sifòn_PVC-S_4&quot;5"/>
      <sheetName val="7,1,9,6__P_Sifòn_PVC-S_2&quot;_5"/>
      <sheetName val="7,1,9,7_P_Sanitario_Pocetas5"/>
      <sheetName val="7,1,9,9_P_Sanitario_sifon5"/>
      <sheetName val="7,1,10,1_Acomet_sanit5"/>
      <sheetName val="7,1,10,2_Pto_3&quot;5"/>
      <sheetName val="7,1,10,2_Punto_Vent_3&quot;5"/>
      <sheetName val="7,1,10,3__Sanit_25"/>
      <sheetName val="6,1,19_Carcamo_IDRD_Tipo_55"/>
      <sheetName val="7,1,10,4_Sanit_35"/>
      <sheetName val="7,1,10,5_4pLG_S5"/>
      <sheetName val="7,1,11,1_Acomet_lluvia5"/>
      <sheetName val="7,1,11,2_Acomet_lluvia_25"/>
      <sheetName val="7,1,11,3_3plg5"/>
      <sheetName val="7,1,11,5_Bajante_PVC_5"/>
      <sheetName val="7,1,11,6_Accesorios_PVC5"/>
      <sheetName val="7,1,12,1_Instalaciòn_Lavamanos5"/>
      <sheetName val="7,1,12,2_Instalaciòn_Sanitario5"/>
      <sheetName val="7,1,12,8_Llave__Manguera_1_2_5"/>
      <sheetName val="7,1,12,9_Acoflex_lav_sant_5"/>
      <sheetName val="7,1,14_Lavado_Tanque5"/>
      <sheetName val="7,1,15_Desinfecciòn_tanque5"/>
      <sheetName val="7,1,16,2_Bomba5"/>
      <sheetName val="7,2,1,1_Punto_de_gas5"/>
      <sheetName val="7,2,1,2_Preinstalación_gas5"/>
      <sheetName val="7,2,1,3_Tuberia__tipo_L_1_2&quot;5"/>
      <sheetName val="7,2,1,4_Tuberia__tipo_L_1&quot;5"/>
      <sheetName val="7,2,1,5__Registro_bola_1&quot;_5"/>
      <sheetName val="7,2,1,7__Rejilla_vent__plastic5"/>
      <sheetName val="9,1,1_Pañete_impermeabilizado5"/>
      <sheetName val="9,1,2_Pañete_muros_interiores5"/>
      <sheetName val="9,1,3_Pañete_Exteriores5"/>
      <sheetName val="9,2,1_Pañete_bajo_placa5"/>
      <sheetName val="10,1,1_base_mueble_concreto5"/>
      <sheetName val="10,1,3_Alistado_pisos5"/>
      <sheetName val="10,1,4_Mortero_afinado5"/>
      <sheetName val="10,1,6_Acabado_Escobeado5"/>
      <sheetName val="10,2,1,3_Ceramica_0,20_x_0,20_5"/>
      <sheetName val="10,2,2,3_Piso_tablòn_ges_0,30_5"/>
      <sheetName val="10,2,4,1_Baldosin_granito5"/>
      <sheetName val="10,2,4,3_gravilla_m25"/>
      <sheetName val="10,3,1,1_Tablòn_cuarto_265"/>
      <sheetName val="10,3,2,1_Guardaescoba5"/>
      <sheetName val="10,3,2,3_Media_Caña5"/>
      <sheetName val="10,3,2,5_Gravilla_5"/>
      <sheetName val="10,3,2,6_Granito5"/>
      <sheetName val="10,4,2_Escalera_en_Granito5"/>
      <sheetName val="10,5,3_Cenefas_Gravilla_5"/>
      <sheetName val="11,1,1_Afinado_Mortero5"/>
      <sheetName val="11,1,2_Media_Caña5"/>
      <sheetName val="11,1,3_Afinado_Viga_canales5"/>
      <sheetName val="11,1,4_foil_aluminio5"/>
      <sheetName val="11,2,2,1_Caballete5"/>
      <sheetName val="11,2,2,2_remate5"/>
      <sheetName val="11,2,3,1_Domo_acrílico5"/>
      <sheetName val="11,2,3,2_Acrilico_transparente5"/>
      <sheetName val="11,2,3,3_Teja_trapezoidal_Plas5"/>
      <sheetName val="11,2,4,1__teja_acero5"/>
      <sheetName val="11,2,4,2_Tejaluz5"/>
      <sheetName val="11,2,5,1_Teja_Barro5"/>
      <sheetName val="11,2,5,2_Limahoyas5"/>
      <sheetName val="11,3,1_Canal_Lámina5"/>
      <sheetName val="11,3,2_Flashing5"/>
      <sheetName val="11,3,3_Tragante_5x35"/>
      <sheetName val="11,3,4_Tragante_6x45"/>
      <sheetName val="11,3,5_Canal_PVC5"/>
      <sheetName val="12,1,1_Ventanas_aluminio_5"/>
      <sheetName val="12,1,2_Ventanas_aluminio_reja5"/>
      <sheetName val="12,1,3_Puerta_aluminio_sencill5"/>
      <sheetName val="12,1,4_Puert_Alum_dob_reja5"/>
      <sheetName val="12,1,5_Puerta_aluminio_doble5"/>
      <sheetName val="12,1,6_Puert_baños5"/>
      <sheetName val="12,1,7_PERGOLAS_ALUM5"/>
      <sheetName val="12,1,8_Puertas_discapacitados5"/>
      <sheetName val="12,1,9_BARANDA_EN_ALUMINIO5"/>
      <sheetName val="12,2,1,1_Marcos_puerta5"/>
      <sheetName val="12,2,1,2_Puerta_Sencilla5"/>
      <sheetName val="12,2,1,3_Ventana5"/>
      <sheetName val="12,2,1,5_Puertas_Emtamborada5"/>
      <sheetName val="12,2,2,1_Pasamanos_5"/>
      <sheetName val="12,2,2,2_Pasamanos5"/>
      <sheetName val="12,2,2,3_Baranda_Malla5"/>
      <sheetName val="_12,2,2,4_Cerramiento_acrílilc5"/>
      <sheetName val="12,2,3,1_Rejas_en_varilla_cuad5"/>
      <sheetName val="12,2,3,2_Rejas_ventana5"/>
      <sheetName val="12,2,3,3_Rejas_Puerta_baño5"/>
      <sheetName val="12,2,3,4_Reja_Ventilación5"/>
      <sheetName val="12,2,4,1_CORTASOL5"/>
      <sheetName val="12,2,4,4_Ventana_Malla5"/>
      <sheetName val="_12,2,2,5_Baranda_M805"/>
      <sheetName val="14,1,1_Ceramica_20_5"/>
      <sheetName val="15,1,3_Lampara_Fluorecente_2x36"/>
      <sheetName val="16,1,3_Sanitarios_tanque5"/>
      <sheetName val="16,1,4_Orinal_5"/>
      <sheetName val="16,1,5_Lavamanos_Sobreponer5"/>
      <sheetName val="16,1,7_Lavamanos_de_colgar5"/>
      <sheetName val="16,1,8_Sanit_Disc5"/>
      <sheetName val="16,1,9_Duchas5"/>
      <sheetName val="16,1,11_POCETA5"/>
      <sheetName val="16,2,1_Pocetas_Aseo5"/>
      <sheetName val="16,2,5_Llave_Terminal5"/>
      <sheetName val="16,2,6_Incrustaciones5"/>
      <sheetName val="16,2,7_Barras_disc5"/>
      <sheetName val="17,2,1_Puerta_Vidrio5"/>
      <sheetName val="17,2,2_Puerta_PVC_Baterias5"/>
      <sheetName val="17,2,3_Divisiones_0,065"/>
      <sheetName val="17,2,4_Divisiones_baños_5"/>
      <sheetName val="18,1,1_pintura_koraza5"/>
      <sheetName val="18,1,2_pintura_plastica5"/>
      <sheetName val="18,1,3_Vinilo_con_estuco5"/>
      <sheetName val="18,1,4_Vinilo_sin_estuco_5"/>
      <sheetName val="18,1,5_Vinilo_Cielos_5"/>
      <sheetName val="19,1,1_Cerraduras5"/>
      <sheetName val="19,4,1_Espejo5"/>
      <sheetName val="19,4,2_Vidrio_Crudo5"/>
      <sheetName val="20,1,2_Exc_Man5"/>
      <sheetName val="20,1,5_Subbase_recebo5"/>
      <sheetName val="20,2,1_Andenes5"/>
      <sheetName val="20,2,2_Sardinel5"/>
      <sheetName val="20,2,4_Banca5"/>
      <sheetName val="20,2,5_Adoquin5"/>
      <sheetName val="20,3,1_Solado_esp=_0,055"/>
      <sheetName val="20,3,2_Concreto_Ciclopeo_5"/>
      <sheetName val="20,3,3_Vigas_de_Amarre5"/>
      <sheetName val="20,3,5__Cerramiento_Malla_Esla5"/>
      <sheetName val="20,3,6__Muros_de_contencion_5"/>
      <sheetName val="20,4,1_Mov_Tierras5"/>
      <sheetName val="20,2,13_Escalinatas5"/>
      <sheetName val="20,2,6_Adoquin_Arcilla5"/>
      <sheetName val="20,2,7_Loseta_A-505"/>
      <sheetName val="20,4,2_Pradización5"/>
      <sheetName val="20_2_10_Bordillo_A-805"/>
      <sheetName val="20,4,4_Arborización5"/>
      <sheetName val="20,5,1_Gaviones_en_piedra5"/>
      <sheetName val="20,5,2_PERGOLA__METALICA5"/>
      <sheetName val="20,5,3__Acero_37000__Ext_5"/>
      <sheetName val="20,5,4_Acero_60000_psi5"/>
      <sheetName val="20,5,5_Malla_Electrosoldada__5"/>
      <sheetName val="21,1,1_Lavada_ladrillo_5"/>
      <sheetName val="21,1,3_Aseo5"/>
      <sheetName val="21,1,4_Retiro_Escombros5"/>
      <sheetName val="Pasamanos_5"/>
      <sheetName val="AIU_Nuevo8"/>
      <sheetName val="ANALISIS_DE_AIU8"/>
      <sheetName val="Cuadro_Resumen8"/>
      <sheetName val="Resumen_m28"/>
      <sheetName val="Datos_entrada8"/>
      <sheetName val="Hoja_Base8"/>
      <sheetName val="Mort_1-38"/>
      <sheetName val="Mort_1-3_Imper8"/>
      <sheetName val="Mort_1-48"/>
      <sheetName val="Mort_1-4_Imper8"/>
      <sheetName val="Mort_1-58"/>
      <sheetName val="Mort_1-78"/>
      <sheetName val="Concr_1,5008"/>
      <sheetName val="Concr_2,0008"/>
      <sheetName val="Concr_2,5008"/>
      <sheetName val="Concr_3,0008"/>
      <sheetName val="Concr_3,5008"/>
      <sheetName val="Concr_4,000_8"/>
      <sheetName val="_Acero_60000_Refuerzo_8"/>
      <sheetName val="_Malla_Electrosoldada_8"/>
      <sheetName val="P_Eléctrico8"/>
      <sheetName val="P_Agua_Fria8"/>
      <sheetName val="P_Sanitario8"/>
      <sheetName val="Granito_pulido_8"/>
      <sheetName val="Marcos_puerta8"/>
      <sheetName val="Marcos_ventana8"/>
      <sheetName val="1,1,1_Campamt8"/>
      <sheetName val="1,1,2_Alquiler_Campameto8"/>
      <sheetName val="1,1,3_Limpieza8"/>
      <sheetName val="1,1,4_Localización_y_replanteo8"/>
      <sheetName val="1,1,6_Cerramiento_Lona8"/>
      <sheetName val="1,1,7_Locali_Manual8"/>
      <sheetName val="1,2,1_Provicional_agua8"/>
      <sheetName val="1,2,2_Provicional_luz8"/>
      <sheetName val="1,3,1_Desmonte_cubierta8"/>
      <sheetName val="1,3,2_Demoliciòn_muro8"/>
      <sheetName val="1,3,3__Dm_enchape8"/>
      <sheetName val="1,3,4_Dm_cimiento8"/>
      <sheetName val="1,3,5_Dm_Vig-colum8"/>
      <sheetName val="1,3,6_Demolicion_placa8"/>
      <sheetName val="1,3,7__Dm_Aparatos8"/>
      <sheetName val="1,4,2_Traslado_postes8"/>
      <sheetName val="1,4,3_Arb_58"/>
      <sheetName val="1,4,4_Arb_108"/>
      <sheetName val="1,4,5_Arb_158"/>
      <sheetName val="1,4,6_Arb_208"/>
      <sheetName val="1,4,7_Arb_+208"/>
      <sheetName val="1,4,8_Traslado_Arb8"/>
      <sheetName val="2,1,1_Exc_Mec8"/>
      <sheetName val="2,1,2_Exc_Man8"/>
      <sheetName val="2,1,3_Exc_M_Sub_base8"/>
      <sheetName val="2,1,5_Relleno_M_Común8"/>
      <sheetName val="2,1,6__Rellenos_M_Selec8"/>
      <sheetName val="2,1,7__Sub_base_Recebo_8"/>
      <sheetName val="2,1,8_Geotextil_NT8"/>
      <sheetName val="2,1,9_Geotextil_Tejido8"/>
      <sheetName val="2,1,10_Relleno_Recebo8"/>
      <sheetName val="2,2,1_Concr_pobre8"/>
      <sheetName val="2,2,2_Concr_Ciclopeo8"/>
      <sheetName val="2,2,3_Muros_de_contencion8"/>
      <sheetName val="2,2,4_Concreto_Zapatas8"/>
      <sheetName val="2,2,5_Vigas_de_cimentación8"/>
      <sheetName val="2,2,6,1_Pilotes_0,308"/>
      <sheetName val="2,2,6,2_Pilotes_0,408"/>
      <sheetName val="2,2,6,3_Pilotes_0,608"/>
      <sheetName val="2,2,6,4_Pilotes_0,808"/>
      <sheetName val="2,2,6,5_Pilotes_0,90_8"/>
      <sheetName val="2,2,7_Dados_en_concreto8"/>
      <sheetName val="2,2,8_Placa_Flotante_0,608"/>
      <sheetName val="2,2,9_Placas_cont=_0,18"/>
      <sheetName val="2,2,10_Placas_cont=_0,1258"/>
      <sheetName val="2,2,11_Placas_cont=_0,158"/>
      <sheetName val="2,3,1_Acero_37000_8"/>
      <sheetName val="2,3,2_Acero_60000_Refuerzo8"/>
      <sheetName val="2,3,3_Malla_Electrosoldada8"/>
      <sheetName val="2,4,1_Gaviones8"/>
      <sheetName val="2,4,2_Cajon_aislamiento_vigas8"/>
      <sheetName val="2,4,3_Icopor_Aislante_ciment__8"/>
      <sheetName val="2,4,4_Pañete_Taludes_8"/>
      <sheetName val="3,1,1_Novafort_A_LL__4&quot;_110mm_8"/>
      <sheetName val="3,1,2_Novafort_A_LL_6&quot;_160mm__8"/>
      <sheetName val="3,1,3_Novafort_A_LL_8&quot;200_mm__8"/>
      <sheetName val="3,1,4_Novafort_10&quot;A_LL__255mm_8"/>
      <sheetName val="3,1,5_Novafort_A_LL_12&quot;_315mm_8"/>
      <sheetName val="3,1,6__Acc__Novafort__A_LL8"/>
      <sheetName val="3,2,1_Novafort_A_N__4&quot;_110_8"/>
      <sheetName val="3,2,2_Novafort_A_N_6&quot;_160m_8"/>
      <sheetName val="3,2,3_Novafort_A_N__8&quot;200_mm8"/>
      <sheetName val="3,2,4_Novafort_10&quot;A_N__255_mm8"/>
      <sheetName val="3,2,5_Novafort_A_N_12&quot;_315mm8"/>
      <sheetName val="3,2,6__Acc__Novafort__A_N_8"/>
      <sheetName val="3,3,1_Tuberia_drenaje_PVC_4&quot;8"/>
      <sheetName val="3,3,2_Tuberia_drenaje_PVC_4&quot;8"/>
      <sheetName val="3,3,3_Accesorio_drenaje_PVC_3&quot;8"/>
      <sheetName val="3,3,4_Accesorio_drenaje_PVC_4&quot;8"/>
      <sheetName val="3,3,5_Filtros_Escorrentias8"/>
      <sheetName val="3,4,1_Caja_inspección_0,60_8"/>
      <sheetName val="3,4,2_Caja_inspección_0,808"/>
      <sheetName val="3,4,3_Caja_inspección_1,008"/>
      <sheetName val="3,4,6_Carcamo8"/>
      <sheetName val="3,4,7_Trampa_de_grasas8"/>
      <sheetName val="3,4,8_Pozo_Septico8"/>
      <sheetName val="3,5,1_Exc_Man_8"/>
      <sheetName val="3,5,2_Exc_en_recebo_comp_8"/>
      <sheetName val="3,5,3__Relleno_M_seleccionado8"/>
      <sheetName val="3,5,4_Relleno_M_Común_8"/>
      <sheetName val="3,5,5_Retiro_sobrantes8"/>
      <sheetName val="3,3,6_POZO_INFILTRACIÓN8"/>
      <sheetName val="3,4,4_Caja_Distribuciòn_0,40__8"/>
      <sheetName val="3,4,9_Caja_discipadora8"/>
      <sheetName val="3,6,2_Cabezal_descarga8"/>
      <sheetName val="4,1,1_Columnas8"/>
      <sheetName val="4,1,2_Pantalla_en_concreto8"/>
      <sheetName val="4,1,3_Muros8"/>
      <sheetName val="4,2,1_Vigas_aéreas8"/>
      <sheetName val="4,2,2_Viga_canal8"/>
      <sheetName val="4,2,3__Vigas_Prefabricadas8"/>
      <sheetName val="4,3,1_Placa_alig__Caseton_608"/>
      <sheetName val="4,3,2_Caseton_50_cm8"/>
      <sheetName val="4,3,3_Caseton_45_cm8"/>
      <sheetName val="4,3,4_Caseton_40_cm_8"/>
      <sheetName val="4,3,6_Placa_maciza_0,208"/>
      <sheetName val="4,3,7_Placa_maciza_0,1258"/>
      <sheetName val="4,3,8_Placa_maciza_0,108"/>
      <sheetName val="4,3,9_Placa_maciza_0,158"/>
      <sheetName val="4,4,1_Escalera8"/>
      <sheetName val="4,4,2_Rampas8"/>
      <sheetName val="4,4,3_POZO_CONCRETO_20_M38"/>
      <sheetName val="4,4,4_POZO_CONCRETO8"/>
      <sheetName val="4,4,5_Graderias_en_concreto8"/>
      <sheetName val="4,5,1_Acero_37000__8"/>
      <sheetName val="4,5,2_Acero_60000_est8"/>
      <sheetName val="4,5,3_Malla_Electrosoldada_est8"/>
      <sheetName val="4,6,1,1_Est_Cubierta8"/>
      <sheetName val="4,6,2,3_Cerrchas__Metàlica8"/>
      <sheetName val="4,6,2,4_Perfil_8"/>
      <sheetName val="4,6,2,5_Templete8"/>
      <sheetName val="5,1,1_Bloq_Conc_Estruc_0,128"/>
      <sheetName val="5,1,2_Bloque_concreto_divisori8"/>
      <sheetName val="5,1,3_Bloq_tipo_piedra8"/>
      <sheetName val="5,1,5__Calados_en_Concreto8"/>
      <sheetName val="5,1,6_Bloq_Conc_Estruc_0148"/>
      <sheetName val="5,1,7_Bloq_Conc_Estruc_0198"/>
      <sheetName val="5,2,1_Ladrillo_común8"/>
      <sheetName val="5,2,2_Ladrillo_estructural8"/>
      <sheetName val="5,2,3_Ladrillo_común_sobrecimi8"/>
      <sheetName val="5,2,4_Ladrillo_Prensado_portan8"/>
      <sheetName val="5,2,6_Muro_en_bloque_No_48"/>
      <sheetName val="5,3,1_Enchape_ladrillo_arcilla8"/>
      <sheetName val="5,3,3_Alfagias_ladrillo_arcill8"/>
      <sheetName val="5,3,4_Remate_ladrillo_arcilla8"/>
      <sheetName val="5,4,1_Grouting-Concreto_fluido8"/>
      <sheetName val="5,4,2_Remates8"/>
      <sheetName val="5,5,1_Anclajes_Epoxicos8"/>
      <sheetName val="5,5,2_Acero_37000_mamp8"/>
      <sheetName val="5,5,3_Malla_Electrosoldada_8"/>
      <sheetName val="5,5,4_Grafiles_6_mm8"/>
      <sheetName val="5,6,1_Instalaciòn_carpint__Met8"/>
      <sheetName val="6,1,1_Alfajias8"/>
      <sheetName val="6,1,2_Dinteles8"/>
      <sheetName val="6,1,3_Remates_sobre_mamposteri8"/>
      <sheetName val="6_1_8_Pergolas8"/>
      <sheetName val="6_1_9_Gargolas8"/>
      <sheetName val="6,1,10_Gradas_en_Concreto8"/>
      <sheetName val="6,1,11_PLAQUETAS8"/>
      <sheetName val="6,1,15_Bordillos_ducha_y_aseo8"/>
      <sheetName val="6,1,17_Carcamo8"/>
      <sheetName val="6,1,18_Cañuela_Per8"/>
      <sheetName val="6,2,1_Mesones_en_concreto8"/>
      <sheetName val="6,2,2_Mesones_lavamanos8"/>
      <sheetName val="6,2,3_Mesones_laboratorios8"/>
      <sheetName val="6,2,5_Bancas_Concreto8"/>
      <sheetName val="6,2,8_Alfajias_28"/>
      <sheetName val="7,1,1,1_Acometida_PVC-P_2&quot;8"/>
      <sheetName val="7,1,1,2_Accesorio_PVC-P_2&quot;_8"/>
      <sheetName val="7,1,1,5_Bajantes_A_N___PVC_3&quot;8"/>
      <sheetName val="7,1,1,6_Bajantes_A_N_4&quot;8"/>
      <sheetName val="7,1,2,1_Tuberia_H_G__1&quot;8"/>
      <sheetName val="7,1,2,2__Accesorio_H_G__1&quot;_8"/>
      <sheetName val="7,1,2,3_Flotador_18"/>
      <sheetName val="7,1,2,4_Tanque_Plastico8"/>
      <sheetName val="7,1,3,1_Tuberia_H_G__1&quot;cuarto_8"/>
      <sheetName val="7,1,3,2__Accesorio_H_G_1&quot;cuart8"/>
      <sheetName val="7,1,3,3__Registro_R__W__1&quot;8"/>
      <sheetName val="7,1,3,4__Cheque_Helber_1&quot;8"/>
      <sheetName val="7,1,3,7__Tanque_Subterrraneo8"/>
      <sheetName val="7,1,4,1_Tuberia_H_G__1_1_2&quot;8"/>
      <sheetName val="7,1,4,2__Accesorio_H_G_1_1_2&quot;8"/>
      <sheetName val="7,1,4,3__Registro_R__W__1__1_28"/>
      <sheetName val="7,1,4,4__Cheque__Helber_1_1_2&quot;8"/>
      <sheetName val="7,1,5,1_Registro_1_2&quot;8"/>
      <sheetName val="7,1,5,2_Registro_3_48"/>
      <sheetName val="7,1,5,3_Registro_1_8"/>
      <sheetName val="7,1,5,4_Registro_1148"/>
      <sheetName val="7,1,5,5_Registro_1_128"/>
      <sheetName val="7,1,5,6_Registro_2_8"/>
      <sheetName val="7,1,5,8_Caja_registro_8"/>
      <sheetName val="7,1,6,1_Acometida_media8"/>
      <sheetName val="7,1,6,2_Acometida_1PL8"/>
      <sheetName val="7,1,6,3_Registro_PD_media8"/>
      <sheetName val="7,1,6,4_Acometida_1_148"/>
      <sheetName val="7,1,6,5_Tuberia_1_128"/>
      <sheetName val="7,1,6,6_Acometida_28"/>
      <sheetName val="7,1,6,7_Tubo_UZ_2&quot;8"/>
      <sheetName val="7,1,6,8_Acometida_1_128"/>
      <sheetName val="7,1,6,9_Tuberia_UZ_3&quot;8"/>
      <sheetName val="7,1,6,10_Accesorio_UZ__2&quot;8"/>
      <sheetName val="7,1,6,11_Accesorio_UZ_3&quot;8"/>
      <sheetName val="7,1,7,1_Tuberia_H_G__1_2&quot;8"/>
      <sheetName val="7,1,7,2__Accesorio_H_G_1_2&quot;8"/>
      <sheetName val="7,1,7,3_Registro_Corte_1_2&quot;_8"/>
      <sheetName val="7,1,7,4_Registro_1_2&quot;8"/>
      <sheetName val="7,1,7,5_Caja_para_medidor8"/>
      <sheetName val="7,1,8,1_P_Agua_Fria_Lavamanos8"/>
      <sheetName val="7,1,8,2_Punto__Agua_Fria_1_1_28"/>
      <sheetName val="7,1,8,3_P_Agua_Fria_Sanitarios8"/>
      <sheetName val="7,1,8,4_P_Agua_Fria_Orinales8"/>
      <sheetName val="7,1,8,5_P_Agua_Fria_pocetas_la8"/>
      <sheetName val="7,1,8,6_P_Agua_Fria_Ducha8"/>
      <sheetName val="7,1,8,7_P_Agua_Fria_Pocetas8"/>
      <sheetName val="7,1,8,8_Llave__Manguera_1_2&quot;8"/>
      <sheetName val="7,1,8,10__Tapòn_H_G_1_2&quot;8"/>
      <sheetName val="7,1,8,11__Tapòn_P_V_C_1_2&quot;_8"/>
      <sheetName val="7,1,8,12__Camara_aire_H_G_1_2&quot;8"/>
      <sheetName val="7,1,8,13__Camara_aire_P_V_C_P_8"/>
      <sheetName val="7,1,9,1_P_Sanitario_lavamanos8"/>
      <sheetName val="7,1,9,3_P_Sanitario_Sanit8"/>
      <sheetName val="7,1,9,4_P_Sanitario_Orinales8"/>
      <sheetName val="7,1,9,5__P_Sifòn_PVC-S_4&quot;8"/>
      <sheetName val="7,1,9,6__P_Sifòn_PVC-S_2&quot;_8"/>
      <sheetName val="7,1,9,7_P_Sanitario_Pocetas8"/>
      <sheetName val="7,1,9,9_P_Sanitario_sifon8"/>
      <sheetName val="7,1,10,1_Acomet_sanit8"/>
      <sheetName val="7,1,10,2_Pto_3&quot;8"/>
      <sheetName val="7,1,10,2_Punto_Vent_3&quot;8"/>
      <sheetName val="7,1,10,3__Sanit_28"/>
      <sheetName val="6,1,19_Carcamo_IDRD_Tipo_58"/>
      <sheetName val="7,1,10,4_Sanit_38"/>
      <sheetName val="7,1,10,5_4pLG_S8"/>
      <sheetName val="7,1,11,1_Acomet_lluvia8"/>
      <sheetName val="7,1,11,2_Acomet_lluvia_28"/>
      <sheetName val="7,1,11,3_3plg8"/>
      <sheetName val="7,1,11,5_Bajante_PVC_8"/>
      <sheetName val="7,1,11,6_Accesorios_PVC8"/>
      <sheetName val="7,1,12,1_Instalaciòn_Lavamanos8"/>
      <sheetName val="7,1,12,2_Instalaciòn_Sanitario8"/>
      <sheetName val="7,1,12,8_Llave__Manguera_1_2_8"/>
      <sheetName val="7,1,12,9_Acoflex_lav_sant_8"/>
      <sheetName val="7,1,14_Lavado_Tanque8"/>
      <sheetName val="7,1,15_Desinfecciòn_tanque8"/>
      <sheetName val="7,1,16,2_Bomba8"/>
      <sheetName val="7,2,1,1_Punto_de_gas8"/>
      <sheetName val="7,2,1,2_Preinstalación_gas8"/>
      <sheetName val="7,2,1,3_Tuberia__tipo_L_1_2&quot;8"/>
      <sheetName val="7,2,1,4_Tuberia__tipo_L_1&quot;8"/>
      <sheetName val="7,2,1,5__Registro_bola_1&quot;_8"/>
      <sheetName val="7,2,1,7__Rejilla_vent__plastic8"/>
      <sheetName val="9,1,1_Pañete_impermeabilizado8"/>
      <sheetName val="9,1,2_Pañete_muros_interiores8"/>
      <sheetName val="9,1,3_Pañete_Exteriores8"/>
      <sheetName val="9,2,1_Pañete_bajo_placa8"/>
      <sheetName val="10,1,1_base_mueble_concreto8"/>
      <sheetName val="10,1,3_Alistado_pisos8"/>
      <sheetName val="10,1,4_Mortero_afinado8"/>
      <sheetName val="10,1,6_Acabado_Escobeado8"/>
      <sheetName val="10,2,1,3_Ceramica_0,20_x_0,20_8"/>
      <sheetName val="10,2,2,3_Piso_tablòn_ges_0,30_8"/>
      <sheetName val="10,2,4,1_Baldosin_granito8"/>
      <sheetName val="10,2,4,3_gravilla_m28"/>
      <sheetName val="10,3,1,1_Tablòn_cuarto_268"/>
      <sheetName val="10,3,2,1_Guardaescoba8"/>
      <sheetName val="10,3,2,3_Media_Caña8"/>
      <sheetName val="10,3,2,5_Gravilla_8"/>
      <sheetName val="10,3,2,6_Granito8"/>
      <sheetName val="10,4,2_Escalera_en_Granito8"/>
      <sheetName val="10,5,3_Cenefas_Gravilla_8"/>
      <sheetName val="11,1,1_Afinado_Mortero8"/>
      <sheetName val="11,1,2_Media_Caña8"/>
      <sheetName val="11,1,3_Afinado_Viga_canales8"/>
      <sheetName val="11,1,4_foil_aluminio8"/>
      <sheetName val="11,2,2,1_Caballete8"/>
      <sheetName val="11,2,2,2_remate8"/>
      <sheetName val="11,2,3,1_Domo_acrílico8"/>
      <sheetName val="11,2,3,2_Acrilico_transparente8"/>
      <sheetName val="11,2,3,3_Teja_trapezoidal_Plas8"/>
      <sheetName val="11,2,4,1__teja_acero8"/>
      <sheetName val="11,2,4,2_Tejaluz8"/>
      <sheetName val="11,2,5,1_Teja_Barro8"/>
      <sheetName val="11,2,5,2_Limahoyas8"/>
      <sheetName val="11,3,1_Canal_Lámina8"/>
      <sheetName val="11,3,2_Flashing8"/>
      <sheetName val="11,3,3_Tragante_5x38"/>
      <sheetName val="11,3,4_Tragante_6x48"/>
      <sheetName val="11,3,5_Canal_PVC8"/>
      <sheetName val="12,1,1_Ventanas_aluminio_8"/>
      <sheetName val="12,1,2_Ventanas_aluminio_reja8"/>
      <sheetName val="12,1,3_Puerta_aluminio_sencill8"/>
      <sheetName val="12,1,4_Puert_Alum_dob_reja8"/>
      <sheetName val="12,1,5_Puerta_aluminio_doble8"/>
      <sheetName val="12,1,6_Puert_baños8"/>
      <sheetName val="12,1,7_PERGOLAS_ALUM8"/>
      <sheetName val="12,1,8_Puertas_discapacitados8"/>
      <sheetName val="12,1,9_BARANDA_EN_ALUMINIO8"/>
      <sheetName val="12,2,1,1_Marcos_puerta8"/>
      <sheetName val="12,2,1,2_Puerta_Sencilla8"/>
      <sheetName val="12,2,1,3_Ventana8"/>
      <sheetName val="12,2,1,5_Puertas_Emtamborada8"/>
      <sheetName val="12,2,2,1_Pasamanos_8"/>
      <sheetName val="12,2,2,2_Pasamanos8"/>
      <sheetName val="12,2,2,3_Baranda_Malla8"/>
      <sheetName val="_12,2,2,4_Cerramiento_acrílilc8"/>
      <sheetName val="12,2,3,1_Rejas_en_varilla_cuad8"/>
      <sheetName val="12,2,3,2_Rejas_ventana8"/>
      <sheetName val="12,2,3,3_Rejas_Puerta_baño8"/>
      <sheetName val="12,2,3,4_Reja_Ventilación8"/>
      <sheetName val="12,2,4,1_CORTASOL8"/>
      <sheetName val="12,2,4,4_Ventana_Malla8"/>
      <sheetName val="_12,2,2,5_Baranda_M808"/>
      <sheetName val="14,1,1_Ceramica_20_8"/>
      <sheetName val="15,1,3_Lampara_Fluorecente_2x39"/>
      <sheetName val="16,1,3_Sanitarios_tanque8"/>
      <sheetName val="16,1,4_Orinal_8"/>
      <sheetName val="16,1,5_Lavamanos_Sobreponer8"/>
      <sheetName val="16,1,7_Lavamanos_de_colgar8"/>
      <sheetName val="16,1,8_Sanit_Disc8"/>
      <sheetName val="16,1,9_Duchas8"/>
      <sheetName val="16,1,11_POCETA8"/>
      <sheetName val="16,2,1_Pocetas_Aseo8"/>
      <sheetName val="16,2,5_Llave_Terminal8"/>
      <sheetName val="16,2,6_Incrustaciones8"/>
      <sheetName val="16,2,7_Barras_disc8"/>
      <sheetName val="17,2,1_Puerta_Vidrio8"/>
      <sheetName val="17,2,2_Puerta_PVC_Baterias8"/>
      <sheetName val="17,2,3_Divisiones_0,068"/>
      <sheetName val="17,2,4_Divisiones_baños_8"/>
      <sheetName val="18,1,1_pintura_koraza8"/>
      <sheetName val="18,1,2_pintura_plastica8"/>
      <sheetName val="18,1,3_Vinilo_con_estuco8"/>
      <sheetName val="18,1,4_Vinilo_sin_estuco_8"/>
      <sheetName val="18,1,5_Vinilo_Cielos_8"/>
      <sheetName val="19,1,1_Cerraduras8"/>
      <sheetName val="19,4,1_Espejo8"/>
      <sheetName val="19,4,2_Vidrio_Crudo8"/>
      <sheetName val="20,1,2_Exc_Man8"/>
      <sheetName val="20,1,5_Subbase_recebo8"/>
      <sheetName val="20,2,1_Andenes8"/>
      <sheetName val="20,2,2_Sardinel8"/>
      <sheetName val="20,2,4_Banca8"/>
      <sheetName val="20,2,5_Adoquin8"/>
      <sheetName val="20,3,1_Solado_esp=_0,058"/>
      <sheetName val="20,3,2_Concreto_Ciclopeo_8"/>
      <sheetName val="20,3,3_Vigas_de_Amarre8"/>
      <sheetName val="20,3,5__Cerramiento_Malla_Esla8"/>
      <sheetName val="20,3,6__Muros_de_contencion_8"/>
      <sheetName val="20,4,1_Mov_Tierras8"/>
      <sheetName val="20,2,13_Escalinatas8"/>
      <sheetName val="20,2,6_Adoquin_Arcilla8"/>
      <sheetName val="20,2,7_Loseta_A-508"/>
      <sheetName val="20,4,2_Pradización8"/>
      <sheetName val="20_2_10_Bordillo_A-808"/>
      <sheetName val="20,4,4_Arborización8"/>
      <sheetName val="20,5,1_Gaviones_en_piedra8"/>
      <sheetName val="20,5,2_PERGOLA__METALICA8"/>
      <sheetName val="20,5,3__Acero_37000__Ext_8"/>
      <sheetName val="20,5,4_Acero_60000_psi8"/>
      <sheetName val="20,5,5_Malla_Electrosoldada__8"/>
      <sheetName val="21,1,1_Lavada_ladrillo_8"/>
      <sheetName val="21,1,3_Aseo8"/>
      <sheetName val="21,1,4_Retiro_Escombros8"/>
      <sheetName val="Pasamanos_8"/>
      <sheetName val="AIU_Nuevo6"/>
      <sheetName val="ANALISIS_DE_AIU6"/>
      <sheetName val="Cuadro_Resumen6"/>
      <sheetName val="Resumen_m26"/>
      <sheetName val="Datos_entrada6"/>
      <sheetName val="Hoja_Base6"/>
      <sheetName val="Mort_1-36"/>
      <sheetName val="Mort_1-3_Imper6"/>
      <sheetName val="Mort_1-46"/>
      <sheetName val="Mort_1-4_Imper6"/>
      <sheetName val="Mort_1-56"/>
      <sheetName val="Mort_1-76"/>
      <sheetName val="Concr_1,5006"/>
      <sheetName val="Concr_2,0006"/>
      <sheetName val="Concr_2,5006"/>
      <sheetName val="Concr_3,0006"/>
      <sheetName val="Concr_3,5006"/>
      <sheetName val="Concr_4,000_6"/>
      <sheetName val="_Acero_60000_Refuerzo_6"/>
      <sheetName val="_Malla_Electrosoldada_6"/>
      <sheetName val="P_Eléctrico6"/>
      <sheetName val="P_Agua_Fria6"/>
      <sheetName val="P_Sanitario6"/>
      <sheetName val="Granito_pulido_6"/>
      <sheetName val="Marcos_puerta6"/>
      <sheetName val="Marcos_ventana6"/>
      <sheetName val="1,1,1_Campamt6"/>
      <sheetName val="1,1,2_Alquiler_Campameto6"/>
      <sheetName val="1,1,3_Limpieza6"/>
      <sheetName val="1,1,4_Localización_y_replanteo6"/>
      <sheetName val="1,1,6_Cerramiento_Lona6"/>
      <sheetName val="1,1,7_Locali_Manual6"/>
      <sheetName val="1,2,1_Provicional_agua6"/>
      <sheetName val="1,2,2_Provicional_luz6"/>
      <sheetName val="1,3,1_Desmonte_cubierta6"/>
      <sheetName val="1,3,2_Demoliciòn_muro6"/>
      <sheetName val="1,3,3__Dm_enchape6"/>
      <sheetName val="1,3,4_Dm_cimiento6"/>
      <sheetName val="1,3,5_Dm_Vig-colum6"/>
      <sheetName val="1,3,6_Demolicion_placa6"/>
      <sheetName val="1,3,7__Dm_Aparatos6"/>
      <sheetName val="1,4,2_Traslado_postes6"/>
      <sheetName val="1,4,3_Arb_56"/>
      <sheetName val="1,4,4_Arb_106"/>
      <sheetName val="1,4,5_Arb_156"/>
      <sheetName val="1,4,6_Arb_206"/>
      <sheetName val="1,4,7_Arb_+206"/>
      <sheetName val="1,4,8_Traslado_Arb6"/>
      <sheetName val="2,1,1_Exc_Mec6"/>
      <sheetName val="2,1,2_Exc_Man6"/>
      <sheetName val="2,1,3_Exc_M_Sub_base6"/>
      <sheetName val="2,1,5_Relleno_M_Común6"/>
      <sheetName val="2,1,6__Rellenos_M_Selec6"/>
      <sheetName val="2,1,7__Sub_base_Recebo_6"/>
      <sheetName val="2,1,8_Geotextil_NT6"/>
      <sheetName val="2,1,9_Geotextil_Tejido6"/>
      <sheetName val="2,1,10_Relleno_Recebo6"/>
      <sheetName val="2,2,1_Concr_pobre6"/>
      <sheetName val="2,2,2_Concr_Ciclopeo6"/>
      <sheetName val="2,2,3_Muros_de_contencion6"/>
      <sheetName val="2,2,4_Concreto_Zapatas6"/>
      <sheetName val="2,2,5_Vigas_de_cimentación6"/>
      <sheetName val="2,2,6,1_Pilotes_0,306"/>
      <sheetName val="2,2,6,2_Pilotes_0,406"/>
      <sheetName val="2,2,6,3_Pilotes_0,606"/>
      <sheetName val="2,2,6,4_Pilotes_0,806"/>
      <sheetName val="2,2,6,5_Pilotes_0,90_6"/>
      <sheetName val="2,2,7_Dados_en_concreto6"/>
      <sheetName val="2,2,8_Placa_Flotante_0,606"/>
      <sheetName val="2,2,9_Placas_cont=_0,16"/>
      <sheetName val="2,2,10_Placas_cont=_0,1256"/>
      <sheetName val="2,2,11_Placas_cont=_0,156"/>
      <sheetName val="2,3,1_Acero_37000_6"/>
      <sheetName val="2,3,2_Acero_60000_Refuerzo6"/>
      <sheetName val="2,3,3_Malla_Electrosoldada6"/>
      <sheetName val="2,4,1_Gaviones6"/>
      <sheetName val="2,4,2_Cajon_aislamiento_vigas6"/>
      <sheetName val="2,4,3_Icopor_Aislante_ciment__6"/>
      <sheetName val="2,4,4_Pañete_Taludes_6"/>
      <sheetName val="3,1,1_Novafort_A_LL__4&quot;_110mm_6"/>
      <sheetName val="3,1,2_Novafort_A_LL_6&quot;_160mm__6"/>
      <sheetName val="3,1,3_Novafort_A_LL_8&quot;200_mm__6"/>
      <sheetName val="3,1,4_Novafort_10&quot;A_LL__255mm_6"/>
      <sheetName val="3,1,5_Novafort_A_LL_12&quot;_315mm_6"/>
      <sheetName val="3,1,6__Acc__Novafort__A_LL6"/>
      <sheetName val="3,2,1_Novafort_A_N__4&quot;_110_6"/>
      <sheetName val="3,2,2_Novafort_A_N_6&quot;_160m_6"/>
      <sheetName val="3,2,3_Novafort_A_N__8&quot;200_mm6"/>
      <sheetName val="3,2,4_Novafort_10&quot;A_N__255_mm6"/>
      <sheetName val="3,2,5_Novafort_A_N_12&quot;_315mm6"/>
      <sheetName val="3,2,6__Acc__Novafort__A_N_6"/>
      <sheetName val="3,3,1_Tuberia_drenaje_PVC_4&quot;6"/>
      <sheetName val="3,3,2_Tuberia_drenaje_PVC_4&quot;6"/>
      <sheetName val="3,3,3_Accesorio_drenaje_PVC_3&quot;6"/>
      <sheetName val="3,3,4_Accesorio_drenaje_PVC_4&quot;6"/>
      <sheetName val="3,3,5_Filtros_Escorrentias6"/>
      <sheetName val="3,4,1_Caja_inspección_0,60_6"/>
      <sheetName val="3,4,2_Caja_inspección_0,806"/>
      <sheetName val="3,4,3_Caja_inspección_1,006"/>
      <sheetName val="3,4,6_Carcamo6"/>
      <sheetName val="3,4,7_Trampa_de_grasas6"/>
      <sheetName val="3,4,8_Pozo_Septico6"/>
      <sheetName val="3,5,1_Exc_Man_6"/>
      <sheetName val="3,5,2_Exc_en_recebo_comp_6"/>
      <sheetName val="3,5,3__Relleno_M_seleccionado6"/>
      <sheetName val="3,5,4_Relleno_M_Común_6"/>
      <sheetName val="3,5,5_Retiro_sobrantes6"/>
      <sheetName val="3,3,6_POZO_INFILTRACIÓN6"/>
      <sheetName val="3,4,4_Caja_Distribuciòn_0,40__6"/>
      <sheetName val="3,4,9_Caja_discipadora6"/>
      <sheetName val="3,6,2_Cabezal_descarga6"/>
      <sheetName val="4,1,1_Columnas6"/>
      <sheetName val="4,1,2_Pantalla_en_concreto6"/>
      <sheetName val="4,1,3_Muros6"/>
      <sheetName val="4,2,1_Vigas_aéreas6"/>
      <sheetName val="4,2,2_Viga_canal6"/>
      <sheetName val="4,2,3__Vigas_Prefabricadas6"/>
      <sheetName val="4,3,1_Placa_alig__Caseton_606"/>
      <sheetName val="4,3,2_Caseton_50_cm6"/>
      <sheetName val="4,3,3_Caseton_45_cm6"/>
      <sheetName val="4,3,4_Caseton_40_cm_6"/>
      <sheetName val="4,3,6_Placa_maciza_0,206"/>
      <sheetName val="4,3,7_Placa_maciza_0,1256"/>
      <sheetName val="4,3,8_Placa_maciza_0,106"/>
      <sheetName val="4,3,9_Placa_maciza_0,156"/>
      <sheetName val="4,4,1_Escalera6"/>
      <sheetName val="4,4,2_Rampas6"/>
      <sheetName val="4,4,3_POZO_CONCRETO_20_M36"/>
      <sheetName val="4,4,4_POZO_CONCRETO6"/>
      <sheetName val="4,4,5_Graderias_en_concreto6"/>
      <sheetName val="4,5,1_Acero_37000__6"/>
      <sheetName val="4,5,2_Acero_60000_est6"/>
      <sheetName val="4,5,3_Malla_Electrosoldada_est6"/>
      <sheetName val="4,6,1,1_Est_Cubierta6"/>
      <sheetName val="4,6,2,3_Cerrchas__Metàlica6"/>
      <sheetName val="4,6,2,4_Perfil_6"/>
      <sheetName val="4,6,2,5_Templete6"/>
      <sheetName val="5,1,1_Bloq_Conc_Estruc_0,126"/>
      <sheetName val="5,1,2_Bloque_concreto_divisori6"/>
      <sheetName val="5,1,3_Bloq_tipo_piedra6"/>
      <sheetName val="5,1,5__Calados_en_Concreto6"/>
      <sheetName val="5,1,6_Bloq_Conc_Estruc_0146"/>
      <sheetName val="5,1,7_Bloq_Conc_Estruc_0196"/>
      <sheetName val="5,2,1_Ladrillo_común6"/>
      <sheetName val="5,2,2_Ladrillo_estructural6"/>
      <sheetName val="5,2,3_Ladrillo_común_sobrecimi6"/>
      <sheetName val="5,2,4_Ladrillo_Prensado_portan6"/>
      <sheetName val="5,2,6_Muro_en_bloque_No_46"/>
      <sheetName val="5,3,1_Enchape_ladrillo_arcilla6"/>
      <sheetName val="5,3,3_Alfagias_ladrillo_arcill6"/>
      <sheetName val="5,3,4_Remate_ladrillo_arcilla6"/>
      <sheetName val="5,4,1_Grouting-Concreto_fluido6"/>
      <sheetName val="5,4,2_Remates6"/>
      <sheetName val="5,5,1_Anclajes_Epoxicos6"/>
      <sheetName val="5,5,2_Acero_37000_mamp6"/>
      <sheetName val="5,5,3_Malla_Electrosoldada_6"/>
      <sheetName val="5,5,4_Grafiles_6_mm6"/>
      <sheetName val="5,6,1_Instalaciòn_carpint__Met6"/>
      <sheetName val="6,1,1_Alfajias6"/>
      <sheetName val="6,1,2_Dinteles6"/>
      <sheetName val="6,1,3_Remates_sobre_mamposteri6"/>
      <sheetName val="6_1_8_Pergolas6"/>
      <sheetName val="6_1_9_Gargolas6"/>
      <sheetName val="6,1,10_Gradas_en_Concreto6"/>
      <sheetName val="6,1,11_PLAQUETAS6"/>
      <sheetName val="6,1,15_Bordillos_ducha_y_aseo6"/>
      <sheetName val="6,1,17_Carcamo6"/>
      <sheetName val="6,1,18_Cañuela_Per6"/>
      <sheetName val="6,2,1_Mesones_en_concreto6"/>
      <sheetName val="6,2,2_Mesones_lavamanos6"/>
      <sheetName val="6,2,3_Mesones_laboratorios6"/>
      <sheetName val="6,2,5_Bancas_Concreto6"/>
      <sheetName val="6,2,8_Alfajias_26"/>
      <sheetName val="7,1,1,1_Acometida_PVC-P_2&quot;6"/>
      <sheetName val="7,1,1,2_Accesorio_PVC-P_2&quot;_6"/>
      <sheetName val="7,1,1,5_Bajantes_A_N___PVC_3&quot;6"/>
      <sheetName val="7,1,1,6_Bajantes_A_N_4&quot;6"/>
      <sheetName val="7,1,2,1_Tuberia_H_G__1&quot;6"/>
      <sheetName val="7,1,2,2__Accesorio_H_G__1&quot;_6"/>
      <sheetName val="7,1,2,3_Flotador_16"/>
      <sheetName val="7,1,2,4_Tanque_Plastico6"/>
      <sheetName val="7,1,3,1_Tuberia_H_G__1&quot;cuarto_6"/>
      <sheetName val="7,1,3,2__Accesorio_H_G_1&quot;cuart6"/>
      <sheetName val="7,1,3,3__Registro_R__W__1&quot;6"/>
      <sheetName val="7,1,3,4__Cheque_Helber_1&quot;6"/>
      <sheetName val="7,1,3,7__Tanque_Subterrraneo6"/>
      <sheetName val="7,1,4,1_Tuberia_H_G__1_1_2&quot;6"/>
      <sheetName val="7,1,4,2__Accesorio_H_G_1_1_2&quot;6"/>
      <sheetName val="7,1,4,3__Registro_R__W__1__1_26"/>
      <sheetName val="7,1,4,4__Cheque__Helber_1_1_2&quot;6"/>
      <sheetName val="7,1,5,1_Registro_1_2&quot;6"/>
      <sheetName val="7,1,5,2_Registro_3_46"/>
      <sheetName val="7,1,5,3_Registro_1_6"/>
      <sheetName val="7,1,5,4_Registro_1146"/>
      <sheetName val="7,1,5,5_Registro_1_126"/>
      <sheetName val="7,1,5,6_Registro_2_6"/>
      <sheetName val="7,1,5,8_Caja_registro_6"/>
      <sheetName val="7,1,6,1_Acometida_media6"/>
      <sheetName val="7,1,6,2_Acometida_1PL6"/>
      <sheetName val="7,1,6,3_Registro_PD_media6"/>
      <sheetName val="7,1,6,4_Acometida_1_146"/>
      <sheetName val="7,1,6,5_Tuberia_1_126"/>
      <sheetName val="7,1,6,6_Acometida_26"/>
      <sheetName val="7,1,6,7_Tubo_UZ_2&quot;6"/>
      <sheetName val="7,1,6,8_Acometida_1_126"/>
      <sheetName val="7,1,6,9_Tuberia_UZ_3&quot;6"/>
      <sheetName val="7,1,6,10_Accesorio_UZ__2&quot;6"/>
      <sheetName val="7,1,6,11_Accesorio_UZ_3&quot;6"/>
      <sheetName val="7,1,7,1_Tuberia_H_G__1_2&quot;6"/>
      <sheetName val="7,1,7,2__Accesorio_H_G_1_2&quot;6"/>
      <sheetName val="7,1,7,3_Registro_Corte_1_2&quot;_6"/>
      <sheetName val="7,1,7,4_Registro_1_2&quot;6"/>
      <sheetName val="7,1,7,5_Caja_para_medidor6"/>
      <sheetName val="7,1,8,1_P_Agua_Fria_Lavamanos6"/>
      <sheetName val="7,1,8,2_Punto__Agua_Fria_1_1_26"/>
      <sheetName val="7,1,8,3_P_Agua_Fria_Sanitarios6"/>
      <sheetName val="7,1,8,4_P_Agua_Fria_Orinales6"/>
      <sheetName val="7,1,8,5_P_Agua_Fria_pocetas_la6"/>
      <sheetName val="7,1,8,6_P_Agua_Fria_Ducha6"/>
      <sheetName val="7,1,8,7_P_Agua_Fria_Pocetas6"/>
      <sheetName val="7,1,8,8_Llave__Manguera_1_2&quot;6"/>
      <sheetName val="7,1,8,10__Tapòn_H_G_1_2&quot;6"/>
      <sheetName val="7,1,8,11__Tapòn_P_V_C_1_2&quot;_6"/>
      <sheetName val="7,1,8,12__Camara_aire_H_G_1_2&quot;6"/>
      <sheetName val="7,1,8,13__Camara_aire_P_V_C_P_6"/>
      <sheetName val="7,1,9,1_P_Sanitario_lavamanos6"/>
      <sheetName val="7,1,9,3_P_Sanitario_Sanit6"/>
      <sheetName val="7,1,9,4_P_Sanitario_Orinales6"/>
      <sheetName val="7,1,9,5__P_Sifòn_PVC-S_4&quot;6"/>
      <sheetName val="7,1,9,6__P_Sifòn_PVC-S_2&quot;_6"/>
      <sheetName val="7,1,9,7_P_Sanitario_Pocetas6"/>
      <sheetName val="7,1,9,9_P_Sanitario_sifon6"/>
      <sheetName val="7,1,10,1_Acomet_sanit6"/>
      <sheetName val="7,1,10,2_Pto_3&quot;6"/>
      <sheetName val="7,1,10,2_Punto_Vent_3&quot;6"/>
      <sheetName val="7,1,10,3__Sanit_26"/>
      <sheetName val="6,1,19_Carcamo_IDRD_Tipo_56"/>
      <sheetName val="7,1,10,4_Sanit_36"/>
      <sheetName val="7,1,10,5_4pLG_S6"/>
      <sheetName val="7,1,11,1_Acomet_lluvia6"/>
      <sheetName val="7,1,11,2_Acomet_lluvia_26"/>
      <sheetName val="7,1,11,3_3plg6"/>
      <sheetName val="7,1,11,5_Bajante_PVC_6"/>
      <sheetName val="7,1,11,6_Accesorios_PVC6"/>
      <sheetName val="7,1,12,1_Instalaciòn_Lavamanos6"/>
      <sheetName val="7,1,12,2_Instalaciòn_Sanitario6"/>
      <sheetName val="7,1,12,8_Llave__Manguera_1_2_6"/>
      <sheetName val="7,1,12,9_Acoflex_lav_sant_6"/>
      <sheetName val="7,1,14_Lavado_Tanque6"/>
      <sheetName val="7,1,15_Desinfecciòn_tanque6"/>
      <sheetName val="7,1,16,2_Bomba6"/>
      <sheetName val="7,2,1,1_Punto_de_gas6"/>
      <sheetName val="7,2,1,2_Preinstalación_gas6"/>
      <sheetName val="7,2,1,3_Tuberia__tipo_L_1_2&quot;6"/>
      <sheetName val="7,2,1,4_Tuberia__tipo_L_1&quot;6"/>
      <sheetName val="7,2,1,5__Registro_bola_1&quot;_6"/>
      <sheetName val="7,2,1,7__Rejilla_vent__plastic6"/>
      <sheetName val="9,1,1_Pañete_impermeabilizado6"/>
      <sheetName val="9,1,2_Pañete_muros_interiores6"/>
      <sheetName val="9,1,3_Pañete_Exteriores6"/>
      <sheetName val="9,2,1_Pañete_bajo_placa6"/>
      <sheetName val="10,1,1_base_mueble_concreto6"/>
      <sheetName val="10,1,3_Alistado_pisos6"/>
      <sheetName val="10,1,4_Mortero_afinado6"/>
      <sheetName val="10,1,6_Acabado_Escobeado6"/>
      <sheetName val="10,2,1,3_Ceramica_0,20_x_0,20_6"/>
      <sheetName val="10,2,2,3_Piso_tablòn_ges_0,30_6"/>
      <sheetName val="10,2,4,1_Baldosin_granito6"/>
      <sheetName val="10,2,4,3_gravilla_m26"/>
      <sheetName val="10,3,1,1_Tablòn_cuarto_266"/>
      <sheetName val="10,3,2,1_Guardaescoba6"/>
      <sheetName val="10,3,2,3_Media_Caña6"/>
      <sheetName val="10,3,2,5_Gravilla_6"/>
      <sheetName val="10,3,2,6_Granito6"/>
      <sheetName val="10,4,2_Escalera_en_Granito6"/>
      <sheetName val="10,5,3_Cenefas_Gravilla_6"/>
      <sheetName val="11,1,1_Afinado_Mortero6"/>
      <sheetName val="11,1,2_Media_Caña6"/>
      <sheetName val="11,1,3_Afinado_Viga_canales6"/>
      <sheetName val="11,1,4_foil_aluminio6"/>
      <sheetName val="11,2,2,1_Caballete6"/>
      <sheetName val="11,2,2,2_remate6"/>
      <sheetName val="11,2,3,1_Domo_acrílico6"/>
      <sheetName val="11,2,3,2_Acrilico_transparente6"/>
      <sheetName val="11,2,3,3_Teja_trapezoidal_Plas6"/>
      <sheetName val="11,2,4,1__teja_acero6"/>
      <sheetName val="11,2,4,2_Tejaluz6"/>
      <sheetName val="11,2,5,1_Teja_Barro6"/>
      <sheetName val="11,2,5,2_Limahoyas6"/>
      <sheetName val="11,3,1_Canal_Lámina6"/>
      <sheetName val="11,3,2_Flashing6"/>
      <sheetName val="11,3,3_Tragante_5x36"/>
      <sheetName val="11,3,4_Tragante_6x46"/>
      <sheetName val="11,3,5_Canal_PVC6"/>
      <sheetName val="12,1,1_Ventanas_aluminio_6"/>
      <sheetName val="12,1,2_Ventanas_aluminio_reja6"/>
      <sheetName val="12,1,3_Puerta_aluminio_sencill6"/>
      <sheetName val="12,1,4_Puert_Alum_dob_reja6"/>
      <sheetName val="12,1,5_Puerta_aluminio_doble6"/>
      <sheetName val="12,1,6_Puert_baños6"/>
      <sheetName val="12,1,7_PERGOLAS_ALUM6"/>
      <sheetName val="12,1,8_Puertas_discapacitados6"/>
      <sheetName val="12,1,9_BARANDA_EN_ALUMINIO6"/>
      <sheetName val="12,2,1,1_Marcos_puerta6"/>
      <sheetName val="12,2,1,2_Puerta_Sencilla6"/>
      <sheetName val="12,2,1,3_Ventana6"/>
      <sheetName val="12,2,1,5_Puertas_Emtamborada6"/>
      <sheetName val="12,2,2,1_Pasamanos_6"/>
      <sheetName val="12,2,2,2_Pasamanos6"/>
      <sheetName val="12,2,2,3_Baranda_Malla6"/>
      <sheetName val="_12,2,2,4_Cerramiento_acrílilc6"/>
      <sheetName val="12,2,3,1_Rejas_en_varilla_cuad6"/>
      <sheetName val="12,2,3,2_Rejas_ventana6"/>
      <sheetName val="12,2,3,3_Rejas_Puerta_baño6"/>
      <sheetName val="12,2,3,4_Reja_Ventilación6"/>
      <sheetName val="12,2,4,1_CORTASOL6"/>
      <sheetName val="12,2,4,4_Ventana_Malla6"/>
      <sheetName val="_12,2,2,5_Baranda_M806"/>
      <sheetName val="14,1,1_Ceramica_20_6"/>
      <sheetName val="15,1,3_Lampara_Fluorecente_2x37"/>
      <sheetName val="16,1,3_Sanitarios_tanque6"/>
      <sheetName val="16,1,4_Orinal_6"/>
      <sheetName val="16,1,5_Lavamanos_Sobreponer6"/>
      <sheetName val="16,1,7_Lavamanos_de_colgar6"/>
      <sheetName val="16,1,8_Sanit_Disc6"/>
      <sheetName val="16,1,9_Duchas6"/>
      <sheetName val="16,1,11_POCETA6"/>
      <sheetName val="16,2,1_Pocetas_Aseo6"/>
      <sheetName val="16,2,5_Llave_Terminal6"/>
      <sheetName val="16,2,6_Incrustaciones6"/>
      <sheetName val="16,2,7_Barras_disc6"/>
      <sheetName val="17,2,1_Puerta_Vidrio6"/>
      <sheetName val="17,2,2_Puerta_PVC_Baterias6"/>
      <sheetName val="17,2,3_Divisiones_0,066"/>
      <sheetName val="17,2,4_Divisiones_baños_6"/>
      <sheetName val="18,1,1_pintura_koraza6"/>
      <sheetName val="18,1,2_pintura_plastica6"/>
      <sheetName val="18,1,3_Vinilo_con_estuco6"/>
      <sheetName val="18,1,4_Vinilo_sin_estuco_6"/>
      <sheetName val="18,1,5_Vinilo_Cielos_6"/>
      <sheetName val="19,1,1_Cerraduras6"/>
      <sheetName val="19,4,1_Espejo6"/>
      <sheetName val="19,4,2_Vidrio_Crudo6"/>
      <sheetName val="20,1,2_Exc_Man6"/>
      <sheetName val="20,1,5_Subbase_recebo6"/>
      <sheetName val="20,2,1_Andenes6"/>
      <sheetName val="20,2,2_Sardinel6"/>
      <sheetName val="20,2,4_Banca6"/>
      <sheetName val="20,2,5_Adoquin6"/>
      <sheetName val="20,3,1_Solado_esp=_0,056"/>
      <sheetName val="20,3,2_Concreto_Ciclopeo_6"/>
      <sheetName val="20,3,3_Vigas_de_Amarre6"/>
      <sheetName val="20,3,5__Cerramiento_Malla_Esla6"/>
      <sheetName val="20,3,6__Muros_de_contencion_6"/>
      <sheetName val="20,4,1_Mov_Tierras6"/>
      <sheetName val="20,2,13_Escalinatas6"/>
      <sheetName val="20,2,6_Adoquin_Arcilla6"/>
      <sheetName val="20,2,7_Loseta_A-506"/>
      <sheetName val="20,4,2_Pradización6"/>
      <sheetName val="20_2_10_Bordillo_A-806"/>
      <sheetName val="20,4,4_Arborización6"/>
      <sheetName val="20,5,1_Gaviones_en_piedra6"/>
      <sheetName val="20,5,2_PERGOLA__METALICA6"/>
      <sheetName val="20,5,3__Acero_37000__Ext_6"/>
      <sheetName val="20,5,4_Acero_60000_psi6"/>
      <sheetName val="20,5,5_Malla_Electrosoldada__6"/>
      <sheetName val="21,1,1_Lavada_ladrillo_6"/>
      <sheetName val="21,1,3_Aseo6"/>
      <sheetName val="21,1,4_Retiro_Escombros6"/>
      <sheetName val="Pasamanos_6"/>
      <sheetName val="AIU_Nuevo7"/>
      <sheetName val="ANALISIS_DE_AIU7"/>
      <sheetName val="Cuadro_Resumen7"/>
      <sheetName val="Resumen_m27"/>
      <sheetName val="Datos_entrada7"/>
      <sheetName val="Hoja_Base7"/>
      <sheetName val="Mort_1-37"/>
      <sheetName val="Mort_1-3_Imper7"/>
      <sheetName val="Mort_1-47"/>
      <sheetName val="Mort_1-4_Imper7"/>
      <sheetName val="Mort_1-57"/>
      <sheetName val="Mort_1-77"/>
      <sheetName val="Concr_1,5007"/>
      <sheetName val="Concr_2,0007"/>
      <sheetName val="Concr_2,5007"/>
      <sheetName val="Concr_3,0007"/>
      <sheetName val="Concr_3,5007"/>
      <sheetName val="Concr_4,000_7"/>
      <sheetName val="_Acero_60000_Refuerzo_7"/>
      <sheetName val="_Malla_Electrosoldada_7"/>
      <sheetName val="P_Eléctrico7"/>
      <sheetName val="P_Agua_Fria7"/>
      <sheetName val="P_Sanitario7"/>
      <sheetName val="Granito_pulido_7"/>
      <sheetName val="Marcos_puerta7"/>
      <sheetName val="Marcos_ventana7"/>
      <sheetName val="1,1,1_Campamt7"/>
      <sheetName val="1,1,2_Alquiler_Campameto7"/>
      <sheetName val="1,1,3_Limpieza7"/>
      <sheetName val="1,1,4_Localización_y_replanteo7"/>
      <sheetName val="1,1,6_Cerramiento_Lona7"/>
      <sheetName val="1,1,7_Locali_Manual7"/>
      <sheetName val="1,2,1_Provicional_agua7"/>
      <sheetName val="1,2,2_Provicional_luz7"/>
      <sheetName val="1,3,1_Desmonte_cubierta7"/>
      <sheetName val="1,3,2_Demoliciòn_muro7"/>
      <sheetName val="1,3,3__Dm_enchape7"/>
      <sheetName val="1,3,4_Dm_cimiento7"/>
      <sheetName val="1,3,5_Dm_Vig-colum7"/>
      <sheetName val="1,3,6_Demolicion_placa7"/>
      <sheetName val="1,3,7__Dm_Aparatos7"/>
      <sheetName val="1,4,2_Traslado_postes7"/>
      <sheetName val="1,4,3_Arb_57"/>
      <sheetName val="1,4,4_Arb_107"/>
      <sheetName val="1,4,5_Arb_157"/>
      <sheetName val="1,4,6_Arb_207"/>
      <sheetName val="1,4,7_Arb_+207"/>
      <sheetName val="1,4,8_Traslado_Arb7"/>
      <sheetName val="2,1,1_Exc_Mec7"/>
      <sheetName val="2,1,2_Exc_Man7"/>
      <sheetName val="2,1,3_Exc_M_Sub_base7"/>
      <sheetName val="2,1,5_Relleno_M_Común7"/>
      <sheetName val="2,1,6__Rellenos_M_Selec7"/>
      <sheetName val="2,1,7__Sub_base_Recebo_7"/>
      <sheetName val="2,1,8_Geotextil_NT7"/>
      <sheetName val="2,1,9_Geotextil_Tejido7"/>
      <sheetName val="2,1,10_Relleno_Recebo7"/>
      <sheetName val="2,2,1_Concr_pobre7"/>
      <sheetName val="2,2,2_Concr_Ciclopeo7"/>
      <sheetName val="2,2,3_Muros_de_contencion7"/>
      <sheetName val="2,2,4_Concreto_Zapatas7"/>
      <sheetName val="2,2,5_Vigas_de_cimentación7"/>
      <sheetName val="2,2,6,1_Pilotes_0,307"/>
      <sheetName val="2,2,6,2_Pilotes_0,407"/>
      <sheetName val="2,2,6,3_Pilotes_0,607"/>
      <sheetName val="2,2,6,4_Pilotes_0,807"/>
      <sheetName val="2,2,6,5_Pilotes_0,90_7"/>
      <sheetName val="2,2,7_Dados_en_concreto7"/>
      <sheetName val="2,2,8_Placa_Flotante_0,607"/>
      <sheetName val="2,2,9_Placas_cont=_0,17"/>
      <sheetName val="2,2,10_Placas_cont=_0,1257"/>
      <sheetName val="2,2,11_Placas_cont=_0,157"/>
      <sheetName val="2,3,1_Acero_37000_7"/>
      <sheetName val="2,3,2_Acero_60000_Refuerzo7"/>
      <sheetName val="2,3,3_Malla_Electrosoldada7"/>
      <sheetName val="2,4,1_Gaviones7"/>
      <sheetName val="2,4,2_Cajon_aislamiento_vigas7"/>
      <sheetName val="2,4,3_Icopor_Aislante_ciment__7"/>
      <sheetName val="2,4,4_Pañete_Taludes_7"/>
      <sheetName val="3,1,1_Novafort_A_LL__4&quot;_110mm_7"/>
      <sheetName val="3,1,2_Novafort_A_LL_6&quot;_160mm__7"/>
      <sheetName val="3,1,3_Novafort_A_LL_8&quot;200_mm__7"/>
      <sheetName val="3,1,4_Novafort_10&quot;A_LL__255mm_7"/>
      <sheetName val="3,1,5_Novafort_A_LL_12&quot;_315mm_7"/>
      <sheetName val="3,1,6__Acc__Novafort__A_LL7"/>
      <sheetName val="3,2,1_Novafort_A_N__4&quot;_110_7"/>
      <sheetName val="3,2,2_Novafort_A_N_6&quot;_160m_7"/>
      <sheetName val="3,2,3_Novafort_A_N__8&quot;200_mm7"/>
      <sheetName val="3,2,4_Novafort_10&quot;A_N__255_mm7"/>
      <sheetName val="3,2,5_Novafort_A_N_12&quot;_315mm7"/>
      <sheetName val="3,2,6__Acc__Novafort__A_N_7"/>
      <sheetName val="3,3,1_Tuberia_drenaje_PVC_4&quot;7"/>
      <sheetName val="3,3,2_Tuberia_drenaje_PVC_4&quot;7"/>
      <sheetName val="3,3,3_Accesorio_drenaje_PVC_3&quot;7"/>
      <sheetName val="3,3,4_Accesorio_drenaje_PVC_4&quot;7"/>
      <sheetName val="3,3,5_Filtros_Escorrentias7"/>
      <sheetName val="3,4,1_Caja_inspección_0,60_7"/>
      <sheetName val="3,4,2_Caja_inspección_0,807"/>
      <sheetName val="3,4,3_Caja_inspección_1,007"/>
      <sheetName val="3,4,6_Carcamo7"/>
      <sheetName val="3,4,7_Trampa_de_grasas7"/>
      <sheetName val="3,4,8_Pozo_Septico7"/>
      <sheetName val="3,5,1_Exc_Man_7"/>
      <sheetName val="3,5,2_Exc_en_recebo_comp_7"/>
      <sheetName val="3,5,3__Relleno_M_seleccionado7"/>
      <sheetName val="3,5,4_Relleno_M_Común_7"/>
      <sheetName val="3,5,5_Retiro_sobrantes7"/>
      <sheetName val="3,3,6_POZO_INFILTRACIÓN7"/>
      <sheetName val="3,4,4_Caja_Distribuciòn_0,40__7"/>
      <sheetName val="3,4,9_Caja_discipadora7"/>
      <sheetName val="3,6,2_Cabezal_descarga7"/>
      <sheetName val="4,1,1_Columnas7"/>
      <sheetName val="4,1,2_Pantalla_en_concreto7"/>
      <sheetName val="4,1,3_Muros7"/>
      <sheetName val="4,2,1_Vigas_aéreas7"/>
      <sheetName val="4,2,2_Viga_canal7"/>
      <sheetName val="4,2,3__Vigas_Prefabricadas7"/>
      <sheetName val="4,3,1_Placa_alig__Caseton_607"/>
      <sheetName val="4,3,2_Caseton_50_cm7"/>
      <sheetName val="4,3,3_Caseton_45_cm7"/>
      <sheetName val="4,3,4_Caseton_40_cm_7"/>
      <sheetName val="4,3,6_Placa_maciza_0,207"/>
      <sheetName val="4,3,7_Placa_maciza_0,1257"/>
      <sheetName val="4,3,8_Placa_maciza_0,107"/>
      <sheetName val="4,3,9_Placa_maciza_0,157"/>
      <sheetName val="4,4,1_Escalera7"/>
      <sheetName val="4,4,2_Rampas7"/>
      <sheetName val="4,4,3_POZO_CONCRETO_20_M37"/>
      <sheetName val="4,4,4_POZO_CONCRETO7"/>
      <sheetName val="4,4,5_Graderias_en_concreto7"/>
      <sheetName val="4,5,1_Acero_37000__7"/>
      <sheetName val="4,5,2_Acero_60000_est7"/>
      <sheetName val="4,5,3_Malla_Electrosoldada_est7"/>
      <sheetName val="4,6,1,1_Est_Cubierta7"/>
      <sheetName val="4,6,2,3_Cerrchas__Metàlica7"/>
      <sheetName val="4,6,2,4_Perfil_7"/>
      <sheetName val="4,6,2,5_Templete7"/>
      <sheetName val="5,1,1_Bloq_Conc_Estruc_0,127"/>
      <sheetName val="5,1,2_Bloque_concreto_divisori7"/>
      <sheetName val="5,1,3_Bloq_tipo_piedra7"/>
      <sheetName val="5,1,5__Calados_en_Concreto7"/>
      <sheetName val="5,1,6_Bloq_Conc_Estruc_0147"/>
      <sheetName val="5,1,7_Bloq_Conc_Estruc_0197"/>
      <sheetName val="5,2,1_Ladrillo_común7"/>
      <sheetName val="5,2,2_Ladrillo_estructural7"/>
      <sheetName val="5,2,3_Ladrillo_común_sobrecimi7"/>
      <sheetName val="5,2,4_Ladrillo_Prensado_portan7"/>
      <sheetName val="5,2,6_Muro_en_bloque_No_47"/>
      <sheetName val="5,3,1_Enchape_ladrillo_arcilla7"/>
      <sheetName val="5,3,3_Alfagias_ladrillo_arcill7"/>
      <sheetName val="5,3,4_Remate_ladrillo_arcilla7"/>
      <sheetName val="5,4,1_Grouting-Concreto_fluido7"/>
      <sheetName val="5,4,2_Remates7"/>
      <sheetName val="5,5,1_Anclajes_Epoxicos7"/>
      <sheetName val="5,5,2_Acero_37000_mamp7"/>
      <sheetName val="5,5,3_Malla_Electrosoldada_7"/>
      <sheetName val="5,5,4_Grafiles_6_mm7"/>
      <sheetName val="5,6,1_Instalaciòn_carpint__Met7"/>
      <sheetName val="6,1,1_Alfajias7"/>
      <sheetName val="6,1,2_Dinteles7"/>
      <sheetName val="6,1,3_Remates_sobre_mamposteri7"/>
      <sheetName val="6_1_8_Pergolas7"/>
      <sheetName val="6_1_9_Gargolas7"/>
      <sheetName val="6,1,10_Gradas_en_Concreto7"/>
      <sheetName val="6,1,11_PLAQUETAS7"/>
      <sheetName val="6,1,15_Bordillos_ducha_y_aseo7"/>
      <sheetName val="6,1,17_Carcamo7"/>
      <sheetName val="6,1,18_Cañuela_Per7"/>
      <sheetName val="6,2,1_Mesones_en_concreto7"/>
      <sheetName val="6,2,2_Mesones_lavamanos7"/>
      <sheetName val="6,2,3_Mesones_laboratorios7"/>
      <sheetName val="6,2,5_Bancas_Concreto7"/>
      <sheetName val="6,2,8_Alfajias_27"/>
      <sheetName val="7,1,1,1_Acometida_PVC-P_2&quot;7"/>
      <sheetName val="7,1,1,2_Accesorio_PVC-P_2&quot;_7"/>
      <sheetName val="7,1,1,5_Bajantes_A_N___PVC_3&quot;7"/>
      <sheetName val="7,1,1,6_Bajantes_A_N_4&quot;7"/>
      <sheetName val="7,1,2,1_Tuberia_H_G__1&quot;7"/>
      <sheetName val="7,1,2,2__Accesorio_H_G__1&quot;_7"/>
      <sheetName val="7,1,2,3_Flotador_17"/>
      <sheetName val="7,1,2,4_Tanque_Plastico7"/>
      <sheetName val="7,1,3,1_Tuberia_H_G__1&quot;cuarto_7"/>
      <sheetName val="7,1,3,2__Accesorio_H_G_1&quot;cuart7"/>
      <sheetName val="7,1,3,3__Registro_R__W__1&quot;7"/>
      <sheetName val="7,1,3,4__Cheque_Helber_1&quot;7"/>
      <sheetName val="7,1,3,7__Tanque_Subterrraneo7"/>
      <sheetName val="7,1,4,1_Tuberia_H_G__1_1_2&quot;7"/>
      <sheetName val="7,1,4,2__Accesorio_H_G_1_1_2&quot;7"/>
      <sheetName val="7,1,4,3__Registro_R__W__1__1_27"/>
      <sheetName val="7,1,4,4__Cheque__Helber_1_1_2&quot;7"/>
      <sheetName val="7,1,5,1_Registro_1_2&quot;7"/>
      <sheetName val="7,1,5,2_Registro_3_47"/>
      <sheetName val="7,1,5,3_Registro_1_7"/>
      <sheetName val="7,1,5,4_Registro_1147"/>
      <sheetName val="7,1,5,5_Registro_1_127"/>
      <sheetName val="7,1,5,6_Registro_2_7"/>
      <sheetName val="7,1,5,8_Caja_registro_7"/>
      <sheetName val="7,1,6,1_Acometida_media7"/>
      <sheetName val="7,1,6,2_Acometida_1PL7"/>
      <sheetName val="7,1,6,3_Registro_PD_media7"/>
      <sheetName val="7,1,6,4_Acometida_1_147"/>
      <sheetName val="7,1,6,5_Tuberia_1_127"/>
      <sheetName val="7,1,6,6_Acometida_27"/>
      <sheetName val="7,1,6,7_Tubo_UZ_2&quot;7"/>
      <sheetName val="7,1,6,8_Acometida_1_127"/>
      <sheetName val="7,1,6,9_Tuberia_UZ_3&quot;7"/>
      <sheetName val="7,1,6,10_Accesorio_UZ__2&quot;7"/>
      <sheetName val="7,1,6,11_Accesorio_UZ_3&quot;7"/>
      <sheetName val="7,1,7,1_Tuberia_H_G__1_2&quot;7"/>
      <sheetName val="7,1,7,2__Accesorio_H_G_1_2&quot;7"/>
      <sheetName val="7,1,7,3_Registro_Corte_1_2&quot;_7"/>
      <sheetName val="7,1,7,4_Registro_1_2&quot;7"/>
      <sheetName val="7,1,7,5_Caja_para_medidor7"/>
      <sheetName val="7,1,8,1_P_Agua_Fria_Lavamanos7"/>
      <sheetName val="7,1,8,2_Punto__Agua_Fria_1_1_27"/>
      <sheetName val="7,1,8,3_P_Agua_Fria_Sanitarios7"/>
      <sheetName val="7,1,8,4_P_Agua_Fria_Orinales7"/>
      <sheetName val="7,1,8,5_P_Agua_Fria_pocetas_la7"/>
      <sheetName val="7,1,8,6_P_Agua_Fria_Ducha7"/>
      <sheetName val="7,1,8,7_P_Agua_Fria_Pocetas7"/>
      <sheetName val="7,1,8,8_Llave__Manguera_1_2&quot;7"/>
      <sheetName val="7,1,8,10__Tapòn_H_G_1_2&quot;7"/>
      <sheetName val="7,1,8,11__Tapòn_P_V_C_1_2&quot;_7"/>
      <sheetName val="7,1,8,12__Camara_aire_H_G_1_2&quot;7"/>
      <sheetName val="7,1,8,13__Camara_aire_P_V_C_P_7"/>
      <sheetName val="7,1,9,1_P_Sanitario_lavamanos7"/>
      <sheetName val="7,1,9,3_P_Sanitario_Sanit7"/>
      <sheetName val="7,1,9,4_P_Sanitario_Orinales7"/>
      <sheetName val="7,1,9,5__P_Sifòn_PVC-S_4&quot;7"/>
      <sheetName val="7,1,9,6__P_Sifòn_PVC-S_2&quot;_7"/>
      <sheetName val="7,1,9,7_P_Sanitario_Pocetas7"/>
      <sheetName val="7,1,9,9_P_Sanitario_sifon7"/>
      <sheetName val="7,1,10,1_Acomet_sanit7"/>
      <sheetName val="7,1,10,2_Pto_3&quot;7"/>
      <sheetName val="7,1,10,2_Punto_Vent_3&quot;7"/>
      <sheetName val="7,1,10,3__Sanit_27"/>
      <sheetName val="6,1,19_Carcamo_IDRD_Tipo_57"/>
      <sheetName val="7,1,10,4_Sanit_37"/>
      <sheetName val="7,1,10,5_4pLG_S7"/>
      <sheetName val="7,1,11,1_Acomet_lluvia7"/>
      <sheetName val="7,1,11,2_Acomet_lluvia_27"/>
      <sheetName val="7,1,11,3_3plg7"/>
      <sheetName val="7,1,11,5_Bajante_PVC_7"/>
      <sheetName val="7,1,11,6_Accesorios_PVC7"/>
      <sheetName val="7,1,12,1_Instalaciòn_Lavamanos7"/>
      <sheetName val="7,1,12,2_Instalaciòn_Sanitario7"/>
      <sheetName val="7,1,12,8_Llave__Manguera_1_2_7"/>
      <sheetName val="7,1,12,9_Acoflex_lav_sant_7"/>
      <sheetName val="7,1,14_Lavado_Tanque7"/>
      <sheetName val="7,1,15_Desinfecciòn_tanque7"/>
      <sheetName val="7,1,16,2_Bomba7"/>
      <sheetName val="7,2,1,1_Punto_de_gas7"/>
      <sheetName val="7,2,1,2_Preinstalación_gas7"/>
      <sheetName val="7,2,1,3_Tuberia__tipo_L_1_2&quot;7"/>
      <sheetName val="7,2,1,4_Tuberia__tipo_L_1&quot;7"/>
      <sheetName val="7,2,1,5__Registro_bola_1&quot;_7"/>
      <sheetName val="7,2,1,7__Rejilla_vent__plastic7"/>
      <sheetName val="9,1,1_Pañete_impermeabilizado7"/>
      <sheetName val="9,1,2_Pañete_muros_interiores7"/>
      <sheetName val="9,1,3_Pañete_Exteriores7"/>
      <sheetName val="9,2,1_Pañete_bajo_placa7"/>
      <sheetName val="10,1,1_base_mueble_concreto7"/>
      <sheetName val="10,1,3_Alistado_pisos7"/>
      <sheetName val="10,1,4_Mortero_afinado7"/>
      <sheetName val="10,1,6_Acabado_Escobeado7"/>
      <sheetName val="10,2,1,3_Ceramica_0,20_x_0,20_7"/>
      <sheetName val="10,2,2,3_Piso_tablòn_ges_0,30_7"/>
      <sheetName val="10,2,4,1_Baldosin_granito7"/>
      <sheetName val="10,2,4,3_gravilla_m27"/>
      <sheetName val="10,3,1,1_Tablòn_cuarto_267"/>
      <sheetName val="10,3,2,1_Guardaescoba7"/>
      <sheetName val="10,3,2,3_Media_Caña7"/>
      <sheetName val="10,3,2,5_Gravilla_7"/>
      <sheetName val="10,3,2,6_Granito7"/>
      <sheetName val="10,4,2_Escalera_en_Granito7"/>
      <sheetName val="10,5,3_Cenefas_Gravilla_7"/>
      <sheetName val="11,1,1_Afinado_Mortero7"/>
      <sheetName val="11,1,2_Media_Caña7"/>
      <sheetName val="11,1,3_Afinado_Viga_canales7"/>
      <sheetName val="11,1,4_foil_aluminio7"/>
      <sheetName val="11,2,2,1_Caballete7"/>
      <sheetName val="11,2,2,2_remate7"/>
      <sheetName val="11,2,3,1_Domo_acrílico7"/>
      <sheetName val="11,2,3,2_Acrilico_transparente7"/>
      <sheetName val="11,2,3,3_Teja_trapezoidal_Plas7"/>
      <sheetName val="11,2,4,1__teja_acero7"/>
      <sheetName val="11,2,4,2_Tejaluz7"/>
      <sheetName val="11,2,5,1_Teja_Barro7"/>
      <sheetName val="11,2,5,2_Limahoyas7"/>
      <sheetName val="11,3,1_Canal_Lámina7"/>
      <sheetName val="11,3,2_Flashing7"/>
      <sheetName val="11,3,3_Tragante_5x37"/>
      <sheetName val="11,3,4_Tragante_6x47"/>
      <sheetName val="11,3,5_Canal_PVC7"/>
      <sheetName val="12,1,1_Ventanas_aluminio_7"/>
      <sheetName val="12,1,2_Ventanas_aluminio_reja7"/>
      <sheetName val="12,1,3_Puerta_aluminio_sencill7"/>
      <sheetName val="12,1,4_Puert_Alum_dob_reja7"/>
      <sheetName val="12,1,5_Puerta_aluminio_doble7"/>
      <sheetName val="12,1,6_Puert_baños7"/>
      <sheetName val="12,1,7_PERGOLAS_ALUM7"/>
      <sheetName val="12,1,8_Puertas_discapacitados7"/>
      <sheetName val="12,1,9_BARANDA_EN_ALUMINIO7"/>
      <sheetName val="12,2,1,1_Marcos_puerta7"/>
      <sheetName val="12,2,1,2_Puerta_Sencilla7"/>
      <sheetName val="12,2,1,3_Ventana7"/>
      <sheetName val="12,2,1,5_Puertas_Emtamborada7"/>
      <sheetName val="12,2,2,1_Pasamanos_7"/>
      <sheetName val="12,2,2,2_Pasamanos7"/>
      <sheetName val="12,2,2,3_Baranda_Malla7"/>
      <sheetName val="_12,2,2,4_Cerramiento_acrílilc7"/>
      <sheetName val="12,2,3,1_Rejas_en_varilla_cuad7"/>
      <sheetName val="12,2,3,2_Rejas_ventana7"/>
      <sheetName val="12,2,3,3_Rejas_Puerta_baño7"/>
      <sheetName val="12,2,3,4_Reja_Ventilación7"/>
      <sheetName val="12,2,4,1_CORTASOL7"/>
      <sheetName val="12,2,4,4_Ventana_Malla7"/>
      <sheetName val="_12,2,2,5_Baranda_M807"/>
      <sheetName val="14,1,1_Ceramica_20_7"/>
      <sheetName val="15,1,3_Lampara_Fluorecente_2x38"/>
      <sheetName val="16,1,3_Sanitarios_tanque7"/>
      <sheetName val="16,1,4_Orinal_7"/>
      <sheetName val="16,1,5_Lavamanos_Sobreponer7"/>
      <sheetName val="16,1,7_Lavamanos_de_colgar7"/>
      <sheetName val="16,1,8_Sanit_Disc7"/>
      <sheetName val="16,1,9_Duchas7"/>
      <sheetName val="16,1,11_POCETA7"/>
      <sheetName val="16,2,1_Pocetas_Aseo7"/>
      <sheetName val="16,2,5_Llave_Terminal7"/>
      <sheetName val="16,2,6_Incrustaciones7"/>
      <sheetName val="16,2,7_Barras_disc7"/>
      <sheetName val="17,2,1_Puerta_Vidrio7"/>
      <sheetName val="17,2,2_Puerta_PVC_Baterias7"/>
      <sheetName val="17,2,3_Divisiones_0,067"/>
      <sheetName val="17,2,4_Divisiones_baños_7"/>
      <sheetName val="18,1,1_pintura_koraza7"/>
      <sheetName val="18,1,2_pintura_plastica7"/>
      <sheetName val="18,1,3_Vinilo_con_estuco7"/>
      <sheetName val="18,1,4_Vinilo_sin_estuco_7"/>
      <sheetName val="18,1,5_Vinilo_Cielos_7"/>
      <sheetName val="19,1,1_Cerraduras7"/>
      <sheetName val="19,4,1_Espejo7"/>
      <sheetName val="19,4,2_Vidrio_Crudo7"/>
      <sheetName val="20,1,2_Exc_Man7"/>
      <sheetName val="20,1,5_Subbase_recebo7"/>
      <sheetName val="20,2,1_Andenes7"/>
      <sheetName val="20,2,2_Sardinel7"/>
      <sheetName val="20,2,4_Banca7"/>
      <sheetName val="20,2,5_Adoquin7"/>
      <sheetName val="20,3,1_Solado_esp=_0,057"/>
      <sheetName val="20,3,2_Concreto_Ciclopeo_7"/>
      <sheetName val="20,3,3_Vigas_de_Amarre7"/>
      <sheetName val="20,3,5__Cerramiento_Malla_Esla7"/>
      <sheetName val="20,3,6__Muros_de_contencion_7"/>
      <sheetName val="20,4,1_Mov_Tierras7"/>
      <sheetName val="20,2,13_Escalinatas7"/>
      <sheetName val="20,2,6_Adoquin_Arcilla7"/>
      <sheetName val="20,2,7_Loseta_A-507"/>
      <sheetName val="20,4,2_Pradización7"/>
      <sheetName val="20_2_10_Bordillo_A-807"/>
      <sheetName val="20,4,4_Arborización7"/>
      <sheetName val="20,5,1_Gaviones_en_piedra7"/>
      <sheetName val="20,5,2_PERGOLA__METALICA7"/>
      <sheetName val="20,5,3__Acero_37000__Ext_7"/>
      <sheetName val="20,5,4_Acero_60000_psi7"/>
      <sheetName val="20,5,5_Malla_Electrosoldada__7"/>
      <sheetName val="21,1,1_Lavada_ladrillo_7"/>
      <sheetName val="21,1,3_Aseo7"/>
      <sheetName val="21,1,4_Retiro_Escombros7"/>
      <sheetName val="Pasamanos_7"/>
      <sheetName val="AIU_Nuevo9"/>
      <sheetName val="ANALISIS_DE_AIU9"/>
      <sheetName val="Cuadro_Resumen9"/>
      <sheetName val="Resumen_m29"/>
      <sheetName val="Datos_entrada9"/>
      <sheetName val="Hoja_Base9"/>
      <sheetName val="Mort_1-39"/>
      <sheetName val="Mort_1-3_Imper9"/>
      <sheetName val="Mort_1-49"/>
      <sheetName val="Mort_1-4_Imper9"/>
      <sheetName val="Mort_1-59"/>
      <sheetName val="Mort_1-79"/>
      <sheetName val="Concr_1,5009"/>
      <sheetName val="Concr_2,0009"/>
      <sheetName val="Concr_2,5009"/>
      <sheetName val="Concr_3,0009"/>
      <sheetName val="Concr_3,5009"/>
      <sheetName val="Concr_4,000_9"/>
      <sheetName val="_Acero_60000_Refuerzo_9"/>
      <sheetName val="_Malla_Electrosoldada_9"/>
      <sheetName val="P_Eléctrico9"/>
      <sheetName val="P_Agua_Fria9"/>
      <sheetName val="P_Sanitario9"/>
      <sheetName val="Granito_pulido_9"/>
      <sheetName val="Marcos_puerta9"/>
      <sheetName val="Marcos_ventana9"/>
      <sheetName val="1,1,1_Campamt9"/>
      <sheetName val="1,1,2_Alquiler_Campameto9"/>
      <sheetName val="1,1,3_Limpieza9"/>
      <sheetName val="1,1,4_Localización_y_replanteo9"/>
      <sheetName val="1,1,6_Cerramiento_Lona9"/>
      <sheetName val="1,1,7_Locali_Manual9"/>
      <sheetName val="1,2,1_Provicional_agua9"/>
      <sheetName val="1,2,2_Provicional_luz9"/>
      <sheetName val="1,3,1_Desmonte_cubierta9"/>
      <sheetName val="1,3,2_Demoliciòn_muro9"/>
      <sheetName val="1,3,3__Dm_enchape9"/>
      <sheetName val="1,3,4_Dm_cimiento9"/>
      <sheetName val="1,3,5_Dm_Vig-colum9"/>
      <sheetName val="1,3,6_Demolicion_placa9"/>
      <sheetName val="1,3,7__Dm_Aparatos9"/>
      <sheetName val="1,4,2_Traslado_postes9"/>
      <sheetName val="1,4,3_Arb_59"/>
      <sheetName val="1,4,4_Arb_109"/>
      <sheetName val="1,4,5_Arb_159"/>
      <sheetName val="1,4,6_Arb_209"/>
      <sheetName val="1,4,7_Arb_+209"/>
      <sheetName val="1,4,8_Traslado_Arb9"/>
      <sheetName val="2,1,1_Exc_Mec9"/>
      <sheetName val="2,1,2_Exc_Man9"/>
      <sheetName val="2,1,3_Exc_M_Sub_base9"/>
      <sheetName val="2,1,5_Relleno_M_Común9"/>
      <sheetName val="2,1,6__Rellenos_M_Selec9"/>
      <sheetName val="2,1,7__Sub_base_Recebo_9"/>
      <sheetName val="2,1,8_Geotextil_NT9"/>
      <sheetName val="2,1,9_Geotextil_Tejido9"/>
      <sheetName val="2,1,10_Relleno_Recebo9"/>
      <sheetName val="2,2,1_Concr_pobre9"/>
      <sheetName val="2,2,2_Concr_Ciclopeo9"/>
      <sheetName val="2,2,3_Muros_de_contencion9"/>
      <sheetName val="2,2,4_Concreto_Zapatas9"/>
      <sheetName val="2,2,5_Vigas_de_cimentación9"/>
      <sheetName val="2,2,6,1_Pilotes_0,309"/>
      <sheetName val="2,2,6,2_Pilotes_0,409"/>
      <sheetName val="2,2,6,3_Pilotes_0,609"/>
      <sheetName val="2,2,6,4_Pilotes_0,809"/>
      <sheetName val="2,2,6,5_Pilotes_0,90_9"/>
      <sheetName val="2,2,7_Dados_en_concreto9"/>
      <sheetName val="2,2,8_Placa_Flotante_0,609"/>
      <sheetName val="2,2,9_Placas_cont=_0,19"/>
      <sheetName val="2,2,10_Placas_cont=_0,1259"/>
      <sheetName val="2,2,11_Placas_cont=_0,159"/>
      <sheetName val="2,3,1_Acero_37000_9"/>
      <sheetName val="2,3,2_Acero_60000_Refuerzo9"/>
      <sheetName val="2,3,3_Malla_Electrosoldada9"/>
      <sheetName val="2,4,1_Gaviones9"/>
      <sheetName val="2,4,2_Cajon_aislamiento_vigas9"/>
      <sheetName val="2,4,3_Icopor_Aislante_ciment__9"/>
      <sheetName val="2,4,4_Pañete_Taludes_9"/>
      <sheetName val="3,1,1_Novafort_A_LL__4&quot;_110mm_9"/>
      <sheetName val="3,1,2_Novafort_A_LL_6&quot;_160mm__9"/>
      <sheetName val="3,1,3_Novafort_A_LL_8&quot;200_mm__9"/>
      <sheetName val="3,1,4_Novafort_10&quot;A_LL__255mm_9"/>
      <sheetName val="3,1,5_Novafort_A_LL_12&quot;_315mm_9"/>
      <sheetName val="3,1,6__Acc__Novafort__A_LL9"/>
      <sheetName val="3,2,1_Novafort_A_N__4&quot;_110_9"/>
      <sheetName val="3,2,2_Novafort_A_N_6&quot;_160m_9"/>
      <sheetName val="3,2,3_Novafort_A_N__8&quot;200_mm9"/>
      <sheetName val="3,2,4_Novafort_10&quot;A_N__255_mm9"/>
      <sheetName val="3,2,5_Novafort_A_N_12&quot;_315mm9"/>
      <sheetName val="3,2,6__Acc__Novafort__A_N_9"/>
      <sheetName val="3,3,1_Tuberia_drenaje_PVC_4&quot;9"/>
      <sheetName val="3,3,2_Tuberia_drenaje_PVC_4&quot;9"/>
      <sheetName val="3,3,3_Accesorio_drenaje_PVC_3&quot;9"/>
      <sheetName val="3,3,4_Accesorio_drenaje_PVC_4&quot;9"/>
      <sheetName val="3,3,5_Filtros_Escorrentias9"/>
      <sheetName val="3,4,1_Caja_inspección_0,60_9"/>
      <sheetName val="3,4,2_Caja_inspección_0,809"/>
      <sheetName val="3,4,3_Caja_inspección_1,009"/>
      <sheetName val="3,4,6_Carcamo9"/>
      <sheetName val="3,4,7_Trampa_de_grasas9"/>
      <sheetName val="3,4,8_Pozo_Septico9"/>
      <sheetName val="3,5,1_Exc_Man_9"/>
      <sheetName val="3,5,2_Exc_en_recebo_comp_9"/>
      <sheetName val="3,5,3__Relleno_M_seleccionado9"/>
      <sheetName val="3,5,4_Relleno_M_Común_9"/>
      <sheetName val="3,5,5_Retiro_sobrantes9"/>
      <sheetName val="3,3,6_POZO_INFILTRACIÓN9"/>
      <sheetName val="3,4,4_Caja_Distribuciòn_0,40__9"/>
      <sheetName val="3,4,9_Caja_discipadora9"/>
      <sheetName val="3,6,2_Cabezal_descarga9"/>
      <sheetName val="4,1,1_Columnas9"/>
      <sheetName val="4,1,2_Pantalla_en_concreto9"/>
      <sheetName val="4,1,3_Muros9"/>
      <sheetName val="4,2,1_Vigas_aéreas9"/>
      <sheetName val="4,2,2_Viga_canal9"/>
      <sheetName val="4,2,3__Vigas_Prefabricadas9"/>
      <sheetName val="4,3,1_Placa_alig__Caseton_609"/>
      <sheetName val="4,3,2_Caseton_50_cm9"/>
      <sheetName val="4,3,3_Caseton_45_cm9"/>
      <sheetName val="4,3,4_Caseton_40_cm_9"/>
      <sheetName val="4,3,6_Placa_maciza_0,209"/>
      <sheetName val="4,3,7_Placa_maciza_0,1259"/>
      <sheetName val="4,3,8_Placa_maciza_0,109"/>
      <sheetName val="4,3,9_Placa_maciza_0,159"/>
      <sheetName val="4,4,1_Escalera9"/>
      <sheetName val="4,4,2_Rampas9"/>
      <sheetName val="4,4,3_POZO_CONCRETO_20_M39"/>
      <sheetName val="4,4,4_POZO_CONCRETO9"/>
      <sheetName val="4,4,5_Graderias_en_concreto9"/>
      <sheetName val="4,5,1_Acero_37000__9"/>
      <sheetName val="4,5,2_Acero_60000_est9"/>
      <sheetName val="4,5,3_Malla_Electrosoldada_est9"/>
      <sheetName val="4,6,1,1_Est_Cubierta9"/>
      <sheetName val="4,6,2,3_Cerrchas__Metàlica9"/>
      <sheetName val="4,6,2,4_Perfil_9"/>
      <sheetName val="4,6,2,5_Templete9"/>
      <sheetName val="5,1,1_Bloq_Conc_Estruc_0,129"/>
      <sheetName val="5,1,2_Bloque_concreto_divisori9"/>
      <sheetName val="5,1,3_Bloq_tipo_piedra9"/>
      <sheetName val="5,1,5__Calados_en_Concreto9"/>
      <sheetName val="5,1,6_Bloq_Conc_Estruc_0149"/>
      <sheetName val="5,1,7_Bloq_Conc_Estruc_0199"/>
      <sheetName val="5,2,1_Ladrillo_común9"/>
      <sheetName val="5,2,2_Ladrillo_estructural9"/>
      <sheetName val="5,2,3_Ladrillo_común_sobrecimi9"/>
      <sheetName val="5,2,4_Ladrillo_Prensado_portan9"/>
      <sheetName val="5,2,6_Muro_en_bloque_No_49"/>
      <sheetName val="5,3,1_Enchape_ladrillo_arcilla9"/>
      <sheetName val="5,3,3_Alfagias_ladrillo_arcill9"/>
      <sheetName val="5,3,4_Remate_ladrillo_arcilla9"/>
      <sheetName val="5,4,1_Grouting-Concreto_fluido9"/>
      <sheetName val="5,4,2_Remates9"/>
      <sheetName val="5,5,1_Anclajes_Epoxicos9"/>
      <sheetName val="5,5,2_Acero_37000_mamp9"/>
      <sheetName val="5,5,3_Malla_Electrosoldada_9"/>
      <sheetName val="5,5,4_Grafiles_6_mm9"/>
      <sheetName val="5,6,1_Instalaciòn_carpint__Met9"/>
      <sheetName val="6,1,1_Alfajias9"/>
      <sheetName val="6,1,2_Dinteles9"/>
      <sheetName val="6,1,3_Remates_sobre_mamposteri9"/>
      <sheetName val="6_1_8_Pergolas9"/>
      <sheetName val="6_1_9_Gargolas9"/>
      <sheetName val="6,1,10_Gradas_en_Concreto9"/>
      <sheetName val="6,1,11_PLAQUETAS9"/>
      <sheetName val="6,1,15_Bordillos_ducha_y_aseo9"/>
      <sheetName val="6,1,17_Carcamo9"/>
      <sheetName val="6,1,18_Cañuela_Per9"/>
      <sheetName val="6,2,1_Mesones_en_concreto9"/>
      <sheetName val="6,2,2_Mesones_lavamanos9"/>
      <sheetName val="6,2,3_Mesones_laboratorios9"/>
      <sheetName val="6,2,5_Bancas_Concreto9"/>
      <sheetName val="6,2,8_Alfajias_29"/>
      <sheetName val="7,1,1,1_Acometida_PVC-P_2&quot;9"/>
      <sheetName val="7,1,1,2_Accesorio_PVC-P_2&quot;_9"/>
      <sheetName val="7,1,1,5_Bajantes_A_N___PVC_3&quot;9"/>
      <sheetName val="7,1,1,6_Bajantes_A_N_4&quot;9"/>
      <sheetName val="7,1,2,1_Tuberia_H_G__1&quot;9"/>
      <sheetName val="7,1,2,2__Accesorio_H_G__1&quot;_9"/>
      <sheetName val="7,1,2,3_Flotador_19"/>
      <sheetName val="7,1,2,4_Tanque_Plastico9"/>
      <sheetName val="7,1,3,1_Tuberia_H_G__1&quot;cuarto_9"/>
      <sheetName val="7,1,3,2__Accesorio_H_G_1&quot;cuart9"/>
      <sheetName val="7,1,3,3__Registro_R__W__1&quot;9"/>
      <sheetName val="7,1,3,4__Cheque_Helber_1&quot;9"/>
      <sheetName val="7,1,3,7__Tanque_Subterrraneo9"/>
      <sheetName val="7,1,4,1_Tuberia_H_G__1_1_2&quot;9"/>
      <sheetName val="7,1,4,2__Accesorio_H_G_1_1_2&quot;9"/>
      <sheetName val="7,1,4,3__Registro_R__W__1__1_29"/>
      <sheetName val="7,1,4,4__Cheque__Helber_1_1_2&quot;9"/>
      <sheetName val="7,1,5,1_Registro_1_2&quot;9"/>
      <sheetName val="7,1,5,2_Registro_3_49"/>
      <sheetName val="7,1,5,3_Registro_1_9"/>
      <sheetName val="7,1,5,4_Registro_1149"/>
      <sheetName val="7,1,5,5_Registro_1_129"/>
      <sheetName val="7,1,5,6_Registro_2_9"/>
      <sheetName val="7,1,5,8_Caja_registro_9"/>
      <sheetName val="7,1,6,1_Acometida_media9"/>
      <sheetName val="7,1,6,2_Acometida_1PL9"/>
      <sheetName val="7,1,6,3_Registro_PD_media9"/>
      <sheetName val="7,1,6,4_Acometida_1_149"/>
      <sheetName val="7,1,6,5_Tuberia_1_129"/>
      <sheetName val="7,1,6,6_Acometida_29"/>
      <sheetName val="7,1,6,7_Tubo_UZ_2&quot;9"/>
      <sheetName val="7,1,6,8_Acometida_1_129"/>
      <sheetName val="7,1,6,9_Tuberia_UZ_3&quot;9"/>
      <sheetName val="7,1,6,10_Accesorio_UZ__2&quot;9"/>
      <sheetName val="7,1,6,11_Accesorio_UZ_3&quot;9"/>
      <sheetName val="7,1,7,1_Tuberia_H_G__1_2&quot;9"/>
      <sheetName val="7,1,7,2__Accesorio_H_G_1_2&quot;9"/>
      <sheetName val="7,1,7,3_Registro_Corte_1_2&quot;_9"/>
      <sheetName val="7,1,7,4_Registro_1_2&quot;9"/>
      <sheetName val="7,1,7,5_Caja_para_medidor9"/>
      <sheetName val="7,1,8,1_P_Agua_Fria_Lavamanos9"/>
      <sheetName val="7,1,8,2_Punto__Agua_Fria_1_1_29"/>
      <sheetName val="7,1,8,3_P_Agua_Fria_Sanitarios9"/>
      <sheetName val="7,1,8,4_P_Agua_Fria_Orinales9"/>
      <sheetName val="7,1,8,5_P_Agua_Fria_pocetas_la9"/>
      <sheetName val="7,1,8,6_P_Agua_Fria_Ducha9"/>
      <sheetName val="7,1,8,7_P_Agua_Fria_Pocetas9"/>
      <sheetName val="7,1,8,8_Llave__Manguera_1_2&quot;9"/>
      <sheetName val="7,1,8,10__Tapòn_H_G_1_2&quot;9"/>
      <sheetName val="7,1,8,11__Tapòn_P_V_C_1_2&quot;_9"/>
      <sheetName val="7,1,8,12__Camara_aire_H_G_1_2&quot;9"/>
      <sheetName val="7,1,8,13__Camara_aire_P_V_C_P_9"/>
      <sheetName val="7,1,9,1_P_Sanitario_lavamanos9"/>
      <sheetName val="7,1,9,3_P_Sanitario_Sanit9"/>
      <sheetName val="7,1,9,4_P_Sanitario_Orinales9"/>
      <sheetName val="7,1,9,5__P_Sifòn_PVC-S_4&quot;9"/>
      <sheetName val="7,1,9,6__P_Sifòn_PVC-S_2&quot;_9"/>
      <sheetName val="7,1,9,7_P_Sanitario_Pocetas9"/>
      <sheetName val="7,1,9,9_P_Sanitario_sifon9"/>
      <sheetName val="7,1,10,1_Acomet_sanit9"/>
      <sheetName val="7,1,10,2_Pto_3&quot;9"/>
      <sheetName val="7,1,10,2_Punto_Vent_3&quot;9"/>
      <sheetName val="7,1,10,3__Sanit_29"/>
      <sheetName val="6,1,19_Carcamo_IDRD_Tipo_59"/>
      <sheetName val="7,1,10,4_Sanit_39"/>
      <sheetName val="7,1,10,5_4pLG_S9"/>
      <sheetName val="7,1,11,1_Acomet_lluvia9"/>
      <sheetName val="7,1,11,2_Acomet_lluvia_29"/>
      <sheetName val="7,1,11,3_3plg9"/>
      <sheetName val="7,1,11,5_Bajante_PVC_9"/>
      <sheetName val="7,1,11,6_Accesorios_PVC9"/>
      <sheetName val="7,1,12,1_Instalaciòn_Lavamanos9"/>
      <sheetName val="7,1,12,2_Instalaciòn_Sanitario9"/>
      <sheetName val="7,1,12,8_Llave__Manguera_1_2_9"/>
      <sheetName val="7,1,12,9_Acoflex_lav_sant_9"/>
      <sheetName val="7,1,14_Lavado_Tanque9"/>
      <sheetName val="7,1,15_Desinfecciòn_tanque9"/>
      <sheetName val="7,1,16,2_Bomba9"/>
      <sheetName val="7,2,1,1_Punto_de_gas9"/>
      <sheetName val="7,2,1,2_Preinstalación_gas9"/>
      <sheetName val="7,2,1,3_Tuberia__tipo_L_1_2&quot;9"/>
      <sheetName val="7,2,1,4_Tuberia__tipo_L_1&quot;9"/>
      <sheetName val="7,2,1,5__Registro_bola_1&quot;_9"/>
      <sheetName val="7,2,1,7__Rejilla_vent__plastic9"/>
      <sheetName val="9,1,1_Pañete_impermeabilizado9"/>
      <sheetName val="9,1,2_Pañete_muros_interiores9"/>
      <sheetName val="9,1,3_Pañete_Exteriores9"/>
      <sheetName val="9,2,1_Pañete_bajo_placa9"/>
      <sheetName val="10,1,1_base_mueble_concreto9"/>
      <sheetName val="10,1,3_Alistado_pisos9"/>
      <sheetName val="10,1,4_Mortero_afinado9"/>
      <sheetName val="10,1,6_Acabado_Escobeado9"/>
      <sheetName val="10,2,1,3_Ceramica_0,20_x_0,20_9"/>
      <sheetName val="10,2,2,3_Piso_tablòn_ges_0,30_9"/>
      <sheetName val="10,2,4,1_Baldosin_granito9"/>
      <sheetName val="10,2,4,3_gravilla_m29"/>
      <sheetName val="10,3,1,1_Tablòn_cuarto_269"/>
      <sheetName val="10,3,2,1_Guardaescoba9"/>
      <sheetName val="10,3,2,3_Media_Caña9"/>
      <sheetName val="10,3,2,5_Gravilla_9"/>
      <sheetName val="10,3,2,6_Granito9"/>
      <sheetName val="10,4,2_Escalera_en_Granito9"/>
      <sheetName val="10,5,3_Cenefas_Gravilla_9"/>
      <sheetName val="11,1,1_Afinado_Mortero9"/>
      <sheetName val="11,1,2_Media_Caña9"/>
      <sheetName val="11,1,3_Afinado_Viga_canales9"/>
      <sheetName val="11,1,4_foil_aluminio9"/>
      <sheetName val="11,2,2,1_Caballete9"/>
      <sheetName val="11,2,2,2_remate9"/>
      <sheetName val="11,2,3,1_Domo_acrílico9"/>
      <sheetName val="11,2,3,2_Acrilico_transparente9"/>
      <sheetName val="11,2,3,3_Teja_trapezoidal_Plas9"/>
      <sheetName val="11,2,4,1__teja_acero9"/>
      <sheetName val="11,2,4,2_Tejaluz9"/>
      <sheetName val="11,2,5,1_Teja_Barro9"/>
      <sheetName val="11,2,5,2_Limahoyas9"/>
      <sheetName val="11,3,1_Canal_Lámina9"/>
      <sheetName val="11,3,2_Flashing9"/>
      <sheetName val="11,3,3_Tragante_5x39"/>
      <sheetName val="11,3,4_Tragante_6x49"/>
      <sheetName val="11,3,5_Canal_PVC9"/>
      <sheetName val="12,1,1_Ventanas_aluminio_9"/>
      <sheetName val="12,1,2_Ventanas_aluminio_reja9"/>
      <sheetName val="12,1,3_Puerta_aluminio_sencill9"/>
      <sheetName val="12,1,4_Puert_Alum_dob_reja9"/>
      <sheetName val="12,1,5_Puerta_aluminio_doble9"/>
      <sheetName val="12,1,6_Puert_baños9"/>
      <sheetName val="12,1,7_PERGOLAS_ALUM9"/>
      <sheetName val="12,1,8_Puertas_discapacitados9"/>
      <sheetName val="12,1,9_BARANDA_EN_ALUMINIO9"/>
      <sheetName val="12,2,1,1_Marcos_puerta9"/>
      <sheetName val="12,2,1,2_Puerta_Sencilla9"/>
      <sheetName val="12,2,1,3_Ventana9"/>
      <sheetName val="12,2,1,5_Puertas_Emtamborada9"/>
      <sheetName val="12,2,2,1_Pasamanos_9"/>
      <sheetName val="12,2,2,2_Pasamanos9"/>
      <sheetName val="12,2,2,3_Baranda_Malla9"/>
      <sheetName val="_12,2,2,4_Cerramiento_acrílilc9"/>
      <sheetName val="12,2,3,1_Rejas_en_varilla_cuad9"/>
      <sheetName val="12,2,3,2_Rejas_ventana9"/>
      <sheetName val="12,2,3,3_Rejas_Puerta_baño9"/>
      <sheetName val="12,2,3,4_Reja_Ventilación9"/>
      <sheetName val="12,2,4,1_CORTASOL9"/>
      <sheetName val="12,2,4,4_Ventana_Malla9"/>
      <sheetName val="_12,2,2,5_Baranda_M809"/>
      <sheetName val="14,1,1_Ceramica_20_9"/>
      <sheetName val="15,1,3_Lampara_Fluorecente_2x10"/>
      <sheetName val="16,1,3_Sanitarios_tanque9"/>
      <sheetName val="16,1,4_Orinal_9"/>
      <sheetName val="16,1,5_Lavamanos_Sobreponer9"/>
      <sheetName val="16,1,7_Lavamanos_de_colgar9"/>
      <sheetName val="16,1,8_Sanit_Disc9"/>
      <sheetName val="16,1,9_Duchas9"/>
      <sheetName val="16,1,11_POCETA9"/>
      <sheetName val="16,2,1_Pocetas_Aseo9"/>
      <sheetName val="16,2,5_Llave_Terminal9"/>
      <sheetName val="16,2,6_Incrustaciones9"/>
      <sheetName val="16,2,7_Barras_disc9"/>
      <sheetName val="17,2,1_Puerta_Vidrio9"/>
      <sheetName val="17,2,2_Puerta_PVC_Baterias9"/>
      <sheetName val="17,2,3_Divisiones_0,069"/>
      <sheetName val="17,2,4_Divisiones_baños_9"/>
      <sheetName val="18,1,1_pintura_koraza9"/>
      <sheetName val="18,1,2_pintura_plastica9"/>
      <sheetName val="18,1,3_Vinilo_con_estuco9"/>
      <sheetName val="18,1,4_Vinilo_sin_estuco_9"/>
      <sheetName val="18,1,5_Vinilo_Cielos_9"/>
      <sheetName val="19,1,1_Cerraduras9"/>
      <sheetName val="19,4,1_Espejo9"/>
      <sheetName val="19,4,2_Vidrio_Crudo9"/>
      <sheetName val="20,1,2_Exc_Man9"/>
      <sheetName val="20,1,5_Subbase_recebo9"/>
      <sheetName val="20,2,1_Andenes9"/>
      <sheetName val="20,2,2_Sardinel9"/>
      <sheetName val="20,2,4_Banca9"/>
      <sheetName val="20,2,5_Adoquin9"/>
      <sheetName val="20,3,1_Solado_esp=_0,059"/>
      <sheetName val="20,3,2_Concreto_Ciclopeo_9"/>
      <sheetName val="20,3,3_Vigas_de_Amarre9"/>
      <sheetName val="20,3,5__Cerramiento_Malla_Esla9"/>
      <sheetName val="20,3,6__Muros_de_contencion_9"/>
      <sheetName val="20,4,1_Mov_Tierras9"/>
      <sheetName val="20,2,13_Escalinatas9"/>
      <sheetName val="20,2,6_Adoquin_Arcilla9"/>
      <sheetName val="20,2,7_Loseta_A-509"/>
      <sheetName val="20,4,2_Pradización9"/>
      <sheetName val="20_2_10_Bordillo_A-809"/>
      <sheetName val="20,4,4_Arborización9"/>
      <sheetName val="20,5,1_Gaviones_en_piedra9"/>
      <sheetName val="20,5,2_PERGOLA__METALICA9"/>
      <sheetName val="20,5,3__Acero_37000__Ext_9"/>
      <sheetName val="20,5,4_Acero_60000_psi9"/>
      <sheetName val="20,5,5_Malla_Electrosoldada__9"/>
      <sheetName val="21,1,1_Lavada_ladrillo_9"/>
      <sheetName val="21,1,3_Aseo9"/>
      <sheetName val="21,1,4_Retiro_Escombros9"/>
      <sheetName val="Pasamanos_9"/>
    </sheetNames>
    <sheetDataSet>
      <sheetData sheetId="0">
        <row r="10">
          <cell r="A10">
            <v>1</v>
          </cell>
        </row>
      </sheetData>
      <sheetData sheetId="1">
        <row r="15">
          <cell r="A15" t="str">
            <v>Cargador tipo Cat - 904</v>
          </cell>
        </row>
      </sheetData>
      <sheetData sheetId="2">
        <row r="12">
          <cell r="A12" t="str">
            <v>COSTOS DE TRANSPORTE</v>
          </cell>
        </row>
      </sheetData>
      <sheetData sheetId="3">
        <row r="11">
          <cell r="A11" t="str">
            <v>A.C.P.M.</v>
          </cell>
        </row>
      </sheetData>
      <sheetData sheetId="4">
        <row r="8">
          <cell r="D8" t="str">
            <v>P. ALBAÑILERIA</v>
          </cell>
        </row>
      </sheetData>
      <sheetData sheetId="5">
        <row r="19">
          <cell r="I19">
            <v>31084.2</v>
          </cell>
        </row>
      </sheetData>
      <sheetData sheetId="6">
        <row r="10">
          <cell r="A10">
            <v>1</v>
          </cell>
        </row>
      </sheetData>
      <sheetData sheetId="7"/>
      <sheetData sheetId="8"/>
      <sheetData sheetId="9"/>
      <sheetData sheetId="10">
        <row r="8">
          <cell r="D8" t="str">
            <v>P. ALBAÑILERIA</v>
          </cell>
          <cell r="E8" t="str">
            <v>P. INSTALACIONES BASICA</v>
          </cell>
          <cell r="F8">
            <v>0</v>
          </cell>
          <cell r="G8">
            <v>0</v>
          </cell>
          <cell r="H8" t="str">
            <v>P. PINTURA</v>
          </cell>
          <cell r="I8">
            <v>0</v>
          </cell>
          <cell r="J8">
            <v>0</v>
          </cell>
          <cell r="K8" t="str">
            <v>P. CARPINTERIA</v>
          </cell>
          <cell r="L8">
            <v>0</v>
          </cell>
          <cell r="M8">
            <v>0</v>
          </cell>
          <cell r="N8" t="str">
            <v>P. CABLEADO ESTRUCTURADO</v>
          </cell>
          <cell r="O8">
            <v>0</v>
          </cell>
          <cell r="P8">
            <v>0</v>
          </cell>
        </row>
      </sheetData>
      <sheetData sheetId="11">
        <row r="11">
          <cell r="A11" t="str">
            <v xml:space="preserve"> CUADRILLAS</v>
          </cell>
          <cell r="B11">
            <v>0</v>
          </cell>
          <cell r="C11">
            <v>0</v>
          </cell>
          <cell r="D11">
            <v>0</v>
          </cell>
          <cell r="E11">
            <v>0</v>
          </cell>
          <cell r="F11">
            <v>0</v>
          </cell>
          <cell r="G11">
            <v>0</v>
          </cell>
          <cell r="H11">
            <v>0</v>
          </cell>
          <cell r="I11">
            <v>0</v>
          </cell>
        </row>
        <row r="12">
          <cell r="A12">
            <v>0</v>
          </cell>
          <cell r="B12">
            <v>0</v>
          </cell>
          <cell r="C12">
            <v>0</v>
          </cell>
          <cell r="D12">
            <v>0</v>
          </cell>
          <cell r="E12">
            <v>0</v>
          </cell>
          <cell r="F12">
            <v>0</v>
          </cell>
          <cell r="G12">
            <v>0</v>
          </cell>
          <cell r="H12">
            <v>0</v>
          </cell>
          <cell r="I12">
            <v>0</v>
          </cell>
        </row>
        <row r="13">
          <cell r="A13" t="str">
            <v>SALARIO MINIMO LEGAL VIGENTE</v>
          </cell>
          <cell r="B13">
            <v>0</v>
          </cell>
          <cell r="C13">
            <v>0</v>
          </cell>
          <cell r="D13">
            <v>515000</v>
          </cell>
          <cell r="E13">
            <v>0</v>
          </cell>
          <cell r="F13">
            <v>0</v>
          </cell>
          <cell r="G13">
            <v>0</v>
          </cell>
          <cell r="H13">
            <v>0</v>
          </cell>
          <cell r="I13">
            <v>0</v>
          </cell>
        </row>
        <row r="14">
          <cell r="A14" t="str">
            <v>Descripción</v>
          </cell>
          <cell r="B14" t="str">
            <v>Jornal Oficial</v>
          </cell>
          <cell r="C14">
            <v>0</v>
          </cell>
          <cell r="D14">
            <v>0</v>
          </cell>
          <cell r="E14">
            <v>0</v>
          </cell>
          <cell r="F14" t="str">
            <v>Jornal Ayudante</v>
          </cell>
          <cell r="G14">
            <v>0</v>
          </cell>
          <cell r="H14">
            <v>0</v>
          </cell>
          <cell r="I14">
            <v>0</v>
          </cell>
        </row>
        <row r="15">
          <cell r="A15" t="str">
            <v>P. ALBAÑILERIA</v>
          </cell>
          <cell r="B15">
            <v>82219.749999999985</v>
          </cell>
          <cell r="C15">
            <v>0</v>
          </cell>
          <cell r="D15">
            <v>0</v>
          </cell>
          <cell r="E15">
            <v>0</v>
          </cell>
          <cell r="F15">
            <v>30436.499999999996</v>
          </cell>
          <cell r="G15">
            <v>0</v>
          </cell>
          <cell r="H15">
            <v>0</v>
          </cell>
          <cell r="I15">
            <v>0</v>
          </cell>
        </row>
        <row r="16">
          <cell r="A16" t="str">
            <v>P. INSTALACIONES BASICA</v>
          </cell>
          <cell r="B16">
            <v>90441.725000000006</v>
          </cell>
          <cell r="C16">
            <v>0</v>
          </cell>
          <cell r="D16">
            <v>0</v>
          </cell>
          <cell r="E16">
            <v>0</v>
          </cell>
          <cell r="F16">
            <v>33480.15</v>
          </cell>
          <cell r="G16">
            <v>0</v>
          </cell>
          <cell r="H16">
            <v>0</v>
          </cell>
          <cell r="I16">
            <v>0</v>
          </cell>
        </row>
        <row r="17">
          <cell r="A17" t="str">
            <v>1.1.7</v>
          </cell>
          <cell r="B17" t="str">
            <v>DEMOLICION Y RETIRO DE ESCOMBROS</v>
          </cell>
          <cell r="C17">
            <v>0</v>
          </cell>
          <cell r="D17">
            <v>0</v>
          </cell>
          <cell r="E17">
            <v>0</v>
          </cell>
          <cell r="F17">
            <v>0</v>
          </cell>
          <cell r="G17">
            <v>0</v>
          </cell>
          <cell r="H17">
            <v>0</v>
          </cell>
          <cell r="I17">
            <v>0</v>
          </cell>
        </row>
        <row r="18">
          <cell r="A18" t="str">
            <v>1.1.7</v>
          </cell>
          <cell r="B18" t="str">
            <v>VALLA INFORMATIVA</v>
          </cell>
          <cell r="C18">
            <v>0</v>
          </cell>
          <cell r="D18">
            <v>0</v>
          </cell>
          <cell r="E18">
            <v>0</v>
          </cell>
          <cell r="F18">
            <v>0</v>
          </cell>
          <cell r="G18">
            <v>0</v>
          </cell>
          <cell r="H18">
            <v>0</v>
          </cell>
          <cell r="I18">
            <v>0</v>
          </cell>
        </row>
        <row r="19">
          <cell r="A19" t="str">
            <v>P. PINTURA</v>
          </cell>
          <cell r="B19">
            <v>94552.71249999998</v>
          </cell>
          <cell r="C19">
            <v>0</v>
          </cell>
          <cell r="D19">
            <v>0</v>
          </cell>
          <cell r="E19">
            <v>0</v>
          </cell>
          <cell r="F19">
            <v>35001.974999999999</v>
          </cell>
          <cell r="G19">
            <v>0</v>
          </cell>
          <cell r="H19">
            <v>0</v>
          </cell>
          <cell r="I19">
            <v>0</v>
          </cell>
        </row>
        <row r="20">
          <cell r="A20" t="str">
            <v>P. CARPINTERIA</v>
          </cell>
          <cell r="B20">
            <v>98663.699999999983</v>
          </cell>
          <cell r="C20">
            <v>0</v>
          </cell>
          <cell r="D20">
            <v>0</v>
          </cell>
          <cell r="E20">
            <v>0</v>
          </cell>
          <cell r="F20">
            <v>36523.799999999996</v>
          </cell>
          <cell r="G20">
            <v>0</v>
          </cell>
          <cell r="H20">
            <v>0</v>
          </cell>
          <cell r="I20">
            <v>0</v>
          </cell>
        </row>
        <row r="21">
          <cell r="A21" t="str">
            <v>P. CABLEADO ESTRUCTURADO</v>
          </cell>
          <cell r="B21">
            <v>109352.26749999999</v>
          </cell>
          <cell r="C21">
            <v>0</v>
          </cell>
          <cell r="D21">
            <v>0</v>
          </cell>
          <cell r="E21">
            <v>0</v>
          </cell>
          <cell r="F21">
            <v>40480.544999999998</v>
          </cell>
          <cell r="G21">
            <v>0</v>
          </cell>
          <cell r="H21">
            <v>0</v>
          </cell>
          <cell r="I21">
            <v>0</v>
          </cell>
        </row>
        <row r="22">
          <cell r="A22">
            <v>0</v>
          </cell>
          <cell r="B22">
            <v>0</v>
          </cell>
          <cell r="C22">
            <v>0</v>
          </cell>
          <cell r="D22">
            <v>0</v>
          </cell>
          <cell r="E22">
            <v>0</v>
          </cell>
          <cell r="F22">
            <v>0</v>
          </cell>
          <cell r="G22" t="str">
            <v>Vlr actualizado</v>
          </cell>
          <cell r="H22" t="str">
            <v>% Actualización</v>
          </cell>
          <cell r="I22" t="str">
            <v>Vlr Actual</v>
          </cell>
        </row>
        <row r="23">
          <cell r="A23" t="str">
            <v>Excavaciones</v>
          </cell>
          <cell r="B23">
            <v>0</v>
          </cell>
          <cell r="C23">
            <v>0</v>
          </cell>
          <cell r="D23">
            <v>0</v>
          </cell>
          <cell r="E23">
            <v>3</v>
          </cell>
          <cell r="F23" t="str">
            <v>Ayudante</v>
          </cell>
          <cell r="G23">
            <v>91309.5</v>
          </cell>
          <cell r="H23">
            <v>0</v>
          </cell>
          <cell r="I23">
            <v>91309.499999999985</v>
          </cell>
        </row>
        <row r="24">
          <cell r="A24" t="str">
            <v>Rellenos de excavación</v>
          </cell>
          <cell r="B24">
            <v>0</v>
          </cell>
          <cell r="C24">
            <v>0</v>
          </cell>
          <cell r="D24">
            <v>0</v>
          </cell>
          <cell r="E24">
            <v>1</v>
          </cell>
          <cell r="F24" t="str">
            <v>Ayudante</v>
          </cell>
          <cell r="G24">
            <v>30436.5</v>
          </cell>
          <cell r="H24">
            <v>0</v>
          </cell>
          <cell r="I24">
            <v>30436.499999999996</v>
          </cell>
        </row>
        <row r="25">
          <cell r="A25" t="str">
            <v>Enchapes y acabados</v>
          </cell>
          <cell r="B25">
            <v>1</v>
          </cell>
          <cell r="C25" t="str">
            <v>oficial</v>
          </cell>
          <cell r="D25">
            <v>0</v>
          </cell>
          <cell r="E25">
            <v>1</v>
          </cell>
          <cell r="F25" t="str">
            <v>Ayudante</v>
          </cell>
          <cell r="G25">
            <v>112656.25</v>
          </cell>
          <cell r="H25">
            <v>0</v>
          </cell>
          <cell r="I25">
            <v>112656.24999999999</v>
          </cell>
        </row>
        <row r="26">
          <cell r="A26" t="str">
            <v>Cuadrilla Demoliciones</v>
          </cell>
          <cell r="B26">
            <v>0</v>
          </cell>
          <cell r="C26">
            <v>0</v>
          </cell>
          <cell r="D26">
            <v>0</v>
          </cell>
          <cell r="E26">
            <v>2</v>
          </cell>
          <cell r="F26" t="str">
            <v>Ayudante</v>
          </cell>
          <cell r="G26">
            <v>60873</v>
          </cell>
          <cell r="H26">
            <v>0</v>
          </cell>
          <cell r="I26">
            <v>60872.999999999993</v>
          </cell>
        </row>
        <row r="27">
          <cell r="A27" t="str">
            <v>Excavaciones en roca</v>
          </cell>
          <cell r="B27">
            <v>1</v>
          </cell>
          <cell r="C27" t="str">
            <v>Oficial</v>
          </cell>
          <cell r="D27" t="str">
            <v>+</v>
          </cell>
          <cell r="E27">
            <v>3</v>
          </cell>
          <cell r="F27" t="str">
            <v>Ayudante</v>
          </cell>
          <cell r="G27">
            <v>173529.25</v>
          </cell>
          <cell r="H27">
            <v>0</v>
          </cell>
          <cell r="I27">
            <v>173529.24999999997</v>
          </cell>
        </row>
        <row r="28">
          <cell r="A28" t="str">
            <v>Albañilería</v>
          </cell>
          <cell r="B28">
            <v>2</v>
          </cell>
          <cell r="C28" t="str">
            <v>Oficial</v>
          </cell>
          <cell r="D28" t="str">
            <v>+</v>
          </cell>
          <cell r="E28">
            <v>1</v>
          </cell>
          <cell r="F28" t="str">
            <v>Ayudante</v>
          </cell>
          <cell r="G28">
            <v>194876</v>
          </cell>
          <cell r="H28">
            <v>0</v>
          </cell>
          <cell r="I28">
            <v>194875.99999999997</v>
          </cell>
        </row>
        <row r="29">
          <cell r="A29" t="str">
            <v>Estructuras</v>
          </cell>
          <cell r="B29">
            <v>2</v>
          </cell>
          <cell r="C29" t="str">
            <v>Oficial</v>
          </cell>
          <cell r="D29" t="str">
            <v>+</v>
          </cell>
          <cell r="E29">
            <v>3</v>
          </cell>
          <cell r="F29" t="str">
            <v>Ayudante</v>
          </cell>
          <cell r="G29">
            <v>255749</v>
          </cell>
          <cell r="H29">
            <v>0</v>
          </cell>
          <cell r="I29">
            <v>255748.99999999994</v>
          </cell>
        </row>
        <row r="30">
          <cell r="A30" t="str">
            <v>Topografía</v>
          </cell>
          <cell r="B30">
            <v>1</v>
          </cell>
          <cell r="C30" t="str">
            <v>Oficial</v>
          </cell>
          <cell r="D30" t="str">
            <v>+</v>
          </cell>
          <cell r="E30">
            <v>3</v>
          </cell>
          <cell r="F30" t="str">
            <v>Ayudante</v>
          </cell>
          <cell r="G30">
            <v>190882.18</v>
          </cell>
          <cell r="H30">
            <v>0</v>
          </cell>
          <cell r="I30">
            <v>190882.17500000002</v>
          </cell>
        </row>
        <row r="31">
          <cell r="A31" t="str">
            <v>Instalaciones</v>
          </cell>
          <cell r="B31">
            <v>2</v>
          </cell>
          <cell r="C31" t="str">
            <v>Oficial</v>
          </cell>
          <cell r="D31" t="str">
            <v>+</v>
          </cell>
          <cell r="E31">
            <v>2</v>
          </cell>
          <cell r="F31" t="str">
            <v>Ayudante</v>
          </cell>
          <cell r="G31">
            <v>247843.75</v>
          </cell>
          <cell r="H31">
            <v>0</v>
          </cell>
          <cell r="I31">
            <v>247843.75</v>
          </cell>
        </row>
        <row r="32">
          <cell r="A32" t="str">
            <v>Cuadrilla 1 - 4</v>
          </cell>
          <cell r="B32">
            <v>1</v>
          </cell>
          <cell r="C32" t="str">
            <v>Oficial</v>
          </cell>
          <cell r="D32" t="str">
            <v>+</v>
          </cell>
          <cell r="E32">
            <v>4</v>
          </cell>
          <cell r="F32" t="str">
            <v>Ayudante</v>
          </cell>
          <cell r="G32">
            <v>244758.9</v>
          </cell>
          <cell r="H32">
            <v>0</v>
          </cell>
          <cell r="I32">
            <v>244758.89999999997</v>
          </cell>
        </row>
        <row r="33">
          <cell r="A33" t="str">
            <v>Cuadrilla 1 - 1</v>
          </cell>
          <cell r="B33">
            <v>1</v>
          </cell>
          <cell r="C33" t="str">
            <v>Oficial</v>
          </cell>
          <cell r="D33" t="str">
            <v>+</v>
          </cell>
          <cell r="E33">
            <v>1</v>
          </cell>
          <cell r="F33" t="str">
            <v>Ayudante</v>
          </cell>
          <cell r="G33">
            <v>135187.5</v>
          </cell>
          <cell r="H33">
            <v>0</v>
          </cell>
          <cell r="I33">
            <v>135187.49999999997</v>
          </cell>
        </row>
        <row r="34">
          <cell r="A34" t="str">
            <v>Cuadrilla 1 - 3</v>
          </cell>
          <cell r="B34">
            <v>1</v>
          </cell>
          <cell r="C34" t="str">
            <v>Oficial</v>
          </cell>
          <cell r="D34" t="str">
            <v>+</v>
          </cell>
          <cell r="E34">
            <v>3</v>
          </cell>
          <cell r="F34" t="str">
            <v>Ayudante</v>
          </cell>
          <cell r="G34">
            <v>173529.25</v>
          </cell>
          <cell r="H34">
            <v>0</v>
          </cell>
          <cell r="I34">
            <v>173529.24999999997</v>
          </cell>
        </row>
        <row r="35">
          <cell r="A35" t="str">
            <v>Cuadrilla 1 - 6</v>
          </cell>
          <cell r="B35">
            <v>1</v>
          </cell>
          <cell r="C35" t="str">
            <v>Oficial</v>
          </cell>
          <cell r="D35" t="str">
            <v>+</v>
          </cell>
          <cell r="E35">
            <v>6</v>
          </cell>
          <cell r="F35" t="str">
            <v>Ayudante</v>
          </cell>
          <cell r="G35">
            <v>264838.75</v>
          </cell>
          <cell r="H35">
            <v>0</v>
          </cell>
          <cell r="I35">
            <v>264838.74999999994</v>
          </cell>
        </row>
        <row r="36">
          <cell r="A36" t="str">
            <v>Cuadrilla Hidraúlico y Sanitario</v>
          </cell>
          <cell r="B36">
            <v>1</v>
          </cell>
          <cell r="C36" t="str">
            <v>Oficial</v>
          </cell>
          <cell r="D36" t="str">
            <v>+</v>
          </cell>
          <cell r="E36">
            <v>1</v>
          </cell>
          <cell r="F36" t="str">
            <v>Ayudante</v>
          </cell>
          <cell r="G36">
            <v>123921.88</v>
          </cell>
          <cell r="H36">
            <v>0</v>
          </cell>
          <cell r="I36">
            <v>123921.875</v>
          </cell>
        </row>
        <row r="37">
          <cell r="A37" t="str">
            <v>Cuadrilla Carpinteria metálica</v>
          </cell>
          <cell r="B37">
            <v>1</v>
          </cell>
          <cell r="C37" t="str">
            <v>Oficial</v>
          </cell>
          <cell r="D37" t="str">
            <v>+</v>
          </cell>
          <cell r="E37">
            <v>1</v>
          </cell>
          <cell r="F37" t="str">
            <v>Ayudante</v>
          </cell>
          <cell r="G37">
            <v>135187.49999999997</v>
          </cell>
          <cell r="H37">
            <v>0</v>
          </cell>
          <cell r="I37">
            <v>129554.68749999997</v>
          </cell>
        </row>
        <row r="38">
          <cell r="A38" t="str">
            <v>Cuadrilla  Eléctrico</v>
          </cell>
          <cell r="B38">
            <v>1</v>
          </cell>
          <cell r="C38" t="str">
            <v xml:space="preserve">Oficial </v>
          </cell>
          <cell r="D38" t="str">
            <v>+</v>
          </cell>
          <cell r="E38">
            <v>1</v>
          </cell>
          <cell r="F38" t="str">
            <v>Ayudante</v>
          </cell>
          <cell r="G38">
            <v>149832.8125</v>
          </cell>
          <cell r="H38">
            <v>0</v>
          </cell>
          <cell r="I38">
            <v>149832.8125</v>
          </cell>
        </row>
        <row r="39">
          <cell r="A39" t="str">
            <v>Carpintería</v>
          </cell>
          <cell r="B39">
            <v>1</v>
          </cell>
          <cell r="C39" t="str">
            <v>Oficial</v>
          </cell>
          <cell r="D39" t="str">
            <v>+</v>
          </cell>
          <cell r="E39">
            <v>2</v>
          </cell>
          <cell r="F39" t="str">
            <v>Ayudante</v>
          </cell>
          <cell r="G39">
            <v>171711.3</v>
          </cell>
          <cell r="H39">
            <v>0</v>
          </cell>
          <cell r="I39">
            <v>171711.3</v>
          </cell>
        </row>
        <row r="40">
          <cell r="A40" t="str">
            <v>Pintura</v>
          </cell>
          <cell r="B40">
            <v>2</v>
          </cell>
          <cell r="C40" t="str">
            <v>Oficial</v>
          </cell>
          <cell r="D40" t="str">
            <v>+</v>
          </cell>
          <cell r="E40">
            <v>1</v>
          </cell>
          <cell r="F40" t="str">
            <v>Ayudante</v>
          </cell>
          <cell r="G40">
            <v>224107.4</v>
          </cell>
          <cell r="H40">
            <v>0</v>
          </cell>
          <cell r="I40">
            <v>224107.39999999997</v>
          </cell>
        </row>
        <row r="41">
          <cell r="A41" t="str">
            <v>Mampostería</v>
          </cell>
          <cell r="B41">
            <v>2</v>
          </cell>
          <cell r="C41" t="str">
            <v>Oficial</v>
          </cell>
          <cell r="D41" t="str">
            <v>+</v>
          </cell>
          <cell r="E41">
            <v>1</v>
          </cell>
          <cell r="F41" t="str">
            <v>Ayudante</v>
          </cell>
          <cell r="G41">
            <v>194876</v>
          </cell>
          <cell r="H41">
            <v>0</v>
          </cell>
          <cell r="I41">
            <v>194875.99999999997</v>
          </cell>
        </row>
        <row r="42">
          <cell r="A42" t="str">
            <v>Vías</v>
          </cell>
          <cell r="B42">
            <v>3</v>
          </cell>
          <cell r="C42" t="str">
            <v>Oficial</v>
          </cell>
          <cell r="D42" t="str">
            <v>+</v>
          </cell>
          <cell r="E42">
            <v>4</v>
          </cell>
          <cell r="F42" t="str">
            <v>Ayudante</v>
          </cell>
          <cell r="G42">
            <v>423666.04</v>
          </cell>
          <cell r="H42">
            <v>0</v>
          </cell>
          <cell r="I42">
            <v>423666.03749999998</v>
          </cell>
        </row>
        <row r="43">
          <cell r="A43" t="str">
            <v>Cuadrilla Carpinteria Aluminio</v>
          </cell>
          <cell r="B43">
            <v>2</v>
          </cell>
          <cell r="C43" t="str">
            <v>Oficial</v>
          </cell>
          <cell r="D43" t="str">
            <v>+</v>
          </cell>
          <cell r="E43">
            <v>2</v>
          </cell>
          <cell r="F43" t="str">
            <v>Ayudante</v>
          </cell>
          <cell r="G43">
            <v>270375</v>
          </cell>
          <cell r="H43">
            <v>0</v>
          </cell>
          <cell r="I43">
            <v>270374.99999999994</v>
          </cell>
        </row>
        <row r="44">
          <cell r="A44" t="str">
            <v>Cuadrilla instalaciones a  gas</v>
          </cell>
          <cell r="B44">
            <v>2</v>
          </cell>
          <cell r="C44" t="str">
            <v>Oficiales</v>
          </cell>
          <cell r="D44">
            <v>0</v>
          </cell>
          <cell r="E44">
            <v>0</v>
          </cell>
          <cell r="F44">
            <v>0</v>
          </cell>
          <cell r="G44">
            <v>218704.54</v>
          </cell>
          <cell r="H44">
            <v>0</v>
          </cell>
          <cell r="I44">
            <v>218704.53499999997</v>
          </cell>
        </row>
        <row r="45">
          <cell r="A45" t="str">
            <v>Ingeniero</v>
          </cell>
          <cell r="B45">
            <v>0</v>
          </cell>
          <cell r="C45">
            <v>0</v>
          </cell>
          <cell r="D45">
            <v>0</v>
          </cell>
          <cell r="E45">
            <v>0</v>
          </cell>
          <cell r="F45">
            <v>0</v>
          </cell>
          <cell r="G45">
            <v>250000</v>
          </cell>
          <cell r="H45">
            <v>0</v>
          </cell>
          <cell r="I45">
            <v>250000</v>
          </cell>
        </row>
        <row r="46">
          <cell r="A46" t="str">
            <v>Tramitador</v>
          </cell>
          <cell r="B46">
            <v>0</v>
          </cell>
          <cell r="C46">
            <v>0</v>
          </cell>
          <cell r="D46">
            <v>0</v>
          </cell>
          <cell r="E46">
            <v>0</v>
          </cell>
          <cell r="F46">
            <v>0</v>
          </cell>
          <cell r="G46">
            <v>120000</v>
          </cell>
          <cell r="H46">
            <v>0</v>
          </cell>
          <cell r="I46">
            <v>120000</v>
          </cell>
        </row>
      </sheetData>
      <sheetData sheetId="12">
        <row r="10">
          <cell r="A10">
            <v>1</v>
          </cell>
        </row>
        <row r="18">
          <cell r="A18" t="str">
            <v>1.1.7</v>
          </cell>
        </row>
        <row r="19">
          <cell r="A19" t="str">
            <v>Volqueta c/operario y combustible 5,5m3 max 30 Km</v>
          </cell>
        </row>
        <row r="20">
          <cell r="A20" t="str">
            <v>Camión 4 Toneladas</v>
          </cell>
        </row>
        <row r="21">
          <cell r="A21" t="str">
            <v>Camión 8 Toneladas</v>
          </cell>
        </row>
        <row r="22">
          <cell r="A22" t="str">
            <v>Cama-baja</v>
          </cell>
        </row>
        <row r="23">
          <cell r="A23" t="str">
            <v>Campero</v>
          </cell>
        </row>
        <row r="24">
          <cell r="A24" t="str">
            <v>Chalupa</v>
          </cell>
        </row>
        <row r="25">
          <cell r="A25" t="str">
            <v>Transporte elementos prefabricados</v>
          </cell>
        </row>
        <row r="26">
          <cell r="A26" t="str">
            <v>Volqueta c/operario y combustible 6m3 max  70 Km</v>
          </cell>
        </row>
        <row r="27">
          <cell r="A27">
            <v>0</v>
          </cell>
        </row>
        <row r="28">
          <cell r="A28">
            <v>0</v>
          </cell>
        </row>
        <row r="29">
          <cell r="A29">
            <v>0</v>
          </cell>
        </row>
        <row r="30">
          <cell r="A30">
            <v>0</v>
          </cell>
        </row>
      </sheetData>
      <sheetData sheetId="13">
        <row r="15">
          <cell r="A15" t="str">
            <v>Cargador tipo Cat - 904</v>
          </cell>
        </row>
        <row r="16">
          <cell r="A16" t="str">
            <v>Compresor</v>
          </cell>
        </row>
        <row r="17">
          <cell r="A17" t="str">
            <v>1.1.7</v>
          </cell>
        </row>
        <row r="18">
          <cell r="A18" t="str">
            <v>1.1.7</v>
          </cell>
        </row>
        <row r="19">
          <cell r="A19" t="str">
            <v>Compresor 2 martillos 185 PCM</v>
          </cell>
        </row>
        <row r="20">
          <cell r="A20" t="str">
            <v>Cortadora para metal</v>
          </cell>
        </row>
        <row r="21">
          <cell r="A21" t="str">
            <v>Equipo de topografía</v>
          </cell>
        </row>
        <row r="22">
          <cell r="A22" t="str">
            <v>Equipo de Soldadura</v>
          </cell>
        </row>
        <row r="23">
          <cell r="A23" t="str">
            <v>Figuradora</v>
          </cell>
        </row>
        <row r="24">
          <cell r="A24" t="str">
            <v>Pulidora</v>
          </cell>
        </row>
        <row r="25">
          <cell r="A25" t="str">
            <v>Pulidora pisos incluye piedras y ceras</v>
          </cell>
        </row>
        <row r="26">
          <cell r="A26" t="str">
            <v>Formaleta</v>
          </cell>
        </row>
        <row r="27">
          <cell r="A27" t="str">
            <v>Formaleta entrepiso por 4 semanas M2</v>
          </cell>
        </row>
        <row r="28">
          <cell r="A28" t="str">
            <v>Formaleta entrepiso M2</v>
          </cell>
        </row>
        <row r="29">
          <cell r="A29" t="str">
            <v>Herramienta Eléctrica</v>
          </cell>
        </row>
        <row r="30">
          <cell r="A30" t="str">
            <v>Herramienta menor</v>
          </cell>
        </row>
        <row r="31">
          <cell r="A31" t="str">
            <v>Mezcladora a gasolina</v>
          </cell>
        </row>
        <row r="32">
          <cell r="A32" t="str">
            <v>Motosierra profesional</v>
          </cell>
        </row>
        <row r="33">
          <cell r="A33" t="str">
            <v>Andamio metálico</v>
          </cell>
        </row>
        <row r="34">
          <cell r="A34" t="str">
            <v xml:space="preserve">Paral metálico </v>
          </cell>
        </row>
        <row r="35">
          <cell r="A35" t="str">
            <v>Paral telescopico</v>
          </cell>
        </row>
        <row r="36">
          <cell r="A36" t="str">
            <v>Poleas y Cuerdas</v>
          </cell>
        </row>
        <row r="37">
          <cell r="A37" t="str">
            <v>Rana</v>
          </cell>
        </row>
        <row r="38">
          <cell r="A38" t="str">
            <v>Retroexcavadora orugas tipo 320 pala 1,2 m3</v>
          </cell>
        </row>
        <row r="39">
          <cell r="A39" t="str">
            <v>Retroexcavadora llantas Tipo Cat 428</v>
          </cell>
        </row>
        <row r="40">
          <cell r="A40" t="str">
            <v>Tanque de agua</v>
          </cell>
        </row>
        <row r="41">
          <cell r="A41" t="str">
            <v>Taladro Industrial</v>
          </cell>
        </row>
        <row r="42">
          <cell r="A42" t="str">
            <v>Vibrocompactador a gasolina</v>
          </cell>
        </row>
        <row r="43">
          <cell r="A43" t="str">
            <v>Vibrador electrico concreto 110</v>
          </cell>
        </row>
        <row r="44">
          <cell r="A44" t="str">
            <v>Vibrador a gasolina</v>
          </cell>
        </row>
        <row r="45">
          <cell r="A45" t="str">
            <v>Volqueta (6m3/Operario y combustible)</v>
          </cell>
        </row>
        <row r="46">
          <cell r="A46" t="str">
            <v>Pluma (incluye operario, andamio y equipo de seguridad)</v>
          </cell>
        </row>
        <row r="47">
          <cell r="A47" t="str">
            <v>Carretilla tipo bogue</v>
          </cell>
        </row>
        <row r="48">
          <cell r="A48" t="str">
            <v>Equipo entrepiso (incluye, formaleta, parales y cercha metálica)</v>
          </cell>
        </row>
        <row r="49">
          <cell r="A49" t="str">
            <v>Cortadora ladrillo, incluye disco</v>
          </cell>
        </row>
        <row r="50">
          <cell r="A50" t="str">
            <v>Kit pintura (rodillo, brocha, lija, espatula)</v>
          </cell>
        </row>
        <row r="51">
          <cell r="A51" t="str">
            <v>Equipo perforador de pilotes d = 0,30 mts</v>
          </cell>
        </row>
        <row r="52">
          <cell r="A52" t="str">
            <v xml:space="preserve">Equipo perforador de pilotes d = 0,40 mts </v>
          </cell>
        </row>
        <row r="53">
          <cell r="A53" t="str">
            <v xml:space="preserve">Equipo perforador de pilotes d = 0,60 mts </v>
          </cell>
        </row>
        <row r="54">
          <cell r="A54" t="str">
            <v>Equipo perforador de pilotes d = 0,80 mts</v>
          </cell>
        </row>
        <row r="55">
          <cell r="A55" t="str">
            <v xml:space="preserve">Equipo perforador de pilotes d = 0,90 mts </v>
          </cell>
        </row>
        <row r="56">
          <cell r="A56" t="str">
            <v>Soplete (incluye cilindro gas)</v>
          </cell>
        </row>
        <row r="57">
          <cell r="A57" t="str">
            <v>Motobomba</v>
          </cell>
        </row>
        <row r="58">
          <cell r="A58" t="str">
            <v>Canguro</v>
          </cell>
        </row>
        <row r="59">
          <cell r="A59" t="str">
            <v>Pulidora incluye piedras para pulido</v>
          </cell>
        </row>
        <row r="60">
          <cell r="A60" t="str">
            <v>Cortadora de ladrillo incluye disco</v>
          </cell>
        </row>
        <row r="61">
          <cell r="A61" t="str">
            <v>Broca tusteno de 1/4"</v>
          </cell>
        </row>
        <row r="62">
          <cell r="A62" t="str">
            <v>Broca tusteno de 3/8"</v>
          </cell>
        </row>
        <row r="63">
          <cell r="A63" t="str">
            <v>Broca tusteno de 1/2"</v>
          </cell>
        </row>
        <row r="64">
          <cell r="A64" t="str">
            <v>Broca tusteno de 5/8"</v>
          </cell>
        </row>
        <row r="65">
          <cell r="A65" t="str">
            <v xml:space="preserve">Grua </v>
          </cell>
        </row>
      </sheetData>
      <sheetData sheetId="14">
        <row r="11">
          <cell r="A11" t="str">
            <v>A.C.P.M.</v>
          </cell>
        </row>
        <row r="12">
          <cell r="A12" t="str">
            <v>Abrazadera de 1"</v>
          </cell>
        </row>
        <row r="13">
          <cell r="A13" t="str">
            <v>Abrazadera de 1/2"</v>
          </cell>
        </row>
        <row r="14">
          <cell r="A14" t="str">
            <v>Abrazadera de 3/4"</v>
          </cell>
        </row>
        <row r="15">
          <cell r="A15" t="str">
            <v>Abrazadera metálica</v>
          </cell>
        </row>
        <row r="16">
          <cell r="A16" t="str">
            <v>Abrazadera metálica 1 1/2"</v>
          </cell>
        </row>
        <row r="17">
          <cell r="A17" t="str">
            <v>1.1.7</v>
          </cell>
        </row>
        <row r="18">
          <cell r="A18" t="str">
            <v>1.1.7</v>
          </cell>
        </row>
        <row r="19">
          <cell r="A19" t="str">
            <v>Abrazadera metálica 1 1/4"</v>
          </cell>
        </row>
        <row r="20">
          <cell r="A20" t="str">
            <v>Abrazadera metálica 1"</v>
          </cell>
        </row>
        <row r="21">
          <cell r="A21" t="str">
            <v>Abrazadera metálica 2"</v>
          </cell>
        </row>
        <row r="22">
          <cell r="A22" t="str">
            <v xml:space="preserve">Accesorio novafort </v>
          </cell>
        </row>
        <row r="23">
          <cell r="A23" t="str">
            <v>Accesorio PVCP-RDE 2" UZ</v>
          </cell>
        </row>
        <row r="24">
          <cell r="A24" t="str">
            <v>Accesorio PVCP-RDE 3" UZ</v>
          </cell>
        </row>
        <row r="25">
          <cell r="A25" t="str">
            <v>Accesorios - H.G. 1/2"</v>
          </cell>
        </row>
        <row r="26">
          <cell r="A26" t="str">
            <v>Accesorios - Y de 3"</v>
          </cell>
        </row>
        <row r="27">
          <cell r="A27" t="str">
            <v>Accesorios - Y de 4"</v>
          </cell>
        </row>
        <row r="28">
          <cell r="A28" t="str">
            <v>Accesorios PVC</v>
          </cell>
        </row>
        <row r="29">
          <cell r="A29" t="str">
            <v>Accesorios PVC-P 1 1/2"</v>
          </cell>
        </row>
        <row r="30">
          <cell r="A30" t="str">
            <v>Accesorios PVC-P 1 1/4"</v>
          </cell>
        </row>
        <row r="31">
          <cell r="A31" t="str">
            <v>Accesorios PVC-P 1"</v>
          </cell>
        </row>
        <row r="32">
          <cell r="A32" t="str">
            <v>Accesorios PVC-P 1/2"</v>
          </cell>
        </row>
        <row r="33">
          <cell r="A33" t="str">
            <v>Accesorios PVC-P 3/4"</v>
          </cell>
        </row>
        <row r="34">
          <cell r="A34" t="str">
            <v>Acero 37,000 p.s.i. 1/4"</v>
          </cell>
        </row>
        <row r="35">
          <cell r="A35" t="str">
            <v xml:space="preserve">Acero 60,000 p.s.i. </v>
          </cell>
        </row>
        <row r="36">
          <cell r="A36" t="str">
            <v>Acero de refuerzo 60000 PSI</v>
          </cell>
        </row>
        <row r="37">
          <cell r="A37" t="str">
            <v xml:space="preserve">Acero figurado 37,000 </v>
          </cell>
        </row>
        <row r="38">
          <cell r="A38" t="str">
            <v>Acero figurado 60,000 p.s.i. 1/2"</v>
          </cell>
        </row>
        <row r="39">
          <cell r="A39" t="str">
            <v>Acido muriatico</v>
          </cell>
        </row>
        <row r="40">
          <cell r="A40" t="str">
            <v xml:space="preserve">Acoflex plastico de 1/2" x  50 cms Lavamanos </v>
          </cell>
        </row>
        <row r="41">
          <cell r="A41" t="str">
            <v>Acoflex plastico de 1/2" x 7/8" de 50 cms. Sanitario</v>
          </cell>
        </row>
        <row r="42">
          <cell r="A42" t="str">
            <v>Acrilico transparente 2 mm, protección UV</v>
          </cell>
        </row>
        <row r="43">
          <cell r="A43" t="str">
            <v>Ad.Terminal cond.1"</v>
          </cell>
        </row>
        <row r="44">
          <cell r="A44" t="str">
            <v>Ad.Terminal cond.1/2"</v>
          </cell>
        </row>
        <row r="45">
          <cell r="A45" t="str">
            <v>Ad.Terminal cond.3/4"</v>
          </cell>
        </row>
        <row r="46">
          <cell r="A46" t="str">
            <v>Adaptador bajante rectangular PVC - Aguas Lluvias</v>
          </cell>
        </row>
        <row r="47">
          <cell r="A47" t="str">
            <v>Adaptador bajante rectangular PVC - alcantarillado</v>
          </cell>
        </row>
        <row r="48">
          <cell r="A48" t="str">
            <v>Adaptador conduit de 1/2"</v>
          </cell>
        </row>
        <row r="49">
          <cell r="A49" t="str">
            <v>Adaptador hembra PE AL PE 1216 - 1/2"</v>
          </cell>
        </row>
        <row r="50">
          <cell r="A50" t="str">
            <v>Adaptador hembra PE AL PE 1216 - 3/4"</v>
          </cell>
        </row>
        <row r="51">
          <cell r="A51" t="str">
            <v>Adaptador macho PE AL PE 1216 - 1/2"</v>
          </cell>
        </row>
        <row r="52">
          <cell r="A52" t="str">
            <v>Adaptador macho PE AL PE 1216 - 3/4"</v>
          </cell>
        </row>
        <row r="53">
          <cell r="A53" t="str">
            <v>Adaptador macho PVC de 1 1/2"</v>
          </cell>
        </row>
        <row r="54">
          <cell r="A54" t="str">
            <v>Adaptador macho PVC de 1"</v>
          </cell>
        </row>
        <row r="55">
          <cell r="A55" t="str">
            <v>Adaptador macho PVC de 1/2"</v>
          </cell>
        </row>
        <row r="56">
          <cell r="A56" t="str">
            <v>Adaptador macho PVC de 2 plg</v>
          </cell>
        </row>
        <row r="57">
          <cell r="A57" t="str">
            <v>Adoquín peatonal Santa Fe</v>
          </cell>
        </row>
        <row r="58">
          <cell r="A58" t="str">
            <v>Agua</v>
          </cell>
        </row>
        <row r="59">
          <cell r="A59" t="str">
            <v>Aislador de carrete en porcelana</v>
          </cell>
        </row>
        <row r="60">
          <cell r="A60" t="str">
            <v>Aislador de rosca para empalme</v>
          </cell>
        </row>
        <row r="61">
          <cell r="A61" t="str">
            <v>Aislador para percha BT</v>
          </cell>
        </row>
        <row r="62">
          <cell r="A62" t="str">
            <v>Aislador tipo pin</v>
          </cell>
        </row>
        <row r="63">
          <cell r="A63" t="str">
            <v>Alambre cobre THW 10 AWG</v>
          </cell>
        </row>
        <row r="64">
          <cell r="A64" t="str">
            <v>Alambre cobre THW 12 AWG</v>
          </cell>
        </row>
        <row r="65">
          <cell r="A65" t="str">
            <v>Alambre cobre THW 14 AWG</v>
          </cell>
        </row>
        <row r="66">
          <cell r="A66" t="str">
            <v>Alambre cobre THW 8 AWG</v>
          </cell>
        </row>
        <row r="67">
          <cell r="A67" t="str">
            <v>Alambre Cu desnudo AWG 10</v>
          </cell>
        </row>
        <row r="68">
          <cell r="A68" t="str">
            <v>Alambre Cu desnudo AWG 12</v>
          </cell>
        </row>
        <row r="69">
          <cell r="A69" t="str">
            <v>Alambre Cu desnudo AWG 14</v>
          </cell>
        </row>
        <row r="70">
          <cell r="A70" t="str">
            <v>Alambre de cobre No 10</v>
          </cell>
        </row>
        <row r="71">
          <cell r="A71" t="str">
            <v>Alambre de cobre No 12</v>
          </cell>
        </row>
        <row r="72">
          <cell r="A72" t="str">
            <v>Alambre de cobre No 14 desnudo</v>
          </cell>
        </row>
        <row r="73">
          <cell r="A73" t="str">
            <v>Alambre negro Cal. 18</v>
          </cell>
        </row>
        <row r="74">
          <cell r="A74" t="str">
            <v>Alambre Teléfono 2x22 estañado</v>
          </cell>
        </row>
        <row r="75">
          <cell r="A75" t="str">
            <v>Alicates</v>
          </cell>
        </row>
        <row r="76">
          <cell r="A76" t="str">
            <v>Alquiler Campamento 20 a 60 M2</v>
          </cell>
        </row>
        <row r="77">
          <cell r="A77" t="str">
            <v>Alumol Sika</v>
          </cell>
        </row>
        <row r="78">
          <cell r="A78" t="str">
            <v>Amarre plástico (zuncho)</v>
          </cell>
        </row>
        <row r="79">
          <cell r="A79" t="str">
            <v>Anclajes y abrazadera para bajantes aguas lluvias (3 - 4 plg)</v>
          </cell>
        </row>
        <row r="80">
          <cell r="A80" t="str">
            <v>Angulo 2 1/2" x 2 1/2" x 3/16"</v>
          </cell>
        </row>
        <row r="81">
          <cell r="A81" t="str">
            <v>Angulo 3/4 x 1/8</v>
          </cell>
        </row>
        <row r="82">
          <cell r="A82" t="str">
            <v>Angulo de cercha de 2" x 1"</v>
          </cell>
        </row>
        <row r="83">
          <cell r="A83" t="str">
            <v>Angulo de unión A-29</v>
          </cell>
        </row>
        <row r="84">
          <cell r="A84" t="str">
            <v>Anticorrosivo rojo claro PHLC</v>
          </cell>
        </row>
        <row r="85">
          <cell r="A85" t="str">
            <v xml:space="preserve">Antihumedad fachada </v>
          </cell>
        </row>
        <row r="86">
          <cell r="A86" t="str">
            <v>Arandela</v>
          </cell>
        </row>
        <row r="87">
          <cell r="A87" t="str">
            <v>Arbol especie local de 1,80 a 2,00 mts</v>
          </cell>
        </row>
        <row r="88">
          <cell r="A88" t="str">
            <v>Arena Amarilla Lavada</v>
          </cell>
        </row>
        <row r="89">
          <cell r="A89" t="str">
            <v>Arena Blanca</v>
          </cell>
        </row>
        <row r="90">
          <cell r="A90" t="str">
            <v>Arena de peña</v>
          </cell>
        </row>
        <row r="91">
          <cell r="A91" t="str">
            <v>Arena de rio</v>
          </cell>
        </row>
        <row r="92">
          <cell r="A92" t="str">
            <v>Arena de río (viaje 5 m3)</v>
          </cell>
        </row>
        <row r="93">
          <cell r="A93" t="str">
            <v xml:space="preserve">Arena lavada blanca </v>
          </cell>
        </row>
        <row r="94">
          <cell r="A94" t="str">
            <v>Arena lavada de pozo</v>
          </cell>
        </row>
        <row r="95">
          <cell r="A95" t="str">
            <v>Atornillador</v>
          </cell>
        </row>
        <row r="96">
          <cell r="A96" t="str">
            <v>Automático 3x100 Amp.</v>
          </cell>
        </row>
        <row r="97">
          <cell r="A97" t="str">
            <v>Automático 3x30, 3x40, 3x50 o 3x60 Amp.</v>
          </cell>
        </row>
        <row r="98">
          <cell r="A98" t="str">
            <v>Automático enchufable 1x20 Amp.</v>
          </cell>
        </row>
        <row r="99">
          <cell r="A99" t="str">
            <v>Automático enchufable 1x40 Amp.</v>
          </cell>
        </row>
        <row r="100">
          <cell r="A100" t="str">
            <v>Automático enchufable 2x20, 2x30, 2x40, 2x50 o 2x60 Amp.</v>
          </cell>
        </row>
        <row r="101">
          <cell r="A101" t="str">
            <v>Automático enchufable 2x70, 2x80 o 2x100 Amp.</v>
          </cell>
        </row>
        <row r="102">
          <cell r="A102" t="str">
            <v>Bajante PVC Rectangular</v>
          </cell>
        </row>
        <row r="103">
          <cell r="A103" t="str">
            <v xml:space="preserve">Baldosin cerámico blanco 20 x 20  Trafico 4 </v>
          </cell>
        </row>
        <row r="104">
          <cell r="A104" t="str">
            <v>Baldosin cerámico blanco 30 x 30</v>
          </cell>
        </row>
        <row r="105">
          <cell r="A105" t="str">
            <v>Baldosin cerámico cristanac corona 32,4 x 32,4</v>
          </cell>
        </row>
        <row r="106">
          <cell r="A106" t="str">
            <v>Baldosin cerámico Italia (30,5 x 30,5)</v>
          </cell>
        </row>
        <row r="107">
          <cell r="A107" t="str">
            <v>Baldosin cerámico pared  de 20 x 20 blanco primera</v>
          </cell>
        </row>
        <row r="108">
          <cell r="A108" t="str">
            <v>Baldosin cerámico pared Valencia 20,5 x 30,5</v>
          </cell>
        </row>
        <row r="109">
          <cell r="A109" t="str">
            <v>Baldosin de granito (30 x 30)</v>
          </cell>
        </row>
        <row r="110">
          <cell r="A110" t="str">
            <v>Barniz vitriflex</v>
          </cell>
        </row>
        <row r="111">
          <cell r="A111" t="str">
            <v>Barra  proyectante Franklin Brass, en acero Inoxidable de  1-1/4" 39 - 1/4" proyectante, capacidad mínima de 500 libras; incluye chazos y tornillos suminsitrados por el fabricante.</v>
          </cell>
        </row>
        <row r="112">
          <cell r="A112" t="str">
            <v>Barra discapacitados 18" (46 cm) cromo grival</v>
          </cell>
        </row>
        <row r="113">
          <cell r="A113" t="str">
            <v>Barra discapacitados 30" (76 cm) cromo grival; incluye chazos y tornillos, suministrados por el fabricante</v>
          </cell>
        </row>
        <row r="114">
          <cell r="A114" t="str">
            <v>Bentonita</v>
          </cell>
        </row>
        <row r="115">
          <cell r="A115" t="str">
            <v>Bisagra alum.Ext 2"</v>
          </cell>
        </row>
        <row r="116">
          <cell r="A116" t="str">
            <v>Bisagra alum.Ext 3"</v>
          </cell>
        </row>
        <row r="117">
          <cell r="A117" t="str">
            <v>Bisagra Metalisteria triple</v>
          </cell>
        </row>
        <row r="118">
          <cell r="A118" t="str">
            <v>Bloque calado sencillo 20 x 20</v>
          </cell>
        </row>
        <row r="119">
          <cell r="A119" t="str">
            <v>Bloque en concreto par muros estructurales de 0,09 x 19 x 39</v>
          </cell>
        </row>
        <row r="120">
          <cell r="A120" t="str">
            <v>Bloque en concreto para muros  tipo piedra de 12 x 20 X 40 cm.</v>
          </cell>
        </row>
        <row r="121">
          <cell r="A121" t="str">
            <v>Bloque en concreto para muros estructurales de 12  X 20 X 40</v>
          </cell>
        </row>
        <row r="122">
          <cell r="A122" t="str">
            <v>Bloque en concreto para muros no estructurales, lisos de  6 x 20 x 40</v>
          </cell>
        </row>
        <row r="123">
          <cell r="A123" t="str">
            <v>Bloque muro LN-14N</v>
          </cell>
        </row>
        <row r="124">
          <cell r="A124" t="str">
            <v>Bloque No.4</v>
          </cell>
        </row>
        <row r="125">
          <cell r="A125" t="str">
            <v>Bloque No.5</v>
          </cell>
        </row>
        <row r="126">
          <cell r="A126" t="str">
            <v>Bombillo de bajo consumo</v>
          </cell>
        </row>
        <row r="127">
          <cell r="A127" t="str">
            <v>Boquilla terminal EMT de 1"</v>
          </cell>
        </row>
        <row r="128">
          <cell r="A128" t="str">
            <v>Boquilla terminal EMT de 1-1/2"</v>
          </cell>
        </row>
        <row r="129">
          <cell r="A129" t="str">
            <v>Boquilla terminal EMT de 3/4"</v>
          </cell>
        </row>
        <row r="130">
          <cell r="A130" t="str">
            <v>Boquilla terminal PVC de 1"</v>
          </cell>
        </row>
        <row r="131">
          <cell r="A131" t="str">
            <v>Boquilla terminal PVC de 1/2"</v>
          </cell>
        </row>
        <row r="132">
          <cell r="A132" t="str">
            <v>Boquilla terminal PVC de 1-1/2"</v>
          </cell>
        </row>
        <row r="133">
          <cell r="A133" t="str">
            <v>Boquilla terminal PVC de 3/4"</v>
          </cell>
        </row>
        <row r="134">
          <cell r="A134" t="str">
            <v>Brazo para luminaria en poste</v>
          </cell>
        </row>
        <row r="135">
          <cell r="A135" t="str">
            <v>Breaker de riel bipolar  2 x 100A</v>
          </cell>
        </row>
        <row r="136">
          <cell r="A136" t="str">
            <v>Broca para concreto 1/2"</v>
          </cell>
        </row>
        <row r="137">
          <cell r="A137" t="str">
            <v>Broca para concreto 1/4"</v>
          </cell>
        </row>
        <row r="138">
          <cell r="A138" t="str">
            <v>Buje roscado  1" x 1 1/4"  PVC - Presión</v>
          </cell>
        </row>
        <row r="139">
          <cell r="A139" t="str">
            <v>Buje roscado  1" x 3/4"  PVC - Presión</v>
          </cell>
        </row>
        <row r="140">
          <cell r="A140" t="str">
            <v>Buje roscado  3/4" x 1/2" PVC - Presión</v>
          </cell>
        </row>
        <row r="141">
          <cell r="A141" t="str">
            <v>Caballete para cubierta bioclimatica, en acero y foil de aluminio de 0,70 x 2 mts</v>
          </cell>
        </row>
        <row r="142">
          <cell r="A142" t="str">
            <v>Cable ACSR 1/0</v>
          </cell>
        </row>
        <row r="143">
          <cell r="A143" t="str">
            <v>Cable ACSR 2/0</v>
          </cell>
        </row>
        <row r="144">
          <cell r="A144" t="str">
            <v>Cable antifraude 1x8+8</v>
          </cell>
        </row>
        <row r="145">
          <cell r="A145" t="str">
            <v>Cable antifraude 2x4+4</v>
          </cell>
        </row>
        <row r="146">
          <cell r="A146" t="str">
            <v>Cable antifraude 2x6+6</v>
          </cell>
        </row>
        <row r="147">
          <cell r="A147" t="str">
            <v>Cable antifraude 2x8+8</v>
          </cell>
        </row>
        <row r="148">
          <cell r="A148" t="str">
            <v>Cable antifraude 3x4+6</v>
          </cell>
        </row>
        <row r="149">
          <cell r="A149" t="str">
            <v>Cable antifraude 3x6+8</v>
          </cell>
        </row>
        <row r="150">
          <cell r="A150" t="str">
            <v>Cable antifraude 3x8+10</v>
          </cell>
        </row>
        <row r="151">
          <cell r="A151" t="str">
            <v>Cable de cobre No 2</v>
          </cell>
        </row>
        <row r="152">
          <cell r="A152" t="str">
            <v>Cable de cobre No 4</v>
          </cell>
        </row>
        <row r="153">
          <cell r="A153" t="str">
            <v>Cable de cobre No 6</v>
          </cell>
        </row>
        <row r="154">
          <cell r="A154" t="str">
            <v>Cable de cobre No 8</v>
          </cell>
        </row>
        <row r="155">
          <cell r="A155" t="str">
            <v xml:space="preserve">Cadena galvanizada 3/8" </v>
          </cell>
        </row>
        <row r="156">
          <cell r="A156" t="str">
            <v>Caja 2400</v>
          </cell>
        </row>
        <row r="157">
          <cell r="A157" t="str">
            <v>Caja 5800</v>
          </cell>
        </row>
        <row r="158">
          <cell r="A158" t="str">
            <v>Caja de un medidor Agua</v>
          </cell>
        </row>
        <row r="159">
          <cell r="A159" t="str">
            <v>Caja en mampostería de 30x30x30</v>
          </cell>
        </row>
        <row r="160">
          <cell r="A160" t="str">
            <v>Caja en mampostería doble</v>
          </cell>
        </row>
        <row r="161">
          <cell r="A161" t="str">
            <v>Caja en mampostería sencilla</v>
          </cell>
        </row>
        <row r="162">
          <cell r="A162" t="str">
            <v>Caja en mampostería tipo A.P.</v>
          </cell>
        </row>
        <row r="163">
          <cell r="A163" t="str">
            <v>Caja octagonal</v>
          </cell>
        </row>
        <row r="164">
          <cell r="A164" t="str">
            <v>Caja para 2 circuitos monofásica</v>
          </cell>
        </row>
        <row r="165">
          <cell r="A165" t="str">
            <v>Caja para 3 circuitos monofásica</v>
          </cell>
        </row>
        <row r="166">
          <cell r="A166" t="str">
            <v>Caja para 4 circuitos monofásica</v>
          </cell>
        </row>
        <row r="167">
          <cell r="A167" t="str">
            <v>Caja para 6 circuitos monofásica</v>
          </cell>
        </row>
        <row r="168">
          <cell r="A168" t="str">
            <v>Caja para 9 circuitos bifásica</v>
          </cell>
        </row>
        <row r="169">
          <cell r="A169" t="str">
            <v>Caja para contador energia</v>
          </cell>
        </row>
        <row r="170">
          <cell r="A170" t="str">
            <v>Caja para contador medición indirecta</v>
          </cell>
        </row>
        <row r="171">
          <cell r="A171" t="str">
            <v>Caja tapa registro europa de 15 x 15 blanca</v>
          </cell>
        </row>
        <row r="172">
          <cell r="A172" t="str">
            <v>Calado en concreto prefabricado de 0,40 x 0,40 x 0,20 mts (según diseño arquitectónico)</v>
          </cell>
        </row>
        <row r="173">
          <cell r="A173" t="str">
            <v>Canal PVC  Tipo Amazonas</v>
          </cell>
        </row>
        <row r="174">
          <cell r="A174" t="str">
            <v>Canaleta .8  L=2.40</v>
          </cell>
        </row>
        <row r="175">
          <cell r="A175" t="str">
            <v>Canaleta Metal C/Divis.10 x 4</v>
          </cell>
        </row>
        <row r="176">
          <cell r="A176" t="str">
            <v>Capacete 1"</v>
          </cell>
        </row>
        <row r="177">
          <cell r="A177" t="str">
            <v>Capacete 1-1/2"</v>
          </cell>
        </row>
        <row r="178">
          <cell r="A178" t="str">
            <v>Capacete 3/4"</v>
          </cell>
        </row>
        <row r="179">
          <cell r="A179" t="str">
            <v>Capacete de 1 1/2"</v>
          </cell>
        </row>
        <row r="180">
          <cell r="A180" t="str">
            <v>Capacete de 1 1/4"</v>
          </cell>
        </row>
        <row r="181">
          <cell r="A181" t="str">
            <v>Caseton de E = 0,52 m</v>
          </cell>
        </row>
        <row r="182">
          <cell r="A182" t="str">
            <v>Caseton de E = 0.40 m</v>
          </cell>
        </row>
        <row r="183">
          <cell r="A183" t="str">
            <v>Caseton de E = 0.42 m</v>
          </cell>
        </row>
        <row r="184">
          <cell r="A184" t="str">
            <v>Caseton de E = 0.45 m</v>
          </cell>
        </row>
        <row r="185">
          <cell r="A185" t="str">
            <v xml:space="preserve">Cemento blanco </v>
          </cell>
        </row>
        <row r="186">
          <cell r="A186" t="str">
            <v xml:space="preserve">Cemento gris </v>
          </cell>
        </row>
        <row r="187">
          <cell r="A187" t="str">
            <v>Cerco ordinario 3M</v>
          </cell>
        </row>
        <row r="188">
          <cell r="A188" t="str">
            <v>Cerradura de alcoba en poma metálica</v>
          </cell>
        </row>
        <row r="189">
          <cell r="A189" t="str">
            <v>Cerradura Gato doble cerrojo/210400</v>
          </cell>
        </row>
        <row r="190">
          <cell r="A190" t="str">
            <v>Cerradura Inafer C-998 Madera</v>
          </cell>
        </row>
        <row r="191">
          <cell r="A191" t="str">
            <v>Cerradura puerta discapacitados 63 AA - F30 B A &amp; A</v>
          </cell>
        </row>
        <row r="192">
          <cell r="A192" t="str">
            <v xml:space="preserve">Cerradura Schlage, cilindrica de manija Jupiter cromada mate Ref. </v>
          </cell>
        </row>
        <row r="193">
          <cell r="A193" t="str">
            <v>Cerradura Shlage Ref A30D - terraza, Georgia</v>
          </cell>
        </row>
        <row r="194">
          <cell r="A194" t="str">
            <v>Cerradura Shlage Ref B362 Doble cilindro</v>
          </cell>
        </row>
        <row r="195">
          <cell r="A195" t="str">
            <v>Cerradura YALE 170 1/4</v>
          </cell>
        </row>
        <row r="196">
          <cell r="A196" t="str">
            <v>Cerradura YALE doble pasador 987-1 1/4</v>
          </cell>
        </row>
        <row r="197">
          <cell r="A197" t="str">
            <v>Cesped - especie nativa</v>
          </cell>
        </row>
        <row r="198">
          <cell r="A198" t="str">
            <v xml:space="preserve">Chazo p/tornillo </v>
          </cell>
        </row>
        <row r="199">
          <cell r="A199" t="str">
            <v>Cheque red white roscado  3/4"; incluye accesorios</v>
          </cell>
        </row>
        <row r="200">
          <cell r="A200" t="str">
            <v>Cheque red white roscado de   1/2"; incluye accesorios</v>
          </cell>
        </row>
        <row r="201">
          <cell r="A201" t="str">
            <v>Cheque red white roscado de 1"; incluye accesorios</v>
          </cell>
        </row>
        <row r="202">
          <cell r="A202" t="str">
            <v>Cinta aislante</v>
          </cell>
        </row>
        <row r="203">
          <cell r="A203" t="str">
            <v>Cinta peligro</v>
          </cell>
        </row>
        <row r="204">
          <cell r="A204" t="str">
            <v xml:space="preserve">Cinta Teflón </v>
          </cell>
        </row>
        <row r="205">
          <cell r="A205" t="str">
            <v>Clavija de caucho 3 polos aérea</v>
          </cell>
        </row>
        <row r="206">
          <cell r="A206" t="str">
            <v>CLORO DESINFECTANTE</v>
          </cell>
        </row>
        <row r="207">
          <cell r="A207" t="str">
            <v>Codo 90º  CxC Sanitario 2"</v>
          </cell>
        </row>
        <row r="208">
          <cell r="A208" t="str">
            <v>Codo 90º  CxC Sanitario 3"</v>
          </cell>
        </row>
        <row r="209">
          <cell r="A209" t="str">
            <v>Codo 90º  CxC Sanitario 4"</v>
          </cell>
        </row>
        <row r="210">
          <cell r="A210" t="str">
            <v>Codo 90º 1/4 CxC 3"</v>
          </cell>
        </row>
        <row r="211">
          <cell r="A211" t="str">
            <v>Codo 90º 1/4 CxC 4"</v>
          </cell>
        </row>
        <row r="212">
          <cell r="A212" t="str">
            <v>Codo 90º Pres.PVC 1 1/2"</v>
          </cell>
        </row>
        <row r="213">
          <cell r="A213" t="str">
            <v>Codo 90º Pres.PVC 1"</v>
          </cell>
        </row>
        <row r="214">
          <cell r="A214" t="str">
            <v>Codo 90º Pres.PVC 1/2"</v>
          </cell>
        </row>
        <row r="215">
          <cell r="A215" t="str">
            <v>Codo 90º Pres.PVC 2"</v>
          </cell>
        </row>
        <row r="216">
          <cell r="A216" t="str">
            <v>Codo 90º Pres.PVC 3/4"</v>
          </cell>
        </row>
        <row r="217">
          <cell r="A217" t="str">
            <v>Codo bajante 90º PVC rectangular</v>
          </cell>
        </row>
        <row r="218">
          <cell r="A218" t="str">
            <v>Codo H.G: 1"</v>
          </cell>
        </row>
        <row r="219">
          <cell r="A219" t="str">
            <v>Codo H.G: 1. 1/2"</v>
          </cell>
        </row>
        <row r="220">
          <cell r="A220" t="str">
            <v>Codo H.G: 1/2"</v>
          </cell>
        </row>
        <row r="221">
          <cell r="A221" t="str">
            <v>Codo PVC-P 1/2"</v>
          </cell>
        </row>
        <row r="222">
          <cell r="A222" t="str">
            <v>Codo PVC-P 3/4"</v>
          </cell>
        </row>
        <row r="223">
          <cell r="A223" t="str">
            <v>Codo PVC-S  22,5º</v>
          </cell>
        </row>
        <row r="224">
          <cell r="A224" t="str">
            <v>Concreto de 2,000 p.s.i.</v>
          </cell>
        </row>
        <row r="225">
          <cell r="A225" t="str">
            <v>Concreto de 2,500 p.s.i.</v>
          </cell>
        </row>
        <row r="226">
          <cell r="A226" t="str">
            <v>Concreto de 3,000 p.s.i.</v>
          </cell>
        </row>
        <row r="227">
          <cell r="A227" t="str">
            <v>Concreto de 3,000 p.s.i., premezclado y  bombeado</v>
          </cell>
        </row>
        <row r="228">
          <cell r="A228" t="str">
            <v>Concreto de 3,500 p.s.i.</v>
          </cell>
        </row>
        <row r="229">
          <cell r="A229" t="str">
            <v>Concreto de 4,000 p.s.i.</v>
          </cell>
        </row>
        <row r="230">
          <cell r="A230" t="str">
            <v>Conector para varilla cooper weld</v>
          </cell>
        </row>
        <row r="231">
          <cell r="A231" t="str">
            <v>Contador electrónico bifásico</v>
          </cell>
        </row>
        <row r="232">
          <cell r="A232" t="str">
            <v>Contador electrónico Trifásico</v>
          </cell>
        </row>
        <row r="233">
          <cell r="A233" t="str">
            <v>Coraza PVC de 1/2"</v>
          </cell>
        </row>
        <row r="234">
          <cell r="A234" t="str">
            <v>Cortacircuito de cañuela</v>
          </cell>
        </row>
        <row r="235">
          <cell r="A235" t="str">
            <v>Cortafrío</v>
          </cell>
        </row>
        <row r="236">
          <cell r="A236" t="str">
            <v>Cruceta de 1.50</v>
          </cell>
        </row>
        <row r="237">
          <cell r="A237" t="str">
            <v>Curva conduit PVC 1"</v>
          </cell>
        </row>
        <row r="238">
          <cell r="A238" t="str">
            <v>Curva conduit PVC 1/2"</v>
          </cell>
        </row>
        <row r="239">
          <cell r="A239" t="str">
            <v>Curva conduit PVC 1-1/2"</v>
          </cell>
        </row>
        <row r="240">
          <cell r="A240" t="str">
            <v>Curva conduit PVC 3/4"</v>
          </cell>
        </row>
        <row r="241">
          <cell r="A241" t="str">
            <v>Curva galvanizada de 1 1/2"</v>
          </cell>
        </row>
        <row r="242">
          <cell r="A242" t="str">
            <v>Curva galvanizada de 1 1/4"</v>
          </cell>
        </row>
        <row r="243">
          <cell r="A243" t="str">
            <v>Curva galvanizada de 1"</v>
          </cell>
        </row>
        <row r="244">
          <cell r="A244" t="str">
            <v>Derivación luminaria con empalme y cable encauchetado</v>
          </cell>
        </row>
        <row r="245">
          <cell r="A245" t="str">
            <v>Desagüe automatico lavamanos</v>
          </cell>
        </row>
        <row r="246">
          <cell r="A246" t="str">
            <v>Detergentes, ácidos</v>
          </cell>
        </row>
        <row r="247">
          <cell r="A247" t="str">
            <v>Diagonal</v>
          </cell>
        </row>
        <row r="248">
          <cell r="A248" t="str">
            <v>Disolvente Thinner</v>
          </cell>
        </row>
        <row r="249">
          <cell r="A249" t="str">
            <v>Divisor Ref ALN - 546</v>
          </cell>
        </row>
        <row r="250">
          <cell r="A250" t="str">
            <v>Domo acrílico</v>
          </cell>
        </row>
        <row r="251">
          <cell r="A251" t="str">
            <v xml:space="preserve">Ducha  sencilla incluye accesorios </v>
          </cell>
        </row>
        <row r="252">
          <cell r="A252" t="str">
            <v>Durmiente abarco 4M</v>
          </cell>
        </row>
        <row r="253">
          <cell r="A253" t="str">
            <v>Durmiente ordinario 3 m</v>
          </cell>
        </row>
        <row r="254">
          <cell r="A254" t="str">
            <v>Empaque Triangular Caucho</v>
          </cell>
        </row>
        <row r="255">
          <cell r="A255" t="str">
            <v>Encauchetado 3x16</v>
          </cell>
        </row>
        <row r="256">
          <cell r="A256" t="str">
            <v>Enchape de mesón en madera Cedro</v>
          </cell>
        </row>
        <row r="257">
          <cell r="A257" t="str">
            <v>Encofroil MET- Desmoldante Cast Off</v>
          </cell>
        </row>
        <row r="258">
          <cell r="A258" t="str">
            <v>Escuadra metálica para anclaje</v>
          </cell>
        </row>
        <row r="259">
          <cell r="A259" t="str">
            <v>Esfumado 20,5 x 20,5</v>
          </cell>
        </row>
        <row r="260">
          <cell r="A260" t="str">
            <v>Esmalte epoxico Epoxibler 2 componentes</v>
          </cell>
        </row>
        <row r="261">
          <cell r="A261" t="str">
            <v>Esmalte mate supersintético</v>
          </cell>
        </row>
        <row r="262">
          <cell r="A262" t="str">
            <v>Esmalte sintético para señalización</v>
          </cell>
        </row>
        <row r="263">
          <cell r="A263" t="str">
            <v>Esmalte sintético Pintulux</v>
          </cell>
        </row>
        <row r="264">
          <cell r="A264" t="str">
            <v>Esmalte sobre reja</v>
          </cell>
        </row>
        <row r="265">
          <cell r="A265" t="str">
            <v>Espárrago para anclaje</v>
          </cell>
        </row>
        <row r="266">
          <cell r="A266" t="str">
            <v>Espejo biselado de 4 mm</v>
          </cell>
        </row>
        <row r="267">
          <cell r="A267" t="str">
            <v>Estaca madera para replanteo</v>
          </cell>
        </row>
        <row r="268">
          <cell r="A268" t="str">
            <v xml:space="preserve">Estuco </v>
          </cell>
        </row>
        <row r="269">
          <cell r="A269" t="str">
            <v xml:space="preserve">Falleba </v>
          </cell>
        </row>
        <row r="270">
          <cell r="A270" t="str">
            <v>Falleba con portacandado</v>
          </cell>
        </row>
        <row r="271">
          <cell r="A271" t="str">
            <v>Flotador 3/4 plg - bronce, incluye accesorios</v>
          </cell>
        </row>
        <row r="272">
          <cell r="A272" t="str">
            <v>Flotador mecánico 1" Incluye accesorios</v>
          </cell>
        </row>
        <row r="273">
          <cell r="A273" t="str">
            <v>Fluorescente 2x32 bajo consumo</v>
          </cell>
        </row>
        <row r="274">
          <cell r="A274" t="str">
            <v>Fotocelda para luminaria en poste</v>
          </cell>
        </row>
        <row r="275">
          <cell r="A275" t="str">
            <v xml:space="preserve">Gancho galvanizado con platina </v>
          </cell>
        </row>
        <row r="276">
          <cell r="A276" t="str">
            <v>Gancho para canaleta 90 madera</v>
          </cell>
        </row>
        <row r="277">
          <cell r="A277" t="str">
            <v>Gancho teja eternit 150mm</v>
          </cell>
        </row>
        <row r="278">
          <cell r="A278" t="str">
            <v>Gancho teja eternit 55mm</v>
          </cell>
        </row>
        <row r="279">
          <cell r="A279" t="str">
            <v>Gancho Tensor GalvanizadoTipo comercial 5/16 x 4 1/4"</v>
          </cell>
        </row>
        <row r="280">
          <cell r="A280" t="str">
            <v>Geotextil NT 1600</v>
          </cell>
        </row>
        <row r="281">
          <cell r="A281" t="str">
            <v>Geotextil Tejido 1700</v>
          </cell>
        </row>
        <row r="282">
          <cell r="A282" t="str">
            <v>Grafil 6 mm</v>
          </cell>
        </row>
        <row r="283">
          <cell r="A283" t="str">
            <v>Grafil 8 mm</v>
          </cell>
        </row>
        <row r="284">
          <cell r="A284" t="str">
            <v>Granito No.2</v>
          </cell>
        </row>
        <row r="285">
          <cell r="A285" t="str">
            <v>Granito Pulido para mesones</v>
          </cell>
        </row>
        <row r="286">
          <cell r="A286" t="str">
            <v>Gravilla de rio (viaje 5 m3)</v>
          </cell>
        </row>
        <row r="287">
          <cell r="A287" t="str">
            <v>Gravilla mona Nº 2</v>
          </cell>
        </row>
        <row r="288">
          <cell r="A288" t="str">
            <v>Griferia Lavaplatos sencilla metal cromo</v>
          </cell>
        </row>
        <row r="289">
          <cell r="A289" t="str">
            <v>Grúa</v>
          </cell>
        </row>
        <row r="290">
          <cell r="A290" t="str">
            <v>Guardaescoba granito  7 X 33</v>
          </cell>
        </row>
        <row r="291">
          <cell r="A291" t="str">
            <v>Guardaescoba granito pulido media caña; tipo alfa</v>
          </cell>
        </row>
        <row r="292">
          <cell r="A292" t="str">
            <v>Guaya 1/8"</v>
          </cell>
        </row>
        <row r="293">
          <cell r="A293" t="str">
            <v>Hebilla bandit 3/8"</v>
          </cell>
        </row>
        <row r="294">
          <cell r="A294" t="str">
            <v>Hidrosello Canal Amazonas</v>
          </cell>
        </row>
        <row r="295">
          <cell r="A295" t="str">
            <v>Hierro cuadrado 9 mm</v>
          </cell>
        </row>
        <row r="296">
          <cell r="A296" t="str">
            <v>Hoja puerta triplex 0,81</v>
          </cell>
        </row>
        <row r="297">
          <cell r="A297" t="str">
            <v>Hoja puerta triplex 4mm.(2x1). Entamborada. Estructura ancho=0.10 m., espesor 4cm.</v>
          </cell>
        </row>
        <row r="298">
          <cell r="A298" t="str">
            <v>Icopor</v>
          </cell>
        </row>
        <row r="299">
          <cell r="A299" t="str">
            <v>Instalación Acometidad Sanitaria - Baños inc Mat.</v>
          </cell>
        </row>
        <row r="300">
          <cell r="A300" t="str">
            <v>Interruptor doble</v>
          </cell>
        </row>
        <row r="301">
          <cell r="A301" t="str">
            <v>Interruptor sencillo</v>
          </cell>
        </row>
        <row r="302">
          <cell r="A302" t="str">
            <v>Interruptor sencillo + tomacorriente con polo a tierra</v>
          </cell>
        </row>
        <row r="303">
          <cell r="A303" t="str">
            <v>Interruptor triple</v>
          </cell>
        </row>
        <row r="304">
          <cell r="A304" t="str">
            <v>Juego conx. Tanque</v>
          </cell>
        </row>
        <row r="305">
          <cell r="A305" t="str">
            <v>Ladrillo prensado Santa Fe</v>
          </cell>
        </row>
        <row r="306">
          <cell r="A306" t="str">
            <v>Ladrillo rejilla</v>
          </cell>
        </row>
        <row r="307">
          <cell r="A307" t="str">
            <v>Ladrillo tolete común</v>
          </cell>
        </row>
        <row r="308">
          <cell r="A308" t="str">
            <v>Ladrillo tolete estructural, color según especificaciones arquitectónicas, propias del proyecto (visto 2 caras)</v>
          </cell>
        </row>
        <row r="309">
          <cell r="A309" t="str">
            <v>Ladrillo tolete recocido</v>
          </cell>
        </row>
        <row r="310">
          <cell r="A310" t="str">
            <v>Lamina Cold-Rolled Cal. 18 - M2</v>
          </cell>
        </row>
        <row r="311">
          <cell r="A311" t="str">
            <v>Lamina Cold-Rolled Cal. 20</v>
          </cell>
        </row>
        <row r="312">
          <cell r="A312" t="str">
            <v>Lamina Cold-Rolled Cal.18  1,2 x 2,4 m</v>
          </cell>
        </row>
        <row r="313">
          <cell r="A313" t="str">
            <v>Lámina galvanizada Cal 18</v>
          </cell>
        </row>
        <row r="314">
          <cell r="A314" t="str">
            <v>Lamina galvanizada cal.20</v>
          </cell>
        </row>
        <row r="315">
          <cell r="A315" t="str">
            <v>Lámina lisa Aluminio e=3mm</v>
          </cell>
        </row>
        <row r="316">
          <cell r="A316" t="str">
            <v>Lámpara fluorescente 2 x 32 - T 8</v>
          </cell>
        </row>
        <row r="317">
          <cell r="A317" t="str">
            <v xml:space="preserve">Lámpara Fluorescente 2 x 48" </v>
          </cell>
        </row>
        <row r="318">
          <cell r="A318" t="str">
            <v>Lavamanos  de colgar blanco</v>
          </cell>
        </row>
        <row r="319">
          <cell r="A319" t="str">
            <v>Lavamanos de sobreponer blanco</v>
          </cell>
        </row>
        <row r="320">
          <cell r="A320" t="str">
            <v>Lavaplatos de empotrar acero inoxidable 35x50</v>
          </cell>
        </row>
        <row r="321">
          <cell r="A321" t="str">
            <v>Limpiador PVC 1/8</v>
          </cell>
        </row>
        <row r="322">
          <cell r="A322" t="str">
            <v>Llave individual para lavamanos</v>
          </cell>
        </row>
        <row r="323">
          <cell r="A323" t="str">
            <v>Llave terminal 1/2" - cromada , incluye adaptadores</v>
          </cell>
        </row>
        <row r="324">
          <cell r="A324" t="str">
            <v>Lona Verde</v>
          </cell>
        </row>
        <row r="325">
          <cell r="A325" t="str">
            <v>Lubricante de silicona Canal y Bajante Amazonas</v>
          </cell>
        </row>
        <row r="326">
          <cell r="A326" t="str">
            <v>Luminaria de sodio cerrada 125W 208W</v>
          </cell>
        </row>
        <row r="327">
          <cell r="A327" t="str">
            <v>Luminaria de sodio cerrada 70W 208W</v>
          </cell>
        </row>
        <row r="328">
          <cell r="A328" t="str">
            <v>Malla con vena</v>
          </cell>
        </row>
        <row r="329">
          <cell r="A329" t="str">
            <v>Malla electrosoldada D 4 x 4 mm y Separación 15 x 25 cm</v>
          </cell>
        </row>
        <row r="330">
          <cell r="A330" t="str">
            <v>Malla Eslabonada galvanizada Cal 12 huecos de 1/12 x  1/2 plg</v>
          </cell>
        </row>
        <row r="331">
          <cell r="A331" t="str">
            <v>Malla para gaviones</v>
          </cell>
        </row>
        <row r="332">
          <cell r="A332" t="str">
            <v>Malla tipo gallinero</v>
          </cell>
        </row>
        <row r="333">
          <cell r="A333" t="str">
            <v xml:space="preserve">Mallas electrosoldadas </v>
          </cell>
        </row>
        <row r="334">
          <cell r="A334" t="str">
            <v>Manija</v>
          </cell>
        </row>
        <row r="335">
          <cell r="A335" t="str">
            <v xml:space="preserve">Manija para ventana de aluminio </v>
          </cell>
        </row>
        <row r="336">
          <cell r="A336" t="str">
            <v>Maniobra de corte</v>
          </cell>
        </row>
        <row r="337">
          <cell r="A337" t="str">
            <v>Manto Asfaltico con foil de aluminio</v>
          </cell>
        </row>
        <row r="338">
          <cell r="A338" t="str">
            <v>Marco para caja doble</v>
          </cell>
        </row>
        <row r="339">
          <cell r="A339" t="str">
            <v>Marco para caja sencilla</v>
          </cell>
        </row>
        <row r="340">
          <cell r="A340" t="str">
            <v>Marco puerta de seguridad Cal.18</v>
          </cell>
        </row>
        <row r="341">
          <cell r="A341" t="str">
            <v>Marco puerta lámina 1.00. Lám.Cal.18</v>
          </cell>
        </row>
        <row r="342">
          <cell r="A342" t="str">
            <v>Marco puerta lámina Cold rolled Cal 18</v>
          </cell>
        </row>
        <row r="343">
          <cell r="A343" t="str">
            <v>Marco ventana</v>
          </cell>
        </row>
        <row r="344">
          <cell r="A344" t="str">
            <v>Marco y tapa para caja de inspección de  0,30 x 0,30 mts</v>
          </cell>
        </row>
        <row r="345">
          <cell r="A345" t="str">
            <v>Marco y tapa para cámara de inspección CS274</v>
          </cell>
        </row>
        <row r="346">
          <cell r="A346" t="str">
            <v>Marco y tapa para cámara de inspección CS275</v>
          </cell>
        </row>
        <row r="347">
          <cell r="A347" t="str">
            <v>Marmolina</v>
          </cell>
        </row>
        <row r="348">
          <cell r="A348" t="str">
            <v>Medidor de agua 1/2"</v>
          </cell>
        </row>
        <row r="349">
          <cell r="A349" t="str">
            <v>Medidor de luz Trifásico</v>
          </cell>
        </row>
        <row r="350">
          <cell r="A350" t="str">
            <v>Mesón acero inoxidable Cal.16. Dim.(0.60 x 0.85).</v>
          </cell>
        </row>
        <row r="351">
          <cell r="A351" t="str">
            <v>Mesón acero inoxidable Cal.16. Dim.(0.76 x 1.02).</v>
          </cell>
        </row>
        <row r="352">
          <cell r="A352" t="str">
            <v>Mesón acero inoxidable Cal.16. Dim.(0.90 x 2.95).</v>
          </cell>
        </row>
        <row r="353">
          <cell r="A353" t="str">
            <v>Mesón acero inoxidable Cal.16. Dim.(1.30 x 4.15).</v>
          </cell>
        </row>
        <row r="354">
          <cell r="A354" t="str">
            <v>Mortero 1:3</v>
          </cell>
        </row>
        <row r="355">
          <cell r="A355" t="str">
            <v>Mortero 1:3 impermeabilizado</v>
          </cell>
        </row>
        <row r="356">
          <cell r="A356" t="str">
            <v>Mortero 1:4</v>
          </cell>
        </row>
        <row r="357">
          <cell r="A357" t="str">
            <v>Mortero 1:4 impermeabilizado</v>
          </cell>
        </row>
        <row r="358">
          <cell r="A358" t="str">
            <v>Mortero 1:5</v>
          </cell>
        </row>
        <row r="359">
          <cell r="A359" t="str">
            <v>Mortero 1:7</v>
          </cell>
        </row>
        <row r="360">
          <cell r="A360" t="str">
            <v>Mortero de pega 1:4 e=1,5 cm</v>
          </cell>
        </row>
        <row r="361">
          <cell r="A361" t="str">
            <v xml:space="preserve">Mortero de relleno 1:4 </v>
          </cell>
        </row>
        <row r="362">
          <cell r="A362" t="str">
            <v>Multiamperímetro</v>
          </cell>
        </row>
        <row r="363">
          <cell r="A363" t="str">
            <v>Niple H.G. 1/2 " x 0,10 m</v>
          </cell>
        </row>
        <row r="364">
          <cell r="A364" t="str">
            <v>Niple H.G. 1/2 " x 0,20 m</v>
          </cell>
        </row>
        <row r="365">
          <cell r="A365" t="str">
            <v>Orinal Mediano  blanco primera calidad,   incluye griferia tradicional cromo  tipo grival  o similar y accesorios</v>
          </cell>
        </row>
        <row r="366">
          <cell r="A366" t="str">
            <v>Pabmeril pliego</v>
          </cell>
        </row>
        <row r="367">
          <cell r="A367" t="str">
            <v>Paral de Madera 3m</v>
          </cell>
        </row>
        <row r="368">
          <cell r="A368" t="str">
            <v>Paral en tubo metalico seccion cuadra de 1 1/2" cal. 18</v>
          </cell>
        </row>
        <row r="369">
          <cell r="A369" t="str">
            <v>Pararayos</v>
          </cell>
        </row>
        <row r="370">
          <cell r="A370" t="str">
            <v>Pegacor blanco</v>
          </cell>
        </row>
        <row r="371">
          <cell r="A371" t="str">
            <v xml:space="preserve">Peinazo </v>
          </cell>
        </row>
        <row r="372">
          <cell r="A372" t="str">
            <v>Percha de 2 puestos BT</v>
          </cell>
        </row>
        <row r="373">
          <cell r="A373" t="str">
            <v>Percha de 3 puestos BT</v>
          </cell>
        </row>
        <row r="374">
          <cell r="A374" t="str">
            <v>Percha de 4 puestos BT</v>
          </cell>
        </row>
        <row r="375">
          <cell r="A375" t="str">
            <v>Percha galvanizada de 1 puesto</v>
          </cell>
        </row>
        <row r="376">
          <cell r="A376" t="str">
            <v>Perfil ALN 1101</v>
          </cell>
        </row>
        <row r="377">
          <cell r="A377" t="str">
            <v>Perfil ALN 1102</v>
          </cell>
        </row>
        <row r="378">
          <cell r="A378" t="str">
            <v>Perfil ALN 167</v>
          </cell>
        </row>
        <row r="379">
          <cell r="A379" t="str">
            <v>Perfil ALN 173</v>
          </cell>
        </row>
        <row r="380">
          <cell r="A380" t="str">
            <v>Perfil ALN 174</v>
          </cell>
        </row>
        <row r="381">
          <cell r="A381" t="str">
            <v>Perfil ALN 175</v>
          </cell>
        </row>
        <row r="382">
          <cell r="A382" t="str">
            <v>Perfil ALN 176</v>
          </cell>
        </row>
        <row r="383">
          <cell r="A383" t="str">
            <v>Perfil ALN 177</v>
          </cell>
        </row>
        <row r="384">
          <cell r="A384" t="str">
            <v>Perfil ALN 219</v>
          </cell>
        </row>
        <row r="385">
          <cell r="A385" t="str">
            <v>Perfil ALN 292</v>
          </cell>
        </row>
        <row r="386">
          <cell r="A386" t="str">
            <v>Perfil ALN 312</v>
          </cell>
        </row>
        <row r="387">
          <cell r="A387" t="str">
            <v>Perfil ALN 313</v>
          </cell>
        </row>
        <row r="388">
          <cell r="A388" t="str">
            <v>Perfil ALN 314</v>
          </cell>
        </row>
        <row r="389">
          <cell r="A389" t="str">
            <v>Perfil ALN 315</v>
          </cell>
        </row>
        <row r="390">
          <cell r="A390" t="str">
            <v>Perfil ALN 682</v>
          </cell>
        </row>
        <row r="391">
          <cell r="A391" t="str">
            <v>Perfil ALN 876</v>
          </cell>
        </row>
        <row r="392">
          <cell r="A392" t="str">
            <v>Perfil ALN 877</v>
          </cell>
        </row>
        <row r="393">
          <cell r="A393" t="str">
            <v>Perfil ALN 879</v>
          </cell>
        </row>
        <row r="394">
          <cell r="A394" t="str">
            <v>Perfil ALN 937</v>
          </cell>
        </row>
        <row r="395">
          <cell r="A395" t="str">
            <v>Perfil ALN-545</v>
          </cell>
        </row>
        <row r="396">
          <cell r="A396" t="str">
            <v>Perfil aluminio T094 de 3 x 1" (72 X 21 mm)</v>
          </cell>
        </row>
        <row r="397">
          <cell r="A397" t="str">
            <v>Perfil aluminio tubular 3 x 1" x 1/2"  T-095 - 1 aleta</v>
          </cell>
        </row>
        <row r="398">
          <cell r="A398" t="str">
            <v>Perfil aluminio tubular con aletas cuad. 1" doble aleta divisor  T-078.</v>
          </cell>
        </row>
        <row r="399">
          <cell r="A399" t="str">
            <v>Perfil ASTM A 500 grado C 60 x 40 x 2 MM</v>
          </cell>
        </row>
        <row r="400">
          <cell r="A400" t="str">
            <v>Perfil en aluminio 1/2" x 1/2"</v>
          </cell>
        </row>
        <row r="401">
          <cell r="A401" t="str">
            <v>Perfil para cubierta PHR C</v>
          </cell>
        </row>
        <row r="402">
          <cell r="A402" t="str">
            <v>Perfil PHR - PAG 160 X 60 - 1,5 MM</v>
          </cell>
        </row>
        <row r="403">
          <cell r="A403" t="str">
            <v>Perfil PHR C - 220 x 80  2,5 mm</v>
          </cell>
        </row>
        <row r="404">
          <cell r="A404" t="str">
            <v>Perfil T04</v>
          </cell>
        </row>
        <row r="405">
          <cell r="A405" t="str">
            <v>Perno 1/2" Alt.Vel..1 3/4"</v>
          </cell>
        </row>
        <row r="406">
          <cell r="A406" t="str">
            <v>Perno de expansión 3" x 3/8"</v>
          </cell>
        </row>
        <row r="407">
          <cell r="A407" t="str">
            <v>Pernos</v>
          </cell>
        </row>
        <row r="408">
          <cell r="A408" t="str">
            <v>Pernos 3x8"</v>
          </cell>
        </row>
        <row r="409">
          <cell r="A409" t="str">
            <v>Perros de 1/8"</v>
          </cell>
        </row>
        <row r="410">
          <cell r="A410" t="str">
            <v>Piedra media zonga</v>
          </cell>
        </row>
        <row r="411">
          <cell r="A411" t="str">
            <v>Pintura Koraza plastica</v>
          </cell>
        </row>
        <row r="412">
          <cell r="A412" t="str">
            <v xml:space="preserve">Pintura Wash Primer </v>
          </cell>
        </row>
        <row r="413">
          <cell r="A413" t="str">
            <v>Pirlan en madera para dilatación</v>
          </cell>
        </row>
        <row r="414">
          <cell r="A414" t="str">
            <v>Pisavidrio Ref ALN - 544</v>
          </cell>
        </row>
        <row r="415">
          <cell r="A415" t="str">
            <v>Pivote puerta metálica</v>
          </cell>
        </row>
        <row r="416">
          <cell r="A416" t="str">
            <v>Planchón - cedro macho (.15 x .04 x 3)</v>
          </cell>
        </row>
        <row r="417">
          <cell r="A417" t="str">
            <v>Planchón ordinario 4 metros</v>
          </cell>
        </row>
        <row r="418">
          <cell r="A418" t="str">
            <v>Platina  de 0,12 x 0,12 x 1/16" perforada</v>
          </cell>
        </row>
        <row r="419">
          <cell r="A419" t="str">
            <v>Platina 1 1/2"x 3/16</v>
          </cell>
        </row>
        <row r="420">
          <cell r="A420" t="str">
            <v>Platina 1"x 3/16"</v>
          </cell>
        </row>
        <row r="421">
          <cell r="A421" t="str">
            <v>Platina 3/16" de 0,06 x 0,13 mts</v>
          </cell>
        </row>
        <row r="422">
          <cell r="A422" t="str">
            <v>Platina anclaje muro de 0,12x0,12x1/16"</v>
          </cell>
        </row>
        <row r="423">
          <cell r="A423" t="str">
            <v>Platina para soporte abrazadera en U</v>
          </cell>
        </row>
        <row r="424">
          <cell r="A424" t="str">
            <v>Poceta para laboratorios en acero inoxidable de 0,50 x 0,35 mts. De empotrar con un hueco</v>
          </cell>
        </row>
        <row r="425">
          <cell r="A425" t="str">
            <v>Polietileno Cal 6</v>
          </cell>
        </row>
        <row r="426">
          <cell r="A426" t="str">
            <v xml:space="preserve">Portacandado </v>
          </cell>
        </row>
        <row r="427">
          <cell r="A427" t="str">
            <v>Poste en concreto de 10 metros 510 kl</v>
          </cell>
        </row>
        <row r="428">
          <cell r="A428" t="str">
            <v>Poste en concreto de 10 metros 750 kl</v>
          </cell>
        </row>
        <row r="429">
          <cell r="A429" t="str">
            <v>Poste en concreto de 12 metros 1050 kl</v>
          </cell>
        </row>
        <row r="430">
          <cell r="A430" t="str">
            <v>Poste en concreto de 12 metros 510 kl</v>
          </cell>
        </row>
        <row r="431">
          <cell r="A431" t="str">
            <v>Poste en concreto de 12 metros 750 kl</v>
          </cell>
        </row>
        <row r="432">
          <cell r="A432" t="str">
            <v>Poste en concreto de 8 metros Tipo AP</v>
          </cell>
        </row>
        <row r="433">
          <cell r="A433" t="str">
            <v>Pretales</v>
          </cell>
        </row>
        <row r="434">
          <cell r="A434" t="str">
            <v>Protector escalera (pirlan en bronce angosto)</v>
          </cell>
        </row>
        <row r="435">
          <cell r="A435" t="str">
            <v>Puentes de empalme</v>
          </cell>
        </row>
        <row r="436">
          <cell r="A436" t="str">
            <v>Puerta  Baños y duchas, en aluminio y lámina galvanizada Anolok</v>
          </cell>
        </row>
        <row r="437">
          <cell r="A437" t="str">
            <v xml:space="preserve">Puerta  para ducha, en vidrio,  incoloro, templado, de e = 6 mm, incluye herrajes y accesorios de h = 1,80 mts  y 0,65 mts </v>
          </cell>
        </row>
        <row r="438">
          <cell r="A438" t="str">
            <v>Puerta Baño Minusvalidos</v>
          </cell>
        </row>
        <row r="439">
          <cell r="A439" t="str">
            <v>Puerta económica Pizano 1.00. Triplex e=4mm.</v>
          </cell>
        </row>
        <row r="440">
          <cell r="A440" t="str">
            <v>Puerta sistema constructivo PVC de 0,62 x 1,60 m</v>
          </cell>
        </row>
        <row r="441">
          <cell r="A441" t="str">
            <v>Puntilla con cabeza 2"</v>
          </cell>
        </row>
        <row r="442">
          <cell r="A442" t="str">
            <v>Punto Agua fría PVC</v>
          </cell>
        </row>
        <row r="443">
          <cell r="A443" t="str">
            <v>Punto desagüe PVC 3" y  4"</v>
          </cell>
        </row>
        <row r="444">
          <cell r="A444" t="str">
            <v>Punto Eléctrico</v>
          </cell>
        </row>
        <row r="445">
          <cell r="A445" t="str">
            <v>Rajón, 4" a 15"</v>
          </cell>
        </row>
        <row r="446">
          <cell r="A446" t="str">
            <v xml:space="preserve">Recebo  </v>
          </cell>
        </row>
        <row r="447">
          <cell r="A447" t="str">
            <v>Recebo comun</v>
          </cell>
        </row>
        <row r="448">
          <cell r="A448" t="str">
            <v>Registro  de cortina R &amp; W 1 1/2" italiano; inlcuye accesorios</v>
          </cell>
        </row>
        <row r="449">
          <cell r="A449" t="str">
            <v>Registro de corte de 1/2"</v>
          </cell>
        </row>
        <row r="450">
          <cell r="A450" t="str">
            <v>Registro de cortina 1/2 R &amp; W italiano ; incluye accesorios</v>
          </cell>
        </row>
        <row r="451">
          <cell r="A451" t="str">
            <v>Registro de cortina R &amp; w 1 1/4" italiano; incluye accesorios</v>
          </cell>
        </row>
        <row r="452">
          <cell r="A452" t="str">
            <v>Registro de cortina R&amp;W italiano de   1"; incluye accesorios</v>
          </cell>
        </row>
        <row r="453">
          <cell r="A453" t="str">
            <v>Registro de cortina Roscado liviano  Ref. 272 A Red &amp; White 2"; incluye accesorios</v>
          </cell>
        </row>
        <row r="454">
          <cell r="A454" t="str">
            <v>Registro R&amp;W  de cortina de  3/4" italiano; inlcuye accesorios</v>
          </cell>
        </row>
        <row r="455">
          <cell r="A455" t="str">
            <v>Rejilla tragante  cupula aluminio 5x3"</v>
          </cell>
        </row>
        <row r="456">
          <cell r="A456" t="str">
            <v>Rejilla tragante  cupula aluminio 6x4"</v>
          </cell>
        </row>
        <row r="457">
          <cell r="A457" t="str">
            <v>Rejilla Ventilación plastica de 0,20 x 0,20 mts.</v>
          </cell>
        </row>
        <row r="458">
          <cell r="A458" t="str">
            <v>Remaches Pop</v>
          </cell>
        </row>
        <row r="459">
          <cell r="A459" t="str">
            <v>Remate  Lateral Superior para cubierta trapezoidal, en acero y con foil de aluminio de 0,24 x 2 mts</v>
          </cell>
        </row>
        <row r="460">
          <cell r="A460" t="str">
            <v>Repisa ordinaria 3 metros</v>
          </cell>
        </row>
        <row r="461">
          <cell r="A461" t="str">
            <v>Roseta de porcelana</v>
          </cell>
        </row>
        <row r="462">
          <cell r="A462" t="str">
            <v>Sanitario Acuacer</v>
          </cell>
        </row>
        <row r="463">
          <cell r="A463" t="str">
            <v>Sanitario institucional blanco, primeras; incluye griferia grival o similar y/o superior en calidad  y  accesorios</v>
          </cell>
        </row>
        <row r="464">
          <cell r="A464" t="str">
            <v>Sanitario para discapacitados, blanco primera calidad, incluye accesorios</v>
          </cell>
        </row>
        <row r="465">
          <cell r="A465" t="str">
            <v>Sellante de cobre de alta</v>
          </cell>
        </row>
        <row r="466">
          <cell r="A466" t="str">
            <v>SIFóN 135º PVC-S 3" C x E</v>
          </cell>
        </row>
        <row r="467">
          <cell r="A467" t="str">
            <v>SIFóN 135º PVC-S 4" C x E</v>
          </cell>
        </row>
        <row r="468">
          <cell r="A468" t="str">
            <v>SIFóN 180º PVC-S 2" Cx C</v>
          </cell>
        </row>
        <row r="469">
          <cell r="A469" t="str">
            <v xml:space="preserve">Sika Anchorfix-4 600 cc </v>
          </cell>
        </row>
        <row r="470">
          <cell r="A470" t="str">
            <v>Sika-1 Imp.Integral</v>
          </cell>
        </row>
        <row r="471">
          <cell r="A471" t="str">
            <v>Silicona liquida 300 ML</v>
          </cell>
        </row>
        <row r="472">
          <cell r="A472" t="str">
            <v>Silicona transparente</v>
          </cell>
        </row>
        <row r="473">
          <cell r="A473" t="str">
            <v>Sistema corredizo metálico</v>
          </cell>
        </row>
        <row r="474">
          <cell r="A474" t="str">
            <v>Soldadura 95-5, plata</v>
          </cell>
        </row>
        <row r="475">
          <cell r="A475" t="str">
            <v>Soldadura de estaño P/Cobre</v>
          </cell>
        </row>
        <row r="476">
          <cell r="A476" t="str">
            <v>Soldadura elect.004-3/23"</v>
          </cell>
        </row>
        <row r="477">
          <cell r="A477" t="str">
            <v>Soldadura PVC 1/8</v>
          </cell>
        </row>
        <row r="478">
          <cell r="A478" t="str">
            <v>Soldadura PVC liquida 1/4</v>
          </cell>
        </row>
        <row r="479">
          <cell r="A479" t="str">
            <v>Soporte  bajante PVC rectangular</v>
          </cell>
        </row>
        <row r="480">
          <cell r="A480" t="str">
            <v>Soporte Canal Amazonas</v>
          </cell>
        </row>
        <row r="481">
          <cell r="A481" t="str">
            <v>Soporte tipo U para tubo 1"</v>
          </cell>
        </row>
        <row r="482">
          <cell r="A482" t="str">
            <v>Soporte tipo U para tubo 1/2"</v>
          </cell>
        </row>
        <row r="483">
          <cell r="A483" t="str">
            <v>Soporte tipo U para tubo 3/4"</v>
          </cell>
        </row>
        <row r="484">
          <cell r="A484" t="str">
            <v>Subcontrato eléctrico</v>
          </cell>
        </row>
        <row r="485">
          <cell r="A485" t="str">
            <v>Suministro e instalación de Lavamanos de colgar blanco, primera calidad, incluye griferia y accesorios</v>
          </cell>
        </row>
        <row r="486">
          <cell r="A486" t="str">
            <v>Suplemento para caja 5800</v>
          </cell>
        </row>
        <row r="487">
          <cell r="A487" t="str">
            <v>T ventana</v>
          </cell>
        </row>
        <row r="488">
          <cell r="A488" t="str">
            <v>Tabla burra C Macho 0,28 - 3 mts</v>
          </cell>
        </row>
        <row r="489">
          <cell r="A489" t="str">
            <v>Tabla burra ordinario 0,30 - 3 mts</v>
          </cell>
        </row>
        <row r="490">
          <cell r="A490" t="str">
            <v>Tabla chapa-ordinario 0,10 - 3 mts</v>
          </cell>
        </row>
        <row r="491">
          <cell r="A491" t="str">
            <v>Tabla chapa-ordinario 0,30 - 3 mts</v>
          </cell>
        </row>
        <row r="492">
          <cell r="A492" t="str">
            <v>Tablemac (super T) 9 mm; 4 usos</v>
          </cell>
        </row>
        <row r="493">
          <cell r="A493" t="str">
            <v>Tablero 18 Circuitos con espacio para totalizador</v>
          </cell>
        </row>
        <row r="494">
          <cell r="A494" t="str">
            <v xml:space="preserve">Tablero bifasico TBC 24 circuitos </v>
          </cell>
        </row>
        <row r="495">
          <cell r="A495" t="str">
            <v>Tablero de 12 circuitos con puerta</v>
          </cell>
        </row>
        <row r="496">
          <cell r="A496" t="str">
            <v>Tablero de 18 circuitos con puerta</v>
          </cell>
        </row>
        <row r="497">
          <cell r="A497" t="str">
            <v>Tablero de 24 circuitos con puerta</v>
          </cell>
        </row>
        <row r="498">
          <cell r="A498" t="str">
            <v>Tablero de 36 circuitos con puerta</v>
          </cell>
        </row>
        <row r="499">
          <cell r="A499" t="str">
            <v>Tablero de 42 circuitos con puerta</v>
          </cell>
        </row>
        <row r="500">
          <cell r="A500" t="str">
            <v>Tablero en madera entamborada</v>
          </cell>
        </row>
        <row r="501">
          <cell r="A501" t="str">
            <v>Tablero TBP 16B con puerta y chapas plástico de 16 circuitos</v>
          </cell>
        </row>
        <row r="502">
          <cell r="A502" t="str">
            <v>Tablón  cuarto 26</v>
          </cell>
        </row>
        <row r="503">
          <cell r="A503" t="str">
            <v>Tablón Gres de 0,30 x 0,30</v>
          </cell>
        </row>
        <row r="504">
          <cell r="A504" t="str">
            <v>Taco terminal UNIP,HQP 30A</v>
          </cell>
        </row>
        <row r="505">
          <cell r="A505" t="str">
            <v>Tanque plástico 1000 lts</v>
          </cell>
        </row>
        <row r="506">
          <cell r="A506" t="str">
            <v>Tanque plástico 2000 lts</v>
          </cell>
        </row>
        <row r="507">
          <cell r="A507" t="str">
            <v>Tanque plástico 500 lts</v>
          </cell>
        </row>
        <row r="508">
          <cell r="A508" t="str">
            <v>Tanque plástico 5000 lts</v>
          </cell>
        </row>
        <row r="509">
          <cell r="A509" t="str">
            <v>Tapa ciega metálica para toma</v>
          </cell>
        </row>
        <row r="510">
          <cell r="A510" t="str">
            <v>Tapa Int Derecha Canal Amazonas</v>
          </cell>
        </row>
        <row r="511">
          <cell r="A511" t="str">
            <v>Tapa Int Izquierda Canal Amazonas</v>
          </cell>
        </row>
        <row r="512">
          <cell r="A512" t="str">
            <v>Tapa para caja A.P.</v>
          </cell>
        </row>
        <row r="513">
          <cell r="A513" t="str">
            <v>Tapa para caja de 30x30x5</v>
          </cell>
        </row>
        <row r="514">
          <cell r="A514" t="str">
            <v>Tapa para caja eléctrica</v>
          </cell>
        </row>
        <row r="515">
          <cell r="A515" t="str">
            <v>Tapa salida cordón caja octagonal</v>
          </cell>
        </row>
        <row r="516">
          <cell r="A516" t="str">
            <v>Tapaporos Nogal</v>
          </cell>
        </row>
        <row r="517">
          <cell r="A517" t="str">
            <v>Tapas 3x1"</v>
          </cell>
        </row>
        <row r="518">
          <cell r="A518" t="str">
            <v>TAPóN H.G. 1"</v>
          </cell>
        </row>
        <row r="519">
          <cell r="A519" t="str">
            <v>TAPóN H.G. 1/2"</v>
          </cell>
        </row>
        <row r="520">
          <cell r="A520" t="str">
            <v>TAPóN H.G. 3/4"</v>
          </cell>
        </row>
        <row r="521">
          <cell r="A521" t="str">
            <v>Tapon PVC 2" - Prueba</v>
          </cell>
        </row>
        <row r="522">
          <cell r="A522" t="str">
            <v>Tapon PVC 3" de prueba</v>
          </cell>
        </row>
        <row r="523">
          <cell r="A523" t="str">
            <v>Tapon PVC 4" - Prueba</v>
          </cell>
        </row>
        <row r="524">
          <cell r="A524" t="str">
            <v>Tapon PVC-P 1/2"</v>
          </cell>
        </row>
        <row r="525">
          <cell r="A525" t="str">
            <v>Tee 1 1/2" PVC - Presión</v>
          </cell>
        </row>
        <row r="526">
          <cell r="A526" t="str">
            <v>Tee 1 1/4 PVC - Presión</v>
          </cell>
        </row>
        <row r="527">
          <cell r="A527" t="str">
            <v>Tee 1" PVC - Presión</v>
          </cell>
        </row>
        <row r="528">
          <cell r="A528" t="str">
            <v>Tee 1/2" PVC - Presión</v>
          </cell>
        </row>
        <row r="529">
          <cell r="A529" t="str">
            <v>Tee 3/4"    PVC - Presión</v>
          </cell>
        </row>
        <row r="530">
          <cell r="A530" t="str">
            <v>Tee PVC-P 3/4" x 1/2"</v>
          </cell>
        </row>
        <row r="531">
          <cell r="A531" t="str">
            <v>Tee Sencilla 2" Sanitaria</v>
          </cell>
        </row>
        <row r="532">
          <cell r="A532" t="str">
            <v>Tee Sencilla 4" Sanitaria</v>
          </cell>
        </row>
        <row r="533">
          <cell r="A533" t="str">
            <v xml:space="preserve">Teflon </v>
          </cell>
        </row>
        <row r="534">
          <cell r="A534" t="str">
            <v xml:space="preserve">Teja Bioclimatica trapezoidal de e = 1,8 mm, con foil y lámina de acero, incluye traslapo </v>
          </cell>
        </row>
        <row r="535">
          <cell r="A535" t="str">
            <v xml:space="preserve">Teja Bioclimatica trapezoidal de e = 1,8 mm, Marina con foil y lámina de acero, incluye traslapo </v>
          </cell>
        </row>
        <row r="536">
          <cell r="A536" t="str">
            <v xml:space="preserve">Teja Bioclimatica trapezoidal de e = 1,9 mm, con foil y lámina de acero, incluye traslapo </v>
          </cell>
        </row>
        <row r="537">
          <cell r="A537" t="str">
            <v xml:space="preserve">Teja Bioclimatica trapezoidal de e = 1,9 mm, Marina con foil y lámina de acero, incluye traslapo </v>
          </cell>
        </row>
        <row r="538">
          <cell r="A538" t="str">
            <v xml:space="preserve">Teja Bioclimatica trapezoidal de e = 2,0 mm, con foil y lámina de acero, incluye traslapo </v>
          </cell>
        </row>
        <row r="539">
          <cell r="A539" t="str">
            <v xml:space="preserve">Teja Bioclimatica trapezoidal de e = 2,0 mm, Marina con foil y lámina de acero, incluye traslapo </v>
          </cell>
        </row>
        <row r="540">
          <cell r="A540" t="str">
            <v>Teja de asbesto cemento No.6</v>
          </cell>
        </row>
        <row r="541">
          <cell r="A541" t="str">
            <v>Teja de asbesto cemento No.8</v>
          </cell>
        </row>
        <row r="542">
          <cell r="A542" t="str">
            <v>Teja trapezoidal transparente en policarbonato tipo ajota de ajorver</v>
          </cell>
        </row>
        <row r="543">
          <cell r="A543" t="str">
            <v>Templete</v>
          </cell>
        </row>
        <row r="544">
          <cell r="A544" t="str">
            <v xml:space="preserve">Tensor para cable antifraude </v>
          </cell>
        </row>
        <row r="545">
          <cell r="A545" t="str">
            <v>Tierra negra fertilizada</v>
          </cell>
        </row>
        <row r="546">
          <cell r="A546" t="str">
            <v>Tintilla</v>
          </cell>
        </row>
        <row r="547">
          <cell r="A547" t="str">
            <v>Toma de caucho 3 polos aérea</v>
          </cell>
        </row>
        <row r="548">
          <cell r="A548" t="str">
            <v>Toma de T.V. para cable coaxial</v>
          </cell>
        </row>
        <row r="549">
          <cell r="A549" t="str">
            <v>Toma Doble GFCI</v>
          </cell>
        </row>
        <row r="550">
          <cell r="A550" t="str">
            <v>Toma doble tipo hospitalaria P.T.</v>
          </cell>
        </row>
        <row r="551">
          <cell r="A551" t="str">
            <v>Toma eléctrica doble 20A pata trabada</v>
          </cell>
        </row>
        <row r="552">
          <cell r="A552" t="str">
            <v xml:space="preserve">Toma eléctrica doble P.T. </v>
          </cell>
        </row>
        <row r="553">
          <cell r="A553" t="str">
            <v>Toma monofásica doble con polo</v>
          </cell>
        </row>
        <row r="554">
          <cell r="A554" t="str">
            <v>Toma monofásica GFCI</v>
          </cell>
        </row>
        <row r="555">
          <cell r="A555" t="str">
            <v>Toma telefónica</v>
          </cell>
        </row>
        <row r="556">
          <cell r="A556" t="str">
            <v xml:space="preserve">Toma Trifásica </v>
          </cell>
        </row>
        <row r="557">
          <cell r="A557" t="str">
            <v>Tornillo autoperforante fijador de correa para metal de12-14 x 3/4" - Acero</v>
          </cell>
        </row>
        <row r="558">
          <cell r="A558" t="str">
            <v>Tornillo expansivo AH - 1614 5/16 x 3 "</v>
          </cell>
        </row>
        <row r="559">
          <cell r="A559" t="str">
            <v>Tornillo expansivo HLC 10x80/48</v>
          </cell>
        </row>
        <row r="560">
          <cell r="A560" t="str">
            <v>Tornillo goloso</v>
          </cell>
        </row>
        <row r="561">
          <cell r="A561" t="str">
            <v>Tornillo goloso 1/8 x 1 1/4</v>
          </cell>
        </row>
        <row r="562">
          <cell r="A562" t="str">
            <v>Tornillo Inoxidable Canal y Bajante Amazonas</v>
          </cell>
        </row>
        <row r="563">
          <cell r="A563" t="str">
            <v>Tornillo Inoxidable Canal y Bajante PVC</v>
          </cell>
        </row>
        <row r="564">
          <cell r="A564" t="str">
            <v>Tornillo lámina D=3/8"</v>
          </cell>
        </row>
        <row r="565">
          <cell r="A565" t="str">
            <v>Tornillo teja en lámina de acero y foil</v>
          </cell>
        </row>
        <row r="566">
          <cell r="A566" t="str">
            <v>Tornillos 2"</v>
          </cell>
        </row>
        <row r="567">
          <cell r="A567" t="str">
            <v>Transformador de corriente 200/5 amp</v>
          </cell>
        </row>
        <row r="568">
          <cell r="A568" t="str">
            <v>Transformador en poste bifásico de 15 Kva</v>
          </cell>
        </row>
        <row r="569">
          <cell r="A569" t="str">
            <v>Transformador en poste bifásico de 30 Kva</v>
          </cell>
        </row>
        <row r="570">
          <cell r="A570" t="str">
            <v>Transformador en poste bifásico de 45 Kva</v>
          </cell>
        </row>
        <row r="571">
          <cell r="A571" t="str">
            <v>Transformador en poste trifásico de 15 Kva</v>
          </cell>
        </row>
        <row r="572">
          <cell r="A572" t="str">
            <v>Transformador en poste trifásico de 30 Kva</v>
          </cell>
        </row>
        <row r="573">
          <cell r="A573" t="str">
            <v>Triturado de máquina</v>
          </cell>
        </row>
        <row r="574">
          <cell r="A574" t="str">
            <v xml:space="preserve">Tuberia A.N. 2 plg </v>
          </cell>
        </row>
        <row r="575">
          <cell r="A575" t="str">
            <v>Tuberia A.N. 3 plg 2,3 mm</v>
          </cell>
        </row>
        <row r="576">
          <cell r="A576" t="str">
            <v>Tuberia A.N. Ø1 1/2"</v>
          </cell>
        </row>
        <row r="577">
          <cell r="A577" t="str">
            <v>Tuberia Galvanizada 1 1/2" 2,5 mm Cal 12</v>
          </cell>
        </row>
        <row r="578">
          <cell r="A578" t="str">
            <v>Tuberia novafort 10" 255 mm</v>
          </cell>
        </row>
        <row r="579">
          <cell r="A579" t="str">
            <v>Tuberia novafort 12" 315 mm</v>
          </cell>
        </row>
        <row r="580">
          <cell r="A580" t="str">
            <v>Tuberia novafort 4" 110 mm</v>
          </cell>
        </row>
        <row r="581">
          <cell r="A581" t="str">
            <v>Tuberia novafort 6" 160 mm</v>
          </cell>
        </row>
        <row r="582">
          <cell r="A582" t="str">
            <v>Tuberia novafort 8" 200 mm</v>
          </cell>
        </row>
        <row r="583">
          <cell r="A583" t="str">
            <v xml:space="preserve">Tuberia PE AL PE amarilla gas 1216 1/2" </v>
          </cell>
        </row>
        <row r="584">
          <cell r="A584" t="str">
            <v>Tubo A.N. 1 1/2 plg, 2 mm</v>
          </cell>
        </row>
        <row r="585">
          <cell r="A585" t="str">
            <v>Tubo A.N. 1 plg, 2 mm</v>
          </cell>
        </row>
        <row r="586">
          <cell r="A586" t="str">
            <v>Tubo conduit EMT 1"</v>
          </cell>
        </row>
        <row r="587">
          <cell r="A587" t="str">
            <v>Tubo conduit EMT 1-1/2"</v>
          </cell>
        </row>
        <row r="588">
          <cell r="A588" t="str">
            <v>Tubo conduit EMT 3/4"</v>
          </cell>
        </row>
        <row r="589">
          <cell r="A589" t="str">
            <v>Tubo conduit PVC 1"</v>
          </cell>
        </row>
        <row r="590">
          <cell r="A590" t="str">
            <v>Tubo conduit PVC 1/2"</v>
          </cell>
        </row>
        <row r="591">
          <cell r="A591" t="str">
            <v>Tubo conduit PVC 1-1/2"</v>
          </cell>
        </row>
        <row r="592">
          <cell r="A592" t="str">
            <v>Tubo conduit PVC 3/4"</v>
          </cell>
        </row>
        <row r="593">
          <cell r="A593" t="str">
            <v>Tubo cuadrado de 1/2 x 1/2 x 0,9</v>
          </cell>
        </row>
        <row r="594">
          <cell r="A594" t="str">
            <v>Tubo cuadrado de 1-1/2" x 1-1/2" cal. 20</v>
          </cell>
        </row>
        <row r="595">
          <cell r="A595" t="str">
            <v>Tubo Cuadrado de 3/4" x 3/4" cal. 20</v>
          </cell>
        </row>
        <row r="596">
          <cell r="A596" t="str">
            <v>Tubo de cobre de 1/2" tipo L</v>
          </cell>
        </row>
        <row r="597">
          <cell r="A597" t="str">
            <v>Tubo de cobre de 1" tipo L</v>
          </cell>
        </row>
        <row r="598">
          <cell r="A598" t="str">
            <v>Tubo Galvanizado de 1/2"</v>
          </cell>
        </row>
        <row r="599">
          <cell r="A599" t="str">
            <v>Tubo Galvanizado de 3/4</v>
          </cell>
        </row>
        <row r="600">
          <cell r="A600" t="str">
            <v>Tubo Galvanizado de 1"</v>
          </cell>
        </row>
        <row r="601">
          <cell r="A601" t="str">
            <v>Tubo Galvanizado de 1 1/4"</v>
          </cell>
        </row>
        <row r="602">
          <cell r="A602" t="str">
            <v>Tubo Galvanizado de 1 1/2"</v>
          </cell>
        </row>
        <row r="603">
          <cell r="A603" t="str">
            <v>Tubo Galvanizado de 2"</v>
          </cell>
        </row>
        <row r="604">
          <cell r="A604" t="str">
            <v>Tubo Galvanizado de 2 1/2"</v>
          </cell>
        </row>
        <row r="605">
          <cell r="A605" t="str">
            <v>Tubo pres/11 PVC 3/4"</v>
          </cell>
        </row>
        <row r="606">
          <cell r="A606" t="str">
            <v>Tubo pres/13,5 PVC 1"</v>
          </cell>
        </row>
        <row r="607">
          <cell r="A607" t="str">
            <v>Tubo pres/21 PVC 1 1/2"</v>
          </cell>
        </row>
        <row r="608">
          <cell r="A608" t="str">
            <v>Tubo pres/21 PVC 1 1/4</v>
          </cell>
        </row>
        <row r="609">
          <cell r="A609" t="str">
            <v>Tubo pres/21 PVC 2"</v>
          </cell>
        </row>
        <row r="610">
          <cell r="A610" t="str">
            <v>Tubo pres/9 PVC 1/2"</v>
          </cell>
        </row>
        <row r="611">
          <cell r="A611" t="str">
            <v>Tubo PVC de 2"       Lluvias</v>
          </cell>
        </row>
        <row r="612">
          <cell r="A612" t="str">
            <v>Tubo PVC de 3"       Lluvias</v>
          </cell>
        </row>
        <row r="613">
          <cell r="A613" t="str">
            <v>Tubo PVC de 4"       lluvias</v>
          </cell>
        </row>
        <row r="614">
          <cell r="A614" t="str">
            <v>Tubo PVCP- RDE 21 2 1/2" UZ</v>
          </cell>
        </row>
        <row r="615">
          <cell r="A615" t="str">
            <v>Tubo PVCP- RDE 21 2" UZ</v>
          </cell>
        </row>
        <row r="616">
          <cell r="A616" t="str">
            <v>Tubo PVCP- RDE 21 3" UZ</v>
          </cell>
        </row>
        <row r="617">
          <cell r="A617" t="str">
            <v>Tubo PVC-S     2"    Sanitaria</v>
          </cell>
        </row>
        <row r="618">
          <cell r="A618" t="str">
            <v>Tubo PVC-S     3"    Sanitaria</v>
          </cell>
        </row>
        <row r="619">
          <cell r="A619" t="str">
            <v>Tubo PVC-S     4"    Sanitaria</v>
          </cell>
        </row>
        <row r="620">
          <cell r="A620" t="str">
            <v>Tubo PVC-S;     6"</v>
          </cell>
        </row>
        <row r="621">
          <cell r="A621" t="str">
            <v>Tubo PVC-V      1 1/2"</v>
          </cell>
        </row>
        <row r="622">
          <cell r="A622" t="str">
            <v>Tubo PVC-V      2"</v>
          </cell>
        </row>
        <row r="623">
          <cell r="A623" t="str">
            <v>Tubo PVC-V     3"</v>
          </cell>
        </row>
        <row r="624">
          <cell r="A624" t="str">
            <v>Tubo PVC-V     4"</v>
          </cell>
        </row>
        <row r="625">
          <cell r="A625" t="str">
            <v>Tuercas de fijación</v>
          </cell>
        </row>
        <row r="626">
          <cell r="A626" t="str">
            <v>Unión bajante rectangular PVC</v>
          </cell>
        </row>
        <row r="627">
          <cell r="A627" t="str">
            <v>Unión canal a bajante Amazonas</v>
          </cell>
        </row>
        <row r="628">
          <cell r="A628" t="str">
            <v>Unión Canal amazonas</v>
          </cell>
        </row>
        <row r="629">
          <cell r="A629" t="str">
            <v>Unión EMT 1"</v>
          </cell>
        </row>
        <row r="630">
          <cell r="A630" t="str">
            <v>Unión EMT 1-1/2"</v>
          </cell>
        </row>
        <row r="631">
          <cell r="A631" t="str">
            <v>Unión EMT 3/4"</v>
          </cell>
        </row>
        <row r="632">
          <cell r="A632" t="str">
            <v>Unión PVC - P 3/4"</v>
          </cell>
        </row>
        <row r="633">
          <cell r="A633" t="str">
            <v>Unión PVC-P 1 1/2"</v>
          </cell>
        </row>
        <row r="634">
          <cell r="A634" t="str">
            <v>Unión PVC-P 1 1/4"</v>
          </cell>
        </row>
        <row r="635">
          <cell r="A635" t="str">
            <v>Unión PVC-P 1 plg</v>
          </cell>
        </row>
        <row r="636">
          <cell r="A636" t="str">
            <v>Unión PVC-P 1/2 plg</v>
          </cell>
        </row>
        <row r="637">
          <cell r="A637" t="str">
            <v>Unión PVC-P 2 plg</v>
          </cell>
        </row>
        <row r="638">
          <cell r="A638" t="str">
            <v>Unión PVC-S 2 plg</v>
          </cell>
        </row>
        <row r="639">
          <cell r="A639" t="str">
            <v>Unión PVC-S 3 plg</v>
          </cell>
        </row>
        <row r="640">
          <cell r="A640" t="str">
            <v>Unión PVC-S 4 plg</v>
          </cell>
        </row>
        <row r="641">
          <cell r="A641" t="str">
            <v>Unión PVC-S;    6"</v>
          </cell>
        </row>
        <row r="642">
          <cell r="A642" t="str">
            <v>Unión PVC-V     1 1/2"</v>
          </cell>
        </row>
        <row r="643">
          <cell r="A643" t="str">
            <v>Unión PVC-V     2"</v>
          </cell>
        </row>
        <row r="644">
          <cell r="A644" t="str">
            <v>Unión PVC-V    3"</v>
          </cell>
        </row>
        <row r="645">
          <cell r="A645" t="str">
            <v>Universal en PVC 1 1/2"</v>
          </cell>
        </row>
        <row r="646">
          <cell r="A646" t="str">
            <v>Universal en PVC 1"</v>
          </cell>
        </row>
        <row r="647">
          <cell r="A647" t="str">
            <v>Universal en PVC 1/2"</v>
          </cell>
        </row>
        <row r="648">
          <cell r="A648" t="str">
            <v>Universal en PVC 3/4"</v>
          </cell>
        </row>
        <row r="649">
          <cell r="A649" t="str">
            <v>Valvula - Cheque cortina HICC Helbert   3" ; incluye accesorios</v>
          </cell>
        </row>
        <row r="650">
          <cell r="A650" t="str">
            <v>Valvula - Cheque cortina HICC Helbert  1 1/2" ; incluye accesorios</v>
          </cell>
        </row>
        <row r="651">
          <cell r="A651" t="str">
            <v>Valvula - Cheque cortina HICC Helbert  1 1/4" ; incluye accesorios</v>
          </cell>
        </row>
        <row r="652">
          <cell r="A652" t="str">
            <v>Valvula - Cheque cortina HICC Helbert  2" ; incluye accesorios</v>
          </cell>
        </row>
        <row r="653">
          <cell r="A653" t="str">
            <v>Valvula de bola de 1" con bola de bronce y asiento en teflon</v>
          </cell>
        </row>
        <row r="654">
          <cell r="A654" t="str">
            <v>Valvula de bola de 1/2" con bola de bronce y asiento en teflon</v>
          </cell>
        </row>
        <row r="655">
          <cell r="A655" t="str">
            <v>Valvula pozuelo 1-1/2"  cobre</v>
          </cell>
        </row>
        <row r="656">
          <cell r="A656" t="str">
            <v>Vara de clavo</v>
          </cell>
        </row>
        <row r="657">
          <cell r="A657" t="str">
            <v>Varilla coopertweld de 2.40 mts x 5/8"</v>
          </cell>
        </row>
        <row r="658">
          <cell r="A658" t="str">
            <v>Varilla Coper Well 5/8" x 8'</v>
          </cell>
        </row>
        <row r="659">
          <cell r="A659" t="str">
            <v>Varilla cuadrada de 1/2"</v>
          </cell>
        </row>
        <row r="660">
          <cell r="A660" t="str">
            <v>Varilla de 5/8"</v>
          </cell>
        </row>
        <row r="661">
          <cell r="A661" t="str">
            <v>Varilla de 9 mm. Cuadrada</v>
          </cell>
        </row>
        <row r="662">
          <cell r="A662">
            <v>0</v>
          </cell>
        </row>
        <row r="663">
          <cell r="A663" t="str">
            <v>Varilla lisa de 1/2"</v>
          </cell>
        </row>
        <row r="664">
          <cell r="A664" t="str">
            <v>Ventana corrediza proyec.alum.Cal.18. Negra</v>
          </cell>
        </row>
        <row r="665">
          <cell r="A665" t="str">
            <v>Vidrio incoloro de 5mm pulido</v>
          </cell>
        </row>
        <row r="666">
          <cell r="A666" t="str">
            <v>Vinilo Color Tipo I</v>
          </cell>
        </row>
        <row r="667">
          <cell r="A667" t="str">
            <v>Visagra para elemento en aluminio</v>
          </cell>
        </row>
        <row r="668">
          <cell r="A668" t="str">
            <v>Wing Aluminio</v>
          </cell>
        </row>
        <row r="669">
          <cell r="A669" t="str">
            <v>Xipex Admix C-2000</v>
          </cell>
        </row>
        <row r="670">
          <cell r="A670" t="str">
            <v>Xipex concentrado -Gris</v>
          </cell>
        </row>
        <row r="671">
          <cell r="A671" t="str">
            <v>Yee sencilla PVC-S 2"</v>
          </cell>
        </row>
        <row r="672">
          <cell r="A672" t="str">
            <v>Yee sencilla PVC-S 3"</v>
          </cell>
        </row>
        <row r="673">
          <cell r="A673" t="str">
            <v>Yee sencilla PVC-S 4"</v>
          </cell>
        </row>
        <row r="674">
          <cell r="A674" t="str">
            <v>Zuncho metálico 3/8"</v>
          </cell>
        </row>
        <row r="675">
          <cell r="A675" t="str">
            <v>Medidor de agua 1/2"</v>
          </cell>
        </row>
        <row r="676">
          <cell r="A676" t="str">
            <v>Medidor de agua 1"</v>
          </cell>
        </row>
        <row r="677">
          <cell r="A677" t="str">
            <v>Medidor de agua 2"</v>
          </cell>
        </row>
        <row r="678">
          <cell r="A678" t="str">
            <v>Medidor de agua 3"</v>
          </cell>
        </row>
        <row r="679">
          <cell r="A679" t="str">
            <v>Medidor de agua 3/4"</v>
          </cell>
        </row>
        <row r="680">
          <cell r="A680" t="str">
            <v>Medidor de agua 4"</v>
          </cell>
        </row>
        <row r="681">
          <cell r="A681" t="str">
            <v>Medidor de agua 6"</v>
          </cell>
        </row>
        <row r="682">
          <cell r="A682" t="str">
            <v xml:space="preserve">rellenos en recebo compactado al 90% </v>
          </cell>
        </row>
        <row r="683">
          <cell r="A683" t="str">
            <v>muros en ladrillo tolete común para sobrecimiento de e = 0,12 m</v>
          </cell>
        </row>
        <row r="684">
          <cell r="A684" t="str">
            <v>Bomba centrífuga 1HP succión y descarga 1.1/2".motor monofásico</v>
          </cell>
        </row>
        <row r="685">
          <cell r="A685" t="str">
            <v>Valvula de pie con canastilla plástica 2"</v>
          </cell>
        </row>
        <row r="686">
          <cell r="A686" t="str">
            <v>Valvula de cheque hidro 1 1/2"</v>
          </cell>
        </row>
        <row r="687">
          <cell r="A687" t="str">
            <v>Valvula de cheque hidro 2"</v>
          </cell>
        </row>
        <row r="688">
          <cell r="A688">
            <v>0</v>
          </cell>
        </row>
        <row r="689">
          <cell r="A689" t="str">
            <v>Para Yacuanquer</v>
          </cell>
        </row>
        <row r="690">
          <cell r="A690" t="str">
            <v>Excavación Manual en material Comun</v>
          </cell>
        </row>
        <row r="691">
          <cell r="A691" t="str">
            <v>Rellenos en recebo compactado al 90%</v>
          </cell>
        </row>
        <row r="692">
          <cell r="A692" t="str">
            <v>Placa maciza e=0,075</v>
          </cell>
        </row>
        <row r="693">
          <cell r="A693" t="str">
            <v>Muros en loque divisorio Liso</v>
          </cell>
        </row>
        <row r="694">
          <cell r="A694" t="str">
            <v>Media caña en mortero de pendiente</v>
          </cell>
        </row>
        <row r="695">
          <cell r="A695" t="str">
            <v>Pañete impermeabilizado integralmente.</v>
          </cell>
        </row>
        <row r="696">
          <cell r="A696" t="str">
            <v>Afinado en mortero de pendiente</v>
          </cell>
        </row>
        <row r="697">
          <cell r="A697" t="str">
            <v>acero de refuerzo 37000</v>
          </cell>
        </row>
        <row r="698">
          <cell r="A698" t="str">
            <v>acero de refuerzo 60000</v>
          </cell>
        </row>
        <row r="699">
          <cell r="A699" t="str">
            <v>Hoja Puerta entamborada con rejilla de ventilación y mirilla a todo costo según detalle arquitectonico</v>
          </cell>
        </row>
        <row r="700">
          <cell r="A700" t="str">
            <v>Teja de Barro Santafé Cartabon 16x37cm</v>
          </cell>
        </row>
        <row r="701">
          <cell r="A701" t="str">
            <v>Teja de Barro  Santafé Española 18/16x40cm</v>
          </cell>
        </row>
        <row r="702">
          <cell r="A702" t="str">
            <v>Teja "S" de Barro Moore 28,5/15x46cm</v>
          </cell>
        </row>
        <row r="703">
          <cell r="A703" t="str">
            <v>Teja Plana de Barro Santafé 10x18cm</v>
          </cell>
        </row>
        <row r="704">
          <cell r="A704" t="str">
            <v>Listón M.H. Pino Ciprés</v>
          </cell>
        </row>
        <row r="705">
          <cell r="A705" t="str">
            <v>Listón M.H. Pino Romerón</v>
          </cell>
        </row>
        <row r="706">
          <cell r="A706" t="str">
            <v>Puerta Ventana en Madera Segun detalle Arquitectónico</v>
          </cell>
        </row>
        <row r="707">
          <cell r="A707" t="str">
            <v>Ventana en Madera Según detalle Arquitectónico</v>
          </cell>
        </row>
        <row r="708">
          <cell r="A708" t="str">
            <v>Puerta en madera Según detalle Arquitectónico</v>
          </cell>
        </row>
        <row r="709">
          <cell r="A709" t="str">
            <v>Suministro e insatalación de Banca exterior tipo IDU</v>
          </cell>
        </row>
        <row r="710">
          <cell r="A710" t="str">
            <v>Adoquin concreto 10x8x20</v>
          </cell>
        </row>
        <row r="711">
          <cell r="A711" t="str">
            <v>Toma de caucho (aérea) con polo</v>
          </cell>
        </row>
        <row r="712">
          <cell r="A712" t="str">
            <v>Clavija de caucho (aérea) con polo</v>
          </cell>
        </row>
        <row r="713">
          <cell r="A713" t="str">
            <v>Marquilla en acrílico</v>
          </cell>
        </row>
        <row r="714">
          <cell r="A714" t="str">
            <v>Perno de tiro</v>
          </cell>
        </row>
        <row r="715">
          <cell r="A715" t="str">
            <v>Pólvora para perno</v>
          </cell>
        </row>
        <row r="716">
          <cell r="A716" t="str">
            <v>Cable vehicular No 16</v>
          </cell>
        </row>
        <row r="717">
          <cell r="A717" t="str">
            <v>Botón de timbre</v>
          </cell>
        </row>
        <row r="718">
          <cell r="A718" t="str">
            <v>Automático tipo riel 1x16 A</v>
          </cell>
        </row>
        <row r="719">
          <cell r="A719" t="str">
            <v>Automático tipo riel 2x16 A - 10Ka</v>
          </cell>
        </row>
        <row r="720">
          <cell r="A720" t="str">
            <v>Tablero minipragma de 24 circuitos</v>
          </cell>
        </row>
        <row r="721">
          <cell r="A721" t="str">
            <v>Telerruptor bipolar 120V - 16 amperios</v>
          </cell>
        </row>
        <row r="722">
          <cell r="A722" t="str">
            <v>Cable de cobre No 10</v>
          </cell>
        </row>
        <row r="723">
          <cell r="A723" t="str">
            <v>Terminal cobre No 6</v>
          </cell>
        </row>
        <row r="724">
          <cell r="A724" t="str">
            <v>Terminal cobre No 10</v>
          </cell>
        </row>
        <row r="725">
          <cell r="A725" t="str">
            <v>Tubo conduit  PVC 3"</v>
          </cell>
        </row>
        <row r="726">
          <cell r="A726" t="str">
            <v>Boquilla terminal PVC de 3"</v>
          </cell>
        </row>
        <row r="727">
          <cell r="A727" t="str">
            <v>Caja en mampostería</v>
          </cell>
        </row>
        <row r="728">
          <cell r="A728" t="str">
            <v>Tapa en concreto 60x60</v>
          </cell>
        </row>
        <row r="729">
          <cell r="A729" t="str">
            <v xml:space="preserve">Marco 60x60 </v>
          </cell>
        </row>
        <row r="730">
          <cell r="A730" t="str">
            <v>Contramarco 60x60</v>
          </cell>
        </row>
        <row r="731">
          <cell r="A731" t="str">
            <v>Lámpara metal halide 250 W - 208 V completa</v>
          </cell>
        </row>
        <row r="732">
          <cell r="A732" t="str">
            <v>Soporte</v>
          </cell>
        </row>
        <row r="733">
          <cell r="A733" t="str">
            <v>Cable de cobre desnudo No 6</v>
          </cell>
        </row>
        <row r="734">
          <cell r="A734" t="str">
            <v>Varilla captora 60 cms</v>
          </cell>
        </row>
        <row r="735">
          <cell r="A735" t="str">
            <v>Aislador</v>
          </cell>
        </row>
        <row r="736">
          <cell r="A736" t="str">
            <v>soporte fijación</v>
          </cell>
        </row>
        <row r="737">
          <cell r="A737" t="str">
            <v>Encauchetado 3x16</v>
          </cell>
        </row>
        <row r="738">
          <cell r="A738" t="str">
            <v>Terminal en resina</v>
          </cell>
        </row>
        <row r="739">
          <cell r="A739" t="str">
            <v>Suministro e instalación de Cubierta 525c Sandwich deck en aluzinc calibre 26, aislamiento en fibra de vidrio de 30mm de espesor, bandeja lisa y pintada a dos caras.</v>
          </cell>
        </row>
        <row r="740">
          <cell r="A740" t="str">
            <v>Suministro e  instalación de Teja Luz GIP - Traslucida.</v>
          </cell>
        </row>
        <row r="741">
          <cell r="A741" t="str">
            <v>Loseta prefabricada A-50</v>
          </cell>
        </row>
        <row r="742">
          <cell r="A742" t="str">
            <v>Sardinel prefabricado A-15</v>
          </cell>
        </row>
        <row r="743">
          <cell r="A743" t="str">
            <v>Banca prefabricada en concreto M-30</v>
          </cell>
        </row>
        <row r="744">
          <cell r="A744" t="str">
            <v>Banca prefabricada en Concreto M-31</v>
          </cell>
        </row>
        <row r="745">
          <cell r="A745">
            <v>0</v>
          </cell>
        </row>
        <row r="746">
          <cell r="A746" t="str">
            <v>Cerramiento lateral con estructura en perfil tubular estructural H.R. cuadrado de 60mm x 60mm calibre 12. para soportar lámina acrílica de 10mm del alta resistencia a impactos. Incluye pisavidrio, acrílico e instalación según diseño.</v>
          </cell>
        </row>
        <row r="747">
          <cell r="A747" t="str">
            <v>Perfil estructural ∅4" e=6,02 mm</v>
          </cell>
        </row>
        <row r="748">
          <cell r="A748" t="str">
            <v>Perfil estructural ∅6" e=7,11 mm</v>
          </cell>
        </row>
        <row r="749">
          <cell r="A749" t="str">
            <v>Perfil estructural CC 150 x 100 x 15 x 2</v>
          </cell>
        </row>
        <row r="750">
          <cell r="A750" t="str">
            <v>Gramoquin ecológico</v>
          </cell>
        </row>
        <row r="751">
          <cell r="A751" t="str">
            <v>Bordillo Prefabricado tipo A-80</v>
          </cell>
        </row>
        <row r="752">
          <cell r="A752" t="str">
            <v>Adoquin corbatín</v>
          </cell>
        </row>
        <row r="753">
          <cell r="A753" t="str">
            <v>Concreto de 1,500 p.s.i.</v>
          </cell>
        </row>
        <row r="754">
          <cell r="A754" t="str">
            <v>Angulo 1 1/2" x 1 1/2" x 3/16"</v>
          </cell>
        </row>
        <row r="755">
          <cell r="A755" t="str">
            <v>Rejilla par sumidero Fibrit R46C</v>
          </cell>
        </row>
        <row r="756">
          <cell r="A756" t="str">
            <v>Platina 1 1/2" x 1 1/2" x 1/4"</v>
          </cell>
        </row>
        <row r="757">
          <cell r="A757">
            <v>0</v>
          </cell>
        </row>
        <row r="758">
          <cell r="A758">
            <v>0</v>
          </cell>
        </row>
        <row r="759">
          <cell r="A759">
            <v>0</v>
          </cell>
        </row>
        <row r="760">
          <cell r="A760">
            <v>0</v>
          </cell>
        </row>
        <row r="761">
          <cell r="A761">
            <v>0</v>
          </cell>
        </row>
        <row r="762">
          <cell r="A762">
            <v>0</v>
          </cell>
        </row>
        <row r="763">
          <cell r="A763">
            <v>0</v>
          </cell>
        </row>
        <row r="764">
          <cell r="A764">
            <v>0</v>
          </cell>
        </row>
        <row r="765">
          <cell r="A765">
            <v>0</v>
          </cell>
        </row>
        <row r="766">
          <cell r="A766">
            <v>0</v>
          </cell>
        </row>
        <row r="767">
          <cell r="A767">
            <v>0</v>
          </cell>
        </row>
        <row r="768">
          <cell r="A768">
            <v>0</v>
          </cell>
        </row>
        <row r="769">
          <cell r="A769">
            <v>0</v>
          </cell>
        </row>
        <row r="770">
          <cell r="A770">
            <v>0</v>
          </cell>
        </row>
        <row r="771">
          <cell r="A771">
            <v>0</v>
          </cell>
        </row>
        <row r="772">
          <cell r="A772">
            <v>0</v>
          </cell>
        </row>
        <row r="773">
          <cell r="A773">
            <v>0</v>
          </cell>
        </row>
        <row r="774">
          <cell r="A774">
            <v>0</v>
          </cell>
        </row>
        <row r="775">
          <cell r="A775">
            <v>0</v>
          </cell>
        </row>
        <row r="776">
          <cell r="A776">
            <v>0</v>
          </cell>
        </row>
        <row r="777">
          <cell r="A777">
            <v>0</v>
          </cell>
        </row>
        <row r="778">
          <cell r="A778">
            <v>0</v>
          </cell>
        </row>
        <row r="779">
          <cell r="A779">
            <v>0</v>
          </cell>
        </row>
        <row r="780">
          <cell r="A780">
            <v>0</v>
          </cell>
        </row>
        <row r="781">
          <cell r="A781">
            <v>0</v>
          </cell>
        </row>
        <row r="782">
          <cell r="A782">
            <v>0</v>
          </cell>
        </row>
        <row r="783">
          <cell r="A783">
            <v>0</v>
          </cell>
        </row>
        <row r="784">
          <cell r="A784">
            <v>0</v>
          </cell>
        </row>
        <row r="785">
          <cell r="A785">
            <v>0</v>
          </cell>
        </row>
        <row r="786">
          <cell r="A786">
            <v>0</v>
          </cell>
        </row>
        <row r="787">
          <cell r="A787">
            <v>0</v>
          </cell>
        </row>
        <row r="788">
          <cell r="A788">
            <v>0</v>
          </cell>
        </row>
        <row r="789">
          <cell r="A789">
            <v>0</v>
          </cell>
        </row>
        <row r="790">
          <cell r="A790">
            <v>0</v>
          </cell>
        </row>
        <row r="791">
          <cell r="A791">
            <v>0</v>
          </cell>
        </row>
        <row r="792">
          <cell r="A792">
            <v>0</v>
          </cell>
        </row>
        <row r="793">
          <cell r="A793">
            <v>0</v>
          </cell>
        </row>
        <row r="794">
          <cell r="A794">
            <v>0</v>
          </cell>
        </row>
        <row r="795">
          <cell r="A795">
            <v>0</v>
          </cell>
        </row>
        <row r="796">
          <cell r="A796">
            <v>0</v>
          </cell>
        </row>
        <row r="797">
          <cell r="A797">
            <v>0</v>
          </cell>
        </row>
        <row r="798">
          <cell r="A798">
            <v>0</v>
          </cell>
        </row>
        <row r="799">
          <cell r="A799">
            <v>0</v>
          </cell>
        </row>
        <row r="800">
          <cell r="A800">
            <v>0</v>
          </cell>
        </row>
        <row r="801">
          <cell r="A801">
            <v>0</v>
          </cell>
        </row>
        <row r="802">
          <cell r="A802">
            <v>0</v>
          </cell>
        </row>
        <row r="803">
          <cell r="A803">
            <v>0</v>
          </cell>
        </row>
        <row r="804">
          <cell r="A804">
            <v>0</v>
          </cell>
        </row>
        <row r="805">
          <cell r="A805">
            <v>0</v>
          </cell>
        </row>
        <row r="806">
          <cell r="A806">
            <v>0</v>
          </cell>
        </row>
        <row r="807">
          <cell r="A807">
            <v>0</v>
          </cell>
        </row>
        <row r="808">
          <cell r="A808">
            <v>0</v>
          </cell>
        </row>
        <row r="809">
          <cell r="A809">
            <v>0</v>
          </cell>
        </row>
        <row r="810">
          <cell r="A810">
            <v>0</v>
          </cell>
        </row>
        <row r="811">
          <cell r="A811">
            <v>0</v>
          </cell>
        </row>
        <row r="812">
          <cell r="A812">
            <v>0</v>
          </cell>
        </row>
        <row r="813">
          <cell r="A813">
            <v>0</v>
          </cell>
        </row>
        <row r="814">
          <cell r="A814">
            <v>0</v>
          </cell>
        </row>
        <row r="815">
          <cell r="A815">
            <v>0</v>
          </cell>
        </row>
        <row r="816">
          <cell r="A816">
            <v>0</v>
          </cell>
        </row>
        <row r="817">
          <cell r="A817">
            <v>0</v>
          </cell>
        </row>
        <row r="818">
          <cell r="A818">
            <v>0</v>
          </cell>
        </row>
        <row r="819">
          <cell r="A819">
            <v>0</v>
          </cell>
        </row>
        <row r="820">
          <cell r="A820">
            <v>0</v>
          </cell>
        </row>
        <row r="821">
          <cell r="A821">
            <v>0</v>
          </cell>
        </row>
        <row r="822">
          <cell r="A822">
            <v>0</v>
          </cell>
        </row>
        <row r="823">
          <cell r="A823">
            <v>0</v>
          </cell>
        </row>
        <row r="824">
          <cell r="A824">
            <v>0</v>
          </cell>
        </row>
        <row r="825">
          <cell r="A825">
            <v>0</v>
          </cell>
        </row>
        <row r="826">
          <cell r="A826">
            <v>0</v>
          </cell>
        </row>
        <row r="827">
          <cell r="A827">
            <v>0</v>
          </cell>
        </row>
        <row r="828">
          <cell r="A828">
            <v>0</v>
          </cell>
        </row>
        <row r="829">
          <cell r="A829">
            <v>0</v>
          </cell>
        </row>
        <row r="830">
          <cell r="A830">
            <v>0</v>
          </cell>
        </row>
        <row r="831">
          <cell r="A831">
            <v>0</v>
          </cell>
        </row>
        <row r="832">
          <cell r="A832">
            <v>0</v>
          </cell>
        </row>
        <row r="833">
          <cell r="A833">
            <v>0</v>
          </cell>
        </row>
        <row r="834">
          <cell r="A834">
            <v>0</v>
          </cell>
        </row>
        <row r="835">
          <cell r="A835">
            <v>0</v>
          </cell>
        </row>
        <row r="836">
          <cell r="A836">
            <v>0</v>
          </cell>
        </row>
        <row r="837">
          <cell r="A837">
            <v>0</v>
          </cell>
        </row>
        <row r="838">
          <cell r="A838">
            <v>0</v>
          </cell>
        </row>
        <row r="839">
          <cell r="A839">
            <v>0</v>
          </cell>
        </row>
        <row r="840">
          <cell r="A840">
            <v>0</v>
          </cell>
        </row>
        <row r="841">
          <cell r="A841">
            <v>0</v>
          </cell>
        </row>
        <row r="842">
          <cell r="A842">
            <v>0</v>
          </cell>
        </row>
        <row r="843">
          <cell r="A843">
            <v>0</v>
          </cell>
        </row>
        <row r="844">
          <cell r="A844">
            <v>0</v>
          </cell>
        </row>
        <row r="845">
          <cell r="A845">
            <v>0</v>
          </cell>
        </row>
        <row r="846">
          <cell r="A846">
            <v>0</v>
          </cell>
        </row>
        <row r="847">
          <cell r="A847">
            <v>0</v>
          </cell>
        </row>
        <row r="848">
          <cell r="A848">
            <v>0</v>
          </cell>
        </row>
        <row r="849">
          <cell r="A849">
            <v>0</v>
          </cell>
        </row>
        <row r="850">
          <cell r="A850">
            <v>0</v>
          </cell>
        </row>
        <row r="851">
          <cell r="A851">
            <v>0</v>
          </cell>
        </row>
        <row r="852">
          <cell r="A852">
            <v>0</v>
          </cell>
        </row>
        <row r="853">
          <cell r="A853">
            <v>0</v>
          </cell>
        </row>
        <row r="854">
          <cell r="A854">
            <v>0</v>
          </cell>
        </row>
        <row r="855">
          <cell r="A855">
            <v>0</v>
          </cell>
        </row>
        <row r="856">
          <cell r="A856">
            <v>0</v>
          </cell>
        </row>
        <row r="857">
          <cell r="A857">
            <v>0</v>
          </cell>
        </row>
        <row r="858">
          <cell r="A858">
            <v>0</v>
          </cell>
        </row>
        <row r="859">
          <cell r="A859">
            <v>0</v>
          </cell>
        </row>
        <row r="860">
          <cell r="A860">
            <v>0</v>
          </cell>
        </row>
        <row r="861">
          <cell r="A861">
            <v>0</v>
          </cell>
        </row>
        <row r="862">
          <cell r="A862">
            <v>0</v>
          </cell>
        </row>
        <row r="863">
          <cell r="A863">
            <v>0</v>
          </cell>
        </row>
        <row r="864">
          <cell r="A864">
            <v>0</v>
          </cell>
        </row>
        <row r="865">
          <cell r="A865">
            <v>0</v>
          </cell>
        </row>
        <row r="866">
          <cell r="A866">
            <v>0</v>
          </cell>
        </row>
        <row r="867">
          <cell r="A867">
            <v>0</v>
          </cell>
        </row>
        <row r="868">
          <cell r="A868">
            <v>0</v>
          </cell>
        </row>
        <row r="869">
          <cell r="A869">
            <v>0</v>
          </cell>
        </row>
        <row r="870">
          <cell r="A870">
            <v>0</v>
          </cell>
        </row>
        <row r="871">
          <cell r="A871">
            <v>0</v>
          </cell>
        </row>
        <row r="872">
          <cell r="A872">
            <v>0</v>
          </cell>
        </row>
        <row r="873">
          <cell r="A873">
            <v>0</v>
          </cell>
        </row>
        <row r="874">
          <cell r="A874">
            <v>0</v>
          </cell>
        </row>
        <row r="875">
          <cell r="A875">
            <v>0</v>
          </cell>
        </row>
        <row r="876">
          <cell r="A876">
            <v>0</v>
          </cell>
        </row>
        <row r="877">
          <cell r="A877">
            <v>0</v>
          </cell>
        </row>
        <row r="878">
          <cell r="A878">
            <v>0</v>
          </cell>
        </row>
        <row r="879">
          <cell r="A879">
            <v>0</v>
          </cell>
        </row>
        <row r="880">
          <cell r="A880">
            <v>0</v>
          </cell>
        </row>
        <row r="881">
          <cell r="A881">
            <v>0</v>
          </cell>
        </row>
        <row r="882">
          <cell r="A882">
            <v>0</v>
          </cell>
        </row>
        <row r="883">
          <cell r="A883">
            <v>0</v>
          </cell>
        </row>
        <row r="884">
          <cell r="A884">
            <v>0</v>
          </cell>
        </row>
        <row r="885">
          <cell r="A885">
            <v>0</v>
          </cell>
        </row>
        <row r="886">
          <cell r="A886">
            <v>0</v>
          </cell>
        </row>
        <row r="887">
          <cell r="A887">
            <v>0</v>
          </cell>
        </row>
        <row r="888">
          <cell r="A888">
            <v>0</v>
          </cell>
        </row>
        <row r="889">
          <cell r="A889">
            <v>0</v>
          </cell>
        </row>
        <row r="890">
          <cell r="A890">
            <v>0</v>
          </cell>
        </row>
        <row r="891">
          <cell r="A891">
            <v>0</v>
          </cell>
        </row>
        <row r="892">
          <cell r="A892">
            <v>0</v>
          </cell>
        </row>
        <row r="893">
          <cell r="A893">
            <v>0</v>
          </cell>
        </row>
        <row r="894">
          <cell r="A894">
            <v>0</v>
          </cell>
        </row>
        <row r="895">
          <cell r="A895">
            <v>0</v>
          </cell>
        </row>
        <row r="896">
          <cell r="A896">
            <v>0</v>
          </cell>
        </row>
        <row r="897">
          <cell r="A897">
            <v>0</v>
          </cell>
        </row>
        <row r="898">
          <cell r="A898">
            <v>0</v>
          </cell>
        </row>
        <row r="899">
          <cell r="A899">
            <v>0</v>
          </cell>
        </row>
        <row r="900">
          <cell r="A900">
            <v>0</v>
          </cell>
        </row>
        <row r="901">
          <cell r="A901">
            <v>0</v>
          </cell>
        </row>
        <row r="902">
          <cell r="A902">
            <v>0</v>
          </cell>
        </row>
        <row r="903">
          <cell r="A903">
            <v>0</v>
          </cell>
        </row>
        <row r="904">
          <cell r="A904">
            <v>0</v>
          </cell>
        </row>
        <row r="905">
          <cell r="A905">
            <v>0</v>
          </cell>
        </row>
        <row r="906">
          <cell r="A906">
            <v>0</v>
          </cell>
        </row>
        <row r="907">
          <cell r="A907">
            <v>0</v>
          </cell>
        </row>
        <row r="908">
          <cell r="A908">
            <v>0</v>
          </cell>
        </row>
        <row r="909">
          <cell r="A909">
            <v>0</v>
          </cell>
        </row>
        <row r="910">
          <cell r="A910">
            <v>0</v>
          </cell>
        </row>
        <row r="911">
          <cell r="A911">
            <v>0</v>
          </cell>
        </row>
        <row r="912">
          <cell r="A912">
            <v>0</v>
          </cell>
        </row>
        <row r="913">
          <cell r="A913">
            <v>0</v>
          </cell>
        </row>
        <row r="914">
          <cell r="A914">
            <v>0</v>
          </cell>
        </row>
        <row r="915">
          <cell r="A915">
            <v>0</v>
          </cell>
        </row>
        <row r="916">
          <cell r="A916">
            <v>0</v>
          </cell>
        </row>
        <row r="917">
          <cell r="A917">
            <v>0</v>
          </cell>
        </row>
        <row r="918">
          <cell r="A918">
            <v>0</v>
          </cell>
        </row>
        <row r="919">
          <cell r="A919">
            <v>0</v>
          </cell>
        </row>
        <row r="920">
          <cell r="A920">
            <v>0</v>
          </cell>
        </row>
        <row r="921">
          <cell r="A921">
            <v>0</v>
          </cell>
        </row>
        <row r="922">
          <cell r="A922">
            <v>0</v>
          </cell>
        </row>
        <row r="923">
          <cell r="A923">
            <v>0</v>
          </cell>
        </row>
        <row r="924">
          <cell r="A924">
            <v>0</v>
          </cell>
        </row>
        <row r="925">
          <cell r="A925">
            <v>0</v>
          </cell>
        </row>
        <row r="926">
          <cell r="A926">
            <v>0</v>
          </cell>
        </row>
        <row r="927">
          <cell r="A927">
            <v>0</v>
          </cell>
        </row>
        <row r="928">
          <cell r="A928">
            <v>0</v>
          </cell>
        </row>
        <row r="929">
          <cell r="A929">
            <v>0</v>
          </cell>
        </row>
        <row r="930">
          <cell r="A930">
            <v>0</v>
          </cell>
        </row>
        <row r="931">
          <cell r="A931">
            <v>0</v>
          </cell>
        </row>
        <row r="932">
          <cell r="A932">
            <v>0</v>
          </cell>
        </row>
        <row r="933">
          <cell r="A933">
            <v>0</v>
          </cell>
        </row>
        <row r="934">
          <cell r="A934">
            <v>0</v>
          </cell>
        </row>
        <row r="935">
          <cell r="A935">
            <v>0</v>
          </cell>
        </row>
        <row r="936">
          <cell r="A936">
            <v>0</v>
          </cell>
        </row>
        <row r="937">
          <cell r="A937">
            <v>0</v>
          </cell>
        </row>
        <row r="938">
          <cell r="A938">
            <v>0</v>
          </cell>
        </row>
        <row r="939">
          <cell r="A939">
            <v>0</v>
          </cell>
        </row>
        <row r="940">
          <cell r="A940">
            <v>0</v>
          </cell>
        </row>
        <row r="941">
          <cell r="A941">
            <v>0</v>
          </cell>
        </row>
        <row r="942">
          <cell r="A942">
            <v>0</v>
          </cell>
        </row>
        <row r="943">
          <cell r="A943">
            <v>0</v>
          </cell>
        </row>
        <row r="944">
          <cell r="A944">
            <v>0</v>
          </cell>
        </row>
        <row r="945">
          <cell r="A945">
            <v>0</v>
          </cell>
        </row>
        <row r="946">
          <cell r="A946">
            <v>0</v>
          </cell>
        </row>
        <row r="947">
          <cell r="A947">
            <v>0</v>
          </cell>
        </row>
        <row r="948">
          <cell r="A948">
            <v>0</v>
          </cell>
        </row>
        <row r="949">
          <cell r="A949">
            <v>0</v>
          </cell>
        </row>
        <row r="950">
          <cell r="A950">
            <v>0</v>
          </cell>
        </row>
        <row r="951">
          <cell r="A951">
            <v>0</v>
          </cell>
        </row>
        <row r="952">
          <cell r="A952">
            <v>0</v>
          </cell>
        </row>
        <row r="953">
          <cell r="A953">
            <v>0</v>
          </cell>
        </row>
        <row r="954">
          <cell r="A954">
            <v>0</v>
          </cell>
        </row>
        <row r="955">
          <cell r="A955">
            <v>0</v>
          </cell>
        </row>
        <row r="956">
          <cell r="A956">
            <v>0</v>
          </cell>
        </row>
        <row r="957">
          <cell r="A957">
            <v>0</v>
          </cell>
        </row>
        <row r="958">
          <cell r="A958">
            <v>0</v>
          </cell>
        </row>
        <row r="959">
          <cell r="A959">
            <v>0</v>
          </cell>
        </row>
        <row r="960">
          <cell r="A960">
            <v>0</v>
          </cell>
        </row>
        <row r="961">
          <cell r="A961">
            <v>0</v>
          </cell>
        </row>
        <row r="962">
          <cell r="A962">
            <v>0</v>
          </cell>
        </row>
        <row r="963">
          <cell r="A963">
            <v>0</v>
          </cell>
        </row>
        <row r="964">
          <cell r="A964">
            <v>0</v>
          </cell>
        </row>
        <row r="965">
          <cell r="A965">
            <v>0</v>
          </cell>
        </row>
        <row r="966">
          <cell r="A966">
            <v>0</v>
          </cell>
        </row>
        <row r="967">
          <cell r="A967">
            <v>0</v>
          </cell>
        </row>
        <row r="968">
          <cell r="A968">
            <v>0</v>
          </cell>
        </row>
        <row r="969">
          <cell r="A969">
            <v>0</v>
          </cell>
        </row>
        <row r="970">
          <cell r="A970">
            <v>0</v>
          </cell>
        </row>
        <row r="971">
          <cell r="A971">
            <v>0</v>
          </cell>
        </row>
        <row r="972">
          <cell r="A972">
            <v>0</v>
          </cell>
        </row>
        <row r="973">
          <cell r="A973">
            <v>0</v>
          </cell>
        </row>
        <row r="974">
          <cell r="A974">
            <v>0</v>
          </cell>
        </row>
        <row r="975">
          <cell r="A975">
            <v>0</v>
          </cell>
        </row>
        <row r="976">
          <cell r="A976">
            <v>0</v>
          </cell>
        </row>
        <row r="977">
          <cell r="A977">
            <v>0</v>
          </cell>
        </row>
        <row r="978">
          <cell r="A978">
            <v>0</v>
          </cell>
        </row>
        <row r="979">
          <cell r="A979">
            <v>0</v>
          </cell>
        </row>
        <row r="980">
          <cell r="A980">
            <v>0</v>
          </cell>
        </row>
        <row r="981">
          <cell r="A981">
            <v>0</v>
          </cell>
        </row>
        <row r="982">
          <cell r="A982">
            <v>0</v>
          </cell>
        </row>
        <row r="983">
          <cell r="A983">
            <v>0</v>
          </cell>
        </row>
        <row r="984">
          <cell r="A984">
            <v>0</v>
          </cell>
        </row>
        <row r="985">
          <cell r="A985">
            <v>0</v>
          </cell>
        </row>
        <row r="986">
          <cell r="A986">
            <v>0</v>
          </cell>
        </row>
        <row r="987">
          <cell r="A987">
            <v>0</v>
          </cell>
        </row>
        <row r="988">
          <cell r="A988">
            <v>0</v>
          </cell>
        </row>
        <row r="989">
          <cell r="A989">
            <v>0</v>
          </cell>
        </row>
        <row r="990">
          <cell r="A990">
            <v>0</v>
          </cell>
        </row>
        <row r="991">
          <cell r="A991">
            <v>0</v>
          </cell>
        </row>
        <row r="992">
          <cell r="A992">
            <v>0</v>
          </cell>
        </row>
        <row r="993">
          <cell r="A993">
            <v>0</v>
          </cell>
        </row>
        <row r="994">
          <cell r="A994">
            <v>0</v>
          </cell>
        </row>
        <row r="995">
          <cell r="A995">
            <v>0</v>
          </cell>
        </row>
        <row r="996">
          <cell r="A996">
            <v>0</v>
          </cell>
        </row>
        <row r="997">
          <cell r="A997">
            <v>0</v>
          </cell>
        </row>
        <row r="998">
          <cell r="A998">
            <v>0</v>
          </cell>
        </row>
        <row r="999">
          <cell r="A999">
            <v>0</v>
          </cell>
        </row>
        <row r="1000">
          <cell r="A1000">
            <v>0</v>
          </cell>
        </row>
        <row r="1001">
          <cell r="A1001">
            <v>0</v>
          </cell>
        </row>
        <row r="1002">
          <cell r="A1002">
            <v>0</v>
          </cell>
        </row>
        <row r="1003">
          <cell r="A1003">
            <v>0</v>
          </cell>
        </row>
        <row r="1004">
          <cell r="A1004">
            <v>0</v>
          </cell>
        </row>
        <row r="1005">
          <cell r="A1005">
            <v>0</v>
          </cell>
        </row>
        <row r="1006">
          <cell r="A1006">
            <v>0</v>
          </cell>
        </row>
        <row r="1007">
          <cell r="A1007">
            <v>0</v>
          </cell>
        </row>
        <row r="1008">
          <cell r="A1008">
            <v>0</v>
          </cell>
        </row>
        <row r="1009">
          <cell r="A1009">
            <v>0</v>
          </cell>
        </row>
        <row r="1010">
          <cell r="A1010">
            <v>0</v>
          </cell>
        </row>
        <row r="1011">
          <cell r="A1011">
            <v>0</v>
          </cell>
        </row>
        <row r="1012">
          <cell r="A1012">
            <v>0</v>
          </cell>
        </row>
        <row r="1013">
          <cell r="A1013">
            <v>0</v>
          </cell>
        </row>
        <row r="1014">
          <cell r="A1014">
            <v>0</v>
          </cell>
        </row>
        <row r="1015">
          <cell r="A1015">
            <v>0</v>
          </cell>
        </row>
        <row r="1016">
          <cell r="A1016">
            <v>0</v>
          </cell>
        </row>
        <row r="1017">
          <cell r="A1017">
            <v>0</v>
          </cell>
        </row>
        <row r="1018">
          <cell r="A1018">
            <v>0</v>
          </cell>
        </row>
        <row r="1019">
          <cell r="A1019">
            <v>0</v>
          </cell>
        </row>
        <row r="1020">
          <cell r="A1020">
            <v>0</v>
          </cell>
        </row>
        <row r="1021">
          <cell r="A1021">
            <v>0</v>
          </cell>
        </row>
        <row r="1022">
          <cell r="A1022">
            <v>0</v>
          </cell>
        </row>
        <row r="1023">
          <cell r="A1023">
            <v>0</v>
          </cell>
        </row>
        <row r="1024">
          <cell r="A1024">
            <v>0</v>
          </cell>
        </row>
        <row r="1025">
          <cell r="A1025">
            <v>0</v>
          </cell>
        </row>
        <row r="1026">
          <cell r="A1026">
            <v>0</v>
          </cell>
        </row>
        <row r="1027">
          <cell r="A1027">
            <v>0</v>
          </cell>
        </row>
        <row r="1028">
          <cell r="A1028">
            <v>0</v>
          </cell>
        </row>
        <row r="1029">
          <cell r="A1029">
            <v>0</v>
          </cell>
        </row>
        <row r="1030">
          <cell r="A1030">
            <v>0</v>
          </cell>
        </row>
        <row r="1031">
          <cell r="A1031">
            <v>0</v>
          </cell>
        </row>
        <row r="1032">
          <cell r="A1032">
            <v>0</v>
          </cell>
        </row>
        <row r="1033">
          <cell r="A1033">
            <v>0</v>
          </cell>
        </row>
        <row r="1034">
          <cell r="A1034">
            <v>0</v>
          </cell>
        </row>
        <row r="1035">
          <cell r="A1035">
            <v>0</v>
          </cell>
        </row>
        <row r="1036">
          <cell r="A1036">
            <v>0</v>
          </cell>
        </row>
        <row r="1037">
          <cell r="A1037">
            <v>0</v>
          </cell>
        </row>
        <row r="1038">
          <cell r="A1038">
            <v>0</v>
          </cell>
        </row>
        <row r="1039">
          <cell r="A1039">
            <v>0</v>
          </cell>
        </row>
        <row r="1040">
          <cell r="A1040">
            <v>0</v>
          </cell>
        </row>
        <row r="1041">
          <cell r="A1041">
            <v>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ow r="15">
          <cell r="A15" t="str">
            <v>Cargador tipo Cat - 904</v>
          </cell>
        </row>
      </sheetData>
      <sheetData sheetId="54">
        <row r="12">
          <cell r="A12" t="str">
            <v>COSTOS DE TRANSPORTE</v>
          </cell>
        </row>
      </sheetData>
      <sheetData sheetId="55"/>
      <sheetData sheetId="56">
        <row r="11">
          <cell r="A11" t="str">
            <v>A.C.P.M.</v>
          </cell>
        </row>
      </sheetData>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ow r="19">
          <cell r="I19">
            <v>31084.2</v>
          </cell>
        </row>
      </sheetData>
      <sheetData sheetId="73">
        <row r="19">
          <cell r="I19">
            <v>31084.2</v>
          </cell>
        </row>
      </sheetData>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row r="8">
          <cell r="D8" t="str">
            <v>P. ALBAÑILERIA</v>
          </cell>
        </row>
      </sheetData>
      <sheetData sheetId="486"/>
      <sheetData sheetId="487"/>
      <sheetData sheetId="488"/>
      <sheetData sheetId="489"/>
      <sheetData sheetId="490">
        <row r="10">
          <cell r="A10" t="str">
            <v>INTERVENTOR:</v>
          </cell>
        </row>
      </sheetData>
      <sheetData sheetId="491">
        <row r="10">
          <cell r="A10" t="str">
            <v>INTERVENTOR:</v>
          </cell>
        </row>
      </sheetData>
      <sheetData sheetId="492"/>
      <sheetData sheetId="493"/>
      <sheetData sheetId="494"/>
      <sheetData sheetId="495">
        <row r="12">
          <cell r="A12" t="str">
            <v>PRESUPUESTADOR:</v>
          </cell>
        </row>
      </sheetData>
      <sheetData sheetId="496"/>
      <sheetData sheetId="497"/>
      <sheetData sheetId="498"/>
      <sheetData sheetId="499" refreshError="1"/>
      <sheetData sheetId="500"/>
      <sheetData sheetId="501"/>
      <sheetData sheetId="502">
        <row r="8">
          <cell r="D8" t="str">
            <v>P. ALBAÑILERIA</v>
          </cell>
        </row>
      </sheetData>
      <sheetData sheetId="503"/>
      <sheetData sheetId="504"/>
      <sheetData sheetId="505"/>
      <sheetData sheetId="506"/>
      <sheetData sheetId="507">
        <row r="10">
          <cell r="A10" t="str">
            <v>INTERVENTOR:</v>
          </cell>
        </row>
      </sheetData>
      <sheetData sheetId="508">
        <row r="10">
          <cell r="A10" t="str">
            <v>INTERVENTOR:</v>
          </cell>
        </row>
      </sheetData>
      <sheetData sheetId="509"/>
      <sheetData sheetId="510"/>
      <sheetData sheetId="511"/>
      <sheetData sheetId="512">
        <row r="12">
          <cell r="A12" t="str">
            <v>PRESUPUESTADOR:</v>
          </cell>
        </row>
      </sheetData>
      <sheetData sheetId="513"/>
      <sheetData sheetId="514"/>
      <sheetData sheetId="515"/>
      <sheetData sheetId="516"/>
      <sheetData sheetId="517"/>
      <sheetData sheetId="518">
        <row r="8">
          <cell r="D8" t="str">
            <v>P. ALBAÑILERIA</v>
          </cell>
        </row>
      </sheetData>
      <sheetData sheetId="519"/>
      <sheetData sheetId="520"/>
      <sheetData sheetId="521"/>
      <sheetData sheetId="522"/>
      <sheetData sheetId="523">
        <row r="10">
          <cell r="A10" t="str">
            <v>INTERVENTOR:</v>
          </cell>
        </row>
      </sheetData>
      <sheetData sheetId="524">
        <row r="10">
          <cell r="A10" t="str">
            <v>INTERVENTOR:</v>
          </cell>
        </row>
      </sheetData>
      <sheetData sheetId="525"/>
      <sheetData sheetId="526"/>
      <sheetData sheetId="527"/>
      <sheetData sheetId="528">
        <row r="12">
          <cell r="A12" t="str">
            <v>PRESUPUESTADOR:</v>
          </cell>
        </row>
      </sheetData>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row r="19">
          <cell r="I19">
            <v>31084.2</v>
          </cell>
        </row>
      </sheetData>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row r="19">
          <cell r="I19">
            <v>31084.2</v>
          </cell>
        </row>
      </sheetData>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row r="19">
          <cell r="I19">
            <v>31084.2</v>
          </cell>
        </row>
      </sheetData>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row r="19">
          <cell r="I19">
            <v>31084.2</v>
          </cell>
        </row>
      </sheetData>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row r="19">
          <cell r="I19">
            <v>31084.2</v>
          </cell>
        </row>
      </sheetData>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row r="19">
          <cell r="I19">
            <v>31084.2</v>
          </cell>
        </row>
      </sheetData>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row r="19">
          <cell r="I19">
            <v>31084.2</v>
          </cell>
        </row>
      </sheetData>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row r="19">
          <cell r="I19">
            <v>31084.2</v>
          </cell>
        </row>
      </sheetData>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row r="19">
          <cell r="I19">
            <v>31084.2</v>
          </cell>
        </row>
      </sheetData>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row r="19">
          <cell r="I19">
            <v>31084.2</v>
          </cell>
        </row>
      </sheetData>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row r="19">
          <cell r="I19">
            <v>31084.2</v>
          </cell>
        </row>
      </sheetData>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row r="19">
          <cell r="I19">
            <v>31084.2</v>
          </cell>
        </row>
      </sheetData>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row r="19">
          <cell r="I19">
            <v>31084.2</v>
          </cell>
        </row>
      </sheetData>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row r="19">
          <cell r="I19">
            <v>31084.2</v>
          </cell>
        </row>
      </sheetData>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row r="19">
          <cell r="I19">
            <v>31084.2</v>
          </cell>
        </row>
      </sheetData>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row r="19">
          <cell r="I19">
            <v>31084.2</v>
          </cell>
        </row>
      </sheetData>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row r="19">
          <cell r="I19">
            <v>31084.2</v>
          </cell>
        </row>
      </sheetData>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row r="19">
          <cell r="I19">
            <v>31084.2</v>
          </cell>
        </row>
      </sheetData>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row r="19">
          <cell r="I19">
            <v>31084.2</v>
          </cell>
        </row>
      </sheetData>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sheetData sheetId="3478"/>
      <sheetData sheetId="3479"/>
      <sheetData sheetId="3480"/>
      <sheetData sheetId="3481"/>
      <sheetData sheetId="3482"/>
      <sheetData sheetId="3483"/>
      <sheetData sheetId="3484"/>
      <sheetData sheetId="3485"/>
      <sheetData sheetId="3486"/>
      <sheetData sheetId="3487"/>
      <sheetData sheetId="3488"/>
      <sheetData sheetId="3489"/>
      <sheetData sheetId="3490"/>
      <sheetData sheetId="3491"/>
      <sheetData sheetId="3492"/>
      <sheetData sheetId="3493"/>
      <sheetData sheetId="3494"/>
      <sheetData sheetId="3495"/>
      <sheetData sheetId="3496"/>
      <sheetData sheetId="3497"/>
      <sheetData sheetId="3498"/>
      <sheetData sheetId="3499"/>
      <sheetData sheetId="3500"/>
      <sheetData sheetId="3501"/>
      <sheetData sheetId="3502"/>
      <sheetData sheetId="3503"/>
      <sheetData sheetId="3504"/>
      <sheetData sheetId="3505"/>
      <sheetData sheetId="3506"/>
      <sheetData sheetId="3507"/>
      <sheetData sheetId="3508"/>
      <sheetData sheetId="3509"/>
      <sheetData sheetId="3510"/>
      <sheetData sheetId="3511"/>
      <sheetData sheetId="3512"/>
      <sheetData sheetId="3513"/>
      <sheetData sheetId="3514"/>
      <sheetData sheetId="3515"/>
      <sheetData sheetId="3516"/>
      <sheetData sheetId="3517"/>
      <sheetData sheetId="3518"/>
      <sheetData sheetId="3519"/>
      <sheetData sheetId="3520"/>
      <sheetData sheetId="3521"/>
      <sheetData sheetId="3522">
        <row r="19">
          <cell r="I19">
            <v>31084.2</v>
          </cell>
        </row>
      </sheetData>
      <sheetData sheetId="3523"/>
      <sheetData sheetId="3524"/>
      <sheetData sheetId="3525"/>
      <sheetData sheetId="3526"/>
      <sheetData sheetId="3527"/>
      <sheetData sheetId="3528"/>
      <sheetData sheetId="3529"/>
      <sheetData sheetId="3530"/>
      <sheetData sheetId="3531"/>
      <sheetData sheetId="3532"/>
      <sheetData sheetId="3533"/>
      <sheetData sheetId="3534"/>
      <sheetData sheetId="3535"/>
      <sheetData sheetId="3536"/>
      <sheetData sheetId="3537"/>
      <sheetData sheetId="3538"/>
      <sheetData sheetId="3539"/>
      <sheetData sheetId="3540"/>
      <sheetData sheetId="3541"/>
      <sheetData sheetId="3542"/>
      <sheetData sheetId="3543"/>
      <sheetData sheetId="3544"/>
      <sheetData sheetId="3545"/>
      <sheetData sheetId="3546"/>
      <sheetData sheetId="3547"/>
      <sheetData sheetId="3548"/>
      <sheetData sheetId="3549"/>
      <sheetData sheetId="3550"/>
      <sheetData sheetId="3551"/>
      <sheetData sheetId="3552"/>
      <sheetData sheetId="3553"/>
      <sheetData sheetId="3554"/>
      <sheetData sheetId="3555"/>
      <sheetData sheetId="3556"/>
      <sheetData sheetId="3557"/>
      <sheetData sheetId="3558"/>
      <sheetData sheetId="3559"/>
      <sheetData sheetId="3560"/>
      <sheetData sheetId="3561"/>
      <sheetData sheetId="3562"/>
      <sheetData sheetId="3563"/>
      <sheetData sheetId="3564"/>
      <sheetData sheetId="3565"/>
      <sheetData sheetId="3566"/>
      <sheetData sheetId="3567"/>
      <sheetData sheetId="3568"/>
      <sheetData sheetId="3569"/>
      <sheetData sheetId="3570"/>
      <sheetData sheetId="3571"/>
      <sheetData sheetId="3572"/>
      <sheetData sheetId="3573"/>
      <sheetData sheetId="3574"/>
      <sheetData sheetId="3575"/>
      <sheetData sheetId="3576"/>
      <sheetData sheetId="3577"/>
      <sheetData sheetId="3578"/>
      <sheetData sheetId="3579"/>
      <sheetData sheetId="3580"/>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sheetData sheetId="3609"/>
      <sheetData sheetId="3610"/>
      <sheetData sheetId="3611"/>
      <sheetData sheetId="3612"/>
      <sheetData sheetId="3613"/>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sheetData sheetId="3873"/>
      <sheetData sheetId="3874"/>
      <sheetData sheetId="3875"/>
      <sheetData sheetId="3876">
        <row r="19">
          <cell r="I19">
            <v>31084.2</v>
          </cell>
        </row>
      </sheetData>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row r="19">
          <cell r="I19">
            <v>31084.2</v>
          </cell>
        </row>
      </sheetData>
      <sheetData sheetId="3893"/>
      <sheetData sheetId="3894"/>
      <sheetData sheetId="3895"/>
      <sheetData sheetId="3896"/>
      <sheetData sheetId="3897"/>
      <sheetData sheetId="3898"/>
      <sheetData sheetId="3899"/>
      <sheetData sheetId="3900"/>
      <sheetData sheetId="3901"/>
      <sheetData sheetId="3902"/>
      <sheetData sheetId="3903"/>
      <sheetData sheetId="3904"/>
      <sheetData sheetId="3905"/>
      <sheetData sheetId="3906"/>
      <sheetData sheetId="3907"/>
      <sheetData sheetId="3908">
        <row r="19">
          <cell r="I19">
            <v>31084.2</v>
          </cell>
        </row>
      </sheetData>
      <sheetData sheetId="3909"/>
      <sheetData sheetId="3910"/>
      <sheetData sheetId="3911"/>
      <sheetData sheetId="3912"/>
      <sheetData sheetId="3913"/>
      <sheetData sheetId="3914"/>
      <sheetData sheetId="3915"/>
      <sheetData sheetId="3916"/>
      <sheetData sheetId="3917"/>
      <sheetData sheetId="3918"/>
      <sheetData sheetId="3919"/>
      <sheetData sheetId="3920"/>
      <sheetData sheetId="3921"/>
      <sheetData sheetId="3922"/>
      <sheetData sheetId="3923"/>
      <sheetData sheetId="3924">
        <row r="19">
          <cell r="I19">
            <v>31084.2</v>
          </cell>
        </row>
      </sheetData>
      <sheetData sheetId="3925"/>
      <sheetData sheetId="3926"/>
      <sheetData sheetId="3927"/>
      <sheetData sheetId="3928"/>
      <sheetData sheetId="3929"/>
      <sheetData sheetId="3930"/>
      <sheetData sheetId="3931"/>
      <sheetData sheetId="3932"/>
      <sheetData sheetId="3933"/>
      <sheetData sheetId="3934"/>
      <sheetData sheetId="3935"/>
      <sheetData sheetId="3936"/>
      <sheetData sheetId="3937"/>
      <sheetData sheetId="3938"/>
      <sheetData sheetId="3939"/>
      <sheetData sheetId="3940"/>
      <sheetData sheetId="3941"/>
      <sheetData sheetId="3942"/>
      <sheetData sheetId="3943"/>
      <sheetData sheetId="3944"/>
      <sheetData sheetId="3945"/>
      <sheetData sheetId="3946"/>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sheetData sheetId="3967"/>
      <sheetData sheetId="3968"/>
      <sheetData sheetId="3969"/>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sheetData sheetId="4197"/>
      <sheetData sheetId="4198"/>
      <sheetData sheetId="4199"/>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ON Summary"/>
      <sheetName val="ABON Detail"/>
      <sheetName val="ABON Exclusions"/>
      <sheetName val="PREV.SHEET.LAST.PRINT"/>
      <sheetName val="Constants"/>
      <sheetName val="Macro1"/>
    </sheetNames>
    <sheetDataSet>
      <sheetData sheetId="0" refreshError="1"/>
      <sheetData sheetId="1" refreshError="1"/>
      <sheetData sheetId="2" refreshError="1"/>
      <sheetData sheetId="3" refreshError="1"/>
      <sheetData sheetId="4" refreshError="1">
        <row r="9">
          <cell r="B9">
            <v>39016.747021064817</v>
          </cell>
        </row>
        <row r="10">
          <cell r="B10">
            <v>75</v>
          </cell>
        </row>
      </sheetData>
      <sheetData sheetId="5"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Diseño"/>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de equipos"/>
      <sheetName val="Hoja1"/>
      <sheetName val="Mantenimientos"/>
      <sheetName val="Dto Equipos"/>
      <sheetName val="Mantenimientos (3)"/>
      <sheetName val="Mantenimientos (2)"/>
    </sheetNames>
    <sheetDataSet>
      <sheetData sheetId="0" refreshError="1"/>
      <sheetData sheetId="1" refreshError="1"/>
      <sheetData sheetId="2" refreshError="1"/>
      <sheetData sheetId="3" refreshError="1">
        <row r="3">
          <cell r="A3" t="str">
            <v>00-CH-01</v>
          </cell>
          <cell r="B3" t="str">
            <v>CAMIONETA DOBLE CABINA 2004</v>
          </cell>
          <cell r="C3">
            <v>18422</v>
          </cell>
          <cell r="D3">
            <v>18422</v>
          </cell>
          <cell r="E3">
            <v>0</v>
          </cell>
        </row>
        <row r="4">
          <cell r="A4" t="str">
            <v>00-CH-02</v>
          </cell>
          <cell r="B4" t="str">
            <v>CAMIONETA DOBLE CABINA 2004</v>
          </cell>
          <cell r="D4">
            <v>0</v>
          </cell>
          <cell r="E4">
            <v>0</v>
          </cell>
        </row>
        <row r="5">
          <cell r="A5" t="str">
            <v>00-CH-03</v>
          </cell>
          <cell r="B5" t="str">
            <v>CAMIONETA DOBLE CABINA 2004</v>
          </cell>
          <cell r="D5">
            <v>0</v>
          </cell>
          <cell r="E5">
            <v>0</v>
          </cell>
        </row>
        <row r="6">
          <cell r="A6" t="str">
            <v>00-CH-04</v>
          </cell>
          <cell r="B6" t="str">
            <v>CAMIONETA DOBLE CABINA 2004</v>
          </cell>
          <cell r="D6">
            <v>10</v>
          </cell>
          <cell r="E6">
            <v>0</v>
          </cell>
        </row>
        <row r="7">
          <cell r="A7" t="str">
            <v>AB-01T</v>
          </cell>
          <cell r="B7" t="str">
            <v>AMBULANCIA FORD 350</v>
          </cell>
          <cell r="C7">
            <v>6924</v>
          </cell>
          <cell r="D7">
            <v>6924</v>
          </cell>
          <cell r="E7">
            <v>0</v>
          </cell>
        </row>
        <row r="8">
          <cell r="A8" t="str">
            <v>CM-02</v>
          </cell>
          <cell r="B8" t="str">
            <v>CAMION CHEVROLET  NPR-1997</v>
          </cell>
          <cell r="C8">
            <v>2896</v>
          </cell>
          <cell r="D8">
            <v>2955</v>
          </cell>
          <cell r="E8">
            <v>0</v>
          </cell>
        </row>
        <row r="9">
          <cell r="A9" t="str">
            <v>CM-08</v>
          </cell>
          <cell r="B9" t="str">
            <v>CAMION CHEVROLET NPR 1995</v>
          </cell>
          <cell r="C9">
            <v>3334</v>
          </cell>
          <cell r="D9">
            <v>3495</v>
          </cell>
          <cell r="E9">
            <v>0</v>
          </cell>
        </row>
        <row r="10">
          <cell r="A10" t="str">
            <v>CN-02</v>
          </cell>
          <cell r="B10" t="str">
            <v>CONCRETADORA HDCA 18500-R</v>
          </cell>
          <cell r="D10">
            <v>0</v>
          </cell>
          <cell r="E10">
            <v>0</v>
          </cell>
        </row>
        <row r="11">
          <cell r="A11" t="str">
            <v>CO-07</v>
          </cell>
          <cell r="B11" t="str">
            <v>COMPRESOR DE TORNILLO  P-250 INGERSOLL RAMD</v>
          </cell>
          <cell r="C11">
            <v>2899</v>
          </cell>
          <cell r="D11">
            <v>2899</v>
          </cell>
          <cell r="E11">
            <v>0</v>
          </cell>
        </row>
        <row r="12">
          <cell r="A12" t="str">
            <v>PE-04</v>
          </cell>
          <cell r="B12" t="str">
            <v>CAMPERO ESTACAS ROCKY DAHIASUT</v>
          </cell>
          <cell r="D12">
            <v>0</v>
          </cell>
          <cell r="E12">
            <v>0</v>
          </cell>
        </row>
        <row r="13">
          <cell r="A13" t="str">
            <v>PE-08</v>
          </cell>
          <cell r="B13" t="str">
            <v>CAMPERO ESTACAS ROCKY DAHIASUT</v>
          </cell>
          <cell r="D13">
            <v>0</v>
          </cell>
          <cell r="E13">
            <v>0</v>
          </cell>
        </row>
        <row r="14">
          <cell r="A14" t="str">
            <v>PE-10</v>
          </cell>
          <cell r="B14" t="str">
            <v>CAMIONETA ESTACAS CHEVROLET LUV</v>
          </cell>
          <cell r="D14">
            <v>0</v>
          </cell>
          <cell r="E14">
            <v>0</v>
          </cell>
        </row>
        <row r="15">
          <cell r="A15" t="str">
            <v>PL-04</v>
          </cell>
          <cell r="B15" t="str">
            <v>PLANTA ELECTRICA-LISTER 3304</v>
          </cell>
          <cell r="D15">
            <v>0</v>
          </cell>
          <cell r="E15">
            <v>0</v>
          </cell>
        </row>
        <row r="16">
          <cell r="A16" t="str">
            <v>PL-06</v>
          </cell>
          <cell r="B16" t="str">
            <v>PLANTA ELECTRICA 3042 CATERPILLAR</v>
          </cell>
          <cell r="D16">
            <v>0</v>
          </cell>
          <cell r="E16">
            <v>0</v>
          </cell>
        </row>
        <row r="17">
          <cell r="A17" t="str">
            <v>PL-07</v>
          </cell>
          <cell r="B17" t="str">
            <v>PLANTA ELECTRICA 3412 CATERPILLAR</v>
          </cell>
          <cell r="D17">
            <v>0</v>
          </cell>
          <cell r="E17">
            <v>0</v>
          </cell>
        </row>
        <row r="18">
          <cell r="A18" t="str">
            <v>SD-01</v>
          </cell>
          <cell r="B18" t="str">
            <v>MOTOSOLDADOR 350SAD3152 LINCOM</v>
          </cell>
          <cell r="C18">
            <v>6623</v>
          </cell>
          <cell r="D18">
            <v>6623</v>
          </cell>
          <cell r="E18">
            <v>0</v>
          </cell>
        </row>
        <row r="19">
          <cell r="A19" t="str">
            <v>TM-03</v>
          </cell>
          <cell r="B19" t="str">
            <v>TRACTOCAMION R688ST</v>
          </cell>
          <cell r="C19">
            <v>11304</v>
          </cell>
          <cell r="D19">
            <v>11304</v>
          </cell>
          <cell r="E19">
            <v>0</v>
          </cell>
        </row>
        <row r="20">
          <cell r="A20" t="str">
            <v>VM-01</v>
          </cell>
          <cell r="B20" t="str">
            <v>CISTERNAS-LUBRICADOR CHEVROLET C-70</v>
          </cell>
          <cell r="C20">
            <v>10315</v>
          </cell>
          <cell r="D20">
            <v>10315</v>
          </cell>
          <cell r="E20">
            <v>0</v>
          </cell>
        </row>
      </sheetData>
      <sheetData sheetId="4" refreshError="1"/>
      <sheetData sheetId="5"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ASSUMPTIONS"/>
      <sheetName val="INPUT_TEMP"/>
      <sheetName val="W_REV"/>
      <sheetName val="W_OPEX"/>
      <sheetName val="W_CAPEX"/>
      <sheetName val="W_FUND"/>
      <sheetName val="W_EQUITY"/>
      <sheetName val="W_TAX_DEP"/>
      <sheetName val="W_TAX"/>
      <sheetName val="NOMINAL_CF_PESO"/>
      <sheetName val="NOM_IS&amp;BS_PESO"/>
      <sheetName val="NOM_IS&amp;BS_US$"/>
      <sheetName val="NOM_CF_US$"/>
      <sheetName val="ACQUISTION COSTS"/>
      <sheetName val="REAL_CF_US$"/>
      <sheetName val="SUMMARY"/>
      <sheetName val="Presentation"/>
      <sheetName val="AllCharts"/>
      <sheetName val="Historical Exchange Rate"/>
    </sheetNames>
    <sheetDataSet>
      <sheetData sheetId="0" refreshError="1">
        <row r="45">
          <cell r="G45">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8 Capital Budget"/>
      <sheetName val="Sheet1"/>
      <sheetName val="REF - Listas"/>
    </sheetNames>
    <sheetDataSet>
      <sheetData sheetId="0">
        <row r="2">
          <cell r="E2" t="str">
            <v>A1-001</v>
          </cell>
        </row>
      </sheetData>
      <sheetData sheetId="1"/>
      <sheetData sheetId="2">
        <row r="4">
          <cell r="D4" t="str">
            <v>Administrative</v>
          </cell>
        </row>
        <row r="5">
          <cell r="D5" t="str">
            <v>Security</v>
          </cell>
        </row>
        <row r="6">
          <cell r="D6" t="str">
            <v>IT</v>
          </cell>
        </row>
        <row r="7">
          <cell r="D7" t="str">
            <v>Operations</v>
          </cell>
        </row>
        <row r="8">
          <cell r="D8" t="str">
            <v>Maintenance</v>
          </cell>
        </row>
        <row r="9">
          <cell r="D9" t="str">
            <v>Technical Services</v>
          </cell>
        </row>
        <row r="10">
          <cell r="D10" t="str">
            <v>Projects</v>
          </cell>
          <cell r="G10" t="str">
            <v>each</v>
          </cell>
        </row>
        <row r="11">
          <cell r="D11" t="str">
            <v>Investment</v>
          </cell>
          <cell r="G11" t="str">
            <v>global</v>
          </cell>
        </row>
        <row r="12">
          <cell r="D12" t="str">
            <v>Environmental</v>
          </cell>
          <cell r="G12" t="str">
            <v>hours</v>
          </cell>
        </row>
        <row r="13">
          <cell r="G13" t="str">
            <v>linear meter</v>
          </cell>
        </row>
        <row r="14">
          <cell r="G14" t="str">
            <v>kilometer</v>
          </cell>
        </row>
        <row r="15">
          <cell r="G15" t="str">
            <v>square meter (m2)</v>
          </cell>
        </row>
        <row r="16">
          <cell r="G16" t="str">
            <v>cubic meter (m3)</v>
          </cell>
        </row>
        <row r="17">
          <cell r="G17" t="str">
            <v>lot</v>
          </cell>
        </row>
        <row r="18">
          <cell r="G18" t="str">
            <v>hectares</v>
          </cell>
        </row>
        <row r="26">
          <cell r="B26" t="str">
            <v>Yes</v>
          </cell>
        </row>
        <row r="27">
          <cell r="B27" t="str">
            <v>No</v>
          </cell>
        </row>
        <row r="41">
          <cell r="B41" t="str">
            <v>Barranquilla Head Office</v>
          </cell>
        </row>
        <row r="42">
          <cell r="B42" t="str">
            <v>Jagua Mine</v>
          </cell>
        </row>
        <row r="43">
          <cell r="B43" t="str">
            <v>Calenturitas Mine</v>
          </cell>
        </row>
        <row r="44">
          <cell r="B44" t="str">
            <v>Rail</v>
          </cell>
        </row>
        <row r="45">
          <cell r="B45" t="str">
            <v>CMU</v>
          </cell>
        </row>
        <row r="46">
          <cell r="B46" t="str">
            <v>CET</v>
          </cell>
        </row>
        <row r="47">
          <cell r="B47" t="str">
            <v>Prodeco Port</v>
          </cell>
        </row>
      </sheetData>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ITEMS"/>
      <sheetName val="APU"/>
      <sheetName val="MATERIALES"/>
      <sheetName val="AIU"/>
      <sheetName val="EQUIPOS"/>
      <sheetName val="TRANSPORTES"/>
      <sheetName val="personal"/>
      <sheetName val="SALARIOS"/>
      <sheetName val="DOTACIONES"/>
      <sheetName val="VARIABLES"/>
      <sheetName val="Datos"/>
      <sheetName val="Insumos"/>
    </sheetNames>
    <sheetDataSet>
      <sheetData sheetId="0" refreshError="1"/>
      <sheetData sheetId="1" refreshError="1">
        <row r="2">
          <cell r="B2" t="str">
            <v>Localización y replanteo</v>
          </cell>
          <cell r="C2" t="str">
            <v>M2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RESUMEN"/>
      <sheetName val="ITEMS"/>
      <sheetName val="memorias"/>
      <sheetName val="AIU"/>
      <sheetName val="APU"/>
      <sheetName val="EQUIPOS"/>
      <sheetName val="TRANSPORTES"/>
      <sheetName val="MATERIALES"/>
      <sheetName val="personal"/>
      <sheetName val="SALARIOS"/>
      <sheetName val="DOTACIONES"/>
      <sheetName val="CIERRE"/>
      <sheetName val="VARIABLES"/>
      <sheetName val="REF - Listas"/>
      <sheetName val="2008 Capital Budget"/>
    </sheetNames>
    <sheetDataSet>
      <sheetData sheetId="0" refreshError="1"/>
      <sheetData sheetId="1" refreshError="1"/>
      <sheetData sheetId="2" refreshError="1">
        <row r="522">
          <cell r="A522" t="str">
            <v>2.4.22</v>
          </cell>
          <cell r="B522" t="str">
            <v>Cárcamo tipo Box coulvert de 36"</v>
          </cell>
          <cell r="C522" t="str">
            <v>m</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f"/>
      <sheetName val="ref (2)"/>
      <sheetName val="Hoja3"/>
      <sheetName val="&lt;11-2"/>
      <sheetName val="&gt;3-4"/>
      <sheetName val="&gt;3-4 (2)"/>
    </sheetNames>
    <sheetDataSet>
      <sheetData sheetId="0">
        <row r="3">
          <cell r="C3" t="str">
            <v>Material para sub-base</v>
          </cell>
          <cell r="E3" t="str">
            <v>A</v>
          </cell>
          <cell r="F3">
            <v>5000</v>
          </cell>
          <cell r="G3">
            <v>3575.5</v>
          </cell>
          <cell r="H3" t="str">
            <v>Máximo 50%</v>
          </cell>
        </row>
        <row r="4">
          <cell r="C4" t="str">
            <v>Material para sub-base</v>
          </cell>
          <cell r="E4" t="str">
            <v>A</v>
          </cell>
          <cell r="F4">
            <v>5000</v>
          </cell>
          <cell r="G4">
            <v>2694.8</v>
          </cell>
          <cell r="H4" t="str">
            <v>Máximo 50%</v>
          </cell>
        </row>
        <row r="5">
          <cell r="C5" t="str">
            <v>Material para sub-base</v>
          </cell>
          <cell r="E5" t="str">
            <v>A</v>
          </cell>
          <cell r="F5">
            <v>5000</v>
          </cell>
          <cell r="G5">
            <v>3289.5</v>
          </cell>
          <cell r="H5" t="str">
            <v>Máximo 50%</v>
          </cell>
        </row>
        <row r="6">
          <cell r="C6" t="str">
            <v xml:space="preserve">Base Granular, 75% Cascarero y 25% Cantera el Faro </v>
          </cell>
          <cell r="E6" t="str">
            <v>A</v>
          </cell>
          <cell r="F6">
            <v>5004</v>
          </cell>
          <cell r="G6">
            <v>3738</v>
          </cell>
          <cell r="H6" t="str">
            <v>Máximo 40%</v>
          </cell>
        </row>
        <row r="7">
          <cell r="C7" t="str">
            <v>Base Granular, Los Cuervos</v>
          </cell>
          <cell r="E7" t="str">
            <v>A</v>
          </cell>
          <cell r="F7">
            <v>5000</v>
          </cell>
          <cell r="G7">
            <v>3208.4</v>
          </cell>
          <cell r="H7" t="str">
            <v>Máximo 40%</v>
          </cell>
        </row>
        <row r="8">
          <cell r="C8" t="str">
            <v xml:space="preserve"> Mezcla 50% La Manuela (Río Chinchina) y  50% Cascarero ( Río Guacaica)</v>
          </cell>
          <cell r="E8" t="str">
            <v>A</v>
          </cell>
          <cell r="F8">
            <v>5000.7</v>
          </cell>
          <cell r="G8">
            <v>3725.9</v>
          </cell>
          <cell r="H8" t="str">
            <v>Máximo 40%</v>
          </cell>
        </row>
        <row r="9">
          <cell r="C9" t="str">
            <v xml:space="preserve">Base Granular, 75% Cascarero y 25% Cantera el Faro </v>
          </cell>
          <cell r="E9" t="str">
            <v>A</v>
          </cell>
          <cell r="F9">
            <v>5003</v>
          </cell>
          <cell r="G9">
            <v>3588.7</v>
          </cell>
          <cell r="H9" t="str">
            <v>Máximo 40%</v>
          </cell>
        </row>
        <row r="10">
          <cell r="C10" t="str">
            <v xml:space="preserve">Base Granular,  Cascarero  Río Guacaica </v>
          </cell>
          <cell r="E10" t="str">
            <v>A</v>
          </cell>
          <cell r="F10">
            <v>5001.2</v>
          </cell>
          <cell r="G10">
            <v>4014.6</v>
          </cell>
          <cell r="H10" t="str">
            <v>Máximo 40%</v>
          </cell>
        </row>
        <row r="11">
          <cell r="C11" t="str">
            <v>Sub- base granular</v>
          </cell>
          <cell r="E11" t="str">
            <v>A</v>
          </cell>
          <cell r="F11">
            <v>5001.3</v>
          </cell>
          <cell r="G11">
            <v>3949.6</v>
          </cell>
          <cell r="H11" t="str">
            <v>Máximo 50%</v>
          </cell>
        </row>
        <row r="12">
          <cell r="C12" t="str">
            <v>MATERIAL PARA FILTROS</v>
          </cell>
          <cell r="E12" t="str">
            <v>F</v>
          </cell>
          <cell r="F12">
            <v>10003.200000000001</v>
          </cell>
          <cell r="G12">
            <v>6052</v>
          </cell>
          <cell r="H12" t="str">
            <v>Máximo 40%</v>
          </cell>
        </row>
        <row r="13">
          <cell r="C13" t="str">
            <v>Sub- base granular</v>
          </cell>
          <cell r="E13" t="str">
            <v>A</v>
          </cell>
          <cell r="F13">
            <v>5002</v>
          </cell>
          <cell r="G13">
            <v>2986.8</v>
          </cell>
          <cell r="H13" t="str">
            <v>Máximo 50%</v>
          </cell>
        </row>
        <row r="14">
          <cell r="C14" t="str">
            <v>Sub- base granular</v>
          </cell>
          <cell r="E14" t="str">
            <v>A</v>
          </cell>
          <cell r="F14">
            <v>5001.7</v>
          </cell>
          <cell r="G14">
            <v>3335.6</v>
          </cell>
          <cell r="H14" t="str">
            <v>Máximo 50%</v>
          </cell>
        </row>
        <row r="15">
          <cell r="C15" t="str">
            <v>Base Granular</v>
          </cell>
          <cell r="E15" t="str">
            <v>A</v>
          </cell>
          <cell r="F15">
            <v>5001.7</v>
          </cell>
          <cell r="G15">
            <v>3820.7</v>
          </cell>
          <cell r="H15" t="str">
            <v>Máximo 40%</v>
          </cell>
        </row>
        <row r="16">
          <cell r="C16" t="str">
            <v>Base Granular</v>
          </cell>
          <cell r="E16" t="str">
            <v>A</v>
          </cell>
          <cell r="F16">
            <v>5002.7</v>
          </cell>
          <cell r="G16">
            <v>3867.1</v>
          </cell>
          <cell r="H16" t="str">
            <v>Máximo 40%</v>
          </cell>
        </row>
        <row r="17">
          <cell r="C17" t="str">
            <v>MATERIAL PARA FILTROS</v>
          </cell>
          <cell r="E17" t="str">
            <v>F</v>
          </cell>
          <cell r="F17">
            <v>10001.6</v>
          </cell>
          <cell r="G17">
            <v>8731.2000000000007</v>
          </cell>
          <cell r="H17" t="str">
            <v>Máximo 40%</v>
          </cell>
        </row>
        <row r="18">
          <cell r="C18" t="str">
            <v>Sub- base granular</v>
          </cell>
          <cell r="E18" t="str">
            <v>A</v>
          </cell>
          <cell r="F18">
            <v>5001.2</v>
          </cell>
          <cell r="G18">
            <v>3230</v>
          </cell>
          <cell r="H18" t="str">
            <v>Máximo 50%</v>
          </cell>
        </row>
        <row r="19">
          <cell r="C19" t="str">
            <v>Sub- base granular K 12+010/120</v>
          </cell>
          <cell r="E19" t="str">
            <v>A</v>
          </cell>
          <cell r="F19">
            <v>5002.7</v>
          </cell>
          <cell r="G19">
            <v>3372.8</v>
          </cell>
          <cell r="H19" t="str">
            <v>Máximo 50%</v>
          </cell>
        </row>
        <row r="20">
          <cell r="C20" t="str">
            <v>Sub- base granular (Cascarero)</v>
          </cell>
          <cell r="E20" t="str">
            <v>A</v>
          </cell>
          <cell r="F20">
            <v>5001.1000000000004</v>
          </cell>
          <cell r="G20">
            <v>3716.4</v>
          </cell>
          <cell r="H20" t="str">
            <v>Máximo 50%</v>
          </cell>
        </row>
        <row r="21">
          <cell r="C21" t="str">
            <v xml:space="preserve">Base Granular, 50% Cascarero y 50% Cantera el Faro </v>
          </cell>
          <cell r="E21" t="str">
            <v>A</v>
          </cell>
          <cell r="F21">
            <v>5001.8999999999996</v>
          </cell>
          <cell r="G21">
            <v>3639</v>
          </cell>
          <cell r="H21" t="str">
            <v>Máximo 40%</v>
          </cell>
        </row>
        <row r="22">
          <cell r="C22" t="str">
            <v xml:space="preserve">Sub-Base Granular, 50% Cascarero y 50% Cantera el Faro </v>
          </cell>
          <cell r="E22" t="str">
            <v>A</v>
          </cell>
          <cell r="F22">
            <v>5002.1000000000004</v>
          </cell>
          <cell r="G22">
            <v>3476.9</v>
          </cell>
          <cell r="H22" t="str">
            <v>Máximo 50%</v>
          </cell>
        </row>
        <row r="23">
          <cell r="C23" t="str">
            <v>MATERIAL PARA FILTROS</v>
          </cell>
          <cell r="E23" t="str">
            <v>F</v>
          </cell>
          <cell r="F23">
            <v>10002.299999999999</v>
          </cell>
          <cell r="G23">
            <v>6963.7</v>
          </cell>
          <cell r="H23" t="str">
            <v>Máximo 40%</v>
          </cell>
        </row>
        <row r="24">
          <cell r="C24" t="str">
            <v>MATERIAL PARA FILTROS</v>
          </cell>
          <cell r="E24" t="str">
            <v>E</v>
          </cell>
          <cell r="F24">
            <v>10003.200000000001</v>
          </cell>
          <cell r="G24">
            <v>6552</v>
          </cell>
          <cell r="H24" t="str">
            <v>Máximo 40%</v>
          </cell>
        </row>
        <row r="25">
          <cell r="C25" t="str">
            <v>MATERIAL PARA FILTROS</v>
          </cell>
          <cell r="E25" t="str">
            <v>G</v>
          </cell>
          <cell r="F25">
            <v>10004</v>
          </cell>
          <cell r="G25">
            <v>7310.9</v>
          </cell>
          <cell r="H25" t="str">
            <v>Máximo 40%</v>
          </cell>
        </row>
        <row r="26">
          <cell r="C26" t="str">
            <v>Base Granular</v>
          </cell>
          <cell r="E26" t="str">
            <v>A</v>
          </cell>
          <cell r="F26">
            <v>5001.3</v>
          </cell>
          <cell r="G26">
            <v>3875.1</v>
          </cell>
          <cell r="H26" t="str">
            <v>Máximo 40%</v>
          </cell>
        </row>
        <row r="27">
          <cell r="C27" t="str">
            <v xml:space="preserve">Sub-Base Granular, 50% Cascarero y 50% Cantera el Faro </v>
          </cell>
          <cell r="E27" t="str">
            <v>G</v>
          </cell>
          <cell r="F27">
            <v>10002.6</v>
          </cell>
          <cell r="G27">
            <v>6850.9</v>
          </cell>
          <cell r="H27" t="str">
            <v>Máximo 50%</v>
          </cell>
        </row>
        <row r="28">
          <cell r="C28" t="str">
            <v xml:space="preserve">Base Granular, 50% Cascarero y 50% Cantera el Faro </v>
          </cell>
          <cell r="E28" t="str">
            <v>G</v>
          </cell>
          <cell r="F28">
            <v>10000.4</v>
          </cell>
          <cell r="G28">
            <v>7466.3</v>
          </cell>
          <cell r="H28" t="str">
            <v>Máximo 40%</v>
          </cell>
        </row>
        <row r="29">
          <cell r="C29" t="str">
            <v>Sub- base granular (Cascarero)</v>
          </cell>
          <cell r="E29" t="str">
            <v>A</v>
          </cell>
          <cell r="F29">
            <v>5000.3999999999996</v>
          </cell>
          <cell r="G29">
            <v>3722.8</v>
          </cell>
          <cell r="H29" t="str">
            <v>Máximo 50%</v>
          </cell>
        </row>
        <row r="30">
          <cell r="C30" t="str">
            <v>MATERIAL PARA FILTROS</v>
          </cell>
          <cell r="E30" t="str">
            <v>F</v>
          </cell>
          <cell r="F30">
            <v>10002.1</v>
          </cell>
          <cell r="G30">
            <v>7953.4</v>
          </cell>
          <cell r="H30" t="str">
            <v>Máximo 40%</v>
          </cell>
        </row>
        <row r="31">
          <cell r="C31" t="str">
            <v>MATERIAL PARA FILTROS</v>
          </cell>
          <cell r="E31" t="str">
            <v>F</v>
          </cell>
          <cell r="F31">
            <v>10001.5</v>
          </cell>
          <cell r="G31">
            <v>7021.8</v>
          </cell>
          <cell r="H31" t="str">
            <v xml:space="preserve">Máximo 40% , El marterial se encuentra entre 4" y 3/4" </v>
          </cell>
        </row>
        <row r="32">
          <cell r="C32" t="str">
            <v xml:space="preserve">Trtiturado de 3/4" </v>
          </cell>
          <cell r="E32" t="str">
            <v>B</v>
          </cell>
          <cell r="F32">
            <v>5001.5</v>
          </cell>
          <cell r="G32">
            <v>4212</v>
          </cell>
          <cell r="H32" t="str">
            <v xml:space="preserve">Máximo 30% , El marterial se encuentra entre 4" y 3/4" </v>
          </cell>
        </row>
        <row r="33">
          <cell r="C33" t="str">
            <v>Trtiturado de 3/4", Para mezcla asfáltica tipo MDC2</v>
          </cell>
          <cell r="E33" t="str">
            <v>B</v>
          </cell>
          <cell r="F33">
            <v>5000.8999999999996</v>
          </cell>
          <cell r="G33">
            <v>4139.6000000000004</v>
          </cell>
          <cell r="H33" t="str">
            <v xml:space="preserve">Máximo 30% </v>
          </cell>
        </row>
        <row r="34">
          <cell r="C34" t="str">
            <v xml:space="preserve">Sub-Base Granular, 50% Cascarero y 50% Cantera el Faro </v>
          </cell>
          <cell r="E34" t="str">
            <v>G</v>
          </cell>
          <cell r="F34">
            <v>10000.5</v>
          </cell>
          <cell r="G34">
            <v>7855.2</v>
          </cell>
          <cell r="H34" t="str">
            <v>Máximo 50%</v>
          </cell>
        </row>
        <row r="35">
          <cell r="C35" t="str">
            <v>MATERIAL PARA FILTROS</v>
          </cell>
          <cell r="E35" t="str">
            <v>F</v>
          </cell>
          <cell r="F35">
            <v>10002.1</v>
          </cell>
          <cell r="G35">
            <v>7526.4</v>
          </cell>
          <cell r="H35" t="str">
            <v xml:space="preserve">Máximo 40% , El marterial se encuentra entre 4" y 3/4" </v>
          </cell>
        </row>
        <row r="36">
          <cell r="C36" t="str">
            <v>Base Granular</v>
          </cell>
          <cell r="E36" t="str">
            <v>A</v>
          </cell>
          <cell r="F36">
            <v>5001.8999999999996</v>
          </cell>
          <cell r="G36">
            <v>3690</v>
          </cell>
          <cell r="H36" t="str">
            <v>Máximo 40%</v>
          </cell>
        </row>
        <row r="37">
          <cell r="C37" t="str">
            <v xml:space="preserve">Sub-Base Granular, 50% Cascarero y 50% Cantera el Faro </v>
          </cell>
          <cell r="E37" t="str">
            <v>F</v>
          </cell>
          <cell r="F37">
            <v>10002.200000000001</v>
          </cell>
          <cell r="G37">
            <v>7935.4</v>
          </cell>
          <cell r="H37" t="str">
            <v>Máximo 50%</v>
          </cell>
        </row>
        <row r="38">
          <cell r="C38" t="str">
            <v>MATERIAL PARA FILTROS</v>
          </cell>
          <cell r="E38" t="str">
            <v>E</v>
          </cell>
          <cell r="F38">
            <v>10003</v>
          </cell>
          <cell r="G38">
            <v>8464.9</v>
          </cell>
          <cell r="H38" t="str">
            <v xml:space="preserve">Máximo 40% , El marterial se encuentra entre 4" y 3/4" </v>
          </cell>
        </row>
        <row r="39">
          <cell r="C39" t="str">
            <v>Trtiturado de 3/4", Para mezcla asfáltica tipo MDC2</v>
          </cell>
          <cell r="E39" t="str">
            <v>B</v>
          </cell>
          <cell r="F39">
            <v>5000.1000000000004</v>
          </cell>
          <cell r="G39">
            <v>4166.8999999999996</v>
          </cell>
          <cell r="H39" t="str">
            <v xml:space="preserve">Máximo 30% </v>
          </cell>
        </row>
        <row r="40">
          <cell r="C40" t="str">
            <v>Sub- base granular (Cascarero)</v>
          </cell>
          <cell r="E40" t="str">
            <v>G</v>
          </cell>
          <cell r="F40">
            <v>10000.5</v>
          </cell>
          <cell r="G40">
            <v>6794.5</v>
          </cell>
          <cell r="H40" t="str">
            <v>Máximo 50%</v>
          </cell>
        </row>
        <row r="41">
          <cell r="C41" t="str">
            <v>Trtiturado de 1", Para mezcla asfáltica tipo MDC 1</v>
          </cell>
          <cell r="E41" t="str">
            <v>B</v>
          </cell>
          <cell r="F41">
            <v>5002.3</v>
          </cell>
          <cell r="G41">
            <v>4177.5</v>
          </cell>
          <cell r="H41" t="str">
            <v xml:space="preserve">Máximo 30% </v>
          </cell>
        </row>
        <row r="42">
          <cell r="C42" t="str">
            <v>Trtiturado de 1", Para mezcla asfáltica tipo MDC 1</v>
          </cell>
          <cell r="E42" t="str">
            <v>B</v>
          </cell>
          <cell r="F42">
            <v>5000.8</v>
          </cell>
          <cell r="G42">
            <v>4140.7</v>
          </cell>
          <cell r="H42" t="str">
            <v xml:space="preserve">Máximo 30% </v>
          </cell>
        </row>
        <row r="43">
          <cell r="C43" t="str">
            <v>Trtiturado de 3/4", Para mezcla asfáltica tipo MDC2</v>
          </cell>
          <cell r="E43" t="str">
            <v>B</v>
          </cell>
          <cell r="F43">
            <v>5000.5</v>
          </cell>
          <cell r="G43">
            <v>4138.3</v>
          </cell>
          <cell r="H43" t="str">
            <v xml:space="preserve">Máximo 30% </v>
          </cell>
        </row>
      </sheetData>
      <sheetData sheetId="1"/>
      <sheetData sheetId="2"/>
      <sheetData sheetId="3"/>
      <sheetData sheetId="4" refreshError="1"/>
      <sheetData sheetId="5" refreshError="1"/>
      <sheetData sheetId="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2"/>
      <sheetName val="Hoja1"/>
      <sheetName val="Design"/>
      <sheetName val="Design (3)"/>
      <sheetName val="Resumen"/>
      <sheetName val="AREAS"/>
      <sheetName val="AREAS (2)"/>
      <sheetName val="Base de Diseño"/>
      <sheetName val="Design_(3)"/>
      <sheetName val="AREAS_(2)"/>
      <sheetName val="Base_de_Diseño"/>
      <sheetName val="Design_(3)2"/>
      <sheetName val="AREAS_(2)2"/>
      <sheetName val="Base_de_Diseño2"/>
      <sheetName val="Design_(3)1"/>
      <sheetName val="AREAS_(2)1"/>
      <sheetName val="Base_de_Diseño1"/>
    </sheetNames>
    <sheetDataSet>
      <sheetData sheetId="0"/>
      <sheetData sheetId="1"/>
      <sheetData sheetId="2" refreshError="1">
        <row r="24">
          <cell r="A24">
            <v>41</v>
          </cell>
          <cell r="B24" t="str">
            <v>C23</v>
          </cell>
          <cell r="C24" t="str">
            <v>C24</v>
          </cell>
          <cell r="G24">
            <v>0</v>
          </cell>
          <cell r="J24">
            <v>0</v>
          </cell>
          <cell r="K24">
            <v>0</v>
          </cell>
          <cell r="L24">
            <v>0</v>
          </cell>
          <cell r="M24">
            <v>0</v>
          </cell>
          <cell r="N24">
            <v>0</v>
          </cell>
          <cell r="O24">
            <v>0</v>
          </cell>
          <cell r="P24">
            <v>0</v>
          </cell>
          <cell r="Q24">
            <v>0.14000000000000001</v>
          </cell>
          <cell r="S24">
            <v>0.14000000000000001</v>
          </cell>
          <cell r="T24">
            <v>98</v>
          </cell>
          <cell r="U24">
            <v>55</v>
          </cell>
          <cell r="V24">
            <v>0.68799999999999994</v>
          </cell>
          <cell r="X24">
            <v>0</v>
          </cell>
          <cell r="Y24">
            <v>0</v>
          </cell>
          <cell r="AA24">
            <v>0</v>
          </cell>
          <cell r="AB24">
            <v>0</v>
          </cell>
          <cell r="AC24">
            <v>0.58479999999999999</v>
          </cell>
          <cell r="AD24">
            <v>8.1872E-2</v>
          </cell>
          <cell r="AE24">
            <v>0.36391863839017491</v>
          </cell>
          <cell r="AF24">
            <v>0.39191863839017493</v>
          </cell>
          <cell r="AG24">
            <v>0.40591863839017495</v>
          </cell>
          <cell r="AH24">
            <v>1.5</v>
          </cell>
          <cell r="AI24">
            <v>34.4</v>
          </cell>
          <cell r="AJ24">
            <v>2.73</v>
          </cell>
          <cell r="AK24">
            <v>8</v>
          </cell>
          <cell r="AL24">
            <v>0.2</v>
          </cell>
          <cell r="AM24">
            <v>1.4E-2</v>
          </cell>
          <cell r="AN24">
            <v>2.6416015625000004E-2</v>
          </cell>
          <cell r="AO24">
            <v>3.125E-2</v>
          </cell>
          <cell r="AP24">
            <v>0.132080078125</v>
          </cell>
          <cell r="AQ24">
            <v>0.61072897398997683</v>
          </cell>
          <cell r="AR24">
            <v>1.4466834904916968</v>
          </cell>
          <cell r="AS24">
            <v>0.28711075111550549</v>
          </cell>
          <cell r="AT24">
            <v>1.901069723093016E-2</v>
          </cell>
          <cell r="AU24">
            <v>4.5426712855930168E-2</v>
          </cell>
          <cell r="AV24">
            <v>1.6044969145610353</v>
          </cell>
          <cell r="AW24">
            <v>50.406757194924396</v>
          </cell>
          <cell r="AX24">
            <v>2.9757915078715665E-2</v>
          </cell>
          <cell r="AY24">
            <v>63.606269545937934</v>
          </cell>
          <cell r="AZ24" t="b">
            <v>0</v>
          </cell>
          <cell r="BA24">
            <v>0</v>
          </cell>
          <cell r="BB24">
            <v>1E-3</v>
          </cell>
          <cell r="BC24">
            <v>0</v>
          </cell>
          <cell r="BD24">
            <v>0</v>
          </cell>
          <cell r="BE24">
            <v>1E-3</v>
          </cell>
          <cell r="BF24">
            <v>0</v>
          </cell>
          <cell r="BG24">
            <v>2.6748963180841235E-2</v>
          </cell>
          <cell r="BH24">
            <v>5.9999999999999991</v>
          </cell>
          <cell r="BI24">
            <v>1.2</v>
          </cell>
          <cell r="BJ24">
            <v>2.3094556883468089E-2</v>
          </cell>
          <cell r="BK24">
            <v>5.4344556883468093E-2</v>
          </cell>
          <cell r="BL24">
            <v>7.4482604539801915E-6</v>
          </cell>
          <cell r="BM24">
            <v>6.5222406172706485E-2</v>
          </cell>
          <cell r="BN24">
            <v>0</v>
          </cell>
          <cell r="BO24">
            <v>701.46299999999997</v>
          </cell>
          <cell r="BP24">
            <v>700.52299999999991</v>
          </cell>
          <cell r="BQ24">
            <v>701.66300000000001</v>
          </cell>
          <cell r="BR24">
            <v>700.72299999999996</v>
          </cell>
          <cell r="BS24">
            <v>702.86300000000006</v>
          </cell>
          <cell r="BT24">
            <v>701.923</v>
          </cell>
          <cell r="BU24" t="b">
            <v>0</v>
          </cell>
          <cell r="BV24">
            <v>1.2000000000000455</v>
          </cell>
          <cell r="BW24">
            <v>1.2000000000000455</v>
          </cell>
          <cell r="BX24">
            <v>1.4000000000000454</v>
          </cell>
          <cell r="BY24">
            <v>200</v>
          </cell>
          <cell r="BZ24">
            <v>0.65</v>
          </cell>
          <cell r="CA24">
            <v>0.25</v>
          </cell>
          <cell r="CB24">
            <v>1.2000000000000455</v>
          </cell>
          <cell r="CC24">
            <v>1.517237881576035</v>
          </cell>
          <cell r="CD24">
            <v>1346.1693104283372</v>
          </cell>
          <cell r="CE24">
            <v>7.2123844739336085E-2</v>
          </cell>
          <cell r="CF24">
            <v>595.02171909952267</v>
          </cell>
          <cell r="CG24">
            <v>1941.1910295278599</v>
          </cell>
          <cell r="CH24">
            <v>1.5</v>
          </cell>
          <cell r="CI24">
            <v>2243</v>
          </cell>
          <cell r="CJ24">
            <v>1.2981660919713731</v>
          </cell>
          <cell r="CK24">
            <v>1.5</v>
          </cell>
          <cell r="CL24">
            <v>1</v>
          </cell>
          <cell r="CM24">
            <v>2</v>
          </cell>
        </row>
        <row r="25">
          <cell r="A25">
            <v>42</v>
          </cell>
          <cell r="B25" t="str">
            <v>C24</v>
          </cell>
          <cell r="C25" t="str">
            <v>C25</v>
          </cell>
          <cell r="F25">
            <v>0</v>
          </cell>
          <cell r="G25">
            <v>0</v>
          </cell>
          <cell r="J25">
            <v>0</v>
          </cell>
          <cell r="K25">
            <v>0</v>
          </cell>
          <cell r="L25">
            <v>0</v>
          </cell>
          <cell r="M25">
            <v>0</v>
          </cell>
          <cell r="N25">
            <v>0</v>
          </cell>
          <cell r="O25">
            <v>0</v>
          </cell>
          <cell r="P25">
            <v>0</v>
          </cell>
          <cell r="Q25">
            <v>0.06</v>
          </cell>
          <cell r="R25">
            <v>2.29</v>
          </cell>
          <cell r="S25">
            <v>2.4900000000000002</v>
          </cell>
          <cell r="T25">
            <v>98</v>
          </cell>
          <cell r="U25">
            <v>976</v>
          </cell>
          <cell r="V25">
            <v>0.68799999999999994</v>
          </cell>
          <cell r="X25">
            <v>0</v>
          </cell>
          <cell r="Y25">
            <v>0</v>
          </cell>
          <cell r="AA25">
            <v>0</v>
          </cell>
          <cell r="AB25">
            <v>0</v>
          </cell>
          <cell r="AC25">
            <v>0.58479999999999999</v>
          </cell>
          <cell r="AD25">
            <v>1.4561519999999999</v>
          </cell>
          <cell r="AE25">
            <v>5.2413768138950738</v>
          </cell>
          <cell r="AF25">
            <v>5.739376813895074</v>
          </cell>
          <cell r="AG25">
            <v>5.9883768138950737</v>
          </cell>
          <cell r="AH25">
            <v>5.9883768138950737</v>
          </cell>
          <cell r="AI25">
            <v>21.41</v>
          </cell>
          <cell r="AJ25">
            <v>12.42</v>
          </cell>
          <cell r="AK25">
            <v>8</v>
          </cell>
          <cell r="AL25">
            <v>0.2</v>
          </cell>
          <cell r="AM25">
            <v>1.4E-2</v>
          </cell>
          <cell r="AN25">
            <v>3.604583740234376E-2</v>
          </cell>
          <cell r="AO25">
            <v>6.5625000000000003E-2</v>
          </cell>
          <cell r="AP25">
            <v>0.18022918701171878</v>
          </cell>
          <cell r="AQ25">
            <v>1.5544337415645531</v>
          </cell>
          <cell r="AR25">
            <v>3.1326009684718326</v>
          </cell>
          <cell r="AS25">
            <v>1.6910176312454894</v>
          </cell>
          <cell r="AT25">
            <v>0.12315312216688967</v>
          </cell>
          <cell r="AU25">
            <v>0.15919895956923344</v>
          </cell>
          <cell r="AV25">
            <v>3.4223022332959703</v>
          </cell>
          <cell r="AW25">
            <v>107.51479554486565</v>
          </cell>
          <cell r="AX25">
            <v>5.569816492276302E-2</v>
          </cell>
          <cell r="AY25">
            <v>110.01375000885056</v>
          </cell>
          <cell r="AZ25" t="str">
            <v>46°24'27''</v>
          </cell>
          <cell r="BA25">
            <v>6.9982626934023706</v>
          </cell>
          <cell r="BB25">
            <v>0.114</v>
          </cell>
          <cell r="BC25">
            <v>0.01</v>
          </cell>
          <cell r="BD25">
            <v>2.4E-2</v>
          </cell>
          <cell r="BE25">
            <v>0.14799999999999999</v>
          </cell>
          <cell r="BF25">
            <v>0.14799999999999999</v>
          </cell>
          <cell r="BG25">
            <v>0</v>
          </cell>
          <cell r="BH25">
            <v>0</v>
          </cell>
          <cell r="BI25">
            <v>0</v>
          </cell>
          <cell r="BJ25">
            <v>0</v>
          </cell>
          <cell r="BK25">
            <v>0</v>
          </cell>
          <cell r="BL25">
            <v>0</v>
          </cell>
          <cell r="BM25">
            <v>0</v>
          </cell>
          <cell r="BN25">
            <v>0.15</v>
          </cell>
          <cell r="BO25">
            <v>700.43299999999988</v>
          </cell>
          <cell r="BP25">
            <v>697.77299999999991</v>
          </cell>
          <cell r="BQ25">
            <v>700.63299999999992</v>
          </cell>
          <cell r="BR25">
            <v>697.97299999999996</v>
          </cell>
          <cell r="BS25">
            <v>701.923</v>
          </cell>
          <cell r="BT25">
            <v>699.173</v>
          </cell>
          <cell r="BU25">
            <v>0</v>
          </cell>
          <cell r="BV25">
            <v>1.2900000000000773</v>
          </cell>
          <cell r="BW25">
            <v>1.2000000000000455</v>
          </cell>
          <cell r="BX25">
            <v>1.4900000000000773</v>
          </cell>
          <cell r="BY25">
            <v>200</v>
          </cell>
          <cell r="BZ25">
            <v>0.65</v>
          </cell>
          <cell r="CA25">
            <v>0.25</v>
          </cell>
          <cell r="CB25">
            <v>1.2450000000000614</v>
          </cell>
          <cell r="CC25">
            <v>1.5630104899036985</v>
          </cell>
          <cell r="CD25">
            <v>1386.7810571670566</v>
          </cell>
          <cell r="CE25">
            <v>6.7611691465736201E-2</v>
          </cell>
          <cell r="CF25">
            <v>557.7964545923237</v>
          </cell>
          <cell r="CG25">
            <v>1944.5775117593803</v>
          </cell>
          <cell r="CH25">
            <v>1.5</v>
          </cell>
          <cell r="CI25">
            <v>2243</v>
          </cell>
          <cell r="CJ25">
            <v>1.3004307925274501</v>
          </cell>
          <cell r="CK25">
            <v>1.5</v>
          </cell>
          <cell r="CL25">
            <v>1</v>
          </cell>
          <cell r="CM25">
            <v>2</v>
          </cell>
        </row>
        <row r="26">
          <cell r="A26">
            <v>43</v>
          </cell>
          <cell r="B26" t="str">
            <v>C25</v>
          </cell>
          <cell r="C26" t="str">
            <v>C26</v>
          </cell>
          <cell r="F26">
            <v>0</v>
          </cell>
          <cell r="G26">
            <v>0</v>
          </cell>
          <cell r="J26">
            <v>0</v>
          </cell>
          <cell r="K26">
            <v>0</v>
          </cell>
          <cell r="L26">
            <v>0</v>
          </cell>
          <cell r="M26">
            <v>0</v>
          </cell>
          <cell r="N26">
            <v>0</v>
          </cell>
          <cell r="O26">
            <v>0</v>
          </cell>
          <cell r="P26">
            <v>0</v>
          </cell>
          <cell r="S26">
            <v>2.4900000000000002</v>
          </cell>
          <cell r="T26">
            <v>98</v>
          </cell>
          <cell r="U26">
            <v>976</v>
          </cell>
          <cell r="V26">
            <v>0.68799999999999994</v>
          </cell>
          <cell r="X26">
            <v>0</v>
          </cell>
          <cell r="Y26">
            <v>0</v>
          </cell>
          <cell r="AA26">
            <v>0</v>
          </cell>
          <cell r="AB26">
            <v>0</v>
          </cell>
          <cell r="AC26">
            <v>0.58479999999999999</v>
          </cell>
          <cell r="AD26">
            <v>1.4561519999999999</v>
          </cell>
          <cell r="AE26">
            <v>5.2413768138950738</v>
          </cell>
          <cell r="AF26">
            <v>5.739376813895074</v>
          </cell>
          <cell r="AG26">
            <v>5.9883768138950737</v>
          </cell>
          <cell r="AH26">
            <v>5.9883768138950737</v>
          </cell>
          <cell r="AI26">
            <v>35.950000000000003</v>
          </cell>
          <cell r="AJ26">
            <v>15.24</v>
          </cell>
          <cell r="AK26">
            <v>8</v>
          </cell>
          <cell r="AL26">
            <v>0.2</v>
          </cell>
          <cell r="AM26">
            <v>1.4E-2</v>
          </cell>
          <cell r="AN26">
            <v>3.4239578247070315E-2</v>
          </cell>
          <cell r="AO26">
            <v>6.5625000000000003E-2</v>
          </cell>
          <cell r="AP26">
            <v>0.17119789123535156</v>
          </cell>
          <cell r="AQ26">
            <v>1.6739046051147981</v>
          </cell>
          <cell r="AR26">
            <v>3.465378469014496</v>
          </cell>
          <cell r="AS26">
            <v>1.9916482940709745</v>
          </cell>
          <cell r="AT26">
            <v>0.14281124500634698</v>
          </cell>
          <cell r="AU26">
            <v>0.17705082325341731</v>
          </cell>
          <cell r="AV26">
            <v>3.7909673693793788</v>
          </cell>
          <cell r="AW26">
            <v>119.09675237640882</v>
          </cell>
          <cell r="AX26">
            <v>5.0281613011315632E-2</v>
          </cell>
          <cell r="AY26">
            <v>124.83245362014297</v>
          </cell>
          <cell r="AZ26" t="str">
            <v>14°49'07''</v>
          </cell>
          <cell r="BA26">
            <v>23.069239201803441</v>
          </cell>
          <cell r="BB26">
            <v>1.7999999999999999E-2</v>
          </cell>
          <cell r="BC26">
            <v>2E-3</v>
          </cell>
          <cell r="BD26">
            <v>7.0000000000000001E-3</v>
          </cell>
          <cell r="BE26">
            <v>2.6999999999999996E-2</v>
          </cell>
          <cell r="BF26">
            <v>2.6999999999999996E-2</v>
          </cell>
          <cell r="BG26">
            <v>0</v>
          </cell>
          <cell r="BH26">
            <v>0</v>
          </cell>
          <cell r="BI26">
            <v>0</v>
          </cell>
          <cell r="BJ26">
            <v>0</v>
          </cell>
          <cell r="BK26">
            <v>0</v>
          </cell>
          <cell r="BL26">
            <v>0</v>
          </cell>
          <cell r="BM26">
            <v>0</v>
          </cell>
          <cell r="BN26">
            <v>0.03</v>
          </cell>
          <cell r="BO26">
            <v>697.75299999999993</v>
          </cell>
          <cell r="BP26">
            <v>692.27299999999991</v>
          </cell>
          <cell r="BQ26">
            <v>697.95299999999997</v>
          </cell>
          <cell r="BR26">
            <v>692.47299999999996</v>
          </cell>
          <cell r="BS26">
            <v>699.173</v>
          </cell>
          <cell r="BT26">
            <v>693.673</v>
          </cell>
          <cell r="BU26">
            <v>0</v>
          </cell>
          <cell r="BV26">
            <v>1.2200000000000273</v>
          </cell>
          <cell r="BW26">
            <v>1.2000000000000455</v>
          </cell>
          <cell r="BX26">
            <v>1.4200000000000272</v>
          </cell>
          <cell r="BY26">
            <v>200</v>
          </cell>
          <cell r="BZ26">
            <v>0.65</v>
          </cell>
          <cell r="CA26">
            <v>0.25</v>
          </cell>
          <cell r="CB26">
            <v>1.2100000000000364</v>
          </cell>
          <cell r="CC26">
            <v>1.5274699047851064</v>
          </cell>
          <cell r="CD26">
            <v>1355.2476730205858</v>
          </cell>
          <cell r="CE26">
            <v>7.1084511354439828E-2</v>
          </cell>
          <cell r="CF26">
            <v>586.44721867412864</v>
          </cell>
          <cell r="CG26">
            <v>1941.6948916947144</v>
          </cell>
          <cell r="CH26">
            <v>1.5</v>
          </cell>
          <cell r="CI26">
            <v>2243</v>
          </cell>
          <cell r="CJ26">
            <v>1.2985030483914719</v>
          </cell>
          <cell r="CK26">
            <v>1.5</v>
          </cell>
          <cell r="CL26">
            <v>1</v>
          </cell>
          <cell r="CM26">
            <v>2</v>
          </cell>
        </row>
        <row r="27">
          <cell r="A27">
            <v>44</v>
          </cell>
          <cell r="B27" t="str">
            <v>C26</v>
          </cell>
          <cell r="C27" t="str">
            <v>C27</v>
          </cell>
          <cell r="F27">
            <v>0</v>
          </cell>
          <cell r="G27">
            <v>0</v>
          </cell>
          <cell r="J27">
            <v>0</v>
          </cell>
          <cell r="K27">
            <v>0</v>
          </cell>
          <cell r="L27">
            <v>0</v>
          </cell>
          <cell r="M27">
            <v>0</v>
          </cell>
          <cell r="N27">
            <v>0</v>
          </cell>
          <cell r="O27">
            <v>0</v>
          </cell>
          <cell r="P27">
            <v>0</v>
          </cell>
          <cell r="R27">
            <v>1.82</v>
          </cell>
          <cell r="S27">
            <v>4.3100000000000005</v>
          </cell>
          <cell r="T27">
            <v>98</v>
          </cell>
          <cell r="U27">
            <v>1689</v>
          </cell>
          <cell r="V27">
            <v>0.68799999999999994</v>
          </cell>
          <cell r="X27">
            <v>0</v>
          </cell>
          <cell r="Y27">
            <v>0</v>
          </cell>
          <cell r="AA27">
            <v>0</v>
          </cell>
          <cell r="AB27">
            <v>0</v>
          </cell>
          <cell r="AC27">
            <v>0.58479999999999999</v>
          </cell>
          <cell r="AD27">
            <v>2.5204879999999998</v>
          </cell>
          <cell r="AE27">
            <v>8.7148022025667249</v>
          </cell>
          <cell r="AF27">
            <v>9.576802202566725</v>
          </cell>
          <cell r="AG27">
            <v>10.007802202566726</v>
          </cell>
          <cell r="AH27">
            <v>10.007802202566726</v>
          </cell>
          <cell r="AI27">
            <v>37.86</v>
          </cell>
          <cell r="AJ27">
            <v>2.37</v>
          </cell>
          <cell r="AK27">
            <v>8</v>
          </cell>
          <cell r="AL27">
            <v>0.2</v>
          </cell>
          <cell r="AM27">
            <v>1.4E-2</v>
          </cell>
          <cell r="AN27">
            <v>7.0972442626953139E-2</v>
          </cell>
          <cell r="AO27">
            <v>8.4375000000000006E-2</v>
          </cell>
          <cell r="AP27">
            <v>0.35486221313476568</v>
          </cell>
          <cell r="AQ27">
            <v>1.0022846586341174</v>
          </cell>
          <cell r="AR27">
            <v>1.3997963163271712</v>
          </cell>
          <cell r="AS27">
            <v>0.58002549139143122</v>
          </cell>
          <cell r="AT27">
            <v>5.1201556418619225E-2</v>
          </cell>
          <cell r="AU27">
            <v>0.12217399904557236</v>
          </cell>
          <cell r="AV27">
            <v>1.4949674462920284</v>
          </cell>
          <cell r="AW27">
            <v>46.965787466269312</v>
          </cell>
          <cell r="AX27">
            <v>0.21308707343093736</v>
          </cell>
          <cell r="AY27">
            <v>156.0577941306515</v>
          </cell>
          <cell r="AZ27" t="str">
            <v>31°13'31''</v>
          </cell>
          <cell r="BA27">
            <v>10.735626297086231</v>
          </cell>
          <cell r="BB27">
            <v>1E-3</v>
          </cell>
          <cell r="BC27">
            <v>1.7999999999999999E-2</v>
          </cell>
          <cell r="BD27">
            <v>5.0000000000000001E-3</v>
          </cell>
          <cell r="BE27">
            <v>2.4E-2</v>
          </cell>
          <cell r="BF27">
            <v>2.3E-2</v>
          </cell>
          <cell r="BG27">
            <v>0</v>
          </cell>
          <cell r="BH27">
            <v>0</v>
          </cell>
          <cell r="BI27">
            <v>0</v>
          </cell>
          <cell r="BJ27">
            <v>0</v>
          </cell>
          <cell r="BK27">
            <v>0</v>
          </cell>
          <cell r="BL27">
            <v>0</v>
          </cell>
          <cell r="BM27">
            <v>0</v>
          </cell>
          <cell r="BN27">
            <v>0.02</v>
          </cell>
          <cell r="BO27">
            <v>692.25299999999993</v>
          </cell>
          <cell r="BP27">
            <v>691.35299999999995</v>
          </cell>
          <cell r="BQ27">
            <v>692.45299999999997</v>
          </cell>
          <cell r="BR27">
            <v>691.553</v>
          </cell>
          <cell r="BS27">
            <v>693.673</v>
          </cell>
          <cell r="BT27">
            <v>692.75300000000016</v>
          </cell>
          <cell r="BU27">
            <v>0</v>
          </cell>
          <cell r="BV27">
            <v>1.2200000000000273</v>
          </cell>
          <cell r="BW27">
            <v>1.2000000000001592</v>
          </cell>
          <cell r="BX27">
            <v>1.4200000000000272</v>
          </cell>
          <cell r="BY27">
            <v>200</v>
          </cell>
          <cell r="BZ27">
            <v>0.65</v>
          </cell>
          <cell r="CA27">
            <v>0.25</v>
          </cell>
          <cell r="CB27">
            <v>1.2100000000000932</v>
          </cell>
          <cell r="CC27">
            <v>1.5274699047851645</v>
          </cell>
          <cell r="CD27">
            <v>1355.2476730206374</v>
          </cell>
          <cell r="CE27">
            <v>7.1084511354432722E-2</v>
          </cell>
          <cell r="CF27">
            <v>586.44721867406997</v>
          </cell>
          <cell r="CG27">
            <v>1941.6948916947074</v>
          </cell>
          <cell r="CH27">
            <v>1.5</v>
          </cell>
          <cell r="CI27">
            <v>2243</v>
          </cell>
          <cell r="CJ27">
            <v>1.2985030483914672</v>
          </cell>
          <cell r="CK27">
            <v>1.5</v>
          </cell>
          <cell r="CL27">
            <v>1</v>
          </cell>
          <cell r="CM27">
            <v>2</v>
          </cell>
        </row>
        <row r="28">
          <cell r="A28">
            <v>45</v>
          </cell>
          <cell r="B28" t="str">
            <v>C27</v>
          </cell>
          <cell r="C28" t="str">
            <v>C28</v>
          </cell>
          <cell r="F28">
            <v>0</v>
          </cell>
          <cell r="G28">
            <v>0</v>
          </cell>
          <cell r="J28">
            <v>0</v>
          </cell>
          <cell r="K28">
            <v>0</v>
          </cell>
          <cell r="L28">
            <v>0</v>
          </cell>
          <cell r="M28">
            <v>0</v>
          </cell>
          <cell r="N28">
            <v>0</v>
          </cell>
          <cell r="O28">
            <v>0</v>
          </cell>
          <cell r="P28">
            <v>0</v>
          </cell>
          <cell r="S28">
            <v>4.3100000000000005</v>
          </cell>
          <cell r="T28">
            <v>98</v>
          </cell>
          <cell r="U28">
            <v>1689</v>
          </cell>
          <cell r="V28">
            <v>0.68799999999999994</v>
          </cell>
          <cell r="X28">
            <v>0</v>
          </cell>
          <cell r="Y28">
            <v>0</v>
          </cell>
          <cell r="AA28">
            <v>0</v>
          </cell>
          <cell r="AB28">
            <v>0</v>
          </cell>
          <cell r="AC28">
            <v>0.58479999999999999</v>
          </cell>
          <cell r="AD28">
            <v>2.5204879999999998</v>
          </cell>
          <cell r="AE28">
            <v>8.7148022025667249</v>
          </cell>
          <cell r="AF28">
            <v>9.576802202566725</v>
          </cell>
          <cell r="AG28">
            <v>10.007802202566726</v>
          </cell>
          <cell r="AH28">
            <v>10.007802202566726</v>
          </cell>
          <cell r="AI28">
            <v>10.66</v>
          </cell>
          <cell r="AJ28">
            <v>28.34</v>
          </cell>
          <cell r="AK28">
            <v>8</v>
          </cell>
          <cell r="AL28">
            <v>0.2</v>
          </cell>
          <cell r="AM28">
            <v>1.4E-2</v>
          </cell>
          <cell r="AN28">
            <v>3.7921905517578125E-2</v>
          </cell>
          <cell r="AO28">
            <v>8.4375000000000006E-2</v>
          </cell>
          <cell r="AP28">
            <v>0.18960952758789063</v>
          </cell>
          <cell r="AQ28">
            <v>2.4151515023277716</v>
          </cell>
          <cell r="AR28">
            <v>4.739217407238173</v>
          </cell>
          <cell r="AS28">
            <v>4.0204471941531734</v>
          </cell>
          <cell r="AT28">
            <v>0.29729647192640635</v>
          </cell>
          <cell r="AU28">
            <v>0.33521837744398447</v>
          </cell>
          <cell r="AV28">
            <v>5.1696064879540211</v>
          </cell>
          <cell r="AW28">
            <v>162.40797764506488</v>
          </cell>
          <cell r="AX28">
            <v>6.1621370745951379E-2</v>
          </cell>
          <cell r="AY28">
            <v>209.63757846663421</v>
          </cell>
          <cell r="AZ28" t="str">
            <v>53°34'47''</v>
          </cell>
          <cell r="BA28">
            <v>5.9415948551823039</v>
          </cell>
          <cell r="BB28">
            <v>0.21299999999999999</v>
          </cell>
          <cell r="BC28">
            <v>2.5000000000000001E-2</v>
          </cell>
          <cell r="BD28">
            <v>0.06</v>
          </cell>
          <cell r="BE28">
            <v>0.29799999999999999</v>
          </cell>
          <cell r="BF28">
            <v>0.29799999999999999</v>
          </cell>
          <cell r="BG28">
            <v>0.17846555509173276</v>
          </cell>
          <cell r="BH28">
            <v>5.9999999999999991</v>
          </cell>
          <cell r="BI28">
            <v>1.2</v>
          </cell>
          <cell r="BJ28">
            <v>0.74048335383162911</v>
          </cell>
          <cell r="BK28">
            <v>0.82485835383162909</v>
          </cell>
          <cell r="BL28">
            <v>1.1824847743831498E-3</v>
          </cell>
          <cell r="BM28">
            <v>0.99124900632721458</v>
          </cell>
          <cell r="BN28">
            <v>0.92</v>
          </cell>
          <cell r="BO28">
            <v>690.84299999999996</v>
          </cell>
          <cell r="BP28">
            <v>687.82299999999998</v>
          </cell>
          <cell r="BQ28">
            <v>691.04300000000001</v>
          </cell>
          <cell r="BR28">
            <v>688.02300000000002</v>
          </cell>
          <cell r="BS28">
            <v>692.75300000000016</v>
          </cell>
          <cell r="BT28">
            <v>689.22299999999996</v>
          </cell>
          <cell r="BU28">
            <v>0</v>
          </cell>
          <cell r="BV28">
            <v>1.7100000000001501</v>
          </cell>
          <cell r="BW28">
            <v>1.1999999999999318</v>
          </cell>
          <cell r="BX28">
            <v>1.91000000000015</v>
          </cell>
          <cell r="BY28">
            <v>200</v>
          </cell>
          <cell r="BZ28">
            <v>0.65</v>
          </cell>
          <cell r="CA28">
            <v>0.25</v>
          </cell>
          <cell r="CB28">
            <v>1.4550000000000409</v>
          </cell>
          <cell r="CC28">
            <v>1.7676352489324805</v>
          </cell>
          <cell r="CD28">
            <v>1568.3343746153434</v>
          </cell>
          <cell r="CE28">
            <v>5.1142665311504576E-2</v>
          </cell>
          <cell r="CF28">
            <v>421.92698881991276</v>
          </cell>
          <cell r="CG28">
            <v>1990.2613634352563</v>
          </cell>
          <cell r="CH28">
            <v>1.5</v>
          </cell>
          <cell r="CI28">
            <v>2243</v>
          </cell>
          <cell r="CJ28">
            <v>1.3309817410400733</v>
          </cell>
          <cell r="CK28">
            <v>1.5</v>
          </cell>
          <cell r="CL28">
            <v>1</v>
          </cell>
          <cell r="CM28">
            <v>2</v>
          </cell>
        </row>
        <row r="29">
          <cell r="A29">
            <v>46</v>
          </cell>
          <cell r="B29" t="str">
            <v>C28</v>
          </cell>
          <cell r="C29" t="str">
            <v>C13</v>
          </cell>
          <cell r="F29">
            <v>0</v>
          </cell>
          <cell r="G29">
            <v>0</v>
          </cell>
          <cell r="J29">
            <v>0</v>
          </cell>
          <cell r="K29">
            <v>0</v>
          </cell>
          <cell r="L29">
            <v>0</v>
          </cell>
          <cell r="M29">
            <v>0</v>
          </cell>
          <cell r="N29">
            <v>0</v>
          </cell>
          <cell r="O29">
            <v>0</v>
          </cell>
          <cell r="P29">
            <v>0</v>
          </cell>
          <cell r="S29">
            <v>4.3100000000000005</v>
          </cell>
          <cell r="T29">
            <v>98</v>
          </cell>
          <cell r="U29">
            <v>1689</v>
          </cell>
          <cell r="V29">
            <v>0.68799999999999994</v>
          </cell>
          <cell r="X29">
            <v>0</v>
          </cell>
          <cell r="Y29">
            <v>0</v>
          </cell>
          <cell r="AA29">
            <v>0</v>
          </cell>
          <cell r="AB29">
            <v>0</v>
          </cell>
          <cell r="AC29">
            <v>0.58479999999999999</v>
          </cell>
          <cell r="AD29">
            <v>2.5204879999999998</v>
          </cell>
          <cell r="AE29">
            <v>8.7148022025667249</v>
          </cell>
          <cell r="AF29">
            <v>9.576802202566725</v>
          </cell>
          <cell r="AG29">
            <v>10.007802202566726</v>
          </cell>
          <cell r="AH29">
            <v>10.007802202566726</v>
          </cell>
          <cell r="AI29">
            <v>23.71</v>
          </cell>
          <cell r="AJ29">
            <v>3.58</v>
          </cell>
          <cell r="AK29">
            <v>8</v>
          </cell>
          <cell r="AL29">
            <v>0.2</v>
          </cell>
          <cell r="AM29">
            <v>1.4E-2</v>
          </cell>
          <cell r="AN29">
            <v>6.3768768310546856E-2</v>
          </cell>
          <cell r="AO29">
            <v>8.4375000000000006E-2</v>
          </cell>
          <cell r="AP29">
            <v>0.31884384155273426</v>
          </cell>
          <cell r="AQ29">
            <v>1.1605158588573394</v>
          </cell>
          <cell r="AR29">
            <v>1.721215988286543</v>
          </cell>
          <cell r="AS29">
            <v>0.79996836719410802</v>
          </cell>
          <cell r="AT29">
            <v>6.8644090655422429E-2</v>
          </cell>
          <cell r="AU29">
            <v>0.13241285896596927</v>
          </cell>
          <cell r="AV29">
            <v>1.837380386461664</v>
          </cell>
          <cell r="AW29">
            <v>57.723007239579395</v>
          </cell>
          <cell r="AX29">
            <v>0.17337631355603725</v>
          </cell>
          <cell r="AY29">
            <v>166.92567948968951</v>
          </cell>
          <cell r="AZ29" t="str">
            <v>42°42'43''</v>
          </cell>
          <cell r="BA29">
            <v>7.6724561551686419</v>
          </cell>
          <cell r="BB29">
            <v>1E-3</v>
          </cell>
          <cell r="BC29">
            <v>4.5999999999999999E-2</v>
          </cell>
          <cell r="BD29">
            <v>6.5000000000000002E-2</v>
          </cell>
          <cell r="BE29">
            <v>0.112</v>
          </cell>
          <cell r="BF29">
            <v>0.111</v>
          </cell>
          <cell r="BG29">
            <v>0</v>
          </cell>
          <cell r="BH29">
            <v>0</v>
          </cell>
          <cell r="BI29">
            <v>0</v>
          </cell>
          <cell r="BJ29">
            <v>0</v>
          </cell>
          <cell r="BK29">
            <v>0</v>
          </cell>
          <cell r="BL29">
            <v>0</v>
          </cell>
          <cell r="BM29">
            <v>0</v>
          </cell>
          <cell r="BN29">
            <v>0.11</v>
          </cell>
          <cell r="BO29">
            <v>687.76299999999992</v>
          </cell>
          <cell r="BP29">
            <v>686.9129999999999</v>
          </cell>
          <cell r="BQ29">
            <v>687.96299999999997</v>
          </cell>
          <cell r="BR29">
            <v>687.11299999999994</v>
          </cell>
          <cell r="BS29">
            <v>689.22299999999996</v>
          </cell>
          <cell r="BT29">
            <v>688.11300000000006</v>
          </cell>
          <cell r="BU29">
            <v>0</v>
          </cell>
          <cell r="BV29">
            <v>1.2599999999999909</v>
          </cell>
          <cell r="BW29">
            <v>1.0000000000001137</v>
          </cell>
          <cell r="BX29">
            <v>1.4599999999999909</v>
          </cell>
          <cell r="BY29">
            <v>200</v>
          </cell>
          <cell r="BZ29">
            <v>0.65</v>
          </cell>
          <cell r="CA29">
            <v>0.25</v>
          </cell>
          <cell r="CB29">
            <v>1.1300000000000523</v>
          </cell>
          <cell r="CC29">
            <v>1.4446357810494874</v>
          </cell>
          <cell r="CD29">
            <v>1281.7530967361579</v>
          </cell>
          <cell r="CE29">
            <v>8.0049116323609004E-2</v>
          </cell>
          <cell r="CF29">
            <v>660.40520966977431</v>
          </cell>
          <cell r="CG29">
            <v>1942.1583064059323</v>
          </cell>
          <cell r="CH29">
            <v>1.5</v>
          </cell>
          <cell r="CI29">
            <v>2243</v>
          </cell>
          <cell r="CJ29">
            <v>1.2988129556883186</v>
          </cell>
          <cell r="CK29">
            <v>1.5</v>
          </cell>
          <cell r="CL29">
            <v>1</v>
          </cell>
          <cell r="CM29">
            <v>2</v>
          </cell>
        </row>
        <row r="30">
          <cell r="A30">
            <v>47</v>
          </cell>
          <cell r="B30" t="str">
            <v>C13</v>
          </cell>
          <cell r="C30" t="str">
            <v>C14</v>
          </cell>
          <cell r="D30">
            <v>0.3</v>
          </cell>
          <cell r="E30">
            <v>0.81999999999999962</v>
          </cell>
          <cell r="F30">
            <v>1.1199999999999997</v>
          </cell>
          <cell r="G30">
            <v>5</v>
          </cell>
          <cell r="J30">
            <v>0</v>
          </cell>
          <cell r="K30">
            <v>1.0409620105724</v>
          </cell>
          <cell r="L30">
            <v>1.0409620105724</v>
          </cell>
          <cell r="M30">
            <v>3</v>
          </cell>
          <cell r="N30">
            <v>471.90281881227315</v>
          </cell>
          <cell r="O30">
            <v>0.62662245173484554</v>
          </cell>
          <cell r="P30">
            <v>331.18948946129882</v>
          </cell>
          <cell r="Q30">
            <v>0.3</v>
          </cell>
          <cell r="R30">
            <v>8.2100000000000009</v>
          </cell>
          <cell r="S30">
            <v>12.820000000000002</v>
          </cell>
          <cell r="T30">
            <v>98</v>
          </cell>
          <cell r="U30">
            <v>5025</v>
          </cell>
          <cell r="V30">
            <v>0.68799999999999994</v>
          </cell>
          <cell r="X30">
            <v>0</v>
          </cell>
          <cell r="Y30">
            <v>0</v>
          </cell>
          <cell r="AA30">
            <v>0</v>
          </cell>
          <cell r="AB30">
            <v>0</v>
          </cell>
          <cell r="AC30">
            <v>0.58479999999999999</v>
          </cell>
          <cell r="AD30">
            <v>7.4971360000000011</v>
          </cell>
          <cell r="AE30">
            <v>23.931354558715341</v>
          </cell>
          <cell r="AF30">
            <v>23.931354558715341</v>
          </cell>
          <cell r="AG30">
            <v>25.213354558715341</v>
          </cell>
          <cell r="AH30">
            <v>356.40284402001419</v>
          </cell>
          <cell r="AI30">
            <v>74.069999999999993</v>
          </cell>
          <cell r="AJ30">
            <v>0.49</v>
          </cell>
          <cell r="AK30">
            <v>18</v>
          </cell>
          <cell r="AL30">
            <v>0.45</v>
          </cell>
          <cell r="AM30">
            <v>1.4E-2</v>
          </cell>
          <cell r="AN30">
            <v>0</v>
          </cell>
          <cell r="AO30">
            <v>0</v>
          </cell>
          <cell r="AP30">
            <v>0</v>
          </cell>
          <cell r="AQ30">
            <v>0</v>
          </cell>
          <cell r="AR30">
            <v>0</v>
          </cell>
          <cell r="AS30">
            <v>0</v>
          </cell>
          <cell r="AT30">
            <v>0</v>
          </cell>
          <cell r="AU30">
            <v>0</v>
          </cell>
          <cell r="AV30">
            <v>1.1671964236528531</v>
          </cell>
          <cell r="AW30">
            <v>185.63457031085673</v>
          </cell>
          <cell r="AX30">
            <v>0</v>
          </cell>
          <cell r="AY30">
            <v>120.48880343979978</v>
          </cell>
          <cell r="AZ30" t="str">
            <v>46°26'13''</v>
          </cell>
          <cell r="BA30">
            <v>3.1081370028379447</v>
          </cell>
          <cell r="BB30">
            <v>0</v>
          </cell>
          <cell r="BC30">
            <v>0</v>
          </cell>
          <cell r="BD30">
            <v>0</v>
          </cell>
          <cell r="BE30">
            <v>0</v>
          </cell>
          <cell r="BF30">
            <v>0</v>
          </cell>
          <cell r="BG30">
            <v>0.83695201556002952</v>
          </cell>
          <cell r="BH30">
            <v>2.6666666666666665</v>
          </cell>
          <cell r="BI30">
            <v>1.2</v>
          </cell>
          <cell r="BJ30">
            <v>0</v>
          </cell>
          <cell r="BK30">
            <v>0</v>
          </cell>
          <cell r="BL30">
            <v>0</v>
          </cell>
          <cell r="BM30">
            <v>1.1004840207873858</v>
          </cell>
          <cell r="BN30">
            <v>0</v>
          </cell>
          <cell r="BO30">
            <v>686.87299999999993</v>
          </cell>
          <cell r="BP30">
            <v>686.51299999999992</v>
          </cell>
          <cell r="BQ30">
            <v>687.32299999999998</v>
          </cell>
          <cell r="BR30">
            <v>686.96299999999997</v>
          </cell>
          <cell r="BS30">
            <v>688.11300000000006</v>
          </cell>
          <cell r="BT30">
            <v>689.41300000000001</v>
          </cell>
          <cell r="BU30">
            <v>0</v>
          </cell>
          <cell r="BV30">
            <v>0.79000000000007731</v>
          </cell>
          <cell r="BW30">
            <v>2.4500000000000455</v>
          </cell>
          <cell r="BX30">
            <v>1.2400000000000773</v>
          </cell>
          <cell r="BY30">
            <v>450</v>
          </cell>
          <cell r="BZ30">
            <v>0.96250000000000002</v>
          </cell>
          <cell r="CA30">
            <v>0.5625</v>
          </cell>
          <cell r="CB30">
            <v>1.6200000000000614</v>
          </cell>
          <cell r="CC30">
            <v>1.4066499719909016</v>
          </cell>
          <cell r="CD30">
            <v>2736.571583790862</v>
          </cell>
          <cell r="CE30">
            <v>9.2702451954917886E-2</v>
          </cell>
          <cell r="CF30">
            <v>764.79522862807255</v>
          </cell>
          <cell r="CG30">
            <v>3501.3668124189344</v>
          </cell>
          <cell r="CH30">
            <v>1.5</v>
          </cell>
          <cell r="CI30">
            <v>4487</v>
          </cell>
          <cell r="CJ30">
            <v>1.1705037260147986</v>
          </cell>
          <cell r="CK30">
            <v>1.5</v>
          </cell>
          <cell r="CL30">
            <v>2</v>
          </cell>
          <cell r="CM30">
            <v>2</v>
          </cell>
        </row>
        <row r="31">
          <cell r="A31">
            <v>48</v>
          </cell>
          <cell r="B31" t="str">
            <v>C14</v>
          </cell>
          <cell r="C31" t="str">
            <v>C15</v>
          </cell>
          <cell r="F31">
            <v>1.1199999999999997</v>
          </cell>
          <cell r="G31">
            <v>5</v>
          </cell>
          <cell r="J31">
            <v>0</v>
          </cell>
          <cell r="K31">
            <v>0.1114086862725861</v>
          </cell>
          <cell r="L31">
            <v>3.1114086862725863</v>
          </cell>
          <cell r="M31">
            <v>3.1114086862725863</v>
          </cell>
          <cell r="N31">
            <v>469.45924466702473</v>
          </cell>
          <cell r="O31">
            <v>0.62989898989898918</v>
          </cell>
          <cell r="P31">
            <v>331.19733249624136</v>
          </cell>
          <cell r="S31">
            <v>12.820000000000002</v>
          </cell>
          <cell r="T31">
            <v>98</v>
          </cell>
          <cell r="U31">
            <v>5025</v>
          </cell>
          <cell r="V31">
            <v>0.68799999999999994</v>
          </cell>
          <cell r="X31">
            <v>0</v>
          </cell>
          <cell r="Y31">
            <v>0</v>
          </cell>
          <cell r="AA31">
            <v>0</v>
          </cell>
          <cell r="AB31">
            <v>0</v>
          </cell>
          <cell r="AC31">
            <v>0.58479999999999999</v>
          </cell>
          <cell r="AD31">
            <v>7.4971360000000011</v>
          </cell>
          <cell r="AE31">
            <v>23.931354558715341</v>
          </cell>
          <cell r="AF31">
            <v>23.931354558715341</v>
          </cell>
          <cell r="AG31">
            <v>25.213354558715341</v>
          </cell>
          <cell r="AH31">
            <v>356.41068705495672</v>
          </cell>
          <cell r="AI31">
            <v>7.92</v>
          </cell>
          <cell r="AJ31">
            <v>0.49</v>
          </cell>
          <cell r="AK31">
            <v>18</v>
          </cell>
          <cell r="AL31">
            <v>0.45</v>
          </cell>
          <cell r="AM31">
            <v>1.4E-2</v>
          </cell>
          <cell r="AN31">
            <v>0</v>
          </cell>
          <cell r="AO31">
            <v>0</v>
          </cell>
          <cell r="AP31">
            <v>0</v>
          </cell>
          <cell r="AQ31">
            <v>0</v>
          </cell>
          <cell r="AR31">
            <v>0</v>
          </cell>
          <cell r="AS31">
            <v>0</v>
          </cell>
          <cell r="AT31">
            <v>0</v>
          </cell>
          <cell r="AU31">
            <v>0</v>
          </cell>
          <cell r="AV31">
            <v>1.1671964236528531</v>
          </cell>
          <cell r="AW31">
            <v>185.63457031085673</v>
          </cell>
          <cell r="AX31">
            <v>0</v>
          </cell>
          <cell r="AY31">
            <v>171.69793098169856</v>
          </cell>
          <cell r="AZ31" t="str">
            <v>51°12'33''</v>
          </cell>
          <cell r="BA31">
            <v>2.7823125836732552</v>
          </cell>
          <cell r="BB31">
            <v>0</v>
          </cell>
          <cell r="BC31">
            <v>0</v>
          </cell>
          <cell r="BD31">
            <v>0</v>
          </cell>
          <cell r="BE31">
            <v>0</v>
          </cell>
          <cell r="BF31">
            <v>0</v>
          </cell>
          <cell r="BG31">
            <v>0.83697043360582635</v>
          </cell>
          <cell r="BH31">
            <v>2.6666666666666665</v>
          </cell>
          <cell r="BI31">
            <v>1.2</v>
          </cell>
          <cell r="BJ31">
            <v>0</v>
          </cell>
          <cell r="BK31">
            <v>0</v>
          </cell>
          <cell r="BL31">
            <v>0</v>
          </cell>
          <cell r="BM31">
            <v>1.1005158192416571</v>
          </cell>
          <cell r="BN31">
            <v>0</v>
          </cell>
          <cell r="BO31">
            <v>686.51299999999992</v>
          </cell>
          <cell r="BP31">
            <v>686.47299999999996</v>
          </cell>
          <cell r="BQ31">
            <v>686.96299999999997</v>
          </cell>
          <cell r="BR31">
            <v>686.923</v>
          </cell>
          <cell r="BS31">
            <v>689.41300000000001</v>
          </cell>
          <cell r="BT31">
            <v>689.03300000000013</v>
          </cell>
          <cell r="BU31">
            <v>0</v>
          </cell>
          <cell r="BV31">
            <v>2.4500000000000455</v>
          </cell>
          <cell r="BW31">
            <v>2.1100000000001273</v>
          </cell>
          <cell r="BX31">
            <v>2.9000000000000457</v>
          </cell>
          <cell r="BY31">
            <v>450</v>
          </cell>
          <cell r="BZ31">
            <v>0.96250000000000002</v>
          </cell>
          <cell r="CA31">
            <v>0.5625</v>
          </cell>
          <cell r="CB31">
            <v>2.2800000000000864</v>
          </cell>
          <cell r="CC31">
            <v>1.8461750726099502</v>
          </cell>
          <cell r="CD31">
            <v>3591.6470643061298</v>
          </cell>
          <cell r="CE31">
            <v>4.9082623821784632E-2</v>
          </cell>
          <cell r="CF31">
            <v>404.9316465297232</v>
          </cell>
          <cell r="CG31">
            <v>3996.5787108358531</v>
          </cell>
          <cell r="CH31">
            <v>1.5</v>
          </cell>
          <cell r="CI31">
            <v>4487</v>
          </cell>
          <cell r="CJ31">
            <v>1.3360526111552886</v>
          </cell>
          <cell r="CK31">
            <v>1.5</v>
          </cell>
          <cell r="CL31">
            <v>2</v>
          </cell>
          <cell r="CM31">
            <v>2</v>
          </cell>
        </row>
        <row r="32">
          <cell r="A32">
            <v>49</v>
          </cell>
          <cell r="B32" t="str">
            <v>C15</v>
          </cell>
          <cell r="C32" t="str">
            <v>C16</v>
          </cell>
          <cell r="F32">
            <v>1.1199999999999997</v>
          </cell>
          <cell r="G32">
            <v>5</v>
          </cell>
          <cell r="J32">
            <v>0</v>
          </cell>
          <cell r="K32">
            <v>3.8589780837585699E-2</v>
          </cell>
          <cell r="L32">
            <v>3.149998467110172</v>
          </cell>
          <cell r="M32">
            <v>3.149998467110172</v>
          </cell>
          <cell r="N32">
            <v>468.61830850381955</v>
          </cell>
          <cell r="O32">
            <v>0.66974137931034572</v>
          </cell>
          <cell r="P32">
            <v>351.51544098432061</v>
          </cell>
          <cell r="S32">
            <v>12.820000000000002</v>
          </cell>
          <cell r="T32">
            <v>98</v>
          </cell>
          <cell r="U32">
            <v>5025</v>
          </cell>
          <cell r="V32">
            <v>0.68799999999999994</v>
          </cell>
          <cell r="X32">
            <v>0</v>
          </cell>
          <cell r="Y32">
            <v>0</v>
          </cell>
          <cell r="AA32">
            <v>0</v>
          </cell>
          <cell r="AB32">
            <v>0</v>
          </cell>
          <cell r="AC32">
            <v>0.58479999999999999</v>
          </cell>
          <cell r="AD32">
            <v>7.4971360000000011</v>
          </cell>
          <cell r="AE32">
            <v>23.931354558715341</v>
          </cell>
          <cell r="AF32">
            <v>23.931354558715341</v>
          </cell>
          <cell r="AG32">
            <v>25.213354558715341</v>
          </cell>
          <cell r="AH32">
            <v>376.72879554303597</v>
          </cell>
          <cell r="AI32">
            <v>5.22</v>
          </cell>
          <cell r="AJ32">
            <v>40.07</v>
          </cell>
          <cell r="AK32">
            <v>18</v>
          </cell>
          <cell r="AL32">
            <v>0.45</v>
          </cell>
          <cell r="AM32">
            <v>1.4E-2</v>
          </cell>
          <cell r="AN32">
            <v>0</v>
          </cell>
          <cell r="AO32">
            <v>0</v>
          </cell>
          <cell r="AP32">
            <v>0</v>
          </cell>
          <cell r="AQ32">
            <v>0</v>
          </cell>
          <cell r="AR32">
            <v>0</v>
          </cell>
          <cell r="AS32">
            <v>0</v>
          </cell>
          <cell r="AT32">
            <v>0</v>
          </cell>
          <cell r="AU32">
            <v>0</v>
          </cell>
          <cell r="AV32">
            <v>10.554935394568046</v>
          </cell>
          <cell r="AW32">
            <v>1678.6899419186741</v>
          </cell>
          <cell r="AX32">
            <v>0</v>
          </cell>
          <cell r="AY32">
            <v>150.5004077340291</v>
          </cell>
          <cell r="AZ32" t="str">
            <v>21°11'51''</v>
          </cell>
          <cell r="BA32">
            <v>7.1254554098055687</v>
          </cell>
          <cell r="BB32">
            <v>0</v>
          </cell>
          <cell r="BC32">
            <v>0</v>
          </cell>
          <cell r="BD32">
            <v>0</v>
          </cell>
          <cell r="BE32">
            <v>0</v>
          </cell>
          <cell r="BF32">
            <v>0</v>
          </cell>
          <cell r="BG32">
            <v>0</v>
          </cell>
          <cell r="BH32">
            <v>0</v>
          </cell>
          <cell r="BI32">
            <v>0</v>
          </cell>
          <cell r="BJ32">
            <v>0</v>
          </cell>
          <cell r="BK32">
            <v>0</v>
          </cell>
          <cell r="BL32">
            <v>0</v>
          </cell>
          <cell r="BM32">
            <v>0</v>
          </cell>
          <cell r="BN32">
            <v>0.1</v>
          </cell>
          <cell r="BO32">
            <v>686.37299999999993</v>
          </cell>
          <cell r="BP32">
            <v>684.2829999999999</v>
          </cell>
          <cell r="BQ32">
            <v>686.82299999999998</v>
          </cell>
          <cell r="BR32">
            <v>684.73299999999995</v>
          </cell>
          <cell r="BS32">
            <v>689.03300000000013</v>
          </cell>
          <cell r="BT32">
            <v>684.62300000000005</v>
          </cell>
          <cell r="BU32">
            <v>0</v>
          </cell>
          <cell r="BV32">
            <v>2.2100000000001501</v>
          </cell>
          <cell r="BW32">
            <v>-0.10999999999989996</v>
          </cell>
          <cell r="BX32">
            <v>2.6600000000001502</v>
          </cell>
          <cell r="BY32">
            <v>450</v>
          </cell>
          <cell r="BZ32">
            <v>0.96250000000000002</v>
          </cell>
          <cell r="CA32">
            <v>0.5625</v>
          </cell>
          <cell r="CB32">
            <v>1.0500000000001251</v>
          </cell>
          <cell r="CC32">
            <v>0.96987335878849579</v>
          </cell>
          <cell r="CD32">
            <v>1886.8431567093255</v>
          </cell>
          <cell r="CE32">
            <v>0.19554065331898984</v>
          </cell>
          <cell r="CF32">
            <v>1613.2103898816663</v>
          </cell>
          <cell r="CG32">
            <v>3500.0535465909916</v>
          </cell>
          <cell r="CH32">
            <v>1.5</v>
          </cell>
          <cell r="CI32">
            <v>4487</v>
          </cell>
          <cell r="CJ32">
            <v>1.1700647024485151</v>
          </cell>
          <cell r="CK32">
            <v>1.5</v>
          </cell>
          <cell r="CL32">
            <v>2</v>
          </cell>
          <cell r="CM32">
            <v>2</v>
          </cell>
        </row>
        <row r="33">
          <cell r="A33">
            <v>50</v>
          </cell>
          <cell r="B33" t="str">
            <v>C16</v>
          </cell>
          <cell r="C33" t="str">
            <v>C17</v>
          </cell>
          <cell r="F33">
            <v>1.1199999999999997</v>
          </cell>
          <cell r="G33">
            <v>5</v>
          </cell>
          <cell r="J33">
            <v>0</v>
          </cell>
          <cell r="K33">
            <v>0.48517237035901284</v>
          </cell>
          <cell r="L33">
            <v>3.6351708374691847</v>
          </cell>
          <cell r="M33">
            <v>3.6351708374691847</v>
          </cell>
          <cell r="N33">
            <v>458.27944425352018</v>
          </cell>
          <cell r="O33">
            <v>0.64210396039604045</v>
          </cell>
          <cell r="P33">
            <v>329.57461165807547</v>
          </cell>
          <cell r="S33">
            <v>12.820000000000002</v>
          </cell>
          <cell r="T33">
            <v>98</v>
          </cell>
          <cell r="U33">
            <v>5025</v>
          </cell>
          <cell r="V33">
            <v>0.68799999999999994</v>
          </cell>
          <cell r="X33">
            <v>0</v>
          </cell>
          <cell r="Y33">
            <v>0</v>
          </cell>
          <cell r="AA33">
            <v>0</v>
          </cell>
          <cell r="AB33">
            <v>0</v>
          </cell>
          <cell r="AC33">
            <v>0.58479999999999999</v>
          </cell>
          <cell r="AD33">
            <v>7.4971360000000011</v>
          </cell>
          <cell r="AE33">
            <v>23.931354558715341</v>
          </cell>
          <cell r="AF33">
            <v>23.931354558715341</v>
          </cell>
          <cell r="AG33">
            <v>25.213354558715341</v>
          </cell>
          <cell r="AH33">
            <v>354.78796621679084</v>
          </cell>
          <cell r="AI33">
            <v>4.04</v>
          </cell>
          <cell r="AJ33">
            <v>26.1</v>
          </cell>
          <cell r="AK33">
            <v>18</v>
          </cell>
          <cell r="AL33">
            <v>0.45</v>
          </cell>
          <cell r="AM33">
            <v>1.4E-2</v>
          </cell>
          <cell r="AN33">
            <v>0</v>
          </cell>
          <cell r="AO33">
            <v>0</v>
          </cell>
          <cell r="AP33">
            <v>0</v>
          </cell>
          <cell r="AQ33">
            <v>0</v>
          </cell>
          <cell r="AR33">
            <v>0</v>
          </cell>
          <cell r="AS33">
            <v>0</v>
          </cell>
          <cell r="AT33">
            <v>0</v>
          </cell>
          <cell r="AU33">
            <v>0</v>
          </cell>
          <cell r="AV33">
            <v>8.5185595128479807</v>
          </cell>
          <cell r="AW33">
            <v>1354.8183517269902</v>
          </cell>
          <cell r="AX33">
            <v>0</v>
          </cell>
          <cell r="AY33">
            <v>150.4994376613574</v>
          </cell>
          <cell r="AZ33" t="str">
            <v>00°00'00''</v>
          </cell>
          <cell r="BA33">
            <v>1000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683.88299999999992</v>
          </cell>
          <cell r="BP33">
            <v>682.83299999999997</v>
          </cell>
          <cell r="BQ33">
            <v>684.33299999999997</v>
          </cell>
          <cell r="BR33">
            <v>683.28300000000002</v>
          </cell>
          <cell r="BS33">
            <v>684.62300000000005</v>
          </cell>
          <cell r="BT33">
            <v>683.44299999999998</v>
          </cell>
          <cell r="BU33">
            <v>0</v>
          </cell>
          <cell r="BV33">
            <v>0.29000000000007731</v>
          </cell>
          <cell r="BW33">
            <v>0.15999999999996817</v>
          </cell>
          <cell r="BX33">
            <v>0.74000000000007726</v>
          </cell>
          <cell r="BY33">
            <v>450</v>
          </cell>
          <cell r="BZ33">
            <v>0.96250000000000002</v>
          </cell>
          <cell r="CA33">
            <v>0.5625</v>
          </cell>
          <cell r="CB33">
            <v>0.22500000000002274</v>
          </cell>
          <cell r="CC33">
            <v>0.22785683862238518</v>
          </cell>
          <cell r="CD33">
            <v>443.28479875054001</v>
          </cell>
          <cell r="CE33">
            <v>0.86521412866045633</v>
          </cell>
          <cell r="CF33">
            <v>9279.4215298833951</v>
          </cell>
          <cell r="CG33">
            <v>9722.7063286339344</v>
          </cell>
          <cell r="CH33">
            <v>1.5</v>
          </cell>
          <cell r="CI33">
            <v>4487</v>
          </cell>
          <cell r="CJ33">
            <v>3.2502918415312911</v>
          </cell>
          <cell r="CK33">
            <v>4</v>
          </cell>
          <cell r="CL33">
            <v>2</v>
          </cell>
          <cell r="CM33">
            <v>2</v>
          </cell>
        </row>
        <row r="34">
          <cell r="A34">
            <v>51</v>
          </cell>
          <cell r="B34" t="str">
            <v>C17</v>
          </cell>
          <cell r="C34" t="str">
            <v>C18</v>
          </cell>
          <cell r="D34">
            <v>0.09</v>
          </cell>
          <cell r="F34">
            <v>1.2099999999999997</v>
          </cell>
          <cell r="G34">
            <v>5</v>
          </cell>
          <cell r="J34">
            <v>0</v>
          </cell>
          <cell r="K34">
            <v>7.674231238376758E-2</v>
          </cell>
          <cell r="L34">
            <v>3.7119131498529523</v>
          </cell>
          <cell r="M34">
            <v>3.7119131498529523</v>
          </cell>
          <cell r="N34">
            <v>456.68279766231387</v>
          </cell>
          <cell r="O34">
            <v>0.6266236233907243</v>
          </cell>
          <cell r="P34">
            <v>346.26355758776015</v>
          </cell>
          <cell r="Q34">
            <v>0.09</v>
          </cell>
          <cell r="S34">
            <v>12.910000000000002</v>
          </cell>
          <cell r="T34">
            <v>98</v>
          </cell>
          <cell r="U34">
            <v>5060</v>
          </cell>
          <cell r="V34">
            <v>0.68799999999999994</v>
          </cell>
          <cell r="X34">
            <v>0</v>
          </cell>
          <cell r="Y34">
            <v>0</v>
          </cell>
          <cell r="AA34">
            <v>0</v>
          </cell>
          <cell r="AB34">
            <v>0</v>
          </cell>
          <cell r="AC34">
            <v>0.58479999999999999</v>
          </cell>
          <cell r="AD34">
            <v>7.5497680000000011</v>
          </cell>
          <cell r="AE34">
            <v>24.087004676164803</v>
          </cell>
          <cell r="AF34">
            <v>24.087004676164803</v>
          </cell>
          <cell r="AG34">
            <v>25.378004676164803</v>
          </cell>
          <cell r="AH34">
            <v>371.64156226392492</v>
          </cell>
          <cell r="AI34">
            <v>64.47</v>
          </cell>
          <cell r="AJ34">
            <v>0.62</v>
          </cell>
          <cell r="AK34">
            <v>18</v>
          </cell>
          <cell r="AL34">
            <v>0.45</v>
          </cell>
          <cell r="AM34">
            <v>1.4E-2</v>
          </cell>
          <cell r="AN34">
            <v>0</v>
          </cell>
          <cell r="AO34">
            <v>0</v>
          </cell>
          <cell r="AP34">
            <v>0</v>
          </cell>
          <cell r="AQ34">
            <v>0</v>
          </cell>
          <cell r="AR34">
            <v>0</v>
          </cell>
          <cell r="AS34">
            <v>0</v>
          </cell>
          <cell r="AT34">
            <v>0</v>
          </cell>
          <cell r="AU34">
            <v>0</v>
          </cell>
          <cell r="AV34">
            <v>1.3129305471944275</v>
          </cell>
          <cell r="AW34">
            <v>208.81258118806932</v>
          </cell>
          <cell r="AX34">
            <v>0</v>
          </cell>
          <cell r="AY34">
            <v>208.24170826422633</v>
          </cell>
          <cell r="AZ34" t="str">
            <v>57°44'32''</v>
          </cell>
          <cell r="BA34">
            <v>2.4182077430262381</v>
          </cell>
          <cell r="BB34">
            <v>0</v>
          </cell>
          <cell r="BC34">
            <v>0</v>
          </cell>
          <cell r="BD34">
            <v>0</v>
          </cell>
          <cell r="BE34">
            <v>0</v>
          </cell>
          <cell r="BF34">
            <v>0</v>
          </cell>
          <cell r="BG34">
            <v>0.87273757721530154</v>
          </cell>
          <cell r="BH34">
            <v>2.6666666666666665</v>
          </cell>
          <cell r="BI34">
            <v>1.2</v>
          </cell>
          <cell r="BJ34">
            <v>0</v>
          </cell>
          <cell r="BK34">
            <v>0</v>
          </cell>
          <cell r="BL34">
            <v>0</v>
          </cell>
          <cell r="BM34">
            <v>1.1635873442743006</v>
          </cell>
          <cell r="BN34">
            <v>0</v>
          </cell>
          <cell r="BO34">
            <v>683.00299999999993</v>
          </cell>
          <cell r="BP34">
            <v>682.60299999999995</v>
          </cell>
          <cell r="BQ34">
            <v>683.45299999999997</v>
          </cell>
          <cell r="BR34">
            <v>683.053</v>
          </cell>
          <cell r="BS34">
            <v>683.44299999999998</v>
          </cell>
          <cell r="BT34">
            <v>684.57300000000009</v>
          </cell>
          <cell r="BU34">
            <v>0</v>
          </cell>
          <cell r="BV34">
            <v>-9.9999999999909051E-3</v>
          </cell>
          <cell r="BW34">
            <v>1.5200000000000955</v>
          </cell>
          <cell r="BX34">
            <v>0.44000000000000911</v>
          </cell>
          <cell r="BY34">
            <v>450</v>
          </cell>
          <cell r="BZ34">
            <v>0.96250000000000002</v>
          </cell>
          <cell r="CA34">
            <v>0.5625</v>
          </cell>
          <cell r="CB34">
            <v>0.7550000000000523</v>
          </cell>
          <cell r="CC34">
            <v>0.72046281976272386</v>
          </cell>
          <cell r="CD34">
            <v>1401.626644153703</v>
          </cell>
          <cell r="CE34">
            <v>0.32021685538789268</v>
          </cell>
          <cell r="CF34">
            <v>2905.9679626451261</v>
          </cell>
          <cell r="CG34">
            <v>4307.5946067988289</v>
          </cell>
          <cell r="CH34">
            <v>1.5</v>
          </cell>
          <cell r="CI34">
            <v>4487</v>
          </cell>
          <cell r="CJ34">
            <v>1.4400249409846764</v>
          </cell>
          <cell r="CK34">
            <v>1.5</v>
          </cell>
          <cell r="CL34">
            <v>2</v>
          </cell>
          <cell r="CM34">
            <v>2</v>
          </cell>
        </row>
        <row r="35">
          <cell r="A35">
            <v>52</v>
          </cell>
          <cell r="B35" t="str">
            <v>C18</v>
          </cell>
          <cell r="C35" t="str">
            <v>C19</v>
          </cell>
          <cell r="D35">
            <v>0.59</v>
          </cell>
          <cell r="E35">
            <v>2.21</v>
          </cell>
          <cell r="F35">
            <v>4.01</v>
          </cell>
          <cell r="G35">
            <v>5</v>
          </cell>
          <cell r="J35">
            <v>0</v>
          </cell>
          <cell r="K35">
            <v>4.9682638660320799E-2</v>
          </cell>
          <cell r="L35">
            <v>3.7615957885132731</v>
          </cell>
          <cell r="M35">
            <v>3.7615957885132731</v>
          </cell>
          <cell r="N35">
            <v>455.65463229924131</v>
          </cell>
          <cell r="O35">
            <v>0.64050518134715029</v>
          </cell>
          <cell r="P35">
            <v>1170.3151030989034</v>
          </cell>
          <cell r="Q35">
            <v>0.59</v>
          </cell>
          <cell r="R35">
            <v>2.21</v>
          </cell>
          <cell r="S35">
            <v>15.71</v>
          </cell>
          <cell r="T35">
            <v>98</v>
          </cell>
          <cell r="U35">
            <v>6158</v>
          </cell>
          <cell r="V35">
            <v>0.68799999999999994</v>
          </cell>
          <cell r="X35">
            <v>0</v>
          </cell>
          <cell r="Y35">
            <v>0</v>
          </cell>
          <cell r="AA35">
            <v>0</v>
          </cell>
          <cell r="AB35">
            <v>0</v>
          </cell>
          <cell r="AC35">
            <v>0.58479999999999999</v>
          </cell>
          <cell r="AD35">
            <v>9.1872080000000018</v>
          </cell>
          <cell r="AE35">
            <v>28.892419965387656</v>
          </cell>
          <cell r="AF35">
            <v>28.892419965387656</v>
          </cell>
          <cell r="AG35">
            <v>30.463419965387658</v>
          </cell>
          <cell r="AH35">
            <v>1200.778523064291</v>
          </cell>
          <cell r="AI35">
            <v>19.3</v>
          </cell>
          <cell r="AJ35">
            <v>14.58</v>
          </cell>
          <cell r="AK35">
            <v>28</v>
          </cell>
          <cell r="AL35">
            <v>0.70000000000000007</v>
          </cell>
          <cell r="AM35">
            <v>1.2999999999999999E-2</v>
          </cell>
          <cell r="AN35">
            <v>0</v>
          </cell>
          <cell r="AO35">
            <v>0</v>
          </cell>
          <cell r="AP35">
            <v>0</v>
          </cell>
          <cell r="AQ35">
            <v>0</v>
          </cell>
          <cell r="AR35">
            <v>0</v>
          </cell>
          <cell r="AS35">
            <v>0</v>
          </cell>
          <cell r="AT35">
            <v>0</v>
          </cell>
          <cell r="AU35">
            <v>0</v>
          </cell>
          <cell r="AV35">
            <v>9.2051959495256561</v>
          </cell>
          <cell r="AW35">
            <v>3542.5745563108298</v>
          </cell>
          <cell r="AX35">
            <v>0</v>
          </cell>
          <cell r="AY35">
            <v>114.73554446443033</v>
          </cell>
          <cell r="AZ35" t="str">
            <v>93°30'22''</v>
          </cell>
          <cell r="BA35">
            <v>1.0077907318737453</v>
          </cell>
          <cell r="BB35">
            <v>0</v>
          </cell>
          <cell r="BC35">
            <v>0</v>
          </cell>
          <cell r="BD35">
            <v>0</v>
          </cell>
          <cell r="BE35">
            <v>0</v>
          </cell>
          <cell r="BF35">
            <v>0</v>
          </cell>
          <cell r="BG35">
            <v>0.9343476434955017</v>
          </cell>
          <cell r="BH35">
            <v>2.1428571428571428</v>
          </cell>
          <cell r="BI35">
            <v>1.2</v>
          </cell>
          <cell r="BJ35">
            <v>0</v>
          </cell>
          <cell r="BK35">
            <v>0</v>
          </cell>
          <cell r="BL35">
            <v>0</v>
          </cell>
          <cell r="BM35">
            <v>1.9886500545321404</v>
          </cell>
          <cell r="BN35">
            <v>0</v>
          </cell>
          <cell r="BO35">
            <v>683.40299999999991</v>
          </cell>
          <cell r="BP35">
            <v>680.59299999999996</v>
          </cell>
          <cell r="BQ35">
            <v>684.10299999999995</v>
          </cell>
          <cell r="BR35">
            <v>681.29300000000001</v>
          </cell>
          <cell r="BS35">
            <v>684.57300000000009</v>
          </cell>
          <cell r="BT35">
            <v>679.55300000000011</v>
          </cell>
          <cell r="BU35">
            <v>0</v>
          </cell>
          <cell r="BV35">
            <v>0.47000000000014097</v>
          </cell>
          <cell r="BW35">
            <v>-1.7399999999998954</v>
          </cell>
          <cell r="BX35">
            <v>1.1700000000001411</v>
          </cell>
          <cell r="BY35">
            <v>700</v>
          </cell>
          <cell r="BZ35">
            <v>1.2749999999999999</v>
          </cell>
          <cell r="CA35">
            <v>0.875</v>
          </cell>
          <cell r="CB35">
            <v>-0.63499999999987722</v>
          </cell>
          <cell r="CC35">
            <v>-0.52634837539558499</v>
          </cell>
          <cell r="CD35">
            <v>-1796.8546632801404</v>
          </cell>
          <cell r="CE35">
            <v>1.4625746628637755</v>
          </cell>
          <cell r="CF35">
            <v>15686.113259213991</v>
          </cell>
          <cell r="CG35">
            <v>13889.25859593385</v>
          </cell>
          <cell r="CH35">
            <v>1.25</v>
          </cell>
          <cell r="CI35">
            <v>4613</v>
          </cell>
          <cell r="CJ35">
            <v>3.763618739414115</v>
          </cell>
          <cell r="CK35">
            <v>4</v>
          </cell>
          <cell r="CL35">
            <v>3</v>
          </cell>
          <cell r="CM35">
            <v>3</v>
          </cell>
        </row>
        <row r="36">
          <cell r="A36">
            <v>53</v>
          </cell>
          <cell r="B36" t="str">
            <v>C19</v>
          </cell>
          <cell r="C36" t="str">
            <v>C20</v>
          </cell>
          <cell r="F36">
            <v>4.01</v>
          </cell>
          <cell r="G36">
            <v>5</v>
          </cell>
          <cell r="J36">
            <v>0</v>
          </cell>
          <cell r="K36">
            <v>4.8647885230008001E-2</v>
          </cell>
          <cell r="L36">
            <v>3.810243673743281</v>
          </cell>
          <cell r="M36">
            <v>3.810243673743281</v>
          </cell>
          <cell r="N36">
            <v>454.65203698934312</v>
          </cell>
          <cell r="O36">
            <v>0.63959865053513276</v>
          </cell>
          <cell r="P36">
            <v>1166.0872655789467</v>
          </cell>
          <cell r="S36">
            <v>15.71</v>
          </cell>
          <cell r="T36">
            <v>98</v>
          </cell>
          <cell r="U36">
            <v>6158</v>
          </cell>
          <cell r="V36">
            <v>0.68799999999999994</v>
          </cell>
          <cell r="X36">
            <v>0</v>
          </cell>
          <cell r="Y36">
            <v>0</v>
          </cell>
          <cell r="AA36">
            <v>0</v>
          </cell>
          <cell r="AB36">
            <v>0</v>
          </cell>
          <cell r="AC36">
            <v>0.58479999999999999</v>
          </cell>
          <cell r="AD36">
            <v>9.1872080000000018</v>
          </cell>
          <cell r="AE36">
            <v>28.892419965387656</v>
          </cell>
          <cell r="AF36">
            <v>28.892419965387656</v>
          </cell>
          <cell r="AG36">
            <v>30.463419965387658</v>
          </cell>
          <cell r="AH36">
            <v>1196.5506855443343</v>
          </cell>
          <cell r="AI36">
            <v>21.49</v>
          </cell>
          <cell r="AJ36">
            <v>20.5</v>
          </cell>
          <cell r="AK36">
            <v>28</v>
          </cell>
          <cell r="AL36">
            <v>0.70000000000000007</v>
          </cell>
          <cell r="AM36">
            <v>1.2999999999999999E-2</v>
          </cell>
          <cell r="AN36">
            <v>0</v>
          </cell>
          <cell r="AO36">
            <v>0</v>
          </cell>
          <cell r="AP36">
            <v>0</v>
          </cell>
          <cell r="AQ36">
            <v>0</v>
          </cell>
          <cell r="AR36">
            <v>0</v>
          </cell>
          <cell r="AS36">
            <v>0</v>
          </cell>
          <cell r="AT36">
            <v>0</v>
          </cell>
          <cell r="AU36">
            <v>0</v>
          </cell>
          <cell r="AV36">
            <v>10.915187647171557</v>
          </cell>
          <cell r="AW36">
            <v>4200.6564823012577</v>
          </cell>
          <cell r="AX36">
            <v>0</v>
          </cell>
          <cell r="AY36">
            <v>114.73715898942989</v>
          </cell>
          <cell r="AZ36" t="str">
            <v>00°00'00''</v>
          </cell>
          <cell r="BA36">
            <v>1000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680.59299999999996</v>
          </cell>
          <cell r="BP36">
            <v>676.18299999999999</v>
          </cell>
          <cell r="BQ36">
            <v>681.29300000000001</v>
          </cell>
          <cell r="BR36">
            <v>676.88300000000004</v>
          </cell>
          <cell r="BS36">
            <v>679.55300000000011</v>
          </cell>
          <cell r="BT36">
            <v>674.35300000000007</v>
          </cell>
          <cell r="BU36">
            <v>0</v>
          </cell>
          <cell r="BV36">
            <v>-1.7399999999998954</v>
          </cell>
          <cell r="BW36">
            <v>-2.5299999999999727</v>
          </cell>
          <cell r="BX36">
            <v>-1.0399999999998952</v>
          </cell>
          <cell r="BY36">
            <v>700</v>
          </cell>
          <cell r="BZ36">
            <v>1.2749999999999999</v>
          </cell>
          <cell r="CA36">
            <v>0.875</v>
          </cell>
          <cell r="CB36">
            <v>-2.1349999999999341</v>
          </cell>
          <cell r="CC36">
            <v>-2.0245852491296268</v>
          </cell>
          <cell r="CD36">
            <v>-6911.5544307943328</v>
          </cell>
          <cell r="CE36">
            <v>1.9151977298689804</v>
          </cell>
          <cell r="CF36">
            <v>20540.495652844817</v>
          </cell>
          <cell r="CG36">
            <v>13628.941222050484</v>
          </cell>
          <cell r="CH36">
            <v>1.25</v>
          </cell>
          <cell r="CI36">
            <v>4613</v>
          </cell>
          <cell r="CJ36">
            <v>3.6930796721359429</v>
          </cell>
          <cell r="CK36">
            <v>4</v>
          </cell>
          <cell r="CL36">
            <v>3</v>
          </cell>
          <cell r="CM36">
            <v>3</v>
          </cell>
        </row>
        <row r="37">
          <cell r="A37">
            <v>54</v>
          </cell>
          <cell r="B37" t="str">
            <v>C20</v>
          </cell>
          <cell r="C37" t="str">
            <v>A21</v>
          </cell>
          <cell r="F37">
            <v>4.01</v>
          </cell>
          <cell r="G37">
            <v>5</v>
          </cell>
          <cell r="J37">
            <v>0</v>
          </cell>
          <cell r="K37">
            <v>0.1971435875675345</v>
          </cell>
          <cell r="L37">
            <v>4.0073872613108152</v>
          </cell>
          <cell r="M37">
            <v>4.0073872613108152</v>
          </cell>
          <cell r="N37">
            <v>450.63065613657886</v>
          </cell>
          <cell r="O37">
            <v>0.63457776427703505</v>
          </cell>
          <cell r="P37">
            <v>1146.7003790862327</v>
          </cell>
          <cell r="S37">
            <v>15.71</v>
          </cell>
          <cell r="T37">
            <v>98</v>
          </cell>
          <cell r="U37">
            <v>6158</v>
          </cell>
          <cell r="V37">
            <v>0.68799999999999994</v>
          </cell>
          <cell r="X37">
            <v>0</v>
          </cell>
          <cell r="Y37">
            <v>0</v>
          </cell>
          <cell r="AA37">
            <v>0</v>
          </cell>
          <cell r="AB37">
            <v>0</v>
          </cell>
          <cell r="AC37">
            <v>0.58479999999999999</v>
          </cell>
          <cell r="AD37">
            <v>9.1872080000000018</v>
          </cell>
          <cell r="AE37">
            <v>28.892419965387656</v>
          </cell>
          <cell r="AF37">
            <v>28.892419965387656</v>
          </cell>
          <cell r="AG37">
            <v>30.463419965387658</v>
          </cell>
          <cell r="AH37">
            <v>1177.1637990516203</v>
          </cell>
          <cell r="AI37">
            <v>16.46</v>
          </cell>
          <cell r="AJ37">
            <v>9.2899999999999991</v>
          </cell>
          <cell r="AK37">
            <v>24</v>
          </cell>
          <cell r="AL37">
            <v>0.60000000000000009</v>
          </cell>
          <cell r="AM37">
            <v>1.2999999999999999E-2</v>
          </cell>
          <cell r="AN37">
            <v>0</v>
          </cell>
          <cell r="AO37">
            <v>0</v>
          </cell>
          <cell r="AP37">
            <v>0</v>
          </cell>
          <cell r="AQ37">
            <v>0</v>
          </cell>
          <cell r="AR37">
            <v>0</v>
          </cell>
          <cell r="AS37">
            <v>0</v>
          </cell>
          <cell r="AT37">
            <v>0</v>
          </cell>
          <cell r="AU37">
            <v>0</v>
          </cell>
          <cell r="AV37">
            <v>6.630265807271055</v>
          </cell>
          <cell r="AW37">
            <v>1874.6634916323314</v>
          </cell>
          <cell r="AX37">
            <v>0</v>
          </cell>
          <cell r="AY37">
            <v>99.698075365859424</v>
          </cell>
          <cell r="AZ37" t="str">
            <v>15°02'21''</v>
          </cell>
          <cell r="BA37">
            <v>9.4697332935740395</v>
          </cell>
          <cell r="BB37">
            <v>0</v>
          </cell>
          <cell r="BC37">
            <v>0</v>
          </cell>
          <cell r="BD37">
            <v>0</v>
          </cell>
          <cell r="BE37">
            <v>0</v>
          </cell>
          <cell r="BF37">
            <v>0</v>
          </cell>
          <cell r="BG37">
            <v>0</v>
          </cell>
          <cell r="BH37">
            <v>0</v>
          </cell>
          <cell r="BI37">
            <v>0</v>
          </cell>
          <cell r="BJ37">
            <v>0</v>
          </cell>
          <cell r="BK37">
            <v>0</v>
          </cell>
          <cell r="BL37">
            <v>0</v>
          </cell>
          <cell r="BM37">
            <v>0</v>
          </cell>
          <cell r="BN37">
            <v>0</v>
          </cell>
          <cell r="BO37">
            <v>676.18299999999999</v>
          </cell>
          <cell r="BP37">
            <v>674.65300000000002</v>
          </cell>
          <cell r="BQ37">
            <v>676.78300000000002</v>
          </cell>
          <cell r="BR37">
            <v>675.25300000000004</v>
          </cell>
          <cell r="BS37">
            <v>674.35300000000007</v>
          </cell>
          <cell r="BT37">
            <v>672.02300000000014</v>
          </cell>
          <cell r="BU37">
            <v>0</v>
          </cell>
          <cell r="BV37">
            <v>-2.42999999999995</v>
          </cell>
          <cell r="BW37">
            <v>-3.2299999999999045</v>
          </cell>
          <cell r="BX37">
            <v>-1.8299999999999499</v>
          </cell>
          <cell r="BY37">
            <v>600</v>
          </cell>
          <cell r="BZ37">
            <v>1.1499999999999999</v>
          </cell>
          <cell r="CA37">
            <v>0.75</v>
          </cell>
          <cell r="CB37">
            <v>-2.8299999999999272</v>
          </cell>
          <cell r="CC37">
            <v>-3.2654364164759015</v>
          </cell>
          <cell r="CD37">
            <v>-9068.9332876576955</v>
          </cell>
          <cell r="CE37">
            <v>1.9570336894141922</v>
          </cell>
          <cell r="CF37">
            <v>20989.186318967211</v>
          </cell>
          <cell r="CG37">
            <v>11920.253031309516</v>
          </cell>
          <cell r="CH37">
            <v>1.25</v>
          </cell>
          <cell r="CI37">
            <v>3954</v>
          </cell>
          <cell r="CJ37">
            <v>3.768415854612265</v>
          </cell>
          <cell r="CK37">
            <v>4</v>
          </cell>
          <cell r="CL37">
            <v>3</v>
          </cell>
          <cell r="CM37">
            <v>3</v>
          </cell>
        </row>
        <row r="38">
          <cell r="A38">
            <v>55</v>
          </cell>
          <cell r="E38">
            <v>-3.1310065197464443</v>
          </cell>
          <cell r="F38">
            <v>0</v>
          </cell>
          <cell r="G38">
            <v>0</v>
          </cell>
          <cell r="J38">
            <v>0</v>
          </cell>
          <cell r="K38">
            <v>0</v>
          </cell>
          <cell r="L38">
            <v>0</v>
          </cell>
          <cell r="M38">
            <v>0</v>
          </cell>
          <cell r="N38">
            <v>0</v>
          </cell>
          <cell r="O38">
            <v>0</v>
          </cell>
          <cell r="P38">
            <v>0</v>
          </cell>
          <cell r="S38">
            <v>0</v>
          </cell>
          <cell r="U38">
            <v>0</v>
          </cell>
          <cell r="X38">
            <v>0</v>
          </cell>
          <cell r="Y38">
            <v>0</v>
          </cell>
          <cell r="AA38">
            <v>0</v>
          </cell>
          <cell r="AB38">
            <v>0</v>
          </cell>
          <cell r="AC38">
            <v>0</v>
          </cell>
          <cell r="AD38">
            <v>0</v>
          </cell>
          <cell r="AE38">
            <v>0</v>
          </cell>
          <cell r="AF38">
            <v>0</v>
          </cell>
          <cell r="AG38">
            <v>0</v>
          </cell>
          <cell r="AH38">
            <v>0</v>
          </cell>
          <cell r="AI38">
            <v>0</v>
          </cell>
          <cell r="AJ38">
            <v>1.74</v>
          </cell>
          <cell r="AK38">
            <v>12</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cell r="BL38">
            <v>0</v>
          </cell>
          <cell r="BM38">
            <v>0</v>
          </cell>
          <cell r="BN38">
            <v>0</v>
          </cell>
          <cell r="BO38">
            <v>674.87300000000005</v>
          </cell>
          <cell r="BP38">
            <v>0</v>
          </cell>
          <cell r="BQ38">
            <v>674.87300000000005</v>
          </cell>
          <cell r="BR38">
            <v>0</v>
          </cell>
          <cell r="BS38">
            <v>0</v>
          </cell>
          <cell r="BT38">
            <v>0</v>
          </cell>
          <cell r="BU38">
            <v>0</v>
          </cell>
          <cell r="BV38">
            <v>0</v>
          </cell>
          <cell r="BW38">
            <v>0</v>
          </cell>
          <cell r="BX38">
            <v>0</v>
          </cell>
          <cell r="BY38">
            <v>0</v>
          </cell>
          <cell r="BZ38">
            <v>0.4</v>
          </cell>
          <cell r="CA38">
            <v>0</v>
          </cell>
          <cell r="CB38">
            <v>0</v>
          </cell>
          <cell r="CC38">
            <v>0</v>
          </cell>
          <cell r="CD38">
            <v>0</v>
          </cell>
          <cell r="CE38" t="e">
            <v>#VALUE!</v>
          </cell>
          <cell r="CF38" t="e">
            <v>#VALUE!</v>
          </cell>
          <cell r="CG38" t="e">
            <v>#VALUE!</v>
          </cell>
          <cell r="CH38">
            <v>1.5</v>
          </cell>
          <cell r="CI38" t="e">
            <v>#VALUE!</v>
          </cell>
          <cell r="CJ38" t="e">
            <v>#VALUE!</v>
          </cell>
          <cell r="CK38" t="e">
            <v>#VALUE!</v>
          </cell>
          <cell r="CL38">
            <v>2</v>
          </cell>
          <cell r="CM38">
            <v>2</v>
          </cell>
        </row>
        <row r="39">
          <cell r="A39">
            <v>56</v>
          </cell>
          <cell r="F39">
            <v>0</v>
          </cell>
          <cell r="G39">
            <v>0</v>
          </cell>
          <cell r="J39">
            <v>0</v>
          </cell>
          <cell r="K39">
            <v>0</v>
          </cell>
          <cell r="L39">
            <v>0</v>
          </cell>
          <cell r="M39">
            <v>0</v>
          </cell>
          <cell r="N39">
            <v>0</v>
          </cell>
          <cell r="O39">
            <v>0</v>
          </cell>
          <cell r="P39">
            <v>0</v>
          </cell>
          <cell r="S39">
            <v>0</v>
          </cell>
          <cell r="U39">
            <v>0</v>
          </cell>
          <cell r="X39">
            <v>0</v>
          </cell>
          <cell r="Y39">
            <v>0</v>
          </cell>
          <cell r="AA39">
            <v>0</v>
          </cell>
          <cell r="AB39">
            <v>0</v>
          </cell>
          <cell r="AC39">
            <v>0</v>
          </cell>
          <cell r="AD39">
            <v>0</v>
          </cell>
          <cell r="AE39">
            <v>0</v>
          </cell>
          <cell r="AF39">
            <v>0</v>
          </cell>
          <cell r="AG39">
            <v>0</v>
          </cell>
          <cell r="AH39">
            <v>0</v>
          </cell>
          <cell r="AI39">
            <v>0</v>
          </cell>
          <cell r="AJ39">
            <v>22.27</v>
          </cell>
          <cell r="AK39">
            <v>8</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0.4</v>
          </cell>
          <cell r="CA39">
            <v>0</v>
          </cell>
          <cell r="CB39">
            <v>0</v>
          </cell>
          <cell r="CC39">
            <v>0</v>
          </cell>
          <cell r="CD39">
            <v>0</v>
          </cell>
          <cell r="CE39" t="e">
            <v>#VALUE!</v>
          </cell>
          <cell r="CF39" t="e">
            <v>#VALUE!</v>
          </cell>
          <cell r="CG39" t="e">
            <v>#VALUE!</v>
          </cell>
          <cell r="CH39">
            <v>1.3</v>
          </cell>
          <cell r="CI39" t="e">
            <v>#VALUE!</v>
          </cell>
          <cell r="CJ39" t="e">
            <v>#VALUE!</v>
          </cell>
          <cell r="CK39" t="e">
            <v>#VALUE!</v>
          </cell>
          <cell r="CL39">
            <v>1</v>
          </cell>
          <cell r="CM39">
            <v>4</v>
          </cell>
        </row>
        <row r="40">
          <cell r="A40">
            <v>57</v>
          </cell>
          <cell r="C40">
            <v>0</v>
          </cell>
          <cell r="F40">
            <v>0</v>
          </cell>
          <cell r="G40">
            <v>0</v>
          </cell>
          <cell r="J40">
            <v>0</v>
          </cell>
          <cell r="K40">
            <v>0</v>
          </cell>
          <cell r="L40">
            <v>0</v>
          </cell>
          <cell r="M40">
            <v>0</v>
          </cell>
          <cell r="N40">
            <v>0</v>
          </cell>
          <cell r="O40">
            <v>0</v>
          </cell>
          <cell r="P40">
            <v>0</v>
          </cell>
          <cell r="S40">
            <v>0</v>
          </cell>
          <cell r="U40">
            <v>0</v>
          </cell>
          <cell r="X40">
            <v>0</v>
          </cell>
          <cell r="Y40">
            <v>0</v>
          </cell>
          <cell r="AA40">
            <v>0</v>
          </cell>
          <cell r="AB40">
            <v>0</v>
          </cell>
          <cell r="AC40">
            <v>0</v>
          </cell>
          <cell r="AD40">
            <v>0</v>
          </cell>
          <cell r="AE40">
            <v>0</v>
          </cell>
          <cell r="AF40">
            <v>0</v>
          </cell>
          <cell r="AG40">
            <v>0</v>
          </cell>
          <cell r="AH40">
            <v>0</v>
          </cell>
          <cell r="AI40">
            <v>0</v>
          </cell>
          <cell r="AJ40">
            <v>22.35</v>
          </cell>
          <cell r="AK40">
            <v>8</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0.4</v>
          </cell>
          <cell r="CA40">
            <v>0</v>
          </cell>
          <cell r="CB40">
            <v>0</v>
          </cell>
          <cell r="CC40">
            <v>0</v>
          </cell>
          <cell r="CD40">
            <v>0</v>
          </cell>
          <cell r="CE40" t="e">
            <v>#VALUE!</v>
          </cell>
          <cell r="CF40" t="e">
            <v>#VALUE!</v>
          </cell>
          <cell r="CG40" t="e">
            <v>#VALUE!</v>
          </cell>
          <cell r="CH40">
            <v>1.3</v>
          </cell>
          <cell r="CI40" t="e">
            <v>#VALUE!</v>
          </cell>
          <cell r="CJ40" t="e">
            <v>#VALUE!</v>
          </cell>
          <cell r="CK40" t="e">
            <v>#VALUE!</v>
          </cell>
          <cell r="CL40">
            <v>1</v>
          </cell>
          <cell r="CM40">
            <v>4</v>
          </cell>
        </row>
        <row r="41">
          <cell r="A41">
            <v>58</v>
          </cell>
          <cell r="B41" t="str">
            <v>C31</v>
          </cell>
          <cell r="C41" t="str">
            <v>C32</v>
          </cell>
          <cell r="F41">
            <v>0</v>
          </cell>
          <cell r="G41">
            <v>0</v>
          </cell>
          <cell r="J41">
            <v>0</v>
          </cell>
          <cell r="K41">
            <v>0</v>
          </cell>
          <cell r="L41">
            <v>0</v>
          </cell>
          <cell r="M41">
            <v>0</v>
          </cell>
          <cell r="N41">
            <v>0</v>
          </cell>
          <cell r="O41">
            <v>0</v>
          </cell>
          <cell r="P41">
            <v>0</v>
          </cell>
          <cell r="Q41">
            <v>0.4</v>
          </cell>
          <cell r="S41">
            <v>0.4</v>
          </cell>
          <cell r="T41">
            <v>98</v>
          </cell>
          <cell r="U41">
            <v>157</v>
          </cell>
          <cell r="V41">
            <v>0.68799999999999994</v>
          </cell>
          <cell r="X41">
            <v>0</v>
          </cell>
          <cell r="Y41">
            <v>0</v>
          </cell>
          <cell r="AA41">
            <v>0</v>
          </cell>
          <cell r="AB41">
            <v>0</v>
          </cell>
          <cell r="AC41">
            <v>0.58479999999999999</v>
          </cell>
          <cell r="AD41">
            <v>0.23392000000000002</v>
          </cell>
          <cell r="AE41">
            <v>0.96275646183025421</v>
          </cell>
          <cell r="AF41">
            <v>1.0427564618302543</v>
          </cell>
          <cell r="AG41">
            <v>1.0827564618302543</v>
          </cell>
          <cell r="AH41">
            <v>1.5</v>
          </cell>
          <cell r="AI41">
            <v>33.06</v>
          </cell>
          <cell r="AJ41">
            <v>12.71</v>
          </cell>
          <cell r="AK41">
            <v>8</v>
          </cell>
          <cell r="AL41">
            <v>0.2</v>
          </cell>
          <cell r="AM41">
            <v>1.4E-2</v>
          </cell>
          <cell r="AN41">
            <v>1.8120574951171874E-2</v>
          </cell>
          <cell r="AO41">
            <v>3.125E-2</v>
          </cell>
          <cell r="AP41">
            <v>9.0602874755859361E-2</v>
          </cell>
          <cell r="AQ41">
            <v>1.0606024579340583</v>
          </cell>
          <cell r="AR41">
            <v>3.0484361958124309</v>
          </cell>
          <cell r="AS41">
            <v>0.97496141568254013</v>
          </cell>
          <cell r="AT41">
            <v>5.7333209672567068E-2</v>
          </cell>
          <cell r="AU41">
            <v>7.5453784623738945E-2</v>
          </cell>
          <cell r="AV41">
            <v>3.4620261029663735</v>
          </cell>
          <cell r="AW41">
            <v>108.76275771615262</v>
          </cell>
          <cell r="AX41">
            <v>1.379148553693974E-2</v>
          </cell>
          <cell r="AY41">
            <v>180.47667380172905</v>
          </cell>
          <cell r="AZ41" t="b">
            <v>0</v>
          </cell>
          <cell r="BA41">
            <v>0</v>
          </cell>
          <cell r="BB41">
            <v>1E-3</v>
          </cell>
          <cell r="BC41">
            <v>0</v>
          </cell>
          <cell r="BD41">
            <v>0</v>
          </cell>
          <cell r="BE41">
            <v>1E-3</v>
          </cell>
          <cell r="BF41">
            <v>0</v>
          </cell>
          <cell r="BG41">
            <v>2.6748963180841235E-2</v>
          </cell>
          <cell r="BH41">
            <v>5.9999999999999991</v>
          </cell>
          <cell r="BI41">
            <v>1.2</v>
          </cell>
          <cell r="BJ41">
            <v>0.10752081245013895</v>
          </cell>
          <cell r="BK41">
            <v>0.13877081245013895</v>
          </cell>
          <cell r="BL41">
            <v>7.4482604539801915E-6</v>
          </cell>
          <cell r="BM41">
            <v>0.16653391285271152</v>
          </cell>
          <cell r="BN41">
            <v>0</v>
          </cell>
          <cell r="BO41">
            <v>703.05299999999988</v>
          </cell>
          <cell r="BP41">
            <v>698.85299999999984</v>
          </cell>
          <cell r="BQ41">
            <v>703.25299999999993</v>
          </cell>
          <cell r="BR41">
            <v>699.05299999999988</v>
          </cell>
          <cell r="BS41">
            <v>704.45299999999997</v>
          </cell>
          <cell r="BT41">
            <v>699.85300000000007</v>
          </cell>
          <cell r="BU41" t="b">
            <v>0</v>
          </cell>
          <cell r="BV41">
            <v>1.2000000000000455</v>
          </cell>
          <cell r="BW41">
            <v>0.8000000000001819</v>
          </cell>
          <cell r="BX41">
            <v>1.4000000000000454</v>
          </cell>
          <cell r="BY41">
            <v>200</v>
          </cell>
          <cell r="BZ41">
            <v>0.65</v>
          </cell>
          <cell r="CA41">
            <v>0.25</v>
          </cell>
          <cell r="CB41">
            <v>1.0000000000001137</v>
          </cell>
          <cell r="CC41">
            <v>1.3051536509443407</v>
          </cell>
          <cell r="CD41">
            <v>1157.9975768003665</v>
          </cell>
          <cell r="CE41">
            <v>9.8449303549506206E-2</v>
          </cell>
          <cell r="CF41">
            <v>812.20675428342622</v>
          </cell>
          <cell r="CG41">
            <v>1970.2043310837926</v>
          </cell>
          <cell r="CH41">
            <v>1.5</v>
          </cell>
          <cell r="CI41">
            <v>2243</v>
          </cell>
          <cell r="CJ41">
            <v>1.3175686565428839</v>
          </cell>
          <cell r="CK41">
            <v>1.5</v>
          </cell>
          <cell r="CL41">
            <v>1</v>
          </cell>
          <cell r="CM41">
            <v>2</v>
          </cell>
        </row>
        <row r="42">
          <cell r="A42">
            <v>59</v>
          </cell>
          <cell r="B42" t="str">
            <v>C32</v>
          </cell>
          <cell r="C42" t="str">
            <v>C33</v>
          </cell>
          <cell r="F42">
            <v>0</v>
          </cell>
          <cell r="G42">
            <v>0</v>
          </cell>
          <cell r="J42">
            <v>0</v>
          </cell>
          <cell r="K42">
            <v>0</v>
          </cell>
          <cell r="L42">
            <v>0</v>
          </cell>
          <cell r="M42">
            <v>0</v>
          </cell>
          <cell r="N42">
            <v>0</v>
          </cell>
          <cell r="O42">
            <v>0</v>
          </cell>
          <cell r="P42">
            <v>0</v>
          </cell>
          <cell r="S42">
            <v>0.4</v>
          </cell>
          <cell r="T42">
            <v>98</v>
          </cell>
          <cell r="U42">
            <v>157</v>
          </cell>
          <cell r="V42">
            <v>0.68799999999999994</v>
          </cell>
          <cell r="X42">
            <v>0</v>
          </cell>
          <cell r="Y42">
            <v>0</v>
          </cell>
          <cell r="AA42">
            <v>0</v>
          </cell>
          <cell r="AB42">
            <v>0</v>
          </cell>
          <cell r="AC42">
            <v>0.58479999999999999</v>
          </cell>
          <cell r="AD42">
            <v>0.23392000000000002</v>
          </cell>
          <cell r="AE42">
            <v>0.96275646183025421</v>
          </cell>
          <cell r="AF42">
            <v>1.0427564618302543</v>
          </cell>
          <cell r="AG42">
            <v>1.0827564618302543</v>
          </cell>
          <cell r="AH42">
            <v>1.5</v>
          </cell>
          <cell r="AI42">
            <v>14.62</v>
          </cell>
          <cell r="AJ42">
            <v>22.67</v>
          </cell>
          <cell r="AK42">
            <v>8</v>
          </cell>
          <cell r="AL42">
            <v>0.2</v>
          </cell>
          <cell r="AM42">
            <v>1.4E-2</v>
          </cell>
          <cell r="AN42">
            <v>1.5719604492187501E-2</v>
          </cell>
          <cell r="AO42">
            <v>3.125E-2</v>
          </cell>
          <cell r="AP42">
            <v>7.85980224609375E-2</v>
          </cell>
          <cell r="AQ42">
            <v>1.3076246347994489</v>
          </cell>
          <cell r="AR42">
            <v>4.0408094936548542</v>
          </cell>
          <cell r="AS42">
            <v>1.550829268095187</v>
          </cell>
          <cell r="AT42">
            <v>8.7149958487991439E-2</v>
          </cell>
          <cell r="AU42">
            <v>0.10286956298017894</v>
          </cell>
          <cell r="AV42">
            <v>4.6236326602931452</v>
          </cell>
          <cell r="AW42">
            <v>145.25570398474781</v>
          </cell>
          <cell r="AX42">
            <v>1.0326616847745294E-2</v>
          </cell>
          <cell r="AY42">
            <v>204.8504252470143</v>
          </cell>
          <cell r="AZ42" t="str">
            <v>24°22'26''</v>
          </cell>
          <cell r="BA42">
            <v>13.890953541458391</v>
          </cell>
          <cell r="BB42">
            <v>2.7E-2</v>
          </cell>
          <cell r="BC42">
            <v>3.0000000000000001E-3</v>
          </cell>
          <cell r="BD42">
            <v>4.0000000000000001E-3</v>
          </cell>
          <cell r="BE42">
            <v>3.4000000000000002E-2</v>
          </cell>
          <cell r="BF42">
            <v>3.4000000000000002E-2</v>
          </cell>
          <cell r="BG42">
            <v>0</v>
          </cell>
          <cell r="BH42">
            <v>0</v>
          </cell>
          <cell r="BI42">
            <v>0</v>
          </cell>
          <cell r="BJ42">
            <v>0</v>
          </cell>
          <cell r="BK42">
            <v>0</v>
          </cell>
          <cell r="BL42">
            <v>0</v>
          </cell>
          <cell r="BM42">
            <v>0</v>
          </cell>
          <cell r="BN42">
            <v>0.03</v>
          </cell>
          <cell r="BO42">
            <v>698.82299999999987</v>
          </cell>
          <cell r="BP42">
            <v>695.51299999999992</v>
          </cell>
          <cell r="BQ42">
            <v>699.02299999999991</v>
          </cell>
          <cell r="BR42">
            <v>695.71299999999997</v>
          </cell>
          <cell r="BS42">
            <v>699.85300000000007</v>
          </cell>
          <cell r="BT42">
            <v>696.53300000000013</v>
          </cell>
          <cell r="BU42">
            <v>0</v>
          </cell>
          <cell r="BV42">
            <v>0.83000000000015461</v>
          </cell>
          <cell r="BW42">
            <v>0.82000000000016371</v>
          </cell>
          <cell r="BX42">
            <v>1.0300000000001546</v>
          </cell>
          <cell r="BY42">
            <v>200</v>
          </cell>
          <cell r="BZ42">
            <v>0.65</v>
          </cell>
          <cell r="CA42">
            <v>0.25</v>
          </cell>
          <cell r="CB42">
            <v>0.82500000000015916</v>
          </cell>
          <cell r="CC42">
            <v>1.1074302853340923</v>
          </cell>
          <cell r="CD42">
            <v>982.56752066267336</v>
          </cell>
          <cell r="CE42">
            <v>0.13420744962108144</v>
          </cell>
          <cell r="CF42">
            <v>1217.9326053113141</v>
          </cell>
          <cell r="CG42">
            <v>2200.5001259739875</v>
          </cell>
          <cell r="CH42">
            <v>1.5</v>
          </cell>
          <cell r="CI42">
            <v>2243</v>
          </cell>
          <cell r="CJ42">
            <v>1.4715783276687389</v>
          </cell>
          <cell r="CK42">
            <v>1.5</v>
          </cell>
          <cell r="CL42">
            <v>1</v>
          </cell>
          <cell r="CM42">
            <v>2</v>
          </cell>
        </row>
        <row r="43">
          <cell r="A43">
            <v>60</v>
          </cell>
          <cell r="B43" t="str">
            <v>C33</v>
          </cell>
          <cell r="C43" t="str">
            <v>C34</v>
          </cell>
          <cell r="F43">
            <v>0</v>
          </cell>
          <cell r="G43">
            <v>0</v>
          </cell>
          <cell r="J43">
            <v>0</v>
          </cell>
          <cell r="K43">
            <v>0</v>
          </cell>
          <cell r="L43">
            <v>0</v>
          </cell>
          <cell r="M43">
            <v>0</v>
          </cell>
          <cell r="N43">
            <v>0</v>
          </cell>
          <cell r="O43">
            <v>0</v>
          </cell>
          <cell r="P43">
            <v>0</v>
          </cell>
          <cell r="S43">
            <v>0.4</v>
          </cell>
          <cell r="T43">
            <v>98</v>
          </cell>
          <cell r="U43">
            <v>157</v>
          </cell>
          <cell r="V43">
            <v>0.68799999999999994</v>
          </cell>
          <cell r="X43">
            <v>0</v>
          </cell>
          <cell r="Y43">
            <v>0</v>
          </cell>
          <cell r="AA43">
            <v>0</v>
          </cell>
          <cell r="AB43">
            <v>0</v>
          </cell>
          <cell r="AC43">
            <v>0.58479999999999999</v>
          </cell>
          <cell r="AD43">
            <v>0.23392000000000002</v>
          </cell>
          <cell r="AE43">
            <v>0.96275646183025421</v>
          </cell>
          <cell r="AF43">
            <v>1.0427564618302543</v>
          </cell>
          <cell r="AG43">
            <v>1.0827564618302543</v>
          </cell>
          <cell r="AH43">
            <v>1.5</v>
          </cell>
          <cell r="AI43">
            <v>15.64</v>
          </cell>
          <cell r="AJ43">
            <v>21.09</v>
          </cell>
          <cell r="AK43">
            <v>8</v>
          </cell>
          <cell r="AL43">
            <v>0.2</v>
          </cell>
          <cell r="AM43">
            <v>1.4E-2</v>
          </cell>
          <cell r="AN43">
            <v>1.6001129150390623E-2</v>
          </cell>
          <cell r="AO43">
            <v>3.125E-2</v>
          </cell>
          <cell r="AP43">
            <v>8.0005645751953111E-2</v>
          </cell>
          <cell r="AQ43">
            <v>1.2738496815705684</v>
          </cell>
          <cell r="AR43">
            <v>3.9010338681074201</v>
          </cell>
          <cell r="AS43">
            <v>1.4634068275683341</v>
          </cell>
          <cell r="AT43">
            <v>8.2706065812305746E-2</v>
          </cell>
          <cell r="AU43">
            <v>9.8707194962696365E-2</v>
          </cell>
          <cell r="AV43">
            <v>4.4595994439352431</v>
          </cell>
          <cell r="AW43">
            <v>140.1024485102009</v>
          </cell>
          <cell r="AX43">
            <v>1.0706451000324841E-2</v>
          </cell>
          <cell r="AY43">
            <v>227.42337412800077</v>
          </cell>
          <cell r="AZ43" t="str">
            <v>22°34'23''</v>
          </cell>
          <cell r="BA43">
            <v>15.03200026335843</v>
          </cell>
          <cell r="BB43">
            <v>1E-3</v>
          </cell>
          <cell r="BC43">
            <v>1E-3</v>
          </cell>
          <cell r="BD43">
            <v>4.0000000000000001E-3</v>
          </cell>
          <cell r="BE43">
            <v>6.0000000000000001E-3</v>
          </cell>
          <cell r="BF43">
            <v>5.0000000000000001E-3</v>
          </cell>
          <cell r="BG43">
            <v>0</v>
          </cell>
          <cell r="BH43">
            <v>0</v>
          </cell>
          <cell r="BI43">
            <v>0</v>
          </cell>
          <cell r="BJ43">
            <v>0</v>
          </cell>
          <cell r="BK43">
            <v>0</v>
          </cell>
          <cell r="BL43">
            <v>0</v>
          </cell>
          <cell r="BM43">
            <v>0</v>
          </cell>
          <cell r="BN43">
            <v>0.01</v>
          </cell>
          <cell r="BO43">
            <v>695.50299999999993</v>
          </cell>
          <cell r="BP43">
            <v>692.20299999999997</v>
          </cell>
          <cell r="BQ43">
            <v>695.70299999999997</v>
          </cell>
          <cell r="BR43">
            <v>692.40300000000002</v>
          </cell>
          <cell r="BS43">
            <v>696.53300000000013</v>
          </cell>
          <cell r="BT43">
            <v>693.23299999999995</v>
          </cell>
          <cell r="BU43">
            <v>0</v>
          </cell>
          <cell r="BV43">
            <v>0.83000000000015461</v>
          </cell>
          <cell r="BW43">
            <v>0.82999999999992724</v>
          </cell>
          <cell r="BX43">
            <v>1.0300000000001546</v>
          </cell>
          <cell r="BY43">
            <v>200</v>
          </cell>
          <cell r="BZ43">
            <v>0.65</v>
          </cell>
          <cell r="CA43">
            <v>0.25</v>
          </cell>
          <cell r="CB43">
            <v>0.83000000000004093</v>
          </cell>
          <cell r="CC43">
            <v>1.1132435599236561</v>
          </cell>
          <cell r="CD43">
            <v>987.72534854226399</v>
          </cell>
          <cell r="CE43">
            <v>0.13295061126629726</v>
          </cell>
          <cell r="CF43">
            <v>1206.5267972416477</v>
          </cell>
          <cell r="CG43">
            <v>2194.2521457839116</v>
          </cell>
          <cell r="CH43">
            <v>1.5</v>
          </cell>
          <cell r="CI43">
            <v>2243</v>
          </cell>
          <cell r="CJ43">
            <v>1.4674000083262895</v>
          </cell>
          <cell r="CK43">
            <v>1.5</v>
          </cell>
          <cell r="CL43">
            <v>1</v>
          </cell>
          <cell r="CM43">
            <v>2</v>
          </cell>
        </row>
        <row r="44">
          <cell r="A44">
            <v>61</v>
          </cell>
          <cell r="B44" t="str">
            <v>C34</v>
          </cell>
          <cell r="C44" t="str">
            <v>C35</v>
          </cell>
          <cell r="F44">
            <v>0</v>
          </cell>
          <cell r="G44">
            <v>0</v>
          </cell>
          <cell r="J44">
            <v>0</v>
          </cell>
          <cell r="K44">
            <v>0</v>
          </cell>
          <cell r="L44">
            <v>0</v>
          </cell>
          <cell r="M44">
            <v>0</v>
          </cell>
          <cell r="N44">
            <v>0</v>
          </cell>
          <cell r="O44">
            <v>0</v>
          </cell>
          <cell r="P44">
            <v>0</v>
          </cell>
          <cell r="S44">
            <v>0.4</v>
          </cell>
          <cell r="T44">
            <v>98</v>
          </cell>
          <cell r="U44">
            <v>157</v>
          </cell>
          <cell r="V44">
            <v>0.68799999999999994</v>
          </cell>
          <cell r="X44">
            <v>0</v>
          </cell>
          <cell r="Y44">
            <v>0</v>
          </cell>
          <cell r="AA44">
            <v>0</v>
          </cell>
          <cell r="AB44">
            <v>0</v>
          </cell>
          <cell r="AC44">
            <v>0.58479999999999999</v>
          </cell>
          <cell r="AD44">
            <v>0.23392000000000002</v>
          </cell>
          <cell r="AE44">
            <v>0.96275646183025421</v>
          </cell>
          <cell r="AF44">
            <v>1.0427564618302543</v>
          </cell>
          <cell r="AG44">
            <v>1.0827564618302543</v>
          </cell>
          <cell r="AH44">
            <v>1.5</v>
          </cell>
          <cell r="AI44">
            <v>7.92</v>
          </cell>
          <cell r="AJ44">
            <v>6.27</v>
          </cell>
          <cell r="AK44">
            <v>8</v>
          </cell>
          <cell r="AL44">
            <v>0.2</v>
          </cell>
          <cell r="AM44">
            <v>1.4E-2</v>
          </cell>
          <cell r="AN44">
            <v>2.1549987792968753E-2</v>
          </cell>
          <cell r="AO44">
            <v>3.125E-2</v>
          </cell>
          <cell r="AP44">
            <v>0.10774993896484376</v>
          </cell>
          <cell r="AQ44">
            <v>0.8222695745335582</v>
          </cell>
          <cell r="AR44">
            <v>2.1628664938405349</v>
          </cell>
          <cell r="AS44">
            <v>0.55470527901471955</v>
          </cell>
          <cell r="AT44">
            <v>3.4461124016493309E-2</v>
          </cell>
          <cell r="AU44">
            <v>5.6011111809462062E-2</v>
          </cell>
          <cell r="AV44">
            <v>2.4315955122590709</v>
          </cell>
          <cell r="AW44">
            <v>76.39082597815009</v>
          </cell>
          <cell r="AX44">
            <v>1.9635865704987165E-2</v>
          </cell>
          <cell r="AY44">
            <v>232.97954529330997</v>
          </cell>
          <cell r="AZ44" t="str">
            <v>05°33'22''</v>
          </cell>
          <cell r="BA44">
            <v>61.824091446618468</v>
          </cell>
          <cell r="BB44">
            <v>1E-3</v>
          </cell>
          <cell r="BC44">
            <v>0.01</v>
          </cell>
          <cell r="BD44">
            <v>3.0000000000000001E-3</v>
          </cell>
          <cell r="BE44">
            <v>1.3999999999999999E-2</v>
          </cell>
          <cell r="BF44">
            <v>1.3000000000000001E-2</v>
          </cell>
          <cell r="BG44">
            <v>0</v>
          </cell>
          <cell r="BH44">
            <v>0</v>
          </cell>
          <cell r="BI44">
            <v>0</v>
          </cell>
          <cell r="BJ44">
            <v>0</v>
          </cell>
          <cell r="BK44">
            <v>0</v>
          </cell>
          <cell r="BL44">
            <v>0</v>
          </cell>
          <cell r="BM44">
            <v>0</v>
          </cell>
          <cell r="BN44">
            <v>0.01</v>
          </cell>
          <cell r="BO44">
            <v>692.19299999999998</v>
          </cell>
          <cell r="BP44">
            <v>691.69299999999998</v>
          </cell>
          <cell r="BQ44">
            <v>692.39300000000003</v>
          </cell>
          <cell r="BR44">
            <v>691.89300000000003</v>
          </cell>
          <cell r="BS44">
            <v>693.23299999999995</v>
          </cell>
          <cell r="BT44">
            <v>692.71299999999997</v>
          </cell>
          <cell r="BU44">
            <v>0</v>
          </cell>
          <cell r="BV44">
            <v>0.83999999999991815</v>
          </cell>
          <cell r="BW44">
            <v>0.81999999999993634</v>
          </cell>
          <cell r="BX44">
            <v>1.0399999999999181</v>
          </cell>
          <cell r="BY44">
            <v>200</v>
          </cell>
          <cell r="BZ44">
            <v>0.65</v>
          </cell>
          <cell r="CA44">
            <v>0.25</v>
          </cell>
          <cell r="CB44">
            <v>0.82999999999992724</v>
          </cell>
          <cell r="CC44">
            <v>1.1132435599235238</v>
          </cell>
          <cell r="CD44">
            <v>987.72534854214655</v>
          </cell>
          <cell r="CE44">
            <v>0.13295061126632512</v>
          </cell>
          <cell r="CF44">
            <v>1206.5267972419006</v>
          </cell>
          <cell r="CG44">
            <v>2194.2521457840471</v>
          </cell>
          <cell r="CH44">
            <v>1.5</v>
          </cell>
          <cell r="CI44">
            <v>2243</v>
          </cell>
          <cell r="CJ44">
            <v>1.4674000083263803</v>
          </cell>
          <cell r="CK44">
            <v>1.5</v>
          </cell>
          <cell r="CL44">
            <v>1</v>
          </cell>
          <cell r="CM44">
            <v>2</v>
          </cell>
        </row>
        <row r="45">
          <cell r="A45">
            <v>62</v>
          </cell>
          <cell r="B45" t="str">
            <v>C35</v>
          </cell>
          <cell r="C45" t="str">
            <v>C36</v>
          </cell>
          <cell r="F45">
            <v>0</v>
          </cell>
          <cell r="G45">
            <v>0</v>
          </cell>
          <cell r="J45">
            <v>0</v>
          </cell>
          <cell r="K45">
            <v>0</v>
          </cell>
          <cell r="L45">
            <v>0</v>
          </cell>
          <cell r="M45">
            <v>0</v>
          </cell>
          <cell r="N45">
            <v>0</v>
          </cell>
          <cell r="O45">
            <v>0</v>
          </cell>
          <cell r="P45">
            <v>0</v>
          </cell>
          <cell r="Q45">
            <v>0.37</v>
          </cell>
          <cell r="S45">
            <v>0.77</v>
          </cell>
          <cell r="T45">
            <v>98</v>
          </cell>
          <cell r="U45">
            <v>302</v>
          </cell>
          <cell r="V45">
            <v>0.68799999999999994</v>
          </cell>
          <cell r="X45">
            <v>0</v>
          </cell>
          <cell r="Y45">
            <v>0</v>
          </cell>
          <cell r="AA45">
            <v>0</v>
          </cell>
          <cell r="AB45">
            <v>0</v>
          </cell>
          <cell r="AC45">
            <v>0.58479999999999999</v>
          </cell>
          <cell r="AD45">
            <v>0.45029600000000003</v>
          </cell>
          <cell r="AE45">
            <v>1.7664380181782624</v>
          </cell>
          <cell r="AF45">
            <v>1.9204380181782623</v>
          </cell>
          <cell r="AG45">
            <v>1.9974380181782623</v>
          </cell>
          <cell r="AH45">
            <v>1.9974380181782623</v>
          </cell>
          <cell r="AI45">
            <v>70.47</v>
          </cell>
          <cell r="AJ45">
            <v>0.5</v>
          </cell>
          <cell r="AK45">
            <v>8</v>
          </cell>
          <cell r="AL45">
            <v>0.2</v>
          </cell>
          <cell r="AM45">
            <v>1.4E-2</v>
          </cell>
          <cell r="AN45">
            <v>4.6388244628906249E-2</v>
          </cell>
          <cell r="AO45">
            <v>3.7500000000000006E-2</v>
          </cell>
          <cell r="AP45">
            <v>0.23194122314453122</v>
          </cell>
          <cell r="AQ45">
            <v>0.36158566651884705</v>
          </cell>
          <cell r="AR45">
            <v>0.63767018541147014</v>
          </cell>
          <cell r="AS45">
            <v>8.4915358629070098E-2</v>
          </cell>
          <cell r="AT45">
            <v>6.6638223359775156E-3</v>
          </cell>
          <cell r="AU45">
            <v>5.3052066964883765E-2</v>
          </cell>
          <cell r="AV45">
            <v>0.68666128978778085</v>
          </cell>
          <cell r="AW45">
            <v>21.572100635017847</v>
          </cell>
          <cell r="AX45">
            <v>9.2593579641281412E-2</v>
          </cell>
          <cell r="AY45">
            <v>225.3794367014097</v>
          </cell>
          <cell r="BA45">
            <v>0</v>
          </cell>
          <cell r="BB45">
            <v>1E-3</v>
          </cell>
          <cell r="BC45">
            <v>0</v>
          </cell>
          <cell r="BD45">
            <v>0</v>
          </cell>
          <cell r="BE45">
            <v>1E-3</v>
          </cell>
          <cell r="BF45">
            <v>1E-3</v>
          </cell>
          <cell r="BG45">
            <v>3.5619597336175209E-2</v>
          </cell>
          <cell r="BH45">
            <v>5.9999999999999991</v>
          </cell>
          <cell r="BI45">
            <v>1.2</v>
          </cell>
          <cell r="BJ45">
            <v>5.1796114780220366E-3</v>
          </cell>
          <cell r="BK45">
            <v>4.2679611478022045E-2</v>
          </cell>
          <cell r="BL45">
            <v>1.6001287763291672E-5</v>
          </cell>
          <cell r="BM45">
            <v>5.1234735318942404E-2</v>
          </cell>
          <cell r="BN45">
            <v>0.03</v>
          </cell>
          <cell r="BO45">
            <v>691.66300000000001</v>
          </cell>
          <cell r="BP45">
            <v>691.31299999999999</v>
          </cell>
          <cell r="BQ45">
            <v>691.86300000000006</v>
          </cell>
          <cell r="BR45">
            <v>691.51300000000003</v>
          </cell>
          <cell r="BS45">
            <v>692.71299999999997</v>
          </cell>
          <cell r="BT45">
            <v>693.90300000000002</v>
          </cell>
          <cell r="BU45">
            <v>0</v>
          </cell>
          <cell r="BV45">
            <v>0.84999999999990905</v>
          </cell>
          <cell r="BW45">
            <v>2.3899999999999864</v>
          </cell>
          <cell r="BX45">
            <v>1.049999999999909</v>
          </cell>
          <cell r="BY45">
            <v>200</v>
          </cell>
          <cell r="BZ45">
            <v>0.65</v>
          </cell>
          <cell r="CA45">
            <v>0.25</v>
          </cell>
          <cell r="CB45">
            <v>1.6199999999999477</v>
          </cell>
          <cell r="CC45">
            <v>1.9185135744830206</v>
          </cell>
          <cell r="CD45">
            <v>1702.2011689600604</v>
          </cell>
          <cell r="CE45">
            <v>4.1998103242530949E-2</v>
          </cell>
          <cell r="CF45">
            <v>346.48435175088031</v>
          </cell>
          <cell r="CG45">
            <v>2048.6855207109406</v>
          </cell>
          <cell r="CH45">
            <v>1.5</v>
          </cell>
          <cell r="CI45">
            <v>2243</v>
          </cell>
          <cell r="CJ45">
            <v>1.3700527334223858</v>
          </cell>
          <cell r="CK45">
            <v>1.5</v>
          </cell>
          <cell r="CL45">
            <v>1</v>
          </cell>
          <cell r="CM45">
            <v>2</v>
          </cell>
        </row>
        <row r="46">
          <cell r="A46">
            <v>63</v>
          </cell>
          <cell r="F46">
            <v>0</v>
          </cell>
          <cell r="G46">
            <v>0</v>
          </cell>
          <cell r="J46">
            <v>0</v>
          </cell>
          <cell r="K46">
            <v>0</v>
          </cell>
          <cell r="L46">
            <v>0</v>
          </cell>
          <cell r="M46">
            <v>0</v>
          </cell>
          <cell r="N46">
            <v>0</v>
          </cell>
          <cell r="O46">
            <v>0</v>
          </cell>
          <cell r="P46">
            <v>0</v>
          </cell>
          <cell r="S46">
            <v>0</v>
          </cell>
          <cell r="U46">
            <v>0</v>
          </cell>
          <cell r="X46">
            <v>0</v>
          </cell>
          <cell r="Y46">
            <v>0</v>
          </cell>
          <cell r="AA46">
            <v>0</v>
          </cell>
          <cell r="AB46">
            <v>0</v>
          </cell>
          <cell r="AC46">
            <v>0</v>
          </cell>
          <cell r="AD46">
            <v>0</v>
          </cell>
          <cell r="AE46">
            <v>0</v>
          </cell>
          <cell r="AF46">
            <v>0</v>
          </cell>
          <cell r="AG46">
            <v>0</v>
          </cell>
          <cell r="AH46">
            <v>0</v>
          </cell>
          <cell r="AI46">
            <v>0</v>
          </cell>
          <cell r="AJ46">
            <v>16.149999999999999</v>
          </cell>
          <cell r="AK46">
            <v>8</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cell r="BL46">
            <v>0</v>
          </cell>
          <cell r="BM46">
            <v>0</v>
          </cell>
          <cell r="BN46">
            <v>0</v>
          </cell>
          <cell r="BO46">
            <v>691.31299999999999</v>
          </cell>
          <cell r="BP46">
            <v>0</v>
          </cell>
          <cell r="BQ46">
            <v>691.31299999999999</v>
          </cell>
          <cell r="BR46">
            <v>0</v>
          </cell>
          <cell r="BS46">
            <v>0</v>
          </cell>
          <cell r="BT46">
            <v>0</v>
          </cell>
          <cell r="BU46">
            <v>0</v>
          </cell>
          <cell r="BV46">
            <v>0</v>
          </cell>
          <cell r="BW46">
            <v>0</v>
          </cell>
          <cell r="BX46">
            <v>0</v>
          </cell>
          <cell r="BY46">
            <v>0</v>
          </cell>
          <cell r="BZ46">
            <v>0.4</v>
          </cell>
          <cell r="CA46">
            <v>0</v>
          </cell>
          <cell r="CB46">
            <v>0</v>
          </cell>
          <cell r="CC46">
            <v>0</v>
          </cell>
          <cell r="CD46">
            <v>0</v>
          </cell>
          <cell r="CE46" t="e">
            <v>#VALUE!</v>
          </cell>
          <cell r="CF46" t="e">
            <v>#VALUE!</v>
          </cell>
          <cell r="CG46" t="e">
            <v>#VALUE!</v>
          </cell>
          <cell r="CH46">
            <v>1.3</v>
          </cell>
          <cell r="CI46" t="e">
            <v>#VALUE!</v>
          </cell>
          <cell r="CJ46" t="e">
            <v>#VALUE!</v>
          </cell>
          <cell r="CK46" t="e">
            <v>#VALUE!</v>
          </cell>
          <cell r="CL46">
            <v>1</v>
          </cell>
          <cell r="CM46">
            <v>4</v>
          </cell>
        </row>
        <row r="47">
          <cell r="A47">
            <v>64</v>
          </cell>
          <cell r="C47">
            <v>0</v>
          </cell>
          <cell r="F47">
            <v>0</v>
          </cell>
          <cell r="G47">
            <v>0</v>
          </cell>
          <cell r="J47">
            <v>0</v>
          </cell>
          <cell r="K47">
            <v>0</v>
          </cell>
          <cell r="L47">
            <v>0</v>
          </cell>
          <cell r="M47">
            <v>0</v>
          </cell>
          <cell r="N47">
            <v>0</v>
          </cell>
          <cell r="O47">
            <v>0</v>
          </cell>
          <cell r="P47">
            <v>0</v>
          </cell>
          <cell r="S47">
            <v>0</v>
          </cell>
          <cell r="U47">
            <v>0</v>
          </cell>
          <cell r="X47">
            <v>0</v>
          </cell>
          <cell r="Y47">
            <v>0</v>
          </cell>
          <cell r="AA47">
            <v>0</v>
          </cell>
          <cell r="AB47">
            <v>0</v>
          </cell>
          <cell r="AC47">
            <v>0</v>
          </cell>
          <cell r="AD47">
            <v>0</v>
          </cell>
          <cell r="AE47">
            <v>0</v>
          </cell>
          <cell r="AF47">
            <v>0</v>
          </cell>
          <cell r="AG47">
            <v>0</v>
          </cell>
          <cell r="AH47">
            <v>0</v>
          </cell>
          <cell r="AI47">
            <v>0</v>
          </cell>
          <cell r="AJ47">
            <v>2.12</v>
          </cell>
          <cell r="AK47">
            <v>8</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cell r="BL47">
            <v>0</v>
          </cell>
          <cell r="BM47">
            <v>0</v>
          </cell>
          <cell r="BN47">
            <v>0</v>
          </cell>
          <cell r="BO47">
            <v>-0.09</v>
          </cell>
          <cell r="BP47">
            <v>0</v>
          </cell>
          <cell r="BQ47">
            <v>-0.09</v>
          </cell>
          <cell r="BR47">
            <v>0</v>
          </cell>
          <cell r="BS47">
            <v>0</v>
          </cell>
          <cell r="BT47">
            <v>0</v>
          </cell>
          <cell r="BU47">
            <v>0</v>
          </cell>
          <cell r="BV47">
            <v>0</v>
          </cell>
          <cell r="BW47">
            <v>0</v>
          </cell>
          <cell r="BX47">
            <v>0</v>
          </cell>
          <cell r="BY47">
            <v>0</v>
          </cell>
          <cell r="BZ47">
            <v>0.4</v>
          </cell>
          <cell r="CA47">
            <v>0</v>
          </cell>
          <cell r="CB47">
            <v>0</v>
          </cell>
          <cell r="CC47">
            <v>0</v>
          </cell>
          <cell r="CD47">
            <v>0</v>
          </cell>
          <cell r="CE47" t="e">
            <v>#VALUE!</v>
          </cell>
          <cell r="CF47" t="e">
            <v>#VALUE!</v>
          </cell>
          <cell r="CG47" t="e">
            <v>#VALUE!</v>
          </cell>
          <cell r="CH47">
            <v>1.5</v>
          </cell>
          <cell r="CI47" t="e">
            <v>#VALUE!</v>
          </cell>
          <cell r="CJ47" t="e">
            <v>#VALUE!</v>
          </cell>
          <cell r="CK47" t="e">
            <v>#VALUE!</v>
          </cell>
          <cell r="CL47">
            <v>1</v>
          </cell>
          <cell r="CM47">
            <v>2</v>
          </cell>
        </row>
        <row r="48">
          <cell r="A48">
            <v>65</v>
          </cell>
          <cell r="B48" t="str">
            <v>C41</v>
          </cell>
          <cell r="C48" t="str">
            <v>C42</v>
          </cell>
          <cell r="F48">
            <v>0</v>
          </cell>
          <cell r="G48">
            <v>0</v>
          </cell>
          <cell r="J48">
            <v>0</v>
          </cell>
          <cell r="K48">
            <v>0</v>
          </cell>
          <cell r="L48">
            <v>0</v>
          </cell>
          <cell r="M48">
            <v>0</v>
          </cell>
          <cell r="N48">
            <v>0</v>
          </cell>
          <cell r="O48">
            <v>0</v>
          </cell>
          <cell r="P48">
            <v>0</v>
          </cell>
          <cell r="Q48">
            <v>0.06</v>
          </cell>
          <cell r="S48">
            <v>0.06</v>
          </cell>
          <cell r="T48">
            <v>98</v>
          </cell>
          <cell r="U48">
            <v>24</v>
          </cell>
          <cell r="V48">
            <v>0.68799999999999994</v>
          </cell>
          <cell r="X48">
            <v>0</v>
          </cell>
          <cell r="Y48">
            <v>0</v>
          </cell>
          <cell r="AA48">
            <v>0</v>
          </cell>
          <cell r="AB48">
            <v>0</v>
          </cell>
          <cell r="AC48">
            <v>0.58479999999999999</v>
          </cell>
          <cell r="AD48">
            <v>3.5088000000000001E-2</v>
          </cell>
          <cell r="AE48">
            <v>0.16595877174464532</v>
          </cell>
          <cell r="AF48">
            <v>0.17795877174464533</v>
          </cell>
          <cell r="AG48">
            <v>0.18395877174464534</v>
          </cell>
          <cell r="AH48">
            <v>1.5</v>
          </cell>
          <cell r="AI48">
            <v>22.03</v>
          </cell>
          <cell r="AJ48">
            <v>3.16</v>
          </cell>
          <cell r="AK48">
            <v>8</v>
          </cell>
          <cell r="AL48">
            <v>0.2</v>
          </cell>
          <cell r="AM48">
            <v>1.4E-2</v>
          </cell>
          <cell r="AN48">
            <v>2.5486755371093753E-2</v>
          </cell>
          <cell r="AO48">
            <v>3.125E-2</v>
          </cell>
          <cell r="AP48">
            <v>0.12743377685546875</v>
          </cell>
          <cell r="AQ48">
            <v>0.64346053825354355</v>
          </cell>
          <cell r="AR48">
            <v>1.5526440762324012</v>
          </cell>
          <cell r="AS48">
            <v>0.32228175403597431</v>
          </cell>
          <cell r="AT48">
            <v>2.1103030799670741E-2</v>
          </cell>
          <cell r="AU48">
            <v>4.6589786170764494E-2</v>
          </cell>
          <cell r="AV48">
            <v>1.7262397150928601</v>
          </cell>
          <cell r="AW48">
            <v>54.231420072706683</v>
          </cell>
          <cell r="AX48">
            <v>2.7659242520092379E-2</v>
          </cell>
          <cell r="AY48">
            <v>129.05298451941783</v>
          </cell>
          <cell r="AZ48" t="b">
            <v>0</v>
          </cell>
          <cell r="BA48">
            <v>0</v>
          </cell>
          <cell r="BB48">
            <v>1E-3</v>
          </cell>
          <cell r="BC48">
            <v>0</v>
          </cell>
          <cell r="BD48">
            <v>0</v>
          </cell>
          <cell r="BE48">
            <v>1E-3</v>
          </cell>
          <cell r="BF48">
            <v>0</v>
          </cell>
          <cell r="BG48">
            <v>2.6748963180841235E-2</v>
          </cell>
          <cell r="BH48">
            <v>5.9999999999999991</v>
          </cell>
          <cell r="BI48">
            <v>1.2</v>
          </cell>
          <cell r="BJ48">
            <v>2.6732161081230461E-2</v>
          </cell>
          <cell r="BK48">
            <v>5.7982161081230457E-2</v>
          </cell>
          <cell r="BL48">
            <v>7.4482604539801915E-6</v>
          </cell>
          <cell r="BM48">
            <v>6.9587531210021314E-2</v>
          </cell>
          <cell r="BN48">
            <v>0</v>
          </cell>
          <cell r="BO48">
            <v>734.95299999999997</v>
          </cell>
          <cell r="BP48">
            <v>734.25299999999993</v>
          </cell>
          <cell r="BQ48">
            <v>735.15300000000002</v>
          </cell>
          <cell r="BR48">
            <v>734.45299999999997</v>
          </cell>
          <cell r="BS48">
            <v>736.41300000000001</v>
          </cell>
          <cell r="BT48">
            <v>735.45299999999997</v>
          </cell>
          <cell r="BU48" t="b">
            <v>0</v>
          </cell>
          <cell r="BV48">
            <v>1.2599999999999909</v>
          </cell>
          <cell r="BW48">
            <v>1</v>
          </cell>
          <cell r="BX48">
            <v>1.4599999999999909</v>
          </cell>
          <cell r="BY48">
            <v>200</v>
          </cell>
          <cell r="BZ48">
            <v>0.65</v>
          </cell>
          <cell r="CA48">
            <v>0.25</v>
          </cell>
          <cell r="CB48">
            <v>1.1299999999999955</v>
          </cell>
          <cell r="CC48">
            <v>1.4446357810494279</v>
          </cell>
          <cell r="CD48">
            <v>1281.7530967361049</v>
          </cell>
          <cell r="CE48">
            <v>8.0049116323616665E-2</v>
          </cell>
          <cell r="CF48">
            <v>660.40520966983752</v>
          </cell>
          <cell r="CG48">
            <v>1942.1583064059423</v>
          </cell>
          <cell r="CH48">
            <v>1.5</v>
          </cell>
          <cell r="CI48">
            <v>2243</v>
          </cell>
          <cell r="CJ48">
            <v>1.2988129556883252</v>
          </cell>
          <cell r="CK48">
            <v>1.5</v>
          </cell>
          <cell r="CL48">
            <v>1</v>
          </cell>
          <cell r="CM48">
            <v>2</v>
          </cell>
        </row>
        <row r="49">
          <cell r="A49">
            <v>66</v>
          </cell>
          <cell r="B49" t="str">
            <v>C42</v>
          </cell>
          <cell r="C49" t="str">
            <v>C43</v>
          </cell>
          <cell r="F49">
            <v>0</v>
          </cell>
          <cell r="G49">
            <v>0</v>
          </cell>
          <cell r="J49">
            <v>0</v>
          </cell>
          <cell r="K49">
            <v>0</v>
          </cell>
          <cell r="L49">
            <v>0</v>
          </cell>
          <cell r="M49">
            <v>0</v>
          </cell>
          <cell r="N49">
            <v>0</v>
          </cell>
          <cell r="O49">
            <v>0</v>
          </cell>
          <cell r="P49">
            <v>0</v>
          </cell>
          <cell r="Q49">
            <v>0.4</v>
          </cell>
          <cell r="S49">
            <v>0.46</v>
          </cell>
          <cell r="T49">
            <v>98</v>
          </cell>
          <cell r="U49">
            <v>181</v>
          </cell>
          <cell r="V49">
            <v>0.68799999999999994</v>
          </cell>
          <cell r="X49">
            <v>0</v>
          </cell>
          <cell r="Y49">
            <v>0</v>
          </cell>
          <cell r="AA49">
            <v>0</v>
          </cell>
          <cell r="AB49">
            <v>0</v>
          </cell>
          <cell r="AC49">
            <v>0.58479999999999999</v>
          </cell>
          <cell r="AD49">
            <v>0.26900800000000002</v>
          </cell>
          <cell r="AE49">
            <v>1.0958853742696166</v>
          </cell>
          <cell r="AF49">
            <v>1.1878853742696167</v>
          </cell>
          <cell r="AG49">
            <v>1.2338853742696168</v>
          </cell>
          <cell r="AH49">
            <v>1.5</v>
          </cell>
          <cell r="AI49">
            <v>66.78</v>
          </cell>
          <cell r="AJ49">
            <v>16.2</v>
          </cell>
          <cell r="AK49">
            <v>8</v>
          </cell>
          <cell r="AL49">
            <v>0.2</v>
          </cell>
          <cell r="AM49">
            <v>1.4E-2</v>
          </cell>
          <cell r="AN49">
            <v>1.7072296142578127E-2</v>
          </cell>
          <cell r="AO49">
            <v>3.125E-2</v>
          </cell>
          <cell r="AP49">
            <v>8.5361480712890625E-2</v>
          </cell>
          <cell r="AQ49">
            <v>1.1578313604856028</v>
          </cell>
          <cell r="AR49">
            <v>3.4306096134168564</v>
          </cell>
          <cell r="AS49">
            <v>1.1841931528911851</v>
          </cell>
          <cell r="AT49">
            <v>6.8326883757591314E-2</v>
          </cell>
          <cell r="AU49">
            <v>8.5399179900169445E-2</v>
          </cell>
          <cell r="AV49">
            <v>3.9085445822369489</v>
          </cell>
          <cell r="AW49">
            <v>122.79054945783788</v>
          </cell>
          <cell r="AX49">
            <v>1.2215923836345803E-2</v>
          </cell>
          <cell r="AY49">
            <v>149.423962754852</v>
          </cell>
          <cell r="AZ49" t="str">
            <v>20°22'16''</v>
          </cell>
          <cell r="BA49">
            <v>16.697561856392234</v>
          </cell>
          <cell r="BB49">
            <v>3.9E-2</v>
          </cell>
          <cell r="BC49">
            <v>5.0000000000000001E-3</v>
          </cell>
          <cell r="BD49">
            <v>2E-3</v>
          </cell>
          <cell r="BE49">
            <v>4.5999999999999999E-2</v>
          </cell>
          <cell r="BF49">
            <v>4.5999999999999999E-2</v>
          </cell>
          <cell r="BG49">
            <v>0</v>
          </cell>
          <cell r="BH49">
            <v>0</v>
          </cell>
          <cell r="BI49">
            <v>0</v>
          </cell>
          <cell r="BJ49">
            <v>0</v>
          </cell>
          <cell r="BK49">
            <v>0</v>
          </cell>
          <cell r="BL49">
            <v>0</v>
          </cell>
          <cell r="BM49">
            <v>0</v>
          </cell>
          <cell r="BN49">
            <v>0.05</v>
          </cell>
          <cell r="BO49">
            <v>734.20299999999997</v>
          </cell>
          <cell r="BP49">
            <v>723.38299999999992</v>
          </cell>
          <cell r="BQ49">
            <v>734.40300000000002</v>
          </cell>
          <cell r="BR49">
            <v>723.58299999999997</v>
          </cell>
          <cell r="BS49">
            <v>735.45299999999997</v>
          </cell>
          <cell r="BT49">
            <v>724.58300000000008</v>
          </cell>
          <cell r="BU49">
            <v>0</v>
          </cell>
          <cell r="BV49">
            <v>1.0499999999999545</v>
          </cell>
          <cell r="BW49">
            <v>1.0000000000001137</v>
          </cell>
          <cell r="BX49">
            <v>1.2499999999999545</v>
          </cell>
          <cell r="BY49">
            <v>200</v>
          </cell>
          <cell r="BZ49">
            <v>0.65</v>
          </cell>
          <cell r="CA49">
            <v>0.25</v>
          </cell>
          <cell r="CB49">
            <v>1.0250000000000341</v>
          </cell>
          <cell r="CC49">
            <v>1.3324559091383172</v>
          </cell>
          <cell r="CD49">
            <v>1182.2215053829721</v>
          </cell>
          <cell r="CE49">
            <v>9.4473964477023609E-2</v>
          </cell>
          <cell r="CF49">
            <v>779.41020693544476</v>
          </cell>
          <cell r="CG49">
            <v>1961.6317123184167</v>
          </cell>
          <cell r="CH49">
            <v>1.5</v>
          </cell>
          <cell r="CI49">
            <v>2243</v>
          </cell>
          <cell r="CJ49">
            <v>1.3118357416306845</v>
          </cell>
          <cell r="CK49">
            <v>1.5</v>
          </cell>
          <cell r="CL49">
            <v>1</v>
          </cell>
          <cell r="CM49">
            <v>2</v>
          </cell>
        </row>
        <row r="50">
          <cell r="A50">
            <v>67</v>
          </cell>
          <cell r="B50" t="str">
            <v>C43</v>
          </cell>
          <cell r="C50" t="str">
            <v>C44</v>
          </cell>
          <cell r="F50">
            <v>0</v>
          </cell>
          <cell r="G50">
            <v>0</v>
          </cell>
          <cell r="J50">
            <v>0</v>
          </cell>
          <cell r="K50">
            <v>0</v>
          </cell>
          <cell r="L50">
            <v>0</v>
          </cell>
          <cell r="M50">
            <v>0</v>
          </cell>
          <cell r="N50">
            <v>0</v>
          </cell>
          <cell r="O50">
            <v>0</v>
          </cell>
          <cell r="P50">
            <v>0</v>
          </cell>
          <cell r="S50">
            <v>0.46</v>
          </cell>
          <cell r="T50">
            <v>98</v>
          </cell>
          <cell r="U50">
            <v>181</v>
          </cell>
          <cell r="V50">
            <v>0.68799999999999994</v>
          </cell>
          <cell r="X50">
            <v>0</v>
          </cell>
          <cell r="Y50">
            <v>0</v>
          </cell>
          <cell r="AA50">
            <v>0</v>
          </cell>
          <cell r="AB50">
            <v>0</v>
          </cell>
          <cell r="AC50">
            <v>0.58479999999999999</v>
          </cell>
          <cell r="AD50">
            <v>0.26900800000000002</v>
          </cell>
          <cell r="AE50">
            <v>1.0958853742696166</v>
          </cell>
          <cell r="AF50">
            <v>1.1878853742696167</v>
          </cell>
          <cell r="AG50">
            <v>1.2338853742696168</v>
          </cell>
          <cell r="AH50">
            <v>1.5</v>
          </cell>
          <cell r="AI50">
            <v>58.58</v>
          </cell>
          <cell r="AJ50">
            <v>1.02</v>
          </cell>
          <cell r="AK50">
            <v>8</v>
          </cell>
          <cell r="AL50">
            <v>0.2</v>
          </cell>
          <cell r="AM50">
            <v>1.4E-2</v>
          </cell>
          <cell r="AN50">
            <v>3.3689880371093758E-2</v>
          </cell>
          <cell r="AO50">
            <v>3.125E-2</v>
          </cell>
          <cell r="AP50">
            <v>0.16844940185546878</v>
          </cell>
          <cell r="AQ50">
            <v>0.42919142702492158</v>
          </cell>
          <cell r="AR50">
            <v>0.89607259602776035</v>
          </cell>
          <cell r="AS50">
            <v>0.13157878423470801</v>
          </cell>
          <cell r="AT50">
            <v>9.3886483706263294E-3</v>
          </cell>
          <cell r="AU50">
            <v>4.3078528741720086E-2</v>
          </cell>
          <cell r="AV50">
            <v>0.98074849113407159</v>
          </cell>
          <cell r="AW50">
            <v>30.811122547660744</v>
          </cell>
          <cell r="AX50">
            <v>4.868371795541359E-2</v>
          </cell>
          <cell r="AY50">
            <v>151.54051515442359</v>
          </cell>
          <cell r="AZ50" t="str">
            <v>02°06'60''</v>
          </cell>
          <cell r="BA50">
            <v>162.40353070436817</v>
          </cell>
          <cell r="BB50">
            <v>1E-3</v>
          </cell>
          <cell r="BC50">
            <v>1.2E-2</v>
          </cell>
          <cell r="BD50">
            <v>2E-3</v>
          </cell>
          <cell r="BE50">
            <v>1.5000000000000001E-2</v>
          </cell>
          <cell r="BF50">
            <v>1.5000000000000001E-2</v>
          </cell>
          <cell r="BG50">
            <v>2.6748963180841235E-2</v>
          </cell>
          <cell r="BH50">
            <v>5.9999999999999991</v>
          </cell>
          <cell r="BI50">
            <v>1.2</v>
          </cell>
          <cell r="BJ50">
            <v>8.6287355388781836E-3</v>
          </cell>
          <cell r="BK50">
            <v>3.9878735538878184E-2</v>
          </cell>
          <cell r="BL50">
            <v>7.4482604539801915E-6</v>
          </cell>
          <cell r="BM50">
            <v>4.7863420559198594E-2</v>
          </cell>
          <cell r="BN50">
            <v>0.03</v>
          </cell>
          <cell r="BO50">
            <v>723.35299999999995</v>
          </cell>
          <cell r="BP50">
            <v>722.75299999999993</v>
          </cell>
          <cell r="BQ50">
            <v>723.553</v>
          </cell>
          <cell r="BR50">
            <v>722.95299999999997</v>
          </cell>
          <cell r="BS50">
            <v>724.58300000000008</v>
          </cell>
          <cell r="BT50">
            <v>723.94299999999998</v>
          </cell>
          <cell r="BU50">
            <v>0</v>
          </cell>
          <cell r="BV50">
            <v>1.0300000000000864</v>
          </cell>
          <cell r="BW50">
            <v>0.99000000000000909</v>
          </cell>
          <cell r="BX50">
            <v>1.2300000000000864</v>
          </cell>
          <cell r="BY50">
            <v>200</v>
          </cell>
          <cell r="BZ50">
            <v>0.65</v>
          </cell>
          <cell r="CA50">
            <v>0.25</v>
          </cell>
          <cell r="CB50">
            <v>1.0100000000000477</v>
          </cell>
          <cell r="CC50">
            <v>1.3161022842942249</v>
          </cell>
          <cell r="CD50">
            <v>1167.7117517400513</v>
          </cell>
          <cell r="CE50">
            <v>9.6831221955225311E-2</v>
          </cell>
          <cell r="CF50">
            <v>798.85758113060876</v>
          </cell>
          <cell r="CG50">
            <v>1966.5693328706602</v>
          </cell>
          <cell r="CH50">
            <v>1.5</v>
          </cell>
          <cell r="CI50">
            <v>2243</v>
          </cell>
          <cell r="CJ50">
            <v>1.3151377616165807</v>
          </cell>
          <cell r="CK50">
            <v>1.5</v>
          </cell>
          <cell r="CL50">
            <v>1</v>
          </cell>
          <cell r="CM50">
            <v>2</v>
          </cell>
        </row>
        <row r="51">
          <cell r="A51">
            <v>68</v>
          </cell>
          <cell r="B51" t="str">
            <v>C44</v>
          </cell>
          <cell r="C51" t="str">
            <v>C45</v>
          </cell>
          <cell r="F51">
            <v>0</v>
          </cell>
          <cell r="G51">
            <v>0</v>
          </cell>
          <cell r="J51">
            <v>0</v>
          </cell>
          <cell r="K51">
            <v>0</v>
          </cell>
          <cell r="L51">
            <v>0</v>
          </cell>
          <cell r="M51">
            <v>0</v>
          </cell>
          <cell r="N51">
            <v>0</v>
          </cell>
          <cell r="O51">
            <v>0</v>
          </cell>
          <cell r="P51">
            <v>0</v>
          </cell>
          <cell r="Q51">
            <v>0.55000000000000004</v>
          </cell>
          <cell r="S51">
            <v>1.01</v>
          </cell>
          <cell r="T51">
            <v>98</v>
          </cell>
          <cell r="U51">
            <v>397</v>
          </cell>
          <cell r="V51">
            <v>0.68799999999999994</v>
          </cell>
          <cell r="X51">
            <v>0</v>
          </cell>
          <cell r="Y51">
            <v>0</v>
          </cell>
          <cell r="AA51">
            <v>0</v>
          </cell>
          <cell r="AB51">
            <v>0</v>
          </cell>
          <cell r="AC51">
            <v>0.58479999999999999</v>
          </cell>
          <cell r="AD51">
            <v>0.59064800000000006</v>
          </cell>
          <cell r="AE51">
            <v>2.2713918613405624</v>
          </cell>
          <cell r="AF51">
            <v>2.4733918613405623</v>
          </cell>
          <cell r="AG51">
            <v>2.5743918613405623</v>
          </cell>
          <cell r="AH51">
            <v>2.5743918613405623</v>
          </cell>
          <cell r="AI51">
            <v>40.86</v>
          </cell>
          <cell r="AJ51">
            <v>3.93</v>
          </cell>
          <cell r="AK51">
            <v>8</v>
          </cell>
          <cell r="AL51">
            <v>0.2</v>
          </cell>
          <cell r="AM51">
            <v>1.4E-2</v>
          </cell>
          <cell r="AN51">
            <v>3.1508636474609372E-2</v>
          </cell>
          <cell r="AO51">
            <v>4.3750000000000004E-2</v>
          </cell>
          <cell r="AP51">
            <v>0.15754318237304685</v>
          </cell>
          <cell r="AQ51">
            <v>0.81143091089001462</v>
          </cell>
          <cell r="AR51">
            <v>1.7542720763360946</v>
          </cell>
          <cell r="AS51">
            <v>0.48000565074156676</v>
          </cell>
          <cell r="AT51">
            <v>3.3558619936177307E-2</v>
          </cell>
          <cell r="AU51">
            <v>6.5067256410786672E-2</v>
          </cell>
          <cell r="AV51">
            <v>1.9251024111405417</v>
          </cell>
          <cell r="AW51">
            <v>60.478875922471246</v>
          </cell>
          <cell r="AX51">
            <v>4.2566794142151594E-2</v>
          </cell>
          <cell r="AY51">
            <v>61.296419678570132</v>
          </cell>
          <cell r="BA51">
            <v>0</v>
          </cell>
          <cell r="BB51">
            <v>2.1999999999999999E-2</v>
          </cell>
          <cell r="BC51">
            <v>0</v>
          </cell>
          <cell r="BD51">
            <v>0</v>
          </cell>
          <cell r="BE51">
            <v>2.1999999999999999E-2</v>
          </cell>
          <cell r="BF51">
            <v>2.1999999999999999E-2</v>
          </cell>
          <cell r="BG51">
            <v>4.5908208741370686E-2</v>
          </cell>
          <cell r="BH51">
            <v>5.9999999999999991</v>
          </cell>
          <cell r="BI51">
            <v>1.2</v>
          </cell>
          <cell r="BJ51">
            <v>4.8900961027134641E-2</v>
          </cell>
          <cell r="BK51">
            <v>9.2650961027134646E-2</v>
          </cell>
          <cell r="BL51">
            <v>3.1505945597283584E-5</v>
          </cell>
          <cell r="BM51">
            <v>0.11121896036727831</v>
          </cell>
          <cell r="BN51">
            <v>0.08</v>
          </cell>
          <cell r="BO51">
            <v>722.67299999999989</v>
          </cell>
          <cell r="BP51">
            <v>721.06299999999987</v>
          </cell>
          <cell r="BQ51">
            <v>722.87299999999993</v>
          </cell>
          <cell r="BR51">
            <v>721.26299999999992</v>
          </cell>
          <cell r="BS51">
            <v>723.94299999999998</v>
          </cell>
          <cell r="BT51">
            <v>722.99299999999994</v>
          </cell>
          <cell r="BU51">
            <v>0</v>
          </cell>
          <cell r="BV51">
            <v>1.07000000000005</v>
          </cell>
          <cell r="BW51">
            <v>1.7300000000000182</v>
          </cell>
          <cell r="BX51">
            <v>1.27000000000005</v>
          </cell>
          <cell r="BY51">
            <v>200</v>
          </cell>
          <cell r="BZ51">
            <v>0.65</v>
          </cell>
          <cell r="CA51">
            <v>0.25</v>
          </cell>
          <cell r="CB51">
            <v>1.4000000000000341</v>
          </cell>
          <cell r="CC51">
            <v>1.7154407714474724</v>
          </cell>
          <cell r="CD51">
            <v>1522.02482446677</v>
          </cell>
          <cell r="CE51">
            <v>5.4840080383548595E-2</v>
          </cell>
          <cell r="CF51">
            <v>452.43066316427593</v>
          </cell>
          <cell r="CG51">
            <v>1974.455487631046</v>
          </cell>
          <cell r="CH51">
            <v>1.5</v>
          </cell>
          <cell r="CI51">
            <v>2243</v>
          </cell>
          <cell r="CJ51">
            <v>1.3204116056382387</v>
          </cell>
          <cell r="CK51">
            <v>1.5</v>
          </cell>
          <cell r="CL51">
            <v>1</v>
          </cell>
          <cell r="CM51">
            <v>2</v>
          </cell>
        </row>
        <row r="52">
          <cell r="A52">
            <v>69</v>
          </cell>
          <cell r="F52">
            <v>0</v>
          </cell>
          <cell r="G52">
            <v>0</v>
          </cell>
          <cell r="J52">
            <v>0</v>
          </cell>
          <cell r="L52">
            <v>0</v>
          </cell>
          <cell r="M52">
            <v>0</v>
          </cell>
          <cell r="N52">
            <v>0</v>
          </cell>
          <cell r="O52">
            <v>0</v>
          </cell>
          <cell r="P52">
            <v>0</v>
          </cell>
          <cell r="S52">
            <v>0</v>
          </cell>
          <cell r="U52">
            <v>0</v>
          </cell>
          <cell r="X52">
            <v>0</v>
          </cell>
          <cell r="Y52">
            <v>0</v>
          </cell>
          <cell r="AA52">
            <v>0</v>
          </cell>
          <cell r="AB52">
            <v>0</v>
          </cell>
          <cell r="AC52">
            <v>0</v>
          </cell>
          <cell r="AD52">
            <v>0</v>
          </cell>
          <cell r="AE52">
            <v>0</v>
          </cell>
          <cell r="AF52">
            <v>0</v>
          </cell>
          <cell r="AG52">
            <v>0</v>
          </cell>
          <cell r="AH52">
            <v>0</v>
          </cell>
          <cell r="AI52">
            <v>0</v>
          </cell>
          <cell r="AJ52">
            <v>0.02</v>
          </cell>
          <cell r="AK52">
            <v>30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cell r="BL52">
            <v>0</v>
          </cell>
          <cell r="BM52">
            <v>0</v>
          </cell>
          <cell r="BN52">
            <v>0</v>
          </cell>
          <cell r="BO52">
            <v>721.06299999999987</v>
          </cell>
          <cell r="BP52">
            <v>0</v>
          </cell>
          <cell r="BQ52">
            <v>721.06299999999987</v>
          </cell>
          <cell r="BR52">
            <v>0</v>
          </cell>
          <cell r="BS52">
            <v>0</v>
          </cell>
          <cell r="BT52">
            <v>0</v>
          </cell>
          <cell r="BU52">
            <v>0</v>
          </cell>
          <cell r="BV52">
            <v>0</v>
          </cell>
          <cell r="BW52">
            <v>0</v>
          </cell>
          <cell r="BX52">
            <v>0</v>
          </cell>
          <cell r="BY52">
            <v>0</v>
          </cell>
          <cell r="BZ52">
            <v>0.4</v>
          </cell>
          <cell r="CA52">
            <v>0</v>
          </cell>
          <cell r="CB52">
            <v>0</v>
          </cell>
          <cell r="CC52">
            <v>0</v>
          </cell>
          <cell r="CD52">
            <v>0</v>
          </cell>
          <cell r="CE52" t="e">
            <v>#VALUE!</v>
          </cell>
          <cell r="CF52" t="e">
            <v>#VALUE!</v>
          </cell>
          <cell r="CG52" t="e">
            <v>#VALUE!</v>
          </cell>
          <cell r="CH52">
            <v>1.3</v>
          </cell>
          <cell r="CI52" t="e">
            <v>#VALUE!</v>
          </cell>
          <cell r="CJ52" t="e">
            <v>#VALUE!</v>
          </cell>
          <cell r="CK52" t="e">
            <v>#VALUE!</v>
          </cell>
          <cell r="CL52">
            <v>5</v>
          </cell>
          <cell r="CM52">
            <v>4</v>
          </cell>
        </row>
        <row r="53">
          <cell r="A53">
            <v>70</v>
          </cell>
          <cell r="C53">
            <v>0</v>
          </cell>
          <cell r="F53">
            <v>0</v>
          </cell>
          <cell r="G53">
            <v>0</v>
          </cell>
          <cell r="J53">
            <v>0</v>
          </cell>
          <cell r="L53">
            <v>0</v>
          </cell>
          <cell r="M53">
            <v>0</v>
          </cell>
          <cell r="N53">
            <v>0</v>
          </cell>
          <cell r="O53">
            <v>0</v>
          </cell>
          <cell r="P53">
            <v>0</v>
          </cell>
          <cell r="S53">
            <v>0</v>
          </cell>
          <cell r="U53">
            <v>0</v>
          </cell>
          <cell r="X53">
            <v>0</v>
          </cell>
          <cell r="Y53">
            <v>0</v>
          </cell>
          <cell r="AA53">
            <v>0</v>
          </cell>
          <cell r="AB53">
            <v>0</v>
          </cell>
          <cell r="AC53">
            <v>0</v>
          </cell>
          <cell r="AD53">
            <v>0</v>
          </cell>
          <cell r="AE53">
            <v>0</v>
          </cell>
          <cell r="AF53">
            <v>0</v>
          </cell>
          <cell r="AG53">
            <v>0</v>
          </cell>
          <cell r="AH53">
            <v>0</v>
          </cell>
          <cell r="AI53">
            <v>0</v>
          </cell>
          <cell r="AJ53">
            <v>0.02</v>
          </cell>
          <cell r="AK53">
            <v>30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0.4</v>
          </cell>
          <cell r="CA53">
            <v>0</v>
          </cell>
          <cell r="CB53">
            <v>0</v>
          </cell>
          <cell r="CC53">
            <v>0</v>
          </cell>
          <cell r="CD53">
            <v>0</v>
          </cell>
          <cell r="CE53" t="e">
            <v>#VALUE!</v>
          </cell>
          <cell r="CF53" t="e">
            <v>#VALUE!</v>
          </cell>
          <cell r="CG53" t="e">
            <v>#VALUE!</v>
          </cell>
          <cell r="CH53">
            <v>1.3</v>
          </cell>
          <cell r="CI53" t="e">
            <v>#VALUE!</v>
          </cell>
          <cell r="CJ53" t="e">
            <v>#VALUE!</v>
          </cell>
          <cell r="CK53" t="e">
            <v>#VALUE!</v>
          </cell>
          <cell r="CL53">
            <v>5</v>
          </cell>
          <cell r="CM53">
            <v>4</v>
          </cell>
        </row>
        <row r="54">
          <cell r="A54">
            <v>71</v>
          </cell>
          <cell r="B54" t="str">
            <v>C46</v>
          </cell>
          <cell r="C54" t="str">
            <v>C45</v>
          </cell>
          <cell r="F54">
            <v>0</v>
          </cell>
          <cell r="G54">
            <v>0</v>
          </cell>
          <cell r="J54">
            <v>0</v>
          </cell>
          <cell r="L54">
            <v>0</v>
          </cell>
          <cell r="M54">
            <v>0</v>
          </cell>
          <cell r="N54">
            <v>0</v>
          </cell>
          <cell r="O54">
            <v>0</v>
          </cell>
          <cell r="P54">
            <v>0</v>
          </cell>
          <cell r="Q54">
            <v>0.13</v>
          </cell>
          <cell r="S54">
            <v>0.13</v>
          </cell>
          <cell r="T54">
            <v>98</v>
          </cell>
          <cell r="U54">
            <v>51</v>
          </cell>
          <cell r="V54">
            <v>0.68799999999999994</v>
          </cell>
          <cell r="X54">
            <v>0</v>
          </cell>
          <cell r="Y54">
            <v>0</v>
          </cell>
          <cell r="AA54">
            <v>0</v>
          </cell>
          <cell r="AB54">
            <v>0</v>
          </cell>
          <cell r="AC54">
            <v>0.58479999999999999</v>
          </cell>
          <cell r="AD54">
            <v>7.6023999999999994E-2</v>
          </cell>
          <cell r="AE54">
            <v>0.33976508894512442</v>
          </cell>
          <cell r="AF54">
            <v>0.36576508894512444</v>
          </cell>
          <cell r="AG54">
            <v>0.37876508894512445</v>
          </cell>
          <cell r="AH54">
            <v>1.5</v>
          </cell>
          <cell r="AI54">
            <v>38</v>
          </cell>
          <cell r="AJ54">
            <v>1.58</v>
          </cell>
          <cell r="AK54">
            <v>8</v>
          </cell>
          <cell r="AL54">
            <v>0.2</v>
          </cell>
          <cell r="AM54">
            <v>1.4E-2</v>
          </cell>
          <cell r="AN54">
            <v>3.0216979980468753E-2</v>
          </cell>
          <cell r="AO54">
            <v>3.125E-2</v>
          </cell>
          <cell r="AP54">
            <v>0.15108489990234375</v>
          </cell>
          <cell r="AQ54">
            <v>0.50235407755737227</v>
          </cell>
          <cell r="AR54">
            <v>1.1099545398487596</v>
          </cell>
          <cell r="AS54">
            <v>0.18635205970990193</v>
          </cell>
          <cell r="AT54">
            <v>1.2862365914297574E-2</v>
          </cell>
          <cell r="AU54">
            <v>4.3079345894766329E-2</v>
          </cell>
          <cell r="AV54">
            <v>1.220635808495695</v>
          </cell>
          <cell r="AW54">
            <v>38.347404886787139</v>
          </cell>
          <cell r="AX54">
            <v>3.9116075896881236E-2</v>
          </cell>
          <cell r="AY54">
            <v>129.70537742247888</v>
          </cell>
          <cell r="AZ54" t="b">
            <v>0</v>
          </cell>
          <cell r="BA54">
            <v>0</v>
          </cell>
          <cell r="BB54">
            <v>1E-3</v>
          </cell>
          <cell r="BC54">
            <v>0</v>
          </cell>
          <cell r="BD54">
            <v>0</v>
          </cell>
          <cell r="BE54">
            <v>1E-3</v>
          </cell>
          <cell r="BF54">
            <v>0</v>
          </cell>
          <cell r="BG54">
            <v>2.6748963180841235E-2</v>
          </cell>
          <cell r="BH54">
            <v>5.9999999999999991</v>
          </cell>
          <cell r="BI54">
            <v>1.2</v>
          </cell>
          <cell r="BJ54">
            <v>1.336608054061523E-2</v>
          </cell>
          <cell r="BK54">
            <v>4.4616080540615229E-2</v>
          </cell>
          <cell r="BL54">
            <v>7.4482604539801915E-6</v>
          </cell>
          <cell r="BM54">
            <v>5.3548234561283048E-2</v>
          </cell>
          <cell r="BN54">
            <v>0</v>
          </cell>
          <cell r="BO54">
            <v>720.29299999999989</v>
          </cell>
          <cell r="BP54">
            <v>719.69299999999987</v>
          </cell>
          <cell r="BQ54">
            <v>720.49299999999994</v>
          </cell>
          <cell r="BR54">
            <v>719.89299999999992</v>
          </cell>
          <cell r="BS54">
            <v>721.69299999999998</v>
          </cell>
          <cell r="BT54">
            <v>722.99299999999994</v>
          </cell>
          <cell r="BU54" t="b">
            <v>0</v>
          </cell>
          <cell r="BV54">
            <v>1.2000000000000455</v>
          </cell>
          <cell r="BW54">
            <v>3.1000000000000227</v>
          </cell>
          <cell r="BX54">
            <v>1.4000000000000454</v>
          </cell>
          <cell r="BY54">
            <v>200</v>
          </cell>
          <cell r="BZ54">
            <v>0.65</v>
          </cell>
          <cell r="CA54">
            <v>0.25</v>
          </cell>
          <cell r="CB54">
            <v>2.1500000000000341</v>
          </cell>
          <cell r="CC54">
            <v>2.3498983093777586</v>
          </cell>
          <cell r="CD54">
            <v>2084.9472749954166</v>
          </cell>
          <cell r="CE54">
            <v>2.4653292845232655E-2</v>
          </cell>
          <cell r="CF54">
            <v>203.3896659731694</v>
          </cell>
          <cell r="CG54">
            <v>2288.3369409685861</v>
          </cell>
          <cell r="CH54">
            <v>1.5</v>
          </cell>
          <cell r="CI54">
            <v>2243</v>
          </cell>
          <cell r="CJ54">
            <v>1.5303189529437715</v>
          </cell>
          <cell r="CK54">
            <v>1.9</v>
          </cell>
          <cell r="CL54">
            <v>1</v>
          </cell>
          <cell r="CM54">
            <v>2</v>
          </cell>
        </row>
        <row r="55">
          <cell r="A55">
            <v>72</v>
          </cell>
          <cell r="B55" t="str">
            <v>C45</v>
          </cell>
          <cell r="C55" t="str">
            <v>C47</v>
          </cell>
          <cell r="F55">
            <v>0</v>
          </cell>
          <cell r="G55">
            <v>0</v>
          </cell>
          <cell r="J55">
            <v>0</v>
          </cell>
          <cell r="L55">
            <v>0</v>
          </cell>
          <cell r="M55">
            <v>0</v>
          </cell>
          <cell r="N55">
            <v>0</v>
          </cell>
          <cell r="O55">
            <v>0</v>
          </cell>
          <cell r="P55">
            <v>0</v>
          </cell>
          <cell r="Q55">
            <v>0.09</v>
          </cell>
          <cell r="S55">
            <v>0.22</v>
          </cell>
          <cell r="U55">
            <v>51</v>
          </cell>
          <cell r="X55">
            <v>0</v>
          </cell>
          <cell r="Y55">
            <v>0</v>
          </cell>
          <cell r="AA55">
            <v>0</v>
          </cell>
          <cell r="AB55">
            <v>0</v>
          </cell>
          <cell r="AC55">
            <v>0</v>
          </cell>
          <cell r="AD55">
            <v>7.6023999999999994E-2</v>
          </cell>
          <cell r="AE55">
            <v>0.33976508894512442</v>
          </cell>
          <cell r="AF55">
            <v>0.3837650889451244</v>
          </cell>
          <cell r="AG55">
            <v>0.40576508894512442</v>
          </cell>
          <cell r="AH55">
            <v>1.5</v>
          </cell>
          <cell r="AI55">
            <v>28.68</v>
          </cell>
          <cell r="AJ55">
            <v>4.3099999999999996</v>
          </cell>
          <cell r="AK55">
            <v>8</v>
          </cell>
          <cell r="AL55">
            <v>0.2</v>
          </cell>
          <cell r="AM55">
            <v>1.4E-2</v>
          </cell>
          <cell r="AN55">
            <v>2.3622131347656249E-2</v>
          </cell>
          <cell r="AO55">
            <v>3.125E-2</v>
          </cell>
          <cell r="AP55">
            <v>0.11811065673828124</v>
          </cell>
          <cell r="AQ55">
            <v>0.71892268326763675</v>
          </cell>
          <cell r="AR55">
            <v>1.8039432477314221</v>
          </cell>
          <cell r="AS55">
            <v>0.41197095698228831</v>
          </cell>
          <cell r="AT55">
            <v>2.6343008385154881E-2</v>
          </cell>
          <cell r="AU55">
            <v>4.996513973281113E-2</v>
          </cell>
          <cell r="AV55">
            <v>2.016026320715536</v>
          </cell>
          <cell r="AW55">
            <v>63.335334786035894</v>
          </cell>
          <cell r="AX55">
            <v>2.3683462084275877E-2</v>
          </cell>
          <cell r="AY55">
            <v>135.40113735125379</v>
          </cell>
          <cell r="AZ55" t="str">
            <v>05°41'45''</v>
          </cell>
          <cell r="BA55">
            <v>60.306531114032445</v>
          </cell>
          <cell r="BB55">
            <v>7.0000000000000001E-3</v>
          </cell>
          <cell r="BC55">
            <v>1E-3</v>
          </cell>
          <cell r="BD55">
            <v>1E-3</v>
          </cell>
          <cell r="BE55">
            <v>9.0000000000000011E-3</v>
          </cell>
          <cell r="BF55">
            <v>9.0000000000000011E-3</v>
          </cell>
          <cell r="BG55">
            <v>0</v>
          </cell>
          <cell r="BH55">
            <v>0</v>
          </cell>
          <cell r="BI55">
            <v>0</v>
          </cell>
          <cell r="BJ55">
            <v>0</v>
          </cell>
          <cell r="BK55">
            <v>0</v>
          </cell>
          <cell r="BL55">
            <v>0</v>
          </cell>
          <cell r="BM55">
            <v>0</v>
          </cell>
          <cell r="BN55">
            <v>0.01</v>
          </cell>
          <cell r="BO55">
            <v>719.68299999999988</v>
          </cell>
          <cell r="BP55">
            <v>718.44299999999987</v>
          </cell>
          <cell r="BQ55">
            <v>719.88299999999992</v>
          </cell>
          <cell r="BR55">
            <v>718.64299999999992</v>
          </cell>
          <cell r="BS55">
            <v>722.99299999999994</v>
          </cell>
          <cell r="BT55">
            <v>719.75300000000016</v>
          </cell>
          <cell r="BU55">
            <v>0</v>
          </cell>
          <cell r="BV55">
            <v>3.1100000000000136</v>
          </cell>
          <cell r="BW55">
            <v>1.110000000000241</v>
          </cell>
          <cell r="BX55">
            <v>3.3100000000000138</v>
          </cell>
          <cell r="BY55">
            <v>200</v>
          </cell>
          <cell r="BZ55">
            <v>0.65</v>
          </cell>
          <cell r="CA55">
            <v>0.25</v>
          </cell>
          <cell r="CB55">
            <v>2.1100000000001273</v>
          </cell>
          <cell r="CC55">
            <v>2.3199717329199707</v>
          </cell>
          <cell r="CD55">
            <v>2058.3949200332445</v>
          </cell>
          <cell r="CE55">
            <v>2.5553001286404253E-2</v>
          </cell>
          <cell r="CF55">
            <v>210.81226061283508</v>
          </cell>
          <cell r="CG55">
            <v>2269.2071806460795</v>
          </cell>
          <cell r="CH55">
            <v>1.5</v>
          </cell>
          <cell r="CI55" t="b">
            <v>0</v>
          </cell>
          <cell r="CJ55" t="e">
            <v>#DIV/0!</v>
          </cell>
          <cell r="CK55" t="e">
            <v>#DIV/0!</v>
          </cell>
          <cell r="CL55">
            <v>5</v>
          </cell>
          <cell r="CM55">
            <v>2</v>
          </cell>
        </row>
        <row r="56">
          <cell r="A56">
            <v>73</v>
          </cell>
          <cell r="F56">
            <v>0</v>
          </cell>
          <cell r="G56">
            <v>0</v>
          </cell>
          <cell r="J56">
            <v>0</v>
          </cell>
          <cell r="L56">
            <v>0</v>
          </cell>
          <cell r="M56">
            <v>0</v>
          </cell>
          <cell r="N56">
            <v>0</v>
          </cell>
          <cell r="O56">
            <v>0</v>
          </cell>
          <cell r="P56">
            <v>0</v>
          </cell>
          <cell r="S56">
            <v>0</v>
          </cell>
          <cell r="U56">
            <v>0</v>
          </cell>
          <cell r="X56">
            <v>0</v>
          </cell>
          <cell r="Y56">
            <v>0</v>
          </cell>
          <cell r="AA56">
            <v>0</v>
          </cell>
          <cell r="AB56">
            <v>0</v>
          </cell>
          <cell r="AC56">
            <v>0</v>
          </cell>
          <cell r="AD56">
            <v>0</v>
          </cell>
          <cell r="AE56">
            <v>0</v>
          </cell>
          <cell r="AF56">
            <v>0</v>
          </cell>
          <cell r="AG56">
            <v>0</v>
          </cell>
          <cell r="AH56">
            <v>0</v>
          </cell>
          <cell r="AI56">
            <v>0</v>
          </cell>
          <cell r="AJ56">
            <v>0.02</v>
          </cell>
          <cell r="AK56">
            <v>30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0</v>
          </cell>
          <cell r="BO56">
            <v>718.44299999999987</v>
          </cell>
          <cell r="BP56">
            <v>0</v>
          </cell>
          <cell r="BQ56">
            <v>718.44299999999987</v>
          </cell>
          <cell r="BR56">
            <v>0</v>
          </cell>
          <cell r="BS56">
            <v>0</v>
          </cell>
          <cell r="BT56">
            <v>0</v>
          </cell>
          <cell r="BU56">
            <v>0</v>
          </cell>
          <cell r="BV56">
            <v>0</v>
          </cell>
          <cell r="BW56">
            <v>0</v>
          </cell>
          <cell r="BX56">
            <v>0</v>
          </cell>
          <cell r="BY56">
            <v>0</v>
          </cell>
          <cell r="BZ56">
            <v>0.4</v>
          </cell>
          <cell r="CA56">
            <v>0</v>
          </cell>
          <cell r="CB56">
            <v>0</v>
          </cell>
          <cell r="CC56">
            <v>0</v>
          </cell>
          <cell r="CD56">
            <v>0</v>
          </cell>
          <cell r="CE56" t="e">
            <v>#VALUE!</v>
          </cell>
          <cell r="CF56" t="e">
            <v>#VALUE!</v>
          </cell>
          <cell r="CG56" t="e">
            <v>#VALUE!</v>
          </cell>
          <cell r="CH56">
            <v>1.3</v>
          </cell>
          <cell r="CI56" t="e">
            <v>#VALUE!</v>
          </cell>
          <cell r="CJ56" t="e">
            <v>#VALUE!</v>
          </cell>
          <cell r="CK56" t="e">
            <v>#VALUE!</v>
          </cell>
          <cell r="CL56">
            <v>5</v>
          </cell>
          <cell r="CM56">
            <v>4</v>
          </cell>
        </row>
        <row r="57">
          <cell r="A57">
            <v>74</v>
          </cell>
          <cell r="F57">
            <v>0</v>
          </cell>
          <cell r="G57">
            <v>0</v>
          </cell>
          <cell r="J57">
            <v>0</v>
          </cell>
          <cell r="L57">
            <v>0</v>
          </cell>
          <cell r="M57">
            <v>0</v>
          </cell>
          <cell r="N57">
            <v>0</v>
          </cell>
          <cell r="O57">
            <v>0</v>
          </cell>
          <cell r="P57">
            <v>0</v>
          </cell>
          <cell r="S57">
            <v>0</v>
          </cell>
          <cell r="U57">
            <v>0</v>
          </cell>
          <cell r="X57">
            <v>0</v>
          </cell>
          <cell r="Y57">
            <v>0</v>
          </cell>
          <cell r="AA57">
            <v>0</v>
          </cell>
          <cell r="AB57">
            <v>0</v>
          </cell>
          <cell r="AC57">
            <v>0</v>
          </cell>
          <cell r="AD57">
            <v>0</v>
          </cell>
          <cell r="AE57">
            <v>0</v>
          </cell>
          <cell r="AF57">
            <v>0</v>
          </cell>
          <cell r="AG57">
            <v>0</v>
          </cell>
          <cell r="AH57">
            <v>0</v>
          </cell>
          <cell r="AI57">
            <v>0</v>
          </cell>
          <cell r="AJ57">
            <v>0.02</v>
          </cell>
          <cell r="AK57">
            <v>30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0</v>
          </cell>
          <cell r="BR57">
            <v>0</v>
          </cell>
          <cell r="BS57">
            <v>0</v>
          </cell>
          <cell r="BT57">
            <v>0</v>
          </cell>
          <cell r="BU57">
            <v>0</v>
          </cell>
          <cell r="BV57">
            <v>0</v>
          </cell>
          <cell r="BW57">
            <v>0</v>
          </cell>
          <cell r="BX57">
            <v>0</v>
          </cell>
          <cell r="BY57">
            <v>0</v>
          </cell>
          <cell r="BZ57">
            <v>0.4</v>
          </cell>
          <cell r="CA57">
            <v>0</v>
          </cell>
          <cell r="CB57">
            <v>0</v>
          </cell>
          <cell r="CC57">
            <v>0</v>
          </cell>
          <cell r="CD57">
            <v>0</v>
          </cell>
          <cell r="CE57" t="e">
            <v>#VALUE!</v>
          </cell>
          <cell r="CF57" t="e">
            <v>#VALUE!</v>
          </cell>
          <cell r="CG57" t="e">
            <v>#VALUE!</v>
          </cell>
          <cell r="CH57">
            <v>1.3</v>
          </cell>
          <cell r="CI57" t="e">
            <v>#VALUE!</v>
          </cell>
          <cell r="CJ57" t="e">
            <v>#VALUE!</v>
          </cell>
          <cell r="CK57" t="e">
            <v>#VALUE!</v>
          </cell>
          <cell r="CL57">
            <v>5</v>
          </cell>
          <cell r="CM57">
            <v>4</v>
          </cell>
        </row>
        <row r="58">
          <cell r="A58">
            <v>75</v>
          </cell>
          <cell r="C58">
            <v>0</v>
          </cell>
          <cell r="F58">
            <v>0</v>
          </cell>
          <cell r="G58">
            <v>0</v>
          </cell>
          <cell r="J58">
            <v>0</v>
          </cell>
          <cell r="L58">
            <v>0</v>
          </cell>
          <cell r="M58">
            <v>0</v>
          </cell>
          <cell r="N58">
            <v>0</v>
          </cell>
          <cell r="O58">
            <v>0</v>
          </cell>
          <cell r="P58">
            <v>0</v>
          </cell>
          <cell r="S58">
            <v>0</v>
          </cell>
          <cell r="U58">
            <v>0</v>
          </cell>
          <cell r="X58">
            <v>0</v>
          </cell>
          <cell r="Y58">
            <v>0</v>
          </cell>
          <cell r="AA58">
            <v>0</v>
          </cell>
          <cell r="AB58">
            <v>0</v>
          </cell>
          <cell r="AC58">
            <v>0</v>
          </cell>
          <cell r="AD58">
            <v>0</v>
          </cell>
          <cell r="AE58">
            <v>0</v>
          </cell>
          <cell r="AF58">
            <v>0</v>
          </cell>
          <cell r="AG58">
            <v>0</v>
          </cell>
          <cell r="AH58">
            <v>0</v>
          </cell>
          <cell r="AI58">
            <v>0</v>
          </cell>
          <cell r="AJ58">
            <v>0.02</v>
          </cell>
          <cell r="AK58">
            <v>30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0.4</v>
          </cell>
          <cell r="CA58">
            <v>0</v>
          </cell>
          <cell r="CB58">
            <v>0</v>
          </cell>
          <cell r="CC58">
            <v>0</v>
          </cell>
          <cell r="CD58">
            <v>0</v>
          </cell>
          <cell r="CE58" t="e">
            <v>#VALUE!</v>
          </cell>
          <cell r="CF58" t="e">
            <v>#VALUE!</v>
          </cell>
          <cell r="CG58" t="e">
            <v>#VALUE!</v>
          </cell>
          <cell r="CH58">
            <v>1.3</v>
          </cell>
          <cell r="CI58" t="e">
            <v>#VALUE!</v>
          </cell>
          <cell r="CJ58" t="e">
            <v>#VALUE!</v>
          </cell>
          <cell r="CK58" t="e">
            <v>#VALUE!</v>
          </cell>
          <cell r="CL58">
            <v>5</v>
          </cell>
          <cell r="CM58">
            <v>4</v>
          </cell>
        </row>
        <row r="59">
          <cell r="A59">
            <v>76</v>
          </cell>
          <cell r="B59" t="str">
            <v>A21</v>
          </cell>
          <cell r="C59" t="str">
            <v>C51</v>
          </cell>
          <cell r="E59">
            <v>3.13</v>
          </cell>
          <cell r="F59">
            <v>3.13</v>
          </cell>
          <cell r="G59">
            <v>5</v>
          </cell>
          <cell r="J59">
            <v>0</v>
          </cell>
          <cell r="K59">
            <v>0.11460125141746949</v>
          </cell>
          <cell r="L59">
            <v>0.11460125141746949</v>
          </cell>
          <cell r="M59">
            <v>3</v>
          </cell>
          <cell r="N59">
            <v>471.90281881227315</v>
          </cell>
          <cell r="O59">
            <v>0.63012548262548296</v>
          </cell>
          <cell r="P59">
            <v>930.73051325856159</v>
          </cell>
          <cell r="S59">
            <v>0</v>
          </cell>
          <cell r="U59">
            <v>0</v>
          </cell>
          <cell r="X59">
            <v>0</v>
          </cell>
          <cell r="Y59">
            <v>0</v>
          </cell>
          <cell r="AA59">
            <v>0</v>
          </cell>
          <cell r="AB59">
            <v>0</v>
          </cell>
          <cell r="AC59">
            <v>0</v>
          </cell>
          <cell r="AD59">
            <v>0</v>
          </cell>
          <cell r="AE59">
            <v>0</v>
          </cell>
          <cell r="AF59">
            <v>0</v>
          </cell>
          <cell r="AG59">
            <v>0</v>
          </cell>
          <cell r="AH59">
            <v>932.23051325856159</v>
          </cell>
          <cell r="AI59">
            <v>12.95</v>
          </cell>
          <cell r="AJ59">
            <v>2.87</v>
          </cell>
          <cell r="AK59">
            <v>24</v>
          </cell>
          <cell r="AL59">
            <v>0.60000000000000009</v>
          </cell>
          <cell r="AM59">
            <v>1.2999999999999999E-2</v>
          </cell>
          <cell r="AN59">
            <v>0.49235315322875989</v>
          </cell>
          <cell r="AO59">
            <v>0.57410888671875016</v>
          </cell>
          <cell r="AP59">
            <v>0.82058858871459972</v>
          </cell>
          <cell r="AQ59">
            <v>3.7544882511630981</v>
          </cell>
          <cell r="AR59">
            <v>1.6309463093775045</v>
          </cell>
          <cell r="AS59">
            <v>4.1994002348634876</v>
          </cell>
          <cell r="AT59">
            <v>0.71845983833444127</v>
          </cell>
          <cell r="AU59">
            <v>1.2108129915632011</v>
          </cell>
          <cell r="AV59">
            <v>3.6852251891975691</v>
          </cell>
          <cell r="AW59">
            <v>1041.972874308643</v>
          </cell>
          <cell r="AX59">
            <v>0.8946782936908062</v>
          </cell>
          <cell r="AY59">
            <v>54.859778276292957</v>
          </cell>
          <cell r="AZ59" t="b">
            <v>0</v>
          </cell>
          <cell r="BA59">
            <v>0</v>
          </cell>
          <cell r="BB59">
            <v>1E-3</v>
          </cell>
          <cell r="BC59">
            <v>0</v>
          </cell>
          <cell r="BD59">
            <v>0</v>
          </cell>
          <cell r="BE59">
            <v>1E-3</v>
          </cell>
          <cell r="BF59">
            <v>0</v>
          </cell>
          <cell r="BG59">
            <v>1.0664386366702769</v>
          </cell>
          <cell r="BH59">
            <v>1.9999999999999996</v>
          </cell>
          <cell r="BI59">
            <v>1.3</v>
          </cell>
          <cell r="BJ59">
            <v>0</v>
          </cell>
          <cell r="BK59">
            <v>0</v>
          </cell>
          <cell r="BL59">
            <v>0</v>
          </cell>
          <cell r="BM59">
            <v>2.2403366767437505</v>
          </cell>
          <cell r="BN59">
            <v>0</v>
          </cell>
          <cell r="BO59">
            <v>669.80300000000011</v>
          </cell>
          <cell r="BP59">
            <v>669.43300000000011</v>
          </cell>
          <cell r="BQ59">
            <v>670.40300000000013</v>
          </cell>
          <cell r="BR59">
            <v>670.03300000000013</v>
          </cell>
          <cell r="BS59">
            <v>672.02300000000014</v>
          </cell>
          <cell r="BT59">
            <v>671.34300000000007</v>
          </cell>
          <cell r="BU59" t="b">
            <v>0</v>
          </cell>
          <cell r="BV59">
            <v>1.6200000000000045</v>
          </cell>
          <cell r="BW59">
            <v>1.3099999999999454</v>
          </cell>
          <cell r="BX59">
            <v>2.2200000000000046</v>
          </cell>
          <cell r="BY59">
            <v>600</v>
          </cell>
          <cell r="BZ59">
            <v>1.1499999999999999</v>
          </cell>
          <cell r="CA59">
            <v>0.75</v>
          </cell>
          <cell r="CB59">
            <v>1.464999999999975</v>
          </cell>
          <cell r="CC59">
            <v>1.1109699718449539</v>
          </cell>
          <cell r="CD59">
            <v>3085.4413543063979</v>
          </cell>
          <cell r="CE59">
            <v>0.1448753769562664</v>
          </cell>
          <cell r="CF59">
            <v>1195.2218598891977</v>
          </cell>
          <cell r="CG59">
            <v>4280.6632141955961</v>
          </cell>
          <cell r="CH59">
            <v>1.25</v>
          </cell>
          <cell r="CI59">
            <v>2928</v>
          </cell>
          <cell r="CJ59">
            <v>1.8274689268253057</v>
          </cell>
          <cell r="CK59">
            <v>1.9</v>
          </cell>
          <cell r="CL59">
            <v>2</v>
          </cell>
          <cell r="CM59">
            <v>3</v>
          </cell>
        </row>
        <row r="60">
          <cell r="A60">
            <v>77</v>
          </cell>
          <cell r="B60" t="str">
            <v>C51</v>
          </cell>
          <cell r="C60" t="str">
            <v>C52</v>
          </cell>
          <cell r="E60">
            <v>1.4109083086337395</v>
          </cell>
          <cell r="F60">
            <v>4.540908308633739</v>
          </cell>
          <cell r="G60">
            <v>5</v>
          </cell>
          <cell r="J60">
            <v>0</v>
          </cell>
          <cell r="K60">
            <v>0.207825604811361</v>
          </cell>
          <cell r="L60">
            <v>3.2078256048113611</v>
          </cell>
          <cell r="M60">
            <v>3.2078256048113611</v>
          </cell>
          <cell r="N60">
            <v>467.36338090484503</v>
          </cell>
          <cell r="O60">
            <v>0.63583333333333336</v>
          </cell>
          <cell r="P60">
            <v>1349.4</v>
          </cell>
          <cell r="S60">
            <v>0</v>
          </cell>
          <cell r="U60">
            <v>0</v>
          </cell>
          <cell r="X60">
            <v>0</v>
          </cell>
          <cell r="Y60">
            <v>0</v>
          </cell>
          <cell r="AA60">
            <v>0</v>
          </cell>
          <cell r="AB60">
            <v>0</v>
          </cell>
          <cell r="AC60">
            <v>0</v>
          </cell>
          <cell r="AD60">
            <v>0</v>
          </cell>
          <cell r="AE60">
            <v>0</v>
          </cell>
          <cell r="AF60">
            <v>0</v>
          </cell>
          <cell r="AG60">
            <v>0</v>
          </cell>
          <cell r="AH60">
            <v>1350.9</v>
          </cell>
          <cell r="AI60">
            <v>12</v>
          </cell>
          <cell r="AJ60">
            <v>11.3</v>
          </cell>
          <cell r="AK60">
            <v>24</v>
          </cell>
          <cell r="AL60">
            <v>0.60000000000000009</v>
          </cell>
          <cell r="AM60">
            <v>1.2999999999999999E-2</v>
          </cell>
          <cell r="AN60">
            <v>0.39710397720336921</v>
          </cell>
          <cell r="AO60">
            <v>0.59384765625000013</v>
          </cell>
          <cell r="AP60">
            <v>0.66183996200561523</v>
          </cell>
          <cell r="AQ60">
            <v>6.8021114336172364</v>
          </cell>
          <cell r="AR60">
            <v>3.6686319484017798</v>
          </cell>
          <cell r="AS60">
            <v>14.00169953154499</v>
          </cell>
          <cell r="AT60">
            <v>2.3582426073061331</v>
          </cell>
          <cell r="AU60">
            <v>2.7553465845095024</v>
          </cell>
          <cell r="AV60">
            <v>7.3124398101596899</v>
          </cell>
          <cell r="AW60">
            <v>2067.5436468673711</v>
          </cell>
          <cell r="AX60">
            <v>0.65338402990757161</v>
          </cell>
          <cell r="AY60">
            <v>0.3797372051886222</v>
          </cell>
          <cell r="AZ60" t="str">
            <v>54°28'48''</v>
          </cell>
          <cell r="BA60">
            <v>2.4280638163390891</v>
          </cell>
          <cell r="BB60">
            <v>1.5449999999999999</v>
          </cell>
          <cell r="BC60">
            <v>0.16400000000000001</v>
          </cell>
          <cell r="BD60">
            <v>0.56799999999999995</v>
          </cell>
          <cell r="BE60">
            <v>2.2769999999999997</v>
          </cell>
          <cell r="BF60">
            <v>2.2769999999999997</v>
          </cell>
          <cell r="BG60">
            <v>1.5453816773730737</v>
          </cell>
          <cell r="BH60">
            <v>1.9999999999999996</v>
          </cell>
          <cell r="BI60">
            <v>1.3</v>
          </cell>
          <cell r="BJ60">
            <v>0</v>
          </cell>
          <cell r="BK60">
            <v>0</v>
          </cell>
          <cell r="BL60">
            <v>0</v>
          </cell>
          <cell r="BM60">
            <v>4.1039471069472668</v>
          </cell>
          <cell r="BN60">
            <v>3.61</v>
          </cell>
          <cell r="BO60">
            <v>669.10300000000007</v>
          </cell>
          <cell r="BP60">
            <v>667.74300000000005</v>
          </cell>
          <cell r="BQ60">
            <v>669.70300000000009</v>
          </cell>
          <cell r="BR60">
            <v>668.34300000000007</v>
          </cell>
          <cell r="BS60">
            <v>671.34300000000007</v>
          </cell>
          <cell r="BT60">
            <v>669.34300000000007</v>
          </cell>
          <cell r="BU60">
            <v>0</v>
          </cell>
          <cell r="BV60">
            <v>1.6399999999999864</v>
          </cell>
          <cell r="BW60">
            <v>1</v>
          </cell>
          <cell r="BX60">
            <v>2.2399999999999864</v>
          </cell>
          <cell r="BY60">
            <v>600</v>
          </cell>
          <cell r="BZ60">
            <v>1.1499999999999999</v>
          </cell>
          <cell r="CA60">
            <v>0.75</v>
          </cell>
          <cell r="CB60">
            <v>1.3199999999999932</v>
          </cell>
          <cell r="CC60">
            <v>1.0143667052529992</v>
          </cell>
          <cell r="CD60">
            <v>2817.1499321638912</v>
          </cell>
          <cell r="CE60">
            <v>0.17316357276338468</v>
          </cell>
          <cell r="CF60">
            <v>1428.5994752979236</v>
          </cell>
          <cell r="CG60">
            <v>4245.7494074618153</v>
          </cell>
          <cell r="CH60">
            <v>1.25</v>
          </cell>
          <cell r="CI60">
            <v>2928</v>
          </cell>
          <cell r="CJ60">
            <v>1.8125637839232476</v>
          </cell>
          <cell r="CK60">
            <v>1.9</v>
          </cell>
          <cell r="CL60">
            <v>2</v>
          </cell>
          <cell r="CM60">
            <v>3</v>
          </cell>
        </row>
        <row r="61">
          <cell r="A61">
            <v>78</v>
          </cell>
          <cell r="B61" t="str">
            <v>C52</v>
          </cell>
          <cell r="C61" t="str">
            <v>C53</v>
          </cell>
          <cell r="F61">
            <v>4.540908308633739</v>
          </cell>
          <cell r="G61">
            <v>5</v>
          </cell>
          <cell r="J61">
            <v>0</v>
          </cell>
          <cell r="K61">
            <v>6.9013978503485104E-2</v>
          </cell>
          <cell r="L61">
            <v>3.276839583314846</v>
          </cell>
          <cell r="M61">
            <v>3.276839583314846</v>
          </cell>
          <cell r="N61">
            <v>465.87382715726278</v>
          </cell>
          <cell r="O61">
            <v>0.6375000000000004</v>
          </cell>
          <cell r="P61">
            <v>1348.6250869773014</v>
          </cell>
          <cell r="S61">
            <v>0</v>
          </cell>
          <cell r="U61">
            <v>0</v>
          </cell>
          <cell r="X61">
            <v>0</v>
          </cell>
          <cell r="Y61">
            <v>0</v>
          </cell>
          <cell r="AA61">
            <v>0</v>
          </cell>
          <cell r="AB61">
            <v>0</v>
          </cell>
          <cell r="AC61">
            <v>0</v>
          </cell>
          <cell r="AD61">
            <v>0</v>
          </cell>
          <cell r="AE61">
            <v>0</v>
          </cell>
          <cell r="AF61">
            <v>0</v>
          </cell>
          <cell r="AG61">
            <v>0</v>
          </cell>
          <cell r="AH61">
            <v>1350.1250869773014</v>
          </cell>
          <cell r="AI61">
            <v>12</v>
          </cell>
          <cell r="AJ61">
            <v>15.18</v>
          </cell>
          <cell r="AK61">
            <v>24</v>
          </cell>
          <cell r="AL61">
            <v>0.60000000000000009</v>
          </cell>
          <cell r="AM61">
            <v>1.2999999999999999E-2</v>
          </cell>
          <cell r="AN61">
            <v>0.36289826631546029</v>
          </cell>
          <cell r="AO61">
            <v>0.59383850097656266</v>
          </cell>
          <cell r="AP61">
            <v>0.60483044385910045</v>
          </cell>
          <cell r="AQ61">
            <v>7.5496718176491209</v>
          </cell>
          <cell r="AR61">
            <v>4.362050511219449</v>
          </cell>
          <cell r="AS61">
            <v>17.482995322190245</v>
          </cell>
          <cell r="AT61">
            <v>2.9050736266159727</v>
          </cell>
          <cell r="AU61">
            <v>3.267971892931433</v>
          </cell>
          <cell r="AV61">
            <v>8.4753758855428263</v>
          </cell>
          <cell r="AW61">
            <v>2396.3560756590095</v>
          </cell>
          <cell r="AX61">
            <v>0.56340754226435674</v>
          </cell>
          <cell r="AY61">
            <v>0.37973720525858901</v>
          </cell>
          <cell r="AZ61" t="str">
            <v>00°00'00''</v>
          </cell>
          <cell r="BA61">
            <v>1000</v>
          </cell>
          <cell r="BB61">
            <v>0.51300000000000001</v>
          </cell>
          <cell r="BC61">
            <v>5.5E-2</v>
          </cell>
          <cell r="BD61">
            <v>0.13100000000000001</v>
          </cell>
          <cell r="BE61">
            <v>0.69900000000000007</v>
          </cell>
          <cell r="BF61">
            <v>0.69900000000000007</v>
          </cell>
          <cell r="BG61">
            <v>0</v>
          </cell>
          <cell r="BH61">
            <v>0</v>
          </cell>
          <cell r="BI61">
            <v>0</v>
          </cell>
          <cell r="BJ61">
            <v>0</v>
          </cell>
          <cell r="BK61">
            <v>0</v>
          </cell>
          <cell r="BL61">
            <v>0</v>
          </cell>
          <cell r="BM61">
            <v>0</v>
          </cell>
          <cell r="BN61">
            <v>0.7</v>
          </cell>
          <cell r="BO61">
            <v>667.16300000000001</v>
          </cell>
          <cell r="BP61">
            <v>665.34299999999996</v>
          </cell>
          <cell r="BQ61">
            <v>667.76300000000003</v>
          </cell>
          <cell r="BR61">
            <v>665.94299999999998</v>
          </cell>
          <cell r="BS61">
            <v>669.34300000000007</v>
          </cell>
          <cell r="BT61">
            <v>666.94299999999998</v>
          </cell>
          <cell r="BU61">
            <v>0</v>
          </cell>
          <cell r="BV61">
            <v>1.5800000000000409</v>
          </cell>
          <cell r="BW61">
            <v>1</v>
          </cell>
          <cell r="BX61">
            <v>2.180000000000041</v>
          </cell>
          <cell r="BY61">
            <v>600</v>
          </cell>
          <cell r="BZ61">
            <v>1.1499999999999999</v>
          </cell>
          <cell r="CA61">
            <v>0.75</v>
          </cell>
          <cell r="CB61">
            <v>1.2900000000000205</v>
          </cell>
          <cell r="CC61">
            <v>0.99404306734130532</v>
          </cell>
          <cell r="CD61">
            <v>2760.7061087736402</v>
          </cell>
          <cell r="CE61">
            <v>0.17997720574508347</v>
          </cell>
          <cell r="CF61">
            <v>1484.8119473969386</v>
          </cell>
          <cell r="CG61">
            <v>4245.5180561705783</v>
          </cell>
          <cell r="CH61">
            <v>1.25</v>
          </cell>
          <cell r="CI61">
            <v>2928</v>
          </cell>
          <cell r="CJ61">
            <v>1.8124650171493248</v>
          </cell>
          <cell r="CK61">
            <v>1.9</v>
          </cell>
          <cell r="CL61">
            <v>2</v>
          </cell>
          <cell r="CM61">
            <v>3</v>
          </cell>
        </row>
        <row r="62">
          <cell r="A62">
            <v>79</v>
          </cell>
          <cell r="B62" t="str">
            <v>C53</v>
          </cell>
          <cell r="C62" t="str">
            <v>C54</v>
          </cell>
          <cell r="F62">
            <v>4.540908308633739</v>
          </cell>
          <cell r="G62">
            <v>5</v>
          </cell>
          <cell r="J62">
            <v>0</v>
          </cell>
          <cell r="K62">
            <v>6.9013978503485104E-2</v>
          </cell>
          <cell r="L62">
            <v>3.3458535618183309</v>
          </cell>
          <cell r="M62">
            <v>3.3458535618183309</v>
          </cell>
          <cell r="N62">
            <v>464.39306287061709</v>
          </cell>
          <cell r="O62">
            <v>0.63312529056252875</v>
          </cell>
          <cell r="P62">
            <v>1335.1132875976296</v>
          </cell>
          <cell r="S62">
            <v>0</v>
          </cell>
          <cell r="U62">
            <v>0</v>
          </cell>
          <cell r="X62">
            <v>0</v>
          </cell>
          <cell r="Y62">
            <v>0</v>
          </cell>
          <cell r="AA62">
            <v>0</v>
          </cell>
          <cell r="AB62">
            <v>0</v>
          </cell>
          <cell r="AC62">
            <v>0</v>
          </cell>
          <cell r="AD62">
            <v>0</v>
          </cell>
          <cell r="AE62">
            <v>0</v>
          </cell>
          <cell r="AF62">
            <v>0</v>
          </cell>
          <cell r="AG62">
            <v>0</v>
          </cell>
          <cell r="AH62">
            <v>1336.6132875976296</v>
          </cell>
          <cell r="AI62">
            <v>21.51</v>
          </cell>
          <cell r="AJ62">
            <v>9.23</v>
          </cell>
          <cell r="AK62">
            <v>24</v>
          </cell>
          <cell r="AL62">
            <v>0.60000000000000009</v>
          </cell>
          <cell r="AM62">
            <v>1.2999999999999999E-2</v>
          </cell>
          <cell r="AN62">
            <v>0.4206632137298586</v>
          </cell>
          <cell r="AO62">
            <v>0.59358215332031261</v>
          </cell>
          <cell r="AP62">
            <v>0.70110535621643089</v>
          </cell>
          <cell r="AQ62">
            <v>6.3117093251869303</v>
          </cell>
          <cell r="AR62">
            <v>3.2428305568054996</v>
          </cell>
          <cell r="AS62">
            <v>11.972322232648592</v>
          </cell>
          <cell r="AT62">
            <v>2.0304625181269955</v>
          </cell>
          <cell r="AU62">
            <v>2.451125731856854</v>
          </cell>
          <cell r="AV62">
            <v>6.6088201473996433</v>
          </cell>
          <cell r="AW62">
            <v>1868.5998741570247</v>
          </cell>
          <cell r="AX62">
            <v>0.71530203233081746</v>
          </cell>
          <cell r="AY62">
            <v>7.0463928157493481</v>
          </cell>
          <cell r="AZ62" t="str">
            <v>06°39'60''</v>
          </cell>
          <cell r="BA62">
            <v>21.461706834955795</v>
          </cell>
          <cell r="BB62">
            <v>1E-3</v>
          </cell>
          <cell r="BC62">
            <v>0.17499999999999999</v>
          </cell>
          <cell r="BD62">
            <v>0.122</v>
          </cell>
          <cell r="BE62">
            <v>0.29799999999999999</v>
          </cell>
          <cell r="BF62">
            <v>0.29699999999999999</v>
          </cell>
          <cell r="BG62">
            <v>0</v>
          </cell>
          <cell r="BH62">
            <v>0</v>
          </cell>
          <cell r="BI62">
            <v>0</v>
          </cell>
          <cell r="BJ62">
            <v>0</v>
          </cell>
          <cell r="BK62">
            <v>0</v>
          </cell>
          <cell r="BL62">
            <v>0</v>
          </cell>
          <cell r="BM62">
            <v>0</v>
          </cell>
          <cell r="BN62">
            <v>0.3</v>
          </cell>
          <cell r="BO62">
            <v>665.11300000000006</v>
          </cell>
          <cell r="BP62">
            <v>663.12300000000005</v>
          </cell>
          <cell r="BQ62">
            <v>665.71300000000008</v>
          </cell>
          <cell r="BR62">
            <v>663.72300000000007</v>
          </cell>
          <cell r="BS62">
            <v>666.94299999999998</v>
          </cell>
          <cell r="BT62">
            <v>664.52300000000014</v>
          </cell>
          <cell r="BU62">
            <v>0</v>
          </cell>
          <cell r="BV62">
            <v>1.2299999999999045</v>
          </cell>
          <cell r="BW62">
            <v>0.80000000000006821</v>
          </cell>
          <cell r="BX62">
            <v>1.8299999999999046</v>
          </cell>
          <cell r="BY62">
            <v>600</v>
          </cell>
          <cell r="BZ62">
            <v>1.1499999999999999</v>
          </cell>
          <cell r="CA62">
            <v>0.75</v>
          </cell>
          <cell r="CB62">
            <v>1.0149999999999864</v>
          </cell>
          <cell r="CC62">
            <v>0.80220603694993275</v>
          </cell>
          <cell r="CD62">
            <v>2227.9267161192001</v>
          </cell>
          <cell r="CE62">
            <v>0.26408571234109723</v>
          </cell>
          <cell r="CF62">
            <v>2178.7071268140521</v>
          </cell>
          <cell r="CG62">
            <v>4406.6338429332518</v>
          </cell>
          <cell r="CH62">
            <v>1.25</v>
          </cell>
          <cell r="CI62">
            <v>3954</v>
          </cell>
          <cell r="CJ62">
            <v>1.393093652925282</v>
          </cell>
          <cell r="CK62">
            <v>1.5</v>
          </cell>
          <cell r="CL62">
            <v>3</v>
          </cell>
          <cell r="CM62">
            <v>3</v>
          </cell>
        </row>
        <row r="63">
          <cell r="A63">
            <v>80</v>
          </cell>
          <cell r="B63" t="str">
            <v>C54</v>
          </cell>
          <cell r="C63" t="str">
            <v>B02</v>
          </cell>
          <cell r="F63">
            <v>4.540908308633739</v>
          </cell>
          <cell r="G63">
            <v>5</v>
          </cell>
          <cell r="J63">
            <v>0</v>
          </cell>
          <cell r="K63">
            <v>6.9013978503485104E-2</v>
          </cell>
          <cell r="L63">
            <v>3.4148675403218158</v>
          </cell>
          <cell r="M63">
            <v>3.4148675403218158</v>
          </cell>
          <cell r="N63">
            <v>462.92101245913631</v>
          </cell>
          <cell r="O63">
            <v>0.66360108303249099</v>
          </cell>
          <cell r="P63">
            <v>1394.9438066942571</v>
          </cell>
          <cell r="S63">
            <v>0</v>
          </cell>
          <cell r="U63">
            <v>0</v>
          </cell>
          <cell r="X63">
            <v>0</v>
          </cell>
          <cell r="Y63">
            <v>0</v>
          </cell>
          <cell r="AA63">
            <v>0</v>
          </cell>
          <cell r="AB63">
            <v>0</v>
          </cell>
          <cell r="AC63">
            <v>0</v>
          </cell>
          <cell r="AD63">
            <v>0</v>
          </cell>
          <cell r="AE63">
            <v>0</v>
          </cell>
          <cell r="AF63">
            <v>0</v>
          </cell>
          <cell r="AG63">
            <v>0</v>
          </cell>
          <cell r="AH63">
            <v>1396.4438066942571</v>
          </cell>
          <cell r="AI63">
            <v>2.77</v>
          </cell>
          <cell r="AJ63">
            <v>3.25</v>
          </cell>
          <cell r="AK63">
            <v>28</v>
          </cell>
          <cell r="AL63">
            <v>0.70000000000000007</v>
          </cell>
          <cell r="AM63">
            <v>1.2999999999999999E-2</v>
          </cell>
          <cell r="AN63">
            <v>0.54538080692291269</v>
          </cell>
          <cell r="AO63">
            <v>0.67180175781250018</v>
          </cell>
          <cell r="AP63">
            <v>0.77911543846130371</v>
          </cell>
          <cell r="AQ63">
            <v>4.3406905213677565</v>
          </cell>
          <cell r="AR63">
            <v>1.8604714294665938</v>
          </cell>
          <cell r="AS63">
            <v>5.3362671375072201</v>
          </cell>
          <cell r="AT63">
            <v>0.9603259022574866</v>
          </cell>
          <cell r="AU63">
            <v>1.5057067091803993</v>
          </cell>
          <cell r="AV63">
            <v>4.34606238639598</v>
          </cell>
          <cell r="AW63">
            <v>1672.5608139802059</v>
          </cell>
          <cell r="AX63">
            <v>0.83491362168836714</v>
          </cell>
          <cell r="AY63">
            <v>59.642394106660248</v>
          </cell>
          <cell r="AZ63" t="str">
            <v>52°35'46''</v>
          </cell>
          <cell r="BA63">
            <v>2.168061441678244</v>
          </cell>
          <cell r="BB63">
            <v>1E-3</v>
          </cell>
          <cell r="BC63">
            <v>0.214</v>
          </cell>
          <cell r="BD63">
            <v>0.57799999999999996</v>
          </cell>
          <cell r="BE63">
            <v>0.79299999999999993</v>
          </cell>
          <cell r="BF63">
            <v>0.79199999999999993</v>
          </cell>
          <cell r="BG63">
            <v>1.0865983651414863</v>
          </cell>
          <cell r="BH63">
            <v>2.1428571428571428</v>
          </cell>
          <cell r="BI63">
            <v>1.2</v>
          </cell>
          <cell r="BJ63">
            <v>0</v>
          </cell>
          <cell r="BK63">
            <v>0</v>
          </cell>
          <cell r="BL63">
            <v>0</v>
          </cell>
          <cell r="BM63">
            <v>2.4823086738364051</v>
          </cell>
          <cell r="BN63">
            <v>2.06</v>
          </cell>
          <cell r="BO63">
            <v>662.86300000000006</v>
          </cell>
          <cell r="BP63">
            <v>662.77300000000002</v>
          </cell>
          <cell r="BQ63">
            <v>663.5630000000001</v>
          </cell>
          <cell r="BR63">
            <v>663.47300000000007</v>
          </cell>
          <cell r="BS63">
            <v>664.52300000000014</v>
          </cell>
          <cell r="BT63">
            <v>662.52300000000014</v>
          </cell>
          <cell r="BU63">
            <v>0</v>
          </cell>
          <cell r="BV63">
            <v>0.96000000000003638</v>
          </cell>
          <cell r="BW63">
            <v>-0.94999999999993179</v>
          </cell>
          <cell r="BX63">
            <v>1.6600000000000366</v>
          </cell>
          <cell r="BY63">
            <v>700</v>
          </cell>
          <cell r="BZ63">
            <v>1.2749999999999999</v>
          </cell>
          <cell r="CA63">
            <v>0.875</v>
          </cell>
          <cell r="CB63">
            <v>5.0000000000522959E-3</v>
          </cell>
          <cell r="CC63">
            <v>3.9198774568215515E-3</v>
          </cell>
          <cell r="CD63">
            <v>13.381726660565622</v>
          </cell>
          <cell r="CE63">
            <v>0.99999906137175432</v>
          </cell>
          <cell r="CF63">
            <v>10724.989933212066</v>
          </cell>
          <cell r="CG63">
            <v>10738.371659872631</v>
          </cell>
          <cell r="CH63">
            <v>1.25</v>
          </cell>
          <cell r="CI63">
            <v>3416</v>
          </cell>
          <cell r="CJ63">
            <v>3.9294392783491774</v>
          </cell>
          <cell r="CK63">
            <v>4</v>
          </cell>
          <cell r="CL63">
            <v>2</v>
          </cell>
          <cell r="CM63">
            <v>3</v>
          </cell>
        </row>
        <row r="64">
          <cell r="A64">
            <v>81</v>
          </cell>
          <cell r="F64">
            <v>0</v>
          </cell>
          <cell r="G64">
            <v>0</v>
          </cell>
          <cell r="J64">
            <v>0</v>
          </cell>
          <cell r="L64">
            <v>0</v>
          </cell>
          <cell r="M64">
            <v>0</v>
          </cell>
          <cell r="N64">
            <v>0</v>
          </cell>
          <cell r="O64">
            <v>0</v>
          </cell>
          <cell r="P64">
            <v>0</v>
          </cell>
          <cell r="S64">
            <v>0</v>
          </cell>
          <cell r="U64">
            <v>0</v>
          </cell>
          <cell r="X64">
            <v>0</v>
          </cell>
          <cell r="Y64">
            <v>0</v>
          </cell>
          <cell r="AA64">
            <v>0</v>
          </cell>
          <cell r="AB64">
            <v>0</v>
          </cell>
          <cell r="AC64">
            <v>0</v>
          </cell>
          <cell r="AD64">
            <v>0</v>
          </cell>
          <cell r="AE64">
            <v>0</v>
          </cell>
          <cell r="AF64">
            <v>0</v>
          </cell>
          <cell r="AG64">
            <v>0</v>
          </cell>
          <cell r="AH64">
            <v>0</v>
          </cell>
          <cell r="AI64">
            <v>0</v>
          </cell>
          <cell r="AJ64">
            <v>0.02</v>
          </cell>
          <cell r="AK64">
            <v>30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cell r="BL64">
            <v>0</v>
          </cell>
          <cell r="BM64">
            <v>0</v>
          </cell>
          <cell r="BN64">
            <v>0</v>
          </cell>
          <cell r="BO64">
            <v>662.77300000000002</v>
          </cell>
          <cell r="BP64">
            <v>0</v>
          </cell>
          <cell r="BQ64">
            <v>662.77300000000002</v>
          </cell>
          <cell r="BR64">
            <v>0</v>
          </cell>
          <cell r="BS64">
            <v>0</v>
          </cell>
          <cell r="BT64">
            <v>0</v>
          </cell>
          <cell r="BU64">
            <v>0</v>
          </cell>
          <cell r="BV64">
            <v>0</v>
          </cell>
          <cell r="BW64">
            <v>0</v>
          </cell>
          <cell r="BX64">
            <v>0</v>
          </cell>
          <cell r="BY64">
            <v>0</v>
          </cell>
          <cell r="BZ64">
            <v>0.4</v>
          </cell>
          <cell r="CA64">
            <v>0</v>
          </cell>
          <cell r="CB64">
            <v>0</v>
          </cell>
          <cell r="CC64">
            <v>0</v>
          </cell>
          <cell r="CD64">
            <v>0</v>
          </cell>
          <cell r="CE64" t="e">
            <v>#VALUE!</v>
          </cell>
          <cell r="CF64" t="e">
            <v>#VALUE!</v>
          </cell>
          <cell r="CG64" t="e">
            <v>#VALUE!</v>
          </cell>
          <cell r="CH64">
            <v>1.3</v>
          </cell>
          <cell r="CI64" t="e">
            <v>#VALUE!</v>
          </cell>
          <cell r="CJ64" t="e">
            <v>#VALUE!</v>
          </cell>
          <cell r="CK64" t="e">
            <v>#VALUE!</v>
          </cell>
          <cell r="CL64">
            <v>5</v>
          </cell>
          <cell r="CM64">
            <v>4</v>
          </cell>
        </row>
        <row r="65">
          <cell r="A65">
            <v>82</v>
          </cell>
          <cell r="C65">
            <v>0</v>
          </cell>
          <cell r="F65">
            <v>0</v>
          </cell>
          <cell r="G65">
            <v>0</v>
          </cell>
          <cell r="J65">
            <v>0</v>
          </cell>
          <cell r="L65">
            <v>0</v>
          </cell>
          <cell r="M65">
            <v>0</v>
          </cell>
          <cell r="N65">
            <v>0</v>
          </cell>
          <cell r="O65">
            <v>0</v>
          </cell>
          <cell r="P65">
            <v>0</v>
          </cell>
          <cell r="S65">
            <v>0</v>
          </cell>
          <cell r="U65">
            <v>0</v>
          </cell>
          <cell r="X65">
            <v>0</v>
          </cell>
          <cell r="Y65">
            <v>0</v>
          </cell>
          <cell r="AA65">
            <v>0</v>
          </cell>
          <cell r="AB65">
            <v>0</v>
          </cell>
          <cell r="AC65">
            <v>0</v>
          </cell>
          <cell r="AD65">
            <v>0</v>
          </cell>
          <cell r="AE65">
            <v>0</v>
          </cell>
          <cell r="AF65">
            <v>0</v>
          </cell>
          <cell r="AG65">
            <v>0</v>
          </cell>
          <cell r="AH65">
            <v>0</v>
          </cell>
          <cell r="AI65">
            <v>0</v>
          </cell>
          <cell r="AJ65">
            <v>0.02</v>
          </cell>
          <cell r="AK65">
            <v>30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0.4</v>
          </cell>
          <cell r="CA65">
            <v>0</v>
          </cell>
          <cell r="CB65">
            <v>0</v>
          </cell>
          <cell r="CC65">
            <v>0</v>
          </cell>
          <cell r="CD65">
            <v>0</v>
          </cell>
          <cell r="CE65" t="e">
            <v>#VALUE!</v>
          </cell>
          <cell r="CF65" t="e">
            <v>#VALUE!</v>
          </cell>
          <cell r="CG65" t="e">
            <v>#VALUE!</v>
          </cell>
          <cell r="CH65">
            <v>1.3</v>
          </cell>
          <cell r="CI65" t="e">
            <v>#VALUE!</v>
          </cell>
          <cell r="CJ65" t="e">
            <v>#VALUE!</v>
          </cell>
          <cell r="CK65" t="e">
            <v>#VALUE!</v>
          </cell>
          <cell r="CL65">
            <v>5</v>
          </cell>
          <cell r="CM65">
            <v>4</v>
          </cell>
        </row>
        <row r="66">
          <cell r="A66">
            <v>83</v>
          </cell>
          <cell r="B66" t="str">
            <v>A12</v>
          </cell>
          <cell r="C66" t="str">
            <v>B01</v>
          </cell>
          <cell r="D66">
            <v>1.36</v>
          </cell>
          <cell r="F66">
            <v>1.36</v>
          </cell>
          <cell r="G66">
            <v>5</v>
          </cell>
          <cell r="J66">
            <v>0</v>
          </cell>
          <cell r="K66">
            <v>6.9013978503485104E-2</v>
          </cell>
          <cell r="L66">
            <v>6.9013978503485104E-2</v>
          </cell>
          <cell r="M66">
            <v>3</v>
          </cell>
          <cell r="N66">
            <v>471.90281881227315</v>
          </cell>
          <cell r="O66">
            <v>0.63517830045523482</v>
          </cell>
          <cell r="P66">
            <v>407.6497053891714</v>
          </cell>
          <cell r="S66">
            <v>0</v>
          </cell>
          <cell r="U66">
            <v>0</v>
          </cell>
          <cell r="X66">
            <v>0</v>
          </cell>
          <cell r="Y66">
            <v>0</v>
          </cell>
          <cell r="AA66">
            <v>0</v>
          </cell>
          <cell r="AB66">
            <v>0</v>
          </cell>
          <cell r="AC66">
            <v>0</v>
          </cell>
          <cell r="AD66">
            <v>0</v>
          </cell>
          <cell r="AE66">
            <v>0</v>
          </cell>
          <cell r="AF66">
            <v>0</v>
          </cell>
          <cell r="AG66">
            <v>0</v>
          </cell>
          <cell r="AH66">
            <v>409.1497053891714</v>
          </cell>
          <cell r="AI66">
            <v>13.18</v>
          </cell>
          <cell r="AJ66">
            <v>3.66</v>
          </cell>
          <cell r="AK66">
            <v>18</v>
          </cell>
          <cell r="AL66">
            <v>0.45</v>
          </cell>
          <cell r="AM66">
            <v>1.4E-2</v>
          </cell>
          <cell r="AN66">
            <v>0.34205310344696049</v>
          </cell>
          <cell r="AO66">
            <v>0.421875</v>
          </cell>
          <cell r="AP66">
            <v>0.76011800765991222</v>
          </cell>
          <cell r="AQ66">
            <v>3.1542870759603714</v>
          </cell>
          <cell r="AR66">
            <v>1.7319779487330151</v>
          </cell>
          <cell r="AS66">
            <v>3.7911630619146761</v>
          </cell>
          <cell r="AT66">
            <v>0.50711146572735111</v>
          </cell>
          <cell r="AU66">
            <v>0.8491645691743116</v>
          </cell>
          <cell r="AV66">
            <v>3.1899689136992531</v>
          </cell>
          <cell r="AW66">
            <v>507.34263453815521</v>
          </cell>
          <cell r="AX66">
            <v>0.80645638181310952</v>
          </cell>
          <cell r="AY66">
            <v>12.083830182408475</v>
          </cell>
          <cell r="AZ66" t="b">
            <v>0</v>
          </cell>
          <cell r="BA66">
            <v>0</v>
          </cell>
          <cell r="BB66">
            <v>1E-3</v>
          </cell>
          <cell r="BC66">
            <v>0</v>
          </cell>
          <cell r="BD66">
            <v>0</v>
          </cell>
          <cell r="BE66">
            <v>1E-3</v>
          </cell>
          <cell r="BF66">
            <v>0</v>
          </cell>
          <cell r="BG66">
            <v>0.96081913019759546</v>
          </cell>
          <cell r="BH66">
            <v>2.6666666666666665</v>
          </cell>
          <cell r="BI66">
            <v>1.2</v>
          </cell>
          <cell r="BJ66">
            <v>0</v>
          </cell>
          <cell r="BK66">
            <v>0</v>
          </cell>
          <cell r="BL66">
            <v>0</v>
          </cell>
          <cell r="BM66">
            <v>1.3301610457436088</v>
          </cell>
          <cell r="BN66">
            <v>0</v>
          </cell>
          <cell r="BO66">
            <v>686.28699999999992</v>
          </cell>
          <cell r="BP66">
            <v>685.8069999999999</v>
          </cell>
          <cell r="BQ66">
            <v>686.73699999999997</v>
          </cell>
          <cell r="BR66">
            <v>686.25699999999995</v>
          </cell>
          <cell r="BS66">
            <v>688.78700000000003</v>
          </cell>
          <cell r="BT66">
            <v>686.76300000000015</v>
          </cell>
          <cell r="BU66" t="b">
            <v>0</v>
          </cell>
          <cell r="BV66">
            <v>2.0500000000000682</v>
          </cell>
          <cell r="BW66">
            <v>0.50600000000019918</v>
          </cell>
          <cell r="BX66">
            <v>2.5000000000000684</v>
          </cell>
          <cell r="BY66">
            <v>450</v>
          </cell>
          <cell r="BZ66">
            <v>0.96250000000000002</v>
          </cell>
          <cell r="CA66">
            <v>0.5625</v>
          </cell>
          <cell r="CB66">
            <v>1.2780000000001337</v>
          </cell>
          <cell r="CC66">
            <v>1.1514400187524345</v>
          </cell>
          <cell r="CD66">
            <v>2240.0725827319825</v>
          </cell>
          <cell r="CE66">
            <v>0.14096662455078157</v>
          </cell>
          <cell r="CF66">
            <v>1162.974652543948</v>
          </cell>
          <cell r="CG66">
            <v>3403.0472352759307</v>
          </cell>
          <cell r="CH66">
            <v>1.5</v>
          </cell>
          <cell r="CI66">
            <v>4487</v>
          </cell>
          <cell r="CJ66">
            <v>1.1376355812154881</v>
          </cell>
          <cell r="CK66">
            <v>1.5</v>
          </cell>
          <cell r="CL66">
            <v>2</v>
          </cell>
          <cell r="CM66">
            <v>2</v>
          </cell>
        </row>
      </sheetData>
      <sheetData sheetId="3" refreshError="1">
        <row r="12">
          <cell r="A12">
            <v>1</v>
          </cell>
          <cell r="B12" t="str">
            <v>C01</v>
          </cell>
          <cell r="C12" t="str">
            <v>C02</v>
          </cell>
          <cell r="D12">
            <v>0.02</v>
          </cell>
          <cell r="E12">
            <v>0.17</v>
          </cell>
          <cell r="F12">
            <v>0.19</v>
          </cell>
          <cell r="G12">
            <v>5</v>
          </cell>
          <cell r="H12">
            <v>100</v>
          </cell>
          <cell r="I12">
            <v>50</v>
          </cell>
          <cell r="J12">
            <v>50</v>
          </cell>
          <cell r="K12">
            <v>0.27664946512301691</v>
          </cell>
          <cell r="L12">
            <v>3.095626019591704</v>
          </cell>
          <cell r="M12">
            <v>3.095626019591704</v>
          </cell>
          <cell r="N12">
            <v>469.8039831565884</v>
          </cell>
          <cell r="O12">
            <v>0.6253233636078922</v>
          </cell>
          <cell r="P12">
            <v>55.818087326934048</v>
          </cell>
          <cell r="R12">
            <v>0.17</v>
          </cell>
          <cell r="S12">
            <v>0.17</v>
          </cell>
          <cell r="T12">
            <v>98</v>
          </cell>
          <cell r="U12">
            <v>67</v>
          </cell>
          <cell r="V12">
            <v>0.68799999999999994</v>
          </cell>
          <cell r="X12">
            <v>0</v>
          </cell>
          <cell r="Y12">
            <v>0</v>
          </cell>
          <cell r="AA12">
            <v>0</v>
          </cell>
          <cell r="AB12">
            <v>0</v>
          </cell>
          <cell r="AC12">
            <v>0.58479999999999999</v>
          </cell>
          <cell r="AD12">
            <v>9.9416000000000004E-2</v>
          </cell>
          <cell r="AE12">
            <v>0.4356567664164121</v>
          </cell>
          <cell r="AF12">
            <v>0.4356567664164121</v>
          </cell>
          <cell r="AG12">
            <v>0.45265676641641212</v>
          </cell>
          <cell r="AH12">
            <v>57.318087326934048</v>
          </cell>
          <cell r="AI12">
            <v>31.93</v>
          </cell>
          <cell r="AJ12">
            <v>1.8</v>
          </cell>
          <cell r="AK12">
            <v>10</v>
          </cell>
          <cell r="AL12">
            <v>0.25</v>
          </cell>
          <cell r="AM12">
            <v>1.4E-2</v>
          </cell>
          <cell r="AN12">
            <v>0.18444585800170898</v>
          </cell>
          <cell r="AO12">
            <v>0.1953125</v>
          </cell>
          <cell r="AP12">
            <v>0.73778343200683594</v>
          </cell>
          <cell r="AQ12">
            <v>1.4763484214637064</v>
          </cell>
          <cell r="AR12">
            <v>1.1208831667985493</v>
          </cell>
          <cell r="AS12">
            <v>1.0123203162045067</v>
          </cell>
          <cell r="AT12">
            <v>0.11109096134344432</v>
          </cell>
          <cell r="AU12">
            <v>0.2955368193451533</v>
          </cell>
          <cell r="AV12">
            <v>1.5118214073823955</v>
          </cell>
          <cell r="AW12">
            <v>74.211359796442437</v>
          </cell>
          <cell r="AX12">
            <v>0.77236271487484287</v>
          </cell>
          <cell r="AY12">
            <v>195.8006893534214</v>
          </cell>
          <cell r="BO12">
            <v>729.91300000000001</v>
          </cell>
          <cell r="BP12">
            <v>729.34299999999996</v>
          </cell>
          <cell r="BQ12">
            <v>730.16300000000001</v>
          </cell>
          <cell r="BR12">
            <v>729.59299999999996</v>
          </cell>
          <cell r="BS12">
            <v>731.36300000000006</v>
          </cell>
          <cell r="BT12">
            <v>732.75300000000016</v>
          </cell>
          <cell r="BU12" t="b">
            <v>0</v>
          </cell>
          <cell r="BV12">
            <v>1.2000000000000455</v>
          </cell>
          <cell r="BW12">
            <v>3.1600000000001955</v>
          </cell>
          <cell r="BX12">
            <v>1.4500000000000455</v>
          </cell>
          <cell r="BY12">
            <v>250</v>
          </cell>
          <cell r="BZ12">
            <v>0.71250000000000002</v>
          </cell>
          <cell r="CA12">
            <v>0.3125</v>
          </cell>
          <cell r="CB12">
            <v>2.1800000000001205</v>
          </cell>
          <cell r="CC12">
            <v>2.2267586221582389</v>
          </cell>
          <cell r="CD12">
            <v>2373.8986567380389</v>
          </cell>
          <cell r="CE12">
            <v>2.9965888982830813E-2</v>
          </cell>
          <cell r="CF12">
            <v>247.21858410835421</v>
          </cell>
          <cell r="CG12">
            <v>2621.1172408463931</v>
          </cell>
          <cell r="CH12">
            <v>1.5</v>
          </cell>
          <cell r="CI12">
            <v>2957</v>
          </cell>
          <cell r="CJ12">
            <v>1.3296164562967836</v>
          </cell>
          <cell r="CK12">
            <v>1.5</v>
          </cell>
          <cell r="CL12">
            <v>2</v>
          </cell>
          <cell r="CM12">
            <v>2</v>
          </cell>
        </row>
        <row r="13">
          <cell r="A13">
            <v>2</v>
          </cell>
          <cell r="B13" t="str">
            <v>C02</v>
          </cell>
          <cell r="C13" t="str">
            <v>C03</v>
          </cell>
          <cell r="D13">
            <v>7.0000000000000007E-2</v>
          </cell>
          <cell r="E13">
            <v>1.06</v>
          </cell>
          <cell r="F13">
            <v>1.32</v>
          </cell>
          <cell r="G13">
            <v>5</v>
          </cell>
          <cell r="J13">
            <v>0</v>
          </cell>
          <cell r="K13">
            <v>0.13864702779471333</v>
          </cell>
          <cell r="L13">
            <v>3.2342730473864174</v>
          </cell>
          <cell r="M13">
            <v>3.2342730473864174</v>
          </cell>
          <cell r="N13">
            <v>466.79151255448659</v>
          </cell>
          <cell r="O13">
            <v>0.63917076167076192</v>
          </cell>
          <cell r="P13">
            <v>393.8345223395857</v>
          </cell>
          <cell r="Q13">
            <v>7.0000000000000007E-2</v>
          </cell>
          <cell r="R13">
            <v>1.06</v>
          </cell>
          <cell r="S13">
            <v>1.3</v>
          </cell>
          <cell r="T13">
            <v>98</v>
          </cell>
          <cell r="U13">
            <v>510</v>
          </cell>
          <cell r="V13">
            <v>0.68799999999999994</v>
          </cell>
          <cell r="X13">
            <v>0</v>
          </cell>
          <cell r="Y13">
            <v>0</v>
          </cell>
          <cell r="AA13">
            <v>0</v>
          </cell>
          <cell r="AB13">
            <v>0</v>
          </cell>
          <cell r="AC13">
            <v>0.58479999999999999</v>
          </cell>
          <cell r="AD13">
            <v>0.76024000000000003</v>
          </cell>
          <cell r="AE13">
            <v>2.8699792237869337</v>
          </cell>
          <cell r="AF13">
            <v>2.8699792237869337</v>
          </cell>
          <cell r="AG13">
            <v>2.9999792237869336</v>
          </cell>
          <cell r="AH13">
            <v>396.83450156337261</v>
          </cell>
          <cell r="AI13">
            <v>28.49</v>
          </cell>
          <cell r="AJ13">
            <v>16</v>
          </cell>
          <cell r="AK13">
            <v>18</v>
          </cell>
          <cell r="AL13">
            <v>0.45</v>
          </cell>
          <cell r="AM13">
            <v>1.4E-2</v>
          </cell>
          <cell r="AN13">
            <v>0.21567631959915157</v>
          </cell>
          <cell r="AO13">
            <v>0.41879882812499997</v>
          </cell>
          <cell r="AP13">
            <v>0.4792807102203368</v>
          </cell>
          <cell r="AQ13">
            <v>5.2681488071739047</v>
          </cell>
          <cell r="AR13">
            <v>4.1057521210051311</v>
          </cell>
          <cell r="AS13">
            <v>11.371762549399705</v>
          </cell>
          <cell r="AT13">
            <v>1.4145459660819486</v>
          </cell>
          <cell r="AU13">
            <v>1.6302222856811002</v>
          </cell>
          <cell r="AV13">
            <v>6.6696938494448759</v>
          </cell>
          <cell r="AW13">
            <v>1060.7689732048957</v>
          </cell>
          <cell r="AX13">
            <v>0.3741007812138572</v>
          </cell>
          <cell r="AY13">
            <v>144.99166753125877</v>
          </cell>
          <cell r="AZ13" t="str">
            <v>50°48'32''</v>
          </cell>
          <cell r="BA13">
            <v>2.8074230182531519</v>
          </cell>
          <cell r="BB13">
            <v>1.335</v>
          </cell>
          <cell r="BC13">
            <v>0.13</v>
          </cell>
          <cell r="BD13">
            <v>0.23200000000000001</v>
          </cell>
          <cell r="BE13">
            <v>1.6969999999999998</v>
          </cell>
          <cell r="BF13">
            <v>1.6969999999999998</v>
          </cell>
          <cell r="BG13">
            <v>0.9318989494611698</v>
          </cell>
          <cell r="BH13">
            <v>2.6666666666666665</v>
          </cell>
          <cell r="BI13">
            <v>1.2</v>
          </cell>
          <cell r="BJ13">
            <v>0</v>
          </cell>
          <cell r="BK13">
            <v>0</v>
          </cell>
          <cell r="BL13">
            <v>0</v>
          </cell>
          <cell r="BM13">
            <v>1.2737045314798463</v>
          </cell>
          <cell r="BN13">
            <v>1.0900000000000001</v>
          </cell>
          <cell r="BO13">
            <v>729.02299999999991</v>
          </cell>
          <cell r="BP13">
            <v>724.46299999999997</v>
          </cell>
          <cell r="BQ13">
            <v>729.47299999999996</v>
          </cell>
          <cell r="BR13">
            <v>724.91300000000001</v>
          </cell>
          <cell r="BS13">
            <v>732.75300000000016</v>
          </cell>
          <cell r="BT13">
            <v>726.10300000000007</v>
          </cell>
          <cell r="BU13">
            <v>0</v>
          </cell>
          <cell r="BV13">
            <v>3.2800000000002001</v>
          </cell>
          <cell r="BW13">
            <v>1.1900000000000546</v>
          </cell>
          <cell r="BX13">
            <v>3.7300000000002003</v>
          </cell>
          <cell r="BY13">
            <v>450</v>
          </cell>
          <cell r="BZ13">
            <v>0.96250000000000002</v>
          </cell>
          <cell r="CA13">
            <v>0.5625</v>
          </cell>
          <cell r="CB13">
            <v>2.2350000000001273</v>
          </cell>
          <cell r="CC13">
            <v>1.8182677779848908</v>
          </cell>
          <cell r="CD13">
            <v>3537.3547307675126</v>
          </cell>
          <cell r="CE13">
            <v>5.0975674788497072E-2</v>
          </cell>
          <cell r="CF13">
            <v>420.54931700510082</v>
          </cell>
          <cell r="CG13">
            <v>3957.9040477726135</v>
          </cell>
          <cell r="CH13">
            <v>1.5</v>
          </cell>
          <cell r="CI13">
            <v>4487</v>
          </cell>
          <cell r="CJ13">
            <v>1.3231237066322532</v>
          </cell>
          <cell r="CK13">
            <v>1.5</v>
          </cell>
          <cell r="CL13">
            <v>2</v>
          </cell>
          <cell r="CM13">
            <v>2</v>
          </cell>
        </row>
        <row r="14">
          <cell r="A14">
            <v>3</v>
          </cell>
          <cell r="B14" t="str">
            <v>C03</v>
          </cell>
          <cell r="C14" t="str">
            <v>C04</v>
          </cell>
          <cell r="D14">
            <v>0.08</v>
          </cell>
          <cell r="F14">
            <v>1.4000000000000001</v>
          </cell>
          <cell r="G14">
            <v>5</v>
          </cell>
          <cell r="J14">
            <v>0</v>
          </cell>
          <cell r="K14">
            <v>7.1464170340705999E-2</v>
          </cell>
          <cell r="L14">
            <v>3.3057372177271236</v>
          </cell>
          <cell r="M14">
            <v>3.3057372177271236</v>
          </cell>
          <cell r="N14">
            <v>465.2527340804084</v>
          </cell>
          <cell r="O14">
            <v>0.64032555282555292</v>
          </cell>
          <cell r="P14">
            <v>417.07849981509253</v>
          </cell>
          <cell r="Q14">
            <v>0.08</v>
          </cell>
          <cell r="S14">
            <v>1.3800000000000001</v>
          </cell>
          <cell r="T14">
            <v>98</v>
          </cell>
          <cell r="U14">
            <v>541</v>
          </cell>
          <cell r="V14">
            <v>0.68799999999999994</v>
          </cell>
          <cell r="X14">
            <v>0</v>
          </cell>
          <cell r="Y14">
            <v>0</v>
          </cell>
          <cell r="AA14">
            <v>0</v>
          </cell>
          <cell r="AB14">
            <v>0</v>
          </cell>
          <cell r="AC14">
            <v>0.58479999999999999</v>
          </cell>
          <cell r="AD14">
            <v>0.80702400000000007</v>
          </cell>
          <cell r="AE14">
            <v>3.0332862581549471</v>
          </cell>
          <cell r="AF14">
            <v>3.0332862581549471</v>
          </cell>
          <cell r="AG14">
            <v>3.171286258154947</v>
          </cell>
          <cell r="AH14">
            <v>420.24978607324749</v>
          </cell>
          <cell r="AI14">
            <v>20.350000000000001</v>
          </cell>
          <cell r="AJ14">
            <v>24.18</v>
          </cell>
          <cell r="AK14">
            <v>18</v>
          </cell>
          <cell r="AL14">
            <v>0.45</v>
          </cell>
          <cell r="AM14">
            <v>1.4E-2</v>
          </cell>
          <cell r="AN14">
            <v>0.19886208772659303</v>
          </cell>
          <cell r="AO14">
            <v>0.42440185546875003</v>
          </cell>
          <cell r="AP14">
            <v>0.44191575050354004</v>
          </cell>
          <cell r="AQ14">
            <v>6.1996519811284889</v>
          </cell>
          <cell r="AR14">
            <v>5.0783077620942541</v>
          </cell>
          <cell r="AS14">
            <v>16.041290417037256</v>
          </cell>
          <cell r="AT14">
            <v>1.9590053357344748</v>
          </cell>
          <cell r="AU14">
            <v>2.157867423461068</v>
          </cell>
          <cell r="AV14">
            <v>8.1992486392653134</v>
          </cell>
          <cell r="AW14">
            <v>1304.0341515598959</v>
          </cell>
          <cell r="AX14">
            <v>0.3222690031319666</v>
          </cell>
          <cell r="AY14">
            <v>146.22168306402935</v>
          </cell>
          <cell r="AZ14" t="str">
            <v>01°13'48''</v>
          </cell>
          <cell r="BA14">
            <v>124.21215286107042</v>
          </cell>
          <cell r="BB14">
            <v>0.52800000000000002</v>
          </cell>
          <cell r="BC14">
            <v>5.3999999999999999E-2</v>
          </cell>
          <cell r="BD14">
            <v>8.4000000000000005E-2</v>
          </cell>
          <cell r="BE14">
            <v>0.66600000000000004</v>
          </cell>
          <cell r="BF14">
            <v>0.66600000000000004</v>
          </cell>
          <cell r="BG14">
            <v>0</v>
          </cell>
          <cell r="BH14">
            <v>0</v>
          </cell>
          <cell r="BI14">
            <v>0</v>
          </cell>
          <cell r="BJ14">
            <v>0</v>
          </cell>
          <cell r="BK14">
            <v>0</v>
          </cell>
          <cell r="BL14">
            <v>0</v>
          </cell>
          <cell r="BM14">
            <v>0</v>
          </cell>
          <cell r="BN14">
            <v>0.67</v>
          </cell>
          <cell r="BO14">
            <v>723.83299999999997</v>
          </cell>
          <cell r="BP14">
            <v>718.91300000000001</v>
          </cell>
          <cell r="BQ14">
            <v>724.28300000000002</v>
          </cell>
          <cell r="BR14">
            <v>719.36300000000006</v>
          </cell>
          <cell r="BS14">
            <v>726.10300000000007</v>
          </cell>
          <cell r="BT14">
            <v>720.88300000000004</v>
          </cell>
          <cell r="BU14">
            <v>0</v>
          </cell>
          <cell r="BV14">
            <v>1.82000000000005</v>
          </cell>
          <cell r="BW14">
            <v>1.5199999999999818</v>
          </cell>
          <cell r="BX14">
            <v>2.2700000000000502</v>
          </cell>
          <cell r="BY14">
            <v>450</v>
          </cell>
          <cell r="BZ14">
            <v>0.96250000000000002</v>
          </cell>
          <cell r="CA14">
            <v>0.5625</v>
          </cell>
          <cell r="CB14">
            <v>1.6700000000000159</v>
          </cell>
          <cell r="CC14">
            <v>1.4423178197654005</v>
          </cell>
          <cell r="CD14">
            <v>2805.9617097057853</v>
          </cell>
          <cell r="CE14">
            <v>8.7719275937971131E-2</v>
          </cell>
          <cell r="CF14">
            <v>723.68402648826179</v>
          </cell>
          <cell r="CG14">
            <v>3529.645736194047</v>
          </cell>
          <cell r="CH14">
            <v>1.5</v>
          </cell>
          <cell r="CI14">
            <v>4487</v>
          </cell>
          <cell r="CJ14">
            <v>1.1799573443929285</v>
          </cell>
          <cell r="CK14">
            <v>1.5</v>
          </cell>
          <cell r="CL14">
            <v>2</v>
          </cell>
          <cell r="CM14">
            <v>2</v>
          </cell>
        </row>
        <row r="15">
          <cell r="A15">
            <v>4</v>
          </cell>
          <cell r="B15" t="str">
            <v>C04</v>
          </cell>
          <cell r="C15" t="str">
            <v>C05</v>
          </cell>
          <cell r="D15">
            <v>0.08</v>
          </cell>
          <cell r="F15">
            <v>1.4800000000000002</v>
          </cell>
          <cell r="G15">
            <v>5</v>
          </cell>
          <cell r="J15">
            <v>0</v>
          </cell>
          <cell r="K15">
            <v>0.18402821531285735</v>
          </cell>
          <cell r="L15">
            <v>3.489765433039981</v>
          </cell>
          <cell r="M15">
            <v>3.489765433039981</v>
          </cell>
          <cell r="N15">
            <v>461.33323264765886</v>
          </cell>
          <cell r="O15">
            <v>0.63945471195471215</v>
          </cell>
          <cell r="P15">
            <v>436.60252990881048</v>
          </cell>
          <cell r="Q15">
            <v>0.08</v>
          </cell>
          <cell r="S15">
            <v>1.4600000000000002</v>
          </cell>
          <cell r="T15">
            <v>98</v>
          </cell>
          <cell r="U15">
            <v>572</v>
          </cell>
          <cell r="V15">
            <v>0.68799999999999994</v>
          </cell>
          <cell r="X15">
            <v>0</v>
          </cell>
          <cell r="Y15">
            <v>0</v>
          </cell>
          <cell r="AA15">
            <v>0</v>
          </cell>
          <cell r="AB15">
            <v>0</v>
          </cell>
          <cell r="AC15">
            <v>0.58479999999999999</v>
          </cell>
          <cell r="AD15">
            <v>0.85380800000000012</v>
          </cell>
          <cell r="AE15">
            <v>3.1959004264721123</v>
          </cell>
          <cell r="AF15">
            <v>3.1959004264721123</v>
          </cell>
          <cell r="AG15">
            <v>3.3419004264721122</v>
          </cell>
          <cell r="AH15">
            <v>439.94443033528262</v>
          </cell>
          <cell r="AI15">
            <v>30.03</v>
          </cell>
          <cell r="AJ15">
            <v>23.2</v>
          </cell>
          <cell r="AK15">
            <v>18</v>
          </cell>
          <cell r="AL15">
            <v>0.45</v>
          </cell>
          <cell r="AM15">
            <v>1.4E-2</v>
          </cell>
          <cell r="AN15">
            <v>0.20615474581718446</v>
          </cell>
          <cell r="AO15">
            <v>0.42824707031249998</v>
          </cell>
          <cell r="AP15">
            <v>0.458121657371521</v>
          </cell>
          <cell r="AQ15">
            <v>6.191942411299471</v>
          </cell>
          <cell r="AR15">
            <v>4.9621972087159012</v>
          </cell>
          <cell r="AS15">
            <v>15.869199652632618</v>
          </cell>
          <cell r="AT15">
            <v>1.9541361276681499</v>
          </cell>
          <cell r="AU15">
            <v>2.1602908734853346</v>
          </cell>
          <cell r="AV15">
            <v>8.0313749299679724</v>
          </cell>
          <cell r="AW15">
            <v>1277.334991709514</v>
          </cell>
          <cell r="AX15">
            <v>0.34442368931464523</v>
          </cell>
          <cell r="AY15">
            <v>149.18645052714808</v>
          </cell>
          <cell r="AZ15" t="str">
            <v>02°57'53''</v>
          </cell>
          <cell r="BA15">
            <v>51.523316498109317</v>
          </cell>
          <cell r="BB15">
            <v>2E-3</v>
          </cell>
          <cell r="BC15">
            <v>1E-3</v>
          </cell>
          <cell r="BD15">
            <v>9.8000000000000004E-2</v>
          </cell>
          <cell r="BE15">
            <v>0.10100000000000001</v>
          </cell>
          <cell r="BF15">
            <v>0.10100000000000001</v>
          </cell>
          <cell r="BG15">
            <v>0</v>
          </cell>
          <cell r="BH15">
            <v>0</v>
          </cell>
          <cell r="BI15">
            <v>0</v>
          </cell>
          <cell r="BJ15">
            <v>0</v>
          </cell>
          <cell r="BK15">
            <v>0</v>
          </cell>
          <cell r="BL15">
            <v>0</v>
          </cell>
          <cell r="BM15">
            <v>0</v>
          </cell>
          <cell r="BN15">
            <v>0.1</v>
          </cell>
          <cell r="BO15">
            <v>718.803</v>
          </cell>
          <cell r="BP15">
            <v>711.83299999999997</v>
          </cell>
          <cell r="BQ15">
            <v>719.25300000000004</v>
          </cell>
          <cell r="BR15">
            <v>712.28300000000002</v>
          </cell>
          <cell r="BS15">
            <v>720.88300000000004</v>
          </cell>
          <cell r="BT15">
            <v>713.70299999999997</v>
          </cell>
          <cell r="BU15">
            <v>0</v>
          </cell>
          <cell r="BV15">
            <v>1.6299999999999955</v>
          </cell>
          <cell r="BW15">
            <v>1.4199999999999591</v>
          </cell>
          <cell r="BX15">
            <v>2.0799999999999956</v>
          </cell>
          <cell r="BY15">
            <v>450</v>
          </cell>
          <cell r="BZ15">
            <v>0.96250000000000002</v>
          </cell>
          <cell r="CA15">
            <v>0.5625</v>
          </cell>
          <cell r="CB15">
            <v>1.5249999999999773</v>
          </cell>
          <cell r="CC15">
            <v>1.3377476981738206</v>
          </cell>
          <cell r="CD15">
            <v>2602.5254398738161</v>
          </cell>
          <cell r="CE15">
            <v>0.10336889729831789</v>
          </cell>
          <cell r="CF15">
            <v>852.79340271112255</v>
          </cell>
          <cell r="CG15">
            <v>3455.3188425849385</v>
          </cell>
          <cell r="CH15">
            <v>1.5</v>
          </cell>
          <cell r="CI15">
            <v>4487</v>
          </cell>
          <cell r="CJ15">
            <v>1.1551099317756648</v>
          </cell>
          <cell r="CK15">
            <v>1.5</v>
          </cell>
          <cell r="CL15">
            <v>2</v>
          </cell>
          <cell r="CM15">
            <v>2</v>
          </cell>
        </row>
        <row r="16">
          <cell r="A16">
            <v>5</v>
          </cell>
          <cell r="B16" t="str">
            <v>C05</v>
          </cell>
          <cell r="C16" t="str">
            <v>A06</v>
          </cell>
          <cell r="D16">
            <v>0.12</v>
          </cell>
          <cell r="F16">
            <v>1.6</v>
          </cell>
          <cell r="G16">
            <v>5</v>
          </cell>
          <cell r="J16">
            <v>0</v>
          </cell>
          <cell r="K16">
            <v>0.23391889898068488</v>
          </cell>
          <cell r="L16">
            <v>3.7236843320206661</v>
          </cell>
          <cell r="M16">
            <v>3.7236843320206661</v>
          </cell>
          <cell r="N16">
            <v>456.43880792748882</v>
          </cell>
          <cell r="O16">
            <v>0.63097006220839813</v>
          </cell>
          <cell r="P16">
            <v>460.79875685173562</v>
          </cell>
          <cell r="Q16">
            <v>0.12</v>
          </cell>
          <cell r="S16">
            <v>1.58</v>
          </cell>
          <cell r="T16">
            <v>98</v>
          </cell>
          <cell r="U16">
            <v>619</v>
          </cell>
          <cell r="V16">
            <v>0.68799999999999994</v>
          </cell>
          <cell r="X16">
            <v>0</v>
          </cell>
          <cell r="Y16">
            <v>0</v>
          </cell>
          <cell r="AA16">
            <v>0</v>
          </cell>
          <cell r="AB16">
            <v>0</v>
          </cell>
          <cell r="AC16">
            <v>0.58479999999999999</v>
          </cell>
          <cell r="AD16">
            <v>0.92398400000000014</v>
          </cell>
          <cell r="AE16">
            <v>3.4386103870359377</v>
          </cell>
          <cell r="AF16">
            <v>3.4386103870359377</v>
          </cell>
          <cell r="AG16">
            <v>3.5966103870359376</v>
          </cell>
          <cell r="AH16">
            <v>464.39536723877154</v>
          </cell>
          <cell r="AI16">
            <v>51.44</v>
          </cell>
          <cell r="AJ16">
            <v>5.05</v>
          </cell>
          <cell r="AK16">
            <v>18</v>
          </cell>
          <cell r="AL16">
            <v>0.45</v>
          </cell>
          <cell r="AM16">
            <v>1.4E-2</v>
          </cell>
          <cell r="AN16">
            <v>0.33402128219604488</v>
          </cell>
          <cell r="AO16">
            <v>0.43209228515624998</v>
          </cell>
          <cell r="AP16">
            <v>0.74226951599121083</v>
          </cell>
          <cell r="AQ16">
            <v>3.6685745690779918</v>
          </cell>
          <cell r="AR16">
            <v>2.0636965913588634</v>
          </cell>
          <cell r="AS16">
            <v>5.1362319386365947</v>
          </cell>
          <cell r="AT16">
            <v>0.68595511564147671</v>
          </cell>
          <cell r="AU16">
            <v>1.0199763978375216</v>
          </cell>
          <cell r="AV16">
            <v>3.7470681958439203</v>
          </cell>
          <cell r="AW16">
            <v>595.94544702601308</v>
          </cell>
          <cell r="AX16">
            <v>0.77925818471518693</v>
          </cell>
          <cell r="AY16">
            <v>173.38809492308243</v>
          </cell>
          <cell r="AZ16" t="str">
            <v>24°12'06''</v>
          </cell>
          <cell r="BA16">
            <v>6.2190089136179072</v>
          </cell>
          <cell r="BB16">
            <v>1E-3</v>
          </cell>
          <cell r="BC16">
            <v>0.254</v>
          </cell>
          <cell r="BD16">
            <v>0.496</v>
          </cell>
          <cell r="BE16">
            <v>0.751</v>
          </cell>
          <cell r="BF16">
            <v>0.75</v>
          </cell>
          <cell r="BG16">
            <v>0</v>
          </cell>
          <cell r="BH16">
            <v>0</v>
          </cell>
          <cell r="BI16">
            <v>0</v>
          </cell>
          <cell r="BJ16">
            <v>0</v>
          </cell>
          <cell r="BK16">
            <v>0</v>
          </cell>
          <cell r="BL16">
            <v>0</v>
          </cell>
          <cell r="BM16">
            <v>0</v>
          </cell>
          <cell r="BN16">
            <v>0.75</v>
          </cell>
          <cell r="BO16">
            <v>711.08299999999997</v>
          </cell>
          <cell r="BP16">
            <v>708.48299999999995</v>
          </cell>
          <cell r="BQ16">
            <v>711.53300000000002</v>
          </cell>
          <cell r="BR16">
            <v>708.93299999999999</v>
          </cell>
          <cell r="BS16">
            <v>713.70299999999997</v>
          </cell>
          <cell r="BT16">
            <v>710.13300000000004</v>
          </cell>
          <cell r="BU16">
            <v>0</v>
          </cell>
          <cell r="BV16">
            <v>2.1699999999999591</v>
          </cell>
          <cell r="BW16">
            <v>1.2000000000000455</v>
          </cell>
          <cell r="BX16">
            <v>2.6199999999999593</v>
          </cell>
          <cell r="BY16">
            <v>450</v>
          </cell>
          <cell r="BZ16">
            <v>0.96250000000000002</v>
          </cell>
          <cell r="CA16">
            <v>0.5625</v>
          </cell>
          <cell r="CB16">
            <v>1.6850000000000023</v>
          </cell>
          <cell r="CC16">
            <v>1.4529389276641502</v>
          </cell>
          <cell r="CD16">
            <v>2826.6245772583702</v>
          </cell>
          <cell r="CE16">
            <v>8.6300124299999559E-2</v>
          </cell>
          <cell r="CF16">
            <v>711.97602547499639</v>
          </cell>
          <cell r="CG16">
            <v>3538.6006027333665</v>
          </cell>
          <cell r="CH16">
            <v>1.5</v>
          </cell>
          <cell r="CI16">
            <v>4487</v>
          </cell>
          <cell r="CJ16">
            <v>1.1829509480945064</v>
          </cell>
          <cell r="CK16">
            <v>1.5</v>
          </cell>
          <cell r="CL16">
            <v>2</v>
          </cell>
          <cell r="CM16">
            <v>2</v>
          </cell>
        </row>
        <row r="17">
          <cell r="A17">
            <v>6</v>
          </cell>
          <cell r="B17" t="str">
            <v>A06</v>
          </cell>
          <cell r="C17" t="str">
            <v>C07</v>
          </cell>
          <cell r="D17">
            <v>0.11</v>
          </cell>
          <cell r="E17">
            <v>-1.28</v>
          </cell>
          <cell r="F17">
            <v>0.43000000000000016</v>
          </cell>
          <cell r="G17">
            <v>5</v>
          </cell>
          <cell r="J17">
            <v>0</v>
          </cell>
          <cell r="K17">
            <v>0.18105549249407701</v>
          </cell>
          <cell r="L17">
            <v>3.9047398245147429</v>
          </cell>
          <cell r="M17">
            <v>3.9047398245147429</v>
          </cell>
          <cell r="N17">
            <v>452.71620450204074</v>
          </cell>
          <cell r="O17">
            <v>0.63363969674372367</v>
          </cell>
          <cell r="P17">
            <v>123.3493521686064</v>
          </cell>
          <cell r="R17">
            <v>5.41</v>
          </cell>
          <cell r="S17">
            <v>6.99</v>
          </cell>
          <cell r="T17">
            <v>98</v>
          </cell>
          <cell r="U17">
            <v>2740</v>
          </cell>
          <cell r="V17">
            <v>0.68799999999999994</v>
          </cell>
          <cell r="X17">
            <v>0</v>
          </cell>
          <cell r="Y17">
            <v>0</v>
          </cell>
          <cell r="AA17">
            <v>0</v>
          </cell>
          <cell r="AB17">
            <v>0</v>
          </cell>
          <cell r="AC17">
            <v>0.58479999999999999</v>
          </cell>
          <cell r="AD17">
            <v>4.0877520000000001</v>
          </cell>
          <cell r="AE17">
            <v>13.641572862094037</v>
          </cell>
          <cell r="AF17">
            <v>13.641572862094037</v>
          </cell>
          <cell r="AG17">
            <v>14.340572862094037</v>
          </cell>
          <cell r="AH17">
            <v>137.68992503070044</v>
          </cell>
          <cell r="AI17">
            <v>40.229999999999997</v>
          </cell>
          <cell r="AJ17">
            <v>9.5299999999999994</v>
          </cell>
          <cell r="AK17">
            <v>10</v>
          </cell>
          <cell r="AL17">
            <v>0.25</v>
          </cell>
          <cell r="AM17">
            <v>1.4E-2</v>
          </cell>
          <cell r="AN17">
            <v>0.19001126289367676</v>
          </cell>
          <cell r="AO17">
            <v>0.24627685546875</v>
          </cell>
          <cell r="AP17">
            <v>0.76004505157470703</v>
          </cell>
          <cell r="AQ17">
            <v>3.4396027150155191</v>
          </cell>
          <cell r="AR17">
            <v>2.534132949407506</v>
          </cell>
          <cell r="AS17">
            <v>5.4837776471765869</v>
          </cell>
          <cell r="AT17">
            <v>0.60300034847819217</v>
          </cell>
          <cell r="AU17">
            <v>0.79301161137186893</v>
          </cell>
          <cell r="AV17">
            <v>3.478649627315622</v>
          </cell>
          <cell r="AW17">
            <v>170.75781427480672</v>
          </cell>
          <cell r="AX17">
            <v>0.80634626072872462</v>
          </cell>
          <cell r="AY17">
            <v>123.05013851849486</v>
          </cell>
          <cell r="AZ17" t="str">
            <v>50°20'17''</v>
          </cell>
          <cell r="BA17">
            <v>5.1074356833435486</v>
          </cell>
          <cell r="BB17">
            <v>1E-3</v>
          </cell>
          <cell r="BC17">
            <v>1.7000000000000001E-2</v>
          </cell>
          <cell r="BD17">
            <v>0.25800000000000001</v>
          </cell>
          <cell r="BE17">
            <v>0.27600000000000002</v>
          </cell>
          <cell r="BF17">
            <v>0.27500000000000002</v>
          </cell>
          <cell r="BG17">
            <v>1.40553875471339</v>
          </cell>
          <cell r="BH17">
            <v>4.8</v>
          </cell>
          <cell r="BI17">
            <v>1.2</v>
          </cell>
          <cell r="BJ17">
            <v>0</v>
          </cell>
          <cell r="BK17">
            <v>0</v>
          </cell>
          <cell r="BL17">
            <v>0</v>
          </cell>
          <cell r="BM17">
            <v>1.3419839564437259</v>
          </cell>
          <cell r="BN17">
            <v>1.01</v>
          </cell>
          <cell r="BO17">
            <v>707.52299999999991</v>
          </cell>
          <cell r="BP17">
            <v>703.69299999999987</v>
          </cell>
          <cell r="BQ17">
            <v>707.77299999999991</v>
          </cell>
          <cell r="BR17">
            <v>703.94299999999987</v>
          </cell>
          <cell r="BS17">
            <v>710.13300000000004</v>
          </cell>
          <cell r="BT17">
            <v>705.19299999999998</v>
          </cell>
          <cell r="BU17">
            <v>0</v>
          </cell>
          <cell r="BV17">
            <v>2.3600000000001273</v>
          </cell>
          <cell r="BW17">
            <v>1.2500000000001137</v>
          </cell>
          <cell r="BX17">
            <v>2.6100000000001273</v>
          </cell>
          <cell r="BY17">
            <v>250</v>
          </cell>
          <cell r="BZ17">
            <v>0.71250000000000002</v>
          </cell>
          <cell r="CA17">
            <v>0.3125</v>
          </cell>
          <cell r="CB17">
            <v>1.8050000000001205</v>
          </cell>
          <cell r="CC17">
            <v>1.9421167236767078</v>
          </cell>
          <cell r="CD17">
            <v>2070.4481553084079</v>
          </cell>
          <cell r="CE17">
            <v>4.2825757596623104E-2</v>
          </cell>
          <cell r="CF17">
            <v>353.31250017214063</v>
          </cell>
          <cell r="CG17">
            <v>2423.7606554805484</v>
          </cell>
          <cell r="CH17">
            <v>1.5</v>
          </cell>
          <cell r="CI17">
            <v>2957</v>
          </cell>
          <cell r="CJ17">
            <v>1.2295032070411982</v>
          </cell>
          <cell r="CK17">
            <v>1.5</v>
          </cell>
          <cell r="CL17">
            <v>2</v>
          </cell>
          <cell r="CM17">
            <v>2</v>
          </cell>
        </row>
        <row r="18">
          <cell r="A18">
            <v>7</v>
          </cell>
          <cell r="B18" t="str">
            <v>C07</v>
          </cell>
          <cell r="C18" t="str">
            <v>C61</v>
          </cell>
          <cell r="D18">
            <v>0.18</v>
          </cell>
          <cell r="F18">
            <v>0.6100000000000001</v>
          </cell>
          <cell r="G18">
            <v>5</v>
          </cell>
          <cell r="J18">
            <v>0</v>
          </cell>
          <cell r="K18">
            <v>0.34650327688695443</v>
          </cell>
          <cell r="L18">
            <v>4.2512431014016974</v>
          </cell>
          <cell r="M18">
            <v>4.2512431014016974</v>
          </cell>
          <cell r="N18">
            <v>445.74692635114201</v>
          </cell>
          <cell r="O18">
            <v>0.63069428238039649</v>
          </cell>
          <cell r="P18">
            <v>171.48932308136361</v>
          </cell>
          <cell r="S18">
            <v>6.99</v>
          </cell>
          <cell r="T18">
            <v>98</v>
          </cell>
          <cell r="U18">
            <v>2740</v>
          </cell>
          <cell r="V18">
            <v>0.68799999999999994</v>
          </cell>
          <cell r="X18">
            <v>0</v>
          </cell>
          <cell r="Y18">
            <v>0</v>
          </cell>
          <cell r="AA18">
            <v>0</v>
          </cell>
          <cell r="AB18">
            <v>0</v>
          </cell>
          <cell r="AC18">
            <v>0.58479999999999999</v>
          </cell>
          <cell r="AD18">
            <v>4.0877520000000001</v>
          </cell>
          <cell r="AE18">
            <v>13.641572862094037</v>
          </cell>
          <cell r="AF18">
            <v>13.641572862094037</v>
          </cell>
          <cell r="AG18">
            <v>14.340572862094037</v>
          </cell>
          <cell r="AH18">
            <v>185.82989594345764</v>
          </cell>
          <cell r="AI18">
            <v>34.28</v>
          </cell>
          <cell r="AJ18">
            <v>5.58</v>
          </cell>
          <cell r="AK18">
            <v>12</v>
          </cell>
          <cell r="AL18">
            <v>0.30000000000000004</v>
          </cell>
          <cell r="AM18">
            <v>1.4E-2</v>
          </cell>
          <cell r="AN18">
            <v>0.24190979003906252</v>
          </cell>
          <cell r="AO18">
            <v>0.29179687500000001</v>
          </cell>
          <cell r="AP18">
            <v>0.80636596679687489</v>
          </cell>
          <cell r="AQ18">
            <v>3.0425379661971554</v>
          </cell>
          <cell r="AR18">
            <v>1.9122336454936288</v>
          </cell>
          <cell r="AS18">
            <v>4.0296157883654304</v>
          </cell>
          <cell r="AT18">
            <v>0.47181637491086253</v>
          </cell>
          <cell r="AU18">
            <v>0.71372616494992502</v>
          </cell>
          <cell r="AV18">
            <v>3.0058605937136016</v>
          </cell>
          <cell r="AW18">
            <v>212.47176507582842</v>
          </cell>
          <cell r="AX18">
            <v>0.87460983758071276</v>
          </cell>
          <cell r="AY18">
            <v>121.46197312984964</v>
          </cell>
          <cell r="AZ18" t="str">
            <v>01°35'17''</v>
          </cell>
          <cell r="BA18">
            <v>4.1073263684940535</v>
          </cell>
          <cell r="BB18">
            <v>1E-3</v>
          </cell>
          <cell r="BC18">
            <v>2.5999999999999999E-2</v>
          </cell>
          <cell r="BD18">
            <v>0.214</v>
          </cell>
          <cell r="BE18">
            <v>0.24099999999999999</v>
          </cell>
          <cell r="BF18">
            <v>0.24</v>
          </cell>
          <cell r="BG18">
            <v>1.2025499648738953</v>
          </cell>
          <cell r="BH18">
            <v>3.9999999999999991</v>
          </cell>
          <cell r="BI18">
            <v>1.2</v>
          </cell>
          <cell r="BJ18">
            <v>0</v>
          </cell>
          <cell r="BK18">
            <v>0</v>
          </cell>
          <cell r="BL18">
            <v>0</v>
          </cell>
          <cell r="BM18">
            <v>1.2463565250293192</v>
          </cell>
          <cell r="BN18">
            <v>1.06</v>
          </cell>
          <cell r="BO18">
            <v>703.36299999999994</v>
          </cell>
          <cell r="BP18">
            <v>701.45299999999997</v>
          </cell>
          <cell r="BQ18">
            <v>703.6629999999999</v>
          </cell>
          <cell r="BR18">
            <v>701.75299999999993</v>
          </cell>
          <cell r="BS18">
            <v>705.19299999999998</v>
          </cell>
          <cell r="BT18">
            <v>703.00300000000016</v>
          </cell>
          <cell r="BU18">
            <v>0</v>
          </cell>
          <cell r="BV18">
            <v>1.5300000000000864</v>
          </cell>
          <cell r="BW18">
            <v>1.2500000000002274</v>
          </cell>
          <cell r="BX18">
            <v>1.8300000000000864</v>
          </cell>
          <cell r="BY18">
            <v>300</v>
          </cell>
          <cell r="BZ18">
            <v>0.77500000000000002</v>
          </cell>
          <cell r="CA18">
            <v>0.375</v>
          </cell>
          <cell r="CB18">
            <v>1.3900000000001569</v>
          </cell>
          <cell r="CC18">
            <v>1.4819881387386633</v>
          </cell>
          <cell r="CD18">
            <v>1869.2501642428103</v>
          </cell>
          <cell r="CE18">
            <v>8.2668075285198483E-2</v>
          </cell>
          <cell r="CF18">
            <v>682.01162110288749</v>
          </cell>
          <cell r="CG18">
            <v>2551.2617853456977</v>
          </cell>
          <cell r="CH18">
            <v>1.5</v>
          </cell>
          <cell r="CI18">
            <v>3365</v>
          </cell>
          <cell r="CJ18">
            <v>1.1372637973309203</v>
          </cell>
          <cell r="CK18">
            <v>1.5</v>
          </cell>
          <cell r="CL18">
            <v>2</v>
          </cell>
          <cell r="CM18">
            <v>2</v>
          </cell>
        </row>
        <row r="19">
          <cell r="A19">
            <v>8</v>
          </cell>
          <cell r="B19" t="str">
            <v>C61</v>
          </cell>
          <cell r="C19" t="str">
            <v>C08</v>
          </cell>
          <cell r="D19">
            <v>0.04</v>
          </cell>
          <cell r="F19">
            <v>0.65000000000000013</v>
          </cell>
          <cell r="G19">
            <v>5</v>
          </cell>
          <cell r="J19">
            <v>0</v>
          </cell>
          <cell r="K19">
            <v>0.24142491561781468</v>
          </cell>
          <cell r="L19">
            <v>4.4926680170195121</v>
          </cell>
          <cell r="M19">
            <v>4.4926680170195121</v>
          </cell>
          <cell r="N19">
            <v>441.00779427951176</v>
          </cell>
          <cell r="O19">
            <v>0.62818710359408092</v>
          </cell>
          <cell r="P19">
            <v>180.07301581805956</v>
          </cell>
          <cell r="Q19">
            <v>0.33</v>
          </cell>
          <cell r="S19">
            <v>7.32</v>
          </cell>
          <cell r="T19">
            <v>98</v>
          </cell>
          <cell r="U19">
            <v>2869</v>
          </cell>
          <cell r="V19">
            <v>0.68799999999999994</v>
          </cell>
          <cell r="X19">
            <v>0</v>
          </cell>
          <cell r="Y19">
            <v>0</v>
          </cell>
          <cell r="AA19">
            <v>0</v>
          </cell>
          <cell r="AB19">
            <v>0</v>
          </cell>
          <cell r="AC19">
            <v>0.58479999999999999</v>
          </cell>
          <cell r="AD19">
            <v>4.2807360000000001</v>
          </cell>
          <cell r="AE19">
            <v>14.237373129122957</v>
          </cell>
          <cell r="AF19">
            <v>14.237373129122957</v>
          </cell>
          <cell r="AG19">
            <v>14.969373129122957</v>
          </cell>
          <cell r="AH19">
            <v>195.04238894718253</v>
          </cell>
          <cell r="AI19">
            <v>18.920000000000002</v>
          </cell>
          <cell r="AJ19">
            <v>1.53</v>
          </cell>
          <cell r="AK19">
            <v>16</v>
          </cell>
          <cell r="AL19">
            <v>0.4</v>
          </cell>
          <cell r="AM19">
            <v>1.4E-2</v>
          </cell>
          <cell r="AN19">
            <v>0.30604972839355471</v>
          </cell>
          <cell r="AO19">
            <v>0.3195312500000001</v>
          </cell>
          <cell r="AP19">
            <v>0.76512432098388672</v>
          </cell>
          <cell r="AQ19">
            <v>1.8904898693461605</v>
          </cell>
          <cell r="AR19">
            <v>1.0933902959748305</v>
          </cell>
          <cell r="AS19">
            <v>1.4158329987051654</v>
          </cell>
          <cell r="AT19">
            <v>0.18215861091235794</v>
          </cell>
          <cell r="AU19">
            <v>0.48820833930591268</v>
          </cell>
          <cell r="AV19">
            <v>1.9067332587890613</v>
          </cell>
          <cell r="AW19">
            <v>239.60716792668165</v>
          </cell>
          <cell r="AX19">
            <v>0.81400899077804012</v>
          </cell>
          <cell r="AY19">
            <v>121.46171530625648</v>
          </cell>
          <cell r="AZ19" t="str">
            <v>00°00'00''</v>
          </cell>
          <cell r="BA19">
            <v>1000</v>
          </cell>
          <cell r="BB19">
            <v>1E-3</v>
          </cell>
          <cell r="BC19">
            <v>5.8000000000000003E-2</v>
          </cell>
          <cell r="BD19">
            <v>1.6E-2</v>
          </cell>
          <cell r="BE19">
            <v>7.5000000000000011E-2</v>
          </cell>
          <cell r="BF19">
            <v>7.400000000000001E-2</v>
          </cell>
          <cell r="BG19">
            <v>0</v>
          </cell>
          <cell r="BH19">
            <v>0</v>
          </cell>
          <cell r="BI19">
            <v>0</v>
          </cell>
          <cell r="BJ19">
            <v>0</v>
          </cell>
          <cell r="BK19">
            <v>0</v>
          </cell>
          <cell r="BL19">
            <v>0</v>
          </cell>
          <cell r="BM19">
            <v>0</v>
          </cell>
          <cell r="BN19">
            <v>0.1</v>
          </cell>
          <cell r="BO19">
            <v>697.15299999999991</v>
          </cell>
          <cell r="BP19">
            <v>696.86299999999994</v>
          </cell>
          <cell r="BQ19">
            <v>697.55299999999988</v>
          </cell>
          <cell r="BR19">
            <v>697.26299999999992</v>
          </cell>
          <cell r="BS19">
            <v>703.00300000000016</v>
          </cell>
          <cell r="BT19">
            <v>702.74299999999994</v>
          </cell>
          <cell r="BU19">
            <v>4.3000000000000682</v>
          </cell>
          <cell r="BV19">
            <v>5.4500000000002728</v>
          </cell>
          <cell r="BW19">
            <v>5.4800000000000182</v>
          </cell>
          <cell r="BX19">
            <v>5.8500000000002732</v>
          </cell>
          <cell r="BY19">
            <v>400</v>
          </cell>
          <cell r="BZ19">
            <v>0.9</v>
          </cell>
          <cell r="CA19">
            <v>0.5</v>
          </cell>
          <cell r="CB19">
            <v>5.4650000000001455</v>
          </cell>
          <cell r="CC19">
            <v>3.3503438135874428</v>
          </cell>
          <cell r="CD19">
            <v>5698.9348269122411</v>
          </cell>
          <cell r="CE19">
            <v>7.9243436539873091E-3</v>
          </cell>
          <cell r="CF19">
            <v>65.3758351453953</v>
          </cell>
          <cell r="CG19">
            <v>5764.3106620576364</v>
          </cell>
          <cell r="CH19">
            <v>1.5</v>
          </cell>
          <cell r="CI19">
            <v>4079</v>
          </cell>
          <cell r="CJ19">
            <v>2.1197514079643183</v>
          </cell>
          <cell r="CK19">
            <v>2.2000000000000002</v>
          </cell>
          <cell r="CL19">
            <v>2</v>
          </cell>
          <cell r="CM19">
            <v>2</v>
          </cell>
        </row>
        <row r="20">
          <cell r="A20">
            <v>9</v>
          </cell>
          <cell r="B20" t="str">
            <v>C08</v>
          </cell>
          <cell r="C20" t="str">
            <v>C09</v>
          </cell>
          <cell r="D20">
            <v>0.62</v>
          </cell>
          <cell r="F20">
            <v>1.27</v>
          </cell>
          <cell r="G20">
            <v>5</v>
          </cell>
          <cell r="J20">
            <v>0</v>
          </cell>
          <cell r="K20">
            <v>6.5016643146473818E-2</v>
          </cell>
          <cell r="L20">
            <v>4.5576846601659859</v>
          </cell>
          <cell r="M20">
            <v>4.5576846601659859</v>
          </cell>
          <cell r="N20">
            <v>439.74748222771825</v>
          </cell>
          <cell r="O20">
            <v>0.63108321114369492</v>
          </cell>
          <cell r="P20">
            <v>352.44691153431165</v>
          </cell>
          <cell r="Q20">
            <v>0.62</v>
          </cell>
          <cell r="S20">
            <v>7.94</v>
          </cell>
          <cell r="T20">
            <v>98</v>
          </cell>
          <cell r="U20">
            <v>3112</v>
          </cell>
          <cell r="V20">
            <v>0.68799999999999994</v>
          </cell>
          <cell r="X20">
            <v>0</v>
          </cell>
          <cell r="Y20">
            <v>0</v>
          </cell>
          <cell r="AA20">
            <v>0</v>
          </cell>
          <cell r="AB20">
            <v>0</v>
          </cell>
          <cell r="AC20">
            <v>0.58479999999999999</v>
          </cell>
          <cell r="AD20">
            <v>4.6433119999999999</v>
          </cell>
          <cell r="AE20">
            <v>15.35151028272357</v>
          </cell>
          <cell r="AF20">
            <v>15.35151028272357</v>
          </cell>
          <cell r="AG20">
            <v>16.145510282723571</v>
          </cell>
          <cell r="AH20">
            <v>368.59242181703524</v>
          </cell>
          <cell r="AI20">
            <v>54.56</v>
          </cell>
          <cell r="AJ20">
            <v>2.38</v>
          </cell>
          <cell r="AK20">
            <v>18</v>
          </cell>
          <cell r="AL20">
            <v>0.45</v>
          </cell>
          <cell r="AM20">
            <v>1.4E-2</v>
          </cell>
          <cell r="AN20">
            <v>0.37129755020141608</v>
          </cell>
          <cell r="AO20">
            <v>0.41044921875000007</v>
          </cell>
          <cell r="AP20">
            <v>0.82510566711425792</v>
          </cell>
          <cell r="AQ20">
            <v>2.625941165867649</v>
          </cell>
          <cell r="AR20">
            <v>1.3073368269613086</v>
          </cell>
          <cell r="AS20">
            <v>2.6224234769082191</v>
          </cell>
          <cell r="AT20">
            <v>0.35145601460745907</v>
          </cell>
          <cell r="AU20">
            <v>0.7227535648088752</v>
          </cell>
          <cell r="AV20">
            <v>2.5723756309570667</v>
          </cell>
          <cell r="AW20">
            <v>409.11866696471162</v>
          </cell>
          <cell r="AX20">
            <v>0.90094256649704041</v>
          </cell>
          <cell r="AY20">
            <v>117.92527848673406</v>
          </cell>
          <cell r="AZ20" t="str">
            <v>03°32'11''</v>
          </cell>
          <cell r="BA20">
            <v>43.1904326159652</v>
          </cell>
          <cell r="BB20">
            <v>0.23499999999999999</v>
          </cell>
          <cell r="BC20">
            <v>1.7000000000000001E-2</v>
          </cell>
          <cell r="BD20">
            <v>1.2999999999999999E-2</v>
          </cell>
          <cell r="BE20">
            <v>0.26500000000000001</v>
          </cell>
          <cell r="BF20">
            <v>0.26500000000000001</v>
          </cell>
          <cell r="BG20">
            <v>0</v>
          </cell>
          <cell r="BH20">
            <v>0</v>
          </cell>
          <cell r="BI20">
            <v>0</v>
          </cell>
          <cell r="BJ20">
            <v>0</v>
          </cell>
          <cell r="BK20">
            <v>0</v>
          </cell>
          <cell r="BL20">
            <v>0</v>
          </cell>
          <cell r="BM20">
            <v>0</v>
          </cell>
          <cell r="BN20">
            <v>0.27</v>
          </cell>
          <cell r="BO20">
            <v>696.59299999999996</v>
          </cell>
          <cell r="BP20">
            <v>695.29300000000001</v>
          </cell>
          <cell r="BQ20">
            <v>697.04300000000001</v>
          </cell>
          <cell r="BR20">
            <v>695.74300000000005</v>
          </cell>
          <cell r="BS20">
            <v>702.74299999999994</v>
          </cell>
          <cell r="BT20">
            <v>698.83300000000008</v>
          </cell>
          <cell r="BU20">
            <v>0</v>
          </cell>
          <cell r="BV20">
            <v>5.6999999999999318</v>
          </cell>
          <cell r="BW20">
            <v>3.0900000000000318</v>
          </cell>
          <cell r="BX20">
            <v>6.149999999999932</v>
          </cell>
          <cell r="BY20">
            <v>450</v>
          </cell>
          <cell r="BZ20">
            <v>0.96250000000000002</v>
          </cell>
          <cell r="CA20">
            <v>0.5625</v>
          </cell>
          <cell r="CB20">
            <v>4.3949999999999818</v>
          </cell>
          <cell r="CC20">
            <v>2.8809020695580791</v>
          </cell>
          <cell r="CD20">
            <v>5604.6599340407338</v>
          </cell>
          <cell r="CE20">
            <v>1.3709704677613455E-2</v>
          </cell>
          <cell r="CF20">
            <v>113.105063590311</v>
          </cell>
          <cell r="CG20">
            <v>5717.7649976310449</v>
          </cell>
          <cell r="CH20">
            <v>1.5</v>
          </cell>
          <cell r="CI20">
            <v>4487</v>
          </cell>
          <cell r="CJ20">
            <v>1.9114436140955131</v>
          </cell>
          <cell r="CK20">
            <v>2.2000000000000002</v>
          </cell>
          <cell r="CL20">
            <v>2</v>
          </cell>
          <cell r="CM20">
            <v>2</v>
          </cell>
        </row>
        <row r="21">
          <cell r="A21">
            <v>10</v>
          </cell>
          <cell r="B21" t="str">
            <v>C09</v>
          </cell>
          <cell r="C21" t="str">
            <v>C10</v>
          </cell>
          <cell r="F21">
            <v>1.27</v>
          </cell>
          <cell r="G21">
            <v>5</v>
          </cell>
          <cell r="J21">
            <v>0</v>
          </cell>
          <cell r="K21">
            <v>7.5797436158161771E-2</v>
          </cell>
          <cell r="L21">
            <v>4.6334820963241476</v>
          </cell>
          <cell r="M21">
            <v>4.6334820963241476</v>
          </cell>
          <cell r="N21">
            <v>438.28660769752878</v>
          </cell>
          <cell r="O21">
            <v>0.63716135458167367</v>
          </cell>
          <cell r="P21">
            <v>354.65929659256631</v>
          </cell>
          <cell r="S21">
            <v>7.94</v>
          </cell>
          <cell r="T21">
            <v>98</v>
          </cell>
          <cell r="U21">
            <v>3112</v>
          </cell>
          <cell r="V21">
            <v>0.68799999999999994</v>
          </cell>
          <cell r="X21">
            <v>0</v>
          </cell>
          <cell r="Y21">
            <v>0</v>
          </cell>
          <cell r="AA21">
            <v>0</v>
          </cell>
          <cell r="AB21">
            <v>0</v>
          </cell>
          <cell r="AC21">
            <v>0.58479999999999999</v>
          </cell>
          <cell r="AD21">
            <v>4.6433119999999999</v>
          </cell>
          <cell r="AE21">
            <v>15.35151028272357</v>
          </cell>
          <cell r="AF21">
            <v>15.35151028272357</v>
          </cell>
          <cell r="AG21">
            <v>16.145510282723571</v>
          </cell>
          <cell r="AH21">
            <v>370.8048068752899</v>
          </cell>
          <cell r="AI21">
            <v>20.079999999999998</v>
          </cell>
          <cell r="AJ21">
            <v>3.75</v>
          </cell>
          <cell r="AK21">
            <v>18</v>
          </cell>
          <cell r="AL21">
            <v>0.45</v>
          </cell>
          <cell r="AM21">
            <v>1.4E-2</v>
          </cell>
          <cell r="AN21">
            <v>0.31743514537811279</v>
          </cell>
          <cell r="AO21">
            <v>0.41132812500000004</v>
          </cell>
          <cell r="AP21">
            <v>0.70541143417358398</v>
          </cell>
          <cell r="AQ21">
            <v>3.0922111664149985</v>
          </cell>
          <cell r="AR21">
            <v>1.8245575255366293</v>
          </cell>
          <cell r="AS21">
            <v>3.665719761637583</v>
          </cell>
          <cell r="AT21">
            <v>0.48734810895522962</v>
          </cell>
          <cell r="AU21">
            <v>0.80478325433334241</v>
          </cell>
          <cell r="AV21">
            <v>3.2289516504002553</v>
          </cell>
          <cell r="AW21">
            <v>513.5425709245128</v>
          </cell>
          <cell r="AX21">
            <v>0.72205271358077072</v>
          </cell>
          <cell r="AY21">
            <v>119.50807788276418</v>
          </cell>
          <cell r="AZ21" t="str">
            <v>01°34'58''</v>
          </cell>
          <cell r="BA21">
            <v>96.524568417690219</v>
          </cell>
          <cell r="BB21">
            <v>8.2000000000000003E-2</v>
          </cell>
          <cell r="BC21">
            <v>1.4E-2</v>
          </cell>
          <cell r="BD21">
            <v>2.1000000000000001E-2</v>
          </cell>
          <cell r="BE21">
            <v>0.11700000000000001</v>
          </cell>
          <cell r="BF21">
            <v>0.11700000000000001</v>
          </cell>
          <cell r="BG21">
            <v>0</v>
          </cell>
          <cell r="BH21">
            <v>0</v>
          </cell>
          <cell r="BI21">
            <v>0</v>
          </cell>
          <cell r="BJ21">
            <v>0</v>
          </cell>
          <cell r="BK21">
            <v>0</v>
          </cell>
          <cell r="BL21">
            <v>0</v>
          </cell>
          <cell r="BM21">
            <v>0</v>
          </cell>
          <cell r="BN21">
            <v>0.12</v>
          </cell>
          <cell r="BO21">
            <v>694.00300000000004</v>
          </cell>
          <cell r="BP21">
            <v>693.25300000000004</v>
          </cell>
          <cell r="BQ21">
            <v>694.45300000000009</v>
          </cell>
          <cell r="BR21">
            <v>693.70300000000009</v>
          </cell>
          <cell r="BS21">
            <v>698.83300000000008</v>
          </cell>
          <cell r="BT21">
            <v>694.95299999999997</v>
          </cell>
          <cell r="BU21">
            <v>1.2899999999999636</v>
          </cell>
          <cell r="BV21">
            <v>4.3799999999999955</v>
          </cell>
          <cell r="BW21">
            <v>1.2499999999998863</v>
          </cell>
          <cell r="BX21">
            <v>4.8299999999999956</v>
          </cell>
          <cell r="BY21">
            <v>450</v>
          </cell>
          <cell r="BZ21">
            <v>0.96250000000000002</v>
          </cell>
          <cell r="CA21">
            <v>0.5625</v>
          </cell>
          <cell r="CB21">
            <v>2.8149999999999409</v>
          </cell>
          <cell r="CC21">
            <v>2.1568742729422317</v>
          </cell>
          <cell r="CD21">
            <v>4196.0977945275681</v>
          </cell>
          <cell r="CE21">
            <v>3.2761069157960954E-2</v>
          </cell>
          <cell r="CF21">
            <v>270.27882055317787</v>
          </cell>
          <cell r="CG21">
            <v>4466.376615080746</v>
          </cell>
          <cell r="CH21">
            <v>1.5</v>
          </cell>
          <cell r="CI21">
            <v>4487</v>
          </cell>
          <cell r="CJ21">
            <v>1.4931056212661287</v>
          </cell>
          <cell r="CK21">
            <v>1.5</v>
          </cell>
          <cell r="CL21">
            <v>2</v>
          </cell>
          <cell r="CM21">
            <v>2</v>
          </cell>
        </row>
        <row r="22">
          <cell r="A22">
            <v>11</v>
          </cell>
          <cell r="B22" t="str">
            <v>C10</v>
          </cell>
          <cell r="C22" t="str">
            <v>C11</v>
          </cell>
          <cell r="F22">
            <v>1.27</v>
          </cell>
          <cell r="G22">
            <v>5</v>
          </cell>
          <cell r="J22">
            <v>0</v>
          </cell>
          <cell r="K22">
            <v>2.0629546385722234E-2</v>
          </cell>
          <cell r="L22">
            <v>4.6541116427098697</v>
          </cell>
          <cell r="M22">
            <v>4.6541116427098697</v>
          </cell>
          <cell r="N22">
            <v>437.8905648792479</v>
          </cell>
          <cell r="O22">
            <v>0.63867975288959733</v>
          </cell>
          <cell r="P22">
            <v>355.18323396760064</v>
          </cell>
          <cell r="S22">
            <v>7.94</v>
          </cell>
          <cell r="T22">
            <v>98</v>
          </cell>
          <cell r="U22">
            <v>3112</v>
          </cell>
          <cell r="V22">
            <v>0.68799999999999994</v>
          </cell>
          <cell r="X22">
            <v>0</v>
          </cell>
          <cell r="Y22">
            <v>0</v>
          </cell>
          <cell r="AA22">
            <v>0</v>
          </cell>
          <cell r="AB22">
            <v>0</v>
          </cell>
          <cell r="AC22">
            <v>0.58479999999999999</v>
          </cell>
          <cell r="AD22">
            <v>4.6433119999999999</v>
          </cell>
          <cell r="AE22">
            <v>15.35151028272357</v>
          </cell>
          <cell r="AF22">
            <v>15.35151028272357</v>
          </cell>
          <cell r="AG22">
            <v>16.145510282723571</v>
          </cell>
          <cell r="AH22">
            <v>371.32874425032423</v>
          </cell>
          <cell r="AI22">
            <v>25.09</v>
          </cell>
          <cell r="AJ22">
            <v>19.04</v>
          </cell>
          <cell r="AK22">
            <v>18</v>
          </cell>
          <cell r="AL22">
            <v>0.45</v>
          </cell>
          <cell r="AM22">
            <v>1.4E-2</v>
          </cell>
          <cell r="AN22">
            <v>0.19840439558029183</v>
          </cell>
          <cell r="AO22">
            <v>0.41132812500000004</v>
          </cell>
          <cell r="AP22">
            <v>0.44089865684509294</v>
          </cell>
          <cell r="AQ22">
            <v>5.4945343586537332</v>
          </cell>
          <cell r="AR22">
            <v>4.5069873790235855</v>
          </cell>
          <cell r="AS22">
            <v>12.606656596432973</v>
          </cell>
          <cell r="AT22">
            <v>1.5387312853428334</v>
          </cell>
          <cell r="AU22">
            <v>1.7371356809231253</v>
          </cell>
          <cell r="AV22">
            <v>7.2757770096350631</v>
          </cell>
          <cell r="AW22">
            <v>1157.1623348829933</v>
          </cell>
          <cell r="AX22">
            <v>0.32089598240152817</v>
          </cell>
          <cell r="AY22">
            <v>124.52499114507151</v>
          </cell>
          <cell r="AZ22" t="str">
            <v>05°01'01''</v>
          </cell>
          <cell r="BA22">
            <v>30.435270669453658</v>
          </cell>
          <cell r="BB22">
            <v>0.93200000000000005</v>
          </cell>
          <cell r="BC22">
            <v>0.105</v>
          </cell>
          <cell r="BD22">
            <v>4.7E-2</v>
          </cell>
          <cell r="BE22">
            <v>1.0840000000000001</v>
          </cell>
          <cell r="BF22">
            <v>1.0840000000000001</v>
          </cell>
          <cell r="BG22">
            <v>0.87200297682874595</v>
          </cell>
          <cell r="BH22">
            <v>2.6666666666666665</v>
          </cell>
          <cell r="BI22">
            <v>1.2</v>
          </cell>
          <cell r="BJ22">
            <v>0</v>
          </cell>
          <cell r="BK22">
            <v>0</v>
          </cell>
          <cell r="BL22">
            <v>0</v>
          </cell>
          <cell r="BM22">
            <v>1.1622654122143776</v>
          </cell>
          <cell r="BN22">
            <v>0.84</v>
          </cell>
          <cell r="BO22">
            <v>692.41300000000001</v>
          </cell>
          <cell r="BP22">
            <v>687.63300000000004</v>
          </cell>
          <cell r="BQ22">
            <v>692.86300000000006</v>
          </cell>
          <cell r="BR22">
            <v>688.08300000000008</v>
          </cell>
          <cell r="BS22">
            <v>694.95299999999997</v>
          </cell>
          <cell r="BT22">
            <v>689.34300000000007</v>
          </cell>
          <cell r="BU22">
            <v>0</v>
          </cell>
          <cell r="BV22">
            <v>2.0899999999999181</v>
          </cell>
          <cell r="BW22">
            <v>1.2599999999999909</v>
          </cell>
          <cell r="BX22">
            <v>2.5399999999999183</v>
          </cell>
          <cell r="BY22">
            <v>450</v>
          </cell>
          <cell r="BZ22">
            <v>0.96250000000000002</v>
          </cell>
          <cell r="CA22">
            <v>0.5625</v>
          </cell>
          <cell r="CB22">
            <v>1.6749999999999545</v>
          </cell>
          <cell r="CC22">
            <v>1.4458622359710975</v>
          </cell>
          <cell r="CD22">
            <v>2812.8572052894597</v>
          </cell>
          <cell r="CE22">
            <v>8.7242482775220398E-2</v>
          </cell>
          <cell r="CF22">
            <v>719.75048289556833</v>
          </cell>
          <cell r="CG22">
            <v>3532.6076881850281</v>
          </cell>
          <cell r="CH22">
            <v>1.5</v>
          </cell>
          <cell r="CI22">
            <v>4487</v>
          </cell>
          <cell r="CJ22">
            <v>1.1809475222370276</v>
          </cell>
          <cell r="CK22">
            <v>1.5</v>
          </cell>
          <cell r="CL22">
            <v>2</v>
          </cell>
          <cell r="CM22">
            <v>2</v>
          </cell>
        </row>
        <row r="23">
          <cell r="A23">
            <v>12</v>
          </cell>
          <cell r="B23" t="str">
            <v>C11</v>
          </cell>
          <cell r="C23" t="str">
            <v>A12</v>
          </cell>
          <cell r="E23">
            <v>0.28000000000000003</v>
          </cell>
          <cell r="F23">
            <v>1.55</v>
          </cell>
          <cell r="G23">
            <v>5</v>
          </cell>
          <cell r="J23">
            <v>0</v>
          </cell>
          <cell r="K23">
            <v>0</v>
          </cell>
          <cell r="L23">
            <v>4.6541116427098697</v>
          </cell>
          <cell r="M23">
            <v>4.6541116427098697</v>
          </cell>
          <cell r="N23">
            <v>437.8905648792479</v>
          </cell>
          <cell r="O23">
            <v>0.63306000000000051</v>
          </cell>
          <cell r="P23">
            <v>429.67705155380821</v>
          </cell>
          <cell r="R23">
            <v>0.28000000000000003</v>
          </cell>
          <cell r="S23">
            <v>8.2200000000000006</v>
          </cell>
          <cell r="T23">
            <v>98</v>
          </cell>
          <cell r="U23">
            <v>110</v>
          </cell>
          <cell r="V23">
            <v>0.68799999999999994</v>
          </cell>
          <cell r="X23">
            <v>0</v>
          </cell>
          <cell r="Y23">
            <v>0</v>
          </cell>
          <cell r="AA23">
            <v>0</v>
          </cell>
          <cell r="AB23">
            <v>0</v>
          </cell>
          <cell r="AC23">
            <v>0.58479999999999999</v>
          </cell>
          <cell r="AD23">
            <v>4.8070560000000002</v>
          </cell>
          <cell r="AE23">
            <v>15.852551091358571</v>
          </cell>
          <cell r="AF23">
            <v>15.852551091358571</v>
          </cell>
          <cell r="AG23">
            <v>16.67455109135857</v>
          </cell>
          <cell r="AH23">
            <v>446.35160264516679</v>
          </cell>
          <cell r="AI23">
            <v>5</v>
          </cell>
          <cell r="AJ23">
            <v>3.5</v>
          </cell>
          <cell r="AK23">
            <v>18</v>
          </cell>
          <cell r="AL23">
            <v>0.45</v>
          </cell>
          <cell r="AM23">
            <v>1.4E-2</v>
          </cell>
          <cell r="AN23">
            <v>0.3708824515342713</v>
          </cell>
          <cell r="AO23">
            <v>0.42934570312499998</v>
          </cell>
          <cell r="AP23">
            <v>0.82418322563171398</v>
          </cell>
          <cell r="AQ23">
            <v>3.1831374235550873</v>
          </cell>
          <cell r="AR23">
            <v>1.587184713910635</v>
          </cell>
          <cell r="AS23">
            <v>3.8533283513727228</v>
          </cell>
          <cell r="AT23">
            <v>0.51643036988975122</v>
          </cell>
          <cell r="AU23">
            <v>0.88731282142402246</v>
          </cell>
          <cell r="AV23">
            <v>3.1194636574120183</v>
          </cell>
          <cell r="AW23">
            <v>496.12925803158839</v>
          </cell>
          <cell r="AX23">
            <v>0.89966797043190649</v>
          </cell>
          <cell r="AY23">
            <v>107.10862610994928</v>
          </cell>
          <cell r="AZ23" t="str">
            <v>17°24'59''</v>
          </cell>
          <cell r="BA23">
            <v>8.7050576818825309</v>
          </cell>
          <cell r="BB23">
            <v>1E-3</v>
          </cell>
          <cell r="BC23">
            <v>0.20399999999999999</v>
          </cell>
          <cell r="BD23">
            <v>0.192</v>
          </cell>
          <cell r="BE23">
            <v>0.39700000000000002</v>
          </cell>
          <cell r="BF23">
            <v>0.39600000000000002</v>
          </cell>
          <cell r="BG23">
            <v>0</v>
          </cell>
          <cell r="BH23">
            <v>0</v>
          </cell>
          <cell r="BI23">
            <v>0</v>
          </cell>
          <cell r="BJ23">
            <v>0</v>
          </cell>
          <cell r="BK23">
            <v>0</v>
          </cell>
          <cell r="BL23">
            <v>0</v>
          </cell>
          <cell r="BM23">
            <v>0</v>
          </cell>
          <cell r="BN23">
            <v>0.4</v>
          </cell>
          <cell r="BO23">
            <v>687.23300000000006</v>
          </cell>
          <cell r="BP23">
            <v>687.05300000000011</v>
          </cell>
          <cell r="BQ23">
            <v>687.68300000000011</v>
          </cell>
          <cell r="BR23">
            <v>687.50300000000016</v>
          </cell>
          <cell r="BS23">
            <v>689.34300000000007</v>
          </cell>
          <cell r="BT23">
            <v>688.78700000000003</v>
          </cell>
          <cell r="BU23">
            <v>0</v>
          </cell>
          <cell r="BV23">
            <v>1.6599999999999682</v>
          </cell>
          <cell r="BW23">
            <v>1.2839999999998781</v>
          </cell>
          <cell r="BX23">
            <v>2.1099999999999683</v>
          </cell>
          <cell r="BY23">
            <v>450</v>
          </cell>
          <cell r="BZ23">
            <v>0.96250000000000002</v>
          </cell>
          <cell r="CA23">
            <v>0.5625</v>
          </cell>
          <cell r="CB23">
            <v>1.4719999999999231</v>
          </cell>
          <cell r="CC23">
            <v>1.2986522926038992</v>
          </cell>
          <cell r="CD23">
            <v>2526.4671609346706</v>
          </cell>
          <cell r="CE23">
            <v>0.11010492596859589</v>
          </cell>
          <cell r="CF23">
            <v>908.36563924091604</v>
          </cell>
          <cell r="CG23">
            <v>3434.8328001755867</v>
          </cell>
          <cell r="CH23">
            <v>1.5</v>
          </cell>
          <cell r="CI23">
            <v>4487</v>
          </cell>
          <cell r="CJ23">
            <v>1.1482614665173567</v>
          </cell>
          <cell r="CK23">
            <v>1.5</v>
          </cell>
          <cell r="CL23">
            <v>2</v>
          </cell>
          <cell r="CM23">
            <v>2</v>
          </cell>
        </row>
        <row r="24">
          <cell r="A24">
            <v>13</v>
          </cell>
          <cell r="B24" t="str">
            <v>A12</v>
          </cell>
          <cell r="C24" t="str">
            <v>C13</v>
          </cell>
          <cell r="E24">
            <v>-1.5</v>
          </cell>
          <cell r="F24">
            <v>5.0000000000000044E-2</v>
          </cell>
          <cell r="G24">
            <v>5</v>
          </cell>
          <cell r="J24">
            <v>0</v>
          </cell>
          <cell r="K24">
            <v>0</v>
          </cell>
          <cell r="L24">
            <v>4.6541116427098697</v>
          </cell>
          <cell r="M24">
            <v>4.6541116427098697</v>
          </cell>
          <cell r="N24">
            <v>437.8905648792479</v>
          </cell>
          <cell r="O24">
            <v>0.63306105610561048</v>
          </cell>
          <cell r="P24">
            <v>13.860573173056965</v>
          </cell>
          <cell r="S24">
            <v>8.2200000000000006</v>
          </cell>
          <cell r="T24">
            <v>98</v>
          </cell>
          <cell r="U24">
            <v>110</v>
          </cell>
          <cell r="V24">
            <v>0.68799999999999994</v>
          </cell>
          <cell r="X24">
            <v>0</v>
          </cell>
          <cell r="Y24">
            <v>0</v>
          </cell>
          <cell r="AA24">
            <v>0</v>
          </cell>
          <cell r="AB24">
            <v>0</v>
          </cell>
          <cell r="AC24">
            <v>0.58479999999999999</v>
          </cell>
          <cell r="AD24">
            <v>4.8070560000000002</v>
          </cell>
          <cell r="AE24">
            <v>15.852551091358571</v>
          </cell>
          <cell r="AF24">
            <v>15.852551091358571</v>
          </cell>
          <cell r="AG24">
            <v>16.67455109135857</v>
          </cell>
          <cell r="AH24">
            <v>30.535124264415536</v>
          </cell>
          <cell r="AI24">
            <v>6.06</v>
          </cell>
          <cell r="AJ24">
            <v>5.98</v>
          </cell>
          <cell r="AK24">
            <v>8</v>
          </cell>
          <cell r="AL24">
            <v>0.2</v>
          </cell>
          <cell r="AM24">
            <v>1.4E-2</v>
          </cell>
          <cell r="AN24">
            <v>0.10073776245117187</v>
          </cell>
          <cell r="AO24">
            <v>0.15000000000000002</v>
          </cell>
          <cell r="AP24">
            <v>0.50368881225585938</v>
          </cell>
          <cell r="AQ24">
            <v>1.9258378679877948</v>
          </cell>
          <cell r="AR24">
            <v>2.1818722797944949</v>
          </cell>
          <cell r="AS24">
            <v>1.970139740484198</v>
          </cell>
          <cell r="AT24">
            <v>0.18903422496308742</v>
          </cell>
          <cell r="AU24">
            <v>0.2897719874142593</v>
          </cell>
          <cell r="AV24">
            <v>2.3746967329830779</v>
          </cell>
          <cell r="AW24">
            <v>74.603298108433222</v>
          </cell>
          <cell r="AX24">
            <v>0.40929992424777023</v>
          </cell>
          <cell r="AY24">
            <v>107.10481361440441</v>
          </cell>
          <cell r="AZ24" t="str">
            <v>00°00'00''</v>
          </cell>
          <cell r="BA24">
            <v>1000</v>
          </cell>
          <cell r="BB24">
            <v>1E-3</v>
          </cell>
          <cell r="BC24">
            <v>6.5000000000000002E-2</v>
          </cell>
          <cell r="BD24">
            <v>1.7000000000000001E-2</v>
          </cell>
          <cell r="BE24">
            <v>8.3000000000000004E-2</v>
          </cell>
          <cell r="BF24">
            <v>8.2000000000000003E-2</v>
          </cell>
          <cell r="BG24">
            <v>0</v>
          </cell>
          <cell r="BH24">
            <v>0</v>
          </cell>
          <cell r="BI24">
            <v>0</v>
          </cell>
          <cell r="BJ24">
            <v>0</v>
          </cell>
          <cell r="BK24">
            <v>0</v>
          </cell>
          <cell r="BL24">
            <v>0</v>
          </cell>
          <cell r="BM24">
            <v>0</v>
          </cell>
          <cell r="BN24">
            <v>0.08</v>
          </cell>
          <cell r="BO24">
            <v>686.97300000000007</v>
          </cell>
          <cell r="BP24">
            <v>686.61300000000006</v>
          </cell>
          <cell r="BQ24">
            <v>687.17300000000012</v>
          </cell>
          <cell r="BR24">
            <v>686.8130000000001</v>
          </cell>
          <cell r="BS24">
            <v>688.78700000000003</v>
          </cell>
          <cell r="BT24">
            <v>688.11300000000006</v>
          </cell>
          <cell r="BU24">
            <v>0</v>
          </cell>
          <cell r="BV24">
            <v>1.6139999999999191</v>
          </cell>
          <cell r="BW24">
            <v>1.2999999999999545</v>
          </cell>
          <cell r="BX24">
            <v>1.813999999999919</v>
          </cell>
          <cell r="BY24">
            <v>200</v>
          </cell>
          <cell r="BZ24">
            <v>0.65</v>
          </cell>
          <cell r="CA24">
            <v>0.25</v>
          </cell>
          <cell r="CB24">
            <v>1.4569999999999368</v>
          </cell>
          <cell r="CC24">
            <v>1.7695149826283836</v>
          </cell>
          <cell r="CD24">
            <v>1570.0021683370335</v>
          </cell>
          <cell r="CE24">
            <v>5.1015114483115021E-2</v>
          </cell>
          <cell r="CF24">
            <v>420.87469448569891</v>
          </cell>
          <cell r="CG24">
            <v>1990.8768628227324</v>
          </cell>
          <cell r="CH24">
            <v>1.5</v>
          </cell>
          <cell r="CI24">
            <v>2957</v>
          </cell>
          <cell r="CJ24">
            <v>1.0099138634542097</v>
          </cell>
          <cell r="CK24">
            <v>1.5</v>
          </cell>
          <cell r="CL24">
            <v>2</v>
          </cell>
          <cell r="CM24">
            <v>2</v>
          </cell>
        </row>
        <row r="25">
          <cell r="A25">
            <v>14</v>
          </cell>
          <cell r="B25" t="str">
            <v>C13</v>
          </cell>
          <cell r="C25" t="str">
            <v>C14</v>
          </cell>
          <cell r="D25">
            <v>0.3</v>
          </cell>
          <cell r="F25">
            <v>0.35000000000000003</v>
          </cell>
          <cell r="G25">
            <v>5</v>
          </cell>
          <cell r="J25">
            <v>0</v>
          </cell>
          <cell r="K25">
            <v>0</v>
          </cell>
          <cell r="L25">
            <v>4.6541116427098697</v>
          </cell>
          <cell r="M25">
            <v>4.6541116427098697</v>
          </cell>
          <cell r="N25">
            <v>437.8905648792479</v>
          </cell>
          <cell r="O25">
            <v>0.62662245173484554</v>
          </cell>
          <cell r="P25">
            <v>96.037220774666778</v>
          </cell>
          <cell r="Q25">
            <v>0.3</v>
          </cell>
          <cell r="R25">
            <v>4.3099999999999996</v>
          </cell>
          <cell r="S25">
            <v>12.83</v>
          </cell>
          <cell r="T25">
            <v>98</v>
          </cell>
          <cell r="U25">
            <v>1917</v>
          </cell>
          <cell r="V25">
            <v>0.68799999999999994</v>
          </cell>
          <cell r="X25">
            <v>0</v>
          </cell>
          <cell r="Y25">
            <v>0</v>
          </cell>
          <cell r="AA25">
            <v>0</v>
          </cell>
          <cell r="AB25">
            <v>0</v>
          </cell>
          <cell r="AC25">
            <v>0.58479999999999999</v>
          </cell>
          <cell r="AD25">
            <v>7.5029839999999997</v>
          </cell>
          <cell r="AE25">
            <v>23.948652961556085</v>
          </cell>
          <cell r="AF25">
            <v>23.948652961556085</v>
          </cell>
          <cell r="AG25">
            <v>25.231652961556087</v>
          </cell>
          <cell r="AH25">
            <v>121.26887373622287</v>
          </cell>
          <cell r="AI25">
            <v>74.069999999999993</v>
          </cell>
          <cell r="AJ25">
            <v>0.41</v>
          </cell>
          <cell r="AK25">
            <v>18</v>
          </cell>
          <cell r="AL25">
            <v>0.45</v>
          </cell>
          <cell r="AM25">
            <v>1.4E-2</v>
          </cell>
          <cell r="AN25">
            <v>0.3151702880859375</v>
          </cell>
          <cell r="AO25">
            <v>0.24301757812500002</v>
          </cell>
          <cell r="AP25">
            <v>0.70037841796875</v>
          </cell>
          <cell r="AQ25">
            <v>1.0192004030817821</v>
          </cell>
          <cell r="AR25">
            <v>0.60520601775671157</v>
          </cell>
          <cell r="AS25">
            <v>0.3985357720480861</v>
          </cell>
          <cell r="AT25">
            <v>5.2944417005202193E-2</v>
          </cell>
          <cell r="AU25">
            <v>0.36811470509113969</v>
          </cell>
          <cell r="AV25">
            <v>1.067671958590932</v>
          </cell>
          <cell r="AW25">
            <v>169.80588806612556</v>
          </cell>
          <cell r="AX25">
            <v>0.71416177093339972</v>
          </cell>
          <cell r="AY25">
            <v>120.48880343979978</v>
          </cell>
          <cell r="AZ25" t="str">
            <v>13°23'02''</v>
          </cell>
          <cell r="BA25">
            <v>11.363827430889648</v>
          </cell>
          <cell r="BB25">
            <v>7.8E-2</v>
          </cell>
          <cell r="BC25">
            <v>2.7E-2</v>
          </cell>
          <cell r="BD25">
            <v>6.0000000000000001E-3</v>
          </cell>
          <cell r="BE25">
            <v>0.111</v>
          </cell>
          <cell r="BF25">
            <v>0.111</v>
          </cell>
          <cell r="BG25">
            <v>0.28477951284958553</v>
          </cell>
          <cell r="BH25">
            <v>2.6666666666666665</v>
          </cell>
          <cell r="BI25">
            <v>1.2</v>
          </cell>
          <cell r="BJ25">
            <v>4.1102566573952996E-2</v>
          </cell>
          <cell r="BK25">
            <v>0.28412014469895303</v>
          </cell>
          <cell r="BL25">
            <v>9.2654422126641801E-3</v>
          </cell>
          <cell r="BM25">
            <v>0.35206270429394065</v>
          </cell>
          <cell r="BN25">
            <v>0.25</v>
          </cell>
          <cell r="BO25">
            <v>686.37300000000005</v>
          </cell>
          <cell r="BP25">
            <v>686.07300000000009</v>
          </cell>
          <cell r="BQ25">
            <v>686.82300000000009</v>
          </cell>
          <cell r="BR25">
            <v>686.52300000000014</v>
          </cell>
          <cell r="BS25">
            <v>688.11300000000006</v>
          </cell>
          <cell r="BT25">
            <v>689.41300000000001</v>
          </cell>
          <cell r="BU25">
            <v>0</v>
          </cell>
          <cell r="BV25">
            <v>1.2899999999999636</v>
          </cell>
          <cell r="BW25">
            <v>2.8899999999998727</v>
          </cell>
          <cell r="BX25">
            <v>1.7399999999999636</v>
          </cell>
          <cell r="BY25">
            <v>450</v>
          </cell>
          <cell r="BZ25">
            <v>0.96250000000000002</v>
          </cell>
          <cell r="CA25">
            <v>0.5625</v>
          </cell>
          <cell r="CB25">
            <v>2.0899999999999181</v>
          </cell>
          <cell r="CC25">
            <v>1.7263664932246268</v>
          </cell>
          <cell r="CD25">
            <v>3358.5650891391419</v>
          </cell>
          <cell r="CE25">
            <v>5.7864451854060084E-2</v>
          </cell>
          <cell r="CF25">
            <v>477.38172779599569</v>
          </cell>
          <cell r="CG25">
            <v>3835.9468169351376</v>
          </cell>
          <cell r="CH25">
            <v>1.5</v>
          </cell>
          <cell r="CI25">
            <v>4487</v>
          </cell>
          <cell r="CJ25">
            <v>1.2823535158018065</v>
          </cell>
          <cell r="CK25">
            <v>1.5</v>
          </cell>
          <cell r="CL25">
            <v>2</v>
          </cell>
          <cell r="CM25">
            <v>2</v>
          </cell>
        </row>
        <row r="26">
          <cell r="A26">
            <v>15</v>
          </cell>
          <cell r="B26" t="str">
            <v>C14</v>
          </cell>
          <cell r="C26" t="str">
            <v>C15</v>
          </cell>
          <cell r="F26">
            <v>0.35000000000000003</v>
          </cell>
          <cell r="G26">
            <v>5</v>
          </cell>
          <cell r="J26">
            <v>0</v>
          </cell>
          <cell r="K26">
            <v>0</v>
          </cell>
          <cell r="L26">
            <v>4.6541116427098697</v>
          </cell>
          <cell r="M26">
            <v>4.6541116427098697</v>
          </cell>
          <cell r="N26">
            <v>437.8905648792479</v>
          </cell>
          <cell r="O26">
            <v>0.62989898989898918</v>
          </cell>
          <cell r="P26">
            <v>96.539388576307616</v>
          </cell>
          <cell r="S26">
            <v>12.83</v>
          </cell>
          <cell r="T26">
            <v>98</v>
          </cell>
          <cell r="U26">
            <v>1917</v>
          </cell>
          <cell r="V26">
            <v>0.68799999999999994</v>
          </cell>
          <cell r="X26">
            <v>0</v>
          </cell>
          <cell r="Y26">
            <v>0</v>
          </cell>
          <cell r="AA26">
            <v>0</v>
          </cell>
          <cell r="AB26">
            <v>0</v>
          </cell>
          <cell r="AC26">
            <v>0.58479999999999999</v>
          </cell>
          <cell r="AD26">
            <v>7.5029839999999997</v>
          </cell>
          <cell r="AE26">
            <v>23.948652961556085</v>
          </cell>
          <cell r="AF26">
            <v>23.948652961556085</v>
          </cell>
          <cell r="AG26">
            <v>25.231652961556087</v>
          </cell>
          <cell r="AH26">
            <v>121.77104153786371</v>
          </cell>
          <cell r="AI26">
            <v>7.92</v>
          </cell>
          <cell r="AJ26">
            <v>0.5</v>
          </cell>
          <cell r="AK26">
            <v>18</v>
          </cell>
          <cell r="AL26">
            <v>0.45</v>
          </cell>
          <cell r="AM26">
            <v>1.4E-2</v>
          </cell>
          <cell r="AN26">
            <v>0.29668879508972162</v>
          </cell>
          <cell r="AO26">
            <v>0.24345703125000001</v>
          </cell>
          <cell r="AP26">
            <v>0.65930843353271473</v>
          </cell>
          <cell r="AQ26">
            <v>1.0947976498534921</v>
          </cell>
          <cell r="AR26">
            <v>0.68391644176976363</v>
          </cell>
          <cell r="AS26">
            <v>0.46323274838033618</v>
          </cell>
          <cell r="AT26">
            <v>6.1089800923788462E-2</v>
          </cell>
          <cell r="AU26">
            <v>0.35777859601351009</v>
          </cell>
          <cell r="AV26">
            <v>1.1790464373451699</v>
          </cell>
          <cell r="AW26">
            <v>187.51923355636825</v>
          </cell>
          <cell r="AX26">
            <v>0.64937894224732606</v>
          </cell>
          <cell r="AY26">
            <v>171.69793098169856</v>
          </cell>
          <cell r="AZ26" t="str">
            <v>51°12'33''</v>
          </cell>
          <cell r="BA26">
            <v>2.7823125836732552</v>
          </cell>
          <cell r="BB26">
            <v>1E-3</v>
          </cell>
          <cell r="BC26">
            <v>1E-3</v>
          </cell>
          <cell r="BD26">
            <v>1.0999999999999999E-2</v>
          </cell>
          <cell r="BE26">
            <v>1.2999999999999999E-2</v>
          </cell>
          <cell r="BF26">
            <v>1.2999999999999999E-2</v>
          </cell>
          <cell r="BG26">
            <v>0.28595876930273845</v>
          </cell>
          <cell r="BH26">
            <v>2.6666666666666665</v>
          </cell>
          <cell r="BI26">
            <v>1.2</v>
          </cell>
          <cell r="BJ26">
            <v>5.021891818371254E-2</v>
          </cell>
          <cell r="BK26">
            <v>0.29367594943371256</v>
          </cell>
          <cell r="BL26">
            <v>9.3682384884000783E-3</v>
          </cell>
          <cell r="BM26">
            <v>0.36365302550653517</v>
          </cell>
          <cell r="BN26">
            <v>0.05</v>
          </cell>
          <cell r="BO26">
            <v>686.02300000000014</v>
          </cell>
          <cell r="BP26">
            <v>685.98300000000017</v>
          </cell>
          <cell r="BQ26">
            <v>686.47300000000018</v>
          </cell>
          <cell r="BR26">
            <v>686.43300000000022</v>
          </cell>
          <cell r="BS26">
            <v>689.41300000000001</v>
          </cell>
          <cell r="BT26">
            <v>689.03300000000013</v>
          </cell>
          <cell r="BU26">
            <v>0</v>
          </cell>
          <cell r="BV26">
            <v>2.9399999999998272</v>
          </cell>
          <cell r="BW26">
            <v>2.5999999999999091</v>
          </cell>
          <cell r="BX26">
            <v>3.3899999999998274</v>
          </cell>
          <cell r="BY26">
            <v>450</v>
          </cell>
          <cell r="BZ26">
            <v>0.96250000000000002</v>
          </cell>
          <cell r="CA26">
            <v>0.5625</v>
          </cell>
          <cell r="CB26">
            <v>2.7699999999998681</v>
          </cell>
          <cell r="CC26">
            <v>2.1321792333691234</v>
          </cell>
          <cell r="CD26">
            <v>4148.0547526180653</v>
          </cell>
          <cell r="CE26">
            <v>3.3797260236705262E-2</v>
          </cell>
          <cell r="CF26">
            <v>278.82739695281839</v>
          </cell>
          <cell r="CG26">
            <v>4426.8821495708835</v>
          </cell>
          <cell r="CH26">
            <v>1.5</v>
          </cell>
          <cell r="CI26">
            <v>4487</v>
          </cell>
          <cell r="CJ26">
            <v>1.4799026575342824</v>
          </cell>
          <cell r="CK26">
            <v>1.5</v>
          </cell>
          <cell r="CL26">
            <v>2</v>
          </cell>
          <cell r="CM26">
            <v>2</v>
          </cell>
        </row>
        <row r="27">
          <cell r="A27">
            <v>16</v>
          </cell>
          <cell r="B27" t="str">
            <v>C15</v>
          </cell>
          <cell r="C27" t="str">
            <v>C16</v>
          </cell>
          <cell r="F27">
            <v>0.35000000000000003</v>
          </cell>
          <cell r="G27">
            <v>5</v>
          </cell>
          <cell r="J27">
            <v>0</v>
          </cell>
          <cell r="K27">
            <v>0</v>
          </cell>
          <cell r="L27">
            <v>4.6541116427098697</v>
          </cell>
          <cell r="M27">
            <v>4.6541116427098697</v>
          </cell>
          <cell r="N27">
            <v>437.8905648792479</v>
          </cell>
          <cell r="O27">
            <v>0.66974137931034572</v>
          </cell>
          <cell r="P27">
            <v>102.64570081822488</v>
          </cell>
          <cell r="S27">
            <v>12.83</v>
          </cell>
          <cell r="T27">
            <v>98</v>
          </cell>
          <cell r="U27">
            <v>1917</v>
          </cell>
          <cell r="V27">
            <v>0.68799999999999994</v>
          </cell>
          <cell r="X27">
            <v>0</v>
          </cell>
          <cell r="Y27">
            <v>0</v>
          </cell>
          <cell r="AA27">
            <v>0</v>
          </cell>
          <cell r="AB27">
            <v>0</v>
          </cell>
          <cell r="AC27">
            <v>0.58479999999999999</v>
          </cell>
          <cell r="AD27">
            <v>7.5029839999999997</v>
          </cell>
          <cell r="AE27">
            <v>23.948652961556085</v>
          </cell>
          <cell r="AF27">
            <v>23.948652961556085</v>
          </cell>
          <cell r="AG27">
            <v>25.231652961556087</v>
          </cell>
          <cell r="AH27">
            <v>127.87735377978098</v>
          </cell>
          <cell r="AI27">
            <v>5.22</v>
          </cell>
          <cell r="AJ27">
            <v>46.51</v>
          </cell>
          <cell r="AK27">
            <v>18</v>
          </cell>
          <cell r="AL27">
            <v>0.45</v>
          </cell>
          <cell r="AM27">
            <v>1.4E-2</v>
          </cell>
          <cell r="AN27">
            <v>9.1291397809982328E-2</v>
          </cell>
          <cell r="AO27">
            <v>0.24960937499999999</v>
          </cell>
          <cell r="AP27">
            <v>0.20286977291107183</v>
          </cell>
          <cell r="AQ27">
            <v>5.5333082548660188</v>
          </cell>
          <cell r="AR27">
            <v>6.9852038707835087</v>
          </cell>
          <cell r="AS27">
            <v>15.783833586338119</v>
          </cell>
          <cell r="AT27">
            <v>1.5605249869198994</v>
          </cell>
          <cell r="AU27">
            <v>1.6518163847298817</v>
          </cell>
          <cell r="AV27">
            <v>11.371534621226271</v>
          </cell>
          <cell r="AW27">
            <v>1808.5644373206262</v>
          </cell>
          <cell r="AX27">
            <v>7.0706551086026137E-2</v>
          </cell>
          <cell r="AY27">
            <v>150.5004077340291</v>
          </cell>
          <cell r="AZ27" t="str">
            <v>21°11'51''</v>
          </cell>
          <cell r="BA27">
            <v>7.1254554098055687</v>
          </cell>
          <cell r="BB27">
            <v>1.294</v>
          </cell>
          <cell r="BC27">
            <v>0.15</v>
          </cell>
          <cell r="BD27">
            <v>0.224</v>
          </cell>
          <cell r="BE27">
            <v>1.6679999999999999</v>
          </cell>
          <cell r="BF27">
            <v>1.6679999999999999</v>
          </cell>
          <cell r="BG27">
            <v>0.30029841452236117</v>
          </cell>
          <cell r="BH27">
            <v>2.6666666666666665</v>
          </cell>
          <cell r="BI27">
            <v>1.2</v>
          </cell>
          <cell r="BJ27">
            <v>4.7930518538132354</v>
          </cell>
          <cell r="BK27">
            <v>5.0426612288132358</v>
          </cell>
          <cell r="BL27">
            <v>1.0675652368827082E-2</v>
          </cell>
          <cell r="BM27">
            <v>6.0640042574184756</v>
          </cell>
          <cell r="BN27">
            <v>5.77</v>
          </cell>
          <cell r="BO27">
            <v>685.40300000000025</v>
          </cell>
          <cell r="BP27">
            <v>682.9730000000003</v>
          </cell>
          <cell r="BQ27">
            <v>685.85300000000029</v>
          </cell>
          <cell r="BR27">
            <v>683.42300000000034</v>
          </cell>
          <cell r="BS27">
            <v>689.03300000000013</v>
          </cell>
          <cell r="BT27">
            <v>684.62300000000005</v>
          </cell>
          <cell r="BU27">
            <v>0</v>
          </cell>
          <cell r="BV27">
            <v>3.1799999999998363</v>
          </cell>
          <cell r="BW27">
            <v>1.1999999999997044</v>
          </cell>
          <cell r="BX27">
            <v>3.6299999999998365</v>
          </cell>
          <cell r="BY27">
            <v>450</v>
          </cell>
          <cell r="BZ27">
            <v>0.96250000000000002</v>
          </cell>
          <cell r="CA27">
            <v>0.5625</v>
          </cell>
          <cell r="CB27">
            <v>2.1899999999997704</v>
          </cell>
          <cell r="CC27">
            <v>1.7900719555872155</v>
          </cell>
          <cell r="CD27">
            <v>3482.5010799720098</v>
          </cell>
          <cell r="CE27">
            <v>5.2978269652359744E-2</v>
          </cell>
          <cell r="CF27">
            <v>437.07072463196789</v>
          </cell>
          <cell r="CG27">
            <v>3919.5718046039779</v>
          </cell>
          <cell r="CH27">
            <v>1.5</v>
          </cell>
          <cell r="CI27">
            <v>4487</v>
          </cell>
          <cell r="CJ27">
            <v>1.3103092727670975</v>
          </cell>
          <cell r="CK27">
            <v>1.5</v>
          </cell>
          <cell r="CL27">
            <v>2</v>
          </cell>
          <cell r="CM27">
            <v>2</v>
          </cell>
        </row>
        <row r="28">
          <cell r="A28">
            <v>17</v>
          </cell>
          <cell r="B28" t="str">
            <v>C16</v>
          </cell>
          <cell r="C28" t="str">
            <v>C17</v>
          </cell>
          <cell r="F28">
            <v>0.35000000000000003</v>
          </cell>
          <cell r="G28">
            <v>5</v>
          </cell>
          <cell r="J28">
            <v>0</v>
          </cell>
          <cell r="K28">
            <v>0</v>
          </cell>
          <cell r="L28">
            <v>4.6541116427098697</v>
          </cell>
          <cell r="M28">
            <v>4.6541116427098697</v>
          </cell>
          <cell r="N28">
            <v>437.8905648792479</v>
          </cell>
          <cell r="O28">
            <v>0.64210396039604045</v>
          </cell>
          <cell r="P28">
            <v>98.409943075158537</v>
          </cell>
          <cell r="S28">
            <v>12.83</v>
          </cell>
          <cell r="T28">
            <v>98</v>
          </cell>
          <cell r="U28">
            <v>1917</v>
          </cell>
          <cell r="V28">
            <v>0.68799999999999994</v>
          </cell>
          <cell r="X28">
            <v>0</v>
          </cell>
          <cell r="Y28">
            <v>0</v>
          </cell>
          <cell r="AA28">
            <v>0</v>
          </cell>
          <cell r="AB28">
            <v>0</v>
          </cell>
          <cell r="AC28">
            <v>0.58479999999999999</v>
          </cell>
          <cell r="AD28">
            <v>7.5029839999999997</v>
          </cell>
          <cell r="AE28">
            <v>23.948652961556085</v>
          </cell>
          <cell r="AF28">
            <v>23.948652961556085</v>
          </cell>
          <cell r="AG28">
            <v>25.231652961556087</v>
          </cell>
          <cell r="AH28">
            <v>123.64159603671462</v>
          </cell>
          <cell r="AI28">
            <v>4.04</v>
          </cell>
          <cell r="AJ28">
            <v>18.79</v>
          </cell>
          <cell r="AK28">
            <v>18</v>
          </cell>
          <cell r="AL28">
            <v>0.45</v>
          </cell>
          <cell r="AM28">
            <v>1.4E-2</v>
          </cell>
          <cell r="AN28">
            <v>0.11251437664031982</v>
          </cell>
          <cell r="AO28">
            <v>0.24521484374999999</v>
          </cell>
          <cell r="AP28">
            <v>0.25003194808959961</v>
          </cell>
          <cell r="AQ28">
            <v>3.9757790513113038</v>
          </cell>
          <cell r="AR28">
            <v>4.4897540672024876</v>
          </cell>
          <cell r="AS28">
            <v>7.6667329164274074</v>
          </cell>
          <cell r="AT28">
            <v>0.80564827037950104</v>
          </cell>
          <cell r="AU28">
            <v>0.91816264701982087</v>
          </cell>
          <cell r="AV28">
            <v>7.2278527823431746</v>
          </cell>
          <cell r="AW28">
            <v>1149.5403158632919</v>
          </cell>
          <cell r="AX28">
            <v>0.1075574247640555</v>
          </cell>
          <cell r="AY28">
            <v>150.4994376613574</v>
          </cell>
          <cell r="AZ28" t="str">
            <v>00°00'00''</v>
          </cell>
          <cell r="BA28">
            <v>1000</v>
          </cell>
          <cell r="BB28">
            <v>1E-3</v>
          </cell>
          <cell r="BC28">
            <v>0.151</v>
          </cell>
          <cell r="BD28">
            <v>5.8000000000000003E-2</v>
          </cell>
          <cell r="BE28">
            <v>0.21</v>
          </cell>
          <cell r="BF28">
            <v>0.20899999999999999</v>
          </cell>
          <cell r="BG28">
            <v>0</v>
          </cell>
          <cell r="BH28">
            <v>0</v>
          </cell>
          <cell r="BI28">
            <v>0</v>
          </cell>
          <cell r="BJ28">
            <v>0</v>
          </cell>
          <cell r="BK28">
            <v>0</v>
          </cell>
          <cell r="BL28">
            <v>0</v>
          </cell>
          <cell r="BM28">
            <v>0</v>
          </cell>
          <cell r="BN28">
            <v>0.21</v>
          </cell>
          <cell r="BO28">
            <v>682.27300000000025</v>
          </cell>
          <cell r="BP28">
            <v>681.51300000000026</v>
          </cell>
          <cell r="BQ28">
            <v>682.7230000000003</v>
          </cell>
          <cell r="BR28">
            <v>681.96300000000031</v>
          </cell>
          <cell r="BS28">
            <v>684.62300000000005</v>
          </cell>
          <cell r="BT28">
            <v>683.44299999999998</v>
          </cell>
          <cell r="BU28">
            <v>0</v>
          </cell>
          <cell r="BV28">
            <v>1.8999999999997499</v>
          </cell>
          <cell r="BW28">
            <v>1.4799999999996771</v>
          </cell>
          <cell r="BX28">
            <v>2.3499999999997501</v>
          </cell>
          <cell r="BY28">
            <v>450</v>
          </cell>
          <cell r="BZ28">
            <v>0.96250000000000002</v>
          </cell>
          <cell r="CA28">
            <v>0.5625</v>
          </cell>
          <cell r="CB28">
            <v>1.6899999999997135</v>
          </cell>
          <cell r="CC28">
            <v>1.4564712123942514</v>
          </cell>
          <cell r="CD28">
            <v>2833.4964716249356</v>
          </cell>
          <cell r="CE28">
            <v>8.5834483443120613E-2</v>
          </cell>
          <cell r="CF28">
            <v>708.13448840574506</v>
          </cell>
          <cell r="CG28">
            <v>3541.6309600306804</v>
          </cell>
          <cell r="CH28">
            <v>1.5</v>
          </cell>
          <cell r="CI28">
            <v>4487</v>
          </cell>
          <cell r="CJ28">
            <v>1.1839639937700068</v>
          </cell>
          <cell r="CK28">
            <v>1.5</v>
          </cell>
          <cell r="CL28">
            <v>2</v>
          </cell>
          <cell r="CM28">
            <v>2</v>
          </cell>
        </row>
        <row r="29">
          <cell r="A29">
            <v>18</v>
          </cell>
          <cell r="B29" t="str">
            <v>C17</v>
          </cell>
          <cell r="C29" t="str">
            <v>C18</v>
          </cell>
          <cell r="D29">
            <v>0.09</v>
          </cell>
          <cell r="F29">
            <v>0.44000000000000006</v>
          </cell>
          <cell r="G29">
            <v>5</v>
          </cell>
          <cell r="J29">
            <v>0</v>
          </cell>
          <cell r="K29">
            <v>0</v>
          </cell>
          <cell r="L29">
            <v>4.6541116427098697</v>
          </cell>
          <cell r="M29">
            <v>4.6541116427098697</v>
          </cell>
          <cell r="N29">
            <v>437.8905648792479</v>
          </cell>
          <cell r="O29">
            <v>0.6266236233907243</v>
          </cell>
          <cell r="P29">
            <v>120.73273186182799</v>
          </cell>
          <cell r="Q29">
            <v>0.09</v>
          </cell>
          <cell r="S29">
            <v>12.92</v>
          </cell>
          <cell r="T29">
            <v>98</v>
          </cell>
          <cell r="U29">
            <v>1952</v>
          </cell>
          <cell r="V29">
            <v>0.68799999999999994</v>
          </cell>
          <cell r="X29">
            <v>0</v>
          </cell>
          <cell r="Y29">
            <v>0</v>
          </cell>
          <cell r="AA29">
            <v>0</v>
          </cell>
          <cell r="AB29">
            <v>0</v>
          </cell>
          <cell r="AC29">
            <v>0.58479999999999999</v>
          </cell>
          <cell r="AD29">
            <v>7.5556159999999997</v>
          </cell>
          <cell r="AE29">
            <v>24.104294214297553</v>
          </cell>
          <cell r="AF29">
            <v>24.104294214297553</v>
          </cell>
          <cell r="AG29">
            <v>25.396294214297555</v>
          </cell>
          <cell r="AH29">
            <v>146.12902607612554</v>
          </cell>
          <cell r="AI29">
            <v>64.47</v>
          </cell>
          <cell r="AJ29">
            <v>0.38</v>
          </cell>
          <cell r="AK29">
            <v>18</v>
          </cell>
          <cell r="AL29">
            <v>0.45</v>
          </cell>
          <cell r="AM29">
            <v>1.4E-2</v>
          </cell>
          <cell r="AN29">
            <v>0.36901016235351564</v>
          </cell>
          <cell r="AO29">
            <v>0.26806640625</v>
          </cell>
          <cell r="AP29">
            <v>0.8200225830078125</v>
          </cell>
          <cell r="AQ29">
            <v>1.0469238242441505</v>
          </cell>
          <cell r="AR29">
            <v>0.52562657530616341</v>
          </cell>
          <cell r="AS29">
            <v>0.41680087223403262</v>
          </cell>
          <cell r="AT29">
            <v>5.5863888571355602E-2</v>
          </cell>
          <cell r="AU29">
            <v>0.42487405092487124</v>
          </cell>
          <cell r="AV29">
            <v>1.0278688540258512</v>
          </cell>
          <cell r="AW29">
            <v>163.47547780848203</v>
          </cell>
          <cell r="AX29">
            <v>0.89388957925127743</v>
          </cell>
          <cell r="AY29">
            <v>208.24170826422633</v>
          </cell>
          <cell r="AZ29" t="str">
            <v>57°44'32''</v>
          </cell>
          <cell r="BA29">
            <v>2.4182077430262381</v>
          </cell>
          <cell r="BB29">
            <v>1E-3</v>
          </cell>
          <cell r="BC29">
            <v>0.15</v>
          </cell>
          <cell r="BD29">
            <v>6.4000000000000001E-2</v>
          </cell>
          <cell r="BE29">
            <v>0.215</v>
          </cell>
          <cell r="BF29">
            <v>0.215</v>
          </cell>
          <cell r="BG29">
            <v>0.34315939100466136</v>
          </cell>
          <cell r="BH29">
            <v>2.6666666666666665</v>
          </cell>
          <cell r="BI29">
            <v>1.2</v>
          </cell>
          <cell r="BJ29">
            <v>4.2089160445659177E-2</v>
          </cell>
          <cell r="BK29">
            <v>0.31015556669565919</v>
          </cell>
          <cell r="BL29">
            <v>1.5244101460617611E-2</v>
          </cell>
          <cell r="BM29">
            <v>0.39047960178753216</v>
          </cell>
          <cell r="BN29">
            <v>0.28000000000000003</v>
          </cell>
          <cell r="BO29">
            <v>681.38300000000027</v>
          </cell>
          <cell r="BP29">
            <v>681.14300000000026</v>
          </cell>
          <cell r="BQ29">
            <v>681.83300000000031</v>
          </cell>
          <cell r="BR29">
            <v>681.5930000000003</v>
          </cell>
          <cell r="BS29">
            <v>683.44299999999998</v>
          </cell>
          <cell r="BT29">
            <v>684.57300000000009</v>
          </cell>
          <cell r="BU29">
            <v>0</v>
          </cell>
          <cell r="BV29">
            <v>1.6099999999996726</v>
          </cell>
          <cell r="BW29">
            <v>2.9799999999997908</v>
          </cell>
          <cell r="BX29">
            <v>2.0599999999996728</v>
          </cell>
          <cell r="BY29">
            <v>450</v>
          </cell>
          <cell r="BZ29">
            <v>0.96250000000000002</v>
          </cell>
          <cell r="CA29">
            <v>0.5625</v>
          </cell>
          <cell r="CB29">
            <v>2.2949999999997317</v>
          </cell>
          <cell r="CC29">
            <v>1.8554138980513093</v>
          </cell>
          <cell r="CD29">
            <v>3609.6207661323515</v>
          </cell>
          <cell r="CE29">
            <v>4.8474597514741369E-2</v>
          </cell>
          <cell r="CF29">
            <v>399.9154294966163</v>
          </cell>
          <cell r="CG29">
            <v>4009.536195628968</v>
          </cell>
          <cell r="CH29">
            <v>1.5</v>
          </cell>
          <cell r="CI29">
            <v>4487</v>
          </cell>
          <cell r="CJ29">
            <v>1.3403842864817144</v>
          </cell>
          <cell r="CK29">
            <v>1.5</v>
          </cell>
          <cell r="CL29">
            <v>2</v>
          </cell>
          <cell r="CM29">
            <v>2</v>
          </cell>
        </row>
        <row r="30">
          <cell r="A30">
            <v>19</v>
          </cell>
          <cell r="B30" t="str">
            <v>C18</v>
          </cell>
          <cell r="C30" t="str">
            <v>C19</v>
          </cell>
          <cell r="D30">
            <v>0.04</v>
          </cell>
          <cell r="E30">
            <v>2.5499999999999998</v>
          </cell>
          <cell r="F30">
            <v>3.03</v>
          </cell>
          <cell r="G30">
            <v>5</v>
          </cell>
          <cell r="J30">
            <v>0</v>
          </cell>
          <cell r="K30">
            <v>1.0409620105724</v>
          </cell>
          <cell r="L30">
            <v>5.6950736532822699</v>
          </cell>
          <cell r="M30">
            <v>5.6950736532822699</v>
          </cell>
          <cell r="N30">
            <v>418.73477282316048</v>
          </cell>
          <cell r="O30">
            <v>0.64050518134715029</v>
          </cell>
          <cell r="P30">
            <v>812.65142855847216</v>
          </cell>
          <cell r="Q30">
            <v>0.04</v>
          </cell>
          <cell r="R30">
            <v>2.5499999999999998</v>
          </cell>
          <cell r="S30">
            <v>15.51</v>
          </cell>
          <cell r="T30">
            <v>98</v>
          </cell>
          <cell r="U30">
            <v>2967</v>
          </cell>
          <cell r="V30">
            <v>0.68799999999999994</v>
          </cell>
          <cell r="X30">
            <v>0</v>
          </cell>
          <cell r="Y30">
            <v>0</v>
          </cell>
          <cell r="AA30">
            <v>0</v>
          </cell>
          <cell r="AB30">
            <v>0</v>
          </cell>
          <cell r="AC30">
            <v>0.58479999999999999</v>
          </cell>
          <cell r="AD30">
            <v>9.0702479999999994</v>
          </cell>
          <cell r="AE30">
            <v>28.551399527413498</v>
          </cell>
          <cell r="AF30">
            <v>28.551399527413498</v>
          </cell>
          <cell r="AG30">
            <v>30.102399527413496</v>
          </cell>
          <cell r="AH30">
            <v>842.75382808588563</v>
          </cell>
          <cell r="AI30">
            <v>19.3</v>
          </cell>
          <cell r="AJ30">
            <v>12.56</v>
          </cell>
          <cell r="AK30">
            <v>28</v>
          </cell>
          <cell r="AL30">
            <v>0.70000000000000007</v>
          </cell>
          <cell r="AM30">
            <v>1.2999999999999999E-2</v>
          </cell>
          <cell r="AN30">
            <v>0.27372342944145206</v>
          </cell>
          <cell r="AO30">
            <v>0.57541503906250013</v>
          </cell>
          <cell r="AP30">
            <v>0.39103347063064575</v>
          </cell>
          <cell r="AQ30">
            <v>6.0432101652517645</v>
          </cell>
          <cell r="AR30">
            <v>4.2668532950937799</v>
          </cell>
          <cell r="AS30">
            <v>11.682602929841305</v>
          </cell>
          <cell r="AT30">
            <v>1.8613857849848245</v>
          </cell>
          <cell r="AU30">
            <v>2.1351092144262767</v>
          </cell>
          <cell r="AV30">
            <v>8.5437610854409787</v>
          </cell>
          <cell r="AW30">
            <v>3288.0245898558483</v>
          </cell>
          <cell r="AX30">
            <v>0.25631007465270605</v>
          </cell>
          <cell r="AY30">
            <v>114.73554446443033</v>
          </cell>
          <cell r="AZ30" t="str">
            <v>93°30'22''</v>
          </cell>
          <cell r="BA30">
            <v>1.0077907318737453</v>
          </cell>
          <cell r="BB30">
            <v>1.71</v>
          </cell>
          <cell r="BC30">
            <v>0.18099999999999999</v>
          </cell>
          <cell r="BD30">
            <v>0.25600000000000001</v>
          </cell>
          <cell r="BE30">
            <v>2.1470000000000002</v>
          </cell>
          <cell r="BF30">
            <v>2.1470000000000002</v>
          </cell>
          <cell r="BG30">
            <v>0.65576210616210429</v>
          </cell>
          <cell r="BH30">
            <v>2.1428571428571428</v>
          </cell>
          <cell r="BI30">
            <v>1.2</v>
          </cell>
          <cell r="BJ30">
            <v>0</v>
          </cell>
          <cell r="BK30">
            <v>0</v>
          </cell>
          <cell r="BL30">
            <v>0</v>
          </cell>
          <cell r="BM30">
            <v>1.2779304091405184</v>
          </cell>
          <cell r="BN30">
            <v>0.91</v>
          </cell>
          <cell r="BO30">
            <v>680.29300000000023</v>
          </cell>
          <cell r="BP30">
            <v>677.87300000000027</v>
          </cell>
          <cell r="BQ30">
            <v>680.99300000000028</v>
          </cell>
          <cell r="BR30">
            <v>678.57300000000032</v>
          </cell>
          <cell r="BS30">
            <v>684.57300000000009</v>
          </cell>
          <cell r="BT30">
            <v>679.55300000000011</v>
          </cell>
          <cell r="BU30">
            <v>0</v>
          </cell>
          <cell r="BV30">
            <v>3.5799999999998136</v>
          </cell>
          <cell r="BW30">
            <v>0.97999999999979082</v>
          </cell>
          <cell r="BX30">
            <v>4.2799999999998137</v>
          </cell>
          <cell r="BY30">
            <v>700</v>
          </cell>
          <cell r="BZ30">
            <v>1.2749999999999999</v>
          </cell>
          <cell r="CA30">
            <v>0.875</v>
          </cell>
          <cell r="CB30">
            <v>2.2799999999998022</v>
          </cell>
          <cell r="CC30">
            <v>1.478405219135404</v>
          </cell>
          <cell r="CD30">
            <v>5046.9982171496813</v>
          </cell>
          <cell r="CE30">
            <v>7.5050793024618923E-2</v>
          </cell>
          <cell r="CF30">
            <v>619.16904245310616</v>
          </cell>
          <cell r="CG30">
            <v>5666.1672596027875</v>
          </cell>
          <cell r="CH30">
            <v>1.25</v>
          </cell>
          <cell r="CI30">
            <v>3416</v>
          </cell>
          <cell r="CJ30">
            <v>2.0733925862129636</v>
          </cell>
          <cell r="CK30">
            <v>2.2000000000000002</v>
          </cell>
          <cell r="CL30">
            <v>2</v>
          </cell>
          <cell r="CM30">
            <v>3</v>
          </cell>
        </row>
        <row r="31">
          <cell r="A31">
            <v>20</v>
          </cell>
          <cell r="B31" t="str">
            <v>C19</v>
          </cell>
          <cell r="C31" t="str">
            <v>C20</v>
          </cell>
          <cell r="D31">
            <v>0.06</v>
          </cell>
          <cell r="F31">
            <v>3.09</v>
          </cell>
          <cell r="G31">
            <v>5</v>
          </cell>
          <cell r="J31">
            <v>0</v>
          </cell>
          <cell r="K31">
            <v>0.1114086862725861</v>
          </cell>
          <cell r="L31">
            <v>5.8064823395548562</v>
          </cell>
          <cell r="M31">
            <v>5.8064823395548562</v>
          </cell>
          <cell r="N31">
            <v>416.77659245846382</v>
          </cell>
          <cell r="O31">
            <v>0.63959865053513276</v>
          </cell>
          <cell r="P31">
            <v>823.70051548318918</v>
          </cell>
          <cell r="Q31">
            <v>0.06</v>
          </cell>
          <cell r="S31">
            <v>15.57</v>
          </cell>
          <cell r="T31">
            <v>98</v>
          </cell>
          <cell r="U31">
            <v>2991</v>
          </cell>
          <cell r="V31">
            <v>0.68799999999999994</v>
          </cell>
          <cell r="X31">
            <v>0</v>
          </cell>
          <cell r="Y31">
            <v>0</v>
          </cell>
          <cell r="AA31">
            <v>0</v>
          </cell>
          <cell r="AB31">
            <v>0</v>
          </cell>
          <cell r="AC31">
            <v>0.58479999999999999</v>
          </cell>
          <cell r="AD31">
            <v>9.1053359999999994</v>
          </cell>
          <cell r="AE31">
            <v>28.653739317893354</v>
          </cell>
          <cell r="AF31">
            <v>28.653739317893354</v>
          </cell>
          <cell r="AG31">
            <v>30.210739317893353</v>
          </cell>
          <cell r="AH31">
            <v>853.91125480108258</v>
          </cell>
          <cell r="AI31">
            <v>21.49</v>
          </cell>
          <cell r="AJ31">
            <v>19.920000000000002</v>
          </cell>
          <cell r="AK31">
            <v>28</v>
          </cell>
          <cell r="AL31">
            <v>0.70000000000000007</v>
          </cell>
          <cell r="AM31">
            <v>1.2999999999999999E-2</v>
          </cell>
          <cell r="AN31">
            <v>0.24419292211532592</v>
          </cell>
          <cell r="AO31">
            <v>0.57866210937500018</v>
          </cell>
          <cell r="AP31">
            <v>0.3488470315933227</v>
          </cell>
          <cell r="AQ31">
            <v>7.1455995945685054</v>
          </cell>
          <cell r="AR31">
            <v>5.3862416836514919</v>
          </cell>
          <cell r="AS31">
            <v>16.817122932812747</v>
          </cell>
          <cell r="AT31">
            <v>2.602425767884688</v>
          </cell>
          <cell r="AU31">
            <v>2.8466186900000139</v>
          </cell>
          <cell r="AV31">
            <v>10.75966977857024</v>
          </cell>
          <cell r="AW31">
            <v>4140.806192597528</v>
          </cell>
          <cell r="AX31">
            <v>0.20621859973248929</v>
          </cell>
          <cell r="AY31">
            <v>114.73715898942989</v>
          </cell>
          <cell r="AZ31" t="str">
            <v>00°00'00''</v>
          </cell>
          <cell r="BA31">
            <v>1000</v>
          </cell>
          <cell r="BB31">
            <v>0.71199999999999997</v>
          </cell>
          <cell r="BC31">
            <v>7.3999999999999996E-2</v>
          </cell>
          <cell r="BD31">
            <v>0.111</v>
          </cell>
          <cell r="BE31">
            <v>0.89699999999999991</v>
          </cell>
          <cell r="BF31">
            <v>0.89699999999999991</v>
          </cell>
          <cell r="BG31">
            <v>0</v>
          </cell>
          <cell r="BH31">
            <v>0</v>
          </cell>
          <cell r="BI31">
            <v>0</v>
          </cell>
          <cell r="BJ31">
            <v>0</v>
          </cell>
          <cell r="BK31">
            <v>0</v>
          </cell>
          <cell r="BL31">
            <v>0</v>
          </cell>
          <cell r="BM31">
            <v>0</v>
          </cell>
          <cell r="BN31">
            <v>0.9</v>
          </cell>
          <cell r="BO31">
            <v>676.98300000000029</v>
          </cell>
          <cell r="BP31">
            <v>672.70300000000032</v>
          </cell>
          <cell r="BQ31">
            <v>677.68300000000033</v>
          </cell>
          <cell r="BR31">
            <v>673.40300000000036</v>
          </cell>
          <cell r="BS31">
            <v>679.55300000000011</v>
          </cell>
          <cell r="BT31">
            <v>674.35300000000007</v>
          </cell>
          <cell r="BU31">
            <v>0</v>
          </cell>
          <cell r="BV31">
            <v>1.8699999999997772</v>
          </cell>
          <cell r="BW31">
            <v>0.94999999999970441</v>
          </cell>
          <cell r="BX31">
            <v>2.5699999999997774</v>
          </cell>
          <cell r="BY31">
            <v>700</v>
          </cell>
          <cell r="BZ31">
            <v>1.2749999999999999</v>
          </cell>
          <cell r="CA31">
            <v>0.875</v>
          </cell>
          <cell r="CB31">
            <v>1.4099999999997408</v>
          </cell>
          <cell r="CC31">
            <v>0.98163236546473365</v>
          </cell>
          <cell r="CD31">
            <v>3351.1088396280757</v>
          </cell>
          <cell r="CE31">
            <v>0.17724447485870864</v>
          </cell>
          <cell r="CF31">
            <v>1462.2669175843464</v>
          </cell>
          <cell r="CG31">
            <v>4813.3757572124223</v>
          </cell>
          <cell r="CH31">
            <v>1.25</v>
          </cell>
          <cell r="CI31">
            <v>3416</v>
          </cell>
          <cell r="CJ31">
            <v>1.7613348057715246</v>
          </cell>
          <cell r="CK31">
            <v>1.9</v>
          </cell>
          <cell r="CL31">
            <v>2</v>
          </cell>
          <cell r="CM31">
            <v>3</v>
          </cell>
        </row>
        <row r="32">
          <cell r="A32">
            <v>21</v>
          </cell>
          <cell r="B32" t="str">
            <v>C20</v>
          </cell>
          <cell r="C32" t="str">
            <v>A21</v>
          </cell>
          <cell r="F32">
            <v>3.09</v>
          </cell>
          <cell r="G32">
            <v>5</v>
          </cell>
          <cell r="J32">
            <v>0</v>
          </cell>
          <cell r="K32">
            <v>3.8589780837585699E-2</v>
          </cell>
          <cell r="L32">
            <v>5.8450721203924418</v>
          </cell>
          <cell r="M32">
            <v>5.8450721203924418</v>
          </cell>
          <cell r="N32">
            <v>416.1022764375839</v>
          </cell>
          <cell r="O32">
            <v>0.63457776427703505</v>
          </cell>
          <cell r="P32">
            <v>815.91218958335151</v>
          </cell>
          <cell r="S32">
            <v>15.57</v>
          </cell>
          <cell r="T32">
            <v>98</v>
          </cell>
          <cell r="U32">
            <v>2991</v>
          </cell>
          <cell r="V32">
            <v>0.68799999999999994</v>
          </cell>
          <cell r="X32">
            <v>0</v>
          </cell>
          <cell r="Y32">
            <v>0</v>
          </cell>
          <cell r="AA32">
            <v>0</v>
          </cell>
          <cell r="AB32">
            <v>0</v>
          </cell>
          <cell r="AC32">
            <v>0.58479999999999999</v>
          </cell>
          <cell r="AD32">
            <v>9.1053359999999994</v>
          </cell>
          <cell r="AE32">
            <v>28.653739317893354</v>
          </cell>
          <cell r="AF32">
            <v>28.653739317893354</v>
          </cell>
          <cell r="AG32">
            <v>30.210739317893353</v>
          </cell>
          <cell r="AH32">
            <v>846.1229289012449</v>
          </cell>
          <cell r="AI32">
            <v>16.46</v>
          </cell>
          <cell r="AJ32">
            <v>5.71</v>
          </cell>
          <cell r="AK32">
            <v>24</v>
          </cell>
          <cell r="AL32">
            <v>0.60000000000000009</v>
          </cell>
          <cell r="AM32">
            <v>1.2999999999999999E-2</v>
          </cell>
          <cell r="AN32">
            <v>0.36759567260742199</v>
          </cell>
          <cell r="AO32">
            <v>0.56345214843750013</v>
          </cell>
          <cell r="AP32">
            <v>0.61265945434570324</v>
          </cell>
          <cell r="AQ32">
            <v>4.659697786559974</v>
          </cell>
          <cell r="AR32">
            <v>2.6670380059460763</v>
          </cell>
          <cell r="AS32">
            <v>6.6460351725848561</v>
          </cell>
          <cell r="AT32">
            <v>1.1066658237549398</v>
          </cell>
          <cell r="AU32">
            <v>1.4742614963623617</v>
          </cell>
          <cell r="AV32">
            <v>5.1980581877270664</v>
          </cell>
          <cell r="AW32">
            <v>1469.7163273946069</v>
          </cell>
          <cell r="AX32">
            <v>0.57570492559008479</v>
          </cell>
          <cell r="AY32">
            <v>99.698075365859424</v>
          </cell>
          <cell r="AZ32" t="str">
            <v>15°02'21''</v>
          </cell>
          <cell r="BA32">
            <v>9.4697332935740395</v>
          </cell>
          <cell r="BB32">
            <v>1E-3</v>
          </cell>
          <cell r="BC32">
            <v>0.29899999999999999</v>
          </cell>
          <cell r="BD32">
            <v>0.35499999999999998</v>
          </cell>
          <cell r="BE32">
            <v>0.65500000000000003</v>
          </cell>
          <cell r="BF32">
            <v>0.65399999999999991</v>
          </cell>
          <cell r="BG32">
            <v>0</v>
          </cell>
          <cell r="BH32">
            <v>0</v>
          </cell>
          <cell r="BI32">
            <v>0</v>
          </cell>
          <cell r="BJ32">
            <v>0</v>
          </cell>
          <cell r="BK32">
            <v>0</v>
          </cell>
          <cell r="BL32">
            <v>0</v>
          </cell>
          <cell r="BM32">
            <v>0</v>
          </cell>
          <cell r="BN32">
            <v>0.1</v>
          </cell>
          <cell r="BO32">
            <v>671.11300000000028</v>
          </cell>
          <cell r="BP32">
            <v>670.17300000000023</v>
          </cell>
          <cell r="BQ32">
            <v>671.71300000000031</v>
          </cell>
          <cell r="BR32">
            <v>670.77300000000025</v>
          </cell>
          <cell r="BS32">
            <v>674.35300000000007</v>
          </cell>
          <cell r="BT32">
            <v>672.02300000000014</v>
          </cell>
          <cell r="BU32">
            <v>1.5900000000000318</v>
          </cell>
          <cell r="BV32">
            <v>2.639999999999759</v>
          </cell>
          <cell r="BW32">
            <v>1.2499999999998863</v>
          </cell>
          <cell r="BX32">
            <v>3.2399999999997591</v>
          </cell>
          <cell r="BY32">
            <v>600</v>
          </cell>
          <cell r="BZ32">
            <v>1.1499999999999999</v>
          </cell>
          <cell r="CA32">
            <v>0.75</v>
          </cell>
          <cell r="CB32">
            <v>1.9449999999998226</v>
          </cell>
          <cell r="CC32">
            <v>1.412298630530689</v>
          </cell>
          <cell r="CD32">
            <v>3922.3063716413558</v>
          </cell>
          <cell r="CE32">
            <v>8.7159735983932562E-2</v>
          </cell>
          <cell r="CF32">
            <v>719.06782186744363</v>
          </cell>
          <cell r="CG32">
            <v>4641.3741935087992</v>
          </cell>
          <cell r="CH32">
            <v>1.25</v>
          </cell>
          <cell r="CI32">
            <v>2928</v>
          </cell>
          <cell r="CJ32">
            <v>1.9814609774200818</v>
          </cell>
          <cell r="CK32">
            <v>2.2000000000000002</v>
          </cell>
          <cell r="CL32">
            <v>2</v>
          </cell>
          <cell r="CM32">
            <v>3</v>
          </cell>
        </row>
        <row r="33">
          <cell r="A33">
            <v>22</v>
          </cell>
          <cell r="B33" t="str">
            <v>A21</v>
          </cell>
          <cell r="C33" t="str">
            <v>C725</v>
          </cell>
          <cell r="E33">
            <v>-3</v>
          </cell>
          <cell r="F33">
            <v>8.9999999999999858E-2</v>
          </cell>
          <cell r="G33">
            <v>5</v>
          </cell>
          <cell r="J33">
            <v>0</v>
          </cell>
          <cell r="K33">
            <v>0.48517237035901284</v>
          </cell>
          <cell r="L33">
            <v>6.330244490751455</v>
          </cell>
          <cell r="M33">
            <v>6.330244490751455</v>
          </cell>
          <cell r="N33">
            <v>407.79409737979614</v>
          </cell>
          <cell r="O33">
            <v>0.62647629310344866</v>
          </cell>
          <cell r="P33">
            <v>22.992600102836498</v>
          </cell>
          <cell r="S33">
            <v>15.57</v>
          </cell>
          <cell r="T33">
            <v>98</v>
          </cell>
          <cell r="U33">
            <v>2991</v>
          </cell>
          <cell r="V33">
            <v>0.68799999999999994</v>
          </cell>
          <cell r="X33">
            <v>0</v>
          </cell>
          <cell r="Y33">
            <v>0</v>
          </cell>
          <cell r="AA33">
            <v>0</v>
          </cell>
          <cell r="AB33">
            <v>0</v>
          </cell>
          <cell r="AC33">
            <v>0.58479999999999999</v>
          </cell>
          <cell r="AD33">
            <v>9.1053359999999994</v>
          </cell>
          <cell r="AE33">
            <v>28.653739317893354</v>
          </cell>
          <cell r="AF33">
            <v>28.653739317893354</v>
          </cell>
          <cell r="AG33">
            <v>30.210739317893353</v>
          </cell>
          <cell r="AH33">
            <v>53.203339420729847</v>
          </cell>
          <cell r="AI33">
            <v>18.559999999999999</v>
          </cell>
          <cell r="AJ33">
            <v>0.5</v>
          </cell>
          <cell r="AK33">
            <v>12</v>
          </cell>
          <cell r="AL33">
            <v>0.30000000000000004</v>
          </cell>
          <cell r="AM33">
            <v>1.4E-2</v>
          </cell>
          <cell r="AN33">
            <v>0.23405742645263677</v>
          </cell>
          <cell r="AO33">
            <v>0.17929687500000002</v>
          </cell>
          <cell r="AP33">
            <v>0.78019142150878917</v>
          </cell>
          <cell r="AQ33">
            <v>0.89916319209920159</v>
          </cell>
          <cell r="AR33">
            <v>0.58778155347259819</v>
          </cell>
          <cell r="AS33">
            <v>0.35221054419674536</v>
          </cell>
          <cell r="AT33">
            <v>4.1207667993171541E-2</v>
          </cell>
          <cell r="AU33">
            <v>0.27526509444580832</v>
          </cell>
          <cell r="AV33">
            <v>0.89978083297385381</v>
          </cell>
          <cell r="AW33">
            <v>63.601759231010206</v>
          </cell>
          <cell r="AX33">
            <v>0.83650735551965016</v>
          </cell>
          <cell r="AY33">
            <v>119.92178337811953</v>
          </cell>
          <cell r="AZ33" t="str">
            <v>20°13'25''</v>
          </cell>
          <cell r="BA33">
            <v>11.214496684338839</v>
          </cell>
          <cell r="BB33">
            <v>1E-3</v>
          </cell>
          <cell r="BC33">
            <v>0.21299999999999999</v>
          </cell>
          <cell r="BD33">
            <v>0.02</v>
          </cell>
          <cell r="BE33">
            <v>0.23399999999999999</v>
          </cell>
          <cell r="BF33">
            <v>0.23399999999999999</v>
          </cell>
          <cell r="BG33">
            <v>0.34429160941380316</v>
          </cell>
          <cell r="BH33">
            <v>3.9999999999999991</v>
          </cell>
          <cell r="BI33">
            <v>1.2</v>
          </cell>
          <cell r="BJ33">
            <v>3.2357977204485085E-2</v>
          </cell>
          <cell r="BK33">
            <v>0.2116548522044851</v>
          </cell>
          <cell r="BL33">
            <v>1.0252508574409323E-2</v>
          </cell>
          <cell r="BM33">
            <v>0.26628883293467331</v>
          </cell>
          <cell r="BN33">
            <v>-0.1</v>
          </cell>
          <cell r="BO33">
            <v>670.14300000000026</v>
          </cell>
          <cell r="BP33">
            <v>670.05300000000022</v>
          </cell>
          <cell r="BQ33">
            <v>670.44300000000021</v>
          </cell>
          <cell r="BR33">
            <v>670.35300000000018</v>
          </cell>
          <cell r="BS33">
            <v>672.02300000000014</v>
          </cell>
          <cell r="BT33">
            <v>672.40300000000002</v>
          </cell>
          <cell r="BU33">
            <v>0</v>
          </cell>
          <cell r="BV33">
            <v>1.5799999999999272</v>
          </cell>
          <cell r="BW33">
            <v>2.0499999999998408</v>
          </cell>
          <cell r="BX33">
            <v>1.8799999999999273</v>
          </cell>
          <cell r="BY33">
            <v>300</v>
          </cell>
          <cell r="BZ33">
            <v>0.77500000000000002</v>
          </cell>
          <cell r="CA33">
            <v>0.375</v>
          </cell>
          <cell r="CB33">
            <v>1.814999999999884</v>
          </cell>
          <cell r="CC33">
            <v>1.8301559529052325</v>
          </cell>
          <cell r="CD33">
            <v>2308.3985803487813</v>
          </cell>
          <cell r="CE33">
            <v>5.0728678463819565E-2</v>
          </cell>
          <cell r="CF33">
            <v>418.51159732651143</v>
          </cell>
          <cell r="CG33">
            <v>2726.9101776752927</v>
          </cell>
          <cell r="CH33">
            <v>1.5</v>
          </cell>
          <cell r="CI33">
            <v>3365</v>
          </cell>
          <cell r="CJ33">
            <v>1.215561743391661</v>
          </cell>
          <cell r="CK33">
            <v>1.5</v>
          </cell>
          <cell r="CL33">
            <v>2</v>
          </cell>
          <cell r="CM33">
            <v>2</v>
          </cell>
        </row>
        <row r="34">
          <cell r="A34">
            <v>23</v>
          </cell>
          <cell r="F34">
            <v>0</v>
          </cell>
          <cell r="G34">
            <v>0</v>
          </cell>
          <cell r="J34">
            <v>0</v>
          </cell>
          <cell r="L34">
            <v>0</v>
          </cell>
          <cell r="M34">
            <v>0</v>
          </cell>
          <cell r="N34">
            <v>0</v>
          </cell>
          <cell r="O34">
            <v>0</v>
          </cell>
          <cell r="P34">
            <v>0</v>
          </cell>
          <cell r="S34">
            <v>0</v>
          </cell>
          <cell r="T34">
            <v>98</v>
          </cell>
          <cell r="U34">
            <v>0</v>
          </cell>
          <cell r="V34">
            <v>0.68799999999999994</v>
          </cell>
          <cell r="X34">
            <v>0</v>
          </cell>
          <cell r="Y34">
            <v>0</v>
          </cell>
          <cell r="AA34">
            <v>0</v>
          </cell>
          <cell r="AB34">
            <v>0</v>
          </cell>
          <cell r="AC34">
            <v>0</v>
          </cell>
          <cell r="AD34">
            <v>0</v>
          </cell>
          <cell r="AE34">
            <v>0</v>
          </cell>
          <cell r="AF34">
            <v>0</v>
          </cell>
          <cell r="AG34">
            <v>0</v>
          </cell>
          <cell r="AH34">
            <v>0</v>
          </cell>
          <cell r="AI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670.05300000000022</v>
          </cell>
          <cell r="BP34">
            <v>0</v>
          </cell>
          <cell r="BQ34">
            <v>670.05300000000022</v>
          </cell>
          <cell r="BR34">
            <v>0</v>
          </cell>
          <cell r="BS34">
            <v>0</v>
          </cell>
          <cell r="BT34">
            <v>0</v>
          </cell>
          <cell r="BU34">
            <v>0</v>
          </cell>
          <cell r="BV34">
            <v>0</v>
          </cell>
          <cell r="BW34">
            <v>0</v>
          </cell>
          <cell r="BX34">
            <v>0</v>
          </cell>
          <cell r="BY34">
            <v>0</v>
          </cell>
          <cell r="BZ34">
            <v>0.4</v>
          </cell>
          <cell r="CA34">
            <v>0</v>
          </cell>
          <cell r="CB34">
            <v>0</v>
          </cell>
          <cell r="CC34">
            <v>0</v>
          </cell>
          <cell r="CD34">
            <v>0</v>
          </cell>
          <cell r="CE34" t="e">
            <v>#VALUE!</v>
          </cell>
          <cell r="CF34" t="e">
            <v>#VALUE!</v>
          </cell>
          <cell r="CG34" t="e">
            <v>#VALUE!</v>
          </cell>
          <cell r="CH34">
            <v>1.5</v>
          </cell>
          <cell r="CI34" t="e">
            <v>#VALUE!</v>
          </cell>
          <cell r="CJ34" t="e">
            <v>#VALUE!</v>
          </cell>
          <cell r="CK34" t="e">
            <v>#VALUE!</v>
          </cell>
          <cell r="CL34">
            <v>2</v>
          </cell>
          <cell r="CM34">
            <v>2</v>
          </cell>
        </row>
        <row r="35">
          <cell r="A35">
            <v>24</v>
          </cell>
          <cell r="C35">
            <v>0</v>
          </cell>
          <cell r="F35">
            <v>0</v>
          </cell>
          <cell r="G35">
            <v>0</v>
          </cell>
          <cell r="J35">
            <v>0</v>
          </cell>
          <cell r="L35">
            <v>0</v>
          </cell>
          <cell r="M35">
            <v>0</v>
          </cell>
          <cell r="N35">
            <v>0</v>
          </cell>
          <cell r="O35">
            <v>0</v>
          </cell>
          <cell r="P35">
            <v>0</v>
          </cell>
          <cell r="S35">
            <v>0</v>
          </cell>
          <cell r="T35">
            <v>98</v>
          </cell>
          <cell r="U35">
            <v>0</v>
          </cell>
          <cell r="V35">
            <v>0.68799999999999994</v>
          </cell>
          <cell r="X35">
            <v>0</v>
          </cell>
          <cell r="Y35">
            <v>0</v>
          </cell>
          <cell r="AA35">
            <v>0</v>
          </cell>
          <cell r="AB35">
            <v>0</v>
          </cell>
          <cell r="AC35">
            <v>0</v>
          </cell>
          <cell r="AD35">
            <v>0</v>
          </cell>
          <cell r="AE35">
            <v>0</v>
          </cell>
          <cell r="AF35">
            <v>0</v>
          </cell>
          <cell r="AG35">
            <v>0</v>
          </cell>
          <cell r="AH35">
            <v>0</v>
          </cell>
          <cell r="AI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0.4</v>
          </cell>
          <cell r="CA35">
            <v>0</v>
          </cell>
          <cell r="CB35">
            <v>0</v>
          </cell>
          <cell r="CC35">
            <v>0</v>
          </cell>
          <cell r="CD35">
            <v>0</v>
          </cell>
          <cell r="CE35" t="e">
            <v>#VALUE!</v>
          </cell>
          <cell r="CF35" t="e">
            <v>#VALUE!</v>
          </cell>
          <cell r="CG35" t="e">
            <v>#VALUE!</v>
          </cell>
          <cell r="CH35">
            <v>1.5</v>
          </cell>
          <cell r="CI35" t="e">
            <v>#VALUE!</v>
          </cell>
          <cell r="CJ35" t="e">
            <v>#VALUE!</v>
          </cell>
          <cell r="CK35" t="e">
            <v>#VALUE!</v>
          </cell>
          <cell r="CL35">
            <v>2</v>
          </cell>
          <cell r="CM35">
            <v>2</v>
          </cell>
        </row>
        <row r="36">
          <cell r="A36">
            <v>25</v>
          </cell>
          <cell r="B36" t="str">
            <v>C65</v>
          </cell>
          <cell r="C36" t="str">
            <v>C02</v>
          </cell>
          <cell r="D36">
            <v>1.06</v>
          </cell>
          <cell r="F36">
            <v>1.06</v>
          </cell>
          <cell r="G36">
            <v>5</v>
          </cell>
          <cell r="H36">
            <v>36.799999999999997</v>
          </cell>
          <cell r="I36">
            <v>16</v>
          </cell>
          <cell r="J36">
            <v>43.478260869565219</v>
          </cell>
          <cell r="K36">
            <v>4.8647885230008001E-2</v>
          </cell>
          <cell r="L36">
            <v>1.9674559208888331</v>
          </cell>
          <cell r="M36">
            <v>3</v>
          </cell>
          <cell r="N36">
            <v>471.90281881227315</v>
          </cell>
          <cell r="O36">
            <v>0.63052939412117581</v>
          </cell>
          <cell r="P36">
            <v>315.40151433556429</v>
          </cell>
          <cell r="Q36">
            <v>1.06</v>
          </cell>
          <cell r="S36">
            <v>1.06</v>
          </cell>
          <cell r="T36">
            <v>98</v>
          </cell>
          <cell r="U36">
            <v>416</v>
          </cell>
          <cell r="V36">
            <v>0.68799999999999994</v>
          </cell>
          <cell r="X36">
            <v>0</v>
          </cell>
          <cell r="Y36">
            <v>0</v>
          </cell>
          <cell r="AA36">
            <v>0</v>
          </cell>
          <cell r="AB36">
            <v>0</v>
          </cell>
          <cell r="AC36">
            <v>0.58479999999999999</v>
          </cell>
          <cell r="AD36">
            <v>0.61988799999999999</v>
          </cell>
          <cell r="AE36">
            <v>2.3754089779960461</v>
          </cell>
          <cell r="AF36">
            <v>2.3754089779960461</v>
          </cell>
          <cell r="AG36">
            <v>2.481408977996046</v>
          </cell>
          <cell r="AH36">
            <v>317.88292331356035</v>
          </cell>
          <cell r="AI36">
            <v>16.670000000000002</v>
          </cell>
          <cell r="AJ36">
            <v>6.88</v>
          </cell>
          <cell r="AK36">
            <v>14</v>
          </cell>
          <cell r="AL36">
            <v>0.35000000000000003</v>
          </cell>
          <cell r="AM36">
            <v>1.4E-2</v>
          </cell>
          <cell r="AN36">
            <v>0.28684284687042244</v>
          </cell>
          <cell r="AO36">
            <v>0.34468078613281261</v>
          </cell>
          <cell r="AP36">
            <v>0.81955099105834972</v>
          </cell>
          <cell r="AQ36">
            <v>3.7667191182941138</v>
          </cell>
          <cell r="AR36">
            <v>2.1460192077338629</v>
          </cell>
          <cell r="AS36">
            <v>5.8668386919375335</v>
          </cell>
          <cell r="AT36">
            <v>0.72314846667290444</v>
          </cell>
          <cell r="AU36">
            <v>1.0099913135433269</v>
          </cell>
          <cell r="AV36">
            <v>3.6989388155534599</v>
          </cell>
          <cell r="AW36">
            <v>355.87961965126453</v>
          </cell>
          <cell r="AX36">
            <v>0.89323160349857034</v>
          </cell>
          <cell r="AY36">
            <v>114.16598646464206</v>
          </cell>
          <cell r="AZ36" t="b">
            <v>0</v>
          </cell>
          <cell r="BA36">
            <v>0</v>
          </cell>
          <cell r="BB36">
            <v>1E-3</v>
          </cell>
          <cell r="BC36">
            <v>0</v>
          </cell>
          <cell r="BD36">
            <v>0</v>
          </cell>
          <cell r="BE36">
            <v>1E-3</v>
          </cell>
          <cell r="BF36">
            <v>0</v>
          </cell>
          <cell r="BG36">
            <v>1.3992256904642315</v>
          </cell>
          <cell r="BH36">
            <v>3.4285714285714279</v>
          </cell>
          <cell r="BI36">
            <v>1.2</v>
          </cell>
          <cell r="BJ36">
            <v>0</v>
          </cell>
          <cell r="BK36">
            <v>0</v>
          </cell>
          <cell r="BL36">
            <v>0</v>
          </cell>
          <cell r="BM36">
            <v>1.8645732578563656</v>
          </cell>
          <cell r="BN36">
            <v>0</v>
          </cell>
          <cell r="BO36">
            <v>732.16300000000012</v>
          </cell>
          <cell r="BP36">
            <v>731.01300000000015</v>
          </cell>
          <cell r="BQ36">
            <v>732.51300000000015</v>
          </cell>
          <cell r="BR36">
            <v>731.36300000000017</v>
          </cell>
          <cell r="BS36">
            <v>733.76300000000015</v>
          </cell>
          <cell r="BT36">
            <v>732.75300000000016</v>
          </cell>
          <cell r="BU36" t="b">
            <v>0</v>
          </cell>
          <cell r="BV36">
            <v>1.25</v>
          </cell>
          <cell r="BW36">
            <v>1.3899999999999864</v>
          </cell>
          <cell r="BX36">
            <v>1.6</v>
          </cell>
          <cell r="BY36">
            <v>350</v>
          </cell>
          <cell r="BZ36">
            <v>0.83750000000000002</v>
          </cell>
          <cell r="CA36">
            <v>0.4375</v>
          </cell>
          <cell r="CB36">
            <v>1.3199999999999932</v>
          </cell>
          <cell r="CC36">
            <v>1.3318877741955721</v>
          </cell>
          <cell r="CD36">
            <v>1961.8082591506625</v>
          </cell>
          <cell r="CE36">
            <v>0.10512844739980842</v>
          </cell>
          <cell r="CF36">
            <v>867.3096910484195</v>
          </cell>
          <cell r="CG36">
            <v>2829.1179501990819</v>
          </cell>
          <cell r="CH36">
            <v>1.5</v>
          </cell>
          <cell r="CI36">
            <v>3671</v>
          </cell>
          <cell r="CJ36">
            <v>1.1560002520562853</v>
          </cell>
          <cell r="CK36">
            <v>1.5</v>
          </cell>
          <cell r="CL36">
            <v>2</v>
          </cell>
          <cell r="CM36">
            <v>2</v>
          </cell>
        </row>
        <row r="37">
          <cell r="A37">
            <v>26</v>
          </cell>
          <cell r="F37">
            <v>0</v>
          </cell>
          <cell r="G37">
            <v>0</v>
          </cell>
          <cell r="J37">
            <v>0</v>
          </cell>
          <cell r="L37">
            <v>0</v>
          </cell>
          <cell r="M37">
            <v>0</v>
          </cell>
          <cell r="N37">
            <v>0</v>
          </cell>
          <cell r="O37">
            <v>0</v>
          </cell>
          <cell r="P37">
            <v>0</v>
          </cell>
          <cell r="S37">
            <v>0</v>
          </cell>
          <cell r="X37">
            <v>0</v>
          </cell>
          <cell r="Y37">
            <v>0</v>
          </cell>
          <cell r="AA37">
            <v>0</v>
          </cell>
          <cell r="AB37">
            <v>0</v>
          </cell>
          <cell r="AC37">
            <v>0</v>
          </cell>
          <cell r="AD37">
            <v>0</v>
          </cell>
          <cell r="AE37">
            <v>0</v>
          </cell>
          <cell r="AF37">
            <v>0</v>
          </cell>
          <cell r="AG37">
            <v>0</v>
          </cell>
          <cell r="AH37">
            <v>0</v>
          </cell>
          <cell r="AI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731.01300000000015</v>
          </cell>
          <cell r="BP37">
            <v>0</v>
          </cell>
          <cell r="BQ37">
            <v>731.01300000000015</v>
          </cell>
          <cell r="BR37">
            <v>0</v>
          </cell>
          <cell r="BS37">
            <v>0</v>
          </cell>
          <cell r="BT37">
            <v>0</v>
          </cell>
          <cell r="BU37">
            <v>0</v>
          </cell>
          <cell r="BV37">
            <v>0</v>
          </cell>
          <cell r="BW37">
            <v>0</v>
          </cell>
          <cell r="BX37">
            <v>0</v>
          </cell>
          <cell r="BY37">
            <v>0</v>
          </cell>
          <cell r="BZ37">
            <v>0.4</v>
          </cell>
          <cell r="CA37">
            <v>0</v>
          </cell>
          <cell r="CB37">
            <v>0</v>
          </cell>
          <cell r="CC37">
            <v>0</v>
          </cell>
          <cell r="CD37">
            <v>0</v>
          </cell>
          <cell r="CE37" t="e">
            <v>#VALUE!</v>
          </cell>
          <cell r="CF37" t="e">
            <v>#VALUE!</v>
          </cell>
          <cell r="CG37" t="e">
            <v>#VALUE!</v>
          </cell>
          <cell r="CH37">
            <v>1.25</v>
          </cell>
          <cell r="CI37">
            <v>0</v>
          </cell>
          <cell r="CJ37" t="e">
            <v>#VALUE!</v>
          </cell>
          <cell r="CK37" t="e">
            <v>#VALUE!</v>
          </cell>
          <cell r="CL37">
            <v>3</v>
          </cell>
          <cell r="CM37">
            <v>3</v>
          </cell>
        </row>
        <row r="38">
          <cell r="A38">
            <v>27</v>
          </cell>
          <cell r="C38">
            <v>0</v>
          </cell>
          <cell r="F38">
            <v>0</v>
          </cell>
          <cell r="G38">
            <v>0</v>
          </cell>
          <cell r="J38">
            <v>0</v>
          </cell>
          <cell r="K38">
            <v>0</v>
          </cell>
          <cell r="L38">
            <v>0</v>
          </cell>
          <cell r="M38">
            <v>0</v>
          </cell>
          <cell r="N38">
            <v>0</v>
          </cell>
          <cell r="O38">
            <v>0</v>
          </cell>
          <cell r="P38">
            <v>0</v>
          </cell>
          <cell r="S38">
            <v>0</v>
          </cell>
          <cell r="U38">
            <v>0</v>
          </cell>
          <cell r="X38">
            <v>0</v>
          </cell>
          <cell r="Y38">
            <v>0</v>
          </cell>
          <cell r="AA38">
            <v>0</v>
          </cell>
          <cell r="AB38">
            <v>0</v>
          </cell>
          <cell r="AC38">
            <v>0</v>
          </cell>
          <cell r="AD38">
            <v>0</v>
          </cell>
          <cell r="AE38">
            <v>0</v>
          </cell>
          <cell r="AF38">
            <v>0</v>
          </cell>
          <cell r="AG38">
            <v>0</v>
          </cell>
          <cell r="AH38">
            <v>0</v>
          </cell>
          <cell r="AI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cell r="BL38">
            <v>0</v>
          </cell>
          <cell r="BM38">
            <v>0</v>
          </cell>
          <cell r="BN38">
            <v>0</v>
          </cell>
          <cell r="BO38">
            <v>0</v>
          </cell>
          <cell r="BP38">
            <v>0</v>
          </cell>
          <cell r="BQ38">
            <v>0</v>
          </cell>
          <cell r="BR38">
            <v>0</v>
          </cell>
          <cell r="BS38">
            <v>0</v>
          </cell>
          <cell r="BT38">
            <v>0</v>
          </cell>
          <cell r="BU38">
            <v>0</v>
          </cell>
          <cell r="BV38">
            <v>0</v>
          </cell>
          <cell r="BW38">
            <v>0</v>
          </cell>
          <cell r="BX38">
            <v>0</v>
          </cell>
          <cell r="BY38">
            <v>0</v>
          </cell>
          <cell r="BZ38">
            <v>0.4</v>
          </cell>
          <cell r="CA38">
            <v>0</v>
          </cell>
          <cell r="CB38">
            <v>0</v>
          </cell>
          <cell r="CC38">
            <v>0</v>
          </cell>
          <cell r="CD38">
            <v>0</v>
          </cell>
          <cell r="CE38" t="e">
            <v>#VALUE!</v>
          </cell>
          <cell r="CF38" t="e">
            <v>#VALUE!</v>
          </cell>
          <cell r="CG38" t="e">
            <v>#VALUE!</v>
          </cell>
          <cell r="CH38">
            <v>1.5</v>
          </cell>
          <cell r="CI38" t="e">
            <v>#VALUE!</v>
          </cell>
          <cell r="CJ38" t="e">
            <v>#VALUE!</v>
          </cell>
          <cell r="CK38" t="e">
            <v>#VALUE!</v>
          </cell>
          <cell r="CL38">
            <v>2</v>
          </cell>
          <cell r="CM38">
            <v>2</v>
          </cell>
        </row>
        <row r="39">
          <cell r="A39">
            <v>28</v>
          </cell>
          <cell r="B39" t="str">
            <v>C05</v>
          </cell>
          <cell r="C39" t="str">
            <v>C66</v>
          </cell>
          <cell r="D39">
            <v>0.08</v>
          </cell>
          <cell r="E39">
            <v>1.48</v>
          </cell>
          <cell r="F39">
            <v>1.56</v>
          </cell>
          <cell r="G39">
            <v>5</v>
          </cell>
          <cell r="J39">
            <v>0</v>
          </cell>
          <cell r="K39">
            <v>0</v>
          </cell>
          <cell r="L39">
            <v>3.72</v>
          </cell>
          <cell r="M39">
            <v>3.72</v>
          </cell>
          <cell r="N39">
            <v>456.51514969634218</v>
          </cell>
          <cell r="O39">
            <v>0.63097305389221547</v>
          </cell>
          <cell r="P39">
            <v>449.35606271706217</v>
          </cell>
          <cell r="Q39">
            <v>0.08</v>
          </cell>
          <cell r="R39">
            <v>1.46</v>
          </cell>
          <cell r="S39">
            <v>1.54</v>
          </cell>
          <cell r="U39">
            <v>0</v>
          </cell>
          <cell r="V39">
            <v>0.68799999999999994</v>
          </cell>
          <cell r="X39">
            <v>0</v>
          </cell>
          <cell r="Y39">
            <v>0</v>
          </cell>
          <cell r="AA39">
            <v>0</v>
          </cell>
          <cell r="AB39">
            <v>0</v>
          </cell>
          <cell r="AC39">
            <v>0.58479999999999999</v>
          </cell>
          <cell r="AD39">
            <v>0.90059199999999995</v>
          </cell>
          <cell r="AE39">
            <v>3.357862437011466</v>
          </cell>
          <cell r="AF39">
            <v>3.357862437011466</v>
          </cell>
          <cell r="AG39">
            <v>3.5118624370114659</v>
          </cell>
          <cell r="AH39">
            <v>452.86792515407365</v>
          </cell>
          <cell r="AI39">
            <v>41.75</v>
          </cell>
          <cell r="AJ39">
            <v>4.8600000000000003</v>
          </cell>
          <cell r="AK39">
            <v>18</v>
          </cell>
          <cell r="AL39">
            <v>0.45</v>
          </cell>
          <cell r="AM39">
            <v>1.4E-2</v>
          </cell>
          <cell r="AN39">
            <v>0.33266472816467291</v>
          </cell>
          <cell r="AO39">
            <v>0.430389404296875</v>
          </cell>
          <cell r="AP39">
            <v>0.73925495147705089</v>
          </cell>
          <cell r="AQ39">
            <v>3.5926959790713959</v>
          </cell>
          <cell r="AR39">
            <v>2.0291277788693174</v>
          </cell>
          <cell r="AS39">
            <v>4.9274661047989676</v>
          </cell>
          <cell r="AT39">
            <v>0.65787280316186414</v>
          </cell>
          <cell r="AU39">
            <v>0.99053753132653699</v>
          </cell>
          <cell r="AV39">
            <v>3.6759030011368368</v>
          </cell>
          <cell r="AW39">
            <v>584.62711184880811</v>
          </cell>
          <cell r="AX39">
            <v>0.77462696473644033</v>
          </cell>
          <cell r="AY39">
            <v>168.3950695955327</v>
          </cell>
          <cell r="AZ39" t="b">
            <v>0</v>
          </cell>
          <cell r="BA39">
            <v>0</v>
          </cell>
          <cell r="BB39">
            <v>1E-3</v>
          </cell>
          <cell r="BC39">
            <v>0</v>
          </cell>
          <cell r="BD39">
            <v>0</v>
          </cell>
          <cell r="BE39">
            <v>1E-3</v>
          </cell>
          <cell r="BF39">
            <v>0</v>
          </cell>
          <cell r="BG39">
            <v>1.0634840016004636</v>
          </cell>
          <cell r="BH39">
            <v>2.6666666666666665</v>
          </cell>
          <cell r="BI39">
            <v>1.2</v>
          </cell>
          <cell r="BJ39">
            <v>0</v>
          </cell>
          <cell r="BK39">
            <v>0</v>
          </cell>
          <cell r="BL39">
            <v>0</v>
          </cell>
          <cell r="BM39">
            <v>1.5445115658202628</v>
          </cell>
          <cell r="BN39">
            <v>0</v>
          </cell>
          <cell r="BO39">
            <v>711.08299999999986</v>
          </cell>
          <cell r="BP39">
            <v>709.05299999999988</v>
          </cell>
          <cell r="BQ39">
            <v>711.5329999999999</v>
          </cell>
          <cell r="BR39">
            <v>709.50299999999993</v>
          </cell>
          <cell r="BS39">
            <v>713.70299999999997</v>
          </cell>
          <cell r="BT39">
            <v>710.80300000000011</v>
          </cell>
          <cell r="BU39" t="b">
            <v>0</v>
          </cell>
          <cell r="BV39">
            <v>2.1700000000000728</v>
          </cell>
          <cell r="BW39">
            <v>1.3000000000001819</v>
          </cell>
          <cell r="BX39">
            <v>2.6200000000000729</v>
          </cell>
          <cell r="BY39">
            <v>450</v>
          </cell>
          <cell r="BZ39">
            <v>0.96250000000000002</v>
          </cell>
          <cell r="CA39">
            <v>0.5625</v>
          </cell>
          <cell r="CB39">
            <v>1.7350000000001273</v>
          </cell>
          <cell r="CC39">
            <v>1.4880807702715295</v>
          </cell>
          <cell r="CD39">
            <v>2894.9913847771545</v>
          </cell>
          <cell r="CE39">
            <v>8.1803329920048573E-2</v>
          </cell>
          <cell r="CF39">
            <v>674.87747184040074</v>
          </cell>
          <cell r="CG39">
            <v>3569.8688566175551</v>
          </cell>
          <cell r="CH39">
            <v>1.5</v>
          </cell>
          <cell r="CI39">
            <v>3262</v>
          </cell>
          <cell r="CJ39">
            <v>1.6415705962373797</v>
          </cell>
          <cell r="CK39">
            <v>1.9</v>
          </cell>
          <cell r="CL39">
            <v>1</v>
          </cell>
          <cell r="CM39">
            <v>2</v>
          </cell>
        </row>
        <row r="40">
          <cell r="A40">
            <v>29</v>
          </cell>
          <cell r="B40" t="str">
            <v>C66</v>
          </cell>
          <cell r="C40" t="str">
            <v>A06</v>
          </cell>
          <cell r="D40">
            <v>0.04</v>
          </cell>
          <cell r="F40">
            <v>1.6</v>
          </cell>
          <cell r="G40">
            <v>5</v>
          </cell>
          <cell r="J40">
            <v>0</v>
          </cell>
          <cell r="K40">
            <v>0</v>
          </cell>
          <cell r="L40">
            <v>3.72</v>
          </cell>
          <cell r="M40">
            <v>3.72</v>
          </cell>
          <cell r="N40">
            <v>456.51514969634218</v>
          </cell>
          <cell r="O40">
            <v>0.63069047619047658</v>
          </cell>
          <cell r="P40">
            <v>460.67161144024442</v>
          </cell>
          <cell r="Q40">
            <v>0.4</v>
          </cell>
          <cell r="R40">
            <v>1.65</v>
          </cell>
          <cell r="S40">
            <v>3.59</v>
          </cell>
          <cell r="U40">
            <v>0</v>
          </cell>
          <cell r="V40">
            <v>0.68799999999999994</v>
          </cell>
          <cell r="X40">
            <v>0</v>
          </cell>
          <cell r="Y40">
            <v>0</v>
          </cell>
          <cell r="AA40">
            <v>0</v>
          </cell>
          <cell r="AB40">
            <v>0</v>
          </cell>
          <cell r="AC40">
            <v>0.58479999999999999</v>
          </cell>
          <cell r="AD40">
            <v>2.0994319999999997</v>
          </cell>
          <cell r="AE40">
            <v>7.356876637912686</v>
          </cell>
          <cell r="AF40">
            <v>7.356876637912686</v>
          </cell>
          <cell r="AG40">
            <v>7.715876637912686</v>
          </cell>
          <cell r="AH40">
            <v>468.38748807815711</v>
          </cell>
          <cell r="AI40">
            <v>10.5</v>
          </cell>
          <cell r="AJ40">
            <v>3.9</v>
          </cell>
          <cell r="AK40">
            <v>18</v>
          </cell>
          <cell r="AL40">
            <v>0.45</v>
          </cell>
          <cell r="AM40">
            <v>1.4E-2</v>
          </cell>
          <cell r="AN40">
            <v>0.36916197538375856</v>
          </cell>
          <cell r="AO40">
            <v>0.43264160156249998</v>
          </cell>
          <cell r="AP40">
            <v>0.82035994529724121</v>
          </cell>
          <cell r="AQ40">
            <v>3.3544458814498141</v>
          </cell>
          <cell r="AR40">
            <v>1.6832257133070738</v>
          </cell>
          <cell r="AS40">
            <v>4.2789947210838051</v>
          </cell>
          <cell r="AT40">
            <v>0.57351208825563815</v>
          </cell>
          <cell r="AU40">
            <v>0.94267406363939665</v>
          </cell>
          <cell r="AV40">
            <v>3.2928974947677059</v>
          </cell>
          <cell r="AW40">
            <v>523.71271804093942</v>
          </cell>
          <cell r="AX40">
            <v>0.89435958292222062</v>
          </cell>
          <cell r="AY40">
            <v>193.63390509092622</v>
          </cell>
          <cell r="AZ40" t="str">
            <v>25°14'20''</v>
          </cell>
          <cell r="BA40">
            <v>5.9555090167450695</v>
          </cell>
          <cell r="BB40">
            <v>1E-3</v>
          </cell>
          <cell r="BC40">
            <v>1.7000000000000001E-2</v>
          </cell>
          <cell r="BD40">
            <v>0.246</v>
          </cell>
          <cell r="BE40">
            <v>0.26400000000000001</v>
          </cell>
          <cell r="BF40">
            <v>0.26300000000000001</v>
          </cell>
          <cell r="BG40">
            <v>1.0999290796571159</v>
          </cell>
          <cell r="BH40">
            <v>2.6666666666666665</v>
          </cell>
          <cell r="BI40">
            <v>1.2</v>
          </cell>
          <cell r="BJ40">
            <v>0</v>
          </cell>
          <cell r="BK40">
            <v>0</v>
          </cell>
          <cell r="BL40">
            <v>0</v>
          </cell>
          <cell r="BM40">
            <v>1.6258330812559965</v>
          </cell>
          <cell r="BN40">
            <v>1.29</v>
          </cell>
          <cell r="BO40">
            <v>708.01299999999992</v>
          </cell>
          <cell r="BP40">
            <v>707.60299999999995</v>
          </cell>
          <cell r="BQ40">
            <v>708.46299999999997</v>
          </cell>
          <cell r="BR40">
            <v>708.053</v>
          </cell>
          <cell r="BS40">
            <v>710.80300000000011</v>
          </cell>
          <cell r="BT40">
            <v>710.13300000000004</v>
          </cell>
          <cell r="BU40">
            <v>1.0399999999999636</v>
          </cell>
          <cell r="BV40">
            <v>2.3400000000001455</v>
          </cell>
          <cell r="BW40">
            <v>2.0800000000000409</v>
          </cell>
          <cell r="BX40">
            <v>2.7900000000001457</v>
          </cell>
          <cell r="BY40">
            <v>450</v>
          </cell>
          <cell r="BZ40">
            <v>0.96250000000000002</v>
          </cell>
          <cell r="CA40">
            <v>0.5625</v>
          </cell>
          <cell r="CB40">
            <v>2.2100000000000932</v>
          </cell>
          <cell r="CC40">
            <v>1.8026392431693148</v>
          </cell>
          <cell r="CD40">
            <v>3506.9501488713786</v>
          </cell>
          <cell r="CE40">
            <v>5.2074181051889878E-2</v>
          </cell>
          <cell r="CF40">
            <v>429.61199367809149</v>
          </cell>
          <cell r="CG40">
            <v>3936.5621425494701</v>
          </cell>
          <cell r="CH40">
            <v>1.5</v>
          </cell>
          <cell r="CI40">
            <v>3262</v>
          </cell>
          <cell r="CJ40">
            <v>1.8101910526744958</v>
          </cell>
          <cell r="CK40">
            <v>1.9</v>
          </cell>
          <cell r="CL40">
            <v>1</v>
          </cell>
          <cell r="CM40">
            <v>2</v>
          </cell>
        </row>
        <row r="41">
          <cell r="A41">
            <v>30</v>
          </cell>
          <cell r="C41">
            <v>0</v>
          </cell>
          <cell r="F41">
            <v>0</v>
          </cell>
          <cell r="G41">
            <v>0</v>
          </cell>
          <cell r="J41">
            <v>0</v>
          </cell>
          <cell r="K41">
            <v>0</v>
          </cell>
          <cell r="L41">
            <v>0</v>
          </cell>
          <cell r="M41">
            <v>0</v>
          </cell>
          <cell r="N41">
            <v>0</v>
          </cell>
          <cell r="O41">
            <v>0</v>
          </cell>
          <cell r="P41">
            <v>0</v>
          </cell>
          <cell r="S41">
            <v>0</v>
          </cell>
          <cell r="U41">
            <v>0</v>
          </cell>
          <cell r="X41">
            <v>0</v>
          </cell>
          <cell r="Y41">
            <v>0</v>
          </cell>
          <cell r="AA41">
            <v>0</v>
          </cell>
          <cell r="AB41">
            <v>0</v>
          </cell>
          <cell r="AC41">
            <v>0</v>
          </cell>
          <cell r="AD41">
            <v>0</v>
          </cell>
          <cell r="AE41">
            <v>0</v>
          </cell>
          <cell r="AF41">
            <v>0</v>
          </cell>
          <cell r="AG41">
            <v>0</v>
          </cell>
          <cell r="AH41">
            <v>0</v>
          </cell>
          <cell r="AI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707.60299999999995</v>
          </cell>
          <cell r="BP41">
            <v>0</v>
          </cell>
          <cell r="BQ41">
            <v>707.60299999999995</v>
          </cell>
          <cell r="BR41">
            <v>0</v>
          </cell>
          <cell r="BS41">
            <v>0</v>
          </cell>
          <cell r="BT41">
            <v>0</v>
          </cell>
          <cell r="BU41">
            <v>0</v>
          </cell>
          <cell r="BV41">
            <v>0</v>
          </cell>
          <cell r="BW41">
            <v>0</v>
          </cell>
          <cell r="BX41">
            <v>0</v>
          </cell>
          <cell r="BY41">
            <v>0</v>
          </cell>
          <cell r="BZ41">
            <v>0.4</v>
          </cell>
          <cell r="CA41">
            <v>0</v>
          </cell>
          <cell r="CB41">
            <v>0</v>
          </cell>
          <cell r="CC41">
            <v>0</v>
          </cell>
          <cell r="CD41">
            <v>0</v>
          </cell>
          <cell r="CE41" t="e">
            <v>#VALUE!</v>
          </cell>
          <cell r="CF41" t="e">
            <v>#VALUE!</v>
          </cell>
          <cell r="CG41" t="e">
            <v>#VALUE!</v>
          </cell>
          <cell r="CH41">
            <v>1.5</v>
          </cell>
          <cell r="CI41" t="e">
            <v>#VALUE!</v>
          </cell>
          <cell r="CJ41" t="e">
            <v>#VALUE!</v>
          </cell>
          <cell r="CK41" t="e">
            <v>#VALUE!</v>
          </cell>
          <cell r="CL41">
            <v>2</v>
          </cell>
          <cell r="CM41">
            <v>2</v>
          </cell>
        </row>
        <row r="42">
          <cell r="A42">
            <v>31</v>
          </cell>
          <cell r="B42" t="str">
            <v>C17</v>
          </cell>
          <cell r="C42" t="str">
            <v>C63</v>
          </cell>
          <cell r="D42">
            <v>0.09</v>
          </cell>
          <cell r="F42">
            <v>0.44</v>
          </cell>
          <cell r="G42">
            <v>5</v>
          </cell>
          <cell r="J42">
            <v>0</v>
          </cell>
          <cell r="K42">
            <v>0</v>
          </cell>
          <cell r="L42">
            <v>4.6541116427098697</v>
          </cell>
          <cell r="M42">
            <v>4.6541116427098697</v>
          </cell>
          <cell r="N42">
            <v>437.8905648792479</v>
          </cell>
          <cell r="O42">
            <v>0.6266236233907243</v>
          </cell>
          <cell r="P42">
            <v>120.73273186182797</v>
          </cell>
          <cell r="Q42">
            <v>0.09</v>
          </cell>
          <cell r="S42">
            <v>12.92</v>
          </cell>
          <cell r="U42">
            <v>0</v>
          </cell>
          <cell r="V42">
            <v>0.68799999999999994</v>
          </cell>
          <cell r="X42">
            <v>0</v>
          </cell>
          <cell r="Y42">
            <v>0</v>
          </cell>
          <cell r="AA42">
            <v>0</v>
          </cell>
          <cell r="AB42">
            <v>0</v>
          </cell>
          <cell r="AC42">
            <v>0.58479999999999999</v>
          </cell>
          <cell r="AD42">
            <v>7.5556159999999997</v>
          </cell>
          <cell r="AE42">
            <v>24.104294214297553</v>
          </cell>
          <cell r="AF42">
            <v>24.104294214297553</v>
          </cell>
          <cell r="AG42">
            <v>25.396294214297555</v>
          </cell>
          <cell r="AH42">
            <v>146.12902607612551</v>
          </cell>
          <cell r="AI42">
            <v>61.17</v>
          </cell>
          <cell r="AJ42">
            <v>0.38</v>
          </cell>
          <cell r="AK42">
            <v>18</v>
          </cell>
          <cell r="AL42">
            <v>0.45</v>
          </cell>
          <cell r="AM42">
            <v>1.4E-2</v>
          </cell>
          <cell r="AN42">
            <v>0.36901016235351564</v>
          </cell>
          <cell r="AO42">
            <v>0.26806640625</v>
          </cell>
          <cell r="AP42">
            <v>0.8200225830078125</v>
          </cell>
          <cell r="AQ42">
            <v>1.0469238242441505</v>
          </cell>
          <cell r="AR42">
            <v>0.52562657530616341</v>
          </cell>
          <cell r="AS42">
            <v>0.41680087223403262</v>
          </cell>
          <cell r="AT42">
            <v>5.5863888571355602E-2</v>
          </cell>
          <cell r="AU42">
            <v>0.42487405092487124</v>
          </cell>
          <cell r="AV42">
            <v>1.0278688540258512</v>
          </cell>
          <cell r="AW42">
            <v>163.47547780848203</v>
          </cell>
          <cell r="AX42">
            <v>0.89388957925127732</v>
          </cell>
          <cell r="AY42">
            <v>210.18024341199273</v>
          </cell>
          <cell r="AZ42" t="b">
            <v>0</v>
          </cell>
          <cell r="BA42">
            <v>0</v>
          </cell>
          <cell r="BB42">
            <v>1E-3</v>
          </cell>
          <cell r="BC42">
            <v>0</v>
          </cell>
          <cell r="BD42">
            <v>0</v>
          </cell>
          <cell r="BE42">
            <v>1E-3</v>
          </cell>
          <cell r="BF42">
            <v>0</v>
          </cell>
          <cell r="BG42">
            <v>0.34315939100466131</v>
          </cell>
          <cell r="BH42">
            <v>2.6666666666666665</v>
          </cell>
          <cell r="BI42">
            <v>1.2</v>
          </cell>
          <cell r="BJ42">
            <v>4.2089160445659177E-2</v>
          </cell>
          <cell r="BK42">
            <v>0.31015556669565919</v>
          </cell>
          <cell r="BL42">
            <v>1.5244101460617601E-2</v>
          </cell>
          <cell r="BM42">
            <v>0.39047960178753216</v>
          </cell>
          <cell r="BN42">
            <v>0</v>
          </cell>
          <cell r="BO42">
            <v>681.38300000000027</v>
          </cell>
          <cell r="BP42">
            <v>681.15300000000025</v>
          </cell>
          <cell r="BQ42">
            <v>681.83300000000031</v>
          </cell>
          <cell r="BR42">
            <v>681.60300000000029</v>
          </cell>
          <cell r="BS42">
            <v>683.44299999999998</v>
          </cell>
          <cell r="BT42">
            <v>684.70299999999997</v>
          </cell>
          <cell r="BU42" t="b">
            <v>0</v>
          </cell>
          <cell r="BV42">
            <v>1.6099999999996726</v>
          </cell>
          <cell r="BW42">
            <v>3.0999999999996817</v>
          </cell>
          <cell r="BX42">
            <v>2.0599999999996728</v>
          </cell>
          <cell r="BY42">
            <v>450</v>
          </cell>
          <cell r="BZ42">
            <v>0.96250000000000002</v>
          </cell>
          <cell r="CA42">
            <v>0.5625</v>
          </cell>
          <cell r="CB42">
            <v>2.3549999999996771</v>
          </cell>
          <cell r="CC42">
            <v>1.8920540629510763</v>
          </cell>
          <cell r="CD42">
            <v>3680.9024894371182</v>
          </cell>
          <cell r="CE42">
            <v>4.6150322958460999E-2</v>
          </cell>
          <cell r="CF42">
            <v>380.74016440730321</v>
          </cell>
          <cell r="CG42">
            <v>4061.6426538444216</v>
          </cell>
          <cell r="CH42">
            <v>1.5</v>
          </cell>
          <cell r="CI42">
            <v>4487</v>
          </cell>
          <cell r="CJ42">
            <v>1.3578034278508206</v>
          </cell>
          <cell r="CK42">
            <v>1.5</v>
          </cell>
          <cell r="CL42">
            <v>2</v>
          </cell>
          <cell r="CM42">
            <v>2</v>
          </cell>
        </row>
        <row r="43">
          <cell r="A43">
            <v>32</v>
          </cell>
          <cell r="B43" t="str">
            <v>C63</v>
          </cell>
          <cell r="C43" t="str">
            <v>C18</v>
          </cell>
          <cell r="F43">
            <v>0.44</v>
          </cell>
          <cell r="G43">
            <v>5</v>
          </cell>
          <cell r="J43">
            <v>0</v>
          </cell>
          <cell r="K43">
            <v>0</v>
          </cell>
          <cell r="L43">
            <v>4.6541116427098697</v>
          </cell>
          <cell r="M43">
            <v>4.6541116427098697</v>
          </cell>
          <cell r="N43">
            <v>437.8905648792479</v>
          </cell>
          <cell r="O43">
            <v>0.62915394402035474</v>
          </cell>
          <cell r="P43">
            <v>120.73273186182797</v>
          </cell>
          <cell r="S43">
            <v>12.92</v>
          </cell>
          <cell r="U43">
            <v>0</v>
          </cell>
          <cell r="X43">
            <v>0</v>
          </cell>
          <cell r="Y43">
            <v>0</v>
          </cell>
          <cell r="AA43">
            <v>0</v>
          </cell>
          <cell r="AB43">
            <v>0</v>
          </cell>
          <cell r="AC43">
            <v>0</v>
          </cell>
          <cell r="AD43">
            <v>7.5556159999999997</v>
          </cell>
          <cell r="AE43">
            <v>24.104294214297553</v>
          </cell>
          <cell r="AF43">
            <v>24.104294214297553</v>
          </cell>
          <cell r="AG43">
            <v>25.396294214297555</v>
          </cell>
          <cell r="AH43">
            <v>146.12902607612551</v>
          </cell>
          <cell r="AI43">
            <v>3.93</v>
          </cell>
          <cell r="AJ43">
            <v>0.38</v>
          </cell>
          <cell r="AK43">
            <v>18</v>
          </cell>
          <cell r="AL43">
            <v>0.45</v>
          </cell>
          <cell r="AM43">
            <v>1.4E-2</v>
          </cell>
          <cell r="AN43">
            <v>0.36901016235351564</v>
          </cell>
          <cell r="AO43">
            <v>0.26806640625</v>
          </cell>
          <cell r="AP43">
            <v>0.8200225830078125</v>
          </cell>
          <cell r="AQ43">
            <v>1.0469238242441505</v>
          </cell>
          <cell r="AR43">
            <v>0.52562657530616341</v>
          </cell>
          <cell r="AS43">
            <v>0.41680087223403262</v>
          </cell>
          <cell r="AT43">
            <v>5.5863888571355602E-2</v>
          </cell>
          <cell r="AU43">
            <v>0.42487405092487124</v>
          </cell>
          <cell r="AV43">
            <v>1.0278688540258512</v>
          </cell>
          <cell r="AW43">
            <v>163.47547780848203</v>
          </cell>
          <cell r="AX43">
            <v>0.89388957925127732</v>
          </cell>
          <cell r="AY43">
            <v>176.46914278751129</v>
          </cell>
          <cell r="AZ43" t="str">
            <v>33°42'40''</v>
          </cell>
          <cell r="BA43">
            <v>4.4007882766342536</v>
          </cell>
          <cell r="BB43">
            <v>0</v>
          </cell>
          <cell r="BC43">
            <v>0</v>
          </cell>
          <cell r="BD43">
            <v>0</v>
          </cell>
          <cell r="BE43">
            <v>0</v>
          </cell>
          <cell r="BF43">
            <v>0</v>
          </cell>
          <cell r="BG43">
            <v>0.34315939100466131</v>
          </cell>
          <cell r="BH43">
            <v>2.6666666666666665</v>
          </cell>
          <cell r="BI43">
            <v>1.2</v>
          </cell>
          <cell r="BJ43">
            <v>4.2089160445659177E-2</v>
          </cell>
          <cell r="BK43">
            <v>0.31015556669565919</v>
          </cell>
          <cell r="BL43">
            <v>1.5244101460617601E-2</v>
          </cell>
          <cell r="BM43">
            <v>0.39047960178753216</v>
          </cell>
          <cell r="BN43">
            <v>0.02</v>
          </cell>
          <cell r="BO43">
            <v>681.13300000000027</v>
          </cell>
          <cell r="BP43">
            <v>681.12300000000027</v>
          </cell>
          <cell r="BQ43">
            <v>681.58300000000031</v>
          </cell>
          <cell r="BR43">
            <v>681.57300000000032</v>
          </cell>
          <cell r="BS43">
            <v>684.70299999999997</v>
          </cell>
          <cell r="BT43">
            <v>684.57300000000009</v>
          </cell>
          <cell r="BU43">
            <v>0</v>
          </cell>
          <cell r="BV43">
            <v>3.1199999999996635</v>
          </cell>
          <cell r="BW43">
            <v>2.9999999999997726</v>
          </cell>
          <cell r="BX43">
            <v>3.5699999999996637</v>
          </cell>
          <cell r="BY43">
            <v>450</v>
          </cell>
          <cell r="BZ43">
            <v>0.96250000000000002</v>
          </cell>
          <cell r="CA43">
            <v>0.5625</v>
          </cell>
          <cell r="CB43">
            <v>3.0599999999997181</v>
          </cell>
          <cell r="CC43">
            <v>2.2869584185782901</v>
          </cell>
          <cell r="CD43">
            <v>4449.1704021681926</v>
          </cell>
          <cell r="CE43">
            <v>2.786784652648655E-2</v>
          </cell>
          <cell r="CF43">
            <v>229.90973384351403</v>
          </cell>
          <cell r="CG43">
            <v>4679.0801360117066</v>
          </cell>
          <cell r="CH43">
            <v>1.5</v>
          </cell>
          <cell r="CI43">
            <v>4487</v>
          </cell>
          <cell r="CJ43">
            <v>1.5642122139553285</v>
          </cell>
          <cell r="CK43">
            <v>1.9</v>
          </cell>
          <cell r="CL43">
            <v>2</v>
          </cell>
          <cell r="CM43">
            <v>2</v>
          </cell>
        </row>
        <row r="44">
          <cell r="A44">
            <v>33</v>
          </cell>
          <cell r="F44">
            <v>0</v>
          </cell>
          <cell r="G44">
            <v>0</v>
          </cell>
          <cell r="J44">
            <v>0</v>
          </cell>
          <cell r="K44">
            <v>0</v>
          </cell>
          <cell r="L44">
            <v>0</v>
          </cell>
          <cell r="M44">
            <v>0</v>
          </cell>
          <cell r="N44">
            <v>0</v>
          </cell>
          <cell r="O44">
            <v>0</v>
          </cell>
          <cell r="P44">
            <v>0</v>
          </cell>
          <cell r="S44">
            <v>0</v>
          </cell>
          <cell r="U44">
            <v>0</v>
          </cell>
          <cell r="X44">
            <v>0</v>
          </cell>
          <cell r="Y44">
            <v>0</v>
          </cell>
          <cell r="AA44">
            <v>0</v>
          </cell>
          <cell r="AB44">
            <v>0</v>
          </cell>
          <cell r="AC44">
            <v>0</v>
          </cell>
          <cell r="AD44">
            <v>0</v>
          </cell>
          <cell r="AE44">
            <v>0</v>
          </cell>
          <cell r="AF44">
            <v>0</v>
          </cell>
          <cell r="AG44">
            <v>0</v>
          </cell>
          <cell r="AH44">
            <v>0</v>
          </cell>
          <cell r="AI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681.12300000000027</v>
          </cell>
          <cell r="BP44">
            <v>0</v>
          </cell>
          <cell r="BQ44">
            <v>681.12300000000027</v>
          </cell>
          <cell r="BR44">
            <v>0</v>
          </cell>
          <cell r="BS44">
            <v>0</v>
          </cell>
          <cell r="BT44">
            <v>0</v>
          </cell>
          <cell r="BU44">
            <v>0</v>
          </cell>
          <cell r="BV44">
            <v>0</v>
          </cell>
          <cell r="BW44">
            <v>0</v>
          </cell>
          <cell r="BX44">
            <v>0</v>
          </cell>
          <cell r="BY44">
            <v>0</v>
          </cell>
          <cell r="BZ44">
            <v>0.4</v>
          </cell>
          <cell r="CA44">
            <v>0</v>
          </cell>
          <cell r="CB44">
            <v>0</v>
          </cell>
          <cell r="CC44">
            <v>0</v>
          </cell>
          <cell r="CD44">
            <v>0</v>
          </cell>
          <cell r="CE44" t="e">
            <v>#VALUE!</v>
          </cell>
          <cell r="CF44" t="e">
            <v>#VALUE!</v>
          </cell>
          <cell r="CG44" t="e">
            <v>#VALUE!</v>
          </cell>
          <cell r="CH44">
            <v>1.5</v>
          </cell>
          <cell r="CI44" t="e">
            <v>#VALUE!</v>
          </cell>
          <cell r="CJ44" t="e">
            <v>#VALUE!</v>
          </cell>
          <cell r="CK44" t="e">
            <v>#VALUE!</v>
          </cell>
          <cell r="CL44">
            <v>2</v>
          </cell>
          <cell r="CM44">
            <v>2</v>
          </cell>
        </row>
        <row r="45">
          <cell r="A45">
            <v>34</v>
          </cell>
          <cell r="F45">
            <v>0</v>
          </cell>
          <cell r="G45">
            <v>0</v>
          </cell>
          <cell r="J45">
            <v>0</v>
          </cell>
          <cell r="K45">
            <v>0</v>
          </cell>
          <cell r="L45">
            <v>0</v>
          </cell>
          <cell r="M45">
            <v>0</v>
          </cell>
          <cell r="N45">
            <v>0</v>
          </cell>
          <cell r="O45">
            <v>0</v>
          </cell>
          <cell r="P45">
            <v>0</v>
          </cell>
          <cell r="S45">
            <v>0</v>
          </cell>
          <cell r="U45">
            <v>0</v>
          </cell>
          <cell r="X45">
            <v>0</v>
          </cell>
          <cell r="Y45">
            <v>0</v>
          </cell>
          <cell r="AA45">
            <v>0</v>
          </cell>
          <cell r="AB45">
            <v>0</v>
          </cell>
          <cell r="AC45">
            <v>0</v>
          </cell>
          <cell r="AD45">
            <v>0</v>
          </cell>
          <cell r="AE45">
            <v>0</v>
          </cell>
          <cell r="AF45">
            <v>0</v>
          </cell>
          <cell r="AG45">
            <v>0</v>
          </cell>
          <cell r="AH45">
            <v>0</v>
          </cell>
          <cell r="AI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0.4</v>
          </cell>
          <cell r="CA45">
            <v>0</v>
          </cell>
          <cell r="CB45">
            <v>0</v>
          </cell>
          <cell r="CC45">
            <v>0</v>
          </cell>
          <cell r="CD45">
            <v>0</v>
          </cell>
          <cell r="CE45" t="e">
            <v>#VALUE!</v>
          </cell>
          <cell r="CF45" t="e">
            <v>#VALUE!</v>
          </cell>
          <cell r="CG45" t="e">
            <v>#VALUE!</v>
          </cell>
          <cell r="CH45">
            <v>1.5</v>
          </cell>
          <cell r="CI45" t="e">
            <v>#VALUE!</v>
          </cell>
          <cell r="CJ45" t="e">
            <v>#VALUE!</v>
          </cell>
          <cell r="CK45" t="e">
            <v>#VALUE!</v>
          </cell>
          <cell r="CL45">
            <v>2</v>
          </cell>
          <cell r="CM45">
            <v>2</v>
          </cell>
        </row>
        <row r="46">
          <cell r="A46">
            <v>35</v>
          </cell>
          <cell r="F46">
            <v>0</v>
          </cell>
          <cell r="G46">
            <v>0</v>
          </cell>
          <cell r="J46">
            <v>0</v>
          </cell>
          <cell r="K46">
            <v>0</v>
          </cell>
          <cell r="L46">
            <v>0</v>
          </cell>
          <cell r="M46">
            <v>0</v>
          </cell>
          <cell r="N46">
            <v>0</v>
          </cell>
          <cell r="O46">
            <v>0</v>
          </cell>
          <cell r="P46">
            <v>0</v>
          </cell>
          <cell r="S46">
            <v>0</v>
          </cell>
          <cell r="U46">
            <v>0</v>
          </cell>
          <cell r="X46">
            <v>0</v>
          </cell>
          <cell r="Y46">
            <v>0</v>
          </cell>
          <cell r="AA46">
            <v>0</v>
          </cell>
          <cell r="AB46">
            <v>0</v>
          </cell>
          <cell r="AC46">
            <v>0</v>
          </cell>
          <cell r="AD46">
            <v>0</v>
          </cell>
          <cell r="AE46">
            <v>0</v>
          </cell>
          <cell r="AF46">
            <v>0</v>
          </cell>
          <cell r="AG46">
            <v>0</v>
          </cell>
          <cell r="AH46">
            <v>0</v>
          </cell>
          <cell r="AI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cell r="BL46">
            <v>0</v>
          </cell>
          <cell r="BM46">
            <v>0</v>
          </cell>
          <cell r="BN46">
            <v>0</v>
          </cell>
          <cell r="BO46">
            <v>0</v>
          </cell>
          <cell r="BP46">
            <v>0</v>
          </cell>
          <cell r="BQ46">
            <v>0</v>
          </cell>
          <cell r="BR46">
            <v>0</v>
          </cell>
          <cell r="BS46">
            <v>0</v>
          </cell>
          <cell r="BT46">
            <v>0</v>
          </cell>
          <cell r="BU46">
            <v>0</v>
          </cell>
          <cell r="BV46">
            <v>0</v>
          </cell>
          <cell r="BW46">
            <v>0</v>
          </cell>
          <cell r="BX46">
            <v>0</v>
          </cell>
          <cell r="BY46">
            <v>0</v>
          </cell>
          <cell r="BZ46">
            <v>0.4</v>
          </cell>
          <cell r="CA46">
            <v>0</v>
          </cell>
          <cell r="CB46">
            <v>0</v>
          </cell>
          <cell r="CC46">
            <v>0</v>
          </cell>
          <cell r="CD46">
            <v>0</v>
          </cell>
          <cell r="CE46" t="e">
            <v>#VALUE!</v>
          </cell>
          <cell r="CF46" t="e">
            <v>#VALUE!</v>
          </cell>
          <cell r="CG46" t="e">
            <v>#VALUE!</v>
          </cell>
          <cell r="CH46">
            <v>1.3</v>
          </cell>
          <cell r="CI46" t="e">
            <v>#VALUE!</v>
          </cell>
          <cell r="CJ46" t="e">
            <v>#VALUE!</v>
          </cell>
          <cell r="CK46" t="e">
            <v>#VALUE!</v>
          </cell>
          <cell r="CL46">
            <v>1</v>
          </cell>
          <cell r="CM46">
            <v>4</v>
          </cell>
        </row>
        <row r="47">
          <cell r="A47">
            <v>36</v>
          </cell>
          <cell r="F47">
            <v>0</v>
          </cell>
          <cell r="G47">
            <v>0</v>
          </cell>
          <cell r="J47">
            <v>0</v>
          </cell>
          <cell r="L47">
            <v>0</v>
          </cell>
          <cell r="M47">
            <v>0</v>
          </cell>
          <cell r="N47">
            <v>0</v>
          </cell>
          <cell r="O47">
            <v>0</v>
          </cell>
          <cell r="P47">
            <v>0</v>
          </cell>
          <cell r="S47">
            <v>0</v>
          </cell>
          <cell r="U47">
            <v>0</v>
          </cell>
          <cell r="X47">
            <v>0</v>
          </cell>
          <cell r="Y47">
            <v>0</v>
          </cell>
          <cell r="AA47">
            <v>0</v>
          </cell>
          <cell r="AB47">
            <v>0</v>
          </cell>
          <cell r="AC47">
            <v>0</v>
          </cell>
          <cell r="AD47">
            <v>0</v>
          </cell>
          <cell r="AE47">
            <v>0</v>
          </cell>
          <cell r="AF47">
            <v>0</v>
          </cell>
          <cell r="AG47">
            <v>0</v>
          </cell>
          <cell r="AH47">
            <v>0</v>
          </cell>
          <cell r="AI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cell r="BL47">
            <v>0</v>
          </cell>
          <cell r="BM47">
            <v>0</v>
          </cell>
          <cell r="BN47">
            <v>0</v>
          </cell>
          <cell r="BO47">
            <v>0</v>
          </cell>
          <cell r="BP47">
            <v>0</v>
          </cell>
          <cell r="BQ47">
            <v>0</v>
          </cell>
          <cell r="BR47">
            <v>0</v>
          </cell>
          <cell r="BS47">
            <v>0</v>
          </cell>
          <cell r="BT47">
            <v>0</v>
          </cell>
          <cell r="BU47">
            <v>0</v>
          </cell>
          <cell r="BV47">
            <v>0</v>
          </cell>
          <cell r="BW47">
            <v>0</v>
          </cell>
          <cell r="BX47">
            <v>0</v>
          </cell>
          <cell r="BY47">
            <v>0</v>
          </cell>
          <cell r="BZ47">
            <v>0.4</v>
          </cell>
          <cell r="CA47">
            <v>0</v>
          </cell>
          <cell r="CB47">
            <v>0</v>
          </cell>
          <cell r="CC47">
            <v>0</v>
          </cell>
          <cell r="CD47">
            <v>0</v>
          </cell>
          <cell r="CE47" t="e">
            <v>#VALUE!</v>
          </cell>
          <cell r="CF47" t="e">
            <v>#VALUE!</v>
          </cell>
          <cell r="CG47" t="e">
            <v>#VALUE!</v>
          </cell>
          <cell r="CH47">
            <v>1.5</v>
          </cell>
          <cell r="CI47" t="e">
            <v>#VALUE!</v>
          </cell>
          <cell r="CJ47" t="e">
            <v>#VALUE!</v>
          </cell>
          <cell r="CK47" t="e">
            <v>#VALUE!</v>
          </cell>
          <cell r="CL47">
            <v>1</v>
          </cell>
          <cell r="CM47">
            <v>2</v>
          </cell>
        </row>
        <row r="48">
          <cell r="A48">
            <v>37</v>
          </cell>
          <cell r="B48">
            <v>0</v>
          </cell>
          <cell r="C48" t="str">
            <v/>
          </cell>
          <cell r="D48" t="b">
            <v>1</v>
          </cell>
          <cell r="E48">
            <v>0</v>
          </cell>
          <cell r="F48">
            <v>0</v>
          </cell>
          <cell r="G48">
            <v>0</v>
          </cell>
          <cell r="H48" t="b">
            <v>0</v>
          </cell>
          <cell r="I48">
            <v>0</v>
          </cell>
          <cell r="J48">
            <v>0</v>
          </cell>
          <cell r="K48">
            <v>0</v>
          </cell>
          <cell r="L48">
            <v>0</v>
          </cell>
          <cell r="M48">
            <v>0</v>
          </cell>
          <cell r="N48">
            <v>0</v>
          </cell>
          <cell r="O48">
            <v>0</v>
          </cell>
          <cell r="P48">
            <v>0</v>
          </cell>
          <cell r="Q48">
            <v>0</v>
          </cell>
          <cell r="R48" t="b">
            <v>1</v>
          </cell>
          <cell r="S48">
            <v>0</v>
          </cell>
          <cell r="T48">
            <v>0</v>
          </cell>
          <cell r="U48">
            <v>0</v>
          </cell>
          <cell r="V48">
            <v>0</v>
          </cell>
          <cell r="W48" t="str">
            <v/>
          </cell>
          <cell r="X48">
            <v>0</v>
          </cell>
          <cell r="Y48">
            <v>0</v>
          </cell>
          <cell r="Z48" t="b">
            <v>1</v>
          </cell>
          <cell r="AA48">
            <v>0</v>
          </cell>
          <cell r="AB48">
            <v>0</v>
          </cell>
          <cell r="AC48">
            <v>0</v>
          </cell>
          <cell r="AD48">
            <v>0</v>
          </cell>
          <cell r="AE48">
            <v>0</v>
          </cell>
          <cell r="AF48">
            <v>0</v>
          </cell>
          <cell r="AG48">
            <v>0</v>
          </cell>
          <cell r="AH48">
            <v>0</v>
          </cell>
          <cell r="AI48">
            <v>0</v>
          </cell>
          <cell r="AJ48">
            <v>4.170511198008438E-67</v>
          </cell>
          <cell r="AK48" t="str">
            <v>M. DE O. PREPARACIÓN MEZCLAS</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cell r="BL48">
            <v>0</v>
          </cell>
          <cell r="BM48">
            <v>0</v>
          </cell>
          <cell r="BN48">
            <v>0</v>
          </cell>
          <cell r="BO48">
            <v>0</v>
          </cell>
          <cell r="BP48">
            <v>0</v>
          </cell>
          <cell r="BQ48">
            <v>0</v>
          </cell>
          <cell r="BR48">
            <v>0</v>
          </cell>
          <cell r="BS48">
            <v>0</v>
          </cell>
          <cell r="BT48">
            <v>0</v>
          </cell>
          <cell r="BU48">
            <v>0</v>
          </cell>
          <cell r="BV48">
            <v>0</v>
          </cell>
          <cell r="BW48">
            <v>0</v>
          </cell>
          <cell r="BX48">
            <v>0</v>
          </cell>
          <cell r="BY48">
            <v>0</v>
          </cell>
          <cell r="BZ48">
            <v>0.4</v>
          </cell>
          <cell r="CA48">
            <v>0</v>
          </cell>
          <cell r="CB48">
            <v>0</v>
          </cell>
          <cell r="CC48">
            <v>0</v>
          </cell>
          <cell r="CD48">
            <v>0</v>
          </cell>
          <cell r="CE48" t="e">
            <v>#VALUE!</v>
          </cell>
          <cell r="CF48" t="e">
            <v>#VALUE!</v>
          </cell>
          <cell r="CG48" t="e">
            <v>#VALUE!</v>
          </cell>
          <cell r="CH48">
            <v>1.3</v>
          </cell>
          <cell r="CI48" t="e">
            <v>#VALUE!</v>
          </cell>
          <cell r="CJ48" t="e">
            <v>#VALUE!</v>
          </cell>
          <cell r="CK48" t="e">
            <v>#VALUE!</v>
          </cell>
          <cell r="CL48">
            <v>1</v>
          </cell>
          <cell r="CM48">
            <v>4</v>
          </cell>
        </row>
        <row r="49">
          <cell r="A49">
            <v>38</v>
          </cell>
          <cell r="F49">
            <v>0</v>
          </cell>
          <cell r="G49">
            <v>0</v>
          </cell>
          <cell r="J49">
            <v>0</v>
          </cell>
          <cell r="L49">
            <v>0</v>
          </cell>
          <cell r="M49">
            <v>0</v>
          </cell>
          <cell r="N49">
            <v>0</v>
          </cell>
          <cell r="O49">
            <v>0</v>
          </cell>
          <cell r="P49">
            <v>0</v>
          </cell>
          <cell r="S49">
            <v>0</v>
          </cell>
          <cell r="U49">
            <v>0</v>
          </cell>
          <cell r="X49">
            <v>0</v>
          </cell>
          <cell r="Y49">
            <v>0</v>
          </cell>
          <cell r="AA49">
            <v>0</v>
          </cell>
          <cell r="AB49">
            <v>0</v>
          </cell>
          <cell r="AC49">
            <v>0</v>
          </cell>
          <cell r="AD49">
            <v>0</v>
          </cell>
          <cell r="AE49">
            <v>0</v>
          </cell>
          <cell r="AF49">
            <v>0</v>
          </cell>
          <cell r="AG49">
            <v>0</v>
          </cell>
          <cell r="AH49">
            <v>0</v>
          </cell>
          <cell r="AI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cell r="BL49">
            <v>0</v>
          </cell>
          <cell r="BM49">
            <v>0</v>
          </cell>
          <cell r="BN49">
            <v>0</v>
          </cell>
          <cell r="BO49">
            <v>0</v>
          </cell>
          <cell r="BP49">
            <v>0</v>
          </cell>
          <cell r="BQ49">
            <v>0</v>
          </cell>
          <cell r="BR49">
            <v>0</v>
          </cell>
          <cell r="BS49">
            <v>0</v>
          </cell>
          <cell r="BT49">
            <v>0</v>
          </cell>
          <cell r="BU49">
            <v>0</v>
          </cell>
          <cell r="BV49">
            <v>0</v>
          </cell>
          <cell r="BW49">
            <v>0</v>
          </cell>
          <cell r="BX49">
            <v>0</v>
          </cell>
          <cell r="BY49">
            <v>0</v>
          </cell>
          <cell r="BZ49">
            <v>0.4</v>
          </cell>
          <cell r="CA49">
            <v>0</v>
          </cell>
          <cell r="CB49">
            <v>0</v>
          </cell>
          <cell r="CC49">
            <v>0</v>
          </cell>
          <cell r="CD49">
            <v>0</v>
          </cell>
          <cell r="CE49" t="e">
            <v>#VALUE!</v>
          </cell>
          <cell r="CF49" t="e">
            <v>#VALUE!</v>
          </cell>
          <cell r="CG49" t="e">
            <v>#VALUE!</v>
          </cell>
          <cell r="CH49">
            <v>1.3</v>
          </cell>
          <cell r="CI49" t="e">
            <v>#VALUE!</v>
          </cell>
          <cell r="CJ49" t="e">
            <v>#VALUE!</v>
          </cell>
          <cell r="CK49" t="e">
            <v>#VALUE!</v>
          </cell>
          <cell r="CL49">
            <v>1</v>
          </cell>
          <cell r="CM49">
            <v>4</v>
          </cell>
        </row>
        <row r="50">
          <cell r="A50">
            <v>39</v>
          </cell>
          <cell r="F50">
            <v>0</v>
          </cell>
          <cell r="G50">
            <v>0</v>
          </cell>
          <cell r="J50">
            <v>0</v>
          </cell>
          <cell r="L50">
            <v>0</v>
          </cell>
          <cell r="M50">
            <v>0</v>
          </cell>
          <cell r="N50">
            <v>0</v>
          </cell>
          <cell r="O50">
            <v>0</v>
          </cell>
          <cell r="P50">
            <v>0</v>
          </cell>
          <cell r="S50">
            <v>0</v>
          </cell>
          <cell r="U50">
            <v>0</v>
          </cell>
          <cell r="X50">
            <v>0</v>
          </cell>
          <cell r="Y50">
            <v>0</v>
          </cell>
          <cell r="AA50">
            <v>0</v>
          </cell>
          <cell r="AB50">
            <v>0</v>
          </cell>
          <cell r="AC50">
            <v>0</v>
          </cell>
          <cell r="AD50">
            <v>0</v>
          </cell>
          <cell r="AE50">
            <v>0</v>
          </cell>
          <cell r="AF50">
            <v>0</v>
          </cell>
          <cell r="AG50">
            <v>0</v>
          </cell>
          <cell r="AH50">
            <v>0</v>
          </cell>
          <cell r="AI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cell r="BL50">
            <v>0</v>
          </cell>
          <cell r="BM50">
            <v>0</v>
          </cell>
          <cell r="BN50">
            <v>0</v>
          </cell>
          <cell r="BO50">
            <v>0</v>
          </cell>
          <cell r="BP50">
            <v>0</v>
          </cell>
          <cell r="BQ50">
            <v>0</v>
          </cell>
          <cell r="BR50">
            <v>0</v>
          </cell>
          <cell r="BS50">
            <v>0</v>
          </cell>
          <cell r="BT50">
            <v>0</v>
          </cell>
          <cell r="BU50">
            <v>0</v>
          </cell>
          <cell r="BV50">
            <v>0</v>
          </cell>
          <cell r="BW50">
            <v>0</v>
          </cell>
          <cell r="BX50">
            <v>0</v>
          </cell>
          <cell r="BY50">
            <v>0</v>
          </cell>
          <cell r="BZ50">
            <v>0.4</v>
          </cell>
          <cell r="CA50">
            <v>0</v>
          </cell>
          <cell r="CB50">
            <v>0</v>
          </cell>
          <cell r="CC50">
            <v>0</v>
          </cell>
          <cell r="CD50">
            <v>0</v>
          </cell>
          <cell r="CE50" t="e">
            <v>#VALUE!</v>
          </cell>
          <cell r="CF50" t="e">
            <v>#VALUE!</v>
          </cell>
          <cell r="CG50" t="e">
            <v>#VALUE!</v>
          </cell>
          <cell r="CH50">
            <v>1.5</v>
          </cell>
          <cell r="CI50" t="e">
            <v>#VALUE!</v>
          </cell>
          <cell r="CJ50" t="e">
            <v>#VALUE!</v>
          </cell>
          <cell r="CK50" t="e">
            <v>#VALUE!</v>
          </cell>
          <cell r="CL50">
            <v>2</v>
          </cell>
          <cell r="CM50">
            <v>2</v>
          </cell>
        </row>
        <row r="51">
          <cell r="A51">
            <v>40</v>
          </cell>
          <cell r="F51">
            <v>0</v>
          </cell>
          <cell r="G51">
            <v>0</v>
          </cell>
          <cell r="J51">
            <v>0</v>
          </cell>
          <cell r="L51">
            <v>0</v>
          </cell>
          <cell r="M51">
            <v>0</v>
          </cell>
          <cell r="N51">
            <v>0</v>
          </cell>
          <cell r="O51">
            <v>0</v>
          </cell>
          <cell r="P51">
            <v>0</v>
          </cell>
          <cell r="S51">
            <v>0</v>
          </cell>
          <cell r="U51">
            <v>0</v>
          </cell>
          <cell r="X51">
            <v>0</v>
          </cell>
          <cell r="Y51">
            <v>0</v>
          </cell>
          <cell r="AA51">
            <v>0</v>
          </cell>
          <cell r="AB51">
            <v>0</v>
          </cell>
          <cell r="AC51">
            <v>0</v>
          </cell>
          <cell r="AD51">
            <v>0</v>
          </cell>
          <cell r="AE51">
            <v>0</v>
          </cell>
          <cell r="AF51">
            <v>0</v>
          </cell>
          <cell r="AG51">
            <v>0</v>
          </cell>
          <cell r="AH51">
            <v>0</v>
          </cell>
          <cell r="AI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BA51">
            <v>0</v>
          </cell>
          <cell r="BB51">
            <v>0</v>
          </cell>
          <cell r="BC51">
            <v>0</v>
          </cell>
          <cell r="BD51">
            <v>0</v>
          </cell>
          <cell r="BE51">
            <v>0</v>
          </cell>
          <cell r="BF51">
            <v>0</v>
          </cell>
          <cell r="BG51">
            <v>0</v>
          </cell>
          <cell r="BH51">
            <v>0</v>
          </cell>
          <cell r="BI51">
            <v>0</v>
          </cell>
          <cell r="BJ51">
            <v>0</v>
          </cell>
          <cell r="BK51">
            <v>0</v>
          </cell>
          <cell r="BL51">
            <v>0</v>
          </cell>
          <cell r="BM51">
            <v>0</v>
          </cell>
          <cell r="BN51">
            <v>0</v>
          </cell>
          <cell r="BO51">
            <v>0</v>
          </cell>
          <cell r="BP51">
            <v>0</v>
          </cell>
          <cell r="BQ51">
            <v>0</v>
          </cell>
          <cell r="BR51">
            <v>0</v>
          </cell>
          <cell r="BS51">
            <v>0</v>
          </cell>
          <cell r="BT51">
            <v>0</v>
          </cell>
          <cell r="BU51">
            <v>0</v>
          </cell>
          <cell r="BV51">
            <v>0</v>
          </cell>
          <cell r="BW51">
            <v>0</v>
          </cell>
          <cell r="BX51">
            <v>0</v>
          </cell>
          <cell r="BY51">
            <v>0</v>
          </cell>
          <cell r="BZ51">
            <v>0.4</v>
          </cell>
          <cell r="CA51">
            <v>0</v>
          </cell>
          <cell r="CB51">
            <v>0</v>
          </cell>
          <cell r="CC51">
            <v>0</v>
          </cell>
          <cell r="CD51">
            <v>0</v>
          </cell>
          <cell r="CE51" t="e">
            <v>#VALUE!</v>
          </cell>
          <cell r="CF51" t="e">
            <v>#VALUE!</v>
          </cell>
          <cell r="CG51" t="e">
            <v>#VALUE!</v>
          </cell>
          <cell r="CH51">
            <v>1.5</v>
          </cell>
          <cell r="CI51" t="e">
            <v>#VALUE!</v>
          </cell>
          <cell r="CJ51" t="e">
            <v>#VALUE!</v>
          </cell>
          <cell r="CK51" t="e">
            <v>#VALUE!</v>
          </cell>
          <cell r="CL51">
            <v>2</v>
          </cell>
          <cell r="CM51">
            <v>2</v>
          </cell>
        </row>
        <row r="52">
          <cell r="A52">
            <v>41</v>
          </cell>
          <cell r="F52">
            <v>0</v>
          </cell>
          <cell r="G52">
            <v>0</v>
          </cell>
          <cell r="J52">
            <v>0</v>
          </cell>
          <cell r="L52">
            <v>0</v>
          </cell>
          <cell r="M52">
            <v>0</v>
          </cell>
          <cell r="N52">
            <v>0</v>
          </cell>
          <cell r="O52">
            <v>0</v>
          </cell>
          <cell r="P52">
            <v>0</v>
          </cell>
          <cell r="S52">
            <v>0</v>
          </cell>
          <cell r="U52">
            <v>0</v>
          </cell>
          <cell r="X52">
            <v>0</v>
          </cell>
          <cell r="Y52">
            <v>0</v>
          </cell>
          <cell r="AA52">
            <v>0</v>
          </cell>
          <cell r="AB52">
            <v>0</v>
          </cell>
          <cell r="AC52">
            <v>0</v>
          </cell>
          <cell r="AD52">
            <v>0</v>
          </cell>
          <cell r="AE52">
            <v>0</v>
          </cell>
          <cell r="AF52">
            <v>0</v>
          </cell>
          <cell r="AG52">
            <v>0</v>
          </cell>
          <cell r="AH52">
            <v>0</v>
          </cell>
          <cell r="AI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cell r="BL52">
            <v>0</v>
          </cell>
          <cell r="BM52">
            <v>0</v>
          </cell>
          <cell r="BN52">
            <v>0</v>
          </cell>
          <cell r="BO52">
            <v>0</v>
          </cell>
          <cell r="BP52">
            <v>0</v>
          </cell>
          <cell r="BQ52">
            <v>0</v>
          </cell>
          <cell r="BR52">
            <v>0</v>
          </cell>
          <cell r="BS52">
            <v>0</v>
          </cell>
          <cell r="BT52">
            <v>0</v>
          </cell>
          <cell r="BU52">
            <v>0</v>
          </cell>
          <cell r="BV52">
            <v>0</v>
          </cell>
          <cell r="BW52">
            <v>0</v>
          </cell>
          <cell r="BX52">
            <v>0</v>
          </cell>
          <cell r="BY52">
            <v>0</v>
          </cell>
          <cell r="BZ52">
            <v>0.4</v>
          </cell>
          <cell r="CA52">
            <v>0</v>
          </cell>
          <cell r="CB52">
            <v>0</v>
          </cell>
          <cell r="CC52">
            <v>0</v>
          </cell>
          <cell r="CD52">
            <v>0</v>
          </cell>
          <cell r="CE52" t="e">
            <v>#VALUE!</v>
          </cell>
          <cell r="CF52" t="e">
            <v>#VALUE!</v>
          </cell>
          <cell r="CG52" t="e">
            <v>#VALUE!</v>
          </cell>
          <cell r="CH52">
            <v>1.3</v>
          </cell>
          <cell r="CI52" t="e">
            <v>#VALUE!</v>
          </cell>
          <cell r="CJ52" t="e">
            <v>#VALUE!</v>
          </cell>
          <cell r="CK52" t="e">
            <v>#VALUE!</v>
          </cell>
          <cell r="CL52">
            <v>5</v>
          </cell>
          <cell r="CM52">
            <v>4</v>
          </cell>
        </row>
        <row r="53">
          <cell r="A53">
            <v>42</v>
          </cell>
          <cell r="F53">
            <v>0</v>
          </cell>
          <cell r="G53">
            <v>0</v>
          </cell>
          <cell r="J53">
            <v>0</v>
          </cell>
          <cell r="L53">
            <v>0</v>
          </cell>
          <cell r="M53">
            <v>0</v>
          </cell>
          <cell r="N53">
            <v>0</v>
          </cell>
          <cell r="O53">
            <v>0</v>
          </cell>
          <cell r="P53">
            <v>0</v>
          </cell>
          <cell r="S53">
            <v>0</v>
          </cell>
          <cell r="U53">
            <v>0</v>
          </cell>
          <cell r="X53">
            <v>0</v>
          </cell>
          <cell r="Y53">
            <v>0</v>
          </cell>
          <cell r="AA53">
            <v>0</v>
          </cell>
          <cell r="AB53">
            <v>0</v>
          </cell>
          <cell r="AC53">
            <v>0</v>
          </cell>
          <cell r="AD53">
            <v>0</v>
          </cell>
          <cell r="AE53">
            <v>0</v>
          </cell>
          <cell r="AF53">
            <v>0</v>
          </cell>
          <cell r="AG53">
            <v>0</v>
          </cell>
          <cell r="AH53">
            <v>0</v>
          </cell>
          <cell r="AI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0.4</v>
          </cell>
          <cell r="CA53">
            <v>0</v>
          </cell>
          <cell r="CB53">
            <v>0</v>
          </cell>
          <cell r="CC53">
            <v>0</v>
          </cell>
          <cell r="CD53">
            <v>0</v>
          </cell>
          <cell r="CE53" t="e">
            <v>#VALUE!</v>
          </cell>
          <cell r="CF53" t="e">
            <v>#VALUE!</v>
          </cell>
          <cell r="CG53" t="e">
            <v>#VALUE!</v>
          </cell>
          <cell r="CH53">
            <v>1.3</v>
          </cell>
          <cell r="CI53" t="e">
            <v>#VALUE!</v>
          </cell>
          <cell r="CJ53" t="e">
            <v>#VALUE!</v>
          </cell>
          <cell r="CK53" t="e">
            <v>#VALUE!</v>
          </cell>
          <cell r="CL53">
            <v>5</v>
          </cell>
          <cell r="CM53">
            <v>4</v>
          </cell>
        </row>
        <row r="54">
          <cell r="A54">
            <v>43</v>
          </cell>
          <cell r="F54">
            <v>0</v>
          </cell>
          <cell r="G54">
            <v>0</v>
          </cell>
          <cell r="J54">
            <v>0</v>
          </cell>
          <cell r="L54">
            <v>0</v>
          </cell>
          <cell r="M54">
            <v>0</v>
          </cell>
          <cell r="N54">
            <v>0</v>
          </cell>
          <cell r="O54">
            <v>0</v>
          </cell>
          <cell r="P54">
            <v>0</v>
          </cell>
          <cell r="S54">
            <v>0</v>
          </cell>
          <cell r="U54">
            <v>0</v>
          </cell>
          <cell r="X54">
            <v>0</v>
          </cell>
          <cell r="Y54">
            <v>0</v>
          </cell>
          <cell r="AA54">
            <v>0</v>
          </cell>
          <cell r="AB54">
            <v>0</v>
          </cell>
          <cell r="AC54">
            <v>0</v>
          </cell>
          <cell r="AD54">
            <v>0</v>
          </cell>
          <cell r="AE54">
            <v>0</v>
          </cell>
          <cell r="AF54">
            <v>0</v>
          </cell>
          <cell r="AG54">
            <v>0</v>
          </cell>
          <cell r="AH54">
            <v>0</v>
          </cell>
          <cell r="AI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0.4</v>
          </cell>
          <cell r="CA54">
            <v>0</v>
          </cell>
          <cell r="CB54">
            <v>0</v>
          </cell>
          <cell r="CC54">
            <v>0</v>
          </cell>
          <cell r="CD54">
            <v>0</v>
          </cell>
          <cell r="CE54" t="e">
            <v>#VALUE!</v>
          </cell>
          <cell r="CF54" t="e">
            <v>#VALUE!</v>
          </cell>
          <cell r="CG54" t="e">
            <v>#VALUE!</v>
          </cell>
          <cell r="CH54">
            <v>1.3</v>
          </cell>
          <cell r="CI54" t="e">
            <v>#VALUE!</v>
          </cell>
          <cell r="CJ54" t="e">
            <v>#VALUE!</v>
          </cell>
          <cell r="CK54" t="e">
            <v>#VALUE!</v>
          </cell>
          <cell r="CL54">
            <v>1</v>
          </cell>
          <cell r="CM54">
            <v>4</v>
          </cell>
        </row>
        <row r="55">
          <cell r="A55">
            <v>44</v>
          </cell>
          <cell r="F55">
            <v>0</v>
          </cell>
          <cell r="G55">
            <v>0</v>
          </cell>
          <cell r="J55">
            <v>0</v>
          </cell>
          <cell r="L55">
            <v>0</v>
          </cell>
          <cell r="M55">
            <v>0</v>
          </cell>
          <cell r="N55">
            <v>0</v>
          </cell>
          <cell r="O55">
            <v>0</v>
          </cell>
          <cell r="P55">
            <v>0</v>
          </cell>
          <cell r="S55">
            <v>0</v>
          </cell>
          <cell r="U55">
            <v>0</v>
          </cell>
          <cell r="X55">
            <v>0</v>
          </cell>
          <cell r="Y55">
            <v>0</v>
          </cell>
          <cell r="AA55">
            <v>0</v>
          </cell>
          <cell r="AB55">
            <v>0</v>
          </cell>
          <cell r="AC55">
            <v>0</v>
          </cell>
          <cell r="AD55">
            <v>0</v>
          </cell>
          <cell r="AE55">
            <v>0</v>
          </cell>
          <cell r="AF55">
            <v>0</v>
          </cell>
          <cell r="AG55">
            <v>0</v>
          </cell>
          <cell r="AH55">
            <v>0</v>
          </cell>
          <cell r="AI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0.4</v>
          </cell>
          <cell r="CA55">
            <v>0</v>
          </cell>
          <cell r="CB55">
            <v>0</v>
          </cell>
          <cell r="CC55">
            <v>0</v>
          </cell>
          <cell r="CD55">
            <v>0</v>
          </cell>
          <cell r="CE55" t="e">
            <v>#VALUE!</v>
          </cell>
          <cell r="CF55" t="e">
            <v>#VALUE!</v>
          </cell>
          <cell r="CG55" t="e">
            <v>#VALUE!</v>
          </cell>
          <cell r="CH55">
            <v>1.3</v>
          </cell>
          <cell r="CI55" t="e">
            <v>#VALUE!</v>
          </cell>
          <cell r="CJ55" t="e">
            <v>#VALUE!</v>
          </cell>
          <cell r="CK55" t="e">
            <v>#VALUE!</v>
          </cell>
          <cell r="CL55">
            <v>5</v>
          </cell>
          <cell r="CM55">
            <v>4</v>
          </cell>
        </row>
        <row r="56">
          <cell r="A56">
            <v>45</v>
          </cell>
          <cell r="F56">
            <v>0</v>
          </cell>
          <cell r="G56">
            <v>0</v>
          </cell>
          <cell r="J56">
            <v>0</v>
          </cell>
          <cell r="L56">
            <v>0</v>
          </cell>
          <cell r="M56">
            <v>0</v>
          </cell>
          <cell r="N56">
            <v>0</v>
          </cell>
          <cell r="O56">
            <v>0</v>
          </cell>
          <cell r="P56">
            <v>0</v>
          </cell>
          <cell r="S56">
            <v>0</v>
          </cell>
          <cell r="U56">
            <v>0</v>
          </cell>
          <cell r="X56">
            <v>0</v>
          </cell>
          <cell r="Y56">
            <v>0</v>
          </cell>
          <cell r="AA56">
            <v>0</v>
          </cell>
          <cell r="AB56">
            <v>0</v>
          </cell>
          <cell r="AC56">
            <v>0</v>
          </cell>
          <cell r="AD56">
            <v>0</v>
          </cell>
          <cell r="AE56">
            <v>0</v>
          </cell>
          <cell r="AF56">
            <v>0</v>
          </cell>
          <cell r="AG56">
            <v>0</v>
          </cell>
          <cell r="AH56">
            <v>0</v>
          </cell>
          <cell r="AI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0.4</v>
          </cell>
          <cell r="CA56">
            <v>0</v>
          </cell>
          <cell r="CB56">
            <v>0</v>
          </cell>
          <cell r="CC56">
            <v>0</v>
          </cell>
          <cell r="CD56">
            <v>0</v>
          </cell>
          <cell r="CE56" t="e">
            <v>#VALUE!</v>
          </cell>
          <cell r="CF56" t="e">
            <v>#VALUE!</v>
          </cell>
          <cell r="CG56" t="e">
            <v>#VALUE!</v>
          </cell>
          <cell r="CH56">
            <v>1.3</v>
          </cell>
          <cell r="CI56" t="e">
            <v>#VALUE!</v>
          </cell>
          <cell r="CJ56" t="e">
            <v>#VALUE!</v>
          </cell>
          <cell r="CK56" t="e">
            <v>#VALUE!</v>
          </cell>
          <cell r="CL56">
            <v>5</v>
          </cell>
          <cell r="CM56">
            <v>4</v>
          </cell>
        </row>
        <row r="57">
          <cell r="A57">
            <v>46</v>
          </cell>
          <cell r="F57">
            <v>0</v>
          </cell>
          <cell r="G57">
            <v>0</v>
          </cell>
          <cell r="J57">
            <v>0</v>
          </cell>
          <cell r="L57">
            <v>0</v>
          </cell>
          <cell r="M57">
            <v>0</v>
          </cell>
          <cell r="N57">
            <v>0</v>
          </cell>
          <cell r="O57">
            <v>0</v>
          </cell>
          <cell r="P57">
            <v>0</v>
          </cell>
          <cell r="S57">
            <v>0</v>
          </cell>
          <cell r="U57">
            <v>0</v>
          </cell>
          <cell r="X57">
            <v>0</v>
          </cell>
          <cell r="Y57">
            <v>0</v>
          </cell>
          <cell r="AA57">
            <v>0</v>
          </cell>
          <cell r="AB57">
            <v>0</v>
          </cell>
          <cell r="AC57">
            <v>0</v>
          </cell>
          <cell r="AD57">
            <v>0</v>
          </cell>
          <cell r="AE57">
            <v>0</v>
          </cell>
          <cell r="AF57">
            <v>0</v>
          </cell>
          <cell r="AG57">
            <v>0</v>
          </cell>
          <cell r="AH57">
            <v>0</v>
          </cell>
          <cell r="AI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0</v>
          </cell>
          <cell r="BR57">
            <v>0</v>
          </cell>
          <cell r="BS57">
            <v>0</v>
          </cell>
          <cell r="BT57">
            <v>0</v>
          </cell>
          <cell r="BU57">
            <v>0</v>
          </cell>
          <cell r="BV57">
            <v>0</v>
          </cell>
          <cell r="BW57">
            <v>0</v>
          </cell>
          <cell r="BX57">
            <v>0</v>
          </cell>
          <cell r="BY57">
            <v>0</v>
          </cell>
          <cell r="BZ57">
            <v>0.4</v>
          </cell>
          <cell r="CA57">
            <v>0</v>
          </cell>
          <cell r="CB57">
            <v>0</v>
          </cell>
          <cell r="CC57">
            <v>0</v>
          </cell>
          <cell r="CD57">
            <v>0</v>
          </cell>
          <cell r="CE57" t="e">
            <v>#VALUE!</v>
          </cell>
          <cell r="CF57" t="e">
            <v>#VALUE!</v>
          </cell>
          <cell r="CG57" t="e">
            <v>#VALUE!</v>
          </cell>
          <cell r="CH57">
            <v>1.3</v>
          </cell>
          <cell r="CI57" t="e">
            <v>#VALUE!</v>
          </cell>
          <cell r="CJ57" t="e">
            <v>#VALUE!</v>
          </cell>
          <cell r="CK57" t="e">
            <v>#VALUE!</v>
          </cell>
          <cell r="CL57">
            <v>5</v>
          </cell>
          <cell r="CM57">
            <v>4</v>
          </cell>
        </row>
        <row r="58">
          <cell r="A58">
            <v>47</v>
          </cell>
          <cell r="F58">
            <v>0</v>
          </cell>
          <cell r="G58">
            <v>0</v>
          </cell>
          <cell r="J58">
            <v>0</v>
          </cell>
          <cell r="L58">
            <v>0</v>
          </cell>
          <cell r="M58">
            <v>0</v>
          </cell>
          <cell r="N58">
            <v>0</v>
          </cell>
          <cell r="O58">
            <v>0</v>
          </cell>
          <cell r="P58">
            <v>0</v>
          </cell>
          <cell r="S58">
            <v>0</v>
          </cell>
          <cell r="U58">
            <v>0</v>
          </cell>
          <cell r="X58">
            <v>0</v>
          </cell>
          <cell r="Y58">
            <v>0</v>
          </cell>
          <cell r="AA58">
            <v>0</v>
          </cell>
          <cell r="AB58">
            <v>0</v>
          </cell>
          <cell r="AC58">
            <v>0</v>
          </cell>
          <cell r="AD58">
            <v>0</v>
          </cell>
          <cell r="AE58">
            <v>0</v>
          </cell>
          <cell r="AF58">
            <v>0</v>
          </cell>
          <cell r="AG58">
            <v>0</v>
          </cell>
          <cell r="AH58">
            <v>0</v>
          </cell>
          <cell r="AI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0.4</v>
          </cell>
          <cell r="CA58">
            <v>0</v>
          </cell>
          <cell r="CB58">
            <v>0</v>
          </cell>
          <cell r="CC58">
            <v>0</v>
          </cell>
          <cell r="CD58">
            <v>0</v>
          </cell>
          <cell r="CE58" t="e">
            <v>#VALUE!</v>
          </cell>
          <cell r="CF58" t="e">
            <v>#VALUE!</v>
          </cell>
          <cell r="CG58" t="e">
            <v>#VALUE!</v>
          </cell>
          <cell r="CH58">
            <v>1.3</v>
          </cell>
          <cell r="CI58" t="e">
            <v>#VALUE!</v>
          </cell>
          <cell r="CJ58" t="e">
            <v>#VALUE!</v>
          </cell>
          <cell r="CK58" t="e">
            <v>#VALUE!</v>
          </cell>
          <cell r="CL58">
            <v>5</v>
          </cell>
          <cell r="CM58">
            <v>4</v>
          </cell>
        </row>
        <row r="59">
          <cell r="A59">
            <v>48</v>
          </cell>
          <cell r="F59">
            <v>0</v>
          </cell>
          <cell r="G59">
            <v>0</v>
          </cell>
          <cell r="J59">
            <v>0</v>
          </cell>
          <cell r="L59">
            <v>0</v>
          </cell>
          <cell r="M59">
            <v>0</v>
          </cell>
          <cell r="N59">
            <v>0</v>
          </cell>
          <cell r="O59">
            <v>0</v>
          </cell>
          <cell r="P59">
            <v>0</v>
          </cell>
          <cell r="S59">
            <v>0</v>
          </cell>
          <cell r="U59">
            <v>0</v>
          </cell>
          <cell r="X59">
            <v>0</v>
          </cell>
          <cell r="Y59">
            <v>0</v>
          </cell>
          <cell r="AA59">
            <v>0</v>
          </cell>
          <cell r="AB59">
            <v>0</v>
          </cell>
          <cell r="AC59">
            <v>0</v>
          </cell>
          <cell r="AD59">
            <v>0</v>
          </cell>
          <cell r="AE59">
            <v>0</v>
          </cell>
          <cell r="AF59">
            <v>0</v>
          </cell>
          <cell r="AG59">
            <v>0</v>
          </cell>
          <cell r="AH59">
            <v>0</v>
          </cell>
          <cell r="AI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cell r="BL59">
            <v>0</v>
          </cell>
          <cell r="BM59">
            <v>0</v>
          </cell>
          <cell r="BN59">
            <v>0</v>
          </cell>
          <cell r="BO59">
            <v>0</v>
          </cell>
          <cell r="BP59">
            <v>0</v>
          </cell>
          <cell r="BQ59">
            <v>0</v>
          </cell>
          <cell r="BR59">
            <v>0</v>
          </cell>
          <cell r="BS59">
            <v>0</v>
          </cell>
          <cell r="BT59">
            <v>0</v>
          </cell>
          <cell r="BU59">
            <v>0</v>
          </cell>
          <cell r="BV59">
            <v>0</v>
          </cell>
          <cell r="BW59">
            <v>0</v>
          </cell>
          <cell r="BX59">
            <v>0</v>
          </cell>
          <cell r="BY59">
            <v>0</v>
          </cell>
          <cell r="BZ59">
            <v>0.4</v>
          </cell>
          <cell r="CA59">
            <v>0</v>
          </cell>
          <cell r="CB59">
            <v>0</v>
          </cell>
          <cell r="CC59">
            <v>0</v>
          </cell>
          <cell r="CD59">
            <v>0</v>
          </cell>
          <cell r="CE59" t="e">
            <v>#VALUE!</v>
          </cell>
          <cell r="CF59" t="e">
            <v>#VALUE!</v>
          </cell>
          <cell r="CG59" t="e">
            <v>#VALUE!</v>
          </cell>
          <cell r="CH59">
            <v>1.25</v>
          </cell>
          <cell r="CI59">
            <v>0</v>
          </cell>
          <cell r="CJ59" t="e">
            <v>#VALUE!</v>
          </cell>
          <cell r="CK59" t="e">
            <v>#VALUE!</v>
          </cell>
          <cell r="CL59">
            <v>3</v>
          </cell>
          <cell r="CM59">
            <v>3</v>
          </cell>
        </row>
        <row r="60">
          <cell r="A60">
            <v>49</v>
          </cell>
          <cell r="F60">
            <v>0</v>
          </cell>
          <cell r="G60">
            <v>0</v>
          </cell>
          <cell r="J60">
            <v>0</v>
          </cell>
          <cell r="L60">
            <v>0</v>
          </cell>
          <cell r="M60">
            <v>0</v>
          </cell>
          <cell r="N60">
            <v>0</v>
          </cell>
          <cell r="O60">
            <v>0</v>
          </cell>
          <cell r="P60">
            <v>0</v>
          </cell>
          <cell r="S60">
            <v>0</v>
          </cell>
          <cell r="U60">
            <v>0</v>
          </cell>
          <cell r="X60">
            <v>0</v>
          </cell>
          <cell r="Y60">
            <v>0</v>
          </cell>
          <cell r="AA60">
            <v>0</v>
          </cell>
          <cell r="AB60">
            <v>0</v>
          </cell>
          <cell r="AC60">
            <v>0</v>
          </cell>
          <cell r="AD60">
            <v>0</v>
          </cell>
          <cell r="AE60">
            <v>0</v>
          </cell>
          <cell r="AF60">
            <v>0</v>
          </cell>
          <cell r="AG60">
            <v>0</v>
          </cell>
          <cell r="AH60">
            <v>0</v>
          </cell>
          <cell r="AI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0.4</v>
          </cell>
          <cell r="CA60">
            <v>0</v>
          </cell>
          <cell r="CB60">
            <v>0</v>
          </cell>
          <cell r="CC60">
            <v>0</v>
          </cell>
          <cell r="CD60">
            <v>0</v>
          </cell>
          <cell r="CE60" t="e">
            <v>#VALUE!</v>
          </cell>
          <cell r="CF60" t="e">
            <v>#VALUE!</v>
          </cell>
          <cell r="CG60" t="e">
            <v>#VALUE!</v>
          </cell>
          <cell r="CH60">
            <v>1.25</v>
          </cell>
          <cell r="CI60">
            <v>0</v>
          </cell>
          <cell r="CJ60" t="e">
            <v>#VALUE!</v>
          </cell>
          <cell r="CK60" t="e">
            <v>#VALUE!</v>
          </cell>
          <cell r="CL60">
            <v>3</v>
          </cell>
          <cell r="CM60">
            <v>3</v>
          </cell>
        </row>
        <row r="61">
          <cell r="A61">
            <v>50</v>
          </cell>
          <cell r="F61">
            <v>0</v>
          </cell>
          <cell r="G61">
            <v>0</v>
          </cell>
          <cell r="J61">
            <v>0</v>
          </cell>
          <cell r="L61">
            <v>0</v>
          </cell>
          <cell r="M61">
            <v>0</v>
          </cell>
          <cell r="N61">
            <v>0</v>
          </cell>
          <cell r="O61">
            <v>0</v>
          </cell>
          <cell r="P61">
            <v>0</v>
          </cell>
          <cell r="S61">
            <v>0</v>
          </cell>
          <cell r="U61">
            <v>0</v>
          </cell>
          <cell r="X61">
            <v>0</v>
          </cell>
          <cell r="Y61">
            <v>0</v>
          </cell>
          <cell r="AA61">
            <v>0</v>
          </cell>
          <cell r="AB61">
            <v>0</v>
          </cell>
          <cell r="AC61">
            <v>0</v>
          </cell>
          <cell r="AD61">
            <v>0</v>
          </cell>
          <cell r="AE61">
            <v>0</v>
          </cell>
          <cell r="AF61">
            <v>0</v>
          </cell>
          <cell r="AG61">
            <v>0</v>
          </cell>
          <cell r="AH61">
            <v>0</v>
          </cell>
          <cell r="AI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0.4</v>
          </cell>
          <cell r="CA61">
            <v>0</v>
          </cell>
          <cell r="CB61">
            <v>0</v>
          </cell>
          <cell r="CC61">
            <v>0</v>
          </cell>
          <cell r="CD61">
            <v>0</v>
          </cell>
          <cell r="CE61" t="e">
            <v>#VALUE!</v>
          </cell>
          <cell r="CF61" t="e">
            <v>#VALUE!</v>
          </cell>
          <cell r="CG61" t="e">
            <v>#VALUE!</v>
          </cell>
          <cell r="CH61">
            <v>1.25</v>
          </cell>
          <cell r="CI61">
            <v>0</v>
          </cell>
          <cell r="CJ61" t="e">
            <v>#VALUE!</v>
          </cell>
          <cell r="CK61" t="e">
            <v>#VALUE!</v>
          </cell>
          <cell r="CL61">
            <v>3</v>
          </cell>
          <cell r="CM61">
            <v>3</v>
          </cell>
        </row>
        <row r="62">
          <cell r="A62">
            <v>51</v>
          </cell>
          <cell r="F62">
            <v>0</v>
          </cell>
          <cell r="G62">
            <v>0</v>
          </cell>
          <cell r="J62">
            <v>0</v>
          </cell>
          <cell r="L62">
            <v>0</v>
          </cell>
          <cell r="M62">
            <v>0</v>
          </cell>
          <cell r="N62">
            <v>0</v>
          </cell>
          <cell r="O62">
            <v>0</v>
          </cell>
          <cell r="P62">
            <v>0</v>
          </cell>
          <cell r="S62">
            <v>0</v>
          </cell>
          <cell r="U62">
            <v>0</v>
          </cell>
          <cell r="X62">
            <v>0</v>
          </cell>
          <cell r="Y62">
            <v>0</v>
          </cell>
          <cell r="AA62">
            <v>0</v>
          </cell>
          <cell r="AB62">
            <v>0</v>
          </cell>
          <cell r="AC62">
            <v>0</v>
          </cell>
          <cell r="AD62">
            <v>0</v>
          </cell>
          <cell r="AE62">
            <v>0</v>
          </cell>
          <cell r="AF62">
            <v>0</v>
          </cell>
          <cell r="AG62">
            <v>0</v>
          </cell>
          <cell r="AH62">
            <v>0</v>
          </cell>
          <cell r="AI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0.4</v>
          </cell>
          <cell r="CA62">
            <v>0</v>
          </cell>
          <cell r="CB62">
            <v>0</v>
          </cell>
          <cell r="CC62">
            <v>0</v>
          </cell>
          <cell r="CD62">
            <v>0</v>
          </cell>
          <cell r="CE62" t="e">
            <v>#VALUE!</v>
          </cell>
          <cell r="CF62" t="e">
            <v>#VALUE!</v>
          </cell>
          <cell r="CG62" t="e">
            <v>#VALUE!</v>
          </cell>
          <cell r="CH62">
            <v>1.25</v>
          </cell>
          <cell r="CI62">
            <v>0</v>
          </cell>
          <cell r="CJ62" t="e">
            <v>#VALUE!</v>
          </cell>
          <cell r="CK62" t="e">
            <v>#VALUE!</v>
          </cell>
          <cell r="CL62">
            <v>3</v>
          </cell>
          <cell r="CM62">
            <v>3</v>
          </cell>
        </row>
        <row r="63">
          <cell r="A63">
            <v>52</v>
          </cell>
          <cell r="F63">
            <v>0</v>
          </cell>
          <cell r="G63">
            <v>0</v>
          </cell>
          <cell r="J63">
            <v>0</v>
          </cell>
          <cell r="L63">
            <v>0</v>
          </cell>
          <cell r="M63">
            <v>0</v>
          </cell>
          <cell r="N63">
            <v>0</v>
          </cell>
          <cell r="O63">
            <v>0</v>
          </cell>
          <cell r="P63">
            <v>0</v>
          </cell>
          <cell r="S63">
            <v>0</v>
          </cell>
          <cell r="U63">
            <v>0</v>
          </cell>
          <cell r="X63">
            <v>0</v>
          </cell>
          <cell r="Y63">
            <v>0</v>
          </cell>
          <cell r="AA63">
            <v>0</v>
          </cell>
          <cell r="AB63">
            <v>0</v>
          </cell>
          <cell r="AC63">
            <v>0</v>
          </cell>
          <cell r="AD63">
            <v>0</v>
          </cell>
          <cell r="AE63">
            <v>0</v>
          </cell>
          <cell r="AF63">
            <v>0</v>
          </cell>
          <cell r="AG63">
            <v>0</v>
          </cell>
          <cell r="AH63">
            <v>0</v>
          </cell>
          <cell r="AI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0</v>
          </cell>
          <cell r="BY63">
            <v>0</v>
          </cell>
          <cell r="BZ63">
            <v>0.4</v>
          </cell>
          <cell r="CA63">
            <v>0</v>
          </cell>
          <cell r="CB63">
            <v>0</v>
          </cell>
          <cell r="CC63">
            <v>0</v>
          </cell>
          <cell r="CD63">
            <v>0</v>
          </cell>
          <cell r="CE63" t="e">
            <v>#VALUE!</v>
          </cell>
          <cell r="CF63" t="e">
            <v>#VALUE!</v>
          </cell>
          <cell r="CG63" t="e">
            <v>#VALUE!</v>
          </cell>
          <cell r="CH63">
            <v>1.25</v>
          </cell>
          <cell r="CI63">
            <v>0</v>
          </cell>
          <cell r="CJ63" t="e">
            <v>#VALUE!</v>
          </cell>
          <cell r="CK63" t="e">
            <v>#VALUE!</v>
          </cell>
          <cell r="CL63">
            <v>4</v>
          </cell>
          <cell r="CM63">
            <v>3</v>
          </cell>
        </row>
        <row r="64">
          <cell r="A64">
            <v>53</v>
          </cell>
          <cell r="F64">
            <v>0</v>
          </cell>
          <cell r="G64">
            <v>0</v>
          </cell>
          <cell r="J64">
            <v>0</v>
          </cell>
          <cell r="L64">
            <v>0</v>
          </cell>
          <cell r="M64">
            <v>0</v>
          </cell>
          <cell r="N64">
            <v>0</v>
          </cell>
          <cell r="O64">
            <v>0</v>
          </cell>
          <cell r="P64">
            <v>0</v>
          </cell>
          <cell r="S64">
            <v>0</v>
          </cell>
          <cell r="U64">
            <v>0</v>
          </cell>
          <cell r="X64">
            <v>0</v>
          </cell>
          <cell r="Y64">
            <v>0</v>
          </cell>
          <cell r="AA64">
            <v>0</v>
          </cell>
          <cell r="AB64">
            <v>0</v>
          </cell>
          <cell r="AC64">
            <v>0</v>
          </cell>
          <cell r="AD64">
            <v>0</v>
          </cell>
          <cell r="AE64">
            <v>0</v>
          </cell>
          <cell r="AF64">
            <v>0</v>
          </cell>
          <cell r="AG64">
            <v>0</v>
          </cell>
          <cell r="AH64">
            <v>0</v>
          </cell>
          <cell r="AI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0.4</v>
          </cell>
          <cell r="CA64">
            <v>0</v>
          </cell>
          <cell r="CB64">
            <v>0</v>
          </cell>
          <cell r="CC64">
            <v>0</v>
          </cell>
          <cell r="CD64">
            <v>0</v>
          </cell>
          <cell r="CE64" t="e">
            <v>#VALUE!</v>
          </cell>
          <cell r="CF64" t="e">
            <v>#VALUE!</v>
          </cell>
          <cell r="CG64" t="e">
            <v>#VALUE!</v>
          </cell>
          <cell r="CH64">
            <v>1.3</v>
          </cell>
          <cell r="CI64" t="e">
            <v>#VALUE!</v>
          </cell>
          <cell r="CJ64" t="e">
            <v>#VALUE!</v>
          </cell>
          <cell r="CK64" t="e">
            <v>#VALUE!</v>
          </cell>
          <cell r="CL64">
            <v>5</v>
          </cell>
          <cell r="CM64">
            <v>4</v>
          </cell>
        </row>
        <row r="65">
          <cell r="A65">
            <v>54</v>
          </cell>
          <cell r="F65">
            <v>0</v>
          </cell>
          <cell r="G65">
            <v>0</v>
          </cell>
          <cell r="J65">
            <v>0</v>
          </cell>
          <cell r="L65">
            <v>0</v>
          </cell>
          <cell r="M65">
            <v>0</v>
          </cell>
          <cell r="N65">
            <v>0</v>
          </cell>
          <cell r="O65">
            <v>0</v>
          </cell>
          <cell r="P65">
            <v>0</v>
          </cell>
          <cell r="S65">
            <v>0</v>
          </cell>
          <cell r="U65">
            <v>0</v>
          </cell>
          <cell r="X65">
            <v>0</v>
          </cell>
          <cell r="Y65">
            <v>0</v>
          </cell>
          <cell r="AA65">
            <v>0</v>
          </cell>
          <cell r="AB65">
            <v>0</v>
          </cell>
          <cell r="AC65">
            <v>0</v>
          </cell>
          <cell r="AD65">
            <v>0</v>
          </cell>
          <cell r="AE65">
            <v>0</v>
          </cell>
          <cell r="AF65">
            <v>0</v>
          </cell>
          <cell r="AG65">
            <v>0</v>
          </cell>
          <cell r="AH65">
            <v>0</v>
          </cell>
          <cell r="AI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0.4</v>
          </cell>
          <cell r="CA65">
            <v>0</v>
          </cell>
          <cell r="CB65">
            <v>0</v>
          </cell>
          <cell r="CC65">
            <v>0</v>
          </cell>
          <cell r="CD65">
            <v>0</v>
          </cell>
          <cell r="CE65" t="e">
            <v>#VALUE!</v>
          </cell>
          <cell r="CF65" t="e">
            <v>#VALUE!</v>
          </cell>
          <cell r="CG65" t="e">
            <v>#VALUE!</v>
          </cell>
          <cell r="CH65">
            <v>1.3</v>
          </cell>
          <cell r="CI65" t="e">
            <v>#VALUE!</v>
          </cell>
          <cell r="CJ65" t="e">
            <v>#VALUE!</v>
          </cell>
          <cell r="CK65" t="e">
            <v>#VALUE!</v>
          </cell>
          <cell r="CL65">
            <v>5</v>
          </cell>
          <cell r="CM65">
            <v>4</v>
          </cell>
        </row>
        <row r="66">
          <cell r="A66">
            <v>55</v>
          </cell>
          <cell r="F66">
            <v>0</v>
          </cell>
          <cell r="G66">
            <v>0</v>
          </cell>
          <cell r="J66">
            <v>0</v>
          </cell>
          <cell r="L66">
            <v>0</v>
          </cell>
          <cell r="M66">
            <v>0</v>
          </cell>
          <cell r="N66">
            <v>0</v>
          </cell>
          <cell r="O66">
            <v>0</v>
          </cell>
          <cell r="P66">
            <v>0</v>
          </cell>
          <cell r="S66">
            <v>0</v>
          </cell>
          <cell r="U66">
            <v>0</v>
          </cell>
          <cell r="X66">
            <v>0</v>
          </cell>
          <cell r="Y66">
            <v>0</v>
          </cell>
          <cell r="AA66">
            <v>0</v>
          </cell>
          <cell r="AB66">
            <v>0</v>
          </cell>
          <cell r="AC66">
            <v>0</v>
          </cell>
          <cell r="AD66">
            <v>0</v>
          </cell>
          <cell r="AE66">
            <v>0</v>
          </cell>
          <cell r="AF66">
            <v>0</v>
          </cell>
          <cell r="AG66">
            <v>0</v>
          </cell>
          <cell r="AH66">
            <v>0</v>
          </cell>
          <cell r="AI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0.4</v>
          </cell>
          <cell r="CA66">
            <v>0</v>
          </cell>
          <cell r="CB66">
            <v>0</v>
          </cell>
          <cell r="CC66">
            <v>0</v>
          </cell>
          <cell r="CD66">
            <v>0</v>
          </cell>
          <cell r="CE66" t="e">
            <v>#VALUE!</v>
          </cell>
          <cell r="CF66" t="e">
            <v>#VALUE!</v>
          </cell>
          <cell r="CG66" t="e">
            <v>#VALUE!</v>
          </cell>
          <cell r="CH66">
            <v>1.5</v>
          </cell>
          <cell r="CI66" t="b">
            <v>0</v>
          </cell>
          <cell r="CJ66" t="e">
            <v>#VALUE!</v>
          </cell>
          <cell r="CK66" t="e">
            <v>#VALUE!</v>
          </cell>
          <cell r="CL66">
            <v>5</v>
          </cell>
          <cell r="CM66">
            <v>2</v>
          </cell>
        </row>
        <row r="67">
          <cell r="A67">
            <v>56</v>
          </cell>
          <cell r="F67">
            <v>0</v>
          </cell>
          <cell r="G67">
            <v>0</v>
          </cell>
          <cell r="J67">
            <v>0</v>
          </cell>
          <cell r="L67">
            <v>0</v>
          </cell>
          <cell r="M67">
            <v>0</v>
          </cell>
          <cell r="N67">
            <v>0</v>
          </cell>
          <cell r="O67">
            <v>0</v>
          </cell>
          <cell r="P67">
            <v>0</v>
          </cell>
          <cell r="S67">
            <v>0</v>
          </cell>
          <cell r="U67">
            <v>0</v>
          </cell>
          <cell r="X67">
            <v>0</v>
          </cell>
          <cell r="Y67">
            <v>0</v>
          </cell>
          <cell r="AA67">
            <v>0</v>
          </cell>
          <cell r="AB67">
            <v>0</v>
          </cell>
          <cell r="AC67">
            <v>0</v>
          </cell>
          <cell r="AD67">
            <v>0</v>
          </cell>
          <cell r="AE67">
            <v>0</v>
          </cell>
          <cell r="AF67">
            <v>0</v>
          </cell>
          <cell r="AG67">
            <v>0</v>
          </cell>
          <cell r="AH67">
            <v>0</v>
          </cell>
          <cell r="AI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cell r="BL67">
            <v>0</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0.4</v>
          </cell>
          <cell r="CA67">
            <v>0</v>
          </cell>
          <cell r="CB67">
            <v>0</v>
          </cell>
          <cell r="CC67">
            <v>0</v>
          </cell>
          <cell r="CD67">
            <v>0</v>
          </cell>
          <cell r="CE67" t="e">
            <v>#VALUE!</v>
          </cell>
          <cell r="CF67" t="e">
            <v>#VALUE!</v>
          </cell>
          <cell r="CG67" t="e">
            <v>#VALUE!</v>
          </cell>
          <cell r="CH67">
            <v>1.3</v>
          </cell>
          <cell r="CI67" t="e">
            <v>#VALUE!</v>
          </cell>
          <cell r="CJ67" t="e">
            <v>#VALUE!</v>
          </cell>
          <cell r="CK67" t="e">
            <v>#VALUE!</v>
          </cell>
          <cell r="CL67">
            <v>5</v>
          </cell>
          <cell r="CM67">
            <v>4</v>
          </cell>
        </row>
        <row r="68">
          <cell r="A68">
            <v>57</v>
          </cell>
          <cell r="F68">
            <v>0</v>
          </cell>
          <cell r="G68">
            <v>0</v>
          </cell>
          <cell r="J68">
            <v>0</v>
          </cell>
          <cell r="L68">
            <v>0</v>
          </cell>
          <cell r="M68">
            <v>0</v>
          </cell>
          <cell r="N68">
            <v>0</v>
          </cell>
          <cell r="O68">
            <v>0</v>
          </cell>
          <cell r="P68">
            <v>0</v>
          </cell>
          <cell r="S68">
            <v>0</v>
          </cell>
          <cell r="U68">
            <v>0</v>
          </cell>
          <cell r="X68">
            <v>0</v>
          </cell>
          <cell r="Y68">
            <v>0</v>
          </cell>
          <cell r="AA68">
            <v>0</v>
          </cell>
          <cell r="AB68">
            <v>0</v>
          </cell>
          <cell r="AC68">
            <v>0</v>
          </cell>
          <cell r="AD68">
            <v>0</v>
          </cell>
          <cell r="AE68">
            <v>0</v>
          </cell>
          <cell r="AF68">
            <v>0</v>
          </cell>
          <cell r="AG68">
            <v>0</v>
          </cell>
          <cell r="AH68">
            <v>0</v>
          </cell>
          <cell r="AI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0.4</v>
          </cell>
          <cell r="CA68">
            <v>0</v>
          </cell>
          <cell r="CB68">
            <v>0</v>
          </cell>
          <cell r="CC68">
            <v>0</v>
          </cell>
          <cell r="CD68">
            <v>0</v>
          </cell>
          <cell r="CE68" t="e">
            <v>#VALUE!</v>
          </cell>
          <cell r="CF68" t="e">
            <v>#VALUE!</v>
          </cell>
          <cell r="CG68" t="e">
            <v>#VALUE!</v>
          </cell>
          <cell r="CH68">
            <v>1.3</v>
          </cell>
          <cell r="CI68" t="e">
            <v>#VALUE!</v>
          </cell>
          <cell r="CJ68" t="e">
            <v>#VALUE!</v>
          </cell>
          <cell r="CK68" t="e">
            <v>#VALUE!</v>
          </cell>
          <cell r="CL68">
            <v>5</v>
          </cell>
          <cell r="CM68">
            <v>4</v>
          </cell>
        </row>
        <row r="69">
          <cell r="A69">
            <v>58</v>
          </cell>
          <cell r="F69">
            <v>0</v>
          </cell>
          <cell r="G69">
            <v>0</v>
          </cell>
          <cell r="J69">
            <v>0</v>
          </cell>
          <cell r="L69">
            <v>0</v>
          </cell>
          <cell r="M69">
            <v>0</v>
          </cell>
          <cell r="N69">
            <v>0</v>
          </cell>
          <cell r="O69">
            <v>0</v>
          </cell>
          <cell r="P69">
            <v>0</v>
          </cell>
          <cell r="S69">
            <v>0</v>
          </cell>
          <cell r="U69">
            <v>0</v>
          </cell>
          <cell r="X69">
            <v>0</v>
          </cell>
          <cell r="Y69">
            <v>0</v>
          </cell>
          <cell r="AA69">
            <v>0</v>
          </cell>
          <cell r="AB69">
            <v>0</v>
          </cell>
          <cell r="AC69">
            <v>0</v>
          </cell>
          <cell r="AD69">
            <v>0</v>
          </cell>
          <cell r="AE69">
            <v>0</v>
          </cell>
          <cell r="AF69">
            <v>0</v>
          </cell>
          <cell r="AG69">
            <v>0</v>
          </cell>
          <cell r="AH69">
            <v>0</v>
          </cell>
          <cell r="AI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0.4</v>
          </cell>
          <cell r="CA69">
            <v>0</v>
          </cell>
          <cell r="CB69">
            <v>0</v>
          </cell>
          <cell r="CC69">
            <v>0</v>
          </cell>
          <cell r="CD69">
            <v>0</v>
          </cell>
          <cell r="CE69" t="e">
            <v>#VALUE!</v>
          </cell>
          <cell r="CF69" t="e">
            <v>#VALUE!</v>
          </cell>
          <cell r="CG69" t="e">
            <v>#VALUE!</v>
          </cell>
          <cell r="CH69">
            <v>1.3</v>
          </cell>
          <cell r="CI69" t="e">
            <v>#VALUE!</v>
          </cell>
          <cell r="CJ69" t="e">
            <v>#VALUE!</v>
          </cell>
          <cell r="CK69" t="e">
            <v>#VALUE!</v>
          </cell>
          <cell r="CL69">
            <v>5</v>
          </cell>
          <cell r="CM69">
            <v>4</v>
          </cell>
        </row>
        <row r="70">
          <cell r="A70">
            <v>59</v>
          </cell>
          <cell r="F70">
            <v>0</v>
          </cell>
          <cell r="G70">
            <v>0</v>
          </cell>
          <cell r="J70">
            <v>0</v>
          </cell>
          <cell r="L70">
            <v>0</v>
          </cell>
          <cell r="M70">
            <v>0</v>
          </cell>
          <cell r="N70">
            <v>0</v>
          </cell>
          <cell r="O70">
            <v>0</v>
          </cell>
          <cell r="P70">
            <v>0</v>
          </cell>
          <cell r="S70">
            <v>0</v>
          </cell>
          <cell r="U70">
            <v>0</v>
          </cell>
          <cell r="X70">
            <v>0</v>
          </cell>
          <cell r="Y70">
            <v>0</v>
          </cell>
          <cell r="AA70">
            <v>0</v>
          </cell>
          <cell r="AB70">
            <v>0</v>
          </cell>
          <cell r="AC70">
            <v>0</v>
          </cell>
          <cell r="AD70">
            <v>0</v>
          </cell>
          <cell r="AE70">
            <v>0</v>
          </cell>
          <cell r="AF70">
            <v>0</v>
          </cell>
          <cell r="AG70">
            <v>0</v>
          </cell>
          <cell r="AH70">
            <v>0</v>
          </cell>
          <cell r="AI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0.4</v>
          </cell>
          <cell r="CA70">
            <v>0</v>
          </cell>
          <cell r="CB70">
            <v>0</v>
          </cell>
          <cell r="CC70">
            <v>0</v>
          </cell>
          <cell r="CD70">
            <v>0</v>
          </cell>
          <cell r="CE70" t="e">
            <v>#VALUE!</v>
          </cell>
          <cell r="CF70" t="e">
            <v>#VALUE!</v>
          </cell>
          <cell r="CG70" t="e">
            <v>#VALUE!</v>
          </cell>
          <cell r="CH70">
            <v>1.3</v>
          </cell>
          <cell r="CI70" t="e">
            <v>#VALUE!</v>
          </cell>
          <cell r="CJ70" t="e">
            <v>#VALUE!</v>
          </cell>
          <cell r="CK70" t="e">
            <v>#VALUE!</v>
          </cell>
          <cell r="CL70">
            <v>5</v>
          </cell>
          <cell r="CM70">
            <v>4</v>
          </cell>
        </row>
        <row r="71">
          <cell r="A71">
            <v>60</v>
          </cell>
          <cell r="F71">
            <v>0</v>
          </cell>
          <cell r="G71">
            <v>0</v>
          </cell>
          <cell r="J71">
            <v>0</v>
          </cell>
          <cell r="L71">
            <v>0</v>
          </cell>
          <cell r="M71">
            <v>0</v>
          </cell>
          <cell r="N71">
            <v>0</v>
          </cell>
          <cell r="O71">
            <v>0</v>
          </cell>
          <cell r="P71">
            <v>0</v>
          </cell>
          <cell r="S71">
            <v>0</v>
          </cell>
          <cell r="U71">
            <v>0</v>
          </cell>
          <cell r="X71">
            <v>0</v>
          </cell>
          <cell r="Y71">
            <v>0</v>
          </cell>
          <cell r="AA71">
            <v>0</v>
          </cell>
          <cell r="AB71">
            <v>0</v>
          </cell>
          <cell r="AC71">
            <v>0</v>
          </cell>
          <cell r="AD71">
            <v>0</v>
          </cell>
          <cell r="AE71">
            <v>0</v>
          </cell>
          <cell r="AF71">
            <v>0</v>
          </cell>
          <cell r="AG71">
            <v>0</v>
          </cell>
          <cell r="AH71">
            <v>0</v>
          </cell>
          <cell r="AI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v>0</v>
          </cell>
          <cell r="BS71">
            <v>0</v>
          </cell>
          <cell r="BT71">
            <v>0</v>
          </cell>
          <cell r="BU71">
            <v>0</v>
          </cell>
          <cell r="BV71">
            <v>0</v>
          </cell>
          <cell r="BW71">
            <v>0</v>
          </cell>
          <cell r="BX71">
            <v>0</v>
          </cell>
          <cell r="BY71">
            <v>0</v>
          </cell>
          <cell r="BZ71">
            <v>0.4</v>
          </cell>
          <cell r="CA71">
            <v>0</v>
          </cell>
          <cell r="CB71">
            <v>0</v>
          </cell>
          <cell r="CC71">
            <v>0</v>
          </cell>
          <cell r="CD71">
            <v>0</v>
          </cell>
          <cell r="CE71" t="e">
            <v>#VALUE!</v>
          </cell>
          <cell r="CF71" t="e">
            <v>#VALUE!</v>
          </cell>
          <cell r="CG71" t="e">
            <v>#VALUE!</v>
          </cell>
          <cell r="CH71">
            <v>1.3</v>
          </cell>
          <cell r="CI71" t="e">
            <v>#VALUE!</v>
          </cell>
          <cell r="CJ71" t="e">
            <v>#VALUE!</v>
          </cell>
          <cell r="CK71" t="e">
            <v>#VALUE!</v>
          </cell>
          <cell r="CL71">
            <v>5</v>
          </cell>
          <cell r="CM71">
            <v>4</v>
          </cell>
        </row>
      </sheetData>
      <sheetData sheetId="4"/>
      <sheetData sheetId="5"/>
      <sheetData sheetId="6"/>
      <sheetData sheetId="7"/>
      <sheetData sheetId="8" refreshError="1"/>
      <sheetData sheetId="9" refreshError="1"/>
      <sheetData sheetId="10" refreshError="1"/>
      <sheetData sheetId="11">
        <row r="12">
          <cell r="A12">
            <v>1</v>
          </cell>
        </row>
      </sheetData>
      <sheetData sheetId="12"/>
      <sheetData sheetId="13"/>
      <sheetData sheetId="14"/>
      <sheetData sheetId="15"/>
      <sheetData sheetId="16"/>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BASICOS"/>
      <sheetName val="deuda"/>
      <sheetName val="consumos"/>
    </sheetNames>
    <sheetDataSet>
      <sheetData sheetId="0" refreshError="1"/>
      <sheetData sheetId="1">
        <row r="1">
          <cell r="A1" t="str">
            <v>NIC</v>
          </cell>
          <cell r="B1" t="str">
            <v>DEUDA</v>
          </cell>
          <cell r="C1" t="str">
            <v>MESES</v>
          </cell>
        </row>
        <row r="2">
          <cell r="A2">
            <v>5001834</v>
          </cell>
          <cell r="B2">
            <v>540944</v>
          </cell>
          <cell r="C2">
            <v>52</v>
          </cell>
        </row>
        <row r="3">
          <cell r="A3">
            <v>5050279</v>
          </cell>
          <cell r="B3">
            <v>536171</v>
          </cell>
          <cell r="C3">
            <v>15</v>
          </cell>
        </row>
        <row r="4">
          <cell r="A4">
            <v>5051105</v>
          </cell>
          <cell r="B4">
            <v>4036031</v>
          </cell>
          <cell r="C4">
            <v>53</v>
          </cell>
        </row>
        <row r="5">
          <cell r="A5">
            <v>5055529</v>
          </cell>
          <cell r="B5">
            <v>505880</v>
          </cell>
          <cell r="C5">
            <v>2</v>
          </cell>
        </row>
        <row r="6">
          <cell r="A6">
            <v>5058930</v>
          </cell>
          <cell r="B6">
            <v>33150</v>
          </cell>
          <cell r="C6">
            <v>1</v>
          </cell>
        </row>
        <row r="7">
          <cell r="A7">
            <v>5058932</v>
          </cell>
          <cell r="B7">
            <v>23240</v>
          </cell>
          <cell r="C7">
            <v>1</v>
          </cell>
        </row>
        <row r="8">
          <cell r="A8">
            <v>5061094</v>
          </cell>
          <cell r="B8">
            <v>75160</v>
          </cell>
          <cell r="C8">
            <v>9</v>
          </cell>
        </row>
        <row r="9">
          <cell r="A9">
            <v>5062081</v>
          </cell>
          <cell r="B9">
            <v>24060</v>
          </cell>
          <cell r="C9">
            <v>1</v>
          </cell>
        </row>
        <row r="10">
          <cell r="A10">
            <v>5064546</v>
          </cell>
          <cell r="B10">
            <v>497830</v>
          </cell>
          <cell r="C10">
            <v>14</v>
          </cell>
        </row>
        <row r="11">
          <cell r="A11">
            <v>5069735</v>
          </cell>
          <cell r="B11">
            <v>2052115</v>
          </cell>
          <cell r="C11">
            <v>53</v>
          </cell>
        </row>
        <row r="12">
          <cell r="A12">
            <v>5070709</v>
          </cell>
          <cell r="B12">
            <v>175890</v>
          </cell>
          <cell r="C12">
            <v>6</v>
          </cell>
        </row>
        <row r="13">
          <cell r="A13">
            <v>5070720</v>
          </cell>
          <cell r="B13">
            <v>64320</v>
          </cell>
          <cell r="C13">
            <v>1</v>
          </cell>
        </row>
        <row r="14">
          <cell r="A14">
            <v>5070897</v>
          </cell>
          <cell r="B14">
            <v>309816</v>
          </cell>
          <cell r="C14">
            <v>17</v>
          </cell>
        </row>
        <row r="15">
          <cell r="A15">
            <v>5070927</v>
          </cell>
          <cell r="B15">
            <v>1815451</v>
          </cell>
          <cell r="C15">
            <v>41</v>
          </cell>
        </row>
        <row r="16">
          <cell r="A16">
            <v>5070970</v>
          </cell>
          <cell r="B16">
            <v>851507</v>
          </cell>
          <cell r="C16">
            <v>53</v>
          </cell>
        </row>
        <row r="17">
          <cell r="A17">
            <v>5071003</v>
          </cell>
          <cell r="B17">
            <v>84020</v>
          </cell>
          <cell r="C17">
            <v>2</v>
          </cell>
        </row>
        <row r="18">
          <cell r="A18">
            <v>5071025</v>
          </cell>
          <cell r="B18">
            <v>1979216</v>
          </cell>
          <cell r="C18">
            <v>15</v>
          </cell>
        </row>
        <row r="19">
          <cell r="A19">
            <v>5071074</v>
          </cell>
          <cell r="B19">
            <v>22100</v>
          </cell>
          <cell r="C19">
            <v>1</v>
          </cell>
        </row>
        <row r="20">
          <cell r="A20">
            <v>5071075</v>
          </cell>
          <cell r="B20">
            <v>25390</v>
          </cell>
          <cell r="C20">
            <v>1</v>
          </cell>
        </row>
        <row r="21">
          <cell r="A21">
            <v>5071121</v>
          </cell>
          <cell r="B21">
            <v>3200</v>
          </cell>
          <cell r="C21">
            <v>1</v>
          </cell>
        </row>
        <row r="22">
          <cell r="A22">
            <v>5071131</v>
          </cell>
          <cell r="B22">
            <v>54360</v>
          </cell>
          <cell r="C22">
            <v>8</v>
          </cell>
        </row>
        <row r="23">
          <cell r="A23">
            <v>5071140</v>
          </cell>
          <cell r="B23">
            <v>682940</v>
          </cell>
          <cell r="C23">
            <v>0</v>
          </cell>
        </row>
        <row r="24">
          <cell r="A24">
            <v>5071159</v>
          </cell>
          <cell r="B24">
            <v>909367</v>
          </cell>
          <cell r="C24">
            <v>33</v>
          </cell>
        </row>
        <row r="25">
          <cell r="A25">
            <v>5071170</v>
          </cell>
          <cell r="B25">
            <v>491380</v>
          </cell>
          <cell r="C25">
            <v>0</v>
          </cell>
        </row>
        <row r="26">
          <cell r="A26">
            <v>5071191</v>
          </cell>
          <cell r="B26">
            <v>8630</v>
          </cell>
          <cell r="C26">
            <v>1</v>
          </cell>
        </row>
        <row r="27">
          <cell r="A27">
            <v>5071208</v>
          </cell>
          <cell r="B27">
            <v>11450</v>
          </cell>
          <cell r="C27">
            <v>1</v>
          </cell>
        </row>
        <row r="28">
          <cell r="A28">
            <v>5071227</v>
          </cell>
          <cell r="B28">
            <v>37250</v>
          </cell>
          <cell r="C28">
            <v>2</v>
          </cell>
        </row>
        <row r="29">
          <cell r="A29">
            <v>5071260</v>
          </cell>
          <cell r="B29">
            <v>381440</v>
          </cell>
          <cell r="C29">
            <v>-1</v>
          </cell>
        </row>
        <row r="30">
          <cell r="A30">
            <v>5071302</v>
          </cell>
          <cell r="B30">
            <v>22020</v>
          </cell>
          <cell r="C30">
            <v>1</v>
          </cell>
        </row>
        <row r="31">
          <cell r="A31">
            <v>5071326</v>
          </cell>
          <cell r="B31">
            <v>6050</v>
          </cell>
          <cell r="C31">
            <v>1</v>
          </cell>
        </row>
        <row r="32">
          <cell r="A32">
            <v>5071333</v>
          </cell>
          <cell r="B32">
            <v>287340</v>
          </cell>
          <cell r="C32">
            <v>7</v>
          </cell>
        </row>
        <row r="33">
          <cell r="A33">
            <v>5071335</v>
          </cell>
          <cell r="B33">
            <v>24340</v>
          </cell>
          <cell r="C33">
            <v>1</v>
          </cell>
        </row>
        <row r="34">
          <cell r="A34">
            <v>5071341</v>
          </cell>
          <cell r="B34">
            <v>36670</v>
          </cell>
          <cell r="C34">
            <v>1</v>
          </cell>
        </row>
        <row r="35">
          <cell r="A35">
            <v>5071342</v>
          </cell>
          <cell r="B35">
            <v>838686</v>
          </cell>
          <cell r="C35">
            <v>52</v>
          </cell>
        </row>
        <row r="36">
          <cell r="A36">
            <v>5071349</v>
          </cell>
          <cell r="B36">
            <v>977974</v>
          </cell>
          <cell r="C36">
            <v>53</v>
          </cell>
        </row>
        <row r="37">
          <cell r="A37">
            <v>5071354</v>
          </cell>
          <cell r="B37">
            <v>44580</v>
          </cell>
          <cell r="C37">
            <v>1</v>
          </cell>
        </row>
        <row r="38">
          <cell r="A38">
            <v>5071361</v>
          </cell>
          <cell r="B38">
            <v>81000</v>
          </cell>
          <cell r="C38">
            <v>3</v>
          </cell>
        </row>
        <row r="39">
          <cell r="A39">
            <v>5071371</v>
          </cell>
          <cell r="B39">
            <v>1140351</v>
          </cell>
          <cell r="C39">
            <v>52</v>
          </cell>
        </row>
        <row r="40">
          <cell r="A40">
            <v>5071374</v>
          </cell>
          <cell r="B40">
            <v>11110</v>
          </cell>
          <cell r="C40">
            <v>1</v>
          </cell>
        </row>
        <row r="41">
          <cell r="A41">
            <v>5071379</v>
          </cell>
          <cell r="B41">
            <v>16660</v>
          </cell>
          <cell r="C41">
            <v>3</v>
          </cell>
        </row>
        <row r="42">
          <cell r="A42">
            <v>5071380</v>
          </cell>
          <cell r="B42">
            <v>32870</v>
          </cell>
          <cell r="C42">
            <v>2</v>
          </cell>
        </row>
        <row r="43">
          <cell r="A43">
            <v>5071382</v>
          </cell>
          <cell r="B43">
            <v>34620</v>
          </cell>
          <cell r="C43">
            <v>1</v>
          </cell>
        </row>
        <row r="44">
          <cell r="A44">
            <v>5071385</v>
          </cell>
          <cell r="B44">
            <v>146440</v>
          </cell>
          <cell r="C44">
            <v>3</v>
          </cell>
        </row>
        <row r="45">
          <cell r="A45">
            <v>5071386</v>
          </cell>
          <cell r="B45">
            <v>9640</v>
          </cell>
          <cell r="C45">
            <v>11</v>
          </cell>
        </row>
        <row r="46">
          <cell r="A46">
            <v>5071387</v>
          </cell>
          <cell r="B46">
            <v>67517</v>
          </cell>
          <cell r="C46">
            <v>15</v>
          </cell>
        </row>
        <row r="47">
          <cell r="A47">
            <v>5071388</v>
          </cell>
          <cell r="B47">
            <v>72610</v>
          </cell>
          <cell r="C47">
            <v>1</v>
          </cell>
        </row>
        <row r="48">
          <cell r="A48">
            <v>5071389</v>
          </cell>
          <cell r="B48">
            <v>1517691</v>
          </cell>
          <cell r="C48">
            <v>46</v>
          </cell>
        </row>
        <row r="49">
          <cell r="A49">
            <v>5071393</v>
          </cell>
          <cell r="B49">
            <v>288520</v>
          </cell>
          <cell r="C49">
            <v>11</v>
          </cell>
        </row>
        <row r="50">
          <cell r="A50">
            <v>5071396</v>
          </cell>
          <cell r="B50">
            <v>179870</v>
          </cell>
          <cell r="C50">
            <v>-1</v>
          </cell>
        </row>
        <row r="51">
          <cell r="A51">
            <v>5071401</v>
          </cell>
          <cell r="B51">
            <v>30404</v>
          </cell>
          <cell r="C51">
            <v>9</v>
          </cell>
        </row>
        <row r="52">
          <cell r="A52">
            <v>5071403</v>
          </cell>
          <cell r="B52">
            <v>1056686</v>
          </cell>
          <cell r="C52">
            <v>53</v>
          </cell>
        </row>
        <row r="53">
          <cell r="A53">
            <v>5071404</v>
          </cell>
          <cell r="B53">
            <v>613750</v>
          </cell>
          <cell r="C53">
            <v>6</v>
          </cell>
        </row>
        <row r="54">
          <cell r="A54">
            <v>5071406</v>
          </cell>
          <cell r="B54">
            <v>20600</v>
          </cell>
          <cell r="C54">
            <v>2</v>
          </cell>
        </row>
        <row r="55">
          <cell r="A55">
            <v>5071407</v>
          </cell>
          <cell r="B55">
            <v>14330</v>
          </cell>
          <cell r="C55">
            <v>1</v>
          </cell>
        </row>
        <row r="56">
          <cell r="A56">
            <v>5071413</v>
          </cell>
          <cell r="B56">
            <v>36670</v>
          </cell>
          <cell r="C56">
            <v>1</v>
          </cell>
        </row>
        <row r="57">
          <cell r="A57">
            <v>5071417</v>
          </cell>
          <cell r="B57">
            <v>18860</v>
          </cell>
          <cell r="C57">
            <v>1</v>
          </cell>
        </row>
        <row r="58">
          <cell r="A58">
            <v>5071427</v>
          </cell>
          <cell r="B58">
            <v>31560</v>
          </cell>
          <cell r="C58">
            <v>3</v>
          </cell>
        </row>
        <row r="59">
          <cell r="A59">
            <v>5071431</v>
          </cell>
          <cell r="B59">
            <v>34810</v>
          </cell>
          <cell r="C59">
            <v>2</v>
          </cell>
        </row>
        <row r="60">
          <cell r="A60">
            <v>5071737</v>
          </cell>
          <cell r="B60">
            <v>64130</v>
          </cell>
          <cell r="C60">
            <v>1</v>
          </cell>
        </row>
        <row r="61">
          <cell r="A61">
            <v>5071738</v>
          </cell>
          <cell r="B61">
            <v>102650</v>
          </cell>
          <cell r="C61">
            <v>3</v>
          </cell>
        </row>
        <row r="62">
          <cell r="A62">
            <v>5071739</v>
          </cell>
          <cell r="B62">
            <v>3822464</v>
          </cell>
          <cell r="C62">
            <v>38</v>
          </cell>
        </row>
        <row r="63">
          <cell r="A63">
            <v>5071740</v>
          </cell>
          <cell r="B63">
            <v>29010</v>
          </cell>
          <cell r="C63">
            <v>1</v>
          </cell>
        </row>
      </sheetData>
      <sheetData sheetId="2"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pos1"/>
      <sheetName val="EQALT"/>
      <sheetName val="Equipo por Equipo"/>
      <sheetName val="TarifaPlena"/>
      <sheetName val="TarifaRepar+Propie"/>
      <sheetName val="TarifasPropiedad"/>
      <sheetName val="TarifaReparaciones"/>
      <sheetName val="MATERIALES"/>
      <sheetName val="SALARIOS"/>
      <sheetName val="Hoja1"/>
      <sheetName val="PRESOC"/>
      <sheetName val="Módulo1"/>
      <sheetName val="Módulo2"/>
      <sheetName val="Módulo3"/>
      <sheetName val="PLANNING"/>
    </sheetNames>
    <sheetDataSet>
      <sheetData sheetId="0" refreshError="1"/>
      <sheetData sheetId="1">
        <row r="10">
          <cell r="G10" t="str">
            <v>EQ01</v>
          </cell>
          <cell r="H10" t="str">
            <v>EQ02</v>
          </cell>
          <cell r="I10" t="str">
            <v>EQ03</v>
          </cell>
          <cell r="J10" t="str">
            <v>EQ08</v>
          </cell>
          <cell r="K10" t="str">
            <v>EQ09</v>
          </cell>
          <cell r="L10" t="str">
            <v>EQ10</v>
          </cell>
          <cell r="M10" t="str">
            <v>EQ11</v>
          </cell>
          <cell r="N10" t="str">
            <v>EQ12</v>
          </cell>
          <cell r="O10" t="str">
            <v>EQ13</v>
          </cell>
          <cell r="P10" t="str">
            <v>EQ14</v>
          </cell>
          <cell r="Q10" t="str">
            <v>EQ15</v>
          </cell>
          <cell r="R10" t="str">
            <v>EQ16</v>
          </cell>
          <cell r="S10" t="str">
            <v>EQ17</v>
          </cell>
          <cell r="T10" t="str">
            <v>EQ18</v>
          </cell>
          <cell r="U10" t="str">
            <v>EQ19</v>
          </cell>
          <cell r="V10" t="str">
            <v>EQ20</v>
          </cell>
          <cell r="W10" t="str">
            <v>EQ21</v>
          </cell>
          <cell r="X10" t="str">
            <v>EQ22</v>
          </cell>
          <cell r="Y10" t="str">
            <v>EQ23</v>
          </cell>
          <cell r="Z10" t="str">
            <v>EQ24</v>
          </cell>
          <cell r="AA10" t="str">
            <v>EQ25</v>
          </cell>
          <cell r="AB10" t="str">
            <v>EQ26</v>
          </cell>
          <cell r="AC10" t="str">
            <v>EQ27</v>
          </cell>
          <cell r="AD10" t="str">
            <v>EQ28</v>
          </cell>
          <cell r="AE10" t="str">
            <v>EQ29</v>
          </cell>
          <cell r="AF10" t="str">
            <v>EQ30</v>
          </cell>
          <cell r="AG10" t="str">
            <v>EQ32</v>
          </cell>
          <cell r="AH10" t="str">
            <v>EQ34</v>
          </cell>
          <cell r="AI10" t="str">
            <v>EQ37</v>
          </cell>
          <cell r="AJ10" t="str">
            <v>EQ38</v>
          </cell>
          <cell r="AK10" t="str">
            <v>EQ39</v>
          </cell>
          <cell r="AL10" t="str">
            <v>EQ39A</v>
          </cell>
          <cell r="AM10" t="str">
            <v>EQ40</v>
          </cell>
          <cell r="AN10" t="str">
            <v>EQ41</v>
          </cell>
          <cell r="AO10" t="str">
            <v>EQ42</v>
          </cell>
          <cell r="AP10" t="str">
            <v>EQ43</v>
          </cell>
          <cell r="AQ10" t="str">
            <v>EQ44</v>
          </cell>
          <cell r="AR10" t="str">
            <v>EQ45</v>
          </cell>
          <cell r="AS10" t="str">
            <v>EQ46</v>
          </cell>
          <cell r="AT10" t="str">
            <v>EQ47</v>
          </cell>
          <cell r="AU10" t="str">
            <v>EQ48</v>
          </cell>
          <cell r="AV10" t="str">
            <v>EQ49</v>
          </cell>
          <cell r="AW10" t="str">
            <v>EQ50</v>
          </cell>
          <cell r="AX10" t="str">
            <v>EQ52</v>
          </cell>
          <cell r="AY10" t="str">
            <v>EQ53</v>
          </cell>
          <cell r="AZ10" t="str">
            <v>EQ54</v>
          </cell>
          <cell r="BA10" t="str">
            <v>EQ55</v>
          </cell>
          <cell r="BB10" t="str">
            <v>EQ56</v>
          </cell>
          <cell r="BC10" t="str">
            <v>EQ57</v>
          </cell>
          <cell r="BD10" t="str">
            <v>EQ58</v>
          </cell>
          <cell r="BE10" t="str">
            <v>EQ59</v>
          </cell>
          <cell r="BF10" t="str">
            <v>EQ61</v>
          </cell>
          <cell r="BG10" t="str">
            <v>EQ61a</v>
          </cell>
          <cell r="BH10" t="str">
            <v>EQ62</v>
          </cell>
          <cell r="BI10" t="str">
            <v>EQ63</v>
          </cell>
          <cell r="BJ10" t="str">
            <v>EQ64</v>
          </cell>
          <cell r="BK10" t="str">
            <v>EQ66</v>
          </cell>
        </row>
        <row r="11">
          <cell r="I11" t="str">
            <v>MINICARGADOR</v>
          </cell>
          <cell r="J11" t="str">
            <v>BULLDOZER D6D</v>
          </cell>
          <cell r="K11" t="str">
            <v>BULLDOZER D6H</v>
          </cell>
          <cell r="L11" t="str">
            <v>BULLDOZER D8L</v>
          </cell>
          <cell r="M11" t="str">
            <v>BULLDOZER D9L</v>
          </cell>
          <cell r="N11" t="str">
            <v>CARGADOR 4500</v>
          </cell>
          <cell r="O11" t="str">
            <v>CARGADOR 4600</v>
          </cell>
          <cell r="P11" t="str">
            <v>CARGADOR 910</v>
          </cell>
          <cell r="Q11" t="str">
            <v>CARGADOR 938F</v>
          </cell>
          <cell r="R11" t="str">
            <v>CARGADOR 955L</v>
          </cell>
          <cell r="S11" t="str">
            <v>CARGADOR 966D</v>
          </cell>
          <cell r="T11" t="str">
            <v>CARGADOR 966F</v>
          </cell>
          <cell r="U11" t="str">
            <v>CARGADOR 980C</v>
          </cell>
          <cell r="V11" t="str">
            <v>CARROTANQUE</v>
          </cell>
          <cell r="W11" t="str">
            <v>COMP.LLANTAS 9PC</v>
          </cell>
          <cell r="X11" t="str">
            <v>COMP.LLANTAS C530A</v>
          </cell>
          <cell r="Y11" t="str">
            <v>COMP.LLANTAS PT125R</v>
          </cell>
          <cell r="Z11" t="str">
            <v>COMPACTADOR CA25</v>
          </cell>
          <cell r="AA11" t="str">
            <v>COMPACTADOR CC21A</v>
          </cell>
          <cell r="AB11" t="str">
            <v>COMPACTADOR DD22</v>
          </cell>
          <cell r="AC11" t="str">
            <v>COMPACTADOR DD90</v>
          </cell>
          <cell r="AD11" t="str">
            <v>COMPACTADOR SD100</v>
          </cell>
          <cell r="AE11" t="str">
            <v>COMPACTADOR SD70</v>
          </cell>
          <cell r="AF11" t="str">
            <v>COMPACTADOR SP48</v>
          </cell>
          <cell r="AG11" t="str">
            <v>COMPRESOR DXL-850</v>
          </cell>
          <cell r="AH11" t="str">
            <v>COMPRESOR P-300</v>
          </cell>
          <cell r="AI11" t="str">
            <v>DOBLETROQUE 2674</v>
          </cell>
          <cell r="AJ11" t="str">
            <v>DUMPER A20</v>
          </cell>
          <cell r="AK11" t="str">
            <v>DUMPER D250E</v>
          </cell>
          <cell r="AL11" t="str">
            <v>DUMPER A25</v>
          </cell>
          <cell r="AM11" t="str">
            <v>FINISHER 500P</v>
          </cell>
          <cell r="AN11" t="str">
            <v>FINISHER 780T</v>
          </cell>
          <cell r="AO11" t="str">
            <v>IMPRIMADOR</v>
          </cell>
          <cell r="AP11" t="str">
            <v>IMPRIMADOR MC57</v>
          </cell>
          <cell r="AQ11" t="str">
            <v>MACK RD690S</v>
          </cell>
          <cell r="AR11" t="str">
            <v>CAMION HORMIGONERO BM-20</v>
          </cell>
          <cell r="AS11" t="str">
            <v>MOTONIVELADORA 104G</v>
          </cell>
          <cell r="AT11" t="str">
            <v>MOTONIVELADORA 120G</v>
          </cell>
          <cell r="AU11" t="str">
            <v>MOTONIVELADORA 140G</v>
          </cell>
          <cell r="AV11" t="str">
            <v>MOTONIVELADORA 14G</v>
          </cell>
          <cell r="AW11" t="str">
            <v>MOTONIVELADORA 16G</v>
          </cell>
          <cell r="AX11" t="str">
            <v>MOTONIVELADORA GD505</v>
          </cell>
          <cell r="AY11" t="str">
            <v>PLANTA ASFALTO DM-45</v>
          </cell>
          <cell r="AZ11" t="str">
            <v>PLANTA ASFALTO DM-50</v>
          </cell>
          <cell r="BA11" t="str">
            <v>PLANTA ELECTRICA</v>
          </cell>
          <cell r="BB11" t="str">
            <v>RETRO 320BL</v>
          </cell>
          <cell r="BC11" t="str">
            <v>RETRO 330L</v>
          </cell>
          <cell r="BD11" t="str">
            <v>RETRO 428B</v>
          </cell>
          <cell r="BE11" t="str">
            <v>RETRO 646</v>
          </cell>
          <cell r="BF11" t="str">
            <v>TRACK DRILL LM-100-YD</v>
          </cell>
          <cell r="BG11" t="str">
            <v>ROCK DRILL 712H</v>
          </cell>
          <cell r="BH11" t="str">
            <v>TRITURADORA</v>
          </cell>
          <cell r="BI11" t="str">
            <v>VOLQ. SENCILLA C-70</v>
          </cell>
          <cell r="BJ11" t="str">
            <v>VOLQ. SENCILLA DT408</v>
          </cell>
          <cell r="BK11" t="str">
            <v>COMPACTADOR CS533</v>
          </cell>
        </row>
        <row r="12">
          <cell r="I12" t="str">
            <v>CATERPILLAR</v>
          </cell>
          <cell r="J12" t="str">
            <v>CATERPILLAR</v>
          </cell>
          <cell r="K12" t="str">
            <v>CATERPILLAR</v>
          </cell>
          <cell r="L12" t="str">
            <v>CATERPILLAR</v>
          </cell>
          <cell r="M12" t="str">
            <v>CATERPILLAR</v>
          </cell>
          <cell r="N12" t="str">
            <v>VOLVO</v>
          </cell>
          <cell r="O12" t="str">
            <v>VOLVO</v>
          </cell>
          <cell r="P12" t="str">
            <v>CATERPILLAR</v>
          </cell>
          <cell r="Q12" t="str">
            <v>CATERPILLAR</v>
          </cell>
          <cell r="R12" t="str">
            <v>CATERPILLAR</v>
          </cell>
          <cell r="S12" t="str">
            <v>CATERPILLAR</v>
          </cell>
          <cell r="T12" t="str">
            <v>CATERPILLAR</v>
          </cell>
          <cell r="U12" t="str">
            <v>CATERPILLAR</v>
          </cell>
          <cell r="V12" t="str">
            <v>CHEVROLET</v>
          </cell>
          <cell r="W12" t="str">
            <v>GALION</v>
          </cell>
          <cell r="X12" t="str">
            <v>HYSTER</v>
          </cell>
          <cell r="Y12" t="str">
            <v>INGERSOLL RAND</v>
          </cell>
          <cell r="Z12" t="str">
            <v>DYNAPAC</v>
          </cell>
          <cell r="AA12" t="str">
            <v>DYNAPAC</v>
          </cell>
          <cell r="AB12" t="str">
            <v>INGERSOLL RAND</v>
          </cell>
          <cell r="AC12" t="str">
            <v>INGERSOLL RAND</v>
          </cell>
          <cell r="AD12" t="str">
            <v>INGERSOLL RAND</v>
          </cell>
          <cell r="AE12" t="str">
            <v>INGERSOLL RAND</v>
          </cell>
          <cell r="AF12" t="str">
            <v>INGERSOLL RAND</v>
          </cell>
          <cell r="AG12" t="str">
            <v>INGERSOLL RAND</v>
          </cell>
          <cell r="AH12" t="str">
            <v>INGERSOLL RAND</v>
          </cell>
          <cell r="AI12" t="str">
            <v>INTERNATIONAL</v>
          </cell>
          <cell r="AJ12" t="str">
            <v>VOLVO</v>
          </cell>
          <cell r="AK12" t="str">
            <v>CATERPILLAR</v>
          </cell>
          <cell r="AL12" t="str">
            <v>CATERPILLAR</v>
          </cell>
          <cell r="AM12" t="str">
            <v>INGERSOLL RAND</v>
          </cell>
          <cell r="AN12" t="str">
            <v>INGERSOLL RAND</v>
          </cell>
          <cell r="AO12" t="str">
            <v>FORD F-700</v>
          </cell>
          <cell r="AP12" t="str">
            <v>ASTECNIA+CABEZOTE</v>
          </cell>
          <cell r="AQ12" t="str">
            <v>MACK</v>
          </cell>
          <cell r="AR12" t="str">
            <v>ASTRA</v>
          </cell>
          <cell r="AS12" t="str">
            <v>GALION</v>
          </cell>
          <cell r="AT12" t="str">
            <v>CATERPILLAR</v>
          </cell>
          <cell r="AU12" t="str">
            <v>CATERPILLAR</v>
          </cell>
          <cell r="AV12" t="str">
            <v>CATERPILLAR</v>
          </cell>
          <cell r="AW12" t="str">
            <v>CATERPILLAR</v>
          </cell>
          <cell r="AX12" t="str">
            <v>KOMATSU</v>
          </cell>
          <cell r="AY12" t="str">
            <v>ASTECNIA</v>
          </cell>
          <cell r="AZ12" t="str">
            <v>ASTECNIA</v>
          </cell>
          <cell r="BA12" t="str">
            <v>CATERPILLAR CD150</v>
          </cell>
          <cell r="BB12" t="str">
            <v>CATERPILLAR</v>
          </cell>
          <cell r="BC12" t="str">
            <v>CATERPILLAR</v>
          </cell>
          <cell r="BD12" t="str">
            <v>CATERPILLAR</v>
          </cell>
          <cell r="BE12" t="str">
            <v>VOLVO</v>
          </cell>
          <cell r="BF12" t="str">
            <v>INGERSOLL RAND</v>
          </cell>
          <cell r="BG12" t="str">
            <v>ATLAS COPCO</v>
          </cell>
          <cell r="BI12" t="str">
            <v>CHEVROLET</v>
          </cell>
          <cell r="BJ12" t="str">
            <v>INTERNATIONAL</v>
          </cell>
          <cell r="BK12" t="str">
            <v>CATERPILLAR</v>
          </cell>
        </row>
        <row r="13">
          <cell r="I13" t="str">
            <v>0,6 M3, 50 HP</v>
          </cell>
          <cell r="J13" t="str">
            <v>140 HP</v>
          </cell>
          <cell r="K13" t="str">
            <v>165 HP</v>
          </cell>
          <cell r="L13" t="str">
            <v>335 HP</v>
          </cell>
          <cell r="M13" t="str">
            <v>460 HP</v>
          </cell>
          <cell r="N13" t="str">
            <v>2,48 M3, 186 HP</v>
          </cell>
          <cell r="O13" t="str">
            <v>4,2 M3, 264 HP</v>
          </cell>
          <cell r="P13" t="str">
            <v>1,0 M3, 65 HP</v>
          </cell>
          <cell r="R13" t="str">
            <v>1,52 M3, 130 HP</v>
          </cell>
          <cell r="S13" t="str">
            <v>3 M3, 200 HP</v>
          </cell>
          <cell r="T13" t="str">
            <v>3.8 M3, 220 HP</v>
          </cell>
          <cell r="U13" t="str">
            <v>4,2 M3, 260 HP</v>
          </cell>
          <cell r="V13" t="str">
            <v>C-70, 170 HP</v>
          </cell>
          <cell r="W13" t="str">
            <v>60 HP</v>
          </cell>
          <cell r="X13" t="str">
            <v>81 HP</v>
          </cell>
          <cell r="Y13" t="str">
            <v>76 HP</v>
          </cell>
          <cell r="Z13" t="str">
            <v>125 HP</v>
          </cell>
          <cell r="AA13" t="str">
            <v>71 HP</v>
          </cell>
          <cell r="AB13" t="str">
            <v>31 HP</v>
          </cell>
          <cell r="AC13" t="str">
            <v>82 HP</v>
          </cell>
          <cell r="AD13" t="str">
            <v>112 HP</v>
          </cell>
          <cell r="AE13" t="str">
            <v>82 HP</v>
          </cell>
          <cell r="AF13" t="str">
            <v>94 HP</v>
          </cell>
          <cell r="AG13" t="str">
            <v>850 PCM, 280 HP</v>
          </cell>
          <cell r="AH13" t="str">
            <v>300 PCM, 87 HP</v>
          </cell>
          <cell r="AI13" t="str">
            <v>10 M3,300 HP</v>
          </cell>
          <cell r="AJ13" t="str">
            <v>12 M3, 201 HP</v>
          </cell>
          <cell r="AK13" t="str">
            <v>13.7 M3, 275 HP</v>
          </cell>
          <cell r="AL13" t="str">
            <v>13.7 M3, 275 HP</v>
          </cell>
          <cell r="AM13" t="str">
            <v>50 HP</v>
          </cell>
          <cell r="AN13" t="str">
            <v>78 HP</v>
          </cell>
          <cell r="AO13" t="str">
            <v>170 HP</v>
          </cell>
          <cell r="AP13" t="str">
            <v xml:space="preserve">260 HP , </v>
          </cell>
          <cell r="AQ13" t="str">
            <v>12 M3,300 HP</v>
          </cell>
          <cell r="AR13" t="str">
            <v>7 M3 , 300 HP</v>
          </cell>
          <cell r="AS13" t="str">
            <v>120HP</v>
          </cell>
          <cell r="AT13" t="str">
            <v>125HP</v>
          </cell>
          <cell r="AU13" t="str">
            <v>150HP</v>
          </cell>
          <cell r="AV13" t="str">
            <v>200HP</v>
          </cell>
          <cell r="AW13" t="str">
            <v>275HP</v>
          </cell>
          <cell r="AX13" t="str">
            <v>130HP</v>
          </cell>
          <cell r="AY13" t="str">
            <v>60 TON/HR</v>
          </cell>
          <cell r="AZ13" t="str">
            <v>100 TON/HR</v>
          </cell>
          <cell r="BB13" t="str">
            <v>128 HP</v>
          </cell>
          <cell r="BC13" t="str">
            <v>222 HP</v>
          </cell>
          <cell r="BD13" t="str">
            <v>85 HP</v>
          </cell>
          <cell r="BE13" t="str">
            <v>0,7 M3, 92 HP</v>
          </cell>
          <cell r="BG13" t="str">
            <v>104 kw</v>
          </cell>
          <cell r="BH13" t="str">
            <v>100 TON/HR</v>
          </cell>
          <cell r="BI13" t="str">
            <v>5 M3, 170 HP</v>
          </cell>
          <cell r="BJ13" t="str">
            <v>5 M3, 170 HP</v>
          </cell>
          <cell r="BK13" t="str">
            <v>145 HP</v>
          </cell>
        </row>
        <row r="14">
          <cell r="G14">
            <v>4</v>
          </cell>
          <cell r="H14">
            <v>4</v>
          </cell>
          <cell r="I14">
            <v>4</v>
          </cell>
          <cell r="J14">
            <v>4</v>
          </cell>
          <cell r="K14">
            <v>4</v>
          </cell>
          <cell r="L14">
            <v>4</v>
          </cell>
          <cell r="M14">
            <v>4</v>
          </cell>
          <cell r="N14">
            <v>4</v>
          </cell>
          <cell r="O14">
            <v>4</v>
          </cell>
          <cell r="P14">
            <v>4</v>
          </cell>
          <cell r="Q14">
            <v>4</v>
          </cell>
          <cell r="R14">
            <v>4</v>
          </cell>
          <cell r="S14">
            <v>4</v>
          </cell>
          <cell r="T14">
            <v>4</v>
          </cell>
          <cell r="U14">
            <v>4</v>
          </cell>
          <cell r="V14">
            <v>4</v>
          </cell>
          <cell r="W14">
            <v>4</v>
          </cell>
          <cell r="X14">
            <v>4</v>
          </cell>
          <cell r="Y14">
            <v>4</v>
          </cell>
          <cell r="Z14">
            <v>4</v>
          </cell>
          <cell r="AA14">
            <v>4</v>
          </cell>
          <cell r="AB14">
            <v>4</v>
          </cell>
          <cell r="AC14">
            <v>4</v>
          </cell>
          <cell r="AD14">
            <v>4</v>
          </cell>
          <cell r="AE14">
            <v>4</v>
          </cell>
          <cell r="AF14">
            <v>4</v>
          </cell>
          <cell r="AG14">
            <v>4</v>
          </cell>
          <cell r="AH14">
            <v>4</v>
          </cell>
          <cell r="AI14">
            <v>4</v>
          </cell>
          <cell r="AJ14">
            <v>4</v>
          </cell>
          <cell r="AK14">
            <v>4</v>
          </cell>
          <cell r="AL14">
            <v>4</v>
          </cell>
          <cell r="AM14">
            <v>4</v>
          </cell>
          <cell r="AN14">
            <v>4</v>
          </cell>
          <cell r="AO14">
            <v>4</v>
          </cell>
          <cell r="AP14">
            <v>4</v>
          </cell>
          <cell r="AQ14">
            <v>4</v>
          </cell>
          <cell r="AR14">
            <v>4</v>
          </cell>
          <cell r="AS14">
            <v>4</v>
          </cell>
          <cell r="AT14">
            <v>4</v>
          </cell>
          <cell r="AU14">
            <v>4</v>
          </cell>
          <cell r="AV14">
            <v>4</v>
          </cell>
          <cell r="AW14">
            <v>4</v>
          </cell>
          <cell r="AX14">
            <v>4</v>
          </cell>
          <cell r="AY14">
            <v>4</v>
          </cell>
          <cell r="AZ14">
            <v>4</v>
          </cell>
          <cell r="BA14">
            <v>4</v>
          </cell>
          <cell r="BB14">
            <v>4</v>
          </cell>
          <cell r="BC14">
            <v>4</v>
          </cell>
          <cell r="BD14">
            <v>4</v>
          </cell>
          <cell r="BE14">
            <v>4</v>
          </cell>
          <cell r="BF14">
            <v>4</v>
          </cell>
          <cell r="BG14">
            <v>4</v>
          </cell>
          <cell r="BH14">
            <v>4</v>
          </cell>
          <cell r="BI14">
            <v>4</v>
          </cell>
          <cell r="BJ14">
            <v>4</v>
          </cell>
          <cell r="BK14">
            <v>4</v>
          </cell>
        </row>
        <row r="15">
          <cell r="G15">
            <v>10000</v>
          </cell>
          <cell r="H15">
            <v>10000</v>
          </cell>
          <cell r="I15">
            <v>10000</v>
          </cell>
          <cell r="J15">
            <v>10000</v>
          </cell>
          <cell r="K15">
            <v>10000</v>
          </cell>
          <cell r="L15">
            <v>10000</v>
          </cell>
          <cell r="M15">
            <v>10000</v>
          </cell>
          <cell r="N15">
            <v>10000</v>
          </cell>
          <cell r="O15">
            <v>10000</v>
          </cell>
          <cell r="P15">
            <v>10000</v>
          </cell>
          <cell r="Q15">
            <v>10000</v>
          </cell>
          <cell r="R15">
            <v>10000</v>
          </cell>
          <cell r="S15">
            <v>10000</v>
          </cell>
          <cell r="T15">
            <v>10000</v>
          </cell>
          <cell r="U15">
            <v>10000</v>
          </cell>
          <cell r="V15">
            <v>10000</v>
          </cell>
          <cell r="W15">
            <v>10000</v>
          </cell>
          <cell r="X15">
            <v>10000</v>
          </cell>
          <cell r="Y15">
            <v>10000</v>
          </cell>
          <cell r="Z15">
            <v>10000</v>
          </cell>
          <cell r="AA15">
            <v>10000</v>
          </cell>
          <cell r="AB15">
            <v>10000</v>
          </cell>
          <cell r="AC15">
            <v>10000</v>
          </cell>
          <cell r="AD15">
            <v>10000</v>
          </cell>
          <cell r="AE15">
            <v>10000</v>
          </cell>
          <cell r="AF15">
            <v>10000</v>
          </cell>
          <cell r="AG15">
            <v>10000</v>
          </cell>
          <cell r="AH15">
            <v>10000</v>
          </cell>
          <cell r="AI15">
            <v>10000</v>
          </cell>
          <cell r="AJ15">
            <v>10000</v>
          </cell>
          <cell r="AK15">
            <v>10000</v>
          </cell>
          <cell r="AL15">
            <v>10000</v>
          </cell>
          <cell r="AM15">
            <v>10000</v>
          </cell>
          <cell r="AN15">
            <v>10000</v>
          </cell>
          <cell r="AO15">
            <v>10000</v>
          </cell>
          <cell r="AP15">
            <v>10000</v>
          </cell>
          <cell r="AQ15">
            <v>10000</v>
          </cell>
          <cell r="AR15">
            <v>10000</v>
          </cell>
          <cell r="AS15">
            <v>10000</v>
          </cell>
          <cell r="AT15">
            <v>10000</v>
          </cell>
          <cell r="AU15">
            <v>10000</v>
          </cell>
          <cell r="AV15">
            <v>10000</v>
          </cell>
          <cell r="AW15">
            <v>10000</v>
          </cell>
          <cell r="AX15">
            <v>10000</v>
          </cell>
          <cell r="AY15">
            <v>10000</v>
          </cell>
          <cell r="AZ15">
            <v>10000</v>
          </cell>
          <cell r="BA15">
            <v>10000</v>
          </cell>
          <cell r="BB15">
            <v>10000</v>
          </cell>
          <cell r="BC15">
            <v>10000</v>
          </cell>
          <cell r="BD15">
            <v>10000</v>
          </cell>
          <cell r="BE15">
            <v>10000</v>
          </cell>
          <cell r="BF15">
            <v>10000</v>
          </cell>
          <cell r="BG15">
            <v>10000</v>
          </cell>
          <cell r="BH15">
            <v>10000</v>
          </cell>
          <cell r="BI15">
            <v>10000</v>
          </cell>
          <cell r="BJ15">
            <v>10000</v>
          </cell>
          <cell r="BK15">
            <v>10000</v>
          </cell>
        </row>
        <row r="16">
          <cell r="I16">
            <v>79299996.75</v>
          </cell>
          <cell r="J16">
            <v>740657970</v>
          </cell>
          <cell r="K16">
            <v>740657970</v>
          </cell>
          <cell r="L16">
            <v>1449017973</v>
          </cell>
          <cell r="M16">
            <v>2069730000</v>
          </cell>
          <cell r="N16">
            <v>599300003.25</v>
          </cell>
          <cell r="O16">
            <v>759200013</v>
          </cell>
          <cell r="P16">
            <v>334705878</v>
          </cell>
          <cell r="Q16">
            <v>535551120</v>
          </cell>
          <cell r="R16">
            <v>637884000</v>
          </cell>
          <cell r="S16">
            <v>1021099599</v>
          </cell>
          <cell r="T16">
            <v>1021099599</v>
          </cell>
          <cell r="U16">
            <v>1326663000</v>
          </cell>
          <cell r="V16">
            <v>87750000</v>
          </cell>
          <cell r="W16">
            <v>138703500</v>
          </cell>
          <cell r="X16">
            <v>93600000</v>
          </cell>
          <cell r="Y16">
            <v>291798000</v>
          </cell>
          <cell r="Z16">
            <v>109687500</v>
          </cell>
          <cell r="AA16">
            <v>236091375</v>
          </cell>
          <cell r="AB16">
            <v>141861330</v>
          </cell>
          <cell r="AC16">
            <v>461448000</v>
          </cell>
          <cell r="AD16">
            <v>396162000</v>
          </cell>
          <cell r="AE16">
            <v>330817500</v>
          </cell>
          <cell r="AF16">
            <v>286403130</v>
          </cell>
          <cell r="AG16">
            <v>276868800</v>
          </cell>
          <cell r="AH16">
            <v>135720000</v>
          </cell>
          <cell r="AI16">
            <v>375862500</v>
          </cell>
          <cell r="AJ16">
            <v>1107797535</v>
          </cell>
          <cell r="AK16">
            <v>1107797535</v>
          </cell>
          <cell r="AL16" t="e">
            <v>#N/A</v>
          </cell>
          <cell r="AM16">
            <v>638562600</v>
          </cell>
          <cell r="AN16">
            <v>950040000</v>
          </cell>
          <cell r="AO16">
            <v>166725000</v>
          </cell>
          <cell r="AP16">
            <v>58500000</v>
          </cell>
          <cell r="AQ16">
            <v>257400000</v>
          </cell>
          <cell r="AR16">
            <v>468000000</v>
          </cell>
          <cell r="AS16">
            <v>569790000</v>
          </cell>
          <cell r="AT16">
            <v>544223628</v>
          </cell>
          <cell r="AU16">
            <v>668421000</v>
          </cell>
          <cell r="AV16">
            <v>1143441000</v>
          </cell>
          <cell r="AW16">
            <v>1560780000</v>
          </cell>
          <cell r="AX16">
            <v>572715000</v>
          </cell>
          <cell r="AY16">
            <v>877500000</v>
          </cell>
          <cell r="AZ16">
            <v>1023750000</v>
          </cell>
          <cell r="BA16">
            <v>74646000</v>
          </cell>
          <cell r="BB16">
            <v>555750000</v>
          </cell>
          <cell r="BC16">
            <v>936000000</v>
          </cell>
          <cell r="BD16">
            <v>221890500</v>
          </cell>
          <cell r="BE16">
            <v>409500000</v>
          </cell>
          <cell r="BF16">
            <v>328103100</v>
          </cell>
          <cell r="BG16">
            <v>877500000</v>
          </cell>
          <cell r="BH16">
            <v>877500000</v>
          </cell>
          <cell r="BI16">
            <v>198900000</v>
          </cell>
          <cell r="BJ16">
            <v>219375000</v>
          </cell>
          <cell r="BK16">
            <v>343775250</v>
          </cell>
        </row>
        <row r="17">
          <cell r="I17">
            <v>35000000</v>
          </cell>
          <cell r="J17">
            <v>209228571</v>
          </cell>
          <cell r="K17">
            <v>209228571</v>
          </cell>
          <cell r="L17">
            <v>241200000</v>
          </cell>
          <cell r="M17">
            <v>273600000</v>
          </cell>
          <cell r="N17">
            <v>75600000</v>
          </cell>
          <cell r="O17">
            <v>108000000</v>
          </cell>
          <cell r="P17">
            <v>50400000</v>
          </cell>
          <cell r="Q17">
            <v>216000000</v>
          </cell>
          <cell r="R17">
            <v>120000000</v>
          </cell>
          <cell r="S17">
            <v>144000000</v>
          </cell>
          <cell r="T17">
            <v>234000000</v>
          </cell>
          <cell r="U17">
            <v>144000000</v>
          </cell>
          <cell r="V17">
            <v>75000000</v>
          </cell>
          <cell r="W17">
            <v>75000000</v>
          </cell>
          <cell r="X17">
            <v>24000000</v>
          </cell>
          <cell r="Y17">
            <v>82800000</v>
          </cell>
          <cell r="Z17">
            <v>36000000</v>
          </cell>
          <cell r="AA17">
            <v>48000000</v>
          </cell>
          <cell r="AB17">
            <v>38400000</v>
          </cell>
          <cell r="AC17">
            <v>99600000</v>
          </cell>
          <cell r="AD17">
            <v>96000000</v>
          </cell>
          <cell r="AE17">
            <v>78600000</v>
          </cell>
          <cell r="AF17">
            <v>24000000</v>
          </cell>
          <cell r="AG17">
            <v>30000000</v>
          </cell>
          <cell r="AH17">
            <v>12000000</v>
          </cell>
          <cell r="AI17">
            <v>95000000</v>
          </cell>
          <cell r="AJ17">
            <v>132000000</v>
          </cell>
          <cell r="AK17">
            <v>259200000</v>
          </cell>
          <cell r="AL17" t="e">
            <v>#N/A</v>
          </cell>
          <cell r="AM17">
            <v>165000000</v>
          </cell>
          <cell r="AN17">
            <v>72000000</v>
          </cell>
          <cell r="AO17">
            <v>45000000</v>
          </cell>
          <cell r="AP17">
            <v>30000000</v>
          </cell>
          <cell r="AQ17">
            <v>87916667</v>
          </cell>
          <cell r="AR17">
            <v>42000000</v>
          </cell>
          <cell r="AS17">
            <v>142000000</v>
          </cell>
          <cell r="AT17">
            <v>136800000</v>
          </cell>
          <cell r="AU17">
            <v>144000000</v>
          </cell>
          <cell r="AV17">
            <v>201600000</v>
          </cell>
          <cell r="AW17">
            <v>201600000</v>
          </cell>
          <cell r="AX17">
            <v>30000000</v>
          </cell>
          <cell r="AY17">
            <v>264000000</v>
          </cell>
          <cell r="AZ17">
            <v>300000000</v>
          </cell>
          <cell r="BA17">
            <v>50000000</v>
          </cell>
          <cell r="BB17">
            <v>242700000</v>
          </cell>
          <cell r="BC17">
            <v>186000000</v>
          </cell>
          <cell r="BD17">
            <v>72000000</v>
          </cell>
          <cell r="BE17">
            <v>75000000</v>
          </cell>
          <cell r="BF17">
            <v>100000000</v>
          </cell>
          <cell r="BG17">
            <v>150000000</v>
          </cell>
          <cell r="BH17">
            <v>600000000</v>
          </cell>
          <cell r="BI17">
            <v>19125000</v>
          </cell>
          <cell r="BJ17">
            <v>42000000</v>
          </cell>
          <cell r="BK17">
            <v>116400000</v>
          </cell>
        </row>
        <row r="18">
          <cell r="G18">
            <v>10</v>
          </cell>
          <cell r="H18">
            <v>10</v>
          </cell>
          <cell r="I18">
            <v>10</v>
          </cell>
          <cell r="J18">
            <v>10</v>
          </cell>
          <cell r="K18">
            <v>10</v>
          </cell>
          <cell r="L18">
            <v>10</v>
          </cell>
          <cell r="M18">
            <v>10</v>
          </cell>
          <cell r="N18">
            <v>10</v>
          </cell>
          <cell r="O18">
            <v>10</v>
          </cell>
          <cell r="P18">
            <v>10</v>
          </cell>
          <cell r="Q18">
            <v>10</v>
          </cell>
          <cell r="R18">
            <v>10</v>
          </cell>
          <cell r="S18">
            <v>10</v>
          </cell>
          <cell r="T18">
            <v>10</v>
          </cell>
          <cell r="U18">
            <v>10</v>
          </cell>
          <cell r="V18">
            <v>10</v>
          </cell>
          <cell r="W18">
            <v>10</v>
          </cell>
          <cell r="X18">
            <v>10</v>
          </cell>
          <cell r="Y18">
            <v>10</v>
          </cell>
          <cell r="Z18">
            <v>10</v>
          </cell>
          <cell r="AA18">
            <v>10</v>
          </cell>
          <cell r="AB18">
            <v>10</v>
          </cell>
          <cell r="AC18">
            <v>10</v>
          </cell>
          <cell r="AD18">
            <v>10</v>
          </cell>
          <cell r="AE18">
            <v>10</v>
          </cell>
          <cell r="AF18">
            <v>10</v>
          </cell>
          <cell r="AG18">
            <v>10</v>
          </cell>
          <cell r="AH18">
            <v>10</v>
          </cell>
          <cell r="AI18">
            <v>10</v>
          </cell>
          <cell r="AJ18">
            <v>10</v>
          </cell>
          <cell r="AK18">
            <v>10</v>
          </cell>
          <cell r="AL18">
            <v>10</v>
          </cell>
          <cell r="AM18">
            <v>10</v>
          </cell>
          <cell r="AN18">
            <v>10</v>
          </cell>
          <cell r="AO18">
            <v>10</v>
          </cell>
          <cell r="AP18">
            <v>10</v>
          </cell>
          <cell r="AQ18">
            <v>10</v>
          </cell>
          <cell r="AR18">
            <v>10</v>
          </cell>
          <cell r="AS18">
            <v>10</v>
          </cell>
          <cell r="AT18">
            <v>10</v>
          </cell>
          <cell r="AU18">
            <v>10</v>
          </cell>
          <cell r="AV18">
            <v>10</v>
          </cell>
          <cell r="AW18">
            <v>10</v>
          </cell>
          <cell r="AX18">
            <v>10</v>
          </cell>
          <cell r="AY18">
            <v>10</v>
          </cell>
          <cell r="AZ18">
            <v>10</v>
          </cell>
          <cell r="BA18">
            <v>10</v>
          </cell>
          <cell r="BB18">
            <v>10</v>
          </cell>
          <cell r="BC18">
            <v>10</v>
          </cell>
          <cell r="BD18">
            <v>10</v>
          </cell>
          <cell r="BE18">
            <v>10</v>
          </cell>
          <cell r="BF18">
            <v>10</v>
          </cell>
          <cell r="BG18">
            <v>10</v>
          </cell>
          <cell r="BH18">
            <v>10</v>
          </cell>
          <cell r="BI18">
            <v>10</v>
          </cell>
          <cell r="BJ18">
            <v>10</v>
          </cell>
          <cell r="BK18">
            <v>10</v>
          </cell>
        </row>
        <row r="19">
          <cell r="G19">
            <v>0</v>
          </cell>
          <cell r="H19">
            <v>0</v>
          </cell>
          <cell r="I19">
            <v>3500000</v>
          </cell>
          <cell r="J19">
            <v>20922857.100000001</v>
          </cell>
          <cell r="K19">
            <v>20922857.100000001</v>
          </cell>
          <cell r="L19">
            <v>24120000</v>
          </cell>
          <cell r="M19">
            <v>27360000</v>
          </cell>
          <cell r="N19">
            <v>7560000</v>
          </cell>
          <cell r="O19">
            <v>10800000</v>
          </cell>
          <cell r="P19">
            <v>5040000</v>
          </cell>
          <cell r="Q19">
            <v>21600000</v>
          </cell>
          <cell r="R19">
            <v>12000000</v>
          </cell>
          <cell r="S19">
            <v>14400000</v>
          </cell>
          <cell r="T19">
            <v>23400000</v>
          </cell>
          <cell r="U19">
            <v>14400000</v>
          </cell>
          <cell r="V19">
            <v>7500000</v>
          </cell>
          <cell r="W19">
            <v>7500000</v>
          </cell>
          <cell r="X19">
            <v>2400000</v>
          </cell>
          <cell r="Y19">
            <v>8280000</v>
          </cell>
          <cell r="Z19">
            <v>3600000</v>
          </cell>
          <cell r="AA19">
            <v>4800000</v>
          </cell>
          <cell r="AB19">
            <v>3840000</v>
          </cell>
          <cell r="AC19">
            <v>9960000</v>
          </cell>
          <cell r="AD19">
            <v>9600000</v>
          </cell>
          <cell r="AE19">
            <v>7860000</v>
          </cell>
          <cell r="AF19">
            <v>2400000</v>
          </cell>
          <cell r="AG19">
            <v>3000000</v>
          </cell>
          <cell r="AH19">
            <v>1200000</v>
          </cell>
          <cell r="AI19">
            <v>9500000</v>
          </cell>
          <cell r="AJ19">
            <v>13200000</v>
          </cell>
          <cell r="AK19">
            <v>25920000</v>
          </cell>
          <cell r="AL19" t="e">
            <v>#N/A</v>
          </cell>
          <cell r="AM19">
            <v>16500000</v>
          </cell>
          <cell r="AN19">
            <v>7200000</v>
          </cell>
          <cell r="AO19">
            <v>4500000</v>
          </cell>
          <cell r="AP19">
            <v>3000000</v>
          </cell>
          <cell r="AQ19">
            <v>8791666.6999999993</v>
          </cell>
          <cell r="AR19">
            <v>4200000</v>
          </cell>
          <cell r="AS19">
            <v>14200000</v>
          </cell>
          <cell r="AT19">
            <v>13680000</v>
          </cell>
          <cell r="AU19">
            <v>14400000</v>
          </cell>
          <cell r="AV19">
            <v>20160000</v>
          </cell>
          <cell r="AW19">
            <v>20160000</v>
          </cell>
          <cell r="AX19">
            <v>3000000</v>
          </cell>
          <cell r="AY19">
            <v>26400000</v>
          </cell>
          <cell r="AZ19">
            <v>30000000</v>
          </cell>
          <cell r="BA19">
            <v>5000000</v>
          </cell>
          <cell r="BB19">
            <v>24270000</v>
          </cell>
          <cell r="BC19">
            <v>18600000</v>
          </cell>
          <cell r="BD19">
            <v>7200000</v>
          </cell>
          <cell r="BE19">
            <v>7500000</v>
          </cell>
          <cell r="BF19">
            <v>10000000</v>
          </cell>
          <cell r="BG19">
            <v>15000000</v>
          </cell>
          <cell r="BH19">
            <v>60000000</v>
          </cell>
          <cell r="BI19">
            <v>1912500</v>
          </cell>
          <cell r="BJ19">
            <v>4200000</v>
          </cell>
          <cell r="BK19">
            <v>11640000</v>
          </cell>
        </row>
        <row r="20">
          <cell r="G20">
            <v>0</v>
          </cell>
          <cell r="H20">
            <v>0</v>
          </cell>
          <cell r="I20">
            <v>11593.75</v>
          </cell>
          <cell r="J20">
            <v>69306.960000000006</v>
          </cell>
          <cell r="K20">
            <v>69306.960000000006</v>
          </cell>
          <cell r="L20">
            <v>79897.5</v>
          </cell>
          <cell r="M20">
            <v>90630</v>
          </cell>
          <cell r="N20">
            <v>25042.5</v>
          </cell>
          <cell r="O20">
            <v>35775</v>
          </cell>
          <cell r="P20">
            <v>16695</v>
          </cell>
          <cell r="Q20">
            <v>71550</v>
          </cell>
          <cell r="R20">
            <v>39750</v>
          </cell>
          <cell r="S20">
            <v>47700</v>
          </cell>
          <cell r="T20">
            <v>77512.5</v>
          </cell>
          <cell r="U20">
            <v>47700</v>
          </cell>
          <cell r="V20">
            <v>24843.75</v>
          </cell>
          <cell r="W20">
            <v>24843.75</v>
          </cell>
          <cell r="X20">
            <v>7950</v>
          </cell>
          <cell r="Y20">
            <v>27427.5</v>
          </cell>
          <cell r="Z20">
            <v>11925</v>
          </cell>
          <cell r="AA20">
            <v>15900</v>
          </cell>
          <cell r="AB20">
            <v>12720</v>
          </cell>
          <cell r="AC20">
            <v>32992.5</v>
          </cell>
          <cell r="AD20">
            <v>31800</v>
          </cell>
          <cell r="AE20">
            <v>26036.25</v>
          </cell>
          <cell r="AF20">
            <v>7950</v>
          </cell>
          <cell r="AG20">
            <v>9937.5</v>
          </cell>
          <cell r="AH20">
            <v>3975</v>
          </cell>
          <cell r="AI20">
            <v>31468.75</v>
          </cell>
          <cell r="AJ20">
            <v>43725</v>
          </cell>
          <cell r="AK20">
            <v>85860</v>
          </cell>
          <cell r="AL20" t="e">
            <v>#N/A</v>
          </cell>
          <cell r="AM20">
            <v>54656.25</v>
          </cell>
          <cell r="AN20">
            <v>23850</v>
          </cell>
          <cell r="AO20">
            <v>14906.25</v>
          </cell>
          <cell r="AP20">
            <v>9937.5</v>
          </cell>
          <cell r="AQ20">
            <v>29122.400000000001</v>
          </cell>
          <cell r="AR20">
            <v>13912.5</v>
          </cell>
          <cell r="AS20">
            <v>47037.5</v>
          </cell>
          <cell r="AT20">
            <v>45315</v>
          </cell>
          <cell r="AU20">
            <v>47700</v>
          </cell>
          <cell r="AV20">
            <v>66780</v>
          </cell>
          <cell r="AW20">
            <v>66780</v>
          </cell>
          <cell r="AX20">
            <v>9937.5</v>
          </cell>
          <cell r="AY20">
            <v>87450</v>
          </cell>
          <cell r="AZ20">
            <v>99375</v>
          </cell>
          <cell r="BA20">
            <v>16562.5</v>
          </cell>
          <cell r="BB20">
            <v>80394.38</v>
          </cell>
          <cell r="BC20">
            <v>61612.5</v>
          </cell>
          <cell r="BD20">
            <v>23850</v>
          </cell>
          <cell r="BE20">
            <v>24843.75</v>
          </cell>
          <cell r="BF20">
            <v>33125</v>
          </cell>
          <cell r="BG20">
            <v>49687.5</v>
          </cell>
          <cell r="BH20">
            <v>198750</v>
          </cell>
          <cell r="BI20">
            <v>6335.16</v>
          </cell>
          <cell r="BJ20">
            <v>13912.5</v>
          </cell>
          <cell r="BK20">
            <v>38557.5</v>
          </cell>
        </row>
        <row r="21">
          <cell r="G21">
            <v>0</v>
          </cell>
          <cell r="H21">
            <v>0</v>
          </cell>
          <cell r="I21">
            <v>31500000</v>
          </cell>
          <cell r="J21">
            <v>188305713.90000001</v>
          </cell>
          <cell r="K21">
            <v>188305713.90000001</v>
          </cell>
          <cell r="L21">
            <v>217080000</v>
          </cell>
          <cell r="M21">
            <v>246240000</v>
          </cell>
          <cell r="N21">
            <v>68040000</v>
          </cell>
          <cell r="O21">
            <v>97200000</v>
          </cell>
          <cell r="P21">
            <v>45360000</v>
          </cell>
          <cell r="Q21">
            <v>194400000</v>
          </cell>
          <cell r="R21">
            <v>108000000</v>
          </cell>
          <cell r="S21">
            <v>129600000</v>
          </cell>
          <cell r="T21">
            <v>210600000</v>
          </cell>
          <cell r="U21">
            <v>129600000</v>
          </cell>
          <cell r="V21">
            <v>67500000</v>
          </cell>
          <cell r="W21">
            <v>67500000</v>
          </cell>
          <cell r="X21">
            <v>21600000</v>
          </cell>
          <cell r="Y21">
            <v>74520000</v>
          </cell>
          <cell r="Z21">
            <v>32400000</v>
          </cell>
          <cell r="AA21">
            <v>43200000</v>
          </cell>
          <cell r="AB21">
            <v>34560000</v>
          </cell>
          <cell r="AC21">
            <v>89640000</v>
          </cell>
          <cell r="AD21">
            <v>86400000</v>
          </cell>
          <cell r="AE21">
            <v>70740000</v>
          </cell>
          <cell r="AF21">
            <v>21600000</v>
          </cell>
          <cell r="AG21">
            <v>27000000</v>
          </cell>
          <cell r="AH21">
            <v>10800000</v>
          </cell>
          <cell r="AI21">
            <v>85500000</v>
          </cell>
          <cell r="AJ21">
            <v>118800000</v>
          </cell>
          <cell r="AK21">
            <v>233280000</v>
          </cell>
          <cell r="AL21" t="e">
            <v>#N/A</v>
          </cell>
          <cell r="AM21">
            <v>148500000</v>
          </cell>
          <cell r="AN21">
            <v>64800000</v>
          </cell>
          <cell r="AO21">
            <v>40500000</v>
          </cell>
          <cell r="AP21">
            <v>27000000</v>
          </cell>
          <cell r="AQ21">
            <v>79125000.299999997</v>
          </cell>
          <cell r="AR21">
            <v>37800000</v>
          </cell>
          <cell r="AS21">
            <v>127800000</v>
          </cell>
          <cell r="AT21">
            <v>123120000</v>
          </cell>
          <cell r="AU21">
            <v>129600000</v>
          </cell>
          <cell r="AV21">
            <v>181440000</v>
          </cell>
          <cell r="AW21">
            <v>181440000</v>
          </cell>
          <cell r="AX21">
            <v>27000000</v>
          </cell>
          <cell r="AY21">
            <v>237600000</v>
          </cell>
          <cell r="AZ21">
            <v>270000000</v>
          </cell>
          <cell r="BA21">
            <v>45000000</v>
          </cell>
          <cell r="BB21">
            <v>218430000</v>
          </cell>
          <cell r="BC21">
            <v>167400000</v>
          </cell>
          <cell r="BD21">
            <v>64800000</v>
          </cell>
          <cell r="BE21">
            <v>67500000</v>
          </cell>
          <cell r="BF21">
            <v>90000000</v>
          </cell>
          <cell r="BG21">
            <v>135000000</v>
          </cell>
          <cell r="BH21">
            <v>540000000</v>
          </cell>
          <cell r="BI21">
            <v>17212500</v>
          </cell>
          <cell r="BJ21">
            <v>37800000</v>
          </cell>
          <cell r="BK21">
            <v>104760000</v>
          </cell>
        </row>
        <row r="22">
          <cell r="G22">
            <v>0</v>
          </cell>
          <cell r="H22">
            <v>0</v>
          </cell>
          <cell r="I22">
            <v>3150</v>
          </cell>
          <cell r="J22">
            <v>18830.57</v>
          </cell>
          <cell r="K22">
            <v>18830.57</v>
          </cell>
          <cell r="L22">
            <v>21708</v>
          </cell>
          <cell r="M22">
            <v>24624</v>
          </cell>
          <cell r="N22">
            <v>6804</v>
          </cell>
          <cell r="O22">
            <v>9720</v>
          </cell>
          <cell r="P22">
            <v>4536</v>
          </cell>
          <cell r="Q22">
            <v>19440</v>
          </cell>
          <cell r="R22">
            <v>10800</v>
          </cell>
          <cell r="S22">
            <v>12960</v>
          </cell>
          <cell r="T22">
            <v>21060</v>
          </cell>
          <cell r="U22">
            <v>12960</v>
          </cell>
          <cell r="V22">
            <v>6750</v>
          </cell>
          <cell r="W22">
            <v>6750</v>
          </cell>
          <cell r="X22">
            <v>2160</v>
          </cell>
          <cell r="Y22">
            <v>7452</v>
          </cell>
          <cell r="Z22">
            <v>3240</v>
          </cell>
          <cell r="AA22">
            <v>4320</v>
          </cell>
          <cell r="AB22">
            <v>3456</v>
          </cell>
          <cell r="AC22">
            <v>8964</v>
          </cell>
          <cell r="AD22">
            <v>8640</v>
          </cell>
          <cell r="AE22">
            <v>7074</v>
          </cell>
          <cell r="AF22">
            <v>2160</v>
          </cell>
          <cell r="AG22">
            <v>2700</v>
          </cell>
          <cell r="AH22">
            <v>1080</v>
          </cell>
          <cell r="AI22">
            <v>8550</v>
          </cell>
          <cell r="AJ22">
            <v>11880</v>
          </cell>
          <cell r="AK22">
            <v>23328</v>
          </cell>
          <cell r="AL22" t="e">
            <v>#N/A</v>
          </cell>
          <cell r="AM22">
            <v>14850</v>
          </cell>
          <cell r="AN22">
            <v>6480</v>
          </cell>
          <cell r="AO22">
            <v>4050</v>
          </cell>
          <cell r="AP22">
            <v>2700</v>
          </cell>
          <cell r="AQ22">
            <v>7912.5</v>
          </cell>
          <cell r="AR22">
            <v>3780</v>
          </cell>
          <cell r="AS22">
            <v>12780</v>
          </cell>
          <cell r="AT22">
            <v>12312</v>
          </cell>
          <cell r="AU22">
            <v>12960</v>
          </cell>
          <cell r="AV22">
            <v>18144</v>
          </cell>
          <cell r="AW22">
            <v>18144</v>
          </cell>
          <cell r="AX22">
            <v>2700</v>
          </cell>
          <cell r="AY22">
            <v>23760</v>
          </cell>
          <cell r="AZ22">
            <v>27000</v>
          </cell>
          <cell r="BA22">
            <v>4500</v>
          </cell>
          <cell r="BB22">
            <v>21843</v>
          </cell>
          <cell r="BC22">
            <v>16740</v>
          </cell>
          <cell r="BD22">
            <v>6480</v>
          </cell>
          <cell r="BE22">
            <v>6750</v>
          </cell>
          <cell r="BF22">
            <v>9000</v>
          </cell>
          <cell r="BG22">
            <v>13500</v>
          </cell>
          <cell r="BH22">
            <v>54000</v>
          </cell>
          <cell r="BI22">
            <v>1721.25</v>
          </cell>
          <cell r="BJ22">
            <v>3780</v>
          </cell>
          <cell r="BK22">
            <v>10476</v>
          </cell>
        </row>
        <row r="23">
          <cell r="G23">
            <v>20</v>
          </cell>
          <cell r="H23">
            <v>20</v>
          </cell>
          <cell r="I23">
            <v>20</v>
          </cell>
          <cell r="J23">
            <v>20</v>
          </cell>
          <cell r="K23">
            <v>20</v>
          </cell>
          <cell r="L23">
            <v>20</v>
          </cell>
          <cell r="M23">
            <v>20</v>
          </cell>
          <cell r="N23">
            <v>20</v>
          </cell>
          <cell r="O23">
            <v>20</v>
          </cell>
          <cell r="P23">
            <v>20</v>
          </cell>
          <cell r="Q23">
            <v>20</v>
          </cell>
          <cell r="R23">
            <v>20</v>
          </cell>
          <cell r="S23">
            <v>20</v>
          </cell>
          <cell r="T23">
            <v>20</v>
          </cell>
          <cell r="U23">
            <v>20</v>
          </cell>
          <cell r="V23">
            <v>20</v>
          </cell>
          <cell r="W23">
            <v>20</v>
          </cell>
          <cell r="X23">
            <v>20</v>
          </cell>
          <cell r="Y23">
            <v>20</v>
          </cell>
          <cell r="Z23">
            <v>20</v>
          </cell>
          <cell r="AA23">
            <v>20</v>
          </cell>
          <cell r="AB23">
            <v>20</v>
          </cell>
          <cell r="AC23">
            <v>20</v>
          </cell>
          <cell r="AD23">
            <v>20</v>
          </cell>
          <cell r="AE23">
            <v>20</v>
          </cell>
          <cell r="AF23">
            <v>20</v>
          </cell>
          <cell r="AG23">
            <v>20</v>
          </cell>
          <cell r="AH23">
            <v>20</v>
          </cell>
          <cell r="AI23">
            <v>20</v>
          </cell>
          <cell r="AJ23">
            <v>20</v>
          </cell>
          <cell r="AK23">
            <v>20</v>
          </cell>
          <cell r="AL23">
            <v>20</v>
          </cell>
          <cell r="AM23">
            <v>20</v>
          </cell>
          <cell r="AN23">
            <v>20</v>
          </cell>
          <cell r="AO23">
            <v>20</v>
          </cell>
          <cell r="AP23">
            <v>20</v>
          </cell>
          <cell r="AQ23">
            <v>20</v>
          </cell>
          <cell r="AR23">
            <v>20</v>
          </cell>
          <cell r="AS23">
            <v>20</v>
          </cell>
          <cell r="AT23">
            <v>20</v>
          </cell>
          <cell r="AU23">
            <v>20</v>
          </cell>
          <cell r="AV23">
            <v>20</v>
          </cell>
          <cell r="AW23">
            <v>20</v>
          </cell>
          <cell r="AX23">
            <v>20</v>
          </cell>
          <cell r="AY23">
            <v>20</v>
          </cell>
          <cell r="AZ23">
            <v>20</v>
          </cell>
          <cell r="BA23">
            <v>20</v>
          </cell>
          <cell r="BB23">
            <v>20</v>
          </cell>
          <cell r="BC23">
            <v>20</v>
          </cell>
          <cell r="BD23">
            <v>20</v>
          </cell>
          <cell r="BE23">
            <v>20</v>
          </cell>
          <cell r="BF23">
            <v>20</v>
          </cell>
          <cell r="BG23">
            <v>20</v>
          </cell>
          <cell r="BH23">
            <v>20</v>
          </cell>
          <cell r="BI23">
            <v>20</v>
          </cell>
          <cell r="BJ23">
            <v>20</v>
          </cell>
          <cell r="BK23">
            <v>20</v>
          </cell>
        </row>
        <row r="24">
          <cell r="G24">
            <v>0</v>
          </cell>
          <cell r="H24">
            <v>0</v>
          </cell>
          <cell r="I24">
            <v>630</v>
          </cell>
          <cell r="J24">
            <v>3766.11</v>
          </cell>
          <cell r="K24">
            <v>3766.11</v>
          </cell>
          <cell r="L24">
            <v>4341.6000000000004</v>
          </cell>
          <cell r="M24">
            <v>4924.8</v>
          </cell>
          <cell r="N24">
            <v>1360.8</v>
          </cell>
          <cell r="O24">
            <v>1944</v>
          </cell>
          <cell r="P24">
            <v>907.2</v>
          </cell>
          <cell r="Q24">
            <v>3888</v>
          </cell>
          <cell r="R24">
            <v>2160</v>
          </cell>
          <cell r="S24">
            <v>2592</v>
          </cell>
          <cell r="T24">
            <v>4212</v>
          </cell>
          <cell r="U24">
            <v>2592</v>
          </cell>
          <cell r="V24">
            <v>1350</v>
          </cell>
          <cell r="W24">
            <v>1350</v>
          </cell>
          <cell r="X24">
            <v>432</v>
          </cell>
          <cell r="Y24">
            <v>1490.4</v>
          </cell>
          <cell r="Z24">
            <v>648</v>
          </cell>
          <cell r="AA24">
            <v>864</v>
          </cell>
          <cell r="AB24">
            <v>691.2</v>
          </cell>
          <cell r="AC24">
            <v>1792.8</v>
          </cell>
          <cell r="AD24">
            <v>1728</v>
          </cell>
          <cell r="AE24">
            <v>1414.8</v>
          </cell>
          <cell r="AF24">
            <v>432</v>
          </cell>
          <cell r="AG24">
            <v>540</v>
          </cell>
          <cell r="AH24">
            <v>216</v>
          </cell>
          <cell r="AI24">
            <v>1710</v>
          </cell>
          <cell r="AJ24">
            <v>2376</v>
          </cell>
          <cell r="AK24">
            <v>4665.6000000000004</v>
          </cell>
          <cell r="AL24" t="e">
            <v>#N/A</v>
          </cell>
          <cell r="AM24">
            <v>2970</v>
          </cell>
          <cell r="AN24">
            <v>1296</v>
          </cell>
          <cell r="AO24">
            <v>810</v>
          </cell>
          <cell r="AP24">
            <v>540</v>
          </cell>
          <cell r="AQ24">
            <v>1582.5</v>
          </cell>
          <cell r="AR24">
            <v>756</v>
          </cell>
          <cell r="AS24">
            <v>2556</v>
          </cell>
          <cell r="AT24">
            <v>2462.4</v>
          </cell>
          <cell r="AU24">
            <v>2592</v>
          </cell>
          <cell r="AV24">
            <v>3628.8</v>
          </cell>
          <cell r="AW24">
            <v>3628.8</v>
          </cell>
          <cell r="AX24">
            <v>540</v>
          </cell>
          <cell r="AY24">
            <v>4752</v>
          </cell>
          <cell r="AZ24">
            <v>5400</v>
          </cell>
          <cell r="BA24">
            <v>900</v>
          </cell>
          <cell r="BB24">
            <v>4368.6000000000004</v>
          </cell>
          <cell r="BC24">
            <v>3348</v>
          </cell>
          <cell r="BD24">
            <v>1296</v>
          </cell>
          <cell r="BE24">
            <v>1350</v>
          </cell>
          <cell r="BF24">
            <v>1800</v>
          </cell>
          <cell r="BG24">
            <v>2700</v>
          </cell>
          <cell r="BH24">
            <v>10800</v>
          </cell>
          <cell r="BI24">
            <v>344.25</v>
          </cell>
          <cell r="BJ24">
            <v>756</v>
          </cell>
          <cell r="BK24">
            <v>2095.1999999999998</v>
          </cell>
        </row>
        <row r="25">
          <cell r="G25">
            <v>0</v>
          </cell>
          <cell r="H25">
            <v>0</v>
          </cell>
          <cell r="I25">
            <v>3780</v>
          </cell>
          <cell r="J25">
            <v>22596.68</v>
          </cell>
          <cell r="K25">
            <v>22596.68</v>
          </cell>
          <cell r="L25">
            <v>26049.599999999999</v>
          </cell>
          <cell r="M25">
            <v>29548.799999999999</v>
          </cell>
          <cell r="N25">
            <v>8164.8</v>
          </cell>
          <cell r="O25">
            <v>11664</v>
          </cell>
          <cell r="P25">
            <v>5443.2</v>
          </cell>
          <cell r="Q25">
            <v>23328</v>
          </cell>
          <cell r="R25">
            <v>12960</v>
          </cell>
          <cell r="S25">
            <v>15552</v>
          </cell>
          <cell r="T25">
            <v>25272</v>
          </cell>
          <cell r="U25">
            <v>15552</v>
          </cell>
          <cell r="V25">
            <v>8100</v>
          </cell>
          <cell r="W25">
            <v>8100</v>
          </cell>
          <cell r="X25">
            <v>2592</v>
          </cell>
          <cell r="Y25">
            <v>8942.4</v>
          </cell>
          <cell r="Z25">
            <v>3888</v>
          </cell>
          <cell r="AA25">
            <v>5184</v>
          </cell>
          <cell r="AB25">
            <v>4147.2</v>
          </cell>
          <cell r="AC25">
            <v>10756.8</v>
          </cell>
          <cell r="AD25">
            <v>10368</v>
          </cell>
          <cell r="AE25">
            <v>8488.7999999999993</v>
          </cell>
          <cell r="AF25">
            <v>2592</v>
          </cell>
          <cell r="AG25">
            <v>3240</v>
          </cell>
          <cell r="AH25">
            <v>1296</v>
          </cell>
          <cell r="AI25">
            <v>10260</v>
          </cell>
          <cell r="AJ25">
            <v>14256</v>
          </cell>
          <cell r="AK25">
            <v>27993.599999999999</v>
          </cell>
          <cell r="AL25" t="e">
            <v>#N/A</v>
          </cell>
          <cell r="AM25">
            <v>17820</v>
          </cell>
          <cell r="AN25">
            <v>7776</v>
          </cell>
          <cell r="AO25">
            <v>4860</v>
          </cell>
          <cell r="AP25">
            <v>3240</v>
          </cell>
          <cell r="AQ25">
            <v>9495</v>
          </cell>
          <cell r="AR25">
            <v>4536</v>
          </cell>
          <cell r="AS25">
            <v>15336</v>
          </cell>
          <cell r="AT25">
            <v>14774.4</v>
          </cell>
          <cell r="AU25">
            <v>15552</v>
          </cell>
          <cell r="AV25">
            <v>21772.799999999999</v>
          </cell>
          <cell r="AW25">
            <v>21772.799999999999</v>
          </cell>
          <cell r="AX25">
            <v>3240</v>
          </cell>
          <cell r="AY25">
            <v>28512</v>
          </cell>
          <cell r="AZ25">
            <v>32400</v>
          </cell>
          <cell r="BA25">
            <v>5400</v>
          </cell>
          <cell r="BB25">
            <v>26211.599999999999</v>
          </cell>
          <cell r="BC25">
            <v>20088</v>
          </cell>
          <cell r="BD25">
            <v>7776</v>
          </cell>
          <cell r="BE25">
            <v>8100</v>
          </cell>
          <cell r="BF25">
            <v>10800</v>
          </cell>
          <cell r="BG25">
            <v>16200</v>
          </cell>
          <cell r="BH25">
            <v>64800</v>
          </cell>
          <cell r="BI25">
            <v>2065.5</v>
          </cell>
          <cell r="BJ25">
            <v>4536</v>
          </cell>
          <cell r="BK25">
            <v>12571.2</v>
          </cell>
        </row>
        <row r="26">
          <cell r="G26">
            <v>35</v>
          </cell>
          <cell r="H26">
            <v>35</v>
          </cell>
          <cell r="I26">
            <v>35</v>
          </cell>
          <cell r="J26">
            <v>50</v>
          </cell>
          <cell r="K26">
            <v>50</v>
          </cell>
          <cell r="L26">
            <v>50</v>
          </cell>
          <cell r="M26">
            <v>50</v>
          </cell>
          <cell r="N26">
            <v>35</v>
          </cell>
          <cell r="O26">
            <v>35</v>
          </cell>
          <cell r="P26">
            <v>35</v>
          </cell>
          <cell r="Q26">
            <v>35</v>
          </cell>
          <cell r="R26">
            <v>50</v>
          </cell>
          <cell r="S26">
            <v>35</v>
          </cell>
          <cell r="T26">
            <v>35</v>
          </cell>
          <cell r="U26">
            <v>35</v>
          </cell>
          <cell r="V26">
            <v>35</v>
          </cell>
          <cell r="W26">
            <v>35</v>
          </cell>
          <cell r="X26">
            <v>35</v>
          </cell>
          <cell r="Y26">
            <v>35</v>
          </cell>
          <cell r="Z26">
            <v>35</v>
          </cell>
          <cell r="AA26">
            <v>50</v>
          </cell>
          <cell r="AB26">
            <v>50</v>
          </cell>
          <cell r="AC26">
            <v>50</v>
          </cell>
          <cell r="AD26">
            <v>35</v>
          </cell>
          <cell r="AE26">
            <v>35</v>
          </cell>
          <cell r="AF26">
            <v>35</v>
          </cell>
          <cell r="AG26">
            <v>35</v>
          </cell>
          <cell r="AH26">
            <v>35</v>
          </cell>
          <cell r="AI26">
            <v>35</v>
          </cell>
          <cell r="AJ26">
            <v>35</v>
          </cell>
          <cell r="AK26">
            <v>35</v>
          </cell>
          <cell r="AL26">
            <v>35</v>
          </cell>
          <cell r="AM26">
            <v>50</v>
          </cell>
          <cell r="AN26">
            <v>50</v>
          </cell>
          <cell r="AO26">
            <v>35</v>
          </cell>
          <cell r="AP26">
            <v>35</v>
          </cell>
          <cell r="AQ26">
            <v>35</v>
          </cell>
          <cell r="AR26">
            <v>35</v>
          </cell>
          <cell r="AS26">
            <v>35</v>
          </cell>
          <cell r="AT26">
            <v>35</v>
          </cell>
          <cell r="AU26">
            <v>35</v>
          </cell>
          <cell r="AV26">
            <v>35</v>
          </cell>
          <cell r="AW26">
            <v>35</v>
          </cell>
          <cell r="AX26">
            <v>35</v>
          </cell>
          <cell r="AY26">
            <v>50</v>
          </cell>
          <cell r="AZ26">
            <v>50</v>
          </cell>
          <cell r="BA26">
            <v>50</v>
          </cell>
          <cell r="BB26">
            <v>50</v>
          </cell>
          <cell r="BC26">
            <v>50</v>
          </cell>
          <cell r="BD26">
            <v>35</v>
          </cell>
          <cell r="BE26">
            <v>35</v>
          </cell>
          <cell r="BF26">
            <v>50</v>
          </cell>
          <cell r="BG26">
            <v>50</v>
          </cell>
          <cell r="BH26">
            <v>50</v>
          </cell>
          <cell r="BI26">
            <v>35</v>
          </cell>
          <cell r="BJ26">
            <v>35</v>
          </cell>
          <cell r="BK26">
            <v>50</v>
          </cell>
        </row>
        <row r="27">
          <cell r="G27">
            <v>0</v>
          </cell>
          <cell r="H27">
            <v>0</v>
          </cell>
          <cell r="I27">
            <v>1102.5</v>
          </cell>
          <cell r="J27">
            <v>9415.2900000000009</v>
          </cell>
          <cell r="K27">
            <v>9415.2900000000009</v>
          </cell>
          <cell r="L27">
            <v>10854</v>
          </cell>
          <cell r="M27">
            <v>12312</v>
          </cell>
          <cell r="N27">
            <v>2381.4</v>
          </cell>
          <cell r="O27">
            <v>3402</v>
          </cell>
          <cell r="P27">
            <v>1587.6</v>
          </cell>
          <cell r="Q27">
            <v>6804</v>
          </cell>
          <cell r="R27">
            <v>5400</v>
          </cell>
          <cell r="S27">
            <v>4536</v>
          </cell>
          <cell r="T27">
            <v>7371</v>
          </cell>
          <cell r="U27">
            <v>4536</v>
          </cell>
          <cell r="V27">
            <v>2362.5</v>
          </cell>
          <cell r="W27">
            <v>2362.5</v>
          </cell>
          <cell r="X27">
            <v>756</v>
          </cell>
          <cell r="Y27">
            <v>2608.1999999999998</v>
          </cell>
          <cell r="Z27">
            <v>1134</v>
          </cell>
          <cell r="AA27">
            <v>2160</v>
          </cell>
          <cell r="AB27">
            <v>1728</v>
          </cell>
          <cell r="AC27">
            <v>4482</v>
          </cell>
          <cell r="AD27">
            <v>3024</v>
          </cell>
          <cell r="AE27">
            <v>2475.9</v>
          </cell>
          <cell r="AF27">
            <v>756</v>
          </cell>
          <cell r="AG27">
            <v>945</v>
          </cell>
          <cell r="AH27">
            <v>378</v>
          </cell>
          <cell r="AI27">
            <v>2992.5</v>
          </cell>
          <cell r="AJ27">
            <v>4158</v>
          </cell>
          <cell r="AK27">
            <v>8164.8</v>
          </cell>
          <cell r="AL27" t="e">
            <v>#N/A</v>
          </cell>
          <cell r="AM27">
            <v>7425</v>
          </cell>
          <cell r="AN27">
            <v>3240</v>
          </cell>
          <cell r="AO27">
            <v>1417.5</v>
          </cell>
          <cell r="AP27">
            <v>945</v>
          </cell>
          <cell r="AQ27">
            <v>2769.38</v>
          </cell>
          <cell r="AR27">
            <v>1323</v>
          </cell>
          <cell r="AS27">
            <v>4473</v>
          </cell>
          <cell r="AT27">
            <v>4309.2</v>
          </cell>
          <cell r="AU27">
            <v>4536</v>
          </cell>
          <cell r="AV27">
            <v>6350.4</v>
          </cell>
          <cell r="AW27">
            <v>6350.4</v>
          </cell>
          <cell r="AX27">
            <v>945</v>
          </cell>
          <cell r="AY27">
            <v>11880</v>
          </cell>
          <cell r="AZ27">
            <v>13500</v>
          </cell>
          <cell r="BA27">
            <v>2250</v>
          </cell>
          <cell r="BB27">
            <v>10921.5</v>
          </cell>
          <cell r="BC27">
            <v>8370</v>
          </cell>
          <cell r="BD27">
            <v>2268</v>
          </cell>
          <cell r="BE27">
            <v>2362.5</v>
          </cell>
          <cell r="BF27">
            <v>4500</v>
          </cell>
          <cell r="BG27">
            <v>6750</v>
          </cell>
          <cell r="BH27">
            <v>27000</v>
          </cell>
          <cell r="BI27">
            <v>602.44000000000005</v>
          </cell>
          <cell r="BJ27">
            <v>1323</v>
          </cell>
          <cell r="BK27">
            <v>5238</v>
          </cell>
        </row>
        <row r="28">
          <cell r="I28">
            <v>10000000</v>
          </cell>
          <cell r="N28">
            <v>16240000</v>
          </cell>
          <cell r="O28">
            <v>34800000</v>
          </cell>
          <cell r="P28">
            <v>16240000</v>
          </cell>
          <cell r="Q28">
            <v>16240000</v>
          </cell>
          <cell r="S28">
            <v>20880000</v>
          </cell>
          <cell r="T28">
            <v>34800000</v>
          </cell>
          <cell r="U28">
            <v>34800000</v>
          </cell>
          <cell r="V28">
            <v>4454400</v>
          </cell>
          <cell r="W28">
            <v>17400000</v>
          </cell>
          <cell r="X28">
            <v>17400000</v>
          </cell>
          <cell r="Y28">
            <v>17400000</v>
          </cell>
          <cell r="Z28">
            <v>17400000</v>
          </cell>
          <cell r="AD28">
            <v>17400000</v>
          </cell>
          <cell r="AE28">
            <v>17400000</v>
          </cell>
          <cell r="AF28">
            <v>17400000</v>
          </cell>
          <cell r="AG28">
            <v>928000</v>
          </cell>
          <cell r="AH28">
            <v>928000</v>
          </cell>
          <cell r="AI28">
            <v>7424000</v>
          </cell>
          <cell r="AJ28">
            <v>26912000</v>
          </cell>
          <cell r="AK28">
            <v>30624000</v>
          </cell>
          <cell r="AL28">
            <v>30624000</v>
          </cell>
          <cell r="AO28">
            <v>4454400</v>
          </cell>
          <cell r="AP28">
            <v>4454400</v>
          </cell>
          <cell r="AQ28">
            <v>7424000</v>
          </cell>
          <cell r="AR28">
            <v>7424000</v>
          </cell>
          <cell r="AS28">
            <v>52200000</v>
          </cell>
          <cell r="AT28">
            <v>52200000</v>
          </cell>
          <cell r="AU28">
            <v>52200000</v>
          </cell>
          <cell r="AV28">
            <v>52200000</v>
          </cell>
          <cell r="AW28">
            <v>52200000</v>
          </cell>
          <cell r="AX28">
            <v>52200000</v>
          </cell>
          <cell r="BD28">
            <v>16240000</v>
          </cell>
          <cell r="BE28">
            <v>16240000</v>
          </cell>
          <cell r="BI28">
            <v>4454400</v>
          </cell>
          <cell r="BJ28">
            <v>4454400</v>
          </cell>
        </row>
        <row r="29">
          <cell r="G29">
            <v>10000</v>
          </cell>
          <cell r="H29">
            <v>10000</v>
          </cell>
          <cell r="I29">
            <v>3000</v>
          </cell>
          <cell r="N29">
            <v>3000</v>
          </cell>
          <cell r="O29">
            <v>3000</v>
          </cell>
          <cell r="P29">
            <v>3000</v>
          </cell>
          <cell r="Q29">
            <v>3000</v>
          </cell>
          <cell r="S29">
            <v>3000</v>
          </cell>
          <cell r="T29">
            <v>3000</v>
          </cell>
          <cell r="U29">
            <v>3000</v>
          </cell>
          <cell r="V29">
            <v>3000</v>
          </cell>
          <cell r="W29">
            <v>3000</v>
          </cell>
          <cell r="X29">
            <v>3000</v>
          </cell>
          <cell r="Y29">
            <v>3000</v>
          </cell>
          <cell r="Z29">
            <v>3000</v>
          </cell>
          <cell r="AD29">
            <v>3000</v>
          </cell>
          <cell r="AE29">
            <v>3000</v>
          </cell>
          <cell r="AF29">
            <v>3000</v>
          </cell>
          <cell r="AG29">
            <v>10000</v>
          </cell>
          <cell r="AH29">
            <v>10000</v>
          </cell>
          <cell r="AI29">
            <v>5000</v>
          </cell>
          <cell r="AJ29">
            <v>5000</v>
          </cell>
          <cell r="AK29">
            <v>5000</v>
          </cell>
          <cell r="AL29">
            <v>5000</v>
          </cell>
          <cell r="AO29">
            <v>5000</v>
          </cell>
          <cell r="AP29">
            <v>5000</v>
          </cell>
          <cell r="AQ29">
            <v>5000</v>
          </cell>
          <cell r="AR29">
            <v>5000</v>
          </cell>
          <cell r="AS29">
            <v>10000</v>
          </cell>
          <cell r="AT29">
            <v>10000</v>
          </cell>
          <cell r="AU29">
            <v>10000</v>
          </cell>
          <cell r="AV29">
            <v>10000</v>
          </cell>
          <cell r="AW29">
            <v>10000</v>
          </cell>
          <cell r="AX29">
            <v>10000</v>
          </cell>
          <cell r="BD29">
            <v>3000</v>
          </cell>
          <cell r="BE29">
            <v>3000</v>
          </cell>
          <cell r="BI29">
            <v>5000</v>
          </cell>
          <cell r="BJ29">
            <v>5000</v>
          </cell>
        </row>
        <row r="30">
          <cell r="G30">
            <v>0</v>
          </cell>
          <cell r="H30">
            <v>0</v>
          </cell>
          <cell r="I30">
            <v>3333.33</v>
          </cell>
          <cell r="N30">
            <v>5413.33</v>
          </cell>
          <cell r="O30">
            <v>11600</v>
          </cell>
          <cell r="P30">
            <v>5413.33</v>
          </cell>
          <cell r="Q30">
            <v>5413.33</v>
          </cell>
          <cell r="S30">
            <v>6960</v>
          </cell>
          <cell r="T30">
            <v>11600</v>
          </cell>
          <cell r="U30">
            <v>11600</v>
          </cell>
          <cell r="V30">
            <v>1484.8</v>
          </cell>
          <cell r="W30">
            <v>5800</v>
          </cell>
          <cell r="X30">
            <v>5800</v>
          </cell>
          <cell r="Y30">
            <v>5800</v>
          </cell>
          <cell r="Z30">
            <v>5800</v>
          </cell>
          <cell r="AD30">
            <v>5800</v>
          </cell>
          <cell r="AE30">
            <v>5800</v>
          </cell>
          <cell r="AF30">
            <v>5800</v>
          </cell>
          <cell r="AG30">
            <v>92.8</v>
          </cell>
          <cell r="AH30">
            <v>92.8</v>
          </cell>
          <cell r="AI30">
            <v>1484.8</v>
          </cell>
          <cell r="AJ30">
            <v>5382.4</v>
          </cell>
          <cell r="AK30">
            <v>6124.8</v>
          </cell>
          <cell r="AL30">
            <v>6124.8</v>
          </cell>
          <cell r="AO30">
            <v>890.88</v>
          </cell>
          <cell r="AP30">
            <v>890.88</v>
          </cell>
          <cell r="AQ30">
            <v>1484.8</v>
          </cell>
          <cell r="AR30">
            <v>1484.8</v>
          </cell>
          <cell r="AS30">
            <v>5220</v>
          </cell>
          <cell r="AT30">
            <v>5220</v>
          </cell>
          <cell r="AU30">
            <v>5220</v>
          </cell>
          <cell r="AV30">
            <v>5220</v>
          </cell>
          <cell r="AW30">
            <v>5220</v>
          </cell>
          <cell r="AX30">
            <v>5220</v>
          </cell>
          <cell r="BD30">
            <v>5413.33</v>
          </cell>
          <cell r="BE30">
            <v>5413.33</v>
          </cell>
          <cell r="BI30">
            <v>890.88</v>
          </cell>
          <cell r="BJ30">
            <v>890.88</v>
          </cell>
        </row>
        <row r="31">
          <cell r="G31">
            <v>0</v>
          </cell>
          <cell r="H31">
            <v>0</v>
          </cell>
          <cell r="I31">
            <v>4435.83</v>
          </cell>
          <cell r="J31">
            <v>9415.2900000000009</v>
          </cell>
          <cell r="K31">
            <v>9415.2900000000009</v>
          </cell>
          <cell r="L31">
            <v>10854</v>
          </cell>
          <cell r="M31">
            <v>12312</v>
          </cell>
          <cell r="N31">
            <v>7794.73</v>
          </cell>
          <cell r="O31">
            <v>15002</v>
          </cell>
          <cell r="P31">
            <v>7000.93</v>
          </cell>
          <cell r="Q31">
            <v>12217.33</v>
          </cell>
          <cell r="R31">
            <v>5400</v>
          </cell>
          <cell r="S31">
            <v>11496</v>
          </cell>
          <cell r="T31">
            <v>18971</v>
          </cell>
          <cell r="U31">
            <v>16136</v>
          </cell>
          <cell r="V31">
            <v>3847.3</v>
          </cell>
          <cell r="W31">
            <v>8162.5</v>
          </cell>
          <cell r="X31">
            <v>6556</v>
          </cell>
          <cell r="Y31">
            <v>8408.2000000000007</v>
          </cell>
          <cell r="Z31">
            <v>6934</v>
          </cell>
          <cell r="AA31">
            <v>2160</v>
          </cell>
          <cell r="AB31">
            <v>1728</v>
          </cell>
          <cell r="AC31">
            <v>4482</v>
          </cell>
          <cell r="AD31">
            <v>8824</v>
          </cell>
          <cell r="AE31">
            <v>8275.9</v>
          </cell>
          <cell r="AF31">
            <v>6556</v>
          </cell>
          <cell r="AG31">
            <v>1037.8</v>
          </cell>
          <cell r="AH31">
            <v>470.8</v>
          </cell>
          <cell r="AI31">
            <v>4477.3</v>
          </cell>
          <cell r="AJ31">
            <v>9540.4</v>
          </cell>
          <cell r="AK31">
            <v>14289.6</v>
          </cell>
          <cell r="AL31" t="e">
            <v>#N/A</v>
          </cell>
          <cell r="AM31">
            <v>7425</v>
          </cell>
          <cell r="AN31">
            <v>3240</v>
          </cell>
          <cell r="AO31">
            <v>2308.38</v>
          </cell>
          <cell r="AP31">
            <v>1835.88</v>
          </cell>
          <cell r="AQ31">
            <v>4254.18</v>
          </cell>
          <cell r="AR31">
            <v>2807.8</v>
          </cell>
          <cell r="AS31">
            <v>9693</v>
          </cell>
          <cell r="AT31">
            <v>9529.2000000000007</v>
          </cell>
          <cell r="AU31">
            <v>9756</v>
          </cell>
          <cell r="AV31">
            <v>11570.4</v>
          </cell>
          <cell r="AW31">
            <v>11570.4</v>
          </cell>
          <cell r="AX31">
            <v>6165</v>
          </cell>
          <cell r="AY31">
            <v>11880</v>
          </cell>
          <cell r="AZ31">
            <v>13500</v>
          </cell>
          <cell r="BA31">
            <v>2250</v>
          </cell>
          <cell r="BB31">
            <v>10921.5</v>
          </cell>
          <cell r="BC31">
            <v>8370</v>
          </cell>
          <cell r="BD31">
            <v>7681.33</v>
          </cell>
          <cell r="BE31">
            <v>7775.83</v>
          </cell>
          <cell r="BF31">
            <v>4500</v>
          </cell>
          <cell r="BG31">
            <v>6750</v>
          </cell>
          <cell r="BH31">
            <v>27000</v>
          </cell>
          <cell r="BI31">
            <v>1493.32</v>
          </cell>
          <cell r="BJ31">
            <v>2213.88</v>
          </cell>
          <cell r="BK31">
            <v>5238</v>
          </cell>
        </row>
        <row r="32">
          <cell r="G32" t="str">
            <v>na</v>
          </cell>
          <cell r="H32" t="str">
            <v>na</v>
          </cell>
          <cell r="I32" t="str">
            <v>CAA</v>
          </cell>
          <cell r="J32" t="str">
            <v>BDA</v>
          </cell>
          <cell r="K32" t="str">
            <v>BDA</v>
          </cell>
          <cell r="L32" t="str">
            <v>BDA</v>
          </cell>
          <cell r="M32" t="str">
            <v>BDA</v>
          </cell>
          <cell r="N32" t="str">
            <v>CAA</v>
          </cell>
          <cell r="O32" t="str">
            <v>CAA</v>
          </cell>
          <cell r="P32" t="str">
            <v>CAA</v>
          </cell>
          <cell r="Q32" t="str">
            <v>CAA</v>
          </cell>
          <cell r="R32" t="str">
            <v>CAA</v>
          </cell>
          <cell r="S32" t="str">
            <v>CAA</v>
          </cell>
          <cell r="T32" t="str">
            <v>CAA</v>
          </cell>
          <cell r="U32" t="str">
            <v>CAA</v>
          </cell>
          <cell r="V32" t="str">
            <v>VS</v>
          </cell>
          <cell r="W32" t="str">
            <v>CL</v>
          </cell>
          <cell r="X32" t="str">
            <v>CL</v>
          </cell>
          <cell r="Y32" t="str">
            <v>CVB</v>
          </cell>
          <cell r="Z32" t="str">
            <v>CVB</v>
          </cell>
          <cell r="AA32" t="str">
            <v>CVB</v>
          </cell>
          <cell r="AB32" t="str">
            <v>CVP</v>
          </cell>
          <cell r="AC32" t="str">
            <v>CVP</v>
          </cell>
          <cell r="AD32" t="str">
            <v>CVB</v>
          </cell>
          <cell r="AE32" t="str">
            <v>CVP</v>
          </cell>
          <cell r="AF32" t="str">
            <v>CVP</v>
          </cell>
          <cell r="AG32" t="str">
            <v>OPV</v>
          </cell>
          <cell r="AH32" t="str">
            <v>OPV</v>
          </cell>
          <cell r="AI32" t="str">
            <v>VD</v>
          </cell>
          <cell r="AJ32" t="str">
            <v>DU</v>
          </cell>
          <cell r="AK32" t="str">
            <v>DU</v>
          </cell>
          <cell r="AL32" t="str">
            <v>DU</v>
          </cell>
          <cell r="AM32" t="str">
            <v>TPA</v>
          </cell>
          <cell r="AN32" t="str">
            <v>TPA</v>
          </cell>
          <cell r="AO32" t="str">
            <v>VS</v>
          </cell>
          <cell r="AP32" t="str">
            <v>VS</v>
          </cell>
          <cell r="AQ32" t="str">
            <v>VD</v>
          </cell>
          <cell r="AR32" t="str">
            <v>VD</v>
          </cell>
          <cell r="AS32" t="str">
            <v>MNA</v>
          </cell>
          <cell r="AT32" t="str">
            <v>MNA</v>
          </cell>
          <cell r="AU32" t="str">
            <v>MNA</v>
          </cell>
          <cell r="AV32" t="str">
            <v>MNA</v>
          </cell>
          <cell r="AW32" t="str">
            <v>MNA</v>
          </cell>
          <cell r="AX32" t="str">
            <v>MNA</v>
          </cell>
          <cell r="AY32" t="str">
            <v>PAA</v>
          </cell>
          <cell r="AZ32" t="str">
            <v>PAA</v>
          </cell>
          <cell r="BA32" t="str">
            <v>OPV</v>
          </cell>
          <cell r="BB32" t="str">
            <v>ROA</v>
          </cell>
          <cell r="BC32" t="str">
            <v>ROA</v>
          </cell>
          <cell r="BD32" t="str">
            <v>ROB</v>
          </cell>
          <cell r="BE32" t="str">
            <v>ROB</v>
          </cell>
          <cell r="BF32" t="str">
            <v>POA</v>
          </cell>
          <cell r="BG32" t="str">
            <v>POA</v>
          </cell>
          <cell r="BH32" t="str">
            <v>PAA</v>
          </cell>
          <cell r="BI32" t="str">
            <v>VS</v>
          </cell>
          <cell r="BJ32" t="str">
            <v>VS</v>
          </cell>
          <cell r="BK32" t="str">
            <v>CVB</v>
          </cell>
        </row>
        <row r="33">
          <cell r="G33">
            <v>0</v>
          </cell>
          <cell r="H33">
            <v>0</v>
          </cell>
          <cell r="I33">
            <v>3043.44</v>
          </cell>
          <cell r="J33">
            <v>3043.44</v>
          </cell>
          <cell r="K33">
            <v>3043.44</v>
          </cell>
          <cell r="L33">
            <v>3043.44</v>
          </cell>
          <cell r="M33">
            <v>3043.44</v>
          </cell>
          <cell r="N33">
            <v>3043.44</v>
          </cell>
          <cell r="O33">
            <v>3043.44</v>
          </cell>
          <cell r="P33">
            <v>3043.44</v>
          </cell>
          <cell r="Q33">
            <v>3043.44</v>
          </cell>
          <cell r="R33">
            <v>3043.44</v>
          </cell>
          <cell r="S33">
            <v>3043.44</v>
          </cell>
          <cell r="T33">
            <v>3043.44</v>
          </cell>
          <cell r="U33">
            <v>3043.44</v>
          </cell>
          <cell r="V33">
            <v>2155.6799999999998</v>
          </cell>
          <cell r="W33">
            <v>2155.6799999999998</v>
          </cell>
          <cell r="X33">
            <v>2155.6799999999998</v>
          </cell>
          <cell r="Y33">
            <v>2155.6799999999998</v>
          </cell>
          <cell r="Z33">
            <v>2155.6799999999998</v>
          </cell>
          <cell r="AA33">
            <v>2155.6799999999998</v>
          </cell>
          <cell r="AB33">
            <v>2518.56</v>
          </cell>
          <cell r="AC33">
            <v>2518.56</v>
          </cell>
          <cell r="AD33">
            <v>2155.6799999999998</v>
          </cell>
          <cell r="AE33">
            <v>2518.56</v>
          </cell>
          <cell r="AF33">
            <v>2518.56</v>
          </cell>
          <cell r="AG33">
            <v>1810.08</v>
          </cell>
          <cell r="AH33">
            <v>1810.08</v>
          </cell>
          <cell r="AI33">
            <v>2729.16</v>
          </cell>
          <cell r="AJ33">
            <v>2729.16</v>
          </cell>
          <cell r="AK33">
            <v>2729.16</v>
          </cell>
          <cell r="AL33">
            <v>2729.16</v>
          </cell>
          <cell r="AM33">
            <v>3043.44</v>
          </cell>
          <cell r="AN33">
            <v>3043.44</v>
          </cell>
          <cell r="AO33">
            <v>2155.6799999999998</v>
          </cell>
          <cell r="AP33">
            <v>2155.6799999999998</v>
          </cell>
          <cell r="AQ33">
            <v>2729.16</v>
          </cell>
          <cell r="AR33">
            <v>2729.16</v>
          </cell>
          <cell r="AS33">
            <v>4197.96</v>
          </cell>
          <cell r="AT33">
            <v>4197.96</v>
          </cell>
          <cell r="AU33">
            <v>4197.96</v>
          </cell>
          <cell r="AV33">
            <v>4197.96</v>
          </cell>
          <cell r="AW33">
            <v>4197.96</v>
          </cell>
          <cell r="AX33">
            <v>4197.96</v>
          </cell>
          <cell r="AY33">
            <v>3462.48</v>
          </cell>
          <cell r="AZ33">
            <v>3462.48</v>
          </cell>
          <cell r="BA33">
            <v>1810.08</v>
          </cell>
          <cell r="BB33">
            <v>3462.48</v>
          </cell>
          <cell r="BC33">
            <v>3462.48</v>
          </cell>
          <cell r="BD33">
            <v>3043.44</v>
          </cell>
          <cell r="BE33">
            <v>3043.44</v>
          </cell>
          <cell r="BF33">
            <v>3043.44</v>
          </cell>
          <cell r="BG33">
            <v>3043.44</v>
          </cell>
          <cell r="BH33">
            <v>3462.48</v>
          </cell>
          <cell r="BI33">
            <v>2155.6799999999998</v>
          </cell>
          <cell r="BJ33">
            <v>2155.6799999999998</v>
          </cell>
          <cell r="BK33">
            <v>2155.6799999999998</v>
          </cell>
        </row>
        <row r="34">
          <cell r="G34">
            <v>0</v>
          </cell>
          <cell r="H34">
            <v>0</v>
          </cell>
          <cell r="I34">
            <v>24347.52</v>
          </cell>
          <cell r="J34">
            <v>24347.52</v>
          </cell>
          <cell r="K34">
            <v>24347.52</v>
          </cell>
          <cell r="L34">
            <v>24347.52</v>
          </cell>
          <cell r="M34">
            <v>24347.52</v>
          </cell>
          <cell r="N34">
            <v>24347.52</v>
          </cell>
          <cell r="O34">
            <v>24347.52</v>
          </cell>
          <cell r="P34">
            <v>24347.52</v>
          </cell>
          <cell r="Q34">
            <v>24347.52</v>
          </cell>
          <cell r="R34">
            <v>24347.52</v>
          </cell>
          <cell r="S34">
            <v>24347.52</v>
          </cell>
          <cell r="T34">
            <v>24347.52</v>
          </cell>
          <cell r="U34">
            <v>24347.52</v>
          </cell>
          <cell r="V34">
            <v>17245.439999999999</v>
          </cell>
          <cell r="W34">
            <v>17245.439999999999</v>
          </cell>
          <cell r="X34">
            <v>17245.439999999999</v>
          </cell>
          <cell r="Y34">
            <v>17245.439999999999</v>
          </cell>
          <cell r="Z34">
            <v>17245.439999999999</v>
          </cell>
          <cell r="AA34">
            <v>17245.439999999999</v>
          </cell>
          <cell r="AB34">
            <v>20148.48</v>
          </cell>
          <cell r="AC34">
            <v>20148.48</v>
          </cell>
          <cell r="AD34">
            <v>17245.439999999999</v>
          </cell>
          <cell r="AE34">
            <v>20148.48</v>
          </cell>
          <cell r="AF34">
            <v>20148.48</v>
          </cell>
          <cell r="AG34">
            <v>14480.64</v>
          </cell>
          <cell r="AH34">
            <v>14480.64</v>
          </cell>
          <cell r="AI34">
            <v>21833.279999999999</v>
          </cell>
          <cell r="AJ34">
            <v>21833.279999999999</v>
          </cell>
          <cell r="AK34">
            <v>21833.279999999999</v>
          </cell>
          <cell r="AL34">
            <v>21833.279999999999</v>
          </cell>
          <cell r="AM34">
            <v>24347.52</v>
          </cell>
          <cell r="AN34">
            <v>24347.52</v>
          </cell>
          <cell r="AO34">
            <v>17245.439999999999</v>
          </cell>
          <cell r="AP34">
            <v>17245.439999999999</v>
          </cell>
          <cell r="AQ34">
            <v>21833.279999999999</v>
          </cell>
          <cell r="AR34">
            <v>21833.279999999999</v>
          </cell>
          <cell r="AS34">
            <v>33583.68</v>
          </cell>
          <cell r="AT34">
            <v>33583.68</v>
          </cell>
          <cell r="AU34">
            <v>33583.68</v>
          </cell>
          <cell r="AV34">
            <v>33583.68</v>
          </cell>
          <cell r="AW34">
            <v>33583.68</v>
          </cell>
          <cell r="AX34">
            <v>33583.68</v>
          </cell>
          <cell r="AY34">
            <v>27699.84</v>
          </cell>
          <cell r="AZ34">
            <v>27699.84</v>
          </cell>
          <cell r="BA34">
            <v>14480.64</v>
          </cell>
          <cell r="BB34">
            <v>27699.84</v>
          </cell>
          <cell r="BC34">
            <v>27699.84</v>
          </cell>
          <cell r="BD34">
            <v>24347.52</v>
          </cell>
          <cell r="BE34">
            <v>24347.52</v>
          </cell>
          <cell r="BF34">
            <v>24347.52</v>
          </cell>
          <cell r="BG34">
            <v>24347.52</v>
          </cell>
          <cell r="BH34">
            <v>27699.84</v>
          </cell>
          <cell r="BI34">
            <v>17245.439999999999</v>
          </cell>
          <cell r="BJ34">
            <v>17245.439999999999</v>
          </cell>
          <cell r="BK34">
            <v>17245.439999999999</v>
          </cell>
        </row>
        <row r="35">
          <cell r="G35">
            <v>0</v>
          </cell>
          <cell r="H35">
            <v>0</v>
          </cell>
          <cell r="I35">
            <v>54538.44</v>
          </cell>
          <cell r="J35">
            <v>54538.44</v>
          </cell>
          <cell r="K35">
            <v>54538.44</v>
          </cell>
          <cell r="L35">
            <v>54538.44</v>
          </cell>
          <cell r="M35">
            <v>54538.44</v>
          </cell>
          <cell r="N35">
            <v>54538.44</v>
          </cell>
          <cell r="O35">
            <v>54538.44</v>
          </cell>
          <cell r="P35">
            <v>54538.44</v>
          </cell>
          <cell r="Q35">
            <v>54538.44</v>
          </cell>
          <cell r="R35">
            <v>54538.44</v>
          </cell>
          <cell r="S35">
            <v>54538.44</v>
          </cell>
          <cell r="T35">
            <v>54538.44</v>
          </cell>
          <cell r="U35">
            <v>54538.44</v>
          </cell>
          <cell r="V35">
            <v>38629.79</v>
          </cell>
          <cell r="W35">
            <v>38629.79</v>
          </cell>
          <cell r="X35">
            <v>38629.79</v>
          </cell>
          <cell r="Y35">
            <v>38629.79</v>
          </cell>
          <cell r="Z35">
            <v>38629.79</v>
          </cell>
          <cell r="AA35">
            <v>38629.79</v>
          </cell>
          <cell r="AB35">
            <v>45132.6</v>
          </cell>
          <cell r="AC35">
            <v>45132.6</v>
          </cell>
          <cell r="AD35">
            <v>38629.79</v>
          </cell>
          <cell r="AE35">
            <v>45132.6</v>
          </cell>
          <cell r="AF35">
            <v>45132.6</v>
          </cell>
          <cell r="AG35">
            <v>32436.63</v>
          </cell>
          <cell r="AH35">
            <v>32436.63</v>
          </cell>
          <cell r="AI35">
            <v>48906.55</v>
          </cell>
          <cell r="AJ35">
            <v>48906.55</v>
          </cell>
          <cell r="AK35">
            <v>48906.55</v>
          </cell>
          <cell r="AL35">
            <v>48906.55</v>
          </cell>
          <cell r="AM35">
            <v>54538.44</v>
          </cell>
          <cell r="AN35">
            <v>54538.44</v>
          </cell>
          <cell r="AO35">
            <v>38629.79</v>
          </cell>
          <cell r="AP35">
            <v>38629.79</v>
          </cell>
          <cell r="AQ35">
            <v>48906.55</v>
          </cell>
          <cell r="AR35">
            <v>48906.55</v>
          </cell>
          <cell r="AS35">
            <v>75227.44</v>
          </cell>
          <cell r="AT35">
            <v>75227.44</v>
          </cell>
          <cell r="AU35">
            <v>75227.44</v>
          </cell>
          <cell r="AV35">
            <v>75227.44</v>
          </cell>
          <cell r="AW35">
            <v>75227.44</v>
          </cell>
          <cell r="AX35">
            <v>75227.44</v>
          </cell>
          <cell r="AY35">
            <v>62047.64</v>
          </cell>
          <cell r="AZ35">
            <v>62047.64</v>
          </cell>
          <cell r="BA35">
            <v>32436.63</v>
          </cell>
          <cell r="BB35">
            <v>62047.64</v>
          </cell>
          <cell r="BC35">
            <v>62047.64</v>
          </cell>
          <cell r="BD35">
            <v>54538.44</v>
          </cell>
          <cell r="BE35">
            <v>54538.44</v>
          </cell>
          <cell r="BF35">
            <v>54538.44</v>
          </cell>
          <cell r="BG35">
            <v>54538.44</v>
          </cell>
          <cell r="BH35">
            <v>62047.64</v>
          </cell>
          <cell r="BI35">
            <v>38629.79</v>
          </cell>
          <cell r="BJ35">
            <v>38629.79</v>
          </cell>
          <cell r="BK35">
            <v>38629.79</v>
          </cell>
        </row>
        <row r="36">
          <cell r="G36">
            <v>1.25</v>
          </cell>
          <cell r="H36">
            <v>1.25</v>
          </cell>
          <cell r="I36">
            <v>1.25</v>
          </cell>
          <cell r="J36">
            <v>1.25</v>
          </cell>
          <cell r="K36">
            <v>1.25</v>
          </cell>
          <cell r="L36">
            <v>1.25</v>
          </cell>
          <cell r="M36">
            <v>1.25</v>
          </cell>
          <cell r="N36">
            <v>1.25</v>
          </cell>
          <cell r="O36">
            <v>1.25</v>
          </cell>
          <cell r="P36">
            <v>1.25</v>
          </cell>
          <cell r="Q36">
            <v>1.25</v>
          </cell>
          <cell r="R36">
            <v>1.25</v>
          </cell>
          <cell r="S36">
            <v>1.25</v>
          </cell>
          <cell r="T36">
            <v>1.25</v>
          </cell>
          <cell r="U36">
            <v>1.25</v>
          </cell>
          <cell r="V36">
            <v>1.25</v>
          </cell>
          <cell r="W36">
            <v>1.25</v>
          </cell>
          <cell r="X36">
            <v>1.25</v>
          </cell>
          <cell r="Y36">
            <v>1.25</v>
          </cell>
          <cell r="Z36">
            <v>1.25</v>
          </cell>
          <cell r="AA36">
            <v>1.25</v>
          </cell>
          <cell r="AB36">
            <v>1.25</v>
          </cell>
          <cell r="AC36">
            <v>1.25</v>
          </cell>
          <cell r="AD36">
            <v>1.25</v>
          </cell>
          <cell r="AE36">
            <v>1.25</v>
          </cell>
          <cell r="AF36">
            <v>1.25</v>
          </cell>
          <cell r="AG36">
            <v>1.25</v>
          </cell>
          <cell r="AH36">
            <v>1.25</v>
          </cell>
          <cell r="AI36">
            <v>1.25</v>
          </cell>
          <cell r="AJ36">
            <v>1.25</v>
          </cell>
          <cell r="AK36">
            <v>1.25</v>
          </cell>
          <cell r="AL36">
            <v>1.25</v>
          </cell>
          <cell r="AM36">
            <v>1.25</v>
          </cell>
          <cell r="AN36">
            <v>1.25</v>
          </cell>
          <cell r="AO36">
            <v>1.25</v>
          </cell>
          <cell r="AP36">
            <v>1.25</v>
          </cell>
          <cell r="AQ36">
            <v>1.25</v>
          </cell>
          <cell r="AR36">
            <v>1.25</v>
          </cell>
          <cell r="AS36">
            <v>1.25</v>
          </cell>
          <cell r="AT36">
            <v>1.25</v>
          </cell>
          <cell r="AU36">
            <v>1.25</v>
          </cell>
          <cell r="AV36">
            <v>1.25</v>
          </cell>
          <cell r="AW36">
            <v>1.25</v>
          </cell>
          <cell r="AX36">
            <v>1.25</v>
          </cell>
          <cell r="AY36">
            <v>1.25</v>
          </cell>
          <cell r="AZ36">
            <v>1.25</v>
          </cell>
          <cell r="BA36">
            <v>1.25</v>
          </cell>
          <cell r="BB36">
            <v>1.25</v>
          </cell>
          <cell r="BC36">
            <v>1.25</v>
          </cell>
          <cell r="BD36">
            <v>1.25</v>
          </cell>
          <cell r="BE36">
            <v>1.25</v>
          </cell>
          <cell r="BF36">
            <v>1.25</v>
          </cell>
          <cell r="BG36">
            <v>1.25</v>
          </cell>
          <cell r="BH36">
            <v>1.25</v>
          </cell>
          <cell r="BI36">
            <v>1.25</v>
          </cell>
          <cell r="BJ36">
            <v>1.25</v>
          </cell>
          <cell r="BK36">
            <v>1.25</v>
          </cell>
        </row>
        <row r="37">
          <cell r="G37">
            <v>0</v>
          </cell>
          <cell r="H37">
            <v>0</v>
          </cell>
          <cell r="I37">
            <v>15217.2</v>
          </cell>
          <cell r="J37">
            <v>15217.2</v>
          </cell>
          <cell r="K37">
            <v>15217.2</v>
          </cell>
          <cell r="L37">
            <v>15217.2</v>
          </cell>
          <cell r="M37">
            <v>15217.2</v>
          </cell>
          <cell r="N37">
            <v>15217.2</v>
          </cell>
          <cell r="O37">
            <v>15217.2</v>
          </cell>
          <cell r="P37">
            <v>15217.2</v>
          </cell>
          <cell r="Q37">
            <v>15217.2</v>
          </cell>
          <cell r="R37">
            <v>15217.2</v>
          </cell>
          <cell r="S37">
            <v>15217.2</v>
          </cell>
          <cell r="T37">
            <v>15217.2</v>
          </cell>
          <cell r="U37">
            <v>15217.2</v>
          </cell>
          <cell r="V37">
            <v>10778.4</v>
          </cell>
          <cell r="W37">
            <v>10778.4</v>
          </cell>
          <cell r="X37">
            <v>10778.4</v>
          </cell>
          <cell r="Y37">
            <v>10778.4</v>
          </cell>
          <cell r="Z37">
            <v>10778.4</v>
          </cell>
          <cell r="AA37">
            <v>10778.4</v>
          </cell>
          <cell r="AB37">
            <v>12592.8</v>
          </cell>
          <cell r="AC37">
            <v>12592.8</v>
          </cell>
          <cell r="AD37">
            <v>10778.4</v>
          </cell>
          <cell r="AE37">
            <v>12592.8</v>
          </cell>
          <cell r="AF37">
            <v>12592.8</v>
          </cell>
          <cell r="AG37">
            <v>9050.4</v>
          </cell>
          <cell r="AH37">
            <v>9050.4</v>
          </cell>
          <cell r="AI37">
            <v>13645.8</v>
          </cell>
          <cell r="AJ37">
            <v>13645.8</v>
          </cell>
          <cell r="AK37">
            <v>13645.8</v>
          </cell>
          <cell r="AL37">
            <v>13645.8</v>
          </cell>
          <cell r="AM37">
            <v>15217.2</v>
          </cell>
          <cell r="AN37">
            <v>15217.2</v>
          </cell>
          <cell r="AO37">
            <v>10778.4</v>
          </cell>
          <cell r="AP37">
            <v>10778.4</v>
          </cell>
          <cell r="AQ37">
            <v>13645.8</v>
          </cell>
          <cell r="AR37">
            <v>13645.8</v>
          </cell>
          <cell r="AS37">
            <v>20989.8</v>
          </cell>
          <cell r="AT37">
            <v>20989.8</v>
          </cell>
          <cell r="AU37">
            <v>20989.8</v>
          </cell>
          <cell r="AV37">
            <v>20989.8</v>
          </cell>
          <cell r="AW37">
            <v>20989.8</v>
          </cell>
          <cell r="AX37">
            <v>20989.8</v>
          </cell>
          <cell r="AY37">
            <v>17312.400000000001</v>
          </cell>
          <cell r="AZ37">
            <v>17312.400000000001</v>
          </cell>
          <cell r="BA37">
            <v>9050.4</v>
          </cell>
          <cell r="BB37">
            <v>17312.400000000001</v>
          </cell>
          <cell r="BC37">
            <v>17312.400000000001</v>
          </cell>
          <cell r="BD37">
            <v>15217.2</v>
          </cell>
          <cell r="BE37">
            <v>15217.2</v>
          </cell>
          <cell r="BF37">
            <v>15217.2</v>
          </cell>
          <cell r="BG37">
            <v>15217.2</v>
          </cell>
          <cell r="BH37">
            <v>17312.400000000001</v>
          </cell>
          <cell r="BI37">
            <v>10778.4</v>
          </cell>
          <cell r="BJ37">
            <v>10778.4</v>
          </cell>
          <cell r="BK37">
            <v>10778.4</v>
          </cell>
        </row>
        <row r="38">
          <cell r="G38">
            <v>0</v>
          </cell>
          <cell r="H38">
            <v>0</v>
          </cell>
          <cell r="I38">
            <v>34086.53</v>
          </cell>
          <cell r="J38">
            <v>34086.53</v>
          </cell>
          <cell r="K38">
            <v>34086.53</v>
          </cell>
          <cell r="L38">
            <v>34086.53</v>
          </cell>
          <cell r="M38">
            <v>34086.53</v>
          </cell>
          <cell r="N38">
            <v>34086.53</v>
          </cell>
          <cell r="O38">
            <v>34086.53</v>
          </cell>
          <cell r="P38">
            <v>34086.53</v>
          </cell>
          <cell r="Q38">
            <v>34086.53</v>
          </cell>
          <cell r="R38">
            <v>34086.53</v>
          </cell>
          <cell r="S38">
            <v>34086.53</v>
          </cell>
          <cell r="T38">
            <v>34086.53</v>
          </cell>
          <cell r="U38">
            <v>34086.53</v>
          </cell>
          <cell r="V38">
            <v>24143.62</v>
          </cell>
          <cell r="W38">
            <v>24143.62</v>
          </cell>
          <cell r="X38">
            <v>24143.62</v>
          </cell>
          <cell r="Y38">
            <v>24143.62</v>
          </cell>
          <cell r="Z38">
            <v>24143.62</v>
          </cell>
          <cell r="AA38">
            <v>24143.62</v>
          </cell>
          <cell r="AB38">
            <v>28207.87</v>
          </cell>
          <cell r="AC38">
            <v>28207.87</v>
          </cell>
          <cell r="AD38">
            <v>24143.62</v>
          </cell>
          <cell r="AE38">
            <v>28207.87</v>
          </cell>
          <cell r="AF38">
            <v>28207.87</v>
          </cell>
          <cell r="AG38">
            <v>20272.900000000001</v>
          </cell>
          <cell r="AH38">
            <v>20272.900000000001</v>
          </cell>
          <cell r="AI38">
            <v>30566.59</v>
          </cell>
          <cell r="AJ38">
            <v>30566.59</v>
          </cell>
          <cell r="AK38">
            <v>30566.59</v>
          </cell>
          <cell r="AL38">
            <v>30566.59</v>
          </cell>
          <cell r="AM38">
            <v>34086.53</v>
          </cell>
          <cell r="AN38">
            <v>34086.53</v>
          </cell>
          <cell r="AO38">
            <v>24143.62</v>
          </cell>
          <cell r="AP38">
            <v>24143.62</v>
          </cell>
          <cell r="AQ38">
            <v>30566.59</v>
          </cell>
          <cell r="AR38">
            <v>30566.59</v>
          </cell>
          <cell r="AS38">
            <v>47017.15</v>
          </cell>
          <cell r="AT38">
            <v>47017.15</v>
          </cell>
          <cell r="AU38">
            <v>47017.15</v>
          </cell>
          <cell r="AV38">
            <v>47017.15</v>
          </cell>
          <cell r="AW38">
            <v>47017.15</v>
          </cell>
          <cell r="AX38">
            <v>47017.15</v>
          </cell>
          <cell r="AY38">
            <v>38779.78</v>
          </cell>
          <cell r="AZ38">
            <v>38779.78</v>
          </cell>
          <cell r="BA38">
            <v>20272.900000000001</v>
          </cell>
          <cell r="BB38">
            <v>38779.78</v>
          </cell>
          <cell r="BC38">
            <v>38779.78</v>
          </cell>
          <cell r="BD38">
            <v>34086.53</v>
          </cell>
          <cell r="BE38">
            <v>34086.53</v>
          </cell>
          <cell r="BF38">
            <v>34086.53</v>
          </cell>
          <cell r="BG38">
            <v>34086.53</v>
          </cell>
          <cell r="BH38">
            <v>38779.78</v>
          </cell>
          <cell r="BI38">
            <v>24143.62</v>
          </cell>
          <cell r="BJ38">
            <v>24143.62</v>
          </cell>
          <cell r="BK38">
            <v>24143.62</v>
          </cell>
        </row>
        <row r="39">
          <cell r="G39">
            <v>0</v>
          </cell>
          <cell r="H39">
            <v>0</v>
          </cell>
          <cell r="I39">
            <v>88624.97</v>
          </cell>
          <cell r="J39">
            <v>88624.97</v>
          </cell>
          <cell r="K39">
            <v>88624.97</v>
          </cell>
          <cell r="L39">
            <v>88624.97</v>
          </cell>
          <cell r="M39">
            <v>88624.97</v>
          </cell>
          <cell r="N39">
            <v>88624.97</v>
          </cell>
          <cell r="O39">
            <v>88624.97</v>
          </cell>
          <cell r="P39">
            <v>88624.97</v>
          </cell>
          <cell r="Q39">
            <v>88624.97</v>
          </cell>
          <cell r="R39">
            <v>88624.97</v>
          </cell>
          <cell r="S39">
            <v>88624.97</v>
          </cell>
          <cell r="T39">
            <v>88624.97</v>
          </cell>
          <cell r="U39">
            <v>88624.97</v>
          </cell>
          <cell r="V39">
            <v>62773.41</v>
          </cell>
          <cell r="W39">
            <v>62773.41</v>
          </cell>
          <cell r="X39">
            <v>62773.41</v>
          </cell>
          <cell r="Y39">
            <v>62773.41</v>
          </cell>
          <cell r="Z39">
            <v>62773.41</v>
          </cell>
          <cell r="AA39">
            <v>62773.41</v>
          </cell>
          <cell r="AB39">
            <v>73340.47</v>
          </cell>
          <cell r="AC39">
            <v>73340.47</v>
          </cell>
          <cell r="AD39">
            <v>62773.41</v>
          </cell>
          <cell r="AE39">
            <v>73340.47</v>
          </cell>
          <cell r="AF39">
            <v>73340.47</v>
          </cell>
          <cell r="AG39">
            <v>52709.53</v>
          </cell>
          <cell r="AH39">
            <v>52709.53</v>
          </cell>
          <cell r="AI39">
            <v>79473.14</v>
          </cell>
          <cell r="AJ39">
            <v>79473.14</v>
          </cell>
          <cell r="AK39">
            <v>79473.14</v>
          </cell>
          <cell r="AL39">
            <v>79473.14</v>
          </cell>
          <cell r="AM39">
            <v>88624.97</v>
          </cell>
          <cell r="AN39">
            <v>88624.97</v>
          </cell>
          <cell r="AO39">
            <v>62773.41</v>
          </cell>
          <cell r="AP39">
            <v>62773.41</v>
          </cell>
          <cell r="AQ39">
            <v>79473.14</v>
          </cell>
          <cell r="AR39">
            <v>79473.14</v>
          </cell>
          <cell r="AS39">
            <v>122244.59</v>
          </cell>
          <cell r="AT39">
            <v>122244.59</v>
          </cell>
          <cell r="AU39">
            <v>122244.59</v>
          </cell>
          <cell r="AV39">
            <v>122244.59</v>
          </cell>
          <cell r="AW39">
            <v>122244.59</v>
          </cell>
          <cell r="AX39">
            <v>122244.59</v>
          </cell>
          <cell r="AY39">
            <v>100827.42</v>
          </cell>
          <cell r="AZ39">
            <v>100827.42</v>
          </cell>
          <cell r="BA39">
            <v>52709.53</v>
          </cell>
          <cell r="BB39">
            <v>100827.42</v>
          </cell>
          <cell r="BC39">
            <v>100827.42</v>
          </cell>
          <cell r="BD39">
            <v>88624.97</v>
          </cell>
          <cell r="BE39">
            <v>88624.97</v>
          </cell>
          <cell r="BF39">
            <v>88624.97</v>
          </cell>
          <cell r="BG39">
            <v>88624.97</v>
          </cell>
          <cell r="BH39">
            <v>100827.42</v>
          </cell>
          <cell r="BI39">
            <v>62773.41</v>
          </cell>
          <cell r="BJ39">
            <v>62773.41</v>
          </cell>
          <cell r="BK39">
            <v>62773.41</v>
          </cell>
        </row>
        <row r="40">
          <cell r="G40">
            <v>0</v>
          </cell>
          <cell r="H40">
            <v>0</v>
          </cell>
          <cell r="I40">
            <v>7385.41</v>
          </cell>
          <cell r="J40">
            <v>7385.41</v>
          </cell>
          <cell r="K40">
            <v>7385.41</v>
          </cell>
          <cell r="L40">
            <v>7385.41</v>
          </cell>
          <cell r="M40">
            <v>7385.41</v>
          </cell>
          <cell r="N40">
            <v>7385.41</v>
          </cell>
          <cell r="O40">
            <v>7385.41</v>
          </cell>
          <cell r="P40">
            <v>7385.41</v>
          </cell>
          <cell r="Q40">
            <v>7385.41</v>
          </cell>
          <cell r="R40">
            <v>7385.41</v>
          </cell>
          <cell r="S40">
            <v>7385.41</v>
          </cell>
          <cell r="T40">
            <v>7385.41</v>
          </cell>
          <cell r="U40">
            <v>7385.41</v>
          </cell>
          <cell r="V40">
            <v>5231.12</v>
          </cell>
          <cell r="W40">
            <v>5231.12</v>
          </cell>
          <cell r="X40">
            <v>5231.12</v>
          </cell>
          <cell r="Y40">
            <v>5231.12</v>
          </cell>
          <cell r="Z40">
            <v>5231.12</v>
          </cell>
          <cell r="AA40">
            <v>5231.12</v>
          </cell>
          <cell r="AB40">
            <v>6111.71</v>
          </cell>
          <cell r="AC40">
            <v>6111.71</v>
          </cell>
          <cell r="AD40">
            <v>5231.12</v>
          </cell>
          <cell r="AE40">
            <v>6111.71</v>
          </cell>
          <cell r="AF40">
            <v>6111.71</v>
          </cell>
          <cell r="AG40">
            <v>4392.46</v>
          </cell>
          <cell r="AH40">
            <v>4392.46</v>
          </cell>
          <cell r="AI40">
            <v>6622.76</v>
          </cell>
          <cell r="AJ40">
            <v>6622.76</v>
          </cell>
          <cell r="AK40">
            <v>6622.76</v>
          </cell>
          <cell r="AL40">
            <v>6622.76</v>
          </cell>
          <cell r="AM40">
            <v>7385.41</v>
          </cell>
          <cell r="AN40">
            <v>7385.41</v>
          </cell>
          <cell r="AO40">
            <v>5231.12</v>
          </cell>
          <cell r="AP40">
            <v>5231.12</v>
          </cell>
          <cell r="AQ40">
            <v>6622.76</v>
          </cell>
          <cell r="AR40">
            <v>6622.76</v>
          </cell>
          <cell r="AS40">
            <v>10187.049999999999</v>
          </cell>
          <cell r="AT40">
            <v>10187.049999999999</v>
          </cell>
          <cell r="AU40">
            <v>10187.049999999999</v>
          </cell>
          <cell r="AV40">
            <v>10187.049999999999</v>
          </cell>
          <cell r="AW40">
            <v>10187.049999999999</v>
          </cell>
          <cell r="AX40">
            <v>10187.049999999999</v>
          </cell>
          <cell r="AY40">
            <v>8402.2900000000009</v>
          </cell>
          <cell r="AZ40">
            <v>8402.2900000000009</v>
          </cell>
          <cell r="BA40">
            <v>4392.46</v>
          </cell>
          <cell r="BB40">
            <v>8402.2900000000009</v>
          </cell>
          <cell r="BC40">
            <v>8402.2900000000009</v>
          </cell>
          <cell r="BD40">
            <v>7385.41</v>
          </cell>
          <cell r="BE40">
            <v>7385.41</v>
          </cell>
          <cell r="BF40">
            <v>7385.41</v>
          </cell>
          <cell r="BG40">
            <v>7385.41</v>
          </cell>
          <cell r="BH40">
            <v>8402.2900000000009</v>
          </cell>
          <cell r="BI40">
            <v>5231.12</v>
          </cell>
          <cell r="BJ40">
            <v>5231.12</v>
          </cell>
          <cell r="BK40">
            <v>5231.12</v>
          </cell>
        </row>
        <row r="41">
          <cell r="G41" t="str">
            <v>na</v>
          </cell>
          <cell r="H41" t="str">
            <v>na</v>
          </cell>
          <cell r="I41" t="str">
            <v>AYA</v>
          </cell>
          <cell r="J41" t="str">
            <v>AYA</v>
          </cell>
          <cell r="K41" t="str">
            <v>AYA</v>
          </cell>
          <cell r="L41" t="str">
            <v>AYA</v>
          </cell>
          <cell r="M41" t="str">
            <v>AYA</v>
          </cell>
          <cell r="N41" t="str">
            <v>AYA</v>
          </cell>
          <cell r="O41" t="str">
            <v>AYA</v>
          </cell>
          <cell r="P41" t="str">
            <v>AYA</v>
          </cell>
          <cell r="Q41" t="str">
            <v>AYA</v>
          </cell>
          <cell r="R41" t="str">
            <v>AYA</v>
          </cell>
          <cell r="S41" t="str">
            <v>AYA</v>
          </cell>
          <cell r="T41" t="str">
            <v>AYA</v>
          </cell>
          <cell r="U41" t="str">
            <v>AYA</v>
          </cell>
          <cell r="V41" t="str">
            <v>AYA</v>
          </cell>
          <cell r="W41" t="str">
            <v>AYA</v>
          </cell>
          <cell r="X41" t="str">
            <v>AYA</v>
          </cell>
          <cell r="Y41" t="str">
            <v>AYA</v>
          </cell>
          <cell r="Z41" t="str">
            <v>AYA</v>
          </cell>
          <cell r="AA41" t="str">
            <v>AYA</v>
          </cell>
          <cell r="AB41" t="str">
            <v>AYA</v>
          </cell>
          <cell r="AC41" t="str">
            <v>AYA</v>
          </cell>
          <cell r="AD41" t="str">
            <v>AYA</v>
          </cell>
          <cell r="AE41" t="str">
            <v>AYA</v>
          </cell>
          <cell r="AF41" t="str">
            <v>AYA</v>
          </cell>
          <cell r="AG41" t="str">
            <v>AYA</v>
          </cell>
          <cell r="AH41" t="str">
            <v>AYA</v>
          </cell>
          <cell r="AI41" t="str">
            <v>AYA</v>
          </cell>
          <cell r="AJ41" t="str">
            <v>AYA</v>
          </cell>
          <cell r="AK41" t="str">
            <v>AYA</v>
          </cell>
          <cell r="AL41" t="str">
            <v>AYA</v>
          </cell>
          <cell r="AM41" t="str">
            <v>AYA</v>
          </cell>
          <cell r="AN41" t="str">
            <v>AYA</v>
          </cell>
          <cell r="AO41" t="str">
            <v>AYA</v>
          </cell>
          <cell r="AP41" t="str">
            <v>AYA</v>
          </cell>
          <cell r="AQ41" t="str">
            <v>AYA</v>
          </cell>
          <cell r="AR41" t="str">
            <v>AYA</v>
          </cell>
          <cell r="AS41" t="str">
            <v>AYA</v>
          </cell>
          <cell r="AT41" t="str">
            <v>AYA</v>
          </cell>
          <cell r="AU41" t="str">
            <v>AYA</v>
          </cell>
          <cell r="AV41" t="str">
            <v>AYA</v>
          </cell>
          <cell r="AW41" t="str">
            <v>AYA</v>
          </cell>
          <cell r="AX41" t="str">
            <v>AYA</v>
          </cell>
          <cell r="AY41" t="str">
            <v>AYA</v>
          </cell>
          <cell r="AZ41" t="str">
            <v>AYA</v>
          </cell>
          <cell r="BA41" t="str">
            <v>AYA</v>
          </cell>
          <cell r="BB41" t="str">
            <v>AYA</v>
          </cell>
          <cell r="BC41" t="str">
            <v>AYA</v>
          </cell>
          <cell r="BD41" t="str">
            <v>AYA</v>
          </cell>
          <cell r="BE41" t="str">
            <v>AYA</v>
          </cell>
          <cell r="BF41" t="str">
            <v>AYA</v>
          </cell>
          <cell r="BG41" t="str">
            <v>AYA</v>
          </cell>
          <cell r="BH41" t="str">
            <v>AYA</v>
          </cell>
          <cell r="BI41" t="str">
            <v>AYA</v>
          </cell>
          <cell r="BJ41" t="str">
            <v>AYA</v>
          </cell>
          <cell r="BK41" t="str">
            <v>AYA</v>
          </cell>
        </row>
        <row r="42">
          <cell r="G42">
            <v>0</v>
          </cell>
          <cell r="H42">
            <v>0</v>
          </cell>
          <cell r="I42">
            <v>1810.08</v>
          </cell>
          <cell r="J42">
            <v>1810.08</v>
          </cell>
          <cell r="K42">
            <v>1810.08</v>
          </cell>
          <cell r="L42">
            <v>1810.08</v>
          </cell>
          <cell r="M42">
            <v>1810.08</v>
          </cell>
          <cell r="N42">
            <v>1810.08</v>
          </cell>
          <cell r="O42">
            <v>1810.08</v>
          </cell>
          <cell r="P42">
            <v>1810.08</v>
          </cell>
          <cell r="Q42">
            <v>1810.08</v>
          </cell>
          <cell r="R42">
            <v>1810.08</v>
          </cell>
          <cell r="S42">
            <v>1810.08</v>
          </cell>
          <cell r="T42">
            <v>1810.08</v>
          </cell>
          <cell r="U42">
            <v>1810.08</v>
          </cell>
          <cell r="V42">
            <v>1810.08</v>
          </cell>
          <cell r="W42">
            <v>1810.08</v>
          </cell>
          <cell r="X42">
            <v>1810.08</v>
          </cell>
          <cell r="Y42">
            <v>1810.08</v>
          </cell>
          <cell r="Z42">
            <v>1810.08</v>
          </cell>
          <cell r="AA42">
            <v>1810.08</v>
          </cell>
          <cell r="AB42">
            <v>1810.08</v>
          </cell>
          <cell r="AC42">
            <v>1810.08</v>
          </cell>
          <cell r="AD42">
            <v>1810.08</v>
          </cell>
          <cell r="AE42">
            <v>1810.08</v>
          </cell>
          <cell r="AF42">
            <v>1810.08</v>
          </cell>
          <cell r="AG42">
            <v>1810.08</v>
          </cell>
          <cell r="AH42">
            <v>1810.08</v>
          </cell>
          <cell r="AI42">
            <v>1810.08</v>
          </cell>
          <cell r="AJ42">
            <v>1810.08</v>
          </cell>
          <cell r="AK42">
            <v>1810.08</v>
          </cell>
          <cell r="AL42">
            <v>1810.08</v>
          </cell>
          <cell r="AM42">
            <v>1810.08</v>
          </cell>
          <cell r="AN42">
            <v>1810.08</v>
          </cell>
          <cell r="AO42">
            <v>1810.08</v>
          </cell>
          <cell r="AP42">
            <v>1810.08</v>
          </cell>
          <cell r="AQ42">
            <v>1810.08</v>
          </cell>
          <cell r="AR42">
            <v>1810.08</v>
          </cell>
          <cell r="AS42">
            <v>1810.08</v>
          </cell>
          <cell r="AT42">
            <v>1810.08</v>
          </cell>
          <cell r="AU42">
            <v>1810.08</v>
          </cell>
          <cell r="AV42">
            <v>1810.08</v>
          </cell>
          <cell r="AW42">
            <v>1810.08</v>
          </cell>
          <cell r="AX42">
            <v>1810.08</v>
          </cell>
          <cell r="AY42">
            <v>1810.08</v>
          </cell>
          <cell r="AZ42">
            <v>1810.08</v>
          </cell>
          <cell r="BA42">
            <v>1810.08</v>
          </cell>
          <cell r="BB42">
            <v>1810.08</v>
          </cell>
          <cell r="BC42">
            <v>1810.08</v>
          </cell>
          <cell r="BD42">
            <v>1810.08</v>
          </cell>
          <cell r="BE42">
            <v>1810.08</v>
          </cell>
          <cell r="BF42">
            <v>1810.08</v>
          </cell>
          <cell r="BG42">
            <v>1810.08</v>
          </cell>
          <cell r="BH42">
            <v>1810.08</v>
          </cell>
          <cell r="BI42">
            <v>1810.08</v>
          </cell>
          <cell r="BJ42">
            <v>1810.08</v>
          </cell>
          <cell r="BK42">
            <v>1810.08</v>
          </cell>
        </row>
        <row r="43">
          <cell r="G43">
            <v>0</v>
          </cell>
          <cell r="H43">
            <v>0</v>
          </cell>
          <cell r="I43">
            <v>14480.64</v>
          </cell>
          <cell r="J43">
            <v>14480.64</v>
          </cell>
          <cell r="K43">
            <v>14480.64</v>
          </cell>
          <cell r="L43">
            <v>14480.64</v>
          </cell>
          <cell r="M43">
            <v>14480.64</v>
          </cell>
          <cell r="N43">
            <v>14480.64</v>
          </cell>
          <cell r="O43">
            <v>14480.64</v>
          </cell>
          <cell r="P43">
            <v>14480.64</v>
          </cell>
          <cell r="Q43">
            <v>14480.64</v>
          </cell>
          <cell r="R43">
            <v>14480.64</v>
          </cell>
          <cell r="S43">
            <v>14480.64</v>
          </cell>
          <cell r="T43">
            <v>14480.64</v>
          </cell>
          <cell r="U43">
            <v>14480.64</v>
          </cell>
          <cell r="V43">
            <v>14480.64</v>
          </cell>
          <cell r="W43">
            <v>14480.64</v>
          </cell>
          <cell r="X43">
            <v>14480.64</v>
          </cell>
          <cell r="Y43">
            <v>14480.64</v>
          </cell>
          <cell r="Z43">
            <v>14480.64</v>
          </cell>
          <cell r="AA43">
            <v>14480.64</v>
          </cell>
          <cell r="AB43">
            <v>14480.64</v>
          </cell>
          <cell r="AC43">
            <v>14480.64</v>
          </cell>
          <cell r="AD43">
            <v>14480.64</v>
          </cell>
          <cell r="AE43">
            <v>14480.64</v>
          </cell>
          <cell r="AF43">
            <v>14480.64</v>
          </cell>
          <cell r="AG43">
            <v>14480.64</v>
          </cell>
          <cell r="AH43">
            <v>14480.64</v>
          </cell>
          <cell r="AI43">
            <v>14480.64</v>
          </cell>
          <cell r="AJ43">
            <v>14480.64</v>
          </cell>
          <cell r="AK43">
            <v>14480.64</v>
          </cell>
          <cell r="AL43">
            <v>14480.64</v>
          </cell>
          <cell r="AM43">
            <v>14480.64</v>
          </cell>
          <cell r="AN43">
            <v>14480.64</v>
          </cell>
          <cell r="AO43">
            <v>14480.64</v>
          </cell>
          <cell r="AP43">
            <v>14480.64</v>
          </cell>
          <cell r="AQ43">
            <v>14480.64</v>
          </cell>
          <cell r="AR43">
            <v>14480.64</v>
          </cell>
          <cell r="AS43">
            <v>14480.64</v>
          </cell>
          <cell r="AT43">
            <v>14480.64</v>
          </cell>
          <cell r="AU43">
            <v>14480.64</v>
          </cell>
          <cell r="AV43">
            <v>14480.64</v>
          </cell>
          <cell r="AW43">
            <v>14480.64</v>
          </cell>
          <cell r="AX43">
            <v>14480.64</v>
          </cell>
          <cell r="AY43">
            <v>14480.64</v>
          </cell>
          <cell r="AZ43">
            <v>14480.64</v>
          </cell>
          <cell r="BA43">
            <v>14480.64</v>
          </cell>
          <cell r="BB43">
            <v>14480.64</v>
          </cell>
          <cell r="BC43">
            <v>14480.64</v>
          </cell>
          <cell r="BD43">
            <v>14480.64</v>
          </cell>
          <cell r="BE43">
            <v>14480.64</v>
          </cell>
          <cell r="BF43">
            <v>14480.64</v>
          </cell>
          <cell r="BG43">
            <v>14480.64</v>
          </cell>
          <cell r="BH43">
            <v>14480.64</v>
          </cell>
          <cell r="BI43">
            <v>14480.64</v>
          </cell>
          <cell r="BJ43">
            <v>14480.64</v>
          </cell>
          <cell r="BK43">
            <v>14480.64</v>
          </cell>
        </row>
        <row r="44">
          <cell r="G44">
            <v>0</v>
          </cell>
          <cell r="H44">
            <v>0</v>
          </cell>
          <cell r="I44">
            <v>32436.63</v>
          </cell>
          <cell r="J44">
            <v>32436.63</v>
          </cell>
          <cell r="K44">
            <v>32436.63</v>
          </cell>
          <cell r="L44">
            <v>32436.63</v>
          </cell>
          <cell r="M44">
            <v>32436.63</v>
          </cell>
          <cell r="N44">
            <v>32436.63</v>
          </cell>
          <cell r="O44">
            <v>32436.63</v>
          </cell>
          <cell r="P44">
            <v>32436.63</v>
          </cell>
          <cell r="Q44">
            <v>32436.63</v>
          </cell>
          <cell r="R44">
            <v>32436.63</v>
          </cell>
          <cell r="S44">
            <v>32436.63</v>
          </cell>
          <cell r="T44">
            <v>32436.63</v>
          </cell>
          <cell r="U44">
            <v>32436.63</v>
          </cell>
          <cell r="V44">
            <v>32436.63</v>
          </cell>
          <cell r="W44">
            <v>32436.63</v>
          </cell>
          <cell r="X44">
            <v>32436.63</v>
          </cell>
          <cell r="Y44">
            <v>32436.63</v>
          </cell>
          <cell r="Z44">
            <v>32436.63</v>
          </cell>
          <cell r="AA44">
            <v>32436.63</v>
          </cell>
          <cell r="AB44">
            <v>32436.63</v>
          </cell>
          <cell r="AC44">
            <v>32436.63</v>
          </cell>
          <cell r="AD44">
            <v>32436.63</v>
          </cell>
          <cell r="AE44">
            <v>32436.63</v>
          </cell>
          <cell r="AF44">
            <v>32436.63</v>
          </cell>
          <cell r="AG44">
            <v>32436.63</v>
          </cell>
          <cell r="AH44">
            <v>32436.63</v>
          </cell>
          <cell r="AI44">
            <v>32436.63</v>
          </cell>
          <cell r="AJ44">
            <v>32436.63</v>
          </cell>
          <cell r="AK44">
            <v>32436.63</v>
          </cell>
          <cell r="AL44">
            <v>32436.63</v>
          </cell>
          <cell r="AM44">
            <v>32436.63</v>
          </cell>
          <cell r="AN44">
            <v>32436.63</v>
          </cell>
          <cell r="AO44">
            <v>32436.63</v>
          </cell>
          <cell r="AP44">
            <v>32436.63</v>
          </cell>
          <cell r="AQ44">
            <v>32436.63</v>
          </cell>
          <cell r="AR44">
            <v>32436.63</v>
          </cell>
          <cell r="AS44">
            <v>32436.63</v>
          </cell>
          <cell r="AT44">
            <v>32436.63</v>
          </cell>
          <cell r="AU44">
            <v>32436.63</v>
          </cell>
          <cell r="AV44">
            <v>32436.63</v>
          </cell>
          <cell r="AW44">
            <v>32436.63</v>
          </cell>
          <cell r="AX44">
            <v>32436.63</v>
          </cell>
          <cell r="AY44">
            <v>32436.63</v>
          </cell>
          <cell r="AZ44">
            <v>32436.63</v>
          </cell>
          <cell r="BA44">
            <v>32436.63</v>
          </cell>
          <cell r="BB44">
            <v>32436.63</v>
          </cell>
          <cell r="BC44">
            <v>32436.63</v>
          </cell>
          <cell r="BD44">
            <v>32436.63</v>
          </cell>
          <cell r="BE44">
            <v>32436.63</v>
          </cell>
          <cell r="BF44">
            <v>32436.63</v>
          </cell>
          <cell r="BG44">
            <v>32436.63</v>
          </cell>
          <cell r="BH44">
            <v>32436.63</v>
          </cell>
          <cell r="BI44">
            <v>32436.63</v>
          </cell>
          <cell r="BJ44">
            <v>32436.63</v>
          </cell>
          <cell r="BK44">
            <v>32436.63</v>
          </cell>
        </row>
        <row r="45">
          <cell r="G45">
            <v>1.25</v>
          </cell>
          <cell r="H45">
            <v>1.25</v>
          </cell>
          <cell r="I45">
            <v>1.25</v>
          </cell>
          <cell r="J45">
            <v>1.25</v>
          </cell>
          <cell r="K45">
            <v>1.25</v>
          </cell>
          <cell r="L45">
            <v>1.25</v>
          </cell>
          <cell r="M45">
            <v>1.25</v>
          </cell>
          <cell r="N45">
            <v>1.25</v>
          </cell>
          <cell r="O45">
            <v>1.25</v>
          </cell>
          <cell r="P45">
            <v>1.25</v>
          </cell>
          <cell r="Q45">
            <v>1.25</v>
          </cell>
          <cell r="R45">
            <v>1.25</v>
          </cell>
          <cell r="S45">
            <v>1.25</v>
          </cell>
          <cell r="T45">
            <v>1.25</v>
          </cell>
          <cell r="U45">
            <v>1.25</v>
          </cell>
          <cell r="V45">
            <v>1.25</v>
          </cell>
          <cell r="W45">
            <v>1.25</v>
          </cell>
          <cell r="X45">
            <v>1.25</v>
          </cell>
          <cell r="Y45">
            <v>1.25</v>
          </cell>
          <cell r="Z45">
            <v>1.25</v>
          </cell>
          <cell r="AA45">
            <v>1.25</v>
          </cell>
          <cell r="AB45">
            <v>1.25</v>
          </cell>
          <cell r="AC45">
            <v>1.25</v>
          </cell>
          <cell r="AD45">
            <v>1.25</v>
          </cell>
          <cell r="AE45">
            <v>1.25</v>
          </cell>
          <cell r="AF45">
            <v>1.25</v>
          </cell>
          <cell r="AG45">
            <v>1.25</v>
          </cell>
          <cell r="AH45">
            <v>1.25</v>
          </cell>
          <cell r="AI45">
            <v>1.25</v>
          </cell>
          <cell r="AJ45">
            <v>1.25</v>
          </cell>
          <cell r="AK45">
            <v>1.25</v>
          </cell>
          <cell r="AL45">
            <v>1.25</v>
          </cell>
          <cell r="AM45">
            <v>1.25</v>
          </cell>
          <cell r="AN45">
            <v>1.25</v>
          </cell>
          <cell r="AO45">
            <v>1.25</v>
          </cell>
          <cell r="AP45">
            <v>1.25</v>
          </cell>
          <cell r="AQ45">
            <v>1.25</v>
          </cell>
          <cell r="AR45">
            <v>1.25</v>
          </cell>
          <cell r="AS45">
            <v>1.25</v>
          </cell>
          <cell r="AT45">
            <v>1.25</v>
          </cell>
          <cell r="AU45">
            <v>1.25</v>
          </cell>
          <cell r="AV45">
            <v>1.25</v>
          </cell>
          <cell r="AW45">
            <v>1.25</v>
          </cell>
          <cell r="AX45">
            <v>1.25</v>
          </cell>
          <cell r="AY45">
            <v>1.25</v>
          </cell>
          <cell r="AZ45">
            <v>1.25</v>
          </cell>
          <cell r="BA45">
            <v>1.25</v>
          </cell>
          <cell r="BB45">
            <v>1.25</v>
          </cell>
          <cell r="BC45">
            <v>1.25</v>
          </cell>
          <cell r="BD45">
            <v>1.25</v>
          </cell>
          <cell r="BE45">
            <v>1.25</v>
          </cell>
          <cell r="BF45">
            <v>1.25</v>
          </cell>
          <cell r="BG45">
            <v>1.25</v>
          </cell>
          <cell r="BH45">
            <v>1.25</v>
          </cell>
          <cell r="BI45">
            <v>1.25</v>
          </cell>
          <cell r="BJ45">
            <v>1.25</v>
          </cell>
          <cell r="BK45">
            <v>1.25</v>
          </cell>
        </row>
        <row r="46">
          <cell r="G46">
            <v>0</v>
          </cell>
          <cell r="H46">
            <v>0</v>
          </cell>
          <cell r="I46">
            <v>9050.4</v>
          </cell>
          <cell r="J46">
            <v>9050.4</v>
          </cell>
          <cell r="K46">
            <v>9050.4</v>
          </cell>
          <cell r="L46">
            <v>9050.4</v>
          </cell>
          <cell r="M46">
            <v>9050.4</v>
          </cell>
          <cell r="N46">
            <v>9050.4</v>
          </cell>
          <cell r="O46">
            <v>9050.4</v>
          </cell>
          <cell r="P46">
            <v>9050.4</v>
          </cell>
          <cell r="Q46">
            <v>9050.4</v>
          </cell>
          <cell r="R46">
            <v>9050.4</v>
          </cell>
          <cell r="S46">
            <v>9050.4</v>
          </cell>
          <cell r="T46">
            <v>9050.4</v>
          </cell>
          <cell r="U46">
            <v>9050.4</v>
          </cell>
          <cell r="V46">
            <v>9050.4</v>
          </cell>
          <cell r="W46">
            <v>9050.4</v>
          </cell>
          <cell r="X46">
            <v>9050.4</v>
          </cell>
          <cell r="Y46">
            <v>9050.4</v>
          </cell>
          <cell r="Z46">
            <v>9050.4</v>
          </cell>
          <cell r="AA46">
            <v>9050.4</v>
          </cell>
          <cell r="AB46">
            <v>9050.4</v>
          </cell>
          <cell r="AC46">
            <v>9050.4</v>
          </cell>
          <cell r="AD46">
            <v>9050.4</v>
          </cell>
          <cell r="AE46">
            <v>9050.4</v>
          </cell>
          <cell r="AF46">
            <v>9050.4</v>
          </cell>
          <cell r="AG46">
            <v>9050.4</v>
          </cell>
          <cell r="AH46">
            <v>9050.4</v>
          </cell>
          <cell r="AI46">
            <v>9050.4</v>
          </cell>
          <cell r="AJ46">
            <v>9050.4</v>
          </cell>
          <cell r="AK46">
            <v>9050.4</v>
          </cell>
          <cell r="AL46">
            <v>9050.4</v>
          </cell>
          <cell r="AM46">
            <v>9050.4</v>
          </cell>
          <cell r="AN46">
            <v>9050.4</v>
          </cell>
          <cell r="AO46">
            <v>9050.4</v>
          </cell>
          <cell r="AP46">
            <v>9050.4</v>
          </cell>
          <cell r="AQ46">
            <v>9050.4</v>
          </cell>
          <cell r="AR46">
            <v>9050.4</v>
          </cell>
          <cell r="AS46">
            <v>9050.4</v>
          </cell>
          <cell r="AT46">
            <v>9050.4</v>
          </cell>
          <cell r="AU46">
            <v>9050.4</v>
          </cell>
          <cell r="AV46">
            <v>9050.4</v>
          </cell>
          <cell r="AW46">
            <v>9050.4</v>
          </cell>
          <cell r="AX46">
            <v>9050.4</v>
          </cell>
          <cell r="AY46">
            <v>9050.4</v>
          </cell>
          <cell r="AZ46">
            <v>9050.4</v>
          </cell>
          <cell r="BA46">
            <v>9050.4</v>
          </cell>
          <cell r="BB46">
            <v>9050.4</v>
          </cell>
          <cell r="BC46">
            <v>9050.4</v>
          </cell>
          <cell r="BD46">
            <v>9050.4</v>
          </cell>
          <cell r="BE46">
            <v>9050.4</v>
          </cell>
          <cell r="BF46">
            <v>9050.4</v>
          </cell>
          <cell r="BG46">
            <v>9050.4</v>
          </cell>
          <cell r="BH46">
            <v>9050.4</v>
          </cell>
          <cell r="BI46">
            <v>9050.4</v>
          </cell>
          <cell r="BJ46">
            <v>9050.4</v>
          </cell>
          <cell r="BK46">
            <v>9050.4</v>
          </cell>
        </row>
        <row r="47">
          <cell r="G47">
            <v>0</v>
          </cell>
          <cell r="H47">
            <v>0</v>
          </cell>
          <cell r="I47">
            <v>20272.900000000001</v>
          </cell>
          <cell r="J47">
            <v>20272.900000000001</v>
          </cell>
          <cell r="K47">
            <v>20272.900000000001</v>
          </cell>
          <cell r="L47">
            <v>20272.900000000001</v>
          </cell>
          <cell r="M47">
            <v>20272.900000000001</v>
          </cell>
          <cell r="N47">
            <v>20272.900000000001</v>
          </cell>
          <cell r="O47">
            <v>20272.900000000001</v>
          </cell>
          <cell r="P47">
            <v>20272.900000000001</v>
          </cell>
          <cell r="Q47">
            <v>20272.900000000001</v>
          </cell>
          <cell r="R47">
            <v>20272.900000000001</v>
          </cell>
          <cell r="S47">
            <v>20272.900000000001</v>
          </cell>
          <cell r="T47">
            <v>20272.900000000001</v>
          </cell>
          <cell r="U47">
            <v>20272.900000000001</v>
          </cell>
          <cell r="V47">
            <v>20272.900000000001</v>
          </cell>
          <cell r="W47">
            <v>20272.900000000001</v>
          </cell>
          <cell r="X47">
            <v>20272.900000000001</v>
          </cell>
          <cell r="Y47">
            <v>20272.900000000001</v>
          </cell>
          <cell r="Z47">
            <v>20272.900000000001</v>
          </cell>
          <cell r="AA47">
            <v>20272.900000000001</v>
          </cell>
          <cell r="AB47">
            <v>20272.900000000001</v>
          </cell>
          <cell r="AC47">
            <v>20272.900000000001</v>
          </cell>
          <cell r="AD47">
            <v>20272.900000000001</v>
          </cell>
          <cell r="AE47">
            <v>20272.900000000001</v>
          </cell>
          <cell r="AF47">
            <v>20272.900000000001</v>
          </cell>
          <cell r="AG47">
            <v>20272.900000000001</v>
          </cell>
          <cell r="AH47">
            <v>20272.900000000001</v>
          </cell>
          <cell r="AI47">
            <v>20272.900000000001</v>
          </cell>
          <cell r="AJ47">
            <v>20272.900000000001</v>
          </cell>
          <cell r="AK47">
            <v>20272.900000000001</v>
          </cell>
          <cell r="AL47">
            <v>20272.900000000001</v>
          </cell>
          <cell r="AM47">
            <v>20272.900000000001</v>
          </cell>
          <cell r="AN47">
            <v>20272.900000000001</v>
          </cell>
          <cell r="AO47">
            <v>20272.900000000001</v>
          </cell>
          <cell r="AP47">
            <v>20272.900000000001</v>
          </cell>
          <cell r="AQ47">
            <v>20272.900000000001</v>
          </cell>
          <cell r="AR47">
            <v>20272.900000000001</v>
          </cell>
          <cell r="AS47">
            <v>20272.900000000001</v>
          </cell>
          <cell r="AT47">
            <v>20272.900000000001</v>
          </cell>
          <cell r="AU47">
            <v>20272.900000000001</v>
          </cell>
          <cell r="AV47">
            <v>20272.900000000001</v>
          </cell>
          <cell r="AW47">
            <v>20272.900000000001</v>
          </cell>
          <cell r="AX47">
            <v>20272.900000000001</v>
          </cell>
          <cell r="AY47">
            <v>20272.900000000001</v>
          </cell>
          <cell r="AZ47">
            <v>20272.900000000001</v>
          </cell>
          <cell r="BA47">
            <v>20272.900000000001</v>
          </cell>
          <cell r="BB47">
            <v>20272.900000000001</v>
          </cell>
          <cell r="BC47">
            <v>20272.900000000001</v>
          </cell>
          <cell r="BD47">
            <v>20272.900000000001</v>
          </cell>
          <cell r="BE47">
            <v>20272.900000000001</v>
          </cell>
          <cell r="BF47">
            <v>20272.900000000001</v>
          </cell>
          <cell r="BG47">
            <v>20272.900000000001</v>
          </cell>
          <cell r="BH47">
            <v>20272.900000000001</v>
          </cell>
          <cell r="BI47">
            <v>20272.900000000001</v>
          </cell>
          <cell r="BJ47">
            <v>20272.900000000001</v>
          </cell>
          <cell r="BK47">
            <v>20272.900000000001</v>
          </cell>
        </row>
        <row r="48">
          <cell r="G48">
            <v>0</v>
          </cell>
          <cell r="H48">
            <v>0</v>
          </cell>
          <cell r="I48">
            <v>52709.53</v>
          </cell>
          <cell r="J48">
            <v>52709.53</v>
          </cell>
          <cell r="K48">
            <v>52709.53</v>
          </cell>
          <cell r="L48">
            <v>52709.53</v>
          </cell>
          <cell r="M48">
            <v>52709.53</v>
          </cell>
          <cell r="N48">
            <v>52709.53</v>
          </cell>
          <cell r="O48">
            <v>52709.53</v>
          </cell>
          <cell r="P48">
            <v>52709.53</v>
          </cell>
          <cell r="Q48">
            <v>52709.53</v>
          </cell>
          <cell r="R48">
            <v>52709.53</v>
          </cell>
          <cell r="S48">
            <v>52709.53</v>
          </cell>
          <cell r="T48">
            <v>52709.53</v>
          </cell>
          <cell r="U48">
            <v>52709.53</v>
          </cell>
          <cell r="V48">
            <v>52709.53</v>
          </cell>
          <cell r="W48">
            <v>52709.53</v>
          </cell>
          <cell r="X48">
            <v>52709.53</v>
          </cell>
          <cell r="Y48">
            <v>52709.53</v>
          </cell>
          <cell r="Z48">
            <v>52709.53</v>
          </cell>
          <cell r="AA48">
            <v>52709.53</v>
          </cell>
          <cell r="AB48">
            <v>52709.53</v>
          </cell>
          <cell r="AC48">
            <v>52709.53</v>
          </cell>
          <cell r="AD48">
            <v>52709.53</v>
          </cell>
          <cell r="AE48">
            <v>52709.53</v>
          </cell>
          <cell r="AF48">
            <v>52709.53</v>
          </cell>
          <cell r="AG48">
            <v>52709.53</v>
          </cell>
          <cell r="AH48">
            <v>52709.53</v>
          </cell>
          <cell r="AI48">
            <v>52709.53</v>
          </cell>
          <cell r="AJ48">
            <v>52709.53</v>
          </cell>
          <cell r="AK48">
            <v>52709.53</v>
          </cell>
          <cell r="AL48">
            <v>52709.53</v>
          </cell>
          <cell r="AM48">
            <v>52709.53</v>
          </cell>
          <cell r="AN48">
            <v>52709.53</v>
          </cell>
          <cell r="AO48">
            <v>52709.53</v>
          </cell>
          <cell r="AP48">
            <v>52709.53</v>
          </cell>
          <cell r="AQ48">
            <v>52709.53</v>
          </cell>
          <cell r="AR48">
            <v>52709.53</v>
          </cell>
          <cell r="AS48">
            <v>52709.53</v>
          </cell>
          <cell r="AT48">
            <v>52709.53</v>
          </cell>
          <cell r="AU48">
            <v>52709.53</v>
          </cell>
          <cell r="AV48">
            <v>52709.53</v>
          </cell>
          <cell r="AW48">
            <v>52709.53</v>
          </cell>
          <cell r="AX48">
            <v>52709.53</v>
          </cell>
          <cell r="AY48">
            <v>52709.53</v>
          </cell>
          <cell r="AZ48">
            <v>52709.53</v>
          </cell>
          <cell r="BA48">
            <v>52709.53</v>
          </cell>
          <cell r="BB48">
            <v>52709.53</v>
          </cell>
          <cell r="BC48">
            <v>52709.53</v>
          </cell>
          <cell r="BD48">
            <v>52709.53</v>
          </cell>
          <cell r="BE48">
            <v>52709.53</v>
          </cell>
          <cell r="BF48">
            <v>52709.53</v>
          </cell>
          <cell r="BG48">
            <v>52709.53</v>
          </cell>
          <cell r="BH48">
            <v>52709.53</v>
          </cell>
          <cell r="BI48">
            <v>52709.53</v>
          </cell>
          <cell r="BJ48">
            <v>52709.53</v>
          </cell>
          <cell r="BK48">
            <v>52709.53</v>
          </cell>
        </row>
        <row r="49">
          <cell r="G49">
            <v>0</v>
          </cell>
          <cell r="H49">
            <v>0</v>
          </cell>
          <cell r="I49">
            <v>4392.46</v>
          </cell>
          <cell r="J49">
            <v>4392.46</v>
          </cell>
          <cell r="K49">
            <v>4392.46</v>
          </cell>
          <cell r="L49">
            <v>4392.46</v>
          </cell>
          <cell r="M49">
            <v>4392.46</v>
          </cell>
          <cell r="N49">
            <v>4392.46</v>
          </cell>
          <cell r="O49">
            <v>4392.46</v>
          </cell>
          <cell r="P49">
            <v>4392.46</v>
          </cell>
          <cell r="Q49">
            <v>4392.46</v>
          </cell>
          <cell r="R49">
            <v>4392.46</v>
          </cell>
          <cell r="S49">
            <v>4392.46</v>
          </cell>
          <cell r="T49">
            <v>4392.46</v>
          </cell>
          <cell r="U49">
            <v>4392.46</v>
          </cell>
          <cell r="V49">
            <v>4392.46</v>
          </cell>
          <cell r="W49">
            <v>4392.46</v>
          </cell>
          <cell r="X49">
            <v>4392.46</v>
          </cell>
          <cell r="Y49">
            <v>4392.46</v>
          </cell>
          <cell r="Z49">
            <v>4392.46</v>
          </cell>
          <cell r="AA49">
            <v>4392.46</v>
          </cell>
          <cell r="AB49">
            <v>4392.46</v>
          </cell>
          <cell r="AC49">
            <v>4392.46</v>
          </cell>
          <cell r="AD49">
            <v>4392.46</v>
          </cell>
          <cell r="AE49">
            <v>4392.46</v>
          </cell>
          <cell r="AF49">
            <v>4392.46</v>
          </cell>
          <cell r="AG49">
            <v>4392.46</v>
          </cell>
          <cell r="AH49">
            <v>4392.46</v>
          </cell>
          <cell r="AI49">
            <v>4392.46</v>
          </cell>
          <cell r="AJ49">
            <v>4392.46</v>
          </cell>
          <cell r="AK49">
            <v>4392.46</v>
          </cell>
          <cell r="AL49">
            <v>4392.46</v>
          </cell>
          <cell r="AM49">
            <v>4392.46</v>
          </cell>
          <cell r="AN49">
            <v>4392.46</v>
          </cell>
          <cell r="AO49">
            <v>4392.46</v>
          </cell>
          <cell r="AP49">
            <v>4392.46</v>
          </cell>
          <cell r="AQ49">
            <v>4392.46</v>
          </cell>
          <cell r="AR49">
            <v>4392.46</v>
          </cell>
          <cell r="AS49">
            <v>4392.46</v>
          </cell>
          <cell r="AT49">
            <v>4392.46</v>
          </cell>
          <cell r="AU49">
            <v>4392.46</v>
          </cell>
          <cell r="AV49">
            <v>4392.46</v>
          </cell>
          <cell r="AW49">
            <v>4392.46</v>
          </cell>
          <cell r="AX49">
            <v>4392.46</v>
          </cell>
          <cell r="AY49">
            <v>4392.46</v>
          </cell>
          <cell r="AZ49">
            <v>4392.46</v>
          </cell>
          <cell r="BA49">
            <v>4392.46</v>
          </cell>
          <cell r="BB49">
            <v>4392.46</v>
          </cell>
          <cell r="BC49">
            <v>4392.46</v>
          </cell>
          <cell r="BD49">
            <v>4392.46</v>
          </cell>
          <cell r="BE49">
            <v>4392.46</v>
          </cell>
          <cell r="BF49">
            <v>4392.46</v>
          </cell>
          <cell r="BG49">
            <v>4392.46</v>
          </cell>
          <cell r="BH49">
            <v>4392.46</v>
          </cell>
          <cell r="BI49">
            <v>4392.46</v>
          </cell>
          <cell r="BJ49">
            <v>4392.46</v>
          </cell>
          <cell r="BK49">
            <v>4392.46</v>
          </cell>
        </row>
        <row r="50">
          <cell r="G50">
            <v>0</v>
          </cell>
          <cell r="H50">
            <v>0</v>
          </cell>
          <cell r="I50">
            <v>11777.87</v>
          </cell>
          <cell r="J50">
            <v>11777.87</v>
          </cell>
          <cell r="K50">
            <v>11777.87</v>
          </cell>
          <cell r="L50">
            <v>11777.87</v>
          </cell>
          <cell r="M50">
            <v>11777.87</v>
          </cell>
          <cell r="N50">
            <v>11777.87</v>
          </cell>
          <cell r="O50">
            <v>11777.87</v>
          </cell>
          <cell r="P50">
            <v>11777.87</v>
          </cell>
          <cell r="Q50">
            <v>11777.87</v>
          </cell>
          <cell r="R50">
            <v>11777.87</v>
          </cell>
          <cell r="S50">
            <v>11777.87</v>
          </cell>
          <cell r="T50">
            <v>11777.87</v>
          </cell>
          <cell r="U50">
            <v>11777.87</v>
          </cell>
          <cell r="V50">
            <v>9623.58</v>
          </cell>
          <cell r="W50">
            <v>9623.58</v>
          </cell>
          <cell r="X50">
            <v>9623.58</v>
          </cell>
          <cell r="Y50">
            <v>9623.58</v>
          </cell>
          <cell r="Z50">
            <v>9623.58</v>
          </cell>
          <cell r="AA50">
            <v>9623.58</v>
          </cell>
          <cell r="AB50">
            <v>10504.17</v>
          </cell>
          <cell r="AC50">
            <v>10504.17</v>
          </cell>
          <cell r="AD50">
            <v>9623.58</v>
          </cell>
          <cell r="AE50">
            <v>10504.17</v>
          </cell>
          <cell r="AF50">
            <v>10504.17</v>
          </cell>
          <cell r="AG50">
            <v>8784.92</v>
          </cell>
          <cell r="AH50">
            <v>8784.92</v>
          </cell>
          <cell r="AI50">
            <v>11015.22</v>
          </cell>
          <cell r="AJ50">
            <v>11015.22</v>
          </cell>
          <cell r="AK50">
            <v>11015.22</v>
          </cell>
          <cell r="AL50">
            <v>11015.22</v>
          </cell>
          <cell r="AM50">
            <v>11777.87</v>
          </cell>
          <cell r="AN50">
            <v>11777.87</v>
          </cell>
          <cell r="AO50">
            <v>9623.58</v>
          </cell>
          <cell r="AP50">
            <v>9623.58</v>
          </cell>
          <cell r="AQ50">
            <v>11015.22</v>
          </cell>
          <cell r="AR50">
            <v>11015.22</v>
          </cell>
          <cell r="AS50">
            <v>14579.51</v>
          </cell>
          <cell r="AT50">
            <v>14579.51</v>
          </cell>
          <cell r="AU50">
            <v>14579.51</v>
          </cell>
          <cell r="AV50">
            <v>14579.51</v>
          </cell>
          <cell r="AW50">
            <v>14579.51</v>
          </cell>
          <cell r="AX50">
            <v>14579.51</v>
          </cell>
          <cell r="AY50">
            <v>12794.75</v>
          </cell>
          <cell r="AZ50">
            <v>12794.75</v>
          </cell>
          <cell r="BA50">
            <v>8784.92</v>
          </cell>
          <cell r="BB50">
            <v>12794.75</v>
          </cell>
          <cell r="BC50">
            <v>12794.75</v>
          </cell>
          <cell r="BD50">
            <v>11777.87</v>
          </cell>
          <cell r="BE50">
            <v>11777.87</v>
          </cell>
          <cell r="BF50">
            <v>11777.87</v>
          </cell>
          <cell r="BG50">
            <v>11777.87</v>
          </cell>
          <cell r="BH50">
            <v>12794.75</v>
          </cell>
          <cell r="BI50">
            <v>9623.58</v>
          </cell>
          <cell r="BJ50">
            <v>9623.58</v>
          </cell>
          <cell r="BK50">
            <v>9623.58</v>
          </cell>
        </row>
        <row r="51">
          <cell r="G51">
            <v>0</v>
          </cell>
          <cell r="H51">
            <v>0</v>
          </cell>
          <cell r="I51">
            <v>2.5</v>
          </cell>
          <cell r="J51">
            <v>5.5</v>
          </cell>
          <cell r="K51">
            <v>5.5</v>
          </cell>
          <cell r="L51">
            <v>12</v>
          </cell>
          <cell r="M51">
            <v>14</v>
          </cell>
          <cell r="N51">
            <v>6.47</v>
          </cell>
          <cell r="O51">
            <v>9.19</v>
          </cell>
          <cell r="P51">
            <v>2.5</v>
          </cell>
          <cell r="Q51">
            <v>4.5</v>
          </cell>
          <cell r="R51">
            <v>5</v>
          </cell>
          <cell r="S51">
            <v>7.5</v>
          </cell>
          <cell r="T51">
            <v>7.5</v>
          </cell>
          <cell r="U51">
            <v>9.5</v>
          </cell>
          <cell r="V51">
            <v>5.92</v>
          </cell>
          <cell r="W51">
            <v>2.09</v>
          </cell>
          <cell r="X51">
            <v>2.82</v>
          </cell>
          <cell r="Y51">
            <v>2.64</v>
          </cell>
          <cell r="Z51">
            <v>4.3499999999999996</v>
          </cell>
          <cell r="AA51">
            <v>2.4700000000000002</v>
          </cell>
          <cell r="AB51">
            <v>1.08</v>
          </cell>
          <cell r="AC51">
            <v>2.85</v>
          </cell>
          <cell r="AD51">
            <v>3.9</v>
          </cell>
          <cell r="AE51">
            <v>2.85</v>
          </cell>
          <cell r="AF51">
            <v>3.27</v>
          </cell>
          <cell r="AG51">
            <v>9.74</v>
          </cell>
          <cell r="AH51">
            <v>3.03</v>
          </cell>
          <cell r="AI51">
            <v>6.18</v>
          </cell>
          <cell r="AJ51">
            <v>4.1399999999999997</v>
          </cell>
          <cell r="AK51">
            <v>5.67</v>
          </cell>
          <cell r="AL51">
            <v>5.67</v>
          </cell>
          <cell r="AM51">
            <v>1.74</v>
          </cell>
          <cell r="AN51">
            <v>2.71</v>
          </cell>
          <cell r="AO51">
            <v>3.5</v>
          </cell>
          <cell r="AP51">
            <v>5.36</v>
          </cell>
          <cell r="AQ51">
            <v>6.18</v>
          </cell>
          <cell r="AR51">
            <v>10.44</v>
          </cell>
          <cell r="AS51">
            <v>4.18</v>
          </cell>
          <cell r="AT51">
            <v>4.3499999999999996</v>
          </cell>
          <cell r="AU51">
            <v>5.22</v>
          </cell>
          <cell r="AV51">
            <v>6.96</v>
          </cell>
          <cell r="AW51">
            <v>9.57</v>
          </cell>
          <cell r="AX51">
            <v>4.5199999999999996</v>
          </cell>
          <cell r="AY51">
            <v>0.5</v>
          </cell>
          <cell r="AZ51">
            <v>0.5</v>
          </cell>
          <cell r="BA51">
            <v>11.73</v>
          </cell>
          <cell r="BB51">
            <v>4.45</v>
          </cell>
          <cell r="BC51">
            <v>7.73</v>
          </cell>
          <cell r="BD51">
            <v>2.58</v>
          </cell>
          <cell r="BE51">
            <v>3.2</v>
          </cell>
          <cell r="BF51">
            <v>4</v>
          </cell>
          <cell r="BG51">
            <v>4</v>
          </cell>
          <cell r="BH51">
            <v>0.5</v>
          </cell>
          <cell r="BI51">
            <v>3.5</v>
          </cell>
          <cell r="BJ51">
            <v>3.5</v>
          </cell>
          <cell r="BK51">
            <v>2.85</v>
          </cell>
        </row>
        <row r="52">
          <cell r="G52">
            <v>0</v>
          </cell>
          <cell r="H52">
            <v>0</v>
          </cell>
          <cell r="I52">
            <v>6281.35</v>
          </cell>
          <cell r="J52">
            <v>13818.97</v>
          </cell>
          <cell r="K52">
            <v>13818.97</v>
          </cell>
          <cell r="L52">
            <v>30150.48</v>
          </cell>
          <cell r="M52">
            <v>35175.56</v>
          </cell>
          <cell r="N52">
            <v>16256.13</v>
          </cell>
          <cell r="O52">
            <v>23090.240000000002</v>
          </cell>
          <cell r="P52">
            <v>6281.35</v>
          </cell>
          <cell r="Q52">
            <v>11306.43</v>
          </cell>
          <cell r="R52">
            <v>12562.7</v>
          </cell>
          <cell r="S52">
            <v>18844.05</v>
          </cell>
          <cell r="T52">
            <v>18844.05</v>
          </cell>
          <cell r="U52">
            <v>23869.13</v>
          </cell>
          <cell r="V52">
            <v>14874.24</v>
          </cell>
          <cell r="W52">
            <v>5251.21</v>
          </cell>
          <cell r="X52">
            <v>7085.36</v>
          </cell>
          <cell r="Y52">
            <v>6633.11</v>
          </cell>
          <cell r="Z52">
            <v>10929.55</v>
          </cell>
          <cell r="AA52">
            <v>6205.97</v>
          </cell>
          <cell r="AB52">
            <v>2713.54</v>
          </cell>
          <cell r="AC52">
            <v>7160.74</v>
          </cell>
          <cell r="AD52">
            <v>9798.91</v>
          </cell>
          <cell r="AE52">
            <v>7160.74</v>
          </cell>
          <cell r="AF52">
            <v>8216.01</v>
          </cell>
          <cell r="AG52">
            <v>24472.14</v>
          </cell>
          <cell r="AH52">
            <v>7613</v>
          </cell>
          <cell r="AI52">
            <v>15527.5</v>
          </cell>
          <cell r="AJ52">
            <v>10401.92</v>
          </cell>
          <cell r="AK52">
            <v>14246.1</v>
          </cell>
          <cell r="AL52">
            <v>14246.1</v>
          </cell>
          <cell r="AM52">
            <v>4371.82</v>
          </cell>
          <cell r="AN52">
            <v>6808.98</v>
          </cell>
          <cell r="AO52">
            <v>8793.89</v>
          </cell>
          <cell r="AP52">
            <v>13467.21</v>
          </cell>
          <cell r="AQ52">
            <v>15527.5</v>
          </cell>
          <cell r="AR52">
            <v>26230.92</v>
          </cell>
          <cell r="AS52">
            <v>10502.42</v>
          </cell>
          <cell r="AT52">
            <v>10929.55</v>
          </cell>
          <cell r="AU52">
            <v>13115.46</v>
          </cell>
          <cell r="AV52">
            <v>17487.28</v>
          </cell>
          <cell r="AW52">
            <v>24045.01</v>
          </cell>
          <cell r="AX52">
            <v>11356.68</v>
          </cell>
          <cell r="AY52">
            <v>1256.27</v>
          </cell>
          <cell r="AZ52">
            <v>1256.27</v>
          </cell>
          <cell r="BA52">
            <v>29472.09</v>
          </cell>
          <cell r="BB52">
            <v>11180.8</v>
          </cell>
          <cell r="BC52">
            <v>19421.93</v>
          </cell>
          <cell r="BD52">
            <v>6482.35</v>
          </cell>
          <cell r="BE52">
            <v>8040.13</v>
          </cell>
          <cell r="BF52">
            <v>10050.16</v>
          </cell>
          <cell r="BG52">
            <v>10050.16</v>
          </cell>
          <cell r="BH52">
            <v>1256.27</v>
          </cell>
          <cell r="BI52">
            <v>8793.89</v>
          </cell>
          <cell r="BJ52">
            <v>8793.89</v>
          </cell>
          <cell r="BK52">
            <v>7160.74</v>
          </cell>
        </row>
        <row r="53">
          <cell r="G53">
            <v>0</v>
          </cell>
          <cell r="H53">
            <v>0</v>
          </cell>
          <cell r="I53">
            <v>0.01</v>
          </cell>
          <cell r="J53">
            <v>0.03</v>
          </cell>
          <cell r="K53">
            <v>0.03</v>
          </cell>
          <cell r="L53">
            <v>0.05</v>
          </cell>
          <cell r="M53">
            <v>0.05</v>
          </cell>
          <cell r="N53">
            <v>0.16</v>
          </cell>
          <cell r="O53">
            <v>0.16</v>
          </cell>
          <cell r="P53">
            <v>0.01</v>
          </cell>
          <cell r="Q53">
            <v>0.02</v>
          </cell>
          <cell r="R53">
            <v>0.02</v>
          </cell>
          <cell r="S53">
            <v>0.03</v>
          </cell>
          <cell r="T53">
            <v>0.03</v>
          </cell>
          <cell r="U53">
            <v>0.04</v>
          </cell>
          <cell r="V53">
            <v>7.0000000000000007E-2</v>
          </cell>
          <cell r="W53">
            <v>0.05</v>
          </cell>
          <cell r="X53">
            <v>0.05</v>
          </cell>
          <cell r="Y53">
            <v>0.05</v>
          </cell>
          <cell r="Z53">
            <v>0.08</v>
          </cell>
          <cell r="AA53">
            <v>0.04</v>
          </cell>
          <cell r="AB53">
            <v>0.02</v>
          </cell>
          <cell r="AC53">
            <v>0.05</v>
          </cell>
          <cell r="AD53">
            <v>7.0000000000000007E-2</v>
          </cell>
          <cell r="AE53">
            <v>0.05</v>
          </cell>
          <cell r="AF53">
            <v>0.06</v>
          </cell>
          <cell r="AG53">
            <v>0.17</v>
          </cell>
          <cell r="AH53">
            <v>0.05</v>
          </cell>
          <cell r="AI53">
            <v>0.18</v>
          </cell>
          <cell r="AJ53">
            <v>0.12</v>
          </cell>
          <cell r="AK53">
            <v>0.18</v>
          </cell>
          <cell r="AL53">
            <v>0.18</v>
          </cell>
          <cell r="AM53">
            <v>7.0000000000000007E-2</v>
          </cell>
          <cell r="AN53">
            <v>7.0000000000000007E-2</v>
          </cell>
          <cell r="AO53">
            <v>0.1</v>
          </cell>
          <cell r="AP53">
            <v>0.16</v>
          </cell>
          <cell r="AQ53">
            <v>0.18</v>
          </cell>
          <cell r="AR53">
            <v>0.16</v>
          </cell>
          <cell r="AS53">
            <v>7.0000000000000007E-2</v>
          </cell>
          <cell r="AT53">
            <v>0.08</v>
          </cell>
          <cell r="AU53">
            <v>0.09</v>
          </cell>
          <cell r="AV53">
            <v>0.12</v>
          </cell>
          <cell r="AW53">
            <v>0.17</v>
          </cell>
          <cell r="AX53">
            <v>0.08</v>
          </cell>
          <cell r="AY53">
            <v>0</v>
          </cell>
          <cell r="AZ53">
            <v>0</v>
          </cell>
          <cell r="BA53">
            <v>0.21</v>
          </cell>
          <cell r="BB53">
            <v>0.08</v>
          </cell>
          <cell r="BC53">
            <v>0.13</v>
          </cell>
          <cell r="BD53">
            <v>0.05</v>
          </cell>
          <cell r="BE53">
            <v>0.06</v>
          </cell>
          <cell r="BF53">
            <v>0.06</v>
          </cell>
          <cell r="BG53">
            <v>0.06</v>
          </cell>
          <cell r="BH53">
            <v>0</v>
          </cell>
          <cell r="BI53">
            <v>0.1</v>
          </cell>
          <cell r="BJ53">
            <v>0.1</v>
          </cell>
          <cell r="BK53">
            <v>0.05</v>
          </cell>
        </row>
        <row r="54">
          <cell r="G54">
            <v>0</v>
          </cell>
          <cell r="H54">
            <v>0</v>
          </cell>
          <cell r="I54">
            <v>212.98</v>
          </cell>
          <cell r="J54">
            <v>638.92999999999995</v>
          </cell>
          <cell r="K54">
            <v>638.92999999999995</v>
          </cell>
          <cell r="L54">
            <v>1064.8800000000001</v>
          </cell>
          <cell r="M54">
            <v>1064.8800000000001</v>
          </cell>
          <cell r="N54">
            <v>3407.62</v>
          </cell>
          <cell r="O54">
            <v>3407.62</v>
          </cell>
          <cell r="P54">
            <v>212.98</v>
          </cell>
          <cell r="Q54">
            <v>425.95</v>
          </cell>
          <cell r="R54">
            <v>425.95</v>
          </cell>
          <cell r="S54">
            <v>638.92999999999995</v>
          </cell>
          <cell r="T54">
            <v>638.92999999999995</v>
          </cell>
          <cell r="U54">
            <v>851.9</v>
          </cell>
          <cell r="V54">
            <v>1490.83</v>
          </cell>
          <cell r="W54">
            <v>1064.8800000000001</v>
          </cell>
          <cell r="X54">
            <v>1064.8800000000001</v>
          </cell>
          <cell r="Y54">
            <v>1064.8800000000001</v>
          </cell>
          <cell r="Z54">
            <v>1703.81</v>
          </cell>
          <cell r="AA54">
            <v>851.9</v>
          </cell>
          <cell r="AB54">
            <v>425.95</v>
          </cell>
          <cell r="AC54">
            <v>1064.8800000000001</v>
          </cell>
          <cell r="AD54">
            <v>1490.83</v>
          </cell>
          <cell r="AE54">
            <v>1064.8800000000001</v>
          </cell>
          <cell r="AF54">
            <v>1277.8599999999999</v>
          </cell>
          <cell r="AG54">
            <v>3620.59</v>
          </cell>
          <cell r="AH54">
            <v>1064.8800000000001</v>
          </cell>
          <cell r="AI54">
            <v>3833.57</v>
          </cell>
          <cell r="AJ54">
            <v>2555.71</v>
          </cell>
          <cell r="AK54">
            <v>3833.57</v>
          </cell>
          <cell r="AL54">
            <v>3833.57</v>
          </cell>
          <cell r="AM54">
            <v>1490.83</v>
          </cell>
          <cell r="AN54">
            <v>1490.83</v>
          </cell>
          <cell r="AO54">
            <v>2129.7600000000002</v>
          </cell>
          <cell r="AP54">
            <v>3407.62</v>
          </cell>
          <cell r="AQ54">
            <v>3833.57</v>
          </cell>
          <cell r="AR54">
            <v>3407.62</v>
          </cell>
          <cell r="AS54">
            <v>1490.83</v>
          </cell>
          <cell r="AT54">
            <v>1703.81</v>
          </cell>
          <cell r="AU54">
            <v>1916.78</v>
          </cell>
          <cell r="AV54">
            <v>2555.71</v>
          </cell>
          <cell r="AW54">
            <v>3620.59</v>
          </cell>
          <cell r="AX54">
            <v>1703.81</v>
          </cell>
          <cell r="AY54">
            <v>0</v>
          </cell>
          <cell r="AZ54">
            <v>0</v>
          </cell>
          <cell r="BA54">
            <v>4472.5</v>
          </cell>
          <cell r="BB54">
            <v>1703.81</v>
          </cell>
          <cell r="BC54">
            <v>2768.69</v>
          </cell>
          <cell r="BD54">
            <v>1064.8800000000001</v>
          </cell>
          <cell r="BE54">
            <v>1277.8599999999999</v>
          </cell>
          <cell r="BF54">
            <v>1277.8599999999999</v>
          </cell>
          <cell r="BG54">
            <v>1277.8599999999999</v>
          </cell>
          <cell r="BH54">
            <v>0</v>
          </cell>
          <cell r="BI54">
            <v>2129.7600000000002</v>
          </cell>
          <cell r="BJ54">
            <v>2129.7600000000002</v>
          </cell>
          <cell r="BK54">
            <v>1064.8800000000001</v>
          </cell>
        </row>
        <row r="55">
          <cell r="G55">
            <v>0.01</v>
          </cell>
          <cell r="H55">
            <v>0.01</v>
          </cell>
          <cell r="I55">
            <v>0.01</v>
          </cell>
          <cell r="J55">
            <v>0.01</v>
          </cell>
          <cell r="K55">
            <v>0.01</v>
          </cell>
          <cell r="L55">
            <v>0.04</v>
          </cell>
          <cell r="M55">
            <v>0.04</v>
          </cell>
          <cell r="N55">
            <v>0.04</v>
          </cell>
          <cell r="O55">
            <v>0.04</v>
          </cell>
          <cell r="P55">
            <v>0.01</v>
          </cell>
          <cell r="Q55">
            <v>0.01</v>
          </cell>
          <cell r="R55">
            <v>0.01</v>
          </cell>
          <cell r="S55">
            <v>0.01</v>
          </cell>
          <cell r="T55">
            <v>0.01</v>
          </cell>
          <cell r="U55">
            <v>0.02</v>
          </cell>
          <cell r="V55">
            <v>0.03</v>
          </cell>
          <cell r="W55">
            <v>0.02</v>
          </cell>
          <cell r="X55">
            <v>0.02</v>
          </cell>
          <cell r="Y55">
            <v>0.02</v>
          </cell>
          <cell r="Z55">
            <v>0.03</v>
          </cell>
          <cell r="AA55">
            <v>0.02</v>
          </cell>
          <cell r="AB55">
            <v>0.01</v>
          </cell>
          <cell r="AC55">
            <v>0.02</v>
          </cell>
          <cell r="AD55">
            <v>0.03</v>
          </cell>
          <cell r="AE55">
            <v>0.02</v>
          </cell>
          <cell r="AF55">
            <v>0.02</v>
          </cell>
          <cell r="AG55">
            <v>0.03</v>
          </cell>
          <cell r="AH55">
            <v>0.02</v>
          </cell>
          <cell r="AI55">
            <v>0.04</v>
          </cell>
          <cell r="AJ55">
            <v>0.03</v>
          </cell>
          <cell r="AK55">
            <v>0.04</v>
          </cell>
          <cell r="AL55">
            <v>0.04</v>
          </cell>
          <cell r="AM55">
            <v>0.03</v>
          </cell>
          <cell r="AN55">
            <v>0.03</v>
          </cell>
          <cell r="AO55">
            <v>0.03</v>
          </cell>
          <cell r="AP55">
            <v>0.04</v>
          </cell>
          <cell r="AQ55">
            <v>0.04</v>
          </cell>
          <cell r="AR55">
            <v>0.04</v>
          </cell>
          <cell r="AS55">
            <v>0.03</v>
          </cell>
          <cell r="AT55">
            <v>0.03</v>
          </cell>
          <cell r="AU55">
            <v>0.03</v>
          </cell>
          <cell r="AV55">
            <v>0.03</v>
          </cell>
          <cell r="AW55">
            <v>0.04</v>
          </cell>
          <cell r="AX55">
            <v>0.03</v>
          </cell>
          <cell r="AY55">
            <v>0</v>
          </cell>
          <cell r="AZ55">
            <v>0</v>
          </cell>
          <cell r="BA55">
            <v>0.06</v>
          </cell>
          <cell r="BB55">
            <v>0.03</v>
          </cell>
          <cell r="BC55">
            <v>0.04</v>
          </cell>
          <cell r="BD55">
            <v>0.02</v>
          </cell>
          <cell r="BE55">
            <v>0.02</v>
          </cell>
          <cell r="BF55">
            <v>0.03</v>
          </cell>
          <cell r="BG55">
            <v>0.03</v>
          </cell>
          <cell r="BH55">
            <v>0</v>
          </cell>
          <cell r="BI55">
            <v>0.05</v>
          </cell>
          <cell r="BJ55">
            <v>0.05</v>
          </cell>
          <cell r="BK55">
            <v>0.02</v>
          </cell>
        </row>
        <row r="56">
          <cell r="G56">
            <v>0</v>
          </cell>
          <cell r="H56">
            <v>0</v>
          </cell>
          <cell r="I56">
            <v>190.43</v>
          </cell>
          <cell r="J56">
            <v>190.43</v>
          </cell>
          <cell r="K56">
            <v>190.43</v>
          </cell>
          <cell r="L56">
            <v>761.7</v>
          </cell>
          <cell r="M56">
            <v>761.7</v>
          </cell>
          <cell r="N56">
            <v>761.7</v>
          </cell>
          <cell r="O56">
            <v>761.7</v>
          </cell>
          <cell r="P56">
            <v>190.43</v>
          </cell>
          <cell r="Q56">
            <v>190.43</v>
          </cell>
          <cell r="R56">
            <v>190.43</v>
          </cell>
          <cell r="S56">
            <v>190.43</v>
          </cell>
          <cell r="T56">
            <v>190.43</v>
          </cell>
          <cell r="U56">
            <v>380.85</v>
          </cell>
          <cell r="V56">
            <v>571.28</v>
          </cell>
          <cell r="W56">
            <v>380.85</v>
          </cell>
          <cell r="X56">
            <v>380.85</v>
          </cell>
          <cell r="Y56">
            <v>380.85</v>
          </cell>
          <cell r="Z56">
            <v>571.28</v>
          </cell>
          <cell r="AA56">
            <v>380.85</v>
          </cell>
          <cell r="AB56">
            <v>190.43</v>
          </cell>
          <cell r="AC56">
            <v>380.85</v>
          </cell>
          <cell r="AD56">
            <v>571.28</v>
          </cell>
          <cell r="AE56">
            <v>380.85</v>
          </cell>
          <cell r="AF56">
            <v>380.85</v>
          </cell>
          <cell r="AG56">
            <v>571.28</v>
          </cell>
          <cell r="AH56">
            <v>380.85</v>
          </cell>
          <cell r="AI56">
            <v>761.7</v>
          </cell>
          <cell r="AJ56">
            <v>571.28</v>
          </cell>
          <cell r="AK56">
            <v>761.7</v>
          </cell>
          <cell r="AL56">
            <v>761.7</v>
          </cell>
          <cell r="AM56">
            <v>571.28</v>
          </cell>
          <cell r="AN56">
            <v>571.28</v>
          </cell>
          <cell r="AO56">
            <v>571.28</v>
          </cell>
          <cell r="AP56">
            <v>761.7</v>
          </cell>
          <cell r="AQ56">
            <v>761.7</v>
          </cell>
          <cell r="AR56">
            <v>761.7</v>
          </cell>
          <cell r="AS56">
            <v>571.28</v>
          </cell>
          <cell r="AT56">
            <v>571.28</v>
          </cell>
          <cell r="AU56">
            <v>571.28</v>
          </cell>
          <cell r="AV56">
            <v>571.28</v>
          </cell>
          <cell r="AW56">
            <v>761.7</v>
          </cell>
          <cell r="AX56">
            <v>571.28</v>
          </cell>
          <cell r="AY56">
            <v>0</v>
          </cell>
          <cell r="AZ56">
            <v>0</v>
          </cell>
          <cell r="BA56">
            <v>1142.55</v>
          </cell>
          <cell r="BB56">
            <v>571.28</v>
          </cell>
          <cell r="BC56">
            <v>761.7</v>
          </cell>
          <cell r="BD56">
            <v>380.85</v>
          </cell>
          <cell r="BE56">
            <v>380.85</v>
          </cell>
          <cell r="BF56">
            <v>571.28</v>
          </cell>
          <cell r="BG56">
            <v>571.28</v>
          </cell>
          <cell r="BH56">
            <v>0</v>
          </cell>
          <cell r="BI56">
            <v>952.13</v>
          </cell>
          <cell r="BJ56">
            <v>952.13</v>
          </cell>
          <cell r="BK56">
            <v>380.85</v>
          </cell>
        </row>
        <row r="57">
          <cell r="G57">
            <v>0.01</v>
          </cell>
          <cell r="H57">
            <v>0.01</v>
          </cell>
          <cell r="I57">
            <v>0.01</v>
          </cell>
          <cell r="J57">
            <v>0.02</v>
          </cell>
          <cell r="K57">
            <v>0.02</v>
          </cell>
          <cell r="L57">
            <v>0.08</v>
          </cell>
          <cell r="M57">
            <v>0.08</v>
          </cell>
          <cell r="N57">
            <v>0.03</v>
          </cell>
          <cell r="O57">
            <v>0.03</v>
          </cell>
          <cell r="P57">
            <v>0.01</v>
          </cell>
          <cell r="Q57">
            <v>0.01</v>
          </cell>
          <cell r="R57">
            <v>0.01</v>
          </cell>
          <cell r="S57">
            <v>0.03</v>
          </cell>
          <cell r="T57">
            <v>0.03</v>
          </cell>
          <cell r="U57">
            <v>0.03</v>
          </cell>
          <cell r="V57">
            <v>0.02</v>
          </cell>
          <cell r="W57">
            <v>0.01</v>
          </cell>
          <cell r="X57">
            <v>0.01</v>
          </cell>
          <cell r="Y57">
            <v>0.01</v>
          </cell>
          <cell r="Z57">
            <v>0.02</v>
          </cell>
          <cell r="AA57">
            <v>0.01</v>
          </cell>
          <cell r="AB57">
            <v>0.01</v>
          </cell>
          <cell r="AC57">
            <v>0.01</v>
          </cell>
          <cell r="AD57">
            <v>0.02</v>
          </cell>
          <cell r="AE57">
            <v>0.01</v>
          </cell>
          <cell r="AF57">
            <v>0.01</v>
          </cell>
          <cell r="AG57">
            <v>0.04</v>
          </cell>
          <cell r="AH57">
            <v>0.01</v>
          </cell>
          <cell r="AI57">
            <v>0.03</v>
          </cell>
          <cell r="AJ57">
            <v>0.02</v>
          </cell>
          <cell r="AK57">
            <v>0.03</v>
          </cell>
          <cell r="AL57">
            <v>0.03</v>
          </cell>
          <cell r="AM57">
            <v>0.02</v>
          </cell>
          <cell r="AN57">
            <v>0.02</v>
          </cell>
          <cell r="AO57">
            <v>0.02</v>
          </cell>
          <cell r="AP57">
            <v>0.03</v>
          </cell>
          <cell r="AQ57">
            <v>0.03</v>
          </cell>
          <cell r="AR57">
            <v>0.03</v>
          </cell>
          <cell r="AS57">
            <v>0.02</v>
          </cell>
          <cell r="AT57">
            <v>0.02</v>
          </cell>
          <cell r="AU57">
            <v>0.02</v>
          </cell>
          <cell r="AV57">
            <v>0.02</v>
          </cell>
          <cell r="AW57">
            <v>0.03</v>
          </cell>
          <cell r="AX57">
            <v>0.02</v>
          </cell>
          <cell r="AY57">
            <v>0.04</v>
          </cell>
          <cell r="AZ57">
            <v>0.04</v>
          </cell>
          <cell r="BA57">
            <v>0.03</v>
          </cell>
          <cell r="BB57">
            <v>0.02</v>
          </cell>
          <cell r="BC57">
            <v>0.03</v>
          </cell>
          <cell r="BD57">
            <v>0.01</v>
          </cell>
          <cell r="BE57">
            <v>0.01</v>
          </cell>
          <cell r="BF57">
            <v>0.01</v>
          </cell>
          <cell r="BG57">
            <v>0.01</v>
          </cell>
          <cell r="BH57">
            <v>0</v>
          </cell>
          <cell r="BI57">
            <v>0.04</v>
          </cell>
          <cell r="BJ57">
            <v>0.04</v>
          </cell>
          <cell r="BK57">
            <v>0.01</v>
          </cell>
        </row>
        <row r="58">
          <cell r="G58">
            <v>0</v>
          </cell>
          <cell r="H58">
            <v>0</v>
          </cell>
          <cell r="I58">
            <v>163.27000000000001</v>
          </cell>
          <cell r="J58">
            <v>326.55</v>
          </cell>
          <cell r="K58">
            <v>326.55</v>
          </cell>
          <cell r="L58">
            <v>1306.19</v>
          </cell>
          <cell r="M58">
            <v>1306.19</v>
          </cell>
          <cell r="N58">
            <v>489.82</v>
          </cell>
          <cell r="O58">
            <v>489.82</v>
          </cell>
          <cell r="P58">
            <v>163.27000000000001</v>
          </cell>
          <cell r="Q58">
            <v>163.27000000000001</v>
          </cell>
          <cell r="R58">
            <v>163.27000000000001</v>
          </cell>
          <cell r="S58">
            <v>489.82</v>
          </cell>
          <cell r="T58">
            <v>489.82</v>
          </cell>
          <cell r="U58">
            <v>489.82</v>
          </cell>
          <cell r="V58">
            <v>326.55</v>
          </cell>
          <cell r="W58">
            <v>163.27000000000001</v>
          </cell>
          <cell r="X58">
            <v>163.27000000000001</v>
          </cell>
          <cell r="Y58">
            <v>163.27000000000001</v>
          </cell>
          <cell r="Z58">
            <v>326.55</v>
          </cell>
          <cell r="AA58">
            <v>163.27000000000001</v>
          </cell>
          <cell r="AB58">
            <v>163.27000000000001</v>
          </cell>
          <cell r="AC58">
            <v>163.27000000000001</v>
          </cell>
          <cell r="AD58">
            <v>326.55</v>
          </cell>
          <cell r="AE58">
            <v>163.27000000000001</v>
          </cell>
          <cell r="AF58">
            <v>163.27000000000001</v>
          </cell>
          <cell r="AG58">
            <v>653.1</v>
          </cell>
          <cell r="AH58">
            <v>163.27000000000001</v>
          </cell>
          <cell r="AI58">
            <v>489.82</v>
          </cell>
          <cell r="AJ58">
            <v>326.55</v>
          </cell>
          <cell r="AK58">
            <v>489.82</v>
          </cell>
          <cell r="AL58">
            <v>489.82</v>
          </cell>
          <cell r="AM58">
            <v>326.55</v>
          </cell>
          <cell r="AN58">
            <v>326.55</v>
          </cell>
          <cell r="AO58">
            <v>326.55</v>
          </cell>
          <cell r="AP58">
            <v>489.82</v>
          </cell>
          <cell r="AQ58">
            <v>489.82</v>
          </cell>
          <cell r="AR58">
            <v>489.82</v>
          </cell>
          <cell r="AS58">
            <v>326.55</v>
          </cell>
          <cell r="AT58">
            <v>326.55</v>
          </cell>
          <cell r="AU58">
            <v>326.55</v>
          </cell>
          <cell r="AV58">
            <v>326.55</v>
          </cell>
          <cell r="AW58">
            <v>489.82</v>
          </cell>
          <cell r="AX58">
            <v>326.55</v>
          </cell>
          <cell r="AY58">
            <v>653.1</v>
          </cell>
          <cell r="AZ58">
            <v>653.1</v>
          </cell>
          <cell r="BA58">
            <v>489.82</v>
          </cell>
          <cell r="BB58">
            <v>326.55</v>
          </cell>
          <cell r="BC58">
            <v>489.82</v>
          </cell>
          <cell r="BD58">
            <v>163.27000000000001</v>
          </cell>
          <cell r="BE58">
            <v>163.27000000000001</v>
          </cell>
          <cell r="BF58">
            <v>163.27000000000001</v>
          </cell>
          <cell r="BG58">
            <v>163.27000000000001</v>
          </cell>
          <cell r="BH58">
            <v>0</v>
          </cell>
          <cell r="BI58">
            <v>653.1</v>
          </cell>
          <cell r="BJ58">
            <v>653.1</v>
          </cell>
          <cell r="BK58">
            <v>163.27000000000001</v>
          </cell>
        </row>
        <row r="59">
          <cell r="G59">
            <v>0</v>
          </cell>
          <cell r="H59">
            <v>0</v>
          </cell>
          <cell r="I59">
            <v>0.03</v>
          </cell>
          <cell r="J59">
            <v>0.04</v>
          </cell>
          <cell r="K59">
            <v>0.04</v>
          </cell>
          <cell r="L59">
            <v>0.06</v>
          </cell>
          <cell r="M59">
            <v>0.06</v>
          </cell>
          <cell r="N59">
            <v>0.03</v>
          </cell>
          <cell r="O59">
            <v>0.04</v>
          </cell>
          <cell r="P59">
            <v>0.03</v>
          </cell>
          <cell r="Q59">
            <v>0.03</v>
          </cell>
          <cell r="R59">
            <v>0.03</v>
          </cell>
          <cell r="S59">
            <v>0.04</v>
          </cell>
          <cell r="T59">
            <v>0.04</v>
          </cell>
          <cell r="U59">
            <v>0.04</v>
          </cell>
          <cell r="V59">
            <v>0.05</v>
          </cell>
          <cell r="W59">
            <v>0.1</v>
          </cell>
          <cell r="X59">
            <v>0.1</v>
          </cell>
          <cell r="Y59">
            <v>0.1</v>
          </cell>
          <cell r="Z59">
            <v>0.12</v>
          </cell>
          <cell r="AA59">
            <v>0.1</v>
          </cell>
          <cell r="AB59">
            <v>0.1</v>
          </cell>
          <cell r="AC59">
            <v>0.1</v>
          </cell>
          <cell r="AD59">
            <v>0.12</v>
          </cell>
          <cell r="AE59">
            <v>0.1</v>
          </cell>
          <cell r="AF59">
            <v>0.1</v>
          </cell>
          <cell r="AG59">
            <v>0.25</v>
          </cell>
          <cell r="AH59">
            <v>0.1</v>
          </cell>
          <cell r="AI59">
            <v>0.1</v>
          </cell>
          <cell r="AJ59">
            <v>0.1</v>
          </cell>
          <cell r="AK59">
            <v>0.1</v>
          </cell>
          <cell r="AL59">
            <v>0.1</v>
          </cell>
          <cell r="AM59">
            <v>0.1</v>
          </cell>
          <cell r="AN59">
            <v>0.1</v>
          </cell>
          <cell r="AO59">
            <v>0.09</v>
          </cell>
          <cell r="AP59">
            <v>0.1</v>
          </cell>
          <cell r="AQ59">
            <v>0.1</v>
          </cell>
          <cell r="AR59">
            <v>0.09</v>
          </cell>
          <cell r="AS59">
            <v>0.03</v>
          </cell>
          <cell r="AT59">
            <v>0.03</v>
          </cell>
          <cell r="AU59">
            <v>0.03</v>
          </cell>
          <cell r="AV59">
            <v>0.03</v>
          </cell>
          <cell r="AW59">
            <v>0.03</v>
          </cell>
          <cell r="AX59">
            <v>0.05</v>
          </cell>
          <cell r="AY59">
            <v>3</v>
          </cell>
          <cell r="AZ59">
            <v>3</v>
          </cell>
          <cell r="BA59">
            <v>0.05</v>
          </cell>
          <cell r="BB59">
            <v>0.15</v>
          </cell>
          <cell r="BC59">
            <v>0.25</v>
          </cell>
          <cell r="BD59">
            <v>0.1</v>
          </cell>
          <cell r="BE59">
            <v>0.05</v>
          </cell>
          <cell r="BF59">
            <v>0.05</v>
          </cell>
          <cell r="BG59">
            <v>0.05</v>
          </cell>
          <cell r="BH59">
            <v>3</v>
          </cell>
          <cell r="BI59">
            <v>0.05</v>
          </cell>
          <cell r="BJ59">
            <v>0.05</v>
          </cell>
          <cell r="BK59">
            <v>0.1</v>
          </cell>
        </row>
        <row r="60">
          <cell r="G60">
            <v>0</v>
          </cell>
          <cell r="H60">
            <v>0</v>
          </cell>
          <cell r="I60">
            <v>355.46</v>
          </cell>
          <cell r="J60">
            <v>473.95</v>
          </cell>
          <cell r="K60">
            <v>473.95</v>
          </cell>
          <cell r="L60">
            <v>710.92</v>
          </cell>
          <cell r="M60">
            <v>710.92</v>
          </cell>
          <cell r="N60">
            <v>355.46</v>
          </cell>
          <cell r="O60">
            <v>473.95</v>
          </cell>
          <cell r="P60">
            <v>355.46</v>
          </cell>
          <cell r="Q60">
            <v>355.46</v>
          </cell>
          <cell r="R60">
            <v>355.46</v>
          </cell>
          <cell r="S60">
            <v>473.95</v>
          </cell>
          <cell r="T60">
            <v>473.95</v>
          </cell>
          <cell r="U60">
            <v>473.95</v>
          </cell>
          <cell r="V60">
            <v>592.44000000000005</v>
          </cell>
          <cell r="W60">
            <v>1184.8699999999999</v>
          </cell>
          <cell r="X60">
            <v>1184.8699999999999</v>
          </cell>
          <cell r="Y60">
            <v>1184.8699999999999</v>
          </cell>
          <cell r="Z60">
            <v>1421.84</v>
          </cell>
          <cell r="AA60">
            <v>1184.8699999999999</v>
          </cell>
          <cell r="AB60">
            <v>1184.8699999999999</v>
          </cell>
          <cell r="AC60">
            <v>1184.8699999999999</v>
          </cell>
          <cell r="AD60">
            <v>1421.84</v>
          </cell>
          <cell r="AE60">
            <v>1184.8699999999999</v>
          </cell>
          <cell r="AF60">
            <v>1184.8699999999999</v>
          </cell>
          <cell r="AG60">
            <v>2962.18</v>
          </cell>
          <cell r="AH60">
            <v>1184.8699999999999</v>
          </cell>
          <cell r="AI60">
            <v>1184.8699999999999</v>
          </cell>
          <cell r="AJ60">
            <v>1184.8699999999999</v>
          </cell>
          <cell r="AK60">
            <v>1184.8699999999999</v>
          </cell>
          <cell r="AL60">
            <v>1184.8699999999999</v>
          </cell>
          <cell r="AM60">
            <v>1184.8699999999999</v>
          </cell>
          <cell r="AN60">
            <v>1184.8699999999999</v>
          </cell>
          <cell r="AO60">
            <v>1066.3800000000001</v>
          </cell>
          <cell r="AP60">
            <v>1184.8699999999999</v>
          </cell>
          <cell r="AQ60">
            <v>1184.8699999999999</v>
          </cell>
          <cell r="AR60">
            <v>1066.3800000000001</v>
          </cell>
          <cell r="AS60">
            <v>355.46</v>
          </cell>
          <cell r="AT60">
            <v>355.46</v>
          </cell>
          <cell r="AU60">
            <v>355.46</v>
          </cell>
          <cell r="AV60">
            <v>355.46</v>
          </cell>
          <cell r="AW60">
            <v>355.46</v>
          </cell>
          <cell r="AX60">
            <v>592.44000000000005</v>
          </cell>
          <cell r="AY60">
            <v>35546.1</v>
          </cell>
          <cell r="AZ60">
            <v>35546.1</v>
          </cell>
          <cell r="BA60">
            <v>592.44000000000005</v>
          </cell>
          <cell r="BB60">
            <v>1777.31</v>
          </cell>
          <cell r="BC60">
            <v>2962.18</v>
          </cell>
          <cell r="BD60">
            <v>1184.8699999999999</v>
          </cell>
          <cell r="BE60">
            <v>592.44000000000005</v>
          </cell>
          <cell r="BF60">
            <v>592.44000000000005</v>
          </cell>
          <cell r="BG60">
            <v>592.44000000000005</v>
          </cell>
          <cell r="BH60">
            <v>35546.1</v>
          </cell>
          <cell r="BI60">
            <v>592.44000000000005</v>
          </cell>
          <cell r="BJ60">
            <v>592.44000000000005</v>
          </cell>
          <cell r="BK60">
            <v>1184.8699999999999</v>
          </cell>
        </row>
        <row r="61">
          <cell r="G61">
            <v>0</v>
          </cell>
          <cell r="H61">
            <v>0</v>
          </cell>
          <cell r="I61">
            <v>7203.49</v>
          </cell>
          <cell r="J61">
            <v>15448.83</v>
          </cell>
          <cell r="K61">
            <v>15448.83</v>
          </cell>
          <cell r="L61">
            <v>33994.17</v>
          </cell>
          <cell r="M61">
            <v>39019.25</v>
          </cell>
          <cell r="N61">
            <v>21270.73</v>
          </cell>
          <cell r="O61">
            <v>28223.33</v>
          </cell>
          <cell r="P61">
            <v>7203.49</v>
          </cell>
          <cell r="Q61">
            <v>12441.54</v>
          </cell>
          <cell r="R61">
            <v>13697.81</v>
          </cell>
          <cell r="S61">
            <v>20637.18</v>
          </cell>
          <cell r="T61">
            <v>20637.18</v>
          </cell>
          <cell r="U61">
            <v>26065.65</v>
          </cell>
          <cell r="V61">
            <v>17855.34</v>
          </cell>
          <cell r="W61">
            <v>8045.08</v>
          </cell>
          <cell r="X61">
            <v>9879.23</v>
          </cell>
          <cell r="Y61">
            <v>9426.98</v>
          </cell>
          <cell r="Z61">
            <v>14953.03</v>
          </cell>
          <cell r="AA61">
            <v>8786.86</v>
          </cell>
          <cell r="AB61">
            <v>4678.0600000000004</v>
          </cell>
          <cell r="AC61">
            <v>9954.61</v>
          </cell>
          <cell r="AD61">
            <v>13609.41</v>
          </cell>
          <cell r="AE61">
            <v>9954.61</v>
          </cell>
          <cell r="AF61">
            <v>11222.86</v>
          </cell>
          <cell r="AG61">
            <v>32279.29</v>
          </cell>
          <cell r="AH61">
            <v>10406.870000000001</v>
          </cell>
          <cell r="AI61">
            <v>21797.46</v>
          </cell>
          <cell r="AJ61">
            <v>15040.33</v>
          </cell>
          <cell r="AK61">
            <v>20516.060000000001</v>
          </cell>
          <cell r="AL61">
            <v>20516.060000000001</v>
          </cell>
          <cell r="AM61">
            <v>7945.35</v>
          </cell>
          <cell r="AN61">
            <v>10382.51</v>
          </cell>
          <cell r="AO61">
            <v>12887.86</v>
          </cell>
          <cell r="AP61">
            <v>19311.22</v>
          </cell>
          <cell r="AQ61">
            <v>21797.46</v>
          </cell>
          <cell r="AR61">
            <v>31956.44</v>
          </cell>
          <cell r="AS61">
            <v>13246.54</v>
          </cell>
          <cell r="AT61">
            <v>13886.65</v>
          </cell>
          <cell r="AU61">
            <v>16285.53</v>
          </cell>
          <cell r="AV61">
            <v>21296.28</v>
          </cell>
          <cell r="AW61">
            <v>29272.58</v>
          </cell>
          <cell r="AX61">
            <v>14550.76</v>
          </cell>
          <cell r="AY61">
            <v>37455.47</v>
          </cell>
          <cell r="AZ61">
            <v>37455.47</v>
          </cell>
          <cell r="BA61">
            <v>36169.4</v>
          </cell>
          <cell r="BB61">
            <v>15559.75</v>
          </cell>
          <cell r="BC61">
            <v>26404.32</v>
          </cell>
          <cell r="BD61">
            <v>9276.2199999999993</v>
          </cell>
          <cell r="BE61">
            <v>10454.549999999999</v>
          </cell>
          <cell r="BF61">
            <v>12655.01</v>
          </cell>
          <cell r="BG61">
            <v>12655.01</v>
          </cell>
          <cell r="BH61">
            <v>36802.370000000003</v>
          </cell>
          <cell r="BI61">
            <v>13121.32</v>
          </cell>
          <cell r="BJ61">
            <v>13121.32</v>
          </cell>
          <cell r="BK61">
            <v>9954.61</v>
          </cell>
        </row>
        <row r="62">
          <cell r="G62" t="str">
            <v>ND</v>
          </cell>
          <cell r="H62" t="str">
            <v>ND</v>
          </cell>
          <cell r="I62">
            <v>27197.19</v>
          </cell>
          <cell r="J62">
            <v>59238.67</v>
          </cell>
          <cell r="K62">
            <v>59238.67</v>
          </cell>
          <cell r="L62">
            <v>82675.64</v>
          </cell>
          <cell r="M62">
            <v>92657.919999999998</v>
          </cell>
          <cell r="N62">
            <v>49008.13</v>
          </cell>
          <cell r="O62">
            <v>66667.199999999997</v>
          </cell>
          <cell r="P62">
            <v>31425.49</v>
          </cell>
          <cell r="Q62">
            <v>59764.74</v>
          </cell>
          <cell r="R62">
            <v>43835.68</v>
          </cell>
          <cell r="S62">
            <v>59463.05</v>
          </cell>
          <cell r="T62">
            <v>76658.05</v>
          </cell>
          <cell r="U62">
            <v>69531.520000000004</v>
          </cell>
          <cell r="V62">
            <v>39426.22</v>
          </cell>
          <cell r="W62">
            <v>33931.160000000003</v>
          </cell>
          <cell r="X62">
            <v>28650.81</v>
          </cell>
          <cell r="Y62">
            <v>36401.160000000003</v>
          </cell>
          <cell r="Z62">
            <v>35398.61</v>
          </cell>
          <cell r="AA62">
            <v>25754.44</v>
          </cell>
          <cell r="AB62">
            <v>21057.43</v>
          </cell>
          <cell r="AC62">
            <v>35697.58</v>
          </cell>
          <cell r="AD62">
            <v>42424.99</v>
          </cell>
          <cell r="AE62">
            <v>37223.480000000003</v>
          </cell>
          <cell r="AF62">
            <v>30875.03</v>
          </cell>
          <cell r="AG62">
            <v>45342.01</v>
          </cell>
          <cell r="AH62">
            <v>20958.59</v>
          </cell>
          <cell r="AI62">
            <v>47549.98</v>
          </cell>
          <cell r="AJ62">
            <v>49851.95</v>
          </cell>
          <cell r="AK62">
            <v>73814.48</v>
          </cell>
          <cell r="AL62">
            <v>85000</v>
          </cell>
          <cell r="AM62">
            <v>44968.22</v>
          </cell>
          <cell r="AN62">
            <v>33176.379999999997</v>
          </cell>
          <cell r="AO62">
            <v>29679.82</v>
          </cell>
          <cell r="AP62">
            <v>34010.68</v>
          </cell>
          <cell r="AQ62">
            <v>46561.86</v>
          </cell>
          <cell r="AR62">
            <v>50315.46</v>
          </cell>
          <cell r="AS62">
            <v>52855.05</v>
          </cell>
          <cell r="AT62">
            <v>52769.760000000002</v>
          </cell>
          <cell r="AU62">
            <v>56173.04</v>
          </cell>
          <cell r="AV62">
            <v>69218.990000000005</v>
          </cell>
          <cell r="AW62">
            <v>77195.289999999994</v>
          </cell>
          <cell r="AX62">
            <v>38535.269999999997</v>
          </cell>
          <cell r="AY62">
            <v>90642.22</v>
          </cell>
          <cell r="AZ62">
            <v>96150.22</v>
          </cell>
          <cell r="BA62">
            <v>52604.32</v>
          </cell>
          <cell r="BB62">
            <v>65487.6</v>
          </cell>
          <cell r="BC62">
            <v>67657.070000000007</v>
          </cell>
          <cell r="BD62">
            <v>36511.42</v>
          </cell>
          <cell r="BE62">
            <v>38108.25</v>
          </cell>
          <cell r="BF62">
            <v>39732.879999999997</v>
          </cell>
          <cell r="BG62">
            <v>47382.879999999997</v>
          </cell>
          <cell r="BH62">
            <v>141397.12</v>
          </cell>
          <cell r="BI62">
            <v>26303.72</v>
          </cell>
          <cell r="BJ62">
            <v>29494.78</v>
          </cell>
          <cell r="BK62">
            <v>37387.39</v>
          </cell>
        </row>
        <row r="63">
          <cell r="G63" t="str">
            <v>ND</v>
          </cell>
          <cell r="H63" t="str">
            <v>ND</v>
          </cell>
          <cell r="I63">
            <v>3780</v>
          </cell>
          <cell r="J63">
            <v>22596.68</v>
          </cell>
          <cell r="K63">
            <v>22596.68</v>
          </cell>
          <cell r="L63">
            <v>26049.599999999999</v>
          </cell>
          <cell r="M63">
            <v>29548.799999999999</v>
          </cell>
          <cell r="N63">
            <v>8164.8</v>
          </cell>
          <cell r="O63">
            <v>11664</v>
          </cell>
          <cell r="P63">
            <v>5443.2</v>
          </cell>
          <cell r="Q63">
            <v>23328</v>
          </cell>
          <cell r="R63">
            <v>12960</v>
          </cell>
          <cell r="S63">
            <v>15552</v>
          </cell>
          <cell r="T63">
            <v>25272</v>
          </cell>
          <cell r="U63">
            <v>15552</v>
          </cell>
          <cell r="V63">
            <v>8100</v>
          </cell>
          <cell r="W63">
            <v>8100</v>
          </cell>
          <cell r="X63">
            <v>2592</v>
          </cell>
          <cell r="Y63">
            <v>8942.4</v>
          </cell>
          <cell r="Z63">
            <v>3888</v>
          </cell>
          <cell r="AA63">
            <v>5184</v>
          </cell>
          <cell r="AB63">
            <v>4147.2</v>
          </cell>
          <cell r="AC63">
            <v>10756.8</v>
          </cell>
          <cell r="AD63">
            <v>10368</v>
          </cell>
          <cell r="AE63">
            <v>8488.7999999999993</v>
          </cell>
          <cell r="AF63">
            <v>2592</v>
          </cell>
          <cell r="AG63">
            <v>3240</v>
          </cell>
          <cell r="AH63">
            <v>1296</v>
          </cell>
          <cell r="AI63">
            <v>10260</v>
          </cell>
          <cell r="AJ63">
            <v>14256</v>
          </cell>
          <cell r="AK63">
            <v>27993.599999999999</v>
          </cell>
          <cell r="AL63" t="e">
            <v>#N/A</v>
          </cell>
          <cell r="AM63">
            <v>17820</v>
          </cell>
          <cell r="AN63">
            <v>7776</v>
          </cell>
          <cell r="AO63">
            <v>4860</v>
          </cell>
          <cell r="AP63">
            <v>3240</v>
          </cell>
          <cell r="AQ63">
            <v>9495</v>
          </cell>
          <cell r="AR63">
            <v>4536</v>
          </cell>
          <cell r="AS63">
            <v>15336</v>
          </cell>
          <cell r="AT63">
            <v>14774.4</v>
          </cell>
          <cell r="AU63">
            <v>15552</v>
          </cell>
          <cell r="AV63">
            <v>21772.799999999999</v>
          </cell>
          <cell r="AW63">
            <v>21772.799999999999</v>
          </cell>
          <cell r="AX63">
            <v>3240</v>
          </cell>
          <cell r="AY63">
            <v>28512</v>
          </cell>
          <cell r="AZ63">
            <v>32400</v>
          </cell>
          <cell r="BA63">
            <v>5400</v>
          </cell>
          <cell r="BB63">
            <v>26211.599999999999</v>
          </cell>
          <cell r="BC63">
            <v>20088</v>
          </cell>
          <cell r="BD63">
            <v>7776</v>
          </cell>
          <cell r="BE63">
            <v>8100</v>
          </cell>
          <cell r="BF63">
            <v>10800</v>
          </cell>
          <cell r="BG63">
            <v>16200</v>
          </cell>
          <cell r="BH63">
            <v>64800</v>
          </cell>
          <cell r="BI63">
            <v>2065.5</v>
          </cell>
          <cell r="BJ63">
            <v>4536</v>
          </cell>
          <cell r="BK63">
            <v>12571.2</v>
          </cell>
        </row>
        <row r="64">
          <cell r="G64" t="str">
            <v>ND</v>
          </cell>
          <cell r="H64" t="str">
            <v>ND</v>
          </cell>
          <cell r="I64">
            <v>4435.83</v>
          </cell>
          <cell r="J64">
            <v>9415.2900000000009</v>
          </cell>
          <cell r="K64">
            <v>9415.2900000000009</v>
          </cell>
          <cell r="L64">
            <v>10854</v>
          </cell>
          <cell r="M64">
            <v>12312</v>
          </cell>
          <cell r="N64">
            <v>7794.73</v>
          </cell>
          <cell r="O64">
            <v>15002</v>
          </cell>
          <cell r="P64">
            <v>7000.93</v>
          </cell>
          <cell r="Q64">
            <v>12217.33</v>
          </cell>
          <cell r="R64">
            <v>5400</v>
          </cell>
          <cell r="S64">
            <v>11496</v>
          </cell>
          <cell r="T64">
            <v>18971</v>
          </cell>
          <cell r="U64">
            <v>16136</v>
          </cell>
          <cell r="V64">
            <v>3847.3</v>
          </cell>
          <cell r="W64">
            <v>8162.5</v>
          </cell>
          <cell r="X64">
            <v>6556</v>
          </cell>
          <cell r="Y64">
            <v>8408.2000000000007</v>
          </cell>
          <cell r="Z64">
            <v>6934</v>
          </cell>
          <cell r="AA64">
            <v>2160</v>
          </cell>
          <cell r="AB64">
            <v>1728</v>
          </cell>
          <cell r="AC64">
            <v>4482</v>
          </cell>
          <cell r="AD64">
            <v>8824</v>
          </cell>
          <cell r="AE64">
            <v>8275.9</v>
          </cell>
          <cell r="AF64">
            <v>6556</v>
          </cell>
          <cell r="AG64">
            <v>1037.8</v>
          </cell>
          <cell r="AH64">
            <v>470.8</v>
          </cell>
          <cell r="AI64">
            <v>4477.3</v>
          </cell>
          <cell r="AJ64">
            <v>9540.4</v>
          </cell>
          <cell r="AK64">
            <v>14289.6</v>
          </cell>
          <cell r="AL64" t="e">
            <v>#N/A</v>
          </cell>
          <cell r="AM64">
            <v>7425</v>
          </cell>
          <cell r="AN64">
            <v>3240</v>
          </cell>
          <cell r="AO64">
            <v>2308.38</v>
          </cell>
          <cell r="AP64">
            <v>1835.88</v>
          </cell>
          <cell r="AQ64">
            <v>4254.18</v>
          </cell>
          <cell r="AR64">
            <v>2807.8</v>
          </cell>
          <cell r="AS64">
            <v>9693</v>
          </cell>
          <cell r="AT64">
            <v>9529.2000000000007</v>
          </cell>
          <cell r="AU64">
            <v>9756</v>
          </cell>
          <cell r="AV64">
            <v>11570.4</v>
          </cell>
          <cell r="AW64">
            <v>11570.4</v>
          </cell>
          <cell r="AX64">
            <v>6165</v>
          </cell>
          <cell r="AY64">
            <v>11880</v>
          </cell>
          <cell r="AZ64">
            <v>13500</v>
          </cell>
          <cell r="BA64">
            <v>2250</v>
          </cell>
          <cell r="BB64">
            <v>10921.5</v>
          </cell>
          <cell r="BC64">
            <v>8370</v>
          </cell>
          <cell r="BD64">
            <v>7681.33</v>
          </cell>
          <cell r="BE64">
            <v>7775.83</v>
          </cell>
          <cell r="BF64">
            <v>4500</v>
          </cell>
          <cell r="BG64">
            <v>6750</v>
          </cell>
          <cell r="BH64">
            <v>27000</v>
          </cell>
          <cell r="BI64">
            <v>1493.32</v>
          </cell>
          <cell r="BJ64">
            <v>2213.88</v>
          </cell>
          <cell r="BK64">
            <v>5238</v>
          </cell>
        </row>
        <row r="65">
          <cell r="G65" t="e">
            <v>#VALUE!</v>
          </cell>
          <cell r="H65" t="e">
            <v>#VALUE!</v>
          </cell>
          <cell r="I65">
            <v>1.1735</v>
          </cell>
          <cell r="J65">
            <v>0.41670000000000001</v>
          </cell>
          <cell r="K65">
            <v>0.41670000000000001</v>
          </cell>
          <cell r="L65">
            <v>0.41670000000000001</v>
          </cell>
          <cell r="M65">
            <v>0.41670000000000001</v>
          </cell>
          <cell r="N65">
            <v>0.95469999999999999</v>
          </cell>
          <cell r="O65">
            <v>1.2862</v>
          </cell>
          <cell r="P65">
            <v>1.2862</v>
          </cell>
          <cell r="Q65">
            <v>0.52370000000000005</v>
          </cell>
          <cell r="R65">
            <v>0.41670000000000001</v>
          </cell>
          <cell r="S65">
            <v>0.73919999999999997</v>
          </cell>
          <cell r="T65">
            <v>0.75070000000000003</v>
          </cell>
          <cell r="U65">
            <v>1.0376000000000001</v>
          </cell>
          <cell r="V65">
            <v>0.47499999999999998</v>
          </cell>
          <cell r="W65">
            <v>1.0077</v>
          </cell>
          <cell r="X65">
            <v>2.5293000000000001</v>
          </cell>
          <cell r="Y65">
            <v>0.94030000000000002</v>
          </cell>
          <cell r="Z65">
            <v>1.7834000000000001</v>
          </cell>
          <cell r="AA65">
            <v>0.41670000000000001</v>
          </cell>
          <cell r="AB65">
            <v>0.41670000000000001</v>
          </cell>
          <cell r="AC65">
            <v>0.41670000000000001</v>
          </cell>
          <cell r="AD65">
            <v>0.85109999999999997</v>
          </cell>
          <cell r="AE65">
            <v>0.97489999999999999</v>
          </cell>
          <cell r="AF65">
            <v>2.5293000000000001</v>
          </cell>
          <cell r="AG65">
            <v>0.32029999999999997</v>
          </cell>
          <cell r="AH65">
            <v>0.36330000000000001</v>
          </cell>
          <cell r="AI65">
            <v>0.43640000000000001</v>
          </cell>
          <cell r="AJ65">
            <v>0.66920000000000002</v>
          </cell>
          <cell r="AK65">
            <v>0.51049999999999995</v>
          </cell>
          <cell r="AL65" t="e">
            <v>#N/A</v>
          </cell>
          <cell r="AM65">
            <v>0.41670000000000001</v>
          </cell>
          <cell r="AN65">
            <v>0.41670000000000001</v>
          </cell>
          <cell r="AO65">
            <v>0.47499999999999998</v>
          </cell>
          <cell r="AP65">
            <v>0.56659999999999999</v>
          </cell>
          <cell r="AQ65">
            <v>0.44800000000000001</v>
          </cell>
          <cell r="AR65">
            <v>0.61899999999999999</v>
          </cell>
          <cell r="AS65">
            <v>0.63200000000000001</v>
          </cell>
          <cell r="AT65">
            <v>0.64500000000000002</v>
          </cell>
          <cell r="AU65">
            <v>0.62729999999999997</v>
          </cell>
          <cell r="AV65">
            <v>0.53139999999999998</v>
          </cell>
          <cell r="AW65">
            <v>0.53139999999999998</v>
          </cell>
          <cell r="AX65">
            <v>1.9028</v>
          </cell>
          <cell r="AY65">
            <v>0.41670000000000001</v>
          </cell>
          <cell r="AZ65">
            <v>0.41670000000000001</v>
          </cell>
          <cell r="BA65">
            <v>0.41670000000000001</v>
          </cell>
          <cell r="BB65">
            <v>0.41670000000000001</v>
          </cell>
          <cell r="BC65">
            <v>0.41670000000000001</v>
          </cell>
          <cell r="BD65">
            <v>0.98780000000000001</v>
          </cell>
          <cell r="BE65">
            <v>0.96</v>
          </cell>
          <cell r="BF65">
            <v>0.41670000000000001</v>
          </cell>
          <cell r="BG65">
            <v>0.41670000000000001</v>
          </cell>
          <cell r="BH65">
            <v>0.41670000000000001</v>
          </cell>
          <cell r="BI65">
            <v>0.72299999999999998</v>
          </cell>
          <cell r="BJ65">
            <v>0.48809999999999998</v>
          </cell>
          <cell r="BK65">
            <v>0.41670000000000001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antidades"/>
      <sheetName val="Lista"/>
      <sheetName val="Concr"/>
      <sheetName val="Salarios"/>
      <sheetName val="APU's"/>
      <sheetName val="MGA "/>
      <sheetName val="Hoja1"/>
      <sheetName val="Hoja2"/>
      <sheetName val="Hoja3"/>
    </sheetNames>
    <sheetDataSet>
      <sheetData sheetId="0">
        <row r="5">
          <cell r="D5" t="str">
            <v>MUNICIPIO DE RIONEGRO - SANTANDER</v>
          </cell>
        </row>
        <row r="12">
          <cell r="A12">
            <v>1</v>
          </cell>
          <cell r="B12">
            <v>0</v>
          </cell>
          <cell r="C12" t="str">
            <v>CANCHA</v>
          </cell>
          <cell r="D12">
            <v>0</v>
          </cell>
          <cell r="E12">
            <v>0</v>
          </cell>
          <cell r="F12">
            <v>0</v>
          </cell>
          <cell r="G12">
            <v>0</v>
          </cell>
        </row>
        <row r="13">
          <cell r="A13" t="str">
            <v>1.1</v>
          </cell>
          <cell r="B13">
            <v>0</v>
          </cell>
          <cell r="C13" t="str">
            <v>PRELIMINARES</v>
          </cell>
          <cell r="D13">
            <v>0</v>
          </cell>
          <cell r="E13">
            <v>0</v>
          </cell>
          <cell r="F13">
            <v>0</v>
          </cell>
          <cell r="G13">
            <v>80250550</v>
          </cell>
        </row>
        <row r="14">
          <cell r="A14" t="str">
            <v>1.1.1</v>
          </cell>
          <cell r="B14">
            <v>0</v>
          </cell>
          <cell r="C14" t="str">
            <v>VALLA INFORMATIVA</v>
          </cell>
          <cell r="D14" t="str">
            <v>UND</v>
          </cell>
          <cell r="E14">
            <v>5</v>
          </cell>
          <cell r="F14">
            <v>1107420</v>
          </cell>
          <cell r="G14">
            <v>5537100</v>
          </cell>
        </row>
        <row r="15">
          <cell r="A15" t="str">
            <v>1.1.2</v>
          </cell>
          <cell r="B15">
            <v>0</v>
          </cell>
          <cell r="C15" t="str">
            <v>LOCALIZACION Y REPLANTEO CANCHAS Y GRADERIAS</v>
          </cell>
          <cell r="D15" t="str">
            <v>M2</v>
          </cell>
          <cell r="E15">
            <v>3325</v>
          </cell>
          <cell r="F15">
            <v>5850</v>
          </cell>
          <cell r="G15">
            <v>19451250</v>
          </cell>
        </row>
        <row r="16">
          <cell r="A16" t="str">
            <v>1.1.3</v>
          </cell>
          <cell r="B16">
            <v>0</v>
          </cell>
          <cell r="C16" t="str">
            <v>CERRAMIENTO PROVISIONAL</v>
          </cell>
          <cell r="D16" t="str">
            <v>ML</v>
          </cell>
          <cell r="E16">
            <v>820</v>
          </cell>
          <cell r="F16">
            <v>15590</v>
          </cell>
          <cell r="G16">
            <v>12783800</v>
          </cell>
        </row>
        <row r="17">
          <cell r="A17" t="str">
            <v>1.1.4</v>
          </cell>
          <cell r="B17">
            <v>0</v>
          </cell>
          <cell r="C17" t="str">
            <v xml:space="preserve">CAMPAMENTO </v>
          </cell>
          <cell r="D17" t="str">
            <v>GL</v>
          </cell>
          <cell r="E17">
            <v>5</v>
          </cell>
          <cell r="F17">
            <v>1148530</v>
          </cell>
          <cell r="G17">
            <v>5742650</v>
          </cell>
        </row>
        <row r="18">
          <cell r="A18" t="str">
            <v>1.1.5</v>
          </cell>
          <cell r="B18">
            <v>0</v>
          </cell>
          <cell r="C18" t="str">
            <v>DESCAPOTE MANUAL Y RETIRO DE ESCOMBROS</v>
          </cell>
          <cell r="D18" t="str">
            <v>M2</v>
          </cell>
          <cell r="E18">
            <v>6525</v>
          </cell>
          <cell r="F18">
            <v>5630</v>
          </cell>
          <cell r="G18">
            <v>36735750</v>
          </cell>
        </row>
        <row r="19">
          <cell r="A19" t="str">
            <v>1.2</v>
          </cell>
          <cell r="B19">
            <v>0</v>
          </cell>
          <cell r="C19" t="str">
            <v>EXCAVACIONES Y RELLENOS</v>
          </cell>
          <cell r="D19">
            <v>0</v>
          </cell>
          <cell r="E19">
            <v>0</v>
          </cell>
          <cell r="F19">
            <v>0</v>
          </cell>
          <cell r="G19">
            <v>289977751</v>
          </cell>
        </row>
        <row r="20">
          <cell r="A20" t="str">
            <v>1.2.1</v>
          </cell>
          <cell r="B20">
            <v>0</v>
          </cell>
          <cell r="C20" t="str">
            <v>ESCARIFICACION DE LA LOSA</v>
          </cell>
          <cell r="D20" t="str">
            <v>M2</v>
          </cell>
          <cell r="E20">
            <v>3325</v>
          </cell>
          <cell r="F20">
            <v>78810</v>
          </cell>
          <cell r="G20">
            <v>262043250</v>
          </cell>
        </row>
        <row r="21">
          <cell r="A21" t="str">
            <v>1.2.2</v>
          </cell>
          <cell r="B21">
            <v>0</v>
          </cell>
          <cell r="C21" t="str">
            <v>MORTERO DE 3000 PSI PARA LOSA</v>
          </cell>
          <cell r="D21" t="str">
            <v>M2</v>
          </cell>
          <cell r="E21">
            <v>99.75</v>
          </cell>
          <cell r="F21">
            <v>91510</v>
          </cell>
          <cell r="G21">
            <v>9128122.5</v>
          </cell>
        </row>
        <row r="22">
          <cell r="A22" t="str">
            <v>1.2.3</v>
          </cell>
          <cell r="B22">
            <v>0</v>
          </cell>
          <cell r="C22" t="str">
            <v>EXCAVACIONES A MANO EN SECO EN MATERIAL COMUN INCLUYE RETIRO</v>
          </cell>
          <cell r="D22" t="str">
            <v>M3</v>
          </cell>
          <cell r="E22">
            <v>23.849999999999998</v>
          </cell>
          <cell r="F22">
            <v>18410</v>
          </cell>
          <cell r="G22">
            <v>439078.49999999994</v>
          </cell>
        </row>
        <row r="23">
          <cell r="A23" t="str">
            <v>1.2.4</v>
          </cell>
          <cell r="B23">
            <v>0</v>
          </cell>
          <cell r="C23" t="str">
            <v>RELLENO COMPACTADO CON MATERIAL SELECCIONADO</v>
          </cell>
          <cell r="D23" t="str">
            <v>M3</v>
          </cell>
          <cell r="E23">
            <v>332.5</v>
          </cell>
          <cell r="F23">
            <v>55240</v>
          </cell>
          <cell r="G23">
            <v>18367300</v>
          </cell>
        </row>
        <row r="24">
          <cell r="A24">
            <v>1.3</v>
          </cell>
          <cell r="B24">
            <v>0</v>
          </cell>
          <cell r="C24" t="str">
            <v>CIMENTACION</v>
          </cell>
          <cell r="D24">
            <v>0</v>
          </cell>
          <cell r="E24">
            <v>0</v>
          </cell>
          <cell r="F24">
            <v>0</v>
          </cell>
          <cell r="G24">
            <v>189710383.5</v>
          </cell>
        </row>
        <row r="25">
          <cell r="A25" t="str">
            <v>1,3.1</v>
          </cell>
          <cell r="B25">
            <v>0</v>
          </cell>
          <cell r="C25" t="str">
            <v>CONCRETO 2500 PSI PARA SOLADOS</v>
          </cell>
          <cell r="D25" t="str">
            <v>M3</v>
          </cell>
          <cell r="E25">
            <v>41.000000000000007</v>
          </cell>
          <cell r="F25">
            <v>467620</v>
          </cell>
          <cell r="G25">
            <v>19172420.000000004</v>
          </cell>
        </row>
        <row r="26">
          <cell r="A26" t="str">
            <v>1,3.2</v>
          </cell>
          <cell r="B26">
            <v>0</v>
          </cell>
          <cell r="C26" t="str">
            <v>ACERO REFUERZO FIGURADO PDR-60</v>
          </cell>
          <cell r="D26" t="str">
            <v>KG</v>
          </cell>
          <cell r="E26">
            <v>8098.55</v>
          </cell>
          <cell r="F26">
            <v>4290</v>
          </cell>
          <cell r="G26">
            <v>34742779.5</v>
          </cell>
        </row>
        <row r="27">
          <cell r="A27" t="str">
            <v>1,3.3</v>
          </cell>
          <cell r="B27">
            <v>0</v>
          </cell>
          <cell r="C27" t="str">
            <v>CONCRETO DE 3000 PSI PARA LOSA</v>
          </cell>
          <cell r="D27" t="str">
            <v>M2</v>
          </cell>
          <cell r="E27">
            <v>332.5</v>
          </cell>
          <cell r="F27">
            <v>407290</v>
          </cell>
          <cell r="G27">
            <v>135423925</v>
          </cell>
        </row>
        <row r="28">
          <cell r="A28" t="str">
            <v>1,3.4</v>
          </cell>
          <cell r="B28">
            <v>0</v>
          </cell>
          <cell r="C28" t="str">
            <v>CONCRETO CICLOPEO 3000 PSI</v>
          </cell>
          <cell r="D28" t="str">
            <v>M3</v>
          </cell>
          <cell r="E28">
            <v>1.05</v>
          </cell>
          <cell r="F28">
            <v>353580</v>
          </cell>
          <cell r="G28">
            <v>371259</v>
          </cell>
        </row>
        <row r="29">
          <cell r="A29">
            <v>1.4</v>
          </cell>
          <cell r="B29">
            <v>0</v>
          </cell>
          <cell r="C29" t="str">
            <v>ESTRUCTURAS METALICAS</v>
          </cell>
          <cell r="D29">
            <v>0</v>
          </cell>
          <cell r="E29">
            <v>0</v>
          </cell>
          <cell r="F29">
            <v>0</v>
          </cell>
          <cell r="G29">
            <v>110355436</v>
          </cell>
        </row>
        <row r="30">
          <cell r="A30" t="str">
            <v>1.4.1</v>
          </cell>
          <cell r="B30">
            <v>0</v>
          </cell>
          <cell r="C30" t="str">
            <v>CORREA METALICA 3" X  1 1/2" CAL 18 INCLUYE PINTURA Y ANTICORROSIVO</v>
          </cell>
          <cell r="D30" t="str">
            <v>ML</v>
          </cell>
          <cell r="E30">
            <v>360</v>
          </cell>
          <cell r="F30">
            <v>78990</v>
          </cell>
          <cell r="G30">
            <v>28436400</v>
          </cell>
        </row>
        <row r="31">
          <cell r="A31" t="str">
            <v>1.4.2</v>
          </cell>
          <cell r="B31">
            <v>0</v>
          </cell>
          <cell r="C31" t="str">
            <v>COLUMNA EN TUBO METALICO 9X9 CM e=3 mm INCLUYE PINTURA Y ANTICORROSIVO</v>
          </cell>
          <cell r="D31" t="str">
            <v>ML</v>
          </cell>
          <cell r="E31">
            <v>206.1</v>
          </cell>
          <cell r="F31">
            <v>306260</v>
          </cell>
          <cell r="G31">
            <v>63120186</v>
          </cell>
        </row>
        <row r="32">
          <cell r="A32" t="str">
            <v>1.4.3</v>
          </cell>
          <cell r="B32">
            <v>0</v>
          </cell>
          <cell r="C32" t="str">
            <v>SUMINISTRO E INSTALACION DE LA ESTRUCTURA METALICA DEPORTIVA MULTIF TABLERO FIBRA DE VIDRIO.</v>
          </cell>
          <cell r="D32" t="str">
            <v>UND</v>
          </cell>
          <cell r="E32">
            <v>5</v>
          </cell>
          <cell r="F32">
            <v>3448560</v>
          </cell>
          <cell r="G32">
            <v>17242800</v>
          </cell>
        </row>
        <row r="33">
          <cell r="A33" t="str">
            <v>1.4.4</v>
          </cell>
          <cell r="B33">
            <v>0</v>
          </cell>
          <cell r="C33" t="str">
            <v>PUERTA Y MARCO METALICO 0,7 X 2 M</v>
          </cell>
          <cell r="D33" t="str">
            <v>M2</v>
          </cell>
          <cell r="E33">
            <v>5</v>
          </cell>
          <cell r="F33">
            <v>311210</v>
          </cell>
          <cell r="G33">
            <v>1556050</v>
          </cell>
        </row>
        <row r="34">
          <cell r="A34">
            <v>1.5</v>
          </cell>
          <cell r="B34">
            <v>0</v>
          </cell>
          <cell r="C34" t="str">
            <v>CUBIERTA</v>
          </cell>
          <cell r="D34">
            <v>0</v>
          </cell>
          <cell r="E34">
            <v>0</v>
          </cell>
          <cell r="F34">
            <v>0</v>
          </cell>
          <cell r="G34">
            <v>34784400</v>
          </cell>
        </row>
        <row r="35">
          <cell r="A35" t="str">
            <v>1.5.1</v>
          </cell>
          <cell r="B35">
            <v>0</v>
          </cell>
          <cell r="C35" t="str">
            <v>TEJA TERMOACUSTICA</v>
          </cell>
          <cell r="D35" t="str">
            <v>M2</v>
          </cell>
          <cell r="E35">
            <v>360</v>
          </cell>
          <cell r="F35">
            <v>67420</v>
          </cell>
          <cell r="G35">
            <v>24271200</v>
          </cell>
        </row>
        <row r="36">
          <cell r="A36" t="str">
            <v>1.5.2</v>
          </cell>
          <cell r="B36">
            <v>0</v>
          </cell>
          <cell r="C36" t="str">
            <v>CANAL LAMINA COLD ROLLED C.20 CON ANTICORROSIVO Y PINTURA</v>
          </cell>
          <cell r="D36" t="str">
            <v>ML</v>
          </cell>
          <cell r="E36">
            <v>120</v>
          </cell>
          <cell r="F36">
            <v>87610</v>
          </cell>
          <cell r="G36">
            <v>10513200</v>
          </cell>
        </row>
        <row r="37">
          <cell r="A37">
            <v>1.6</v>
          </cell>
          <cell r="B37">
            <v>0</v>
          </cell>
          <cell r="C37" t="str">
            <v>PINTURA</v>
          </cell>
          <cell r="D37">
            <v>0</v>
          </cell>
          <cell r="E37">
            <v>0</v>
          </cell>
          <cell r="F37">
            <v>0</v>
          </cell>
          <cell r="G37">
            <v>2831450</v>
          </cell>
        </row>
        <row r="38">
          <cell r="A38" t="str">
            <v>1.6.1</v>
          </cell>
          <cell r="B38">
            <v>0</v>
          </cell>
          <cell r="C38" t="str">
            <v>DEMARCACION CANCHA POLIFUNCIONAL, PINTURA TRAFICO PESADO</v>
          </cell>
          <cell r="D38" t="str">
            <v>GL</v>
          </cell>
          <cell r="E38">
            <v>5</v>
          </cell>
          <cell r="F38">
            <v>566290</v>
          </cell>
          <cell r="G38">
            <v>2831450</v>
          </cell>
        </row>
        <row r="39">
          <cell r="A39">
            <v>0</v>
          </cell>
          <cell r="B39">
            <v>0</v>
          </cell>
          <cell r="C39" t="str">
            <v>SUBTOTAL CAPITULO 1</v>
          </cell>
          <cell r="D39">
            <v>0</v>
          </cell>
          <cell r="E39">
            <v>0</v>
          </cell>
          <cell r="F39">
            <v>0</v>
          </cell>
          <cell r="G39">
            <v>707909970.5</v>
          </cell>
        </row>
        <row r="40">
          <cell r="A40">
            <v>2</v>
          </cell>
          <cell r="B40">
            <v>0</v>
          </cell>
          <cell r="C40" t="str">
            <v>GRADERIAS</v>
          </cell>
          <cell r="D40">
            <v>0</v>
          </cell>
          <cell r="E40">
            <v>0</v>
          </cell>
          <cell r="F40">
            <v>0</v>
          </cell>
          <cell r="G40">
            <v>0</v>
          </cell>
        </row>
        <row r="41">
          <cell r="A41">
            <v>2.1</v>
          </cell>
          <cell r="B41">
            <v>0</v>
          </cell>
          <cell r="C41" t="str">
            <v>EXCAVACIONES</v>
          </cell>
          <cell r="D41">
            <v>0</v>
          </cell>
          <cell r="E41">
            <v>0</v>
          </cell>
          <cell r="F41">
            <v>0</v>
          </cell>
          <cell r="G41">
            <v>1137738</v>
          </cell>
        </row>
        <row r="42">
          <cell r="A42" t="str">
            <v>2.1.1</v>
          </cell>
          <cell r="B42">
            <v>0</v>
          </cell>
          <cell r="C42" t="str">
            <v>EXCAV. SECAS EN TIERRA Y CONGLOMERADO MANUAL INCLUYE RETIRO</v>
          </cell>
          <cell r="D42" t="str">
            <v>M3</v>
          </cell>
          <cell r="E42">
            <v>61.8</v>
          </cell>
          <cell r="F42">
            <v>18410</v>
          </cell>
          <cell r="G42">
            <v>1137738</v>
          </cell>
        </row>
        <row r="43">
          <cell r="A43">
            <v>2.2000000000000002</v>
          </cell>
          <cell r="B43">
            <v>0</v>
          </cell>
          <cell r="C43" t="str">
            <v>ESTRUCTURA EN CONCRETO GRADERIAS</v>
          </cell>
          <cell r="D43">
            <v>0</v>
          </cell>
          <cell r="E43">
            <v>0</v>
          </cell>
          <cell r="F43">
            <v>0</v>
          </cell>
          <cell r="G43">
            <v>165799611</v>
          </cell>
        </row>
        <row r="44">
          <cell r="A44" t="str">
            <v>2.2.1</v>
          </cell>
          <cell r="B44">
            <v>0</v>
          </cell>
          <cell r="C44" t="str">
            <v>CONCRETO 2500 PSI PARA SOLADOS</v>
          </cell>
          <cell r="D44" t="str">
            <v>M3</v>
          </cell>
          <cell r="E44">
            <v>2.5499999999999998</v>
          </cell>
          <cell r="F44">
            <v>441160</v>
          </cell>
          <cell r="G44">
            <v>1124958</v>
          </cell>
        </row>
        <row r="45">
          <cell r="A45" t="str">
            <v>2.2.2</v>
          </cell>
          <cell r="B45">
            <v>0</v>
          </cell>
          <cell r="C45" t="str">
            <v>CONCRETO CICLOPEO 3000 PSI</v>
          </cell>
          <cell r="D45" t="str">
            <v>M3</v>
          </cell>
          <cell r="E45">
            <v>26.349999999999998</v>
          </cell>
          <cell r="F45">
            <v>353580</v>
          </cell>
          <cell r="G45">
            <v>9316833</v>
          </cell>
        </row>
        <row r="46">
          <cell r="A46" t="str">
            <v>2.2.3</v>
          </cell>
          <cell r="B46">
            <v>0</v>
          </cell>
          <cell r="C46" t="str">
            <v>PEDESTALES CONCRETO 3000 PSI 30X30 INCLUYE TORNILLOS Y PLATINA DE ANCLAJE</v>
          </cell>
          <cell r="D46" t="str">
            <v>UND</v>
          </cell>
          <cell r="E46">
            <v>30</v>
          </cell>
          <cell r="F46">
            <v>502020</v>
          </cell>
          <cell r="G46">
            <v>15060600</v>
          </cell>
        </row>
        <row r="47">
          <cell r="A47" t="str">
            <v>2.2.4</v>
          </cell>
          <cell r="B47">
            <v>0</v>
          </cell>
          <cell r="C47" t="str">
            <v>PLAQUETA PARA GRADERIAS e=0,10M Y A=0,80M,   INCLUYE MINERAL DE ACABADO</v>
          </cell>
          <cell r="D47" t="str">
            <v>M2</v>
          </cell>
          <cell r="E47">
            <v>288</v>
          </cell>
          <cell r="F47">
            <v>324090</v>
          </cell>
          <cell r="G47">
            <v>93337920</v>
          </cell>
        </row>
        <row r="48">
          <cell r="A48" t="str">
            <v>2.2.5</v>
          </cell>
          <cell r="B48">
            <v>0</v>
          </cell>
          <cell r="C48" t="str">
            <v>ACERO REFUERZO FIGURADO PDR 60</v>
          </cell>
          <cell r="D48" t="str">
            <v>KG</v>
          </cell>
          <cell r="E48">
            <v>7010</v>
          </cell>
          <cell r="F48">
            <v>4290</v>
          </cell>
          <cell r="G48">
            <v>30072900</v>
          </cell>
        </row>
        <row r="49">
          <cell r="A49" t="str">
            <v>2.2.6</v>
          </cell>
          <cell r="B49">
            <v>0</v>
          </cell>
          <cell r="C49" t="str">
            <v>CUNETA EN CONCRETO</v>
          </cell>
          <cell r="D49" t="str">
            <v>ML</v>
          </cell>
          <cell r="E49">
            <v>320</v>
          </cell>
          <cell r="F49">
            <v>52770</v>
          </cell>
          <cell r="G49">
            <v>16886400</v>
          </cell>
        </row>
        <row r="50">
          <cell r="A50">
            <v>2.2999999999999998</v>
          </cell>
          <cell r="B50">
            <v>0</v>
          </cell>
          <cell r="C50" t="str">
            <v>MAMPOSTERIA GRADERIA</v>
          </cell>
          <cell r="D50">
            <v>0</v>
          </cell>
          <cell r="E50">
            <v>0</v>
          </cell>
          <cell r="F50">
            <v>0</v>
          </cell>
          <cell r="G50">
            <v>4532550</v>
          </cell>
        </row>
        <row r="51">
          <cell r="A51" t="str">
            <v>2.3.1</v>
          </cell>
          <cell r="B51">
            <v>0</v>
          </cell>
          <cell r="C51" t="str">
            <v>MAMPOSTERIA GRADERIA</v>
          </cell>
          <cell r="D51" t="str">
            <v>M2</v>
          </cell>
          <cell r="E51">
            <v>100.5</v>
          </cell>
          <cell r="F51">
            <v>45100</v>
          </cell>
          <cell r="G51">
            <v>4532550</v>
          </cell>
        </row>
        <row r="52">
          <cell r="A52">
            <v>2.4</v>
          </cell>
          <cell r="B52">
            <v>0</v>
          </cell>
          <cell r="C52" t="str">
            <v>PINTURA GRADERIAS</v>
          </cell>
          <cell r="D52">
            <v>0</v>
          </cell>
          <cell r="E52">
            <v>0</v>
          </cell>
          <cell r="F52">
            <v>0</v>
          </cell>
          <cell r="G52">
            <v>1482273.0000000002</v>
          </cell>
        </row>
        <row r="53">
          <cell r="A53" t="str">
            <v>2.4.1</v>
          </cell>
          <cell r="B53">
            <v>0</v>
          </cell>
          <cell r="C53" t="str">
            <v>PINTURA EN ESMALTE PARA GRADERIAS</v>
          </cell>
          <cell r="D53" t="str">
            <v>M2</v>
          </cell>
          <cell r="E53">
            <v>200.85000000000002</v>
          </cell>
          <cell r="F53">
            <v>7380</v>
          </cell>
          <cell r="G53">
            <v>1482273.0000000002</v>
          </cell>
        </row>
        <row r="54">
          <cell r="A54">
            <v>0</v>
          </cell>
          <cell r="B54">
            <v>0</v>
          </cell>
          <cell r="C54" t="str">
            <v>SUBTOTAL CAPITULO 2</v>
          </cell>
          <cell r="D54">
            <v>0</v>
          </cell>
          <cell r="E54">
            <v>0</v>
          </cell>
          <cell r="F54">
            <v>0</v>
          </cell>
          <cell r="G54">
            <v>172952172</v>
          </cell>
        </row>
        <row r="55">
          <cell r="A55">
            <v>3</v>
          </cell>
          <cell r="B55">
            <v>0</v>
          </cell>
          <cell r="C55" t="str">
            <v>MALLA PROTECTORA</v>
          </cell>
          <cell r="D55">
            <v>0</v>
          </cell>
          <cell r="E55">
            <v>0</v>
          </cell>
          <cell r="F55">
            <v>0</v>
          </cell>
          <cell r="G55">
            <v>0</v>
          </cell>
        </row>
        <row r="56">
          <cell r="A56">
            <v>3.1</v>
          </cell>
          <cell r="B56">
            <v>0</v>
          </cell>
          <cell r="C56" t="str">
            <v>EXCAVACIONES</v>
          </cell>
          <cell r="D56">
            <v>0</v>
          </cell>
          <cell r="E56">
            <v>0</v>
          </cell>
          <cell r="F56">
            <v>0</v>
          </cell>
          <cell r="G56">
            <v>339664.5</v>
          </cell>
        </row>
        <row r="57">
          <cell r="A57" t="str">
            <v>3.1.1</v>
          </cell>
          <cell r="B57">
            <v>0</v>
          </cell>
          <cell r="C57" t="str">
            <v>EXCAV. SECAS EN TIERRA Y  CONGLOMERADO MANUAL INC RETIRO</v>
          </cell>
          <cell r="D57" t="str">
            <v>M3</v>
          </cell>
          <cell r="E57">
            <v>18.45</v>
          </cell>
          <cell r="F57">
            <v>18410</v>
          </cell>
          <cell r="G57">
            <v>339664.5</v>
          </cell>
        </row>
        <row r="58">
          <cell r="A58">
            <v>3.2</v>
          </cell>
          <cell r="B58">
            <v>0</v>
          </cell>
          <cell r="C58" t="str">
            <v>ESTRUCTURAS EN CONCRETO</v>
          </cell>
          <cell r="D58">
            <v>0</v>
          </cell>
          <cell r="E58">
            <v>0</v>
          </cell>
          <cell r="F58">
            <v>0</v>
          </cell>
          <cell r="G58">
            <v>22647682.5</v>
          </cell>
        </row>
        <row r="59">
          <cell r="A59" t="str">
            <v>3.2.1</v>
          </cell>
          <cell r="B59">
            <v>0</v>
          </cell>
          <cell r="C59" t="str">
            <v>CONCRETO CICLOPEO 3000 PSI</v>
          </cell>
          <cell r="D59" t="str">
            <v>M3</v>
          </cell>
          <cell r="E59">
            <v>18.45</v>
          </cell>
          <cell r="F59">
            <v>353580</v>
          </cell>
          <cell r="G59">
            <v>6523551</v>
          </cell>
        </row>
        <row r="60">
          <cell r="A60" t="str">
            <v>3.2.2</v>
          </cell>
          <cell r="B60">
            <v>0</v>
          </cell>
          <cell r="C60" t="str">
            <v>VIGA DE CIMENTACION 0.25 X 0.30 cm EN CONCRETO DE 3000 PSI</v>
          </cell>
          <cell r="D60" t="str">
            <v>ML</v>
          </cell>
          <cell r="E60">
            <v>6.15</v>
          </cell>
          <cell r="F60">
            <v>56400</v>
          </cell>
          <cell r="G60">
            <v>346860</v>
          </cell>
        </row>
        <row r="61">
          <cell r="A61" t="str">
            <v>3.2.3</v>
          </cell>
          <cell r="B61">
            <v>0</v>
          </cell>
          <cell r="C61" t="str">
            <v>ALFAJIA EN CONCRETO 3000 PSI</v>
          </cell>
          <cell r="D61" t="str">
            <v>ML</v>
          </cell>
          <cell r="E61">
            <v>205</v>
          </cell>
          <cell r="F61">
            <v>34780</v>
          </cell>
          <cell r="G61">
            <v>7129900</v>
          </cell>
        </row>
        <row r="62">
          <cell r="A62" t="str">
            <v>3.2.4</v>
          </cell>
          <cell r="B62">
            <v>0</v>
          </cell>
          <cell r="C62" t="str">
            <v>CONCRETO 3000 PSI PARA COLUMNETAS</v>
          </cell>
          <cell r="D62" t="str">
            <v>ML</v>
          </cell>
          <cell r="E62">
            <v>97.374999999999986</v>
          </cell>
          <cell r="F62">
            <v>30980</v>
          </cell>
          <cell r="G62">
            <v>3016677.4999999995</v>
          </cell>
        </row>
        <row r="63">
          <cell r="A63" t="str">
            <v>3.2.5</v>
          </cell>
          <cell r="B63">
            <v>0</v>
          </cell>
          <cell r="C63" t="str">
            <v>CONCRETO 2500 PSI PARA SOLADOS</v>
          </cell>
          <cell r="D63" t="str">
            <v>M3</v>
          </cell>
          <cell r="E63">
            <v>3.0750000000000002</v>
          </cell>
          <cell r="F63">
            <v>441160</v>
          </cell>
          <cell r="G63">
            <v>1356567</v>
          </cell>
        </row>
        <row r="64">
          <cell r="A64" t="str">
            <v>3.2.6</v>
          </cell>
          <cell r="B64">
            <v>0</v>
          </cell>
          <cell r="C64" t="str">
            <v>ACERO REFUERZO FIGURADO PDR 60</v>
          </cell>
          <cell r="D64" t="str">
            <v>KG</v>
          </cell>
          <cell r="E64">
            <v>996.30000000000007</v>
          </cell>
          <cell r="F64">
            <v>4290</v>
          </cell>
          <cell r="G64">
            <v>4274127</v>
          </cell>
        </row>
        <row r="65">
          <cell r="A65">
            <v>3.3</v>
          </cell>
          <cell r="B65">
            <v>0</v>
          </cell>
          <cell r="C65" t="str">
            <v>MAMPOSTERIA MALLA PROTECTORA</v>
          </cell>
          <cell r="D65">
            <v>0</v>
          </cell>
          <cell r="E65">
            <v>0</v>
          </cell>
          <cell r="F65">
            <v>0</v>
          </cell>
          <cell r="G65">
            <v>7904902.5</v>
          </cell>
        </row>
        <row r="66">
          <cell r="A66" t="str">
            <v>3.3.1</v>
          </cell>
          <cell r="B66">
            <v>0</v>
          </cell>
          <cell r="C66" t="str">
            <v>MURO EN LADRILLO PRENSADO A LA VISTA DOS CARAS  e= 0.12</v>
          </cell>
          <cell r="D66" t="str">
            <v>M2</v>
          </cell>
          <cell r="E66">
            <v>175.27500000000001</v>
          </cell>
          <cell r="F66">
            <v>45100</v>
          </cell>
          <cell r="G66">
            <v>7904902.5</v>
          </cell>
        </row>
        <row r="67">
          <cell r="A67">
            <v>3.4</v>
          </cell>
          <cell r="B67">
            <v>0</v>
          </cell>
          <cell r="C67" t="str">
            <v>CARPINTERIA METALICA</v>
          </cell>
          <cell r="D67">
            <v>0</v>
          </cell>
          <cell r="E67">
            <v>0</v>
          </cell>
          <cell r="F67">
            <v>0</v>
          </cell>
          <cell r="G67">
            <v>179267579.99999997</v>
          </cell>
        </row>
        <row r="68">
          <cell r="A68" t="str">
            <v>3.4.1</v>
          </cell>
          <cell r="B68">
            <v>0</v>
          </cell>
          <cell r="C68" t="str">
            <v>MODULO MALLA ESLABONADA SOBRE TUBO GALVANIZADO 2" Y ANG DE 1 1/4" X 3/16"PLATINA DE 1/2" X 1/8" INC. ANTICORROSIVO Y PINTURA</v>
          </cell>
          <cell r="D68" t="str">
            <v>M2</v>
          </cell>
          <cell r="E68">
            <v>830.24999999999989</v>
          </cell>
          <cell r="F68">
            <v>215920</v>
          </cell>
          <cell r="G68">
            <v>179267579.99999997</v>
          </cell>
        </row>
        <row r="69">
          <cell r="A69">
            <v>0</v>
          </cell>
          <cell r="B69">
            <v>0</v>
          </cell>
          <cell r="C69" t="str">
            <v>SUBTOTAL CAPITULO 3</v>
          </cell>
          <cell r="D69">
            <v>0</v>
          </cell>
          <cell r="E69">
            <v>0</v>
          </cell>
          <cell r="F69">
            <v>0</v>
          </cell>
          <cell r="G69">
            <v>210159829.49999997</v>
          </cell>
        </row>
      </sheetData>
      <sheetData sheetId="1"/>
      <sheetData sheetId="2">
        <row r="12">
          <cell r="A12">
            <v>0</v>
          </cell>
        </row>
        <row r="270">
          <cell r="A270">
            <v>1</v>
          </cell>
          <cell r="B270" t="str">
            <v>ALMACENISTA</v>
          </cell>
          <cell r="C270">
            <v>0</v>
          </cell>
          <cell r="D270" t="str">
            <v>DIA</v>
          </cell>
          <cell r="E270">
            <v>4</v>
          </cell>
          <cell r="F270">
            <v>1</v>
          </cell>
          <cell r="G270">
            <v>4</v>
          </cell>
          <cell r="H270">
            <v>39787</v>
          </cell>
        </row>
        <row r="271">
          <cell r="A271">
            <v>2</v>
          </cell>
          <cell r="B271" t="str">
            <v>AUXILIAR DE ELECTRICISTA</v>
          </cell>
          <cell r="C271">
            <v>0</v>
          </cell>
          <cell r="D271" t="str">
            <v>DIA</v>
          </cell>
          <cell r="E271">
            <v>4</v>
          </cell>
          <cell r="F271">
            <v>2</v>
          </cell>
          <cell r="G271">
            <v>4</v>
          </cell>
          <cell r="H271">
            <v>46418</v>
          </cell>
        </row>
        <row r="272">
          <cell r="A272">
            <v>3</v>
          </cell>
          <cell r="B272" t="str">
            <v>AYUDANTE DE CONSTRUCCION</v>
          </cell>
          <cell r="C272">
            <v>0</v>
          </cell>
          <cell r="D272" t="str">
            <v>DIA</v>
          </cell>
          <cell r="E272">
            <v>4</v>
          </cell>
          <cell r="F272">
            <v>3</v>
          </cell>
          <cell r="G272">
            <v>4</v>
          </cell>
          <cell r="H272">
            <v>33156</v>
          </cell>
        </row>
        <row r="273">
          <cell r="A273">
            <v>4</v>
          </cell>
          <cell r="B273" t="str">
            <v>CADENERO</v>
          </cell>
          <cell r="C273">
            <v>0</v>
          </cell>
          <cell r="D273" t="str">
            <v>DIA</v>
          </cell>
          <cell r="E273">
            <v>4</v>
          </cell>
          <cell r="F273">
            <v>4</v>
          </cell>
          <cell r="G273">
            <v>4</v>
          </cell>
          <cell r="H273">
            <v>44761</v>
          </cell>
        </row>
        <row r="274">
          <cell r="A274">
            <v>5</v>
          </cell>
          <cell r="B274" t="str">
            <v>CELADOR</v>
          </cell>
          <cell r="C274">
            <v>0</v>
          </cell>
          <cell r="D274" t="str">
            <v>DIA</v>
          </cell>
          <cell r="E274">
            <v>4</v>
          </cell>
          <cell r="F274">
            <v>5</v>
          </cell>
          <cell r="G274">
            <v>4</v>
          </cell>
          <cell r="H274">
            <v>36472</v>
          </cell>
        </row>
        <row r="275">
          <cell r="A275">
            <v>6</v>
          </cell>
          <cell r="B275" t="str">
            <v>DIRECTOR DE PROYECTO</v>
          </cell>
          <cell r="C275">
            <v>0</v>
          </cell>
          <cell r="D275" t="str">
            <v>DIA</v>
          </cell>
          <cell r="E275">
            <v>4</v>
          </cell>
          <cell r="F275">
            <v>6</v>
          </cell>
          <cell r="G275">
            <v>4</v>
          </cell>
          <cell r="H275">
            <v>125993</v>
          </cell>
        </row>
        <row r="276">
          <cell r="A276">
            <v>7</v>
          </cell>
          <cell r="B276" t="str">
            <v>ELECTRICISTA</v>
          </cell>
          <cell r="C276">
            <v>0</v>
          </cell>
          <cell r="D276" t="str">
            <v>DIA</v>
          </cell>
          <cell r="E276">
            <v>4</v>
          </cell>
          <cell r="F276">
            <v>7</v>
          </cell>
          <cell r="G276">
            <v>4</v>
          </cell>
          <cell r="H276">
            <v>59681</v>
          </cell>
        </row>
        <row r="277">
          <cell r="A277">
            <v>8</v>
          </cell>
          <cell r="B277" t="str">
            <v>INGENIERO RESIDENTE</v>
          </cell>
          <cell r="C277">
            <v>0</v>
          </cell>
          <cell r="D277" t="str">
            <v>DIA</v>
          </cell>
          <cell r="E277">
            <v>4</v>
          </cell>
          <cell r="F277">
            <v>8</v>
          </cell>
          <cell r="G277">
            <v>4</v>
          </cell>
          <cell r="H277">
            <v>77917</v>
          </cell>
        </row>
        <row r="278">
          <cell r="A278">
            <v>9</v>
          </cell>
          <cell r="B278" t="str">
            <v>SOLDADOR</v>
          </cell>
          <cell r="C278">
            <v>0</v>
          </cell>
          <cell r="D278" t="str">
            <v>DIA</v>
          </cell>
          <cell r="E278">
            <v>4</v>
          </cell>
          <cell r="F278">
            <v>9</v>
          </cell>
          <cell r="G278">
            <v>4</v>
          </cell>
          <cell r="H278">
            <v>76259</v>
          </cell>
        </row>
        <row r="279">
          <cell r="A279">
            <v>10</v>
          </cell>
          <cell r="B279" t="str">
            <v>MAESTRO DE CONSTRUCCION</v>
          </cell>
          <cell r="C279">
            <v>0</v>
          </cell>
          <cell r="D279" t="str">
            <v>DIA</v>
          </cell>
          <cell r="E279">
            <v>4</v>
          </cell>
          <cell r="F279">
            <v>10</v>
          </cell>
          <cell r="G279">
            <v>4</v>
          </cell>
          <cell r="H279">
            <v>53050</v>
          </cell>
        </row>
        <row r="280">
          <cell r="A280">
            <v>11</v>
          </cell>
          <cell r="B280" t="str">
            <v>MENSAJERO</v>
          </cell>
          <cell r="C280">
            <v>0</v>
          </cell>
          <cell r="D280" t="str">
            <v>DIA</v>
          </cell>
          <cell r="E280">
            <v>4</v>
          </cell>
          <cell r="F280">
            <v>11</v>
          </cell>
          <cell r="G280">
            <v>4</v>
          </cell>
          <cell r="H280">
            <v>34814</v>
          </cell>
        </row>
        <row r="281">
          <cell r="A281">
            <v>12</v>
          </cell>
          <cell r="B281" t="str">
            <v>OFICIAL DE CONSTRUCCION</v>
          </cell>
          <cell r="C281">
            <v>0</v>
          </cell>
          <cell r="D281" t="str">
            <v>DIA</v>
          </cell>
          <cell r="E281">
            <v>4</v>
          </cell>
          <cell r="F281">
            <v>12</v>
          </cell>
          <cell r="G281">
            <v>4</v>
          </cell>
          <cell r="H281">
            <v>46418</v>
          </cell>
        </row>
        <row r="282">
          <cell r="A282">
            <v>13</v>
          </cell>
          <cell r="B282" t="str">
            <v>SECRETARIA</v>
          </cell>
          <cell r="C282">
            <v>0</v>
          </cell>
          <cell r="D282" t="str">
            <v>DIA</v>
          </cell>
          <cell r="E282">
            <v>4</v>
          </cell>
          <cell r="F282">
            <v>13</v>
          </cell>
          <cell r="G282">
            <v>4</v>
          </cell>
          <cell r="H282">
            <v>36472</v>
          </cell>
        </row>
        <row r="283">
          <cell r="A283">
            <v>14</v>
          </cell>
          <cell r="B283" t="str">
            <v>TOPOGRAFO</v>
          </cell>
          <cell r="C283">
            <v>0</v>
          </cell>
          <cell r="D283" t="str">
            <v>DIA</v>
          </cell>
          <cell r="E283">
            <v>4</v>
          </cell>
          <cell r="F283">
            <v>14</v>
          </cell>
          <cell r="G283">
            <v>4</v>
          </cell>
          <cell r="H283">
            <v>82890</v>
          </cell>
        </row>
        <row r="284">
          <cell r="A284">
            <v>15</v>
          </cell>
          <cell r="B284" t="str">
            <v>AYUDANTE DE CONSTRUCCION X4</v>
          </cell>
          <cell r="C284">
            <v>0</v>
          </cell>
          <cell r="D284" t="str">
            <v>DIA</v>
          </cell>
          <cell r="E284">
            <v>4</v>
          </cell>
          <cell r="F284">
            <v>15</v>
          </cell>
          <cell r="G284">
            <v>4</v>
          </cell>
          <cell r="H284">
            <v>132624</v>
          </cell>
        </row>
        <row r="285">
          <cell r="A285">
            <v>16</v>
          </cell>
          <cell r="B285" t="str">
            <v>AYUDANTE DE CONSTRUCCION X2</v>
          </cell>
          <cell r="C285">
            <v>0</v>
          </cell>
          <cell r="D285" t="str">
            <v>DIA</v>
          </cell>
          <cell r="E285">
            <v>4</v>
          </cell>
          <cell r="F285">
            <v>15</v>
          </cell>
          <cell r="G285">
            <v>4</v>
          </cell>
          <cell r="H285">
            <v>66312</v>
          </cell>
        </row>
      </sheetData>
      <sheetData sheetId="3"/>
      <sheetData sheetId="4"/>
      <sheetData sheetId="5"/>
      <sheetData sheetId="6"/>
      <sheetData sheetId="7"/>
      <sheetData sheetId="8"/>
      <sheetData sheetId="9"/>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Hoja1"/>
      <sheetName val="RESUMEN"/>
      <sheetName val="ITEMS"/>
      <sheetName val="memorias"/>
      <sheetName val="AIU"/>
      <sheetName val="LISTADO"/>
      <sheetName val="APU"/>
      <sheetName val="EQUIPOS"/>
      <sheetName val="TRANSPORTES"/>
      <sheetName val="MATERIALES"/>
      <sheetName val="personal"/>
      <sheetName val="SALARIOS"/>
      <sheetName val="DOTACIONES"/>
      <sheetName val="CIERRE"/>
      <sheetName val="DATOS EPANET"/>
      <sheetName val="deuda"/>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ARRETERAS"/>
      <sheetName val="TABLA DE CONTENIDO"/>
      <sheetName val="GENERALIDADES "/>
      <sheetName val="CUMPLIMIENTO%"/>
      <sheetName val="ESTADO RED VIS"/>
      <sheetName val="SEMAFORO VIS"/>
      <sheetName val="TORTA EST. VIAS VIS"/>
      <sheetName val="ESTADO RED TEC"/>
      <sheetName val="SEMAFORO TEC VIS"/>
      <sheetName val="TORTA EST. VIAS TEC"/>
      <sheetName val="MAPA EST RED"/>
      <sheetName val="NECESIDAD VIA"/>
      <sheetName val="Necesidades cr."/>
      <sheetName val="CANT OBRA"/>
      <sheetName val="INF. EMERGENCIAS"/>
      <sheetName val="PUENTES"/>
      <sheetName val="NEC PTES"/>
      <sheetName val="PONTONES"/>
      <sheetName val="NEC. PONTONES"/>
      <sheetName val="Señal Vertical"/>
      <sheetName val="Señal Horizontal"/>
      <sheetName val="ACCIDENTALIDAD"/>
      <sheetName val="DEFENSA VIAS"/>
      <sheetName val="SEGUIMIENTO"/>
      <sheetName val="CUANTI AMV"/>
      <sheetName val="CUALI AMV"/>
      <sheetName val="CUANTI MICRO"/>
      <sheetName val="CUALI MICRO"/>
      <sheetName val="FOTOG"/>
      <sheetName val="PRENSA"/>
      <sheetName val="COMENTARIO"/>
      <sheetName val="ANEXO"/>
      <sheetName val="Hoja1"/>
      <sheetName val="Cover"/>
      <sheetName val="EQAL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row r="3">
          <cell r="A3">
            <v>0</v>
          </cell>
          <cell r="B3">
            <v>0</v>
          </cell>
          <cell r="F3">
            <v>0</v>
          </cell>
          <cell r="G3">
            <v>0</v>
          </cell>
          <cell r="K3">
            <v>0</v>
          </cell>
          <cell r="L3">
            <v>0</v>
          </cell>
        </row>
        <row r="4">
          <cell r="A4">
            <v>1</v>
          </cell>
          <cell r="B4">
            <v>933</v>
          </cell>
          <cell r="F4">
            <v>1</v>
          </cell>
          <cell r="G4">
            <v>962</v>
          </cell>
          <cell r="K4">
            <v>1</v>
          </cell>
          <cell r="L4">
            <v>997</v>
          </cell>
        </row>
        <row r="5">
          <cell r="A5">
            <v>2</v>
          </cell>
          <cell r="B5">
            <v>949</v>
          </cell>
          <cell r="F5">
            <v>2</v>
          </cell>
          <cell r="G5">
            <v>1030</v>
          </cell>
          <cell r="K5">
            <v>2</v>
          </cell>
          <cell r="L5">
            <v>996</v>
          </cell>
        </row>
        <row r="6">
          <cell r="A6">
            <v>3</v>
          </cell>
          <cell r="B6">
            <v>969</v>
          </cell>
          <cell r="F6">
            <v>3</v>
          </cell>
          <cell r="G6">
            <v>952</v>
          </cell>
          <cell r="K6">
            <v>3</v>
          </cell>
          <cell r="L6">
            <v>999</v>
          </cell>
        </row>
        <row r="7">
          <cell r="A7">
            <v>4</v>
          </cell>
          <cell r="B7">
            <v>965</v>
          </cell>
          <cell r="F7">
            <v>4</v>
          </cell>
          <cell r="G7">
            <v>957</v>
          </cell>
          <cell r="K7">
            <v>4</v>
          </cell>
          <cell r="L7">
            <v>1000</v>
          </cell>
        </row>
        <row r="8">
          <cell r="A8">
            <v>5</v>
          </cell>
          <cell r="B8">
            <v>952</v>
          </cell>
          <cell r="F8">
            <v>5</v>
          </cell>
          <cell r="G8">
            <v>1000</v>
          </cell>
          <cell r="K8">
            <v>5</v>
          </cell>
          <cell r="L8">
            <v>1001</v>
          </cell>
        </row>
        <row r="9">
          <cell r="A9">
            <v>6</v>
          </cell>
          <cell r="B9">
            <v>964</v>
          </cell>
          <cell r="F9">
            <v>6</v>
          </cell>
          <cell r="G9">
            <v>950</v>
          </cell>
          <cell r="K9">
            <v>6</v>
          </cell>
          <cell r="L9">
            <v>999</v>
          </cell>
        </row>
        <row r="10">
          <cell r="A10">
            <v>7</v>
          </cell>
          <cell r="B10">
            <v>978</v>
          </cell>
          <cell r="F10">
            <v>7</v>
          </cell>
          <cell r="G10">
            <v>983</v>
          </cell>
          <cell r="K10">
            <v>7</v>
          </cell>
          <cell r="L10">
            <v>1005</v>
          </cell>
        </row>
        <row r="11">
          <cell r="A11">
            <v>8</v>
          </cell>
          <cell r="B11">
            <v>969</v>
          </cell>
          <cell r="F11">
            <v>8</v>
          </cell>
          <cell r="G11">
            <v>976</v>
          </cell>
          <cell r="K11">
            <v>8</v>
          </cell>
          <cell r="L11">
            <v>1000</v>
          </cell>
        </row>
        <row r="12">
          <cell r="A12">
            <v>9</v>
          </cell>
          <cell r="B12">
            <v>1104</v>
          </cell>
          <cell r="F12">
            <v>9</v>
          </cell>
          <cell r="G12">
            <v>965</v>
          </cell>
          <cell r="K12">
            <v>9</v>
          </cell>
          <cell r="L12">
            <v>1000</v>
          </cell>
        </row>
        <row r="13">
          <cell r="A13">
            <v>10</v>
          </cell>
          <cell r="B13">
            <v>857</v>
          </cell>
          <cell r="F13">
            <v>10</v>
          </cell>
          <cell r="G13">
            <v>961</v>
          </cell>
          <cell r="K13">
            <v>10</v>
          </cell>
          <cell r="L13">
            <v>1000</v>
          </cell>
        </row>
        <row r="14">
          <cell r="A14">
            <v>11</v>
          </cell>
          <cell r="B14">
            <v>957</v>
          </cell>
          <cell r="F14">
            <v>11</v>
          </cell>
          <cell r="G14">
            <v>970</v>
          </cell>
          <cell r="K14">
            <v>11</v>
          </cell>
          <cell r="L14">
            <v>1000</v>
          </cell>
        </row>
        <row r="15">
          <cell r="A15">
            <v>12</v>
          </cell>
          <cell r="B15">
            <v>983</v>
          </cell>
          <cell r="F15">
            <v>12</v>
          </cell>
          <cell r="G15">
            <v>980</v>
          </cell>
          <cell r="K15">
            <v>12</v>
          </cell>
          <cell r="L15">
            <v>1000</v>
          </cell>
        </row>
        <row r="16">
          <cell r="A16">
            <v>13</v>
          </cell>
          <cell r="B16">
            <v>980</v>
          </cell>
          <cell r="F16">
            <v>13</v>
          </cell>
          <cell r="G16">
            <v>998</v>
          </cell>
          <cell r="K16">
            <v>13</v>
          </cell>
          <cell r="L16">
            <v>1000</v>
          </cell>
        </row>
        <row r="17">
          <cell r="A17">
            <v>14</v>
          </cell>
          <cell r="B17">
            <v>963</v>
          </cell>
          <cell r="F17">
            <v>14</v>
          </cell>
          <cell r="G17">
            <v>1005</v>
          </cell>
          <cell r="K17">
            <v>14</v>
          </cell>
          <cell r="L17">
            <v>1000</v>
          </cell>
        </row>
        <row r="18">
          <cell r="A18">
            <v>15</v>
          </cell>
          <cell r="B18">
            <v>987</v>
          </cell>
          <cell r="F18">
            <v>15</v>
          </cell>
          <cell r="G18">
            <v>982</v>
          </cell>
          <cell r="K18">
            <v>15</v>
          </cell>
          <cell r="L18">
            <v>1000</v>
          </cell>
        </row>
        <row r="19">
          <cell r="A19">
            <v>16</v>
          </cell>
          <cell r="B19">
            <v>979</v>
          </cell>
          <cell r="F19">
            <v>16</v>
          </cell>
          <cell r="G19">
            <v>993</v>
          </cell>
          <cell r="K19">
            <v>16</v>
          </cell>
          <cell r="L19">
            <v>983</v>
          </cell>
        </row>
        <row r="20">
          <cell r="A20">
            <v>17</v>
          </cell>
          <cell r="B20">
            <v>977</v>
          </cell>
          <cell r="F20">
            <v>17</v>
          </cell>
          <cell r="G20">
            <v>988</v>
          </cell>
          <cell r="K20">
            <v>17</v>
          </cell>
          <cell r="L20">
            <v>1010</v>
          </cell>
        </row>
        <row r="21">
          <cell r="A21">
            <v>18</v>
          </cell>
          <cell r="B21">
            <v>987</v>
          </cell>
          <cell r="F21">
            <v>18</v>
          </cell>
          <cell r="G21">
            <v>1005</v>
          </cell>
          <cell r="K21">
            <v>18</v>
          </cell>
          <cell r="L21">
            <v>1023</v>
          </cell>
        </row>
        <row r="22">
          <cell r="A22">
            <v>19</v>
          </cell>
          <cell r="B22">
            <v>931</v>
          </cell>
          <cell r="F22">
            <v>19</v>
          </cell>
          <cell r="G22">
            <v>976</v>
          </cell>
          <cell r="K22">
            <v>19</v>
          </cell>
          <cell r="L22">
            <v>1000</v>
          </cell>
        </row>
        <row r="23">
          <cell r="A23">
            <v>20</v>
          </cell>
          <cell r="B23">
            <v>1109</v>
          </cell>
          <cell r="F23">
            <v>20</v>
          </cell>
          <cell r="G23">
            <v>973</v>
          </cell>
          <cell r="K23">
            <v>20</v>
          </cell>
          <cell r="L23">
            <v>972</v>
          </cell>
        </row>
        <row r="24">
          <cell r="A24">
            <v>21</v>
          </cell>
          <cell r="B24">
            <v>892</v>
          </cell>
          <cell r="F24">
            <v>21</v>
          </cell>
          <cell r="G24">
            <v>956</v>
          </cell>
          <cell r="K24">
            <v>21</v>
          </cell>
          <cell r="L24">
            <v>970</v>
          </cell>
        </row>
        <row r="25">
          <cell r="A25">
            <v>22</v>
          </cell>
          <cell r="B25">
            <v>1004</v>
          </cell>
          <cell r="F25">
            <v>22</v>
          </cell>
          <cell r="G25">
            <v>962</v>
          </cell>
          <cell r="K25">
            <v>22</v>
          </cell>
          <cell r="L25">
            <v>992</v>
          </cell>
        </row>
        <row r="26">
          <cell r="A26">
            <v>23</v>
          </cell>
          <cell r="B26">
            <v>1000</v>
          </cell>
          <cell r="F26">
            <v>23</v>
          </cell>
          <cell r="G26">
            <v>983</v>
          </cell>
          <cell r="K26">
            <v>23</v>
          </cell>
          <cell r="L26">
            <v>987</v>
          </cell>
        </row>
        <row r="27">
          <cell r="A27">
            <v>24</v>
          </cell>
          <cell r="B27">
            <v>996</v>
          </cell>
          <cell r="F27">
            <v>24</v>
          </cell>
          <cell r="G27">
            <v>977</v>
          </cell>
          <cell r="K27">
            <v>24</v>
          </cell>
          <cell r="L27">
            <v>981</v>
          </cell>
        </row>
        <row r="28">
          <cell r="A28">
            <v>25</v>
          </cell>
          <cell r="B28">
            <v>1002</v>
          </cell>
          <cell r="F28">
            <v>25</v>
          </cell>
          <cell r="G28">
            <v>972</v>
          </cell>
          <cell r="K28">
            <v>25</v>
          </cell>
          <cell r="L28">
            <v>986</v>
          </cell>
        </row>
        <row r="29">
          <cell r="A29">
            <v>26</v>
          </cell>
          <cell r="B29">
            <v>1033</v>
          </cell>
          <cell r="F29">
            <v>26</v>
          </cell>
          <cell r="G29">
            <v>970</v>
          </cell>
          <cell r="K29">
            <v>26</v>
          </cell>
          <cell r="L29">
            <v>990</v>
          </cell>
        </row>
        <row r="30">
          <cell r="A30">
            <v>27</v>
          </cell>
          <cell r="B30">
            <v>982</v>
          </cell>
          <cell r="F30">
            <v>27</v>
          </cell>
          <cell r="G30">
            <v>996</v>
          </cell>
          <cell r="K30">
            <v>27</v>
          </cell>
          <cell r="L30">
            <v>988</v>
          </cell>
        </row>
        <row r="31">
          <cell r="A31">
            <v>28</v>
          </cell>
          <cell r="B31">
            <v>996</v>
          </cell>
          <cell r="F31">
            <v>28</v>
          </cell>
          <cell r="G31">
            <v>974</v>
          </cell>
          <cell r="K31">
            <v>28</v>
          </cell>
          <cell r="L31">
            <v>994</v>
          </cell>
        </row>
        <row r="32">
          <cell r="A32">
            <v>29</v>
          </cell>
          <cell r="B32">
            <v>1000</v>
          </cell>
          <cell r="F32">
            <v>29</v>
          </cell>
          <cell r="G32">
            <v>984</v>
          </cell>
          <cell r="K32">
            <v>29</v>
          </cell>
          <cell r="L32">
            <v>988</v>
          </cell>
        </row>
        <row r="33">
          <cell r="A33">
            <v>30</v>
          </cell>
          <cell r="B33">
            <v>1009</v>
          </cell>
          <cell r="F33">
            <v>30</v>
          </cell>
          <cell r="G33">
            <v>786</v>
          </cell>
          <cell r="K33">
            <v>30</v>
          </cell>
          <cell r="L33">
            <v>990</v>
          </cell>
        </row>
        <row r="34">
          <cell r="A34">
            <v>31</v>
          </cell>
          <cell r="B34">
            <v>1011</v>
          </cell>
          <cell r="K34">
            <v>31</v>
          </cell>
          <cell r="L34">
            <v>990</v>
          </cell>
        </row>
        <row r="35">
          <cell r="A35">
            <v>32</v>
          </cell>
          <cell r="B35">
            <v>1005</v>
          </cell>
          <cell r="K35">
            <v>32</v>
          </cell>
          <cell r="L35">
            <v>1009</v>
          </cell>
        </row>
        <row r="36">
          <cell r="A36">
            <v>33</v>
          </cell>
          <cell r="B36">
            <v>1002</v>
          </cell>
          <cell r="K36">
            <v>33</v>
          </cell>
          <cell r="L36">
            <v>988</v>
          </cell>
        </row>
        <row r="37">
          <cell r="A37">
            <v>34</v>
          </cell>
          <cell r="B37">
            <v>1000</v>
          </cell>
          <cell r="K37">
            <v>34</v>
          </cell>
          <cell r="L37">
            <v>1008</v>
          </cell>
        </row>
        <row r="38">
          <cell r="A38">
            <v>35</v>
          </cell>
          <cell r="B38">
            <v>1012</v>
          </cell>
          <cell r="K38">
            <v>35</v>
          </cell>
          <cell r="L38">
            <v>990</v>
          </cell>
        </row>
        <row r="39">
          <cell r="A39">
            <v>36</v>
          </cell>
          <cell r="B39">
            <v>992</v>
          </cell>
          <cell r="K39">
            <v>36</v>
          </cell>
          <cell r="L39">
            <v>991</v>
          </cell>
        </row>
        <row r="40">
          <cell r="A40">
            <v>37</v>
          </cell>
          <cell r="B40">
            <v>1005</v>
          </cell>
          <cell r="K40">
            <v>37</v>
          </cell>
          <cell r="L40">
            <v>910</v>
          </cell>
        </row>
        <row r="41">
          <cell r="A41">
            <v>38</v>
          </cell>
          <cell r="B41">
            <v>1033</v>
          </cell>
          <cell r="K41">
            <v>38</v>
          </cell>
          <cell r="L41">
            <v>990</v>
          </cell>
        </row>
        <row r="42">
          <cell r="A42">
            <v>39</v>
          </cell>
          <cell r="B42">
            <v>995</v>
          </cell>
          <cell r="K42">
            <v>39</v>
          </cell>
          <cell r="L42">
            <v>987</v>
          </cell>
        </row>
        <row r="43">
          <cell r="A43">
            <v>40</v>
          </cell>
          <cell r="B43">
            <v>987</v>
          </cell>
          <cell r="K43">
            <v>40</v>
          </cell>
          <cell r="L43">
            <v>988</v>
          </cell>
        </row>
        <row r="44">
          <cell r="A44">
            <v>41</v>
          </cell>
          <cell r="B44">
            <v>980</v>
          </cell>
          <cell r="K44">
            <v>41</v>
          </cell>
          <cell r="L44">
            <v>991</v>
          </cell>
        </row>
        <row r="45">
          <cell r="A45">
            <v>42</v>
          </cell>
          <cell r="B45">
            <v>1001</v>
          </cell>
          <cell r="K45">
            <v>42</v>
          </cell>
          <cell r="L45">
            <v>992</v>
          </cell>
        </row>
        <row r="46">
          <cell r="A46">
            <v>43</v>
          </cell>
          <cell r="B46">
            <v>1012</v>
          </cell>
          <cell r="K46">
            <v>43</v>
          </cell>
          <cell r="L46">
            <v>1012</v>
          </cell>
        </row>
        <row r="47">
          <cell r="A47">
            <v>44</v>
          </cell>
          <cell r="B47">
            <v>1062</v>
          </cell>
          <cell r="K47">
            <v>44</v>
          </cell>
          <cell r="L47">
            <v>992</v>
          </cell>
        </row>
        <row r="48">
          <cell r="A48">
            <v>45</v>
          </cell>
          <cell r="B48">
            <v>1000</v>
          </cell>
          <cell r="K48">
            <v>45</v>
          </cell>
          <cell r="L48">
            <v>992</v>
          </cell>
        </row>
        <row r="49">
          <cell r="A49">
            <v>46</v>
          </cell>
          <cell r="B49">
            <v>1011</v>
          </cell>
          <cell r="K49">
            <v>46</v>
          </cell>
          <cell r="L49">
            <v>993</v>
          </cell>
        </row>
        <row r="50">
          <cell r="A50">
            <v>47</v>
          </cell>
          <cell r="B50">
            <v>1006</v>
          </cell>
          <cell r="K50">
            <v>47</v>
          </cell>
          <cell r="L50">
            <v>1009</v>
          </cell>
        </row>
        <row r="51">
          <cell r="A51">
            <v>48</v>
          </cell>
          <cell r="B51">
            <v>1013</v>
          </cell>
          <cell r="K51">
            <v>48</v>
          </cell>
          <cell r="L51">
            <v>991</v>
          </cell>
        </row>
        <row r="52">
          <cell r="A52">
            <v>49</v>
          </cell>
          <cell r="B52">
            <v>836</v>
          </cell>
          <cell r="K52">
            <v>49</v>
          </cell>
          <cell r="L52">
            <v>993</v>
          </cell>
        </row>
        <row r="53">
          <cell r="K53">
            <v>50</v>
          </cell>
          <cell r="L53">
            <v>1014</v>
          </cell>
        </row>
        <row r="54">
          <cell r="K54">
            <v>51</v>
          </cell>
          <cell r="L54">
            <v>995</v>
          </cell>
        </row>
        <row r="55">
          <cell r="K55">
            <v>52</v>
          </cell>
          <cell r="L55">
            <v>498</v>
          </cell>
        </row>
      </sheetData>
      <sheetData sheetId="34" refreshError="1"/>
      <sheetData sheetId="35"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ESEL"/>
      <sheetName val="Budget per Chapter"/>
      <sheetName val="Unit Rates Summary"/>
      <sheetName val="Budget"/>
      <sheetName val="Budget Unit Cost (detailed)"/>
      <sheetName val="DataBase"/>
      <sheetName val="Cost Codes"/>
      <sheetName val="SUPPORT INFO--------&gt;"/>
      <sheetName val="CALENT. E.E"/>
      <sheetName val="C.I. Prodeco Cost Center Matrix"/>
      <sheetName val="Cover"/>
      <sheetName val="landSufAmorINGEOMINAS"/>
      <sheetName val="CARACTERIZACION"/>
      <sheetName val="VEHICLES"/>
      <sheetName val="tyres"/>
      <sheetName val="Water Tanq"/>
      <sheetName val="gen set"/>
      <sheetName val="survey equipm"/>
      <sheetName val="Dewatering"/>
      <sheetName val="Haul Roads"/>
      <sheetName val="Sed PONDS"/>
      <sheetName val="Cranes"/>
      <sheetName val="Maintenance_Coal handling"/>
      <sheetName val="AMBIENTAL"/>
      <sheetName val="DOZER"/>
      <sheetName val="executives"/>
      <sheetName val="Mine Security 06"/>
      <sheetName val="TV"/>
      <sheetName val="fuel"/>
      <sheetName val="fuel_gerardo"/>
      <sheetName val="CONSUMOS GASOLINA_NOV"/>
      <sheetName val="CONSU_DIESEL_NOV"/>
      <sheetName val="PRODECOfuelReal"/>
      <sheetName val="ACPM POR EQUIPO PRODECO"/>
      <sheetName val="internet Acces"/>
      <sheetName val="Medical Expenses"/>
      <sheetName val="ProtectiveClothing"/>
      <sheetName val="Safety_elements"/>
      <sheetName val="Personal transport"/>
      <sheetName val="avances Suelo"/>
      <sheetName val="DEPRECIACION2005"/>
      <sheetName val="Depreciation2004"/>
      <sheetName val="food&amp;cleaning"/>
      <sheetName val="POWER"/>
      <sheetName val="LOCATIVAS"/>
      <sheetName val="Forecast"/>
      <sheetName val="GENERAL EXPENSES"/>
      <sheetName val="TRM2005"/>
      <sheetName val="PREMISAS"/>
      <sheetName val="Variable Expenses"/>
      <sheetName val="Fixed Expenses"/>
      <sheetName val="Expense Element Format"/>
      <sheetName val="RESPONSABLES"/>
      <sheetName val="CMOPWM61"/>
      <sheetName val="CMOPCM61"/>
      <sheetName val="CMOPMM61"/>
      <sheetName val="CMTSM52"/>
      <sheetName val="Directos"/>
      <sheetName val="Temporales"/>
      <sheetName val="CMOPMM50"/>
      <sheetName val="CMMAMCPB"/>
      <sheetName val="CMTESM52"/>
      <sheetName val="CMTESM54"/>
      <sheetName val="CMTESM53"/>
      <sheetName val="CMSASM55"/>
      <sheetName val="CMSASM44"/>
      <sheetName val="CMSASM70"/>
      <sheetName val="CMMASM48"/>
      <sheetName val="CMOPCM40"/>
      <sheetName val="CMADAM42"/>
      <sheetName val="CMADAHM04"/>
      <sheetName val="CMSEHM45"/>
      <sheetName val="CMSEHM67"/>
      <sheetName val="CTOPTB62"/>
      <sheetName val="CMOPSM63"/>
      <sheetName val="CMSSSM58"/>
      <sheetName val="CMSISM60"/>
      <sheetName val="CMFIHM43"/>
      <sheetName val="COST CENTER MINE"/>
      <sheetName val="Expense Element Format (2)"/>
      <sheetName val="Datos del mes"/>
    </sheetNames>
    <sheetDataSet>
      <sheetData sheetId="0"/>
      <sheetData sheetId="1"/>
      <sheetData sheetId="2"/>
      <sheetData sheetId="3"/>
      <sheetData sheetId="4"/>
      <sheetData sheetId="5"/>
      <sheetData sheetId="6" refreshError="1">
        <row r="4">
          <cell r="B4" t="str">
            <v>10.10.10.10</v>
          </cell>
          <cell r="C4" t="str">
            <v>10 Waste Removal</v>
          </cell>
          <cell r="D4" t="str">
            <v>1010 Contractor Cost</v>
          </cell>
          <cell r="E4" t="str">
            <v>Contractor Cost</v>
          </cell>
          <cell r="F4" t="str">
            <v>Contractor Cost</v>
          </cell>
          <cell r="G4" t="str">
            <v>Cont. Cost:Fixed rate. Meteor. Interburden</v>
          </cell>
        </row>
        <row r="5">
          <cell r="B5" t="str">
            <v>10.10.10.11</v>
          </cell>
          <cell r="C5" t="str">
            <v>10 Waste Removal</v>
          </cell>
          <cell r="D5" t="str">
            <v>1010 Contractor Cost</v>
          </cell>
          <cell r="E5" t="str">
            <v>Contractor Cost</v>
          </cell>
          <cell r="F5" t="str">
            <v>Contractor Cost</v>
          </cell>
          <cell r="G5" t="str">
            <v>Fuel</v>
          </cell>
        </row>
        <row r="6">
          <cell r="B6" t="str">
            <v>10.10.10.12</v>
          </cell>
          <cell r="C6" t="str">
            <v>10 Waste Removal</v>
          </cell>
          <cell r="D6" t="str">
            <v>1010 Contractor Cost</v>
          </cell>
          <cell r="E6" t="str">
            <v>Contractor Cost</v>
          </cell>
          <cell r="F6" t="str">
            <v>Contractor Cost</v>
          </cell>
          <cell r="G6" t="str">
            <v>Lubrication</v>
          </cell>
        </row>
        <row r="7">
          <cell r="B7" t="str">
            <v>10.10.10.13</v>
          </cell>
          <cell r="C7" t="str">
            <v>10 Waste Removal</v>
          </cell>
          <cell r="D7" t="str">
            <v>1010 Contractor Cost</v>
          </cell>
          <cell r="E7" t="str">
            <v>Contractor Cost</v>
          </cell>
          <cell r="F7" t="str">
            <v>Contractor Cost</v>
          </cell>
          <cell r="G7" t="str">
            <v>Contractor Cost:Fixed rate Top Soil Removal</v>
          </cell>
        </row>
        <row r="8">
          <cell r="B8" t="str">
            <v>10.11.10.10</v>
          </cell>
          <cell r="C8" t="str">
            <v>10 Waste Removal</v>
          </cell>
          <cell r="D8" t="str">
            <v>1011 Equipment</v>
          </cell>
          <cell r="E8" t="str">
            <v>Equipment</v>
          </cell>
          <cell r="F8" t="str">
            <v>Equipment</v>
          </cell>
          <cell r="G8" t="str">
            <v>Maint: Spares</v>
          </cell>
        </row>
        <row r="9">
          <cell r="B9" t="str">
            <v>10.11.10.11</v>
          </cell>
          <cell r="C9" t="str">
            <v>10 Waste Removal</v>
          </cell>
          <cell r="D9" t="str">
            <v>1011 Equipment</v>
          </cell>
          <cell r="E9" t="str">
            <v>Equipment</v>
          </cell>
          <cell r="F9" t="str">
            <v>Equipment</v>
          </cell>
          <cell r="G9" t="str">
            <v>Maint: Labour/Services</v>
          </cell>
        </row>
        <row r="10">
          <cell r="B10" t="str">
            <v>10.11.10.12</v>
          </cell>
          <cell r="C10" t="str">
            <v>10 Waste Removal</v>
          </cell>
          <cell r="D10" t="str">
            <v>1011 Equipment</v>
          </cell>
          <cell r="E10" t="str">
            <v>Equipment</v>
          </cell>
          <cell r="F10" t="str">
            <v>Equipment</v>
          </cell>
          <cell r="G10" t="str">
            <v>Tyres</v>
          </cell>
        </row>
        <row r="11">
          <cell r="B11" t="str">
            <v>10.11.10.13</v>
          </cell>
          <cell r="C11" t="str">
            <v>10 Waste Removal</v>
          </cell>
          <cell r="D11" t="str">
            <v>1011 Equipment</v>
          </cell>
          <cell r="E11" t="str">
            <v>Equipment</v>
          </cell>
          <cell r="F11" t="str">
            <v>Equipment</v>
          </cell>
          <cell r="G11" t="str">
            <v>Fuel</v>
          </cell>
        </row>
        <row r="12">
          <cell r="B12" t="str">
            <v>10.11.10.14</v>
          </cell>
          <cell r="C12" t="str">
            <v>10 Waste Removal</v>
          </cell>
          <cell r="D12" t="str">
            <v>1011 Equipment</v>
          </cell>
          <cell r="E12" t="str">
            <v>Equipment</v>
          </cell>
          <cell r="F12" t="str">
            <v>Equipment</v>
          </cell>
          <cell r="G12" t="str">
            <v>Lubrication</v>
          </cell>
        </row>
        <row r="13">
          <cell r="B13" t="str">
            <v>10.11.10.15</v>
          </cell>
          <cell r="C13" t="str">
            <v>10 Waste Removal</v>
          </cell>
          <cell r="D13" t="str">
            <v>1011 Equipment</v>
          </cell>
          <cell r="E13" t="str">
            <v>Equipment</v>
          </cell>
          <cell r="F13" t="str">
            <v>Equipment</v>
          </cell>
          <cell r="G13" t="str">
            <v>Insurance</v>
          </cell>
        </row>
        <row r="14">
          <cell r="B14" t="str">
            <v>10.11.10.16</v>
          </cell>
          <cell r="C14" t="str">
            <v>10 Waste Removal</v>
          </cell>
          <cell r="D14" t="str">
            <v>1011 Equipment</v>
          </cell>
          <cell r="E14" t="str">
            <v>Equipment</v>
          </cell>
          <cell r="F14" t="str">
            <v>Equipment</v>
          </cell>
          <cell r="G14" t="str">
            <v>Other</v>
          </cell>
        </row>
        <row r="15">
          <cell r="B15" t="str">
            <v>10.11.10.17</v>
          </cell>
          <cell r="C15" t="str">
            <v>10 Waste Removal</v>
          </cell>
          <cell r="D15" t="str">
            <v>1011 Equipment</v>
          </cell>
          <cell r="E15" t="str">
            <v>Equipment</v>
          </cell>
          <cell r="F15" t="str">
            <v>Equipment</v>
          </cell>
          <cell r="G15" t="str">
            <v>Depreciation</v>
          </cell>
        </row>
        <row r="16">
          <cell r="B16" t="str">
            <v>10.12.10.10</v>
          </cell>
          <cell r="C16" t="str">
            <v>10 Waste Removal</v>
          </cell>
          <cell r="D16" t="str">
            <v>1012 Blasting</v>
          </cell>
          <cell r="E16" t="str">
            <v>Blasting</v>
          </cell>
          <cell r="F16" t="str">
            <v>Blasting</v>
          </cell>
          <cell r="G16" t="str">
            <v>Explosives</v>
          </cell>
        </row>
        <row r="17">
          <cell r="B17" t="str">
            <v>10.12.10.11</v>
          </cell>
          <cell r="C17" t="str">
            <v>10 Waste Removal</v>
          </cell>
          <cell r="D17" t="str">
            <v>1012 Blasting</v>
          </cell>
          <cell r="E17" t="str">
            <v>Blasting</v>
          </cell>
          <cell r="F17" t="str">
            <v>Blasting</v>
          </cell>
          <cell r="G17" t="str">
            <v>Emulsion</v>
          </cell>
        </row>
        <row r="18">
          <cell r="B18" t="str">
            <v>10.12.10.12</v>
          </cell>
          <cell r="C18" t="str">
            <v>10 Waste Removal</v>
          </cell>
          <cell r="D18" t="str">
            <v>1012 Blasting</v>
          </cell>
          <cell r="E18" t="str">
            <v>Blasting</v>
          </cell>
          <cell r="F18" t="str">
            <v>Blasting</v>
          </cell>
          <cell r="G18" t="str">
            <v>Anfo</v>
          </cell>
        </row>
        <row r="19">
          <cell r="B19" t="str">
            <v>10.12.10.13</v>
          </cell>
          <cell r="C19" t="str">
            <v>10 Waste Removal</v>
          </cell>
          <cell r="D19" t="str">
            <v>1012 Blasting</v>
          </cell>
          <cell r="E19" t="str">
            <v>Blasting</v>
          </cell>
          <cell r="F19" t="str">
            <v>Blasting</v>
          </cell>
          <cell r="G19" t="str">
            <v>Accessories</v>
          </cell>
        </row>
        <row r="20">
          <cell r="B20" t="str">
            <v>10.12.10.14</v>
          </cell>
          <cell r="C20" t="str">
            <v>10 Waste Removal</v>
          </cell>
          <cell r="D20" t="str">
            <v>1012 Blasting</v>
          </cell>
          <cell r="E20" t="str">
            <v>Blasting</v>
          </cell>
          <cell r="F20" t="str">
            <v>Blasting</v>
          </cell>
          <cell r="G20" t="str">
            <v>Crushed rock</v>
          </cell>
        </row>
        <row r="21">
          <cell r="B21" t="str">
            <v>10.12.10.15</v>
          </cell>
          <cell r="C21" t="str">
            <v>10 Waste Removal</v>
          </cell>
          <cell r="D21" t="str">
            <v>1012 Blasting</v>
          </cell>
          <cell r="E21" t="str">
            <v>Blasting</v>
          </cell>
          <cell r="F21" t="str">
            <v>Blasting</v>
          </cell>
          <cell r="G21" t="str">
            <v>Transport</v>
          </cell>
        </row>
        <row r="22">
          <cell r="B22" t="str">
            <v>10.12.10.16</v>
          </cell>
          <cell r="C22" t="str">
            <v>10 Waste Removal</v>
          </cell>
          <cell r="D22" t="str">
            <v>1012 Blasting</v>
          </cell>
          <cell r="E22" t="str">
            <v>Blasting</v>
          </cell>
          <cell r="F22" t="str">
            <v>Blasting</v>
          </cell>
          <cell r="G22" t="str">
            <v>Indumil</v>
          </cell>
        </row>
        <row r="23">
          <cell r="B23" t="str">
            <v>10.12.10.17</v>
          </cell>
          <cell r="C23" t="str">
            <v>10 Waste Removal</v>
          </cell>
          <cell r="D23" t="str">
            <v>1012 Blasting</v>
          </cell>
          <cell r="E23" t="str">
            <v>Blasting</v>
          </cell>
          <cell r="F23" t="str">
            <v>Blasting</v>
          </cell>
          <cell r="G23" t="str">
            <v>Security/Escort</v>
          </cell>
        </row>
        <row r="24">
          <cell r="B24" t="str">
            <v>11.10.10.10</v>
          </cell>
          <cell r="C24" t="str">
            <v>11 Coal Mining</v>
          </cell>
          <cell r="D24" t="str">
            <v>1110 Contractor Cost</v>
          </cell>
          <cell r="E24" t="str">
            <v>Contractor Cost</v>
          </cell>
          <cell r="F24" t="str">
            <v>Contractor Cost</v>
          </cell>
          <cell r="G24" t="str">
            <v>Contractor Cost: Fixed rate</v>
          </cell>
        </row>
        <row r="25">
          <cell r="B25" t="str">
            <v>11.10.10.11</v>
          </cell>
          <cell r="C25" t="str">
            <v>11 Coal Mining</v>
          </cell>
          <cell r="D25" t="str">
            <v>1110 Contractor Cost</v>
          </cell>
          <cell r="E25" t="str">
            <v>Contractor Cost</v>
          </cell>
          <cell r="F25" t="str">
            <v>Contractor Cost</v>
          </cell>
          <cell r="G25" t="str">
            <v>Fuel</v>
          </cell>
        </row>
        <row r="26">
          <cell r="B26" t="str">
            <v>11.10.10.12</v>
          </cell>
          <cell r="C26" t="str">
            <v>11 Coal Mining</v>
          </cell>
          <cell r="D26" t="str">
            <v>1110 Contractor Cost</v>
          </cell>
          <cell r="E26" t="str">
            <v>Contractor Cost</v>
          </cell>
          <cell r="F26" t="str">
            <v>Contractor Cost</v>
          </cell>
          <cell r="G26" t="str">
            <v>Lubrication</v>
          </cell>
        </row>
        <row r="27">
          <cell r="B27" t="str">
            <v>11.11.10.10</v>
          </cell>
          <cell r="C27" t="str">
            <v>11 Coal Mining</v>
          </cell>
          <cell r="D27" t="str">
            <v>1111 Equipment</v>
          </cell>
          <cell r="E27" t="str">
            <v>Equipment</v>
          </cell>
          <cell r="F27" t="str">
            <v>Equipment</v>
          </cell>
          <cell r="G27" t="str">
            <v>Maint: Spares</v>
          </cell>
        </row>
        <row r="28">
          <cell r="B28" t="str">
            <v>11.11.10.11</v>
          </cell>
          <cell r="C28" t="str">
            <v>11 Coal Mining</v>
          </cell>
          <cell r="D28" t="str">
            <v>1111 Equipment</v>
          </cell>
          <cell r="E28" t="str">
            <v>Equipment</v>
          </cell>
          <cell r="F28" t="str">
            <v>Equipment</v>
          </cell>
          <cell r="G28" t="str">
            <v>Maint: Labour/Services</v>
          </cell>
        </row>
        <row r="29">
          <cell r="B29" t="str">
            <v>11.11.10.12</v>
          </cell>
          <cell r="C29" t="str">
            <v>11 Coal Mining</v>
          </cell>
          <cell r="D29" t="str">
            <v>1111 Equipment</v>
          </cell>
          <cell r="E29" t="str">
            <v>Equipment</v>
          </cell>
          <cell r="F29" t="str">
            <v>Equipment</v>
          </cell>
          <cell r="G29" t="str">
            <v>Tyres</v>
          </cell>
        </row>
        <row r="30">
          <cell r="B30" t="str">
            <v>11.11.10.13</v>
          </cell>
          <cell r="C30" t="str">
            <v>11 Coal Mining</v>
          </cell>
          <cell r="D30" t="str">
            <v>1111 Equipment</v>
          </cell>
          <cell r="E30" t="str">
            <v>Equipment</v>
          </cell>
          <cell r="F30" t="str">
            <v>Equipment</v>
          </cell>
          <cell r="G30" t="str">
            <v>Fuel</v>
          </cell>
        </row>
        <row r="31">
          <cell r="B31" t="str">
            <v>11.11.10.14</v>
          </cell>
          <cell r="C31" t="str">
            <v>11 Coal Mining</v>
          </cell>
          <cell r="D31" t="str">
            <v>1111 Equipment</v>
          </cell>
          <cell r="E31" t="str">
            <v>Equipment</v>
          </cell>
          <cell r="F31" t="str">
            <v>Equipment</v>
          </cell>
          <cell r="G31" t="str">
            <v>Lubrication</v>
          </cell>
        </row>
        <row r="32">
          <cell r="B32" t="str">
            <v>11.11.10.15</v>
          </cell>
          <cell r="C32" t="str">
            <v>11 Coal Mining</v>
          </cell>
          <cell r="D32" t="str">
            <v>1111 Equipment</v>
          </cell>
          <cell r="E32" t="str">
            <v>Equipment</v>
          </cell>
          <cell r="F32" t="str">
            <v>Equipment</v>
          </cell>
          <cell r="G32" t="str">
            <v>Insurance</v>
          </cell>
        </row>
        <row r="33">
          <cell r="B33" t="str">
            <v>11.11.10.16</v>
          </cell>
          <cell r="C33" t="str">
            <v>11 Coal Mining</v>
          </cell>
          <cell r="D33" t="str">
            <v>1111 Equipment</v>
          </cell>
          <cell r="E33" t="str">
            <v>Equipment</v>
          </cell>
          <cell r="F33" t="str">
            <v>Equipment</v>
          </cell>
          <cell r="G33" t="str">
            <v>Other</v>
          </cell>
        </row>
        <row r="34">
          <cell r="B34" t="str">
            <v>11.11.10.17</v>
          </cell>
          <cell r="C34" t="str">
            <v>11 Coal Mining</v>
          </cell>
          <cell r="D34" t="str">
            <v>1111 Equipment</v>
          </cell>
          <cell r="E34" t="str">
            <v>Equipment</v>
          </cell>
          <cell r="F34" t="str">
            <v>Equipment</v>
          </cell>
          <cell r="G34" t="str">
            <v>Depreciation</v>
          </cell>
        </row>
        <row r="35">
          <cell r="B35" t="str">
            <v>11.11.10.18</v>
          </cell>
          <cell r="C35" t="str">
            <v>11 Coal Mining</v>
          </cell>
          <cell r="D35" t="str">
            <v>1111 Equipment</v>
          </cell>
          <cell r="E35" t="str">
            <v>Equipment</v>
          </cell>
          <cell r="F35" t="str">
            <v>Equipment</v>
          </cell>
          <cell r="G35" t="str">
            <v>Lighting Towers</v>
          </cell>
        </row>
        <row r="36">
          <cell r="B36" t="str">
            <v>11.11.10.19</v>
          </cell>
          <cell r="C36" t="str">
            <v>11 Coal Mining</v>
          </cell>
          <cell r="D36" t="str">
            <v>1111 Equipment</v>
          </cell>
          <cell r="E36" t="str">
            <v>Equipment</v>
          </cell>
          <cell r="F36" t="str">
            <v>Equipment</v>
          </cell>
          <cell r="G36" t="str">
            <v>Diesel</v>
          </cell>
        </row>
        <row r="37">
          <cell r="B37" t="str">
            <v>11.12</v>
          </cell>
          <cell r="C37" t="str">
            <v>11 Coal Mining</v>
          </cell>
          <cell r="D37" t="str">
            <v>1112 Blasting</v>
          </cell>
          <cell r="E37" t="str">
            <v>Blasting</v>
          </cell>
          <cell r="F37" t="str">
            <v>Blasting</v>
          </cell>
          <cell r="G37" t="str">
            <v>Blasting</v>
          </cell>
        </row>
        <row r="38">
          <cell r="B38" t="str">
            <v>12.10</v>
          </cell>
          <cell r="C38" t="str">
            <v>12 Support</v>
          </cell>
          <cell r="D38" t="str">
            <v>1210 Labour</v>
          </cell>
          <cell r="E38" t="str">
            <v>Labour</v>
          </cell>
          <cell r="F38" t="str">
            <v>Labour</v>
          </cell>
          <cell r="G38" t="str">
            <v>Labour</v>
          </cell>
        </row>
        <row r="39">
          <cell r="B39" t="str">
            <v>12.10.10</v>
          </cell>
          <cell r="C39" t="str">
            <v>12 Support</v>
          </cell>
          <cell r="D39" t="str">
            <v>1210 Labour</v>
          </cell>
          <cell r="E39" t="str">
            <v>Temporary Employees</v>
          </cell>
          <cell r="F39" t="str">
            <v>Temporary Employees</v>
          </cell>
          <cell r="G39" t="str">
            <v>Temporary Employees</v>
          </cell>
        </row>
        <row r="40">
          <cell r="B40" t="str">
            <v>12.11.10.10</v>
          </cell>
          <cell r="C40" t="str">
            <v>12 Support</v>
          </cell>
          <cell r="D40" t="str">
            <v>1211 Equipment</v>
          </cell>
          <cell r="E40" t="str">
            <v>Equipment</v>
          </cell>
          <cell r="F40" t="str">
            <v>Survey</v>
          </cell>
          <cell r="G40" t="str">
            <v>Vehicles</v>
          </cell>
        </row>
        <row r="41">
          <cell r="B41" t="str">
            <v>12.11.10.11</v>
          </cell>
          <cell r="C41" t="str">
            <v>12 Support</v>
          </cell>
          <cell r="D41" t="str">
            <v>1211 Equipment</v>
          </cell>
          <cell r="E41" t="str">
            <v>Equipment</v>
          </cell>
          <cell r="F41" t="str">
            <v>Survey</v>
          </cell>
          <cell r="G41" t="str">
            <v>Fuel</v>
          </cell>
        </row>
        <row r="42">
          <cell r="B42" t="str">
            <v>12.11.10.12</v>
          </cell>
          <cell r="C42" t="str">
            <v>12 Support</v>
          </cell>
          <cell r="D42" t="str">
            <v>1211 Equipment</v>
          </cell>
          <cell r="E42" t="str">
            <v>Equipment</v>
          </cell>
          <cell r="F42" t="str">
            <v>Survey</v>
          </cell>
          <cell r="G42" t="str">
            <v>Lubrication</v>
          </cell>
        </row>
        <row r="43">
          <cell r="B43" t="str">
            <v>12.11.10.13</v>
          </cell>
          <cell r="C43" t="str">
            <v>12 Support</v>
          </cell>
          <cell r="D43" t="str">
            <v>1211 Equipment</v>
          </cell>
          <cell r="E43" t="str">
            <v>Equipment</v>
          </cell>
          <cell r="F43" t="str">
            <v>Survey</v>
          </cell>
          <cell r="G43" t="str">
            <v>Survey equip</v>
          </cell>
        </row>
        <row r="44">
          <cell r="B44" t="str">
            <v>12.11.10.14</v>
          </cell>
          <cell r="C44" t="str">
            <v>12 Support</v>
          </cell>
          <cell r="D44" t="str">
            <v>1211 Equipment</v>
          </cell>
          <cell r="E44" t="str">
            <v>Equipment</v>
          </cell>
          <cell r="F44" t="str">
            <v>Survey</v>
          </cell>
          <cell r="G44" t="str">
            <v>Equip repairs</v>
          </cell>
        </row>
        <row r="45">
          <cell r="B45" t="str">
            <v>12.11.10.15</v>
          </cell>
          <cell r="C45" t="str">
            <v>12 Support</v>
          </cell>
          <cell r="D45" t="str">
            <v>1211 Equipment</v>
          </cell>
          <cell r="E45" t="str">
            <v>Equipment</v>
          </cell>
          <cell r="F45" t="str">
            <v>Survey</v>
          </cell>
          <cell r="G45" t="str">
            <v>Vehicle repairs</v>
          </cell>
        </row>
        <row r="46">
          <cell r="B46" t="str">
            <v>12.11.10.16</v>
          </cell>
          <cell r="C46" t="str">
            <v>12 Support</v>
          </cell>
          <cell r="D46" t="str">
            <v>1211 Equipment</v>
          </cell>
          <cell r="E46" t="str">
            <v>Equipment</v>
          </cell>
          <cell r="F46" t="str">
            <v>Survey</v>
          </cell>
          <cell r="G46" t="str">
            <v>Depreciation</v>
          </cell>
        </row>
        <row r="47">
          <cell r="B47" t="str">
            <v>12.11.11.10</v>
          </cell>
          <cell r="C47" t="str">
            <v>12 Support</v>
          </cell>
          <cell r="D47" t="str">
            <v>1211 Equipment</v>
          </cell>
          <cell r="E47" t="str">
            <v>Equipment</v>
          </cell>
          <cell r="F47" t="str">
            <v>Geology</v>
          </cell>
          <cell r="G47" t="str">
            <v>Vehicles</v>
          </cell>
        </row>
        <row r="48">
          <cell r="B48" t="str">
            <v>12.11.11.11</v>
          </cell>
          <cell r="C48" t="str">
            <v>12 Support</v>
          </cell>
          <cell r="D48" t="str">
            <v>1211 Equipment</v>
          </cell>
          <cell r="E48" t="str">
            <v>Equipment</v>
          </cell>
          <cell r="F48" t="str">
            <v>Geology</v>
          </cell>
          <cell r="G48" t="str">
            <v>Fuel</v>
          </cell>
        </row>
        <row r="49">
          <cell r="B49" t="str">
            <v>12.11.11.12</v>
          </cell>
          <cell r="C49" t="str">
            <v>12 Support</v>
          </cell>
          <cell r="D49" t="str">
            <v>1211 Equipment</v>
          </cell>
          <cell r="E49" t="str">
            <v>Equipment</v>
          </cell>
          <cell r="F49" t="str">
            <v>Geology</v>
          </cell>
          <cell r="G49" t="str">
            <v>Lubrication</v>
          </cell>
        </row>
        <row r="50">
          <cell r="B50" t="str">
            <v>12.11.11.13</v>
          </cell>
          <cell r="C50" t="str">
            <v>12 Support</v>
          </cell>
          <cell r="D50" t="str">
            <v>1211 Equipment</v>
          </cell>
          <cell r="E50" t="str">
            <v>Equipment</v>
          </cell>
          <cell r="F50" t="str">
            <v>Geology</v>
          </cell>
          <cell r="G50" t="str">
            <v>Equip Rental</v>
          </cell>
        </row>
        <row r="51">
          <cell r="B51" t="str">
            <v>12.11.11.14</v>
          </cell>
          <cell r="C51" t="str">
            <v>12 Support</v>
          </cell>
          <cell r="D51" t="str">
            <v>1211 Equipment</v>
          </cell>
          <cell r="E51" t="str">
            <v>Equipment</v>
          </cell>
          <cell r="F51" t="str">
            <v>Geology</v>
          </cell>
          <cell r="G51" t="str">
            <v>Equip repairs</v>
          </cell>
        </row>
        <row r="52">
          <cell r="B52" t="str">
            <v>12.11.11.15</v>
          </cell>
          <cell r="C52" t="str">
            <v>12 Support</v>
          </cell>
          <cell r="D52" t="str">
            <v>1211 Equipment</v>
          </cell>
          <cell r="E52" t="str">
            <v>Equipment</v>
          </cell>
          <cell r="F52" t="str">
            <v>Geology</v>
          </cell>
          <cell r="G52" t="str">
            <v>Vehicle repairs</v>
          </cell>
        </row>
        <row r="53">
          <cell r="B53" t="str">
            <v>12.11.11.16</v>
          </cell>
          <cell r="C53" t="str">
            <v>12 Support</v>
          </cell>
          <cell r="D53" t="str">
            <v>1211 Equipment</v>
          </cell>
          <cell r="E53" t="str">
            <v>Equipment</v>
          </cell>
          <cell r="F53" t="str">
            <v>Geology</v>
          </cell>
          <cell r="G53" t="str">
            <v>Depreciation</v>
          </cell>
        </row>
        <row r="54">
          <cell r="B54" t="str">
            <v>12.11.12.10</v>
          </cell>
          <cell r="C54" t="str">
            <v>12 Support</v>
          </cell>
          <cell r="D54" t="str">
            <v>1211 Equipment</v>
          </cell>
          <cell r="E54" t="str">
            <v>Equipment</v>
          </cell>
          <cell r="F54" t="str">
            <v>Coal Quality</v>
          </cell>
          <cell r="G54" t="str">
            <v>Vehicles</v>
          </cell>
        </row>
        <row r="55">
          <cell r="B55" t="str">
            <v>12.11.12.11</v>
          </cell>
          <cell r="C55" t="str">
            <v>12 Support</v>
          </cell>
          <cell r="D55" t="str">
            <v>1211 Equipment</v>
          </cell>
          <cell r="E55" t="str">
            <v>Equipment</v>
          </cell>
          <cell r="F55" t="str">
            <v>Coal Quality</v>
          </cell>
          <cell r="G55" t="str">
            <v>Fuel</v>
          </cell>
        </row>
        <row r="56">
          <cell r="B56" t="str">
            <v>12.11.12.12</v>
          </cell>
          <cell r="C56" t="str">
            <v>12 Support</v>
          </cell>
          <cell r="D56" t="str">
            <v>1211 Equipment</v>
          </cell>
          <cell r="E56" t="str">
            <v>Equipment</v>
          </cell>
          <cell r="F56" t="str">
            <v>Coal Quality</v>
          </cell>
          <cell r="G56" t="str">
            <v>Lubrication</v>
          </cell>
        </row>
        <row r="57">
          <cell r="B57" t="str">
            <v>12.11.12.13</v>
          </cell>
          <cell r="C57" t="str">
            <v>12 Support</v>
          </cell>
          <cell r="D57" t="str">
            <v>1211 Equipment</v>
          </cell>
          <cell r="E57" t="str">
            <v>Equipment</v>
          </cell>
          <cell r="F57" t="str">
            <v>Coal Quality</v>
          </cell>
          <cell r="G57" t="str">
            <v>Equip Rental</v>
          </cell>
        </row>
        <row r="58">
          <cell r="B58" t="str">
            <v>12.11.12.14</v>
          </cell>
          <cell r="C58" t="str">
            <v>12 Support</v>
          </cell>
          <cell r="D58" t="str">
            <v>1211 Equipment</v>
          </cell>
          <cell r="E58" t="str">
            <v>Equipment</v>
          </cell>
          <cell r="F58" t="str">
            <v>Coal Quality</v>
          </cell>
          <cell r="G58" t="str">
            <v>Equip repairs</v>
          </cell>
        </row>
        <row r="59">
          <cell r="B59" t="str">
            <v>12.11.12.15</v>
          </cell>
          <cell r="C59" t="str">
            <v>12 Support</v>
          </cell>
          <cell r="D59" t="str">
            <v>1211 Equipment</v>
          </cell>
          <cell r="E59" t="str">
            <v>Equipment</v>
          </cell>
          <cell r="F59" t="str">
            <v>Coal Quality</v>
          </cell>
          <cell r="G59" t="str">
            <v>Vehicle repairs</v>
          </cell>
        </row>
        <row r="60">
          <cell r="B60" t="str">
            <v>12.11.12.16</v>
          </cell>
          <cell r="C60" t="str">
            <v>12 Support</v>
          </cell>
          <cell r="D60" t="str">
            <v>1211 Equipment</v>
          </cell>
          <cell r="E60" t="str">
            <v>Equipment</v>
          </cell>
          <cell r="F60" t="str">
            <v>Coal Quality</v>
          </cell>
          <cell r="G60" t="str">
            <v>Depreciation</v>
          </cell>
        </row>
        <row r="61">
          <cell r="B61" t="str">
            <v>12.11.13.10</v>
          </cell>
          <cell r="C61" t="str">
            <v>12 Support</v>
          </cell>
          <cell r="D61" t="str">
            <v>1211 Equipment</v>
          </cell>
          <cell r="E61" t="str">
            <v>Equipment</v>
          </cell>
          <cell r="F61" t="str">
            <v>Mining Supervision</v>
          </cell>
          <cell r="G61" t="str">
            <v>Vehicles</v>
          </cell>
        </row>
        <row r="62">
          <cell r="B62" t="str">
            <v>12.11.13.11</v>
          </cell>
          <cell r="C62" t="str">
            <v>12 Support</v>
          </cell>
          <cell r="D62" t="str">
            <v>1211 Equipment</v>
          </cell>
          <cell r="E62" t="str">
            <v>Equipment</v>
          </cell>
          <cell r="F62" t="str">
            <v>Mining Supervision</v>
          </cell>
          <cell r="G62" t="str">
            <v>Fuel</v>
          </cell>
        </row>
        <row r="63">
          <cell r="B63" t="str">
            <v>12.11.13.12</v>
          </cell>
          <cell r="C63" t="str">
            <v>12 Support</v>
          </cell>
          <cell r="D63" t="str">
            <v>1211 Equipment</v>
          </cell>
          <cell r="E63" t="str">
            <v>Equipment</v>
          </cell>
          <cell r="F63" t="str">
            <v>Mining Supervision</v>
          </cell>
          <cell r="G63" t="str">
            <v>Lubrication</v>
          </cell>
        </row>
        <row r="64">
          <cell r="B64" t="str">
            <v>12.11.13.13</v>
          </cell>
          <cell r="C64" t="str">
            <v>12 Support</v>
          </cell>
          <cell r="D64" t="str">
            <v>1211 Equipment</v>
          </cell>
          <cell r="E64" t="str">
            <v>Equipment</v>
          </cell>
          <cell r="F64" t="str">
            <v>Mining Supervision</v>
          </cell>
          <cell r="G64" t="str">
            <v>Equip Rental</v>
          </cell>
        </row>
        <row r="65">
          <cell r="B65" t="str">
            <v>12.11.13.14</v>
          </cell>
          <cell r="C65" t="str">
            <v>12 Support</v>
          </cell>
          <cell r="D65" t="str">
            <v>1211 Equipment</v>
          </cell>
          <cell r="E65" t="str">
            <v>Equipment</v>
          </cell>
          <cell r="F65" t="str">
            <v>Mining Supervision</v>
          </cell>
          <cell r="G65" t="str">
            <v>Equip repairs</v>
          </cell>
        </row>
        <row r="66">
          <cell r="B66" t="str">
            <v>12.11.13.15</v>
          </cell>
          <cell r="C66" t="str">
            <v>12 Support</v>
          </cell>
          <cell r="D66" t="str">
            <v>1211 Equipment</v>
          </cell>
          <cell r="E66" t="str">
            <v>Equipment</v>
          </cell>
          <cell r="F66" t="str">
            <v>Mining Supervision</v>
          </cell>
          <cell r="G66" t="str">
            <v>Vehicle repairs</v>
          </cell>
        </row>
        <row r="67">
          <cell r="B67" t="str">
            <v>12.11.13.16</v>
          </cell>
          <cell r="C67" t="str">
            <v>12 Support</v>
          </cell>
          <cell r="D67" t="str">
            <v>1211 Equipment</v>
          </cell>
          <cell r="E67" t="str">
            <v>Equipment</v>
          </cell>
          <cell r="F67" t="str">
            <v>Mining Supervision</v>
          </cell>
          <cell r="G67" t="str">
            <v>Depreciation</v>
          </cell>
        </row>
        <row r="68">
          <cell r="B68" t="str">
            <v>12.11.14.10</v>
          </cell>
          <cell r="C68" t="str">
            <v>12 Support</v>
          </cell>
          <cell r="D68" t="str">
            <v>1211 Equipment</v>
          </cell>
          <cell r="E68" t="str">
            <v>Equipment</v>
          </cell>
          <cell r="F68" t="str">
            <v>Mine Planning</v>
          </cell>
          <cell r="G68" t="str">
            <v>Vehicles</v>
          </cell>
        </row>
        <row r="69">
          <cell r="B69" t="str">
            <v>12.11.14.11</v>
          </cell>
          <cell r="C69" t="str">
            <v>12 Support</v>
          </cell>
          <cell r="D69" t="str">
            <v>1211 Equipment</v>
          </cell>
          <cell r="E69" t="str">
            <v>Equipment</v>
          </cell>
          <cell r="F69" t="str">
            <v>Mine Planning</v>
          </cell>
          <cell r="G69" t="str">
            <v>Fuel</v>
          </cell>
        </row>
        <row r="70">
          <cell r="B70" t="str">
            <v>12.11.14.12</v>
          </cell>
          <cell r="C70" t="str">
            <v>12 Support</v>
          </cell>
          <cell r="D70" t="str">
            <v>1211 Equipment</v>
          </cell>
          <cell r="E70" t="str">
            <v>Equipment</v>
          </cell>
          <cell r="F70" t="str">
            <v>Mine Planning</v>
          </cell>
          <cell r="G70" t="str">
            <v>Lubrication</v>
          </cell>
        </row>
        <row r="71">
          <cell r="B71" t="str">
            <v>12.11.14.13</v>
          </cell>
          <cell r="C71" t="str">
            <v>12 Support</v>
          </cell>
          <cell r="D71" t="str">
            <v>1211 Equipment</v>
          </cell>
          <cell r="E71" t="str">
            <v>Equipment</v>
          </cell>
          <cell r="F71" t="str">
            <v>Mine Planning</v>
          </cell>
          <cell r="G71" t="str">
            <v>Equip Rental</v>
          </cell>
        </row>
        <row r="72">
          <cell r="B72" t="str">
            <v>12.11.14.14</v>
          </cell>
          <cell r="C72" t="str">
            <v>12 Support</v>
          </cell>
          <cell r="D72" t="str">
            <v>1211 Equipment</v>
          </cell>
          <cell r="E72" t="str">
            <v>Equipment</v>
          </cell>
          <cell r="F72" t="str">
            <v>Mine Planning</v>
          </cell>
          <cell r="G72" t="str">
            <v>Equip repairs</v>
          </cell>
        </row>
        <row r="73">
          <cell r="B73" t="str">
            <v>12.11.14.15</v>
          </cell>
          <cell r="C73" t="str">
            <v>12 Support</v>
          </cell>
          <cell r="D73" t="str">
            <v>1211 Equipment</v>
          </cell>
          <cell r="E73" t="str">
            <v>Equipment</v>
          </cell>
          <cell r="F73" t="str">
            <v>Mine Planning</v>
          </cell>
          <cell r="G73" t="str">
            <v>Vehicle repairs</v>
          </cell>
        </row>
        <row r="74">
          <cell r="B74" t="str">
            <v>12.11.14.16</v>
          </cell>
          <cell r="C74" t="str">
            <v>12 Support</v>
          </cell>
          <cell r="D74" t="str">
            <v>1211 Equipment</v>
          </cell>
          <cell r="E74" t="str">
            <v>Equipment</v>
          </cell>
          <cell r="F74" t="str">
            <v>Mine Planning</v>
          </cell>
          <cell r="G74" t="str">
            <v>Depreciation</v>
          </cell>
        </row>
        <row r="75">
          <cell r="B75" t="str">
            <v>12.11.15.10</v>
          </cell>
          <cell r="C75" t="str">
            <v>12 Support</v>
          </cell>
          <cell r="D75" t="str">
            <v>1211 Equipment</v>
          </cell>
          <cell r="E75" t="str">
            <v>Equipment</v>
          </cell>
          <cell r="F75" t="str">
            <v>Environmental</v>
          </cell>
          <cell r="G75" t="str">
            <v>Vehicles</v>
          </cell>
        </row>
        <row r="76">
          <cell r="B76" t="str">
            <v>12.11.15.11</v>
          </cell>
          <cell r="C76" t="str">
            <v>12 Support</v>
          </cell>
          <cell r="D76" t="str">
            <v>1211 Equipment</v>
          </cell>
          <cell r="E76" t="str">
            <v>Equipment</v>
          </cell>
          <cell r="F76" t="str">
            <v>Environmental</v>
          </cell>
          <cell r="G76" t="str">
            <v>Fuel</v>
          </cell>
        </row>
        <row r="77">
          <cell r="B77" t="str">
            <v>12.11.15.12</v>
          </cell>
          <cell r="C77" t="str">
            <v>12 Support</v>
          </cell>
          <cell r="D77" t="str">
            <v>1211 Equipment</v>
          </cell>
          <cell r="E77" t="str">
            <v>Equipment</v>
          </cell>
          <cell r="F77" t="str">
            <v>Environmental</v>
          </cell>
          <cell r="G77" t="str">
            <v>Lubrication</v>
          </cell>
        </row>
        <row r="78">
          <cell r="B78" t="str">
            <v>12.11.15.13</v>
          </cell>
          <cell r="C78" t="str">
            <v>12 Support</v>
          </cell>
          <cell r="D78" t="str">
            <v>1211 Equipment</v>
          </cell>
          <cell r="E78" t="str">
            <v>Equipment</v>
          </cell>
          <cell r="F78" t="str">
            <v>Environmental</v>
          </cell>
          <cell r="G78" t="str">
            <v>Equip Rental</v>
          </cell>
        </row>
        <row r="79">
          <cell r="B79" t="str">
            <v>12.11.15.14</v>
          </cell>
          <cell r="C79" t="str">
            <v>12 Support</v>
          </cell>
          <cell r="D79" t="str">
            <v>1211 Equipment</v>
          </cell>
          <cell r="E79" t="str">
            <v>Equipment</v>
          </cell>
          <cell r="F79" t="str">
            <v>Environmental</v>
          </cell>
          <cell r="G79" t="str">
            <v>Equip repairs</v>
          </cell>
        </row>
        <row r="80">
          <cell r="B80" t="str">
            <v>12.11.15.15</v>
          </cell>
          <cell r="C80" t="str">
            <v>12 Support</v>
          </cell>
          <cell r="D80" t="str">
            <v>1211 Equipment</v>
          </cell>
          <cell r="E80" t="str">
            <v>Equipment</v>
          </cell>
          <cell r="F80" t="str">
            <v>Environmental</v>
          </cell>
          <cell r="G80" t="str">
            <v>Vehicle repairs</v>
          </cell>
        </row>
        <row r="81">
          <cell r="B81" t="str">
            <v>12.11.15.16</v>
          </cell>
          <cell r="C81" t="str">
            <v>12 Support</v>
          </cell>
          <cell r="D81" t="str">
            <v>1211 Equipment</v>
          </cell>
          <cell r="E81" t="str">
            <v>Equipment</v>
          </cell>
          <cell r="F81" t="str">
            <v>Environmental</v>
          </cell>
          <cell r="G81" t="str">
            <v>Depreciation</v>
          </cell>
        </row>
        <row r="82">
          <cell r="B82" t="str">
            <v>12.11.16.10</v>
          </cell>
          <cell r="C82" t="str">
            <v>12 Support</v>
          </cell>
          <cell r="D82" t="str">
            <v>1211 Equipment</v>
          </cell>
          <cell r="E82" t="str">
            <v>Equipment</v>
          </cell>
          <cell r="F82" t="str">
            <v>Warehouse</v>
          </cell>
          <cell r="G82" t="str">
            <v>Vehicles</v>
          </cell>
        </row>
        <row r="83">
          <cell r="B83" t="str">
            <v>12.11.16.11</v>
          </cell>
          <cell r="C83" t="str">
            <v>12 Support</v>
          </cell>
          <cell r="D83" t="str">
            <v>1211 Equipment</v>
          </cell>
          <cell r="E83" t="str">
            <v>Equipment</v>
          </cell>
          <cell r="F83" t="str">
            <v>Warehouse</v>
          </cell>
          <cell r="G83" t="str">
            <v>Fuel</v>
          </cell>
        </row>
        <row r="84">
          <cell r="B84" t="str">
            <v>12.11.16.12</v>
          </cell>
          <cell r="C84" t="str">
            <v>12 Support</v>
          </cell>
          <cell r="D84" t="str">
            <v>1211 Equipment</v>
          </cell>
          <cell r="E84" t="str">
            <v>Equipment</v>
          </cell>
          <cell r="F84" t="str">
            <v>Warehouse</v>
          </cell>
          <cell r="G84" t="str">
            <v>Lubrication</v>
          </cell>
        </row>
        <row r="85">
          <cell r="B85" t="str">
            <v>12.11.16.13</v>
          </cell>
          <cell r="C85" t="str">
            <v>12 Support</v>
          </cell>
          <cell r="D85" t="str">
            <v>1211 Equipment</v>
          </cell>
          <cell r="E85" t="str">
            <v>Equipment</v>
          </cell>
          <cell r="F85" t="str">
            <v>Warehouse</v>
          </cell>
          <cell r="G85" t="str">
            <v>Equip Rental</v>
          </cell>
        </row>
        <row r="86">
          <cell r="B86" t="str">
            <v>12.11.16.14</v>
          </cell>
          <cell r="C86" t="str">
            <v>12 Support</v>
          </cell>
          <cell r="D86" t="str">
            <v>1211 Equipment</v>
          </cell>
          <cell r="E86" t="str">
            <v>Equipment</v>
          </cell>
          <cell r="F86" t="str">
            <v>Warehouse</v>
          </cell>
          <cell r="G86" t="str">
            <v>Equip repairs</v>
          </cell>
        </row>
        <row r="87">
          <cell r="B87" t="str">
            <v>12.11.16.15</v>
          </cell>
          <cell r="C87" t="str">
            <v>12 Support</v>
          </cell>
          <cell r="D87" t="str">
            <v>1211 Equipment</v>
          </cell>
          <cell r="E87" t="str">
            <v>Equipment</v>
          </cell>
          <cell r="F87" t="str">
            <v>Warehouse</v>
          </cell>
          <cell r="G87" t="str">
            <v>Vehicle repairs</v>
          </cell>
        </row>
        <row r="88">
          <cell r="B88" t="str">
            <v>12.11.16.16</v>
          </cell>
          <cell r="C88" t="str">
            <v>12 Support</v>
          </cell>
          <cell r="D88" t="str">
            <v>1211 Equipment</v>
          </cell>
          <cell r="E88" t="str">
            <v>Equipment</v>
          </cell>
          <cell r="F88" t="str">
            <v>Warehouse</v>
          </cell>
          <cell r="G88" t="str">
            <v>Depreciation</v>
          </cell>
        </row>
        <row r="89">
          <cell r="B89" t="str">
            <v>12.11.17.10</v>
          </cell>
          <cell r="C89" t="str">
            <v>12 Support</v>
          </cell>
          <cell r="D89" t="str">
            <v>1211 Equipment</v>
          </cell>
          <cell r="E89" t="str">
            <v>Equipment</v>
          </cell>
          <cell r="F89" t="str">
            <v>Maintenance</v>
          </cell>
          <cell r="G89" t="str">
            <v>Vehicles</v>
          </cell>
        </row>
        <row r="90">
          <cell r="B90" t="str">
            <v>12.11.17.11</v>
          </cell>
          <cell r="C90" t="str">
            <v>12 Support</v>
          </cell>
          <cell r="D90" t="str">
            <v>1211 Equipment</v>
          </cell>
          <cell r="E90" t="str">
            <v>Equipment</v>
          </cell>
          <cell r="F90" t="str">
            <v>Maintenance</v>
          </cell>
          <cell r="G90" t="str">
            <v>Fuel</v>
          </cell>
        </row>
        <row r="91">
          <cell r="B91" t="str">
            <v>12.11.17.12</v>
          </cell>
          <cell r="C91" t="str">
            <v>12 Support</v>
          </cell>
          <cell r="D91" t="str">
            <v>1211 Equipment</v>
          </cell>
          <cell r="E91" t="str">
            <v>Equipment</v>
          </cell>
          <cell r="F91" t="str">
            <v>Maintenance</v>
          </cell>
          <cell r="G91" t="str">
            <v>Lubrication</v>
          </cell>
        </row>
        <row r="92">
          <cell r="B92" t="str">
            <v>12.11.17.13</v>
          </cell>
          <cell r="C92" t="str">
            <v>12 Support</v>
          </cell>
          <cell r="D92" t="str">
            <v>1211 Equipment</v>
          </cell>
          <cell r="E92" t="str">
            <v>Equipment</v>
          </cell>
          <cell r="F92" t="str">
            <v>Maintenance</v>
          </cell>
          <cell r="G92" t="str">
            <v>Equip Rental - Small Tools</v>
          </cell>
        </row>
        <row r="93">
          <cell r="B93" t="str">
            <v>12.11.17.14</v>
          </cell>
          <cell r="C93" t="str">
            <v>12 Support</v>
          </cell>
          <cell r="D93" t="str">
            <v>1211 Equipment</v>
          </cell>
          <cell r="E93" t="str">
            <v>Equipment</v>
          </cell>
          <cell r="F93" t="str">
            <v>Maintenance</v>
          </cell>
          <cell r="G93" t="str">
            <v>Equip repairs</v>
          </cell>
        </row>
        <row r="94">
          <cell r="B94" t="str">
            <v>12.11.17.15</v>
          </cell>
          <cell r="C94" t="str">
            <v>12 Support</v>
          </cell>
          <cell r="D94" t="str">
            <v>1211 Equipment</v>
          </cell>
          <cell r="E94" t="str">
            <v>Equipment</v>
          </cell>
          <cell r="F94" t="str">
            <v>Maintenance</v>
          </cell>
          <cell r="G94" t="str">
            <v>Vehicle repairs</v>
          </cell>
        </row>
        <row r="95">
          <cell r="B95" t="str">
            <v>12.11.17.16</v>
          </cell>
          <cell r="C95" t="str">
            <v>12 Support</v>
          </cell>
          <cell r="D95" t="str">
            <v>1211 Equipment</v>
          </cell>
          <cell r="E95" t="str">
            <v>Equipment</v>
          </cell>
          <cell r="F95" t="str">
            <v>Maintenance</v>
          </cell>
          <cell r="G95" t="str">
            <v>Depreciation</v>
          </cell>
        </row>
        <row r="96">
          <cell r="B96" t="str">
            <v>12.11.18.10</v>
          </cell>
          <cell r="C96" t="str">
            <v>12 Support</v>
          </cell>
          <cell r="D96" t="str">
            <v>1211 Equipment</v>
          </cell>
          <cell r="E96" t="str">
            <v>Equipment</v>
          </cell>
          <cell r="F96" t="str">
            <v>Infrastructure(Roads etc)</v>
          </cell>
          <cell r="G96" t="str">
            <v>Vehicles</v>
          </cell>
        </row>
        <row r="97">
          <cell r="B97" t="str">
            <v>12.11.18.11</v>
          </cell>
          <cell r="C97" t="str">
            <v>12 Support</v>
          </cell>
          <cell r="D97" t="str">
            <v>1211 Equipment</v>
          </cell>
          <cell r="E97" t="str">
            <v>Equipment</v>
          </cell>
          <cell r="F97" t="str">
            <v>Infrastructure(Roads etc)</v>
          </cell>
          <cell r="G97" t="str">
            <v>Fuel</v>
          </cell>
        </row>
        <row r="98">
          <cell r="B98" t="str">
            <v>12.11.18.12</v>
          </cell>
          <cell r="C98" t="str">
            <v>12 Support</v>
          </cell>
          <cell r="D98" t="str">
            <v>1211 Equipment</v>
          </cell>
          <cell r="E98" t="str">
            <v>Equipment</v>
          </cell>
          <cell r="F98" t="str">
            <v>Infrastructure(Roads etc)</v>
          </cell>
          <cell r="G98" t="str">
            <v>Lubrication</v>
          </cell>
        </row>
        <row r="99">
          <cell r="B99" t="str">
            <v>12.11.18.13</v>
          </cell>
          <cell r="C99" t="str">
            <v>12 Support</v>
          </cell>
          <cell r="D99" t="str">
            <v>1211 Equipment</v>
          </cell>
          <cell r="E99" t="str">
            <v>Equipment</v>
          </cell>
          <cell r="F99" t="str">
            <v>Infrastructure(Roads etc)</v>
          </cell>
          <cell r="G99" t="str">
            <v>Equip Rental</v>
          </cell>
        </row>
        <row r="100">
          <cell r="B100" t="str">
            <v>12.11.18.14</v>
          </cell>
          <cell r="C100" t="str">
            <v>12 Support</v>
          </cell>
          <cell r="D100" t="str">
            <v>1211 Equipment</v>
          </cell>
          <cell r="E100" t="str">
            <v>Equipment</v>
          </cell>
          <cell r="F100" t="str">
            <v>Infrastructure(Roads etc)</v>
          </cell>
          <cell r="G100" t="str">
            <v>Equip repairs</v>
          </cell>
        </row>
        <row r="101">
          <cell r="B101" t="str">
            <v>12.11.18.15</v>
          </cell>
          <cell r="C101" t="str">
            <v>12 Support</v>
          </cell>
          <cell r="D101" t="str">
            <v>1211 Equipment</v>
          </cell>
          <cell r="E101" t="str">
            <v>Equipment</v>
          </cell>
          <cell r="F101" t="str">
            <v>Infrastructure(Roads etc)</v>
          </cell>
          <cell r="G101" t="str">
            <v>Vehicle repairs</v>
          </cell>
        </row>
        <row r="102">
          <cell r="B102" t="str">
            <v>12.11.18.16</v>
          </cell>
          <cell r="C102" t="str">
            <v>12 Support</v>
          </cell>
          <cell r="D102" t="str">
            <v>1211 Equipment</v>
          </cell>
          <cell r="E102" t="str">
            <v>Equipment</v>
          </cell>
          <cell r="F102" t="str">
            <v>Infrastructure(Roads etc)</v>
          </cell>
          <cell r="G102" t="str">
            <v>Depreciation</v>
          </cell>
        </row>
        <row r="103">
          <cell r="B103" t="str">
            <v>12.11.18.17</v>
          </cell>
          <cell r="C103" t="str">
            <v>12 Support</v>
          </cell>
          <cell r="D103" t="str">
            <v>1211 Equipment</v>
          </cell>
          <cell r="E103" t="str">
            <v>Equipment</v>
          </cell>
          <cell r="F103" t="str">
            <v>Infrastructure(Roads etc)</v>
          </cell>
          <cell r="G103" t="str">
            <v>Dozer</v>
          </cell>
        </row>
        <row r="104">
          <cell r="B104" t="str">
            <v>12.11.18.18</v>
          </cell>
          <cell r="C104" t="str">
            <v>12 Support</v>
          </cell>
          <cell r="D104" t="str">
            <v>1211 Equipment</v>
          </cell>
          <cell r="E104" t="str">
            <v>Equipment</v>
          </cell>
          <cell r="F104" t="str">
            <v>Infrastructure(Roads etc)</v>
          </cell>
          <cell r="G104" t="str">
            <v>Diesel</v>
          </cell>
        </row>
        <row r="105">
          <cell r="B105" t="str">
            <v>12.11.19.10</v>
          </cell>
          <cell r="C105" t="str">
            <v>12 Support</v>
          </cell>
          <cell r="D105" t="str">
            <v>1211 Equipment</v>
          </cell>
          <cell r="E105" t="str">
            <v>Equipment</v>
          </cell>
          <cell r="F105" t="str">
            <v>Dewatering/Pit Pumping/Drainage</v>
          </cell>
          <cell r="G105" t="str">
            <v>Vehicles</v>
          </cell>
        </row>
        <row r="106">
          <cell r="B106" t="str">
            <v>12.11.19.11</v>
          </cell>
          <cell r="C106" t="str">
            <v>12 Support</v>
          </cell>
          <cell r="D106" t="str">
            <v>1211 Equipment</v>
          </cell>
          <cell r="E106" t="str">
            <v>Equipment</v>
          </cell>
          <cell r="F106" t="str">
            <v>Dewatering/Pit Pumping/Drainage</v>
          </cell>
          <cell r="G106" t="str">
            <v>Fuel</v>
          </cell>
        </row>
        <row r="107">
          <cell r="B107" t="str">
            <v>12.11.19.12</v>
          </cell>
          <cell r="C107" t="str">
            <v>12 Support</v>
          </cell>
          <cell r="D107" t="str">
            <v>1211 Equipment</v>
          </cell>
          <cell r="E107" t="str">
            <v>Equipment</v>
          </cell>
          <cell r="F107" t="str">
            <v>Dewatering/Pit Pumping/Drainage</v>
          </cell>
          <cell r="G107" t="str">
            <v>Lubrication</v>
          </cell>
        </row>
        <row r="108">
          <cell r="B108" t="str">
            <v>12.11.19.13</v>
          </cell>
          <cell r="C108" t="str">
            <v>12 Support</v>
          </cell>
          <cell r="D108" t="str">
            <v>1211 Equipment</v>
          </cell>
          <cell r="E108" t="str">
            <v>Equipment</v>
          </cell>
          <cell r="F108" t="str">
            <v>Dewatering/Pit Pumping/Drainage</v>
          </cell>
          <cell r="G108" t="str">
            <v>Equip Rental</v>
          </cell>
        </row>
        <row r="109">
          <cell r="B109" t="str">
            <v>12.11.19.14</v>
          </cell>
          <cell r="C109" t="str">
            <v>12 Support</v>
          </cell>
          <cell r="D109" t="str">
            <v>1211 Equipment</v>
          </cell>
          <cell r="E109" t="str">
            <v>Equipment</v>
          </cell>
          <cell r="F109" t="str">
            <v>Dewatering/Pit Pumping/Drainage</v>
          </cell>
          <cell r="G109" t="str">
            <v>Equip repairs</v>
          </cell>
        </row>
        <row r="110">
          <cell r="B110" t="str">
            <v>12.11.19.15</v>
          </cell>
          <cell r="C110" t="str">
            <v>12 Support</v>
          </cell>
          <cell r="D110" t="str">
            <v>1211 Equipment</v>
          </cell>
          <cell r="E110" t="str">
            <v>Equipment</v>
          </cell>
          <cell r="F110" t="str">
            <v>Dewatering/Pit Pumping/Drainage</v>
          </cell>
          <cell r="G110" t="str">
            <v>Vehicle repairs</v>
          </cell>
        </row>
        <row r="111">
          <cell r="B111" t="str">
            <v>12.11.19.16</v>
          </cell>
          <cell r="C111" t="str">
            <v>12 Support</v>
          </cell>
          <cell r="D111" t="str">
            <v>1211 Equipment</v>
          </cell>
          <cell r="E111" t="str">
            <v>Equipment</v>
          </cell>
          <cell r="F111" t="str">
            <v>Dewatering/Pit Pumping/Drainage</v>
          </cell>
          <cell r="G111" t="str">
            <v>Depreciation</v>
          </cell>
        </row>
        <row r="112">
          <cell r="B112" t="str">
            <v>12.11.19.17</v>
          </cell>
          <cell r="C112" t="str">
            <v>12 Support</v>
          </cell>
          <cell r="D112" t="str">
            <v>1211 Equipment</v>
          </cell>
          <cell r="E112" t="str">
            <v>Equipment</v>
          </cell>
          <cell r="F112" t="str">
            <v>Dewatering/Pit Pumping/Drainage</v>
          </cell>
          <cell r="G112" t="str">
            <v>Back Up generator</v>
          </cell>
        </row>
        <row r="113">
          <cell r="B113" t="str">
            <v>12.11.19.18</v>
          </cell>
          <cell r="C113" t="str">
            <v>12 Support</v>
          </cell>
          <cell r="D113" t="str">
            <v>1211 Equipment</v>
          </cell>
          <cell r="E113" t="str">
            <v>Equipment</v>
          </cell>
          <cell r="F113" t="str">
            <v>Dewatering/Pit Pumping/Drainage</v>
          </cell>
          <cell r="G113" t="str">
            <v>Diesel</v>
          </cell>
        </row>
        <row r="114">
          <cell r="B114" t="str">
            <v>12.11.19.19</v>
          </cell>
          <cell r="C114" t="str">
            <v>12 Support</v>
          </cell>
          <cell r="D114" t="str">
            <v>1211 Equipment</v>
          </cell>
          <cell r="E114" t="str">
            <v>Equipment</v>
          </cell>
          <cell r="F114" t="str">
            <v>Dewatering/Pit Pumping/Drainage</v>
          </cell>
          <cell r="G114" t="str">
            <v>Dewatering pipe</v>
          </cell>
        </row>
        <row r="115">
          <cell r="B115" t="str">
            <v>12.11.19.20</v>
          </cell>
          <cell r="C115" t="str">
            <v>12 Support</v>
          </cell>
          <cell r="D115" t="str">
            <v>1211 Equipment</v>
          </cell>
          <cell r="E115" t="str">
            <v>Equipment</v>
          </cell>
          <cell r="F115" t="str">
            <v>Dewatering/Pit Pumping/Drainage</v>
          </cell>
          <cell r="G115" t="str">
            <v>Dozer</v>
          </cell>
        </row>
        <row r="116">
          <cell r="B116" t="str">
            <v>12.11.20.10</v>
          </cell>
          <cell r="C116" t="str">
            <v>12 Support</v>
          </cell>
          <cell r="D116" t="str">
            <v>1211 Equipment</v>
          </cell>
          <cell r="E116" t="str">
            <v>Equipment</v>
          </cell>
          <cell r="F116" t="str">
            <v>Dumps/Reclamation/Topsoil</v>
          </cell>
          <cell r="G116" t="str">
            <v>Vehicles</v>
          </cell>
        </row>
        <row r="117">
          <cell r="B117" t="str">
            <v>12.11.20.11</v>
          </cell>
          <cell r="C117" t="str">
            <v>12 Support</v>
          </cell>
          <cell r="D117" t="str">
            <v>1211 Equipment</v>
          </cell>
          <cell r="E117" t="str">
            <v>Equipment</v>
          </cell>
          <cell r="F117" t="str">
            <v>Dumps/Reclamation/Topsoil</v>
          </cell>
          <cell r="G117" t="str">
            <v>Fuel</v>
          </cell>
        </row>
        <row r="118">
          <cell r="B118" t="str">
            <v>12.11.20.12</v>
          </cell>
          <cell r="C118" t="str">
            <v>12 Support</v>
          </cell>
          <cell r="D118" t="str">
            <v>1211 Equipment</v>
          </cell>
          <cell r="E118" t="str">
            <v>Equipment</v>
          </cell>
          <cell r="F118" t="str">
            <v>Dumps/Reclamation/Topsoil</v>
          </cell>
          <cell r="G118" t="str">
            <v>Lubrication</v>
          </cell>
        </row>
        <row r="119">
          <cell r="B119" t="str">
            <v>12.11.20.13</v>
          </cell>
          <cell r="C119" t="str">
            <v>12 Support</v>
          </cell>
          <cell r="D119" t="str">
            <v>1211 Equipment</v>
          </cell>
          <cell r="E119" t="str">
            <v>Equipment</v>
          </cell>
          <cell r="F119" t="str">
            <v>Dumps/Reclamation/Topsoil</v>
          </cell>
          <cell r="G119" t="str">
            <v>Equip Rental</v>
          </cell>
        </row>
        <row r="120">
          <cell r="B120" t="str">
            <v>12.11.20.14</v>
          </cell>
          <cell r="C120" t="str">
            <v>12 Support</v>
          </cell>
          <cell r="D120" t="str">
            <v>1211 Equipment</v>
          </cell>
          <cell r="E120" t="str">
            <v>Equipment</v>
          </cell>
          <cell r="F120" t="str">
            <v>Dumps/Reclamation/Topsoil</v>
          </cell>
          <cell r="G120" t="str">
            <v>Equip repairs</v>
          </cell>
        </row>
        <row r="121">
          <cell r="B121" t="str">
            <v>12.11.20.15</v>
          </cell>
          <cell r="C121" t="str">
            <v>12 Support</v>
          </cell>
          <cell r="D121" t="str">
            <v>1211 Equipment</v>
          </cell>
          <cell r="E121" t="str">
            <v>Equipment</v>
          </cell>
          <cell r="F121" t="str">
            <v>Dumps/Reclamation/Topsoil</v>
          </cell>
          <cell r="G121" t="str">
            <v>Vehicle repairs</v>
          </cell>
        </row>
        <row r="122">
          <cell r="B122" t="str">
            <v>12.11.20.16</v>
          </cell>
          <cell r="C122" t="str">
            <v>12 Support</v>
          </cell>
          <cell r="D122" t="str">
            <v>1211 Equipment</v>
          </cell>
          <cell r="E122" t="str">
            <v>Equipment</v>
          </cell>
          <cell r="F122" t="str">
            <v>Dumps/Reclamation/Topsoil</v>
          </cell>
          <cell r="G122" t="str">
            <v>Depreciation</v>
          </cell>
        </row>
        <row r="123">
          <cell r="B123" t="str">
            <v>12.11.21.10</v>
          </cell>
          <cell r="C123" t="str">
            <v>12 Support</v>
          </cell>
          <cell r="D123" t="str">
            <v>1211 Equipment</v>
          </cell>
          <cell r="E123" t="str">
            <v>Equipment</v>
          </cell>
          <cell r="F123" t="str">
            <v>Watering</v>
          </cell>
          <cell r="G123" t="str">
            <v>Vehicles</v>
          </cell>
        </row>
        <row r="124">
          <cell r="B124" t="str">
            <v>12.11.21.11</v>
          </cell>
          <cell r="C124" t="str">
            <v>12 Support</v>
          </cell>
          <cell r="D124" t="str">
            <v>1211 Equipment</v>
          </cell>
          <cell r="E124" t="str">
            <v>Equipment</v>
          </cell>
          <cell r="F124" t="str">
            <v>Watering</v>
          </cell>
          <cell r="G124" t="str">
            <v>Fuel</v>
          </cell>
        </row>
        <row r="125">
          <cell r="B125" t="str">
            <v>12.11.21.12</v>
          </cell>
          <cell r="C125" t="str">
            <v>12 Support</v>
          </cell>
          <cell r="D125" t="str">
            <v>1211 Equipment</v>
          </cell>
          <cell r="E125" t="str">
            <v>Equipment</v>
          </cell>
          <cell r="F125" t="str">
            <v>Watering</v>
          </cell>
          <cell r="G125" t="str">
            <v>Lubrication</v>
          </cell>
        </row>
        <row r="126">
          <cell r="B126" t="str">
            <v>12.11.21.13</v>
          </cell>
          <cell r="C126" t="str">
            <v>12 Support</v>
          </cell>
          <cell r="D126" t="str">
            <v>1211 Equipment</v>
          </cell>
          <cell r="E126" t="str">
            <v>Equipment</v>
          </cell>
          <cell r="F126" t="str">
            <v>Watering</v>
          </cell>
          <cell r="G126" t="str">
            <v>Equip Rental</v>
          </cell>
        </row>
        <row r="127">
          <cell r="B127" t="str">
            <v>12.11.21.14</v>
          </cell>
          <cell r="C127" t="str">
            <v>12 Support</v>
          </cell>
          <cell r="D127" t="str">
            <v>1211 Equipment</v>
          </cell>
          <cell r="E127" t="str">
            <v>Equipment</v>
          </cell>
          <cell r="F127" t="str">
            <v>Watering</v>
          </cell>
          <cell r="G127" t="str">
            <v>Equip rental</v>
          </cell>
        </row>
        <row r="128">
          <cell r="B128" t="str">
            <v>12.11.21.15</v>
          </cell>
          <cell r="C128" t="str">
            <v>12 Support</v>
          </cell>
          <cell r="D128" t="str">
            <v>1211 Equipment</v>
          </cell>
          <cell r="E128" t="str">
            <v>Equipment</v>
          </cell>
          <cell r="F128" t="str">
            <v>Watering</v>
          </cell>
          <cell r="G128" t="str">
            <v>Vehicle repairs</v>
          </cell>
        </row>
        <row r="129">
          <cell r="B129" t="str">
            <v>12.11.21.16</v>
          </cell>
          <cell r="C129" t="str">
            <v>12 Support</v>
          </cell>
          <cell r="D129" t="str">
            <v>1211 Equipment</v>
          </cell>
          <cell r="E129" t="str">
            <v>Equipment</v>
          </cell>
          <cell r="F129" t="str">
            <v>Watering</v>
          </cell>
          <cell r="G129" t="str">
            <v>Depreciation</v>
          </cell>
        </row>
        <row r="130">
          <cell r="B130" t="str">
            <v>12.11.21.17</v>
          </cell>
          <cell r="C130" t="str">
            <v>12 Support</v>
          </cell>
          <cell r="D130" t="str">
            <v>1211 Equipment</v>
          </cell>
          <cell r="E130" t="str">
            <v>Equipment</v>
          </cell>
          <cell r="F130" t="str">
            <v>Medical Service</v>
          </cell>
          <cell r="G130" t="str">
            <v>Vehicles</v>
          </cell>
        </row>
        <row r="131">
          <cell r="B131" t="str">
            <v>12.11.21.18</v>
          </cell>
          <cell r="C131" t="str">
            <v>12 Support</v>
          </cell>
          <cell r="D131" t="str">
            <v>1211 Equipment</v>
          </cell>
          <cell r="E131" t="str">
            <v>Equipment</v>
          </cell>
          <cell r="F131" t="str">
            <v>Medical Service</v>
          </cell>
          <cell r="G131" t="str">
            <v>Fuel</v>
          </cell>
        </row>
        <row r="132">
          <cell r="B132" t="str">
            <v>12.11.21.19</v>
          </cell>
          <cell r="C132" t="str">
            <v>12 Support</v>
          </cell>
          <cell r="D132" t="str">
            <v>1211 Equipment</v>
          </cell>
          <cell r="E132" t="str">
            <v>Equipment</v>
          </cell>
          <cell r="F132" t="str">
            <v>Medical Service</v>
          </cell>
          <cell r="G132" t="str">
            <v>Lubrication</v>
          </cell>
        </row>
        <row r="133">
          <cell r="B133" t="str">
            <v>12.11.21.20</v>
          </cell>
          <cell r="C133" t="str">
            <v>12 Support</v>
          </cell>
          <cell r="D133" t="str">
            <v>1211 Equipment</v>
          </cell>
          <cell r="E133" t="str">
            <v>Equipment</v>
          </cell>
          <cell r="F133" t="str">
            <v>Medical Service</v>
          </cell>
          <cell r="G133" t="str">
            <v>Equip Rental</v>
          </cell>
        </row>
        <row r="134">
          <cell r="B134" t="str">
            <v>12.11.21.21</v>
          </cell>
          <cell r="C134" t="str">
            <v>12 Support</v>
          </cell>
          <cell r="D134" t="str">
            <v>1211 Equipment</v>
          </cell>
          <cell r="E134" t="str">
            <v>Equipment</v>
          </cell>
          <cell r="F134" t="str">
            <v>Medical Service</v>
          </cell>
          <cell r="G134" t="str">
            <v>Equip rental</v>
          </cell>
        </row>
        <row r="135">
          <cell r="B135" t="str">
            <v>12.11.21.22</v>
          </cell>
          <cell r="C135" t="str">
            <v>12 Support</v>
          </cell>
          <cell r="D135" t="str">
            <v>1211 Equipment</v>
          </cell>
          <cell r="E135" t="str">
            <v>Equipment</v>
          </cell>
          <cell r="F135" t="str">
            <v>Medical Service</v>
          </cell>
          <cell r="G135" t="str">
            <v>Vehicle repairs</v>
          </cell>
        </row>
        <row r="136">
          <cell r="B136" t="str">
            <v>12.11.21.23</v>
          </cell>
          <cell r="C136" t="str">
            <v>12 Support</v>
          </cell>
          <cell r="D136" t="str">
            <v>1211 Equipment</v>
          </cell>
          <cell r="E136" t="str">
            <v>Equipment</v>
          </cell>
          <cell r="F136" t="str">
            <v>Medical Service</v>
          </cell>
          <cell r="G136" t="str">
            <v>Depreciation</v>
          </cell>
        </row>
        <row r="137">
          <cell r="B137" t="str">
            <v>12.11.22.10</v>
          </cell>
          <cell r="C137" t="str">
            <v>12 Support</v>
          </cell>
          <cell r="D137" t="str">
            <v>1211 Equipment</v>
          </cell>
          <cell r="E137" t="str">
            <v>Equipment</v>
          </cell>
          <cell r="F137" t="str">
            <v>Administration</v>
          </cell>
          <cell r="G137" t="str">
            <v>Vehicles</v>
          </cell>
        </row>
        <row r="138">
          <cell r="B138" t="str">
            <v>12.11.22.11</v>
          </cell>
          <cell r="C138" t="str">
            <v>12 Support</v>
          </cell>
          <cell r="D138" t="str">
            <v>1211 Equipment</v>
          </cell>
          <cell r="E138" t="str">
            <v>Equipment</v>
          </cell>
          <cell r="F138" t="str">
            <v>Administration</v>
          </cell>
          <cell r="G138" t="str">
            <v>Fuel</v>
          </cell>
        </row>
        <row r="139">
          <cell r="B139" t="str">
            <v>12.11.22.12</v>
          </cell>
          <cell r="C139" t="str">
            <v>12 Support</v>
          </cell>
          <cell r="D139" t="str">
            <v>1211 Equipment</v>
          </cell>
          <cell r="E139" t="str">
            <v>Equipment</v>
          </cell>
          <cell r="F139" t="str">
            <v>Administration</v>
          </cell>
          <cell r="G139" t="str">
            <v>Lubrication</v>
          </cell>
        </row>
        <row r="140">
          <cell r="B140" t="str">
            <v>12.11.22.13</v>
          </cell>
          <cell r="C140" t="str">
            <v>12 Support</v>
          </cell>
          <cell r="D140" t="str">
            <v>1211 Equipment</v>
          </cell>
          <cell r="E140" t="str">
            <v>Equipment</v>
          </cell>
          <cell r="F140" t="str">
            <v>Administration</v>
          </cell>
          <cell r="G140" t="str">
            <v>Equip Rental</v>
          </cell>
        </row>
        <row r="141">
          <cell r="B141" t="str">
            <v>12.11.22.14</v>
          </cell>
          <cell r="C141" t="str">
            <v>12 Support</v>
          </cell>
          <cell r="D141" t="str">
            <v>1211 Equipment</v>
          </cell>
          <cell r="E141" t="str">
            <v>Equipment</v>
          </cell>
          <cell r="F141" t="str">
            <v>Administration</v>
          </cell>
          <cell r="G141" t="str">
            <v>Equip repairs</v>
          </cell>
        </row>
        <row r="142">
          <cell r="B142" t="str">
            <v>12.11.22.15</v>
          </cell>
          <cell r="C142" t="str">
            <v>12 Support</v>
          </cell>
          <cell r="D142" t="str">
            <v>1211 Equipment</v>
          </cell>
          <cell r="E142" t="str">
            <v>Equipment</v>
          </cell>
          <cell r="F142" t="str">
            <v>Administration</v>
          </cell>
          <cell r="G142" t="str">
            <v>Vehicle repairs</v>
          </cell>
        </row>
        <row r="143">
          <cell r="B143" t="str">
            <v>12.11.22.16</v>
          </cell>
          <cell r="C143" t="str">
            <v>12 Support</v>
          </cell>
          <cell r="D143" t="str">
            <v>1211 Equipment</v>
          </cell>
          <cell r="E143" t="str">
            <v>Equipment</v>
          </cell>
          <cell r="F143" t="str">
            <v>Administration</v>
          </cell>
          <cell r="G143" t="str">
            <v>Depreciation</v>
          </cell>
        </row>
        <row r="144">
          <cell r="B144" t="str">
            <v>12.12.10.10</v>
          </cell>
          <cell r="C144" t="str">
            <v>12 Support</v>
          </cell>
          <cell r="D144" t="str">
            <v>1212 General Expenses</v>
          </cell>
          <cell r="E144" t="str">
            <v>General Expenses</v>
          </cell>
          <cell r="F144" t="str">
            <v>General Expenses</v>
          </cell>
          <cell r="G144" t="str">
            <v>Surveying</v>
          </cell>
        </row>
        <row r="145">
          <cell r="B145" t="str">
            <v>12.12.10.11</v>
          </cell>
          <cell r="C145" t="str">
            <v>12 Support</v>
          </cell>
          <cell r="D145" t="str">
            <v>1212 General Expenses</v>
          </cell>
          <cell r="E145" t="str">
            <v>General Expenses</v>
          </cell>
          <cell r="F145" t="str">
            <v>General Expenses</v>
          </cell>
          <cell r="G145" t="str">
            <v>Geology</v>
          </cell>
        </row>
        <row r="146">
          <cell r="B146" t="str">
            <v>12.12.10.12</v>
          </cell>
          <cell r="C146" t="str">
            <v>12 Support</v>
          </cell>
          <cell r="D146" t="str">
            <v>1212 General Expenses</v>
          </cell>
          <cell r="E146" t="str">
            <v>General Expenses</v>
          </cell>
          <cell r="F146" t="str">
            <v>General Expenses</v>
          </cell>
          <cell r="G146" t="str">
            <v>Coal Quality</v>
          </cell>
        </row>
        <row r="147">
          <cell r="B147" t="str">
            <v>12.12.10.13</v>
          </cell>
          <cell r="C147" t="str">
            <v>12 Support</v>
          </cell>
          <cell r="D147" t="str">
            <v>1212 General Expenses</v>
          </cell>
          <cell r="E147" t="str">
            <v>General Expenses</v>
          </cell>
          <cell r="F147" t="str">
            <v>General Expenses</v>
          </cell>
          <cell r="G147" t="str">
            <v>Mine Engineering</v>
          </cell>
        </row>
        <row r="148">
          <cell r="B148" t="str">
            <v>12.12.10.14</v>
          </cell>
          <cell r="C148" t="str">
            <v>12 Support</v>
          </cell>
          <cell r="D148" t="str">
            <v>1212 General Expenses</v>
          </cell>
          <cell r="E148" t="str">
            <v>General Expenses</v>
          </cell>
          <cell r="F148" t="str">
            <v>General Expenses</v>
          </cell>
          <cell r="G148" t="str">
            <v>Mine Planning</v>
          </cell>
        </row>
        <row r="149">
          <cell r="B149" t="str">
            <v>12.12.10.15</v>
          </cell>
          <cell r="C149" t="str">
            <v>12 Support</v>
          </cell>
          <cell r="D149" t="str">
            <v>1212 General Expenses</v>
          </cell>
          <cell r="E149" t="str">
            <v>General Expenses</v>
          </cell>
          <cell r="F149" t="str">
            <v>General Expenses</v>
          </cell>
          <cell r="G149" t="str">
            <v>Environmental studies/supplies</v>
          </cell>
        </row>
        <row r="150">
          <cell r="B150" t="str">
            <v>12.12.10.16</v>
          </cell>
          <cell r="C150" t="str">
            <v>12 Support</v>
          </cell>
          <cell r="D150" t="str">
            <v>1212 General Expenses</v>
          </cell>
          <cell r="E150" t="str">
            <v>General Expenses</v>
          </cell>
          <cell r="F150" t="str">
            <v>General Expenses</v>
          </cell>
          <cell r="G150" t="str">
            <v>Civil works/workshops/cranes</v>
          </cell>
        </row>
        <row r="151">
          <cell r="B151" t="str">
            <v>12.12.10.17</v>
          </cell>
          <cell r="C151" t="str">
            <v>12 Support</v>
          </cell>
          <cell r="D151" t="str">
            <v>1212 General Expenses</v>
          </cell>
          <cell r="E151" t="str">
            <v>General Expenses</v>
          </cell>
          <cell r="F151" t="str">
            <v>General Expenses</v>
          </cell>
          <cell r="G151" t="str">
            <v>Warehouse</v>
          </cell>
        </row>
        <row r="152">
          <cell r="B152" t="str">
            <v>12.12.10.18</v>
          </cell>
          <cell r="C152" t="str">
            <v>12 Support</v>
          </cell>
          <cell r="D152" t="str">
            <v>1212 General Expenses</v>
          </cell>
          <cell r="E152" t="str">
            <v>General Expenses</v>
          </cell>
          <cell r="F152" t="str">
            <v>General Expenses</v>
          </cell>
          <cell r="G152" t="str">
            <v>Pit pumping</v>
          </cell>
        </row>
        <row r="153">
          <cell r="B153" t="str">
            <v>12.12.10.19</v>
          </cell>
          <cell r="C153" t="str">
            <v>12 Support</v>
          </cell>
          <cell r="D153" t="str">
            <v>1212 General Expenses</v>
          </cell>
          <cell r="E153" t="str">
            <v>General Expenses</v>
          </cell>
          <cell r="F153" t="str">
            <v>General Expenses</v>
          </cell>
          <cell r="G153" t="str">
            <v>Drainage works</v>
          </cell>
        </row>
        <row r="154">
          <cell r="B154" t="str">
            <v>12.12.10.20</v>
          </cell>
          <cell r="C154" t="str">
            <v>12 Support</v>
          </cell>
          <cell r="D154" t="str">
            <v>1212 General Expenses</v>
          </cell>
          <cell r="E154" t="str">
            <v>General Expenses</v>
          </cell>
          <cell r="F154" t="str">
            <v>General Expenses</v>
          </cell>
          <cell r="G154" t="str">
            <v>Sedimentation ponds</v>
          </cell>
        </row>
        <row r="155">
          <cell r="B155" t="str">
            <v>12.12.10.21</v>
          </cell>
          <cell r="C155" t="str">
            <v>12 Support</v>
          </cell>
          <cell r="D155" t="str">
            <v>1212 General Expenses</v>
          </cell>
          <cell r="E155" t="str">
            <v>General Expenses</v>
          </cell>
          <cell r="F155" t="str">
            <v>General Expenses</v>
          </cell>
          <cell r="G155" t="str">
            <v>Dewatering works</v>
          </cell>
        </row>
        <row r="156">
          <cell r="B156" t="str">
            <v>12.12.10.22</v>
          </cell>
          <cell r="C156" t="str">
            <v>12 Support</v>
          </cell>
          <cell r="D156" t="str">
            <v>1212 General Expenses</v>
          </cell>
          <cell r="E156" t="str">
            <v>General Expenses</v>
          </cell>
          <cell r="F156" t="str">
            <v>General Expenses</v>
          </cell>
          <cell r="G156" t="str">
            <v>Surface haul roads</v>
          </cell>
        </row>
        <row r="157">
          <cell r="B157" t="str">
            <v>12.12.10.23</v>
          </cell>
          <cell r="C157" t="str">
            <v>12 Support</v>
          </cell>
          <cell r="D157" t="str">
            <v>1212 General Expenses</v>
          </cell>
          <cell r="E157" t="str">
            <v>General Expenses</v>
          </cell>
          <cell r="F157" t="str">
            <v>General Expenses</v>
          </cell>
          <cell r="G157" t="str">
            <v>Topsoil removal</v>
          </cell>
        </row>
        <row r="158">
          <cell r="B158" t="str">
            <v>12.12.10.24</v>
          </cell>
          <cell r="C158" t="str">
            <v>12 Support</v>
          </cell>
          <cell r="D158" t="str">
            <v>1212 General Expenses</v>
          </cell>
          <cell r="E158" t="str">
            <v>General Expenses</v>
          </cell>
          <cell r="F158" t="str">
            <v>General Expenses</v>
          </cell>
          <cell r="G158" t="str">
            <v>Land reclamation</v>
          </cell>
        </row>
        <row r="159">
          <cell r="B159" t="str">
            <v>12.12.10.25</v>
          </cell>
          <cell r="C159" t="str">
            <v>12 Support</v>
          </cell>
          <cell r="D159" t="str">
            <v>1212 General Expenses</v>
          </cell>
          <cell r="E159" t="str">
            <v>General Expenses</v>
          </cell>
          <cell r="F159" t="str">
            <v>General Expenses</v>
          </cell>
          <cell r="G159" t="str">
            <v>Training</v>
          </cell>
        </row>
        <row r="160">
          <cell r="B160" t="str">
            <v>12.12.10.26</v>
          </cell>
          <cell r="C160" t="str">
            <v>12 Support</v>
          </cell>
          <cell r="D160" t="str">
            <v>1212 General Expenses</v>
          </cell>
          <cell r="E160" t="str">
            <v>General Expenses</v>
          </cell>
          <cell r="F160" t="str">
            <v>General Expenses</v>
          </cell>
          <cell r="G160" t="str">
            <v>Safety supplies &amp; equip</v>
          </cell>
        </row>
        <row r="161">
          <cell r="B161" t="str">
            <v>12.12.10.27</v>
          </cell>
          <cell r="C161" t="str">
            <v>12 Support</v>
          </cell>
          <cell r="D161" t="str">
            <v>1212 General Expenses</v>
          </cell>
          <cell r="E161" t="str">
            <v>General Expenses</v>
          </cell>
          <cell r="F161" t="str">
            <v>General Expenses</v>
          </cell>
          <cell r="G161" t="str">
            <v>Operations vehicles</v>
          </cell>
        </row>
        <row r="162">
          <cell r="B162" t="str">
            <v>12.12.10.28</v>
          </cell>
          <cell r="C162" t="str">
            <v>12 Support</v>
          </cell>
          <cell r="D162" t="str">
            <v>1212 General Expenses</v>
          </cell>
          <cell r="E162" t="str">
            <v>General Expenses</v>
          </cell>
          <cell r="F162" t="str">
            <v>General Expenses</v>
          </cell>
          <cell r="G162" t="str">
            <v>Pit communications equip maintenance</v>
          </cell>
        </row>
        <row r="163">
          <cell r="B163" t="str">
            <v>12.12.10.29</v>
          </cell>
          <cell r="C163" t="str">
            <v>12 Support</v>
          </cell>
          <cell r="D163" t="str">
            <v>1212 General Expenses</v>
          </cell>
          <cell r="E163" t="str">
            <v>General Expenses</v>
          </cell>
          <cell r="F163" t="str">
            <v>General Expenses</v>
          </cell>
          <cell r="G163" t="str">
            <v>Misc equip rental</v>
          </cell>
        </row>
        <row r="164">
          <cell r="B164" t="str">
            <v>12.12.10.30</v>
          </cell>
          <cell r="C164" t="str">
            <v>12 Support</v>
          </cell>
          <cell r="D164" t="str">
            <v>1212 General Expenses</v>
          </cell>
          <cell r="E164" t="str">
            <v>General Expenses</v>
          </cell>
          <cell r="F164" t="str">
            <v>General Expenses</v>
          </cell>
          <cell r="G164" t="str">
            <v>Mine personnel transport</v>
          </cell>
        </row>
        <row r="165">
          <cell r="B165" t="str">
            <v>12.12.10.31</v>
          </cell>
          <cell r="C165" t="str">
            <v>12 Support</v>
          </cell>
          <cell r="D165" t="str">
            <v>1212 General Expenses</v>
          </cell>
          <cell r="E165" t="str">
            <v>General Expenses</v>
          </cell>
          <cell r="F165" t="str">
            <v>General Expenses</v>
          </cell>
          <cell r="G165" t="str">
            <v>Workshop</v>
          </cell>
        </row>
        <row r="166">
          <cell r="B166" t="str">
            <v>12.12.10.32</v>
          </cell>
          <cell r="C166" t="str">
            <v>12 Support</v>
          </cell>
          <cell r="D166" t="str">
            <v>1212 General Expenses</v>
          </cell>
          <cell r="E166" t="str">
            <v>General Expenses</v>
          </cell>
          <cell r="F166" t="str">
            <v>General Expenses</v>
          </cell>
          <cell r="G166" t="str">
            <v>General Expenses</v>
          </cell>
        </row>
        <row r="167">
          <cell r="B167" t="str">
            <v>12.12.10.33</v>
          </cell>
          <cell r="C167" t="str">
            <v>12 Support</v>
          </cell>
          <cell r="D167" t="str">
            <v>1212 General Expenses</v>
          </cell>
          <cell r="E167" t="str">
            <v>General Expenses</v>
          </cell>
          <cell r="F167" t="str">
            <v>General Expenses</v>
          </cell>
          <cell r="G167" t="str">
            <v>Depreciation</v>
          </cell>
        </row>
        <row r="168">
          <cell r="B168" t="str">
            <v>12.12.10.34</v>
          </cell>
          <cell r="C168" t="str">
            <v>12 Support</v>
          </cell>
          <cell r="D168" t="str">
            <v>1212 General Expenses</v>
          </cell>
          <cell r="E168" t="str">
            <v>General Expenses</v>
          </cell>
          <cell r="F168" t="str">
            <v>General Expenses</v>
          </cell>
          <cell r="G168" t="str">
            <v>Safety elements</v>
          </cell>
        </row>
        <row r="169">
          <cell r="B169" t="str">
            <v>12.12.10.35</v>
          </cell>
          <cell r="C169" t="str">
            <v>12 Support</v>
          </cell>
          <cell r="D169" t="str">
            <v>1212 General Expenses</v>
          </cell>
          <cell r="E169" t="str">
            <v>General Expenses</v>
          </cell>
          <cell r="F169" t="str">
            <v>General Expenses</v>
          </cell>
          <cell r="G169" t="str">
            <v>Technical Office (Consumables)</v>
          </cell>
        </row>
        <row r="170">
          <cell r="B170" t="str">
            <v>12.13.10.10</v>
          </cell>
          <cell r="C170" t="str">
            <v>12 Support</v>
          </cell>
          <cell r="D170" t="str">
            <v>1213 Power</v>
          </cell>
          <cell r="E170" t="str">
            <v>Power</v>
          </cell>
          <cell r="F170" t="str">
            <v>Power</v>
          </cell>
          <cell r="G170" t="str">
            <v>Electricity</v>
          </cell>
        </row>
        <row r="171">
          <cell r="B171" t="str">
            <v>12.13.10.11</v>
          </cell>
          <cell r="C171" t="str">
            <v>12 Support</v>
          </cell>
          <cell r="D171" t="str">
            <v>1213 Power</v>
          </cell>
          <cell r="E171" t="str">
            <v>Power</v>
          </cell>
          <cell r="F171" t="str">
            <v>Power</v>
          </cell>
          <cell r="G171" t="str">
            <v>Diesel</v>
          </cell>
        </row>
        <row r="172">
          <cell r="B172" t="str">
            <v>12.13.10.12</v>
          </cell>
          <cell r="C172" t="str">
            <v>12 Support</v>
          </cell>
          <cell r="D172" t="str">
            <v>1213 Power</v>
          </cell>
          <cell r="E172" t="str">
            <v>Power</v>
          </cell>
          <cell r="F172" t="str">
            <v>Power</v>
          </cell>
          <cell r="G172" t="str">
            <v>Maint: Spares</v>
          </cell>
        </row>
        <row r="173">
          <cell r="B173" t="str">
            <v>12.13.10.13</v>
          </cell>
          <cell r="C173" t="str">
            <v>12 Support</v>
          </cell>
          <cell r="D173" t="str">
            <v>1213 Power</v>
          </cell>
          <cell r="E173" t="str">
            <v>Power</v>
          </cell>
          <cell r="F173" t="str">
            <v>Power</v>
          </cell>
          <cell r="G173" t="str">
            <v>Maint: Labour/Services</v>
          </cell>
        </row>
        <row r="174">
          <cell r="B174" t="str">
            <v>12.13.10.14</v>
          </cell>
          <cell r="C174" t="str">
            <v>12 Support</v>
          </cell>
          <cell r="D174" t="str">
            <v>1213 Power</v>
          </cell>
          <cell r="E174" t="str">
            <v>Power</v>
          </cell>
          <cell r="F174" t="str">
            <v>Power</v>
          </cell>
          <cell r="G174" t="str">
            <v>Depreciation</v>
          </cell>
        </row>
        <row r="175">
          <cell r="B175" t="str">
            <v>12.14.10.10</v>
          </cell>
          <cell r="C175" t="str">
            <v>12 Support</v>
          </cell>
          <cell r="D175" t="str">
            <v>1214 Fuel &amp; Lub</v>
          </cell>
          <cell r="E175" t="str">
            <v>Fuel &amp; Lub</v>
          </cell>
          <cell r="F175" t="str">
            <v>Fuel</v>
          </cell>
          <cell r="G175" t="str">
            <v>Survey</v>
          </cell>
        </row>
        <row r="176">
          <cell r="B176" t="str">
            <v>12.14.10.11</v>
          </cell>
          <cell r="C176" t="str">
            <v>12 Support</v>
          </cell>
          <cell r="D176" t="str">
            <v>1214 Fuel &amp; Lub</v>
          </cell>
          <cell r="E176" t="str">
            <v>Fuel &amp; Lub</v>
          </cell>
          <cell r="F176" t="str">
            <v>Fuel</v>
          </cell>
          <cell r="G176" t="str">
            <v>Geology</v>
          </cell>
        </row>
        <row r="177">
          <cell r="B177" t="str">
            <v>12.14.10.12</v>
          </cell>
          <cell r="C177" t="str">
            <v>12 Support</v>
          </cell>
          <cell r="D177" t="str">
            <v>1214 Fuel &amp; Lub</v>
          </cell>
          <cell r="E177" t="str">
            <v>Fuel &amp; Lub</v>
          </cell>
          <cell r="F177" t="str">
            <v>Fuel</v>
          </cell>
          <cell r="G177" t="str">
            <v>Coal Quality</v>
          </cell>
        </row>
        <row r="178">
          <cell r="B178" t="str">
            <v>12.14.10.13</v>
          </cell>
          <cell r="C178" t="str">
            <v>12 Support</v>
          </cell>
          <cell r="D178" t="str">
            <v>1214 Fuel &amp; Lub</v>
          </cell>
          <cell r="E178" t="str">
            <v>Fuel &amp; Lub</v>
          </cell>
          <cell r="F178" t="str">
            <v>Fuel</v>
          </cell>
          <cell r="G178" t="str">
            <v>Mine Engineering</v>
          </cell>
        </row>
        <row r="179">
          <cell r="B179" t="str">
            <v>12.14.10.14</v>
          </cell>
          <cell r="C179" t="str">
            <v>12 Support</v>
          </cell>
          <cell r="D179" t="str">
            <v>1214 Fuel &amp; Lub</v>
          </cell>
          <cell r="E179" t="str">
            <v>Fuel &amp; Lub</v>
          </cell>
          <cell r="F179" t="str">
            <v>Fuel</v>
          </cell>
          <cell r="G179" t="str">
            <v>Mine Planning</v>
          </cell>
        </row>
        <row r="180">
          <cell r="B180" t="str">
            <v>12.14.10.15</v>
          </cell>
          <cell r="C180" t="str">
            <v>12 Support</v>
          </cell>
          <cell r="D180" t="str">
            <v>1214 Fuel &amp; Lub</v>
          </cell>
          <cell r="E180" t="str">
            <v>Fuel &amp; Lub</v>
          </cell>
          <cell r="F180" t="str">
            <v>Fuel</v>
          </cell>
          <cell r="G180" t="str">
            <v>Environmental</v>
          </cell>
        </row>
        <row r="181">
          <cell r="B181" t="str">
            <v>12.14.10.16</v>
          </cell>
          <cell r="C181" t="str">
            <v>12 Support</v>
          </cell>
          <cell r="D181" t="str">
            <v>1214 Fuel &amp; Lub</v>
          </cell>
          <cell r="E181" t="str">
            <v>Fuel &amp; Lub</v>
          </cell>
          <cell r="F181" t="str">
            <v>Fuel</v>
          </cell>
          <cell r="G181" t="str">
            <v>Warehouse</v>
          </cell>
        </row>
        <row r="182">
          <cell r="B182" t="str">
            <v>12.14.10.17</v>
          </cell>
          <cell r="C182" t="str">
            <v>12 Support</v>
          </cell>
          <cell r="D182" t="str">
            <v>1214 Fuel &amp; Lub</v>
          </cell>
          <cell r="E182" t="str">
            <v>Fuel &amp; Lub</v>
          </cell>
          <cell r="F182" t="str">
            <v>Fuel</v>
          </cell>
          <cell r="G182" t="str">
            <v>Workshops</v>
          </cell>
        </row>
        <row r="183">
          <cell r="B183" t="str">
            <v>12.14.10.18</v>
          </cell>
          <cell r="C183" t="str">
            <v>12 Support</v>
          </cell>
          <cell r="D183" t="str">
            <v>1214 Fuel &amp; Lub</v>
          </cell>
          <cell r="E183" t="str">
            <v>Fuel &amp; Lub</v>
          </cell>
          <cell r="F183" t="str">
            <v>Fuel</v>
          </cell>
          <cell r="G183" t="str">
            <v>Infrastructure(Roads etc)</v>
          </cell>
        </row>
        <row r="184">
          <cell r="B184" t="str">
            <v>12.14.10.19</v>
          </cell>
          <cell r="C184" t="str">
            <v>12 Support</v>
          </cell>
          <cell r="D184" t="str">
            <v>1214 Fuel &amp; Lub</v>
          </cell>
          <cell r="E184" t="str">
            <v>Fuel &amp; Lub</v>
          </cell>
          <cell r="F184" t="str">
            <v>Fuel</v>
          </cell>
          <cell r="G184" t="str">
            <v>Dewatering/Pit Pumping/Drainage</v>
          </cell>
        </row>
        <row r="185">
          <cell r="B185" t="str">
            <v>12.14.10.20</v>
          </cell>
          <cell r="C185" t="str">
            <v>12 Support</v>
          </cell>
          <cell r="D185" t="str">
            <v>1214 Fuel &amp; Lub</v>
          </cell>
          <cell r="E185" t="str">
            <v>Fuel &amp; Lub</v>
          </cell>
          <cell r="F185" t="str">
            <v>Fuel</v>
          </cell>
          <cell r="G185" t="str">
            <v>Dumps/Reclamation/Topsoil</v>
          </cell>
        </row>
        <row r="186">
          <cell r="B186" t="str">
            <v>12.14.11.10</v>
          </cell>
          <cell r="C186" t="str">
            <v>12 Support</v>
          </cell>
          <cell r="D186" t="str">
            <v>1214 Fuel &amp; Lub</v>
          </cell>
          <cell r="E186" t="str">
            <v>Fuel &amp; Lub</v>
          </cell>
          <cell r="F186" t="str">
            <v>Lubrication</v>
          </cell>
          <cell r="G186" t="str">
            <v>Survey</v>
          </cell>
        </row>
        <row r="187">
          <cell r="B187" t="str">
            <v>12.14.11.11</v>
          </cell>
          <cell r="C187" t="str">
            <v>12 Support</v>
          </cell>
          <cell r="D187" t="str">
            <v>1214 Fuel &amp; Lub</v>
          </cell>
          <cell r="E187" t="str">
            <v>Fuel &amp; Lub</v>
          </cell>
          <cell r="F187" t="str">
            <v>Lubrication</v>
          </cell>
          <cell r="G187" t="str">
            <v>Geology</v>
          </cell>
        </row>
        <row r="188">
          <cell r="B188" t="str">
            <v>12.14.11.12</v>
          </cell>
          <cell r="C188" t="str">
            <v>12 Support</v>
          </cell>
          <cell r="D188" t="str">
            <v>1214 Fuel &amp; Lub</v>
          </cell>
          <cell r="E188" t="str">
            <v>Fuel &amp; Lub</v>
          </cell>
          <cell r="F188" t="str">
            <v>Lubrication</v>
          </cell>
          <cell r="G188" t="str">
            <v>Coal Quality</v>
          </cell>
        </row>
        <row r="189">
          <cell r="B189" t="str">
            <v>12.14.11.13</v>
          </cell>
          <cell r="C189" t="str">
            <v>12 Support</v>
          </cell>
          <cell r="D189" t="str">
            <v>1214 Fuel &amp; Lub</v>
          </cell>
          <cell r="E189" t="str">
            <v>Fuel &amp; Lub</v>
          </cell>
          <cell r="F189" t="str">
            <v>Lubrication</v>
          </cell>
          <cell r="G189" t="str">
            <v>Mine Engineering</v>
          </cell>
        </row>
        <row r="190">
          <cell r="B190" t="str">
            <v>12.14.11.14</v>
          </cell>
          <cell r="C190" t="str">
            <v>12 Support</v>
          </cell>
          <cell r="D190" t="str">
            <v>1214 Fuel &amp; Lub</v>
          </cell>
          <cell r="E190" t="str">
            <v>Fuel &amp; Lub</v>
          </cell>
          <cell r="F190" t="str">
            <v>Lubrication</v>
          </cell>
          <cell r="G190" t="str">
            <v>Mine Planning</v>
          </cell>
        </row>
        <row r="191">
          <cell r="B191" t="str">
            <v>12.14.11.15</v>
          </cell>
          <cell r="C191" t="str">
            <v>12 Support</v>
          </cell>
          <cell r="D191" t="str">
            <v>1214 Fuel &amp; Lub</v>
          </cell>
          <cell r="E191" t="str">
            <v>Fuel &amp; Lub</v>
          </cell>
          <cell r="F191" t="str">
            <v>Lubrication</v>
          </cell>
          <cell r="G191" t="str">
            <v>Environmental</v>
          </cell>
        </row>
        <row r="192">
          <cell r="B192" t="str">
            <v>12.14.11.16</v>
          </cell>
          <cell r="C192" t="str">
            <v>12 Support</v>
          </cell>
          <cell r="D192" t="str">
            <v>1214 Fuel &amp; Lub</v>
          </cell>
          <cell r="E192" t="str">
            <v>Fuel &amp; Lub</v>
          </cell>
          <cell r="F192" t="str">
            <v>Lubrication</v>
          </cell>
          <cell r="G192" t="str">
            <v>Warehouse</v>
          </cell>
        </row>
        <row r="193">
          <cell r="B193" t="str">
            <v>12.14.11.17</v>
          </cell>
          <cell r="C193" t="str">
            <v>12 Support</v>
          </cell>
          <cell r="D193" t="str">
            <v>1214 Fuel &amp; Lub</v>
          </cell>
          <cell r="E193" t="str">
            <v>Fuel &amp; Lub</v>
          </cell>
          <cell r="F193" t="str">
            <v>Lubrication</v>
          </cell>
          <cell r="G193" t="str">
            <v>Workshops</v>
          </cell>
        </row>
        <row r="194">
          <cell r="B194" t="str">
            <v>12.14.11.18</v>
          </cell>
          <cell r="C194" t="str">
            <v>12 Support</v>
          </cell>
          <cell r="D194" t="str">
            <v>1214 Fuel &amp; Lub</v>
          </cell>
          <cell r="E194" t="str">
            <v>Fuel &amp; Lub</v>
          </cell>
          <cell r="F194" t="str">
            <v>Lubrication</v>
          </cell>
          <cell r="G194" t="str">
            <v>Infrastructure(Roads etc)</v>
          </cell>
        </row>
        <row r="195">
          <cell r="B195" t="str">
            <v>12.14.11.19</v>
          </cell>
          <cell r="C195" t="str">
            <v>12 Support</v>
          </cell>
          <cell r="D195" t="str">
            <v>1214 Fuel &amp; Lub</v>
          </cell>
          <cell r="E195" t="str">
            <v>Fuel &amp; Lub</v>
          </cell>
          <cell r="F195" t="str">
            <v>Lubrication</v>
          </cell>
          <cell r="G195" t="str">
            <v>Dewatering/Pit Pumping/Drainage</v>
          </cell>
        </row>
        <row r="196">
          <cell r="B196" t="str">
            <v>12.14.11.20</v>
          </cell>
          <cell r="C196" t="str">
            <v>12 Support</v>
          </cell>
          <cell r="D196" t="str">
            <v>1214 Fuel &amp; Lub</v>
          </cell>
          <cell r="E196" t="str">
            <v>Fuel &amp; Lub</v>
          </cell>
          <cell r="F196" t="str">
            <v>Lubrication</v>
          </cell>
          <cell r="G196" t="str">
            <v>Dumps/Reclamation/Topsoil</v>
          </cell>
        </row>
        <row r="197">
          <cell r="B197" t="str">
            <v>13.10</v>
          </cell>
          <cell r="C197" t="str">
            <v>13 Coal Handling</v>
          </cell>
          <cell r="D197" t="str">
            <v>1310 Labour</v>
          </cell>
          <cell r="E197" t="str">
            <v>Labour</v>
          </cell>
          <cell r="F197" t="str">
            <v>Labour</v>
          </cell>
          <cell r="G197" t="str">
            <v>Labour</v>
          </cell>
        </row>
        <row r="198">
          <cell r="B198" t="str">
            <v>13.10.10</v>
          </cell>
          <cell r="C198" t="str">
            <v>13 Coal Handling</v>
          </cell>
          <cell r="D198" t="str">
            <v>1310 Labour</v>
          </cell>
          <cell r="E198" t="str">
            <v>Temporary Employees</v>
          </cell>
          <cell r="F198" t="str">
            <v>Temporary Employees</v>
          </cell>
          <cell r="G198" t="str">
            <v>Temporary Employees</v>
          </cell>
        </row>
        <row r="199">
          <cell r="B199" t="str">
            <v>13.11</v>
          </cell>
          <cell r="C199" t="str">
            <v>13 Coal Handling</v>
          </cell>
          <cell r="D199" t="str">
            <v xml:space="preserve">1311 Crushing </v>
          </cell>
          <cell r="E199" t="str">
            <v xml:space="preserve">Crushing </v>
          </cell>
          <cell r="F199" t="str">
            <v>Crushing</v>
          </cell>
          <cell r="G199" t="str">
            <v xml:space="preserve">Crushing </v>
          </cell>
        </row>
        <row r="200">
          <cell r="B200" t="str">
            <v>13.12</v>
          </cell>
          <cell r="C200" t="str">
            <v>13 Coal Handling</v>
          </cell>
          <cell r="D200" t="str">
            <v xml:space="preserve">1311 Crushing </v>
          </cell>
          <cell r="E200" t="str">
            <v xml:space="preserve">Crushing </v>
          </cell>
          <cell r="F200" t="str">
            <v>Crushing</v>
          </cell>
          <cell r="G200" t="str">
            <v>Depreciation</v>
          </cell>
        </row>
        <row r="201">
          <cell r="B201" t="str">
            <v>14.10</v>
          </cell>
          <cell r="C201" t="str">
            <v>14 Admin &amp; Infrastructure</v>
          </cell>
          <cell r="D201" t="str">
            <v>1410 Labour</v>
          </cell>
          <cell r="E201" t="str">
            <v>Labour</v>
          </cell>
          <cell r="F201" t="str">
            <v>Labour</v>
          </cell>
          <cell r="G201" t="str">
            <v>Labour</v>
          </cell>
        </row>
        <row r="202">
          <cell r="B202" t="str">
            <v>14.10.10</v>
          </cell>
          <cell r="C202" t="str">
            <v>14 Admin &amp; Infrastructure</v>
          </cell>
          <cell r="D202" t="str">
            <v>1410 Labour</v>
          </cell>
          <cell r="E202" t="str">
            <v>Temporary Employees</v>
          </cell>
          <cell r="F202" t="str">
            <v>Temporary Employees</v>
          </cell>
          <cell r="G202" t="str">
            <v>Temporary Employees</v>
          </cell>
        </row>
        <row r="203">
          <cell r="B203" t="str">
            <v>14.11.10.10</v>
          </cell>
          <cell r="C203" t="str">
            <v>14 Admin &amp; Infrastructure</v>
          </cell>
          <cell r="D203" t="str">
            <v>1411 General Expenses</v>
          </cell>
          <cell r="E203" t="str">
            <v>Fees</v>
          </cell>
          <cell r="F203" t="str">
            <v>Plan Vallejo</v>
          </cell>
          <cell r="G203" t="str">
            <v>Plan Vallejo</v>
          </cell>
        </row>
        <row r="204">
          <cell r="B204" t="str">
            <v>14.11.10.11</v>
          </cell>
          <cell r="C204" t="str">
            <v>14 Admin &amp; Infrastructure</v>
          </cell>
          <cell r="D204" t="str">
            <v>1411 General Expenses</v>
          </cell>
          <cell r="E204" t="str">
            <v>Fees</v>
          </cell>
          <cell r="F204" t="str">
            <v>Parra Rodriguez - Ingeominas</v>
          </cell>
          <cell r="G204" t="str">
            <v>Parra Rodriguez - Ingeominas</v>
          </cell>
        </row>
        <row r="205">
          <cell r="B205" t="str">
            <v>14.11.10.12</v>
          </cell>
          <cell r="C205" t="str">
            <v>14 Admin &amp; Infrastructure</v>
          </cell>
          <cell r="D205" t="str">
            <v>1411 General Expenses</v>
          </cell>
          <cell r="E205" t="str">
            <v>Fees</v>
          </cell>
          <cell r="F205" t="str">
            <v>Lewis &amp; Willis - Tax Issues</v>
          </cell>
          <cell r="G205" t="str">
            <v>Lewis &amp; Willis - Tax Issues</v>
          </cell>
        </row>
        <row r="206">
          <cell r="B206" t="str">
            <v>14.11.10.13</v>
          </cell>
          <cell r="C206" t="str">
            <v>14 Admin &amp; Infrastructure</v>
          </cell>
          <cell r="D206" t="str">
            <v>1411 General Expenses</v>
          </cell>
          <cell r="E206" t="str">
            <v>Fees</v>
          </cell>
          <cell r="F206" t="str">
            <v>Mine Planning Consulting Fees</v>
          </cell>
          <cell r="G206" t="str">
            <v>Mine Planning Consulting Fees</v>
          </cell>
        </row>
        <row r="207">
          <cell r="B207" t="str">
            <v>14.11.10.14</v>
          </cell>
          <cell r="C207" t="str">
            <v>14 Admin &amp; Infrastructure</v>
          </cell>
          <cell r="D207" t="str">
            <v>1411 General Expenses</v>
          </cell>
          <cell r="E207" t="str">
            <v>Fees</v>
          </cell>
          <cell r="F207" t="str">
            <v>Other</v>
          </cell>
          <cell r="G207" t="str">
            <v>Other</v>
          </cell>
        </row>
        <row r="208">
          <cell r="B208" t="str">
            <v>14.11.11</v>
          </cell>
          <cell r="C208" t="str">
            <v>14 Admin &amp; Infrastructure</v>
          </cell>
          <cell r="D208" t="str">
            <v>1411 General Expenses</v>
          </cell>
          <cell r="E208" t="str">
            <v>Taxes</v>
          </cell>
          <cell r="F208" t="str">
            <v>Taxes</v>
          </cell>
          <cell r="G208" t="str">
            <v>Taxes</v>
          </cell>
        </row>
        <row r="209">
          <cell r="B209" t="str">
            <v>14.11.12</v>
          </cell>
          <cell r="C209" t="str">
            <v>14 Admin &amp; Infrastructure</v>
          </cell>
          <cell r="D209" t="str">
            <v>1411 General Expenses</v>
          </cell>
          <cell r="E209" t="str">
            <v>Contract Stamp Tax</v>
          </cell>
          <cell r="F209" t="str">
            <v>Contract Stamp Tax</v>
          </cell>
          <cell r="G209" t="str">
            <v>Contract Stamp Tax</v>
          </cell>
        </row>
        <row r="210">
          <cell r="B210" t="str">
            <v>14.11.13.10</v>
          </cell>
          <cell r="C210" t="str">
            <v>14 Admin &amp; Infrastructure</v>
          </cell>
          <cell r="D210" t="str">
            <v>1411 General Expenses</v>
          </cell>
          <cell r="E210" t="str">
            <v>Rentals</v>
          </cell>
          <cell r="F210" t="str">
            <v>Land Surface Amortization</v>
          </cell>
          <cell r="G210" t="str">
            <v>Ingeominas</v>
          </cell>
        </row>
        <row r="211">
          <cell r="B211" t="str">
            <v>14.11.13.11</v>
          </cell>
          <cell r="C211" t="str">
            <v>14 Admin &amp; Infrastructure</v>
          </cell>
          <cell r="D211" t="str">
            <v>1411 General Expenses</v>
          </cell>
          <cell r="E211" t="str">
            <v>Rentals</v>
          </cell>
          <cell r="F211" t="str">
            <v>Expats Apartments (Barr &amp; SM)</v>
          </cell>
          <cell r="G211" t="str">
            <v>Expats Apartments (Barr &amp; SM)</v>
          </cell>
        </row>
        <row r="212">
          <cell r="B212" t="str">
            <v>14.11.13.12</v>
          </cell>
          <cell r="C212" t="str">
            <v>14 Admin &amp; Infrastructure</v>
          </cell>
          <cell r="D212" t="str">
            <v>1411 General Expenses</v>
          </cell>
          <cell r="E212" t="str">
            <v>Rentals</v>
          </cell>
          <cell r="F212" t="str">
            <v>Rental Space for Antenna</v>
          </cell>
          <cell r="G212" t="str">
            <v>Rental Space for Antenna</v>
          </cell>
        </row>
        <row r="213">
          <cell r="B213" t="str">
            <v>14.11.13.13</v>
          </cell>
          <cell r="C213" t="str">
            <v>14 Admin &amp; Infrastructure</v>
          </cell>
          <cell r="D213" t="str">
            <v>1411 General Expenses</v>
          </cell>
          <cell r="E213" t="str">
            <v>Rentals</v>
          </cell>
          <cell r="F213" t="str">
            <v>Light Vehicles</v>
          </cell>
          <cell r="G213" t="str">
            <v>Light Vehicles</v>
          </cell>
        </row>
        <row r="214">
          <cell r="B214" t="str">
            <v>14.11.13.14</v>
          </cell>
          <cell r="C214" t="str">
            <v>14 Admin &amp; Infrastructure</v>
          </cell>
          <cell r="D214" t="str">
            <v>1411 General Expenses</v>
          </cell>
          <cell r="E214" t="str">
            <v>Rentals</v>
          </cell>
          <cell r="F214" t="str">
            <v>Other Rentals</v>
          </cell>
          <cell r="G214" t="str">
            <v>Other Rentals</v>
          </cell>
        </row>
        <row r="215">
          <cell r="B215" t="str">
            <v>14.11.14</v>
          </cell>
          <cell r="C215" t="str">
            <v>14 Admin &amp; Infrastructure</v>
          </cell>
          <cell r="D215" t="str">
            <v>1411 General Expenses</v>
          </cell>
          <cell r="E215" t="str">
            <v>Contributions</v>
          </cell>
          <cell r="F215" t="str">
            <v>Contributions</v>
          </cell>
          <cell r="G215" t="str">
            <v>Contributions</v>
          </cell>
        </row>
        <row r="216">
          <cell r="B216" t="str">
            <v>14.11.15</v>
          </cell>
          <cell r="C216" t="str">
            <v>14 Admin &amp; Infrastructure</v>
          </cell>
          <cell r="D216" t="str">
            <v>1411 General Expenses</v>
          </cell>
          <cell r="E216" t="str">
            <v>Insurance</v>
          </cell>
          <cell r="F216" t="str">
            <v>Insurance</v>
          </cell>
          <cell r="G216" t="str">
            <v>Insurance</v>
          </cell>
        </row>
        <row r="217">
          <cell r="B217" t="str">
            <v>14.11.16</v>
          </cell>
          <cell r="C217" t="str">
            <v>14 Admin &amp; Infrastructure</v>
          </cell>
          <cell r="D217" t="str">
            <v>1411 General Expenses</v>
          </cell>
          <cell r="E217" t="str">
            <v>Contractor Special &amp; Personnel Insurance</v>
          </cell>
          <cell r="F217" t="str">
            <v>Contractor Special &amp; Personnel Insurance</v>
          </cell>
          <cell r="G217" t="str">
            <v>Contractor Special &amp; Personnel Insurance</v>
          </cell>
        </row>
        <row r="218">
          <cell r="B218" t="str">
            <v>14.11.17</v>
          </cell>
          <cell r="C218" t="str">
            <v>14 Admin &amp; Infrastructure</v>
          </cell>
          <cell r="D218" t="str">
            <v>1411 General Expenses</v>
          </cell>
          <cell r="E218" t="str">
            <v>Legal Expenses</v>
          </cell>
          <cell r="F218" t="str">
            <v>Legal Expenses</v>
          </cell>
          <cell r="G218" t="str">
            <v>Legal Expenses</v>
          </cell>
        </row>
        <row r="219">
          <cell r="B219" t="str">
            <v>14.11.18</v>
          </cell>
          <cell r="C219" t="str">
            <v>14 Admin &amp; Infrastructure</v>
          </cell>
          <cell r="D219" t="str">
            <v>1411 General Expenses</v>
          </cell>
          <cell r="E219" t="str">
            <v>Maintenance &amp; Repairs</v>
          </cell>
          <cell r="F219" t="str">
            <v>Maintenance &amp; Repairs</v>
          </cell>
          <cell r="G219" t="str">
            <v>Maintenance &amp; Repairs</v>
          </cell>
        </row>
        <row r="220">
          <cell r="B220" t="str">
            <v>14.11.19</v>
          </cell>
          <cell r="C220" t="str">
            <v>14 Admin &amp; Infrastructure</v>
          </cell>
          <cell r="D220" t="str">
            <v>1411 General Expenses</v>
          </cell>
          <cell r="E220" t="str">
            <v>Travel Expenses</v>
          </cell>
          <cell r="F220" t="str">
            <v>Travel Expenses</v>
          </cell>
          <cell r="G220" t="str">
            <v>Travel Expenses</v>
          </cell>
        </row>
        <row r="221">
          <cell r="B221" t="str">
            <v>14.11.20.10</v>
          </cell>
          <cell r="C221" t="str">
            <v>14 Admin &amp; Infrastructure</v>
          </cell>
          <cell r="D221" t="str">
            <v>1411 General Expenses</v>
          </cell>
          <cell r="E221" t="str">
            <v>Fuel &amp; Lubs</v>
          </cell>
          <cell r="F221" t="str">
            <v>Fuel &amp; Lubs</v>
          </cell>
          <cell r="G221" t="str">
            <v>Fuel</v>
          </cell>
        </row>
        <row r="222">
          <cell r="B222" t="str">
            <v>14.11.20.11</v>
          </cell>
          <cell r="C222" t="str">
            <v>14 Admin &amp; Infrastructure</v>
          </cell>
          <cell r="D222" t="str">
            <v>1411 General Expenses</v>
          </cell>
          <cell r="E222" t="str">
            <v>Fuel &amp; Lubs</v>
          </cell>
          <cell r="F222" t="str">
            <v>Fuel &amp; Lubs</v>
          </cell>
          <cell r="G222" t="str">
            <v>Lubrication</v>
          </cell>
        </row>
        <row r="223">
          <cell r="B223" t="str">
            <v>14.11.21</v>
          </cell>
          <cell r="C223" t="str">
            <v>14 Admin &amp; Infrastructure</v>
          </cell>
          <cell r="D223" t="str">
            <v>1411 General Expenses</v>
          </cell>
          <cell r="E223" t="str">
            <v>Spare Parts &amp; Supplies</v>
          </cell>
          <cell r="F223" t="str">
            <v>Spare Parts &amp; Supplies</v>
          </cell>
          <cell r="G223" t="str">
            <v>Spare Parts &amp; Supplies</v>
          </cell>
        </row>
        <row r="224">
          <cell r="B224" t="str">
            <v>14.11.22</v>
          </cell>
          <cell r="C224" t="str">
            <v>14 Admin &amp; Infrastructure</v>
          </cell>
          <cell r="D224" t="str">
            <v>1411 General Expenses</v>
          </cell>
          <cell r="E224" t="str">
            <v>Social Investment (separate cost item)</v>
          </cell>
          <cell r="F224" t="str">
            <v>Social Investment (separate cost item)</v>
          </cell>
          <cell r="G224" t="str">
            <v>Social Investment (separate cost item)</v>
          </cell>
        </row>
        <row r="225">
          <cell r="B225" t="str">
            <v>14.11.23</v>
          </cell>
          <cell r="C225" t="str">
            <v>14 Admin &amp; Infrastructure</v>
          </cell>
          <cell r="D225" t="str">
            <v>1411 General Expenses</v>
          </cell>
          <cell r="E225" t="str">
            <v>Royalties (separate cost item)</v>
          </cell>
          <cell r="F225" t="str">
            <v>Royalties (separate cost item)</v>
          </cell>
          <cell r="G225" t="str">
            <v>Royalties (separate cost item)</v>
          </cell>
        </row>
        <row r="226">
          <cell r="B226" t="str">
            <v>14.11.24</v>
          </cell>
          <cell r="C226" t="str">
            <v>14 Admin &amp; Infrastructure</v>
          </cell>
          <cell r="D226" t="str">
            <v>1411 General Expenses</v>
          </cell>
          <cell r="E226" t="str">
            <v>TV Service</v>
          </cell>
          <cell r="F226" t="str">
            <v>TV Service</v>
          </cell>
          <cell r="G226" t="str">
            <v>TV Service</v>
          </cell>
        </row>
        <row r="227">
          <cell r="B227" t="str">
            <v>14.11.25</v>
          </cell>
          <cell r="C227" t="str">
            <v>14 Admin &amp; Infrastructure</v>
          </cell>
          <cell r="D227" t="str">
            <v>1411 General Expenses</v>
          </cell>
          <cell r="E227" t="str">
            <v>Protective Clothing</v>
          </cell>
          <cell r="F227" t="str">
            <v>Protective Clothing</v>
          </cell>
          <cell r="G227" t="str">
            <v>Protective Clothing</v>
          </cell>
        </row>
        <row r="228">
          <cell r="B228" t="str">
            <v>14.11.26</v>
          </cell>
          <cell r="C228" t="str">
            <v>14 Admin &amp; Infrastructure</v>
          </cell>
          <cell r="D228" t="str">
            <v>1411 General Expenses</v>
          </cell>
          <cell r="E228" t="str">
            <v>Expats Permits</v>
          </cell>
          <cell r="F228" t="str">
            <v>Expats Permits</v>
          </cell>
          <cell r="G228" t="str">
            <v>Expats Permits</v>
          </cell>
        </row>
        <row r="229">
          <cell r="B229" t="str">
            <v>14.11.27</v>
          </cell>
          <cell r="C229" t="str">
            <v>14 Admin &amp; Infrastructure</v>
          </cell>
          <cell r="D229" t="str">
            <v>1411 General Expenses</v>
          </cell>
          <cell r="E229" t="str">
            <v>Other (stationary, tea/coffee, water, etc)</v>
          </cell>
          <cell r="F229" t="str">
            <v>Other (stationary, tea/coffee, water, etc)</v>
          </cell>
          <cell r="G229" t="str">
            <v>Other (stationary, tea/coffee, water, etc)</v>
          </cell>
        </row>
        <row r="230">
          <cell r="B230" t="str">
            <v>14.11.28</v>
          </cell>
          <cell r="C230" t="str">
            <v>14 Admin &amp; Infrastructure</v>
          </cell>
          <cell r="D230" t="str">
            <v>1411 General Expenses</v>
          </cell>
          <cell r="E230" t="str">
            <v>Medical Expenses</v>
          </cell>
          <cell r="F230" t="str">
            <v>Medical Expenses</v>
          </cell>
          <cell r="G230" t="str">
            <v>Medical expenses &amp; Medicines</v>
          </cell>
        </row>
        <row r="231">
          <cell r="B231" t="str">
            <v>14.11.29</v>
          </cell>
          <cell r="C231" t="str">
            <v>14 Admin &amp; Infrastructure</v>
          </cell>
          <cell r="D231" t="str">
            <v>1411 General Expenses</v>
          </cell>
          <cell r="E231" t="str">
            <v>Safety elements</v>
          </cell>
          <cell r="F231" t="str">
            <v>Safety elements</v>
          </cell>
          <cell r="G231" t="str">
            <v>Safety elements</v>
          </cell>
        </row>
        <row r="232">
          <cell r="B232" t="str">
            <v>14.12</v>
          </cell>
          <cell r="C232" t="str">
            <v>14 Admin &amp; Infrastructure</v>
          </cell>
          <cell r="D232" t="str">
            <v>1412 Power</v>
          </cell>
          <cell r="E232" t="str">
            <v>Power</v>
          </cell>
          <cell r="F232" t="str">
            <v>Power</v>
          </cell>
          <cell r="G232" t="str">
            <v>Power</v>
          </cell>
        </row>
        <row r="233">
          <cell r="B233" t="str">
            <v>14.13.10</v>
          </cell>
          <cell r="C233" t="str">
            <v>14 Admin &amp; Infrastructure</v>
          </cell>
          <cell r="D233" t="str">
            <v>1413 Contracted Services</v>
          </cell>
          <cell r="E233" t="str">
            <v>Carbofood Cleaning Services</v>
          </cell>
          <cell r="F233" t="str">
            <v>Carbofood Cleaning Services</v>
          </cell>
          <cell r="G233" t="str">
            <v>Carbofood Cleaning Services</v>
          </cell>
        </row>
        <row r="234">
          <cell r="B234" t="str">
            <v>14.13.11</v>
          </cell>
          <cell r="C234" t="str">
            <v>14 Admin &amp; Infrastructure</v>
          </cell>
          <cell r="D234" t="str">
            <v>1413 Contracted Services</v>
          </cell>
          <cell r="E234" t="str">
            <v>Meals</v>
          </cell>
          <cell r="F234" t="str">
            <v>Meals</v>
          </cell>
          <cell r="G234" t="str">
            <v>Meals</v>
          </cell>
        </row>
        <row r="235">
          <cell r="B235" t="str">
            <v>14.13.12</v>
          </cell>
          <cell r="C235" t="str">
            <v>14 Admin &amp; Infrastructure</v>
          </cell>
          <cell r="D235" t="str">
            <v>1413 Contracted Services</v>
          </cell>
          <cell r="E235" t="str">
            <v>Temporary Employees</v>
          </cell>
          <cell r="F235" t="str">
            <v>Temporary Employees</v>
          </cell>
          <cell r="G235" t="str">
            <v>Temporary Employees</v>
          </cell>
        </row>
        <row r="236">
          <cell r="B236" t="str">
            <v>14.13.13</v>
          </cell>
          <cell r="C236" t="str">
            <v>14 Admin &amp; Infrastructure</v>
          </cell>
          <cell r="D236" t="str">
            <v>1413 Contracted Services</v>
          </cell>
          <cell r="E236" t="str">
            <v>Electricity (separate cost item)</v>
          </cell>
          <cell r="F236" t="str">
            <v>Electricity (separate cost item)</v>
          </cell>
          <cell r="G236" t="str">
            <v>Electricity (separate cost item)</v>
          </cell>
        </row>
        <row r="237">
          <cell r="B237" t="str">
            <v>14.13.14</v>
          </cell>
          <cell r="C237" t="str">
            <v>14 Admin &amp; Infrastructure</v>
          </cell>
          <cell r="D237" t="str">
            <v>1413 Contracted Services</v>
          </cell>
          <cell r="E237" t="str">
            <v>Telephone &amp; mobiles</v>
          </cell>
          <cell r="F237" t="str">
            <v>Telephone &amp; mobiles</v>
          </cell>
          <cell r="G237" t="str">
            <v>Telephone &amp; mobiles</v>
          </cell>
        </row>
        <row r="238">
          <cell r="B238" t="str">
            <v>14.13.15</v>
          </cell>
          <cell r="C238" t="str">
            <v>14 Admin &amp; Infrastructure</v>
          </cell>
          <cell r="D238" t="str">
            <v>1413 Contracted Services</v>
          </cell>
          <cell r="E238" t="str">
            <v>Internet mail service</v>
          </cell>
          <cell r="F238" t="str">
            <v>Internet mail service</v>
          </cell>
          <cell r="G238" t="str">
            <v>Internet mail service</v>
          </cell>
        </row>
        <row r="239">
          <cell r="B239" t="str">
            <v>14.13.16</v>
          </cell>
          <cell r="C239" t="str">
            <v>14 Admin &amp; Infrastructure</v>
          </cell>
          <cell r="D239" t="str">
            <v>1413 Contracted Services</v>
          </cell>
          <cell r="E239" t="str">
            <v>Transport of Employees</v>
          </cell>
          <cell r="F239" t="str">
            <v>Transport of Employees</v>
          </cell>
          <cell r="G239" t="str">
            <v>Transport of Employees</v>
          </cell>
        </row>
        <row r="240">
          <cell r="B240" t="str">
            <v>14.13.17</v>
          </cell>
          <cell r="C240" t="str">
            <v>14 Admin &amp; Infrastructure</v>
          </cell>
          <cell r="D240" t="str">
            <v>1413 Contracted Services</v>
          </cell>
          <cell r="E240" t="str">
            <v>Transport of Materials</v>
          </cell>
          <cell r="F240" t="str">
            <v>Transport of Materials</v>
          </cell>
          <cell r="G240" t="str">
            <v>Transport of Materials</v>
          </cell>
        </row>
        <row r="241">
          <cell r="B241" t="str">
            <v>14.13.18</v>
          </cell>
          <cell r="C241" t="str">
            <v>14 Admin &amp; Infrastructure</v>
          </cell>
          <cell r="D241" t="str">
            <v>1413 Contracted Services</v>
          </cell>
          <cell r="E241" t="str">
            <v>EIS fees</v>
          </cell>
          <cell r="F241" t="str">
            <v>EIS fees</v>
          </cell>
          <cell r="G241" t="str">
            <v>EIS fees</v>
          </cell>
        </row>
        <row r="242">
          <cell r="B242" t="str">
            <v>14.13.19</v>
          </cell>
          <cell r="C242" t="str">
            <v>14 Admin &amp; Infrastructure</v>
          </cell>
          <cell r="D242" t="str">
            <v>1413 Contracted Services</v>
          </cell>
          <cell r="E242" t="str">
            <v>Airplane</v>
          </cell>
          <cell r="F242" t="str">
            <v>Airplane</v>
          </cell>
          <cell r="G242" t="str">
            <v>Airplane</v>
          </cell>
        </row>
        <row r="243">
          <cell r="B243" t="str">
            <v>14.13.20</v>
          </cell>
          <cell r="C243" t="str">
            <v>14 Admin &amp; Infrastructure</v>
          </cell>
          <cell r="D243" t="str">
            <v>1413 Contracted Services</v>
          </cell>
          <cell r="E243" t="str">
            <v>Freight Services</v>
          </cell>
          <cell r="F243" t="str">
            <v>Freight Services</v>
          </cell>
          <cell r="G243" t="str">
            <v>Freight Services</v>
          </cell>
        </row>
        <row r="244">
          <cell r="B244" t="str">
            <v>14.13.21</v>
          </cell>
          <cell r="C244" t="str">
            <v>14 Admin &amp; Infrastructure</v>
          </cell>
          <cell r="D244" t="str">
            <v>1413 Contracted Services</v>
          </cell>
          <cell r="E244" t="str">
            <v>Other Services</v>
          </cell>
          <cell r="F244" t="str">
            <v>Other Services</v>
          </cell>
          <cell r="G244" t="str">
            <v>Other Services</v>
          </cell>
        </row>
        <row r="245">
          <cell r="B245" t="str">
            <v>15.11</v>
          </cell>
          <cell r="C245" t="str">
            <v>15 Contractor</v>
          </cell>
          <cell r="D245" t="str">
            <v>1511 Contractor Margin</v>
          </cell>
          <cell r="E245" t="str">
            <v>Contractor Margin</v>
          </cell>
          <cell r="F245" t="str">
            <v>Contractor Margin</v>
          </cell>
          <cell r="G245" t="str">
            <v>Contractor Margin</v>
          </cell>
        </row>
        <row r="246">
          <cell r="B246" t="str">
            <v>15.14</v>
          </cell>
          <cell r="C246" t="str">
            <v>15 Contractor</v>
          </cell>
          <cell r="D246" t="str">
            <v>1514 Mobilisation of Equipment</v>
          </cell>
          <cell r="E246" t="str">
            <v>Mobilisation of Equipment</v>
          </cell>
          <cell r="F246" t="str">
            <v>Mobilisation of Equipment</v>
          </cell>
          <cell r="G246" t="str">
            <v>Mobilisation of Equipment</v>
          </cell>
        </row>
        <row r="247">
          <cell r="B247" t="str">
            <v>15.12</v>
          </cell>
          <cell r="C247" t="str">
            <v>15 Contractor</v>
          </cell>
          <cell r="D247" t="str">
            <v>1512 Contractor Ratio</v>
          </cell>
          <cell r="E247" t="str">
            <v>Contractor Ratio</v>
          </cell>
          <cell r="F247" t="str">
            <v>Contractor Ratio</v>
          </cell>
          <cell r="G247" t="str">
            <v>Contractor Ratio</v>
          </cell>
        </row>
        <row r="248">
          <cell r="B248" t="str">
            <v>16.11</v>
          </cell>
          <cell r="C248" t="str">
            <v>16 Rail &amp; Transport</v>
          </cell>
          <cell r="D248" t="str">
            <v>1611 Labour</v>
          </cell>
          <cell r="E248" t="str">
            <v>Labour</v>
          </cell>
          <cell r="F248" t="str">
            <v>Labour</v>
          </cell>
          <cell r="G248" t="str">
            <v>Labour</v>
          </cell>
        </row>
        <row r="249">
          <cell r="B249" t="str">
            <v>16.12</v>
          </cell>
          <cell r="C249" t="str">
            <v>16 Rail &amp; Transport</v>
          </cell>
          <cell r="D249" t="str">
            <v>1612 General Expenses</v>
          </cell>
          <cell r="E249" t="str">
            <v>General Expenses</v>
          </cell>
          <cell r="F249" t="str">
            <v>General Expenses</v>
          </cell>
          <cell r="G249" t="str">
            <v>General Expenses</v>
          </cell>
        </row>
        <row r="250">
          <cell r="B250" t="str">
            <v>16.13</v>
          </cell>
          <cell r="C250" t="str">
            <v>16 Rail &amp; Transport</v>
          </cell>
          <cell r="D250" t="str">
            <v>1613 Fuel &amp; Lub</v>
          </cell>
          <cell r="E250" t="str">
            <v>Fuel &amp; Lub</v>
          </cell>
          <cell r="F250" t="str">
            <v>Fuel &amp; Lub</v>
          </cell>
          <cell r="G250" t="str">
            <v>Fuel &amp; Lub</v>
          </cell>
        </row>
        <row r="251">
          <cell r="B251" t="str">
            <v>16.14</v>
          </cell>
          <cell r="C251" t="str">
            <v>16 Rail &amp; Transport</v>
          </cell>
          <cell r="D251" t="str">
            <v>1614 Spare Parts</v>
          </cell>
          <cell r="E251" t="str">
            <v>Spare Parts</v>
          </cell>
          <cell r="F251" t="str">
            <v>Spare Parts</v>
          </cell>
          <cell r="G251" t="str">
            <v>Spare Parts</v>
          </cell>
        </row>
        <row r="252">
          <cell r="B252" t="str">
            <v>16.15</v>
          </cell>
          <cell r="C252" t="str">
            <v>16 Rail &amp; Transport</v>
          </cell>
          <cell r="D252" t="str">
            <v>1615 Trasnport</v>
          </cell>
          <cell r="E252" t="str">
            <v>Transport</v>
          </cell>
          <cell r="F252" t="str">
            <v>Transport</v>
          </cell>
          <cell r="G252" t="str">
            <v>Transport</v>
          </cell>
        </row>
        <row r="253">
          <cell r="B253" t="str">
            <v>16.16</v>
          </cell>
          <cell r="C253" t="str">
            <v>16 Rail &amp; Transport</v>
          </cell>
          <cell r="D253" t="str">
            <v>1616 Contracted Services</v>
          </cell>
          <cell r="E253" t="str">
            <v>Contracted Services</v>
          </cell>
          <cell r="F253" t="str">
            <v>Contracted Services</v>
          </cell>
          <cell r="G253" t="str">
            <v>Contracted Services</v>
          </cell>
        </row>
        <row r="254">
          <cell r="B254" t="str">
            <v>16.20</v>
          </cell>
          <cell r="C254" t="str">
            <v>16 Rail &amp; Transport</v>
          </cell>
          <cell r="D254" t="str">
            <v>1616 Contracted Services</v>
          </cell>
          <cell r="E254" t="str">
            <v>Road Maintenance</v>
          </cell>
          <cell r="F254" t="str">
            <v>Road Maintenance</v>
          </cell>
          <cell r="G254" t="str">
            <v xml:space="preserve">La Loma - Plan Bonito Road </v>
          </cell>
        </row>
        <row r="255">
          <cell r="B255" t="str">
            <v>17.11</v>
          </cell>
          <cell r="C255" t="str">
            <v>17 Port</v>
          </cell>
          <cell r="D255" t="str">
            <v>1711 Labour</v>
          </cell>
          <cell r="E255" t="str">
            <v>Labour</v>
          </cell>
          <cell r="F255" t="str">
            <v>Labour</v>
          </cell>
          <cell r="G255" t="str">
            <v>Labour</v>
          </cell>
        </row>
        <row r="256">
          <cell r="B256" t="str">
            <v>17.12</v>
          </cell>
          <cell r="C256" t="str">
            <v>17 Port</v>
          </cell>
          <cell r="D256" t="str">
            <v>1712 Fuel &amp; Lub</v>
          </cell>
          <cell r="E256" t="str">
            <v>Fuel &amp; Lub</v>
          </cell>
          <cell r="F256" t="str">
            <v>Fuel &amp; Lub</v>
          </cell>
          <cell r="G256" t="str">
            <v>Fuel &amp; Lub</v>
          </cell>
        </row>
        <row r="257">
          <cell r="B257" t="str">
            <v>17.13</v>
          </cell>
          <cell r="C257" t="str">
            <v>17 Port</v>
          </cell>
          <cell r="D257" t="str">
            <v>1713 Power</v>
          </cell>
          <cell r="E257" t="str">
            <v>Power</v>
          </cell>
          <cell r="F257" t="str">
            <v>Power</v>
          </cell>
          <cell r="G257" t="str">
            <v>Power</v>
          </cell>
        </row>
        <row r="258">
          <cell r="B258" t="str">
            <v>17.14</v>
          </cell>
          <cell r="C258" t="str">
            <v>17 Port</v>
          </cell>
          <cell r="D258" t="str">
            <v>1714 Spare Parts</v>
          </cell>
          <cell r="E258" t="str">
            <v>Spare Parts</v>
          </cell>
          <cell r="F258" t="str">
            <v>Spare Parts</v>
          </cell>
          <cell r="G258" t="str">
            <v>Spare Parts</v>
          </cell>
        </row>
        <row r="259">
          <cell r="B259" t="str">
            <v>17.15</v>
          </cell>
          <cell r="C259" t="str">
            <v>17 Port</v>
          </cell>
          <cell r="D259" t="str">
            <v>1715 Port - Calenturitas</v>
          </cell>
          <cell r="E259" t="str">
            <v>Port - Calenturitas</v>
          </cell>
          <cell r="F259" t="str">
            <v>Port - Calenturitas</v>
          </cell>
          <cell r="G259" t="str">
            <v>Port - Calenturitas</v>
          </cell>
        </row>
        <row r="260">
          <cell r="B260" t="str">
            <v>17.16</v>
          </cell>
          <cell r="C260" t="str">
            <v>17 Port</v>
          </cell>
          <cell r="D260" t="str">
            <v>1716 Port Buy-Ins</v>
          </cell>
          <cell r="E260" t="str">
            <v>Port Buy-Ins</v>
          </cell>
          <cell r="F260" t="str">
            <v>Port Buy-Ins</v>
          </cell>
          <cell r="G260" t="str">
            <v>Port Buy-Ins</v>
          </cell>
        </row>
        <row r="261">
          <cell r="B261" t="str">
            <v>17.17</v>
          </cell>
          <cell r="C261" t="str">
            <v>17 Port</v>
          </cell>
          <cell r="D261" t="str">
            <v>1717 Tarriff</v>
          </cell>
          <cell r="E261" t="str">
            <v>Tarriff</v>
          </cell>
          <cell r="F261" t="str">
            <v>Tarriff</v>
          </cell>
          <cell r="G261" t="str">
            <v>Tarriff</v>
          </cell>
        </row>
        <row r="262">
          <cell r="B262" t="str">
            <v>17.18</v>
          </cell>
          <cell r="C262" t="str">
            <v>17 Port</v>
          </cell>
          <cell r="D262" t="str">
            <v>1718 Demurrage</v>
          </cell>
          <cell r="E262" t="str">
            <v>Demurrage</v>
          </cell>
          <cell r="F262" t="str">
            <v>Demurrage</v>
          </cell>
          <cell r="G262" t="str">
            <v>Demurrage</v>
          </cell>
        </row>
        <row r="263">
          <cell r="B263" t="str">
            <v>17.19</v>
          </cell>
          <cell r="C263" t="str">
            <v>17 Port</v>
          </cell>
          <cell r="D263" t="str">
            <v>1719 General Expenses</v>
          </cell>
          <cell r="E263" t="str">
            <v>General Expenses</v>
          </cell>
          <cell r="F263" t="str">
            <v>General Expenses</v>
          </cell>
          <cell r="G263" t="str">
            <v>General Expenses</v>
          </cell>
        </row>
        <row r="264">
          <cell r="B264" t="str">
            <v>17.20</v>
          </cell>
          <cell r="C264" t="str">
            <v>17 Port</v>
          </cell>
          <cell r="D264" t="str">
            <v>1720 Contracted Services</v>
          </cell>
          <cell r="E264" t="str">
            <v>Contracted Services</v>
          </cell>
          <cell r="F264" t="str">
            <v>Contracted Services</v>
          </cell>
          <cell r="G264" t="str">
            <v>Contracted Services</v>
          </cell>
        </row>
        <row r="265">
          <cell r="B265" t="str">
            <v>18.11</v>
          </cell>
          <cell r="C265" t="str">
            <v>18 Royalty</v>
          </cell>
          <cell r="D265" t="str">
            <v>1811 Labour</v>
          </cell>
          <cell r="E265" t="str">
            <v>Labour</v>
          </cell>
          <cell r="F265" t="str">
            <v>Labour</v>
          </cell>
          <cell r="G265" t="str">
            <v>Labour</v>
          </cell>
        </row>
        <row r="266">
          <cell r="B266" t="str">
            <v>18.12</v>
          </cell>
          <cell r="C266" t="str">
            <v>18 Royalty</v>
          </cell>
          <cell r="D266" t="str">
            <v>1812 Royalty</v>
          </cell>
          <cell r="E266" t="str">
            <v xml:space="preserve">Royalty </v>
          </cell>
          <cell r="F266" t="str">
            <v>Royalty</v>
          </cell>
          <cell r="G266" t="str">
            <v>Royalty</v>
          </cell>
        </row>
        <row r="267">
          <cell r="B267" t="str">
            <v>19.11</v>
          </cell>
          <cell r="C267" t="str">
            <v>19 Prodeco Head Office &amp; Marketing</v>
          </cell>
          <cell r="D267" t="str">
            <v>1911 Labor</v>
          </cell>
          <cell r="E267" t="str">
            <v>Labour</v>
          </cell>
          <cell r="F267" t="str">
            <v>Labour</v>
          </cell>
          <cell r="G267" t="str">
            <v>Labour</v>
          </cell>
        </row>
        <row r="268">
          <cell r="B268" t="str">
            <v>19.12</v>
          </cell>
          <cell r="C268" t="str">
            <v>19 Prodeco Head Office &amp; Marketing</v>
          </cell>
          <cell r="D268" t="str">
            <v>1912 Security</v>
          </cell>
          <cell r="E268" t="str">
            <v>Security</v>
          </cell>
          <cell r="F268" t="str">
            <v>Security</v>
          </cell>
          <cell r="G268" t="str">
            <v>Security</v>
          </cell>
        </row>
        <row r="269">
          <cell r="B269" t="str">
            <v>19.12.10.10.10</v>
          </cell>
          <cell r="C269" t="str">
            <v>19 Prodeco Head Office &amp; Marketing</v>
          </cell>
          <cell r="D269" t="str">
            <v>1912 Security</v>
          </cell>
          <cell r="E269" t="str">
            <v>Mine</v>
          </cell>
          <cell r="F269" t="str">
            <v>Salaries &amp; Wages</v>
          </cell>
          <cell r="G269" t="str">
            <v>Salaries &amp; Wages</v>
          </cell>
        </row>
        <row r="270">
          <cell r="B270" t="str">
            <v>19.12.10.11.11</v>
          </cell>
          <cell r="C270" t="str">
            <v>19 Prodeco Head Office &amp; Marketing</v>
          </cell>
          <cell r="D270" t="str">
            <v>1912 Security</v>
          </cell>
          <cell r="E270" t="str">
            <v>Mine</v>
          </cell>
          <cell r="F270" t="str">
            <v>Fees</v>
          </cell>
          <cell r="G270" t="str">
            <v>Consulting Technical</v>
          </cell>
        </row>
        <row r="271">
          <cell r="B271" t="str">
            <v>19.12.10.11.10</v>
          </cell>
          <cell r="C271" t="str">
            <v>19 Prodeco Head Office &amp; Marketing</v>
          </cell>
          <cell r="D271" t="str">
            <v>1912 Security</v>
          </cell>
          <cell r="E271" t="str">
            <v>Mine</v>
          </cell>
          <cell r="F271" t="str">
            <v>Fees</v>
          </cell>
          <cell r="G271" t="str">
            <v>Consulting Fees</v>
          </cell>
        </row>
        <row r="272">
          <cell r="B272" t="str">
            <v>19.12.10.12.10</v>
          </cell>
          <cell r="C272" t="str">
            <v>19 Prodeco Head Office &amp; Marketing</v>
          </cell>
          <cell r="D272" t="str">
            <v>1912 Security</v>
          </cell>
          <cell r="E272" t="str">
            <v>Mine</v>
          </cell>
          <cell r="F272" t="str">
            <v>Taxes &amp; Contributions</v>
          </cell>
          <cell r="G272" t="str">
            <v>Taxes</v>
          </cell>
        </row>
        <row r="273">
          <cell r="B273" t="str">
            <v>19.12.10.12.11</v>
          </cell>
          <cell r="C273" t="str">
            <v>19 Prodeco Head Office &amp; Marketing</v>
          </cell>
          <cell r="D273" t="str">
            <v>1912 Security</v>
          </cell>
          <cell r="E273" t="str">
            <v>Mine</v>
          </cell>
          <cell r="F273" t="str">
            <v>Taxes &amp; Contributions</v>
          </cell>
          <cell r="G273" t="str">
            <v>Contributions (Army Contract)</v>
          </cell>
        </row>
        <row r="274">
          <cell r="B274" t="str">
            <v>19.12.10.13.10</v>
          </cell>
          <cell r="C274" t="str">
            <v>19 Prodeco Head Office &amp; Marketing</v>
          </cell>
          <cell r="D274" t="str">
            <v>1912 Security</v>
          </cell>
          <cell r="E274" t="str">
            <v>Mine</v>
          </cell>
          <cell r="F274" t="str">
            <v>Equipment Rentals</v>
          </cell>
          <cell r="G274" t="str">
            <v>Vehicle Rental</v>
          </cell>
        </row>
        <row r="275">
          <cell r="B275" t="str">
            <v>19.12.10.13.11</v>
          </cell>
          <cell r="C275" t="str">
            <v>19 Prodeco Head Office &amp; Marketing</v>
          </cell>
          <cell r="D275" t="str">
            <v>1912 Security</v>
          </cell>
          <cell r="E275" t="str">
            <v>Mine</v>
          </cell>
          <cell r="F275" t="str">
            <v>Equipment Rentals</v>
          </cell>
          <cell r="G275" t="str">
            <v>Communications</v>
          </cell>
        </row>
        <row r="276">
          <cell r="B276" t="str">
            <v>19.12.10.13.12</v>
          </cell>
          <cell r="C276" t="str">
            <v>19 Prodeco Head Office &amp; Marketing</v>
          </cell>
          <cell r="D276" t="str">
            <v>1912 Security</v>
          </cell>
          <cell r="E276" t="str">
            <v>Mine</v>
          </cell>
          <cell r="F276" t="str">
            <v>Equipment Rentals</v>
          </cell>
          <cell r="G276" t="str">
            <v>Fleet &amp; Transport (Aircraft)</v>
          </cell>
        </row>
        <row r="277">
          <cell r="B277" t="str">
            <v>19.12.10.13.13</v>
          </cell>
          <cell r="C277" t="str">
            <v>19 Prodeco Head Office &amp; Marketing</v>
          </cell>
          <cell r="D277" t="str">
            <v>1912 Security</v>
          </cell>
          <cell r="E277" t="str">
            <v>Mine</v>
          </cell>
          <cell r="F277" t="str">
            <v>Equipment Rentals</v>
          </cell>
          <cell r="G277" t="str">
            <v>Vehicle repairs</v>
          </cell>
        </row>
        <row r="278">
          <cell r="B278" t="str">
            <v>19.12.10.14.10</v>
          </cell>
          <cell r="C278" t="str">
            <v>19 Prodeco Head Office &amp; Marketing</v>
          </cell>
          <cell r="D278" t="str">
            <v>1912 Security</v>
          </cell>
          <cell r="E278" t="str">
            <v>Mine</v>
          </cell>
          <cell r="F278" t="str">
            <v>Services</v>
          </cell>
          <cell r="G278" t="str">
            <v>Telephone &amp; Cellular</v>
          </cell>
        </row>
        <row r="279">
          <cell r="B279" t="str">
            <v>19.12.10.14.11</v>
          </cell>
          <cell r="C279" t="str">
            <v>19 Prodeco Head Office &amp; Marketing</v>
          </cell>
          <cell r="D279" t="str">
            <v>1912 Security</v>
          </cell>
          <cell r="E279" t="str">
            <v>Mine</v>
          </cell>
          <cell r="F279" t="str">
            <v>Services</v>
          </cell>
          <cell r="G279" t="str">
            <v>Courier</v>
          </cell>
        </row>
        <row r="280">
          <cell r="B280" t="str">
            <v>19.12.10.14.12</v>
          </cell>
          <cell r="C280" t="str">
            <v>19 Prodeco Head Office &amp; Marketing</v>
          </cell>
          <cell r="D280" t="str">
            <v>1912 Security</v>
          </cell>
          <cell r="E280" t="str">
            <v>Mine</v>
          </cell>
          <cell r="F280" t="str">
            <v>Services</v>
          </cell>
          <cell r="G280" t="str">
            <v>Contracted Services (Colviseg)</v>
          </cell>
        </row>
        <row r="281">
          <cell r="B281" t="str">
            <v>19.12.10.14.13</v>
          </cell>
          <cell r="C281" t="str">
            <v>19 Prodeco Head Office &amp; Marketing</v>
          </cell>
          <cell r="D281" t="str">
            <v>1912 Security</v>
          </cell>
          <cell r="E281" t="str">
            <v>Mine</v>
          </cell>
          <cell r="F281" t="str">
            <v>Services</v>
          </cell>
          <cell r="G281" t="str">
            <v>Contracted Services (Searca)</v>
          </cell>
        </row>
        <row r="282">
          <cell r="B282" t="str">
            <v>19.12.10.15.10</v>
          </cell>
          <cell r="C282" t="str">
            <v>19 Prodeco Head Office &amp; Marketing</v>
          </cell>
          <cell r="D282" t="str">
            <v>1912 Security</v>
          </cell>
          <cell r="E282" t="str">
            <v>Mine</v>
          </cell>
          <cell r="F282" t="str">
            <v>Maintenance &amp; Repairs</v>
          </cell>
          <cell r="G282" t="str">
            <v>Maintenance &amp; Repairs</v>
          </cell>
        </row>
        <row r="283">
          <cell r="B283" t="str">
            <v>19.12.10.15.11</v>
          </cell>
          <cell r="C283" t="str">
            <v>19 Prodeco Head Office &amp; Marketing</v>
          </cell>
          <cell r="D283" t="str">
            <v>1912 Security</v>
          </cell>
          <cell r="E283" t="str">
            <v>Mine</v>
          </cell>
          <cell r="F283" t="str">
            <v>Maintenance &amp; Repairs</v>
          </cell>
          <cell r="G283" t="str">
            <v>Fleet &amp; Transport Equipment</v>
          </cell>
        </row>
        <row r="284">
          <cell r="B284" t="str">
            <v>19.12.10.15.12</v>
          </cell>
          <cell r="C284" t="str">
            <v>19 Prodeco Head Office &amp; Marketing</v>
          </cell>
          <cell r="D284" t="str">
            <v>1912 Security</v>
          </cell>
          <cell r="E284" t="str">
            <v>Mine</v>
          </cell>
          <cell r="F284" t="str">
            <v>Maintenance &amp; Repairs</v>
          </cell>
          <cell r="G284" t="str">
            <v>Office Equipment</v>
          </cell>
        </row>
        <row r="285">
          <cell r="B285" t="str">
            <v>19.12.10.15.13</v>
          </cell>
          <cell r="C285" t="str">
            <v>19 Prodeco Head Office &amp; Marketing</v>
          </cell>
          <cell r="D285" t="str">
            <v>1912 Security</v>
          </cell>
          <cell r="E285" t="str">
            <v>Mine</v>
          </cell>
          <cell r="F285" t="str">
            <v>Maintenance &amp; Repairs</v>
          </cell>
          <cell r="G285" t="str">
            <v>Maintenance Computers &amp; Communications</v>
          </cell>
        </row>
        <row r="286">
          <cell r="B286" t="str">
            <v>19.12.10.15.14</v>
          </cell>
          <cell r="C286" t="str">
            <v>19 Prodeco Head Office &amp; Marketing</v>
          </cell>
          <cell r="D286" t="str">
            <v>1912 Security</v>
          </cell>
          <cell r="E286" t="str">
            <v>Mine</v>
          </cell>
          <cell r="F286" t="str">
            <v>Maintenance &amp; Repairs</v>
          </cell>
          <cell r="G286" t="str">
            <v>Maintenance Arms</v>
          </cell>
        </row>
        <row r="287">
          <cell r="B287" t="str">
            <v>19.12.10.16.10</v>
          </cell>
          <cell r="C287" t="str">
            <v>19 Prodeco Head Office &amp; Marketing</v>
          </cell>
          <cell r="D287" t="str">
            <v>1912 Security</v>
          </cell>
          <cell r="E287" t="str">
            <v>Mine</v>
          </cell>
          <cell r="F287" t="str">
            <v>Office Maintenance</v>
          </cell>
          <cell r="G287" t="str">
            <v>Locative Maintenance</v>
          </cell>
        </row>
        <row r="288">
          <cell r="B288" t="str">
            <v>19.12.10.17.10</v>
          </cell>
          <cell r="C288" t="str">
            <v>19 Prodeco Head Office &amp; Marketing</v>
          </cell>
          <cell r="D288" t="str">
            <v>1912 Security</v>
          </cell>
          <cell r="E288" t="str">
            <v>Mine</v>
          </cell>
          <cell r="F288" t="str">
            <v>Travel Expenses</v>
          </cell>
          <cell r="G288" t="str">
            <v>Accommodation &amp; Hotels</v>
          </cell>
        </row>
        <row r="289">
          <cell r="B289" t="str">
            <v>19.12.10.18.10</v>
          </cell>
          <cell r="C289" t="str">
            <v>19 Prodeco Head Office &amp; Marketing</v>
          </cell>
          <cell r="D289" t="str">
            <v>1912 Security</v>
          </cell>
          <cell r="E289" t="str">
            <v>Mine</v>
          </cell>
          <cell r="F289" t="str">
            <v>Other Expenses</v>
          </cell>
          <cell r="G289" t="str">
            <v>Subcriptions</v>
          </cell>
        </row>
        <row r="290">
          <cell r="B290" t="str">
            <v>19.12.10.18.11</v>
          </cell>
          <cell r="C290" t="str">
            <v>19 Prodeco Head Office &amp; Marketing</v>
          </cell>
          <cell r="D290" t="str">
            <v>1912 Security</v>
          </cell>
          <cell r="E290" t="str">
            <v>Mine</v>
          </cell>
          <cell r="F290" t="str">
            <v>Other Expenses</v>
          </cell>
          <cell r="G290" t="str">
            <v>Fuel</v>
          </cell>
        </row>
        <row r="291">
          <cell r="B291" t="str">
            <v>19.12.10.18.12</v>
          </cell>
          <cell r="C291" t="str">
            <v>19 Prodeco Head Office &amp; Marketing</v>
          </cell>
          <cell r="D291" t="str">
            <v>1912 Security</v>
          </cell>
          <cell r="E291" t="str">
            <v>Mine</v>
          </cell>
          <cell r="F291" t="str">
            <v>Other Expenses</v>
          </cell>
          <cell r="G291" t="str">
            <v>Meals (incl in camp cost)</v>
          </cell>
        </row>
        <row r="292">
          <cell r="B292" t="str">
            <v>19.12.10.18.13</v>
          </cell>
          <cell r="C292" t="str">
            <v>19 Prodeco Head Office &amp; Marketing</v>
          </cell>
          <cell r="D292" t="str">
            <v>1912 Security</v>
          </cell>
          <cell r="E292" t="str">
            <v>Mine</v>
          </cell>
          <cell r="F292" t="str">
            <v>Other Expenses</v>
          </cell>
          <cell r="G292" t="str">
            <v>Training</v>
          </cell>
        </row>
        <row r="293">
          <cell r="B293" t="str">
            <v>19.12.10.18.14</v>
          </cell>
          <cell r="C293" t="str">
            <v>19 Prodeco Head Office &amp; Marketing</v>
          </cell>
          <cell r="D293" t="str">
            <v>1912 Security</v>
          </cell>
          <cell r="E293" t="str">
            <v>Mine</v>
          </cell>
          <cell r="F293" t="str">
            <v>Other Expenses</v>
          </cell>
          <cell r="G293" t="str">
            <v>Taxis &amp; Buses</v>
          </cell>
        </row>
        <row r="294">
          <cell r="B294" t="str">
            <v>19.12.10.18.15</v>
          </cell>
          <cell r="C294" t="str">
            <v>19 Prodeco Head Office &amp; Marketing</v>
          </cell>
          <cell r="D294" t="str">
            <v>1912 Security</v>
          </cell>
          <cell r="E294" t="str">
            <v>Mine</v>
          </cell>
          <cell r="F294" t="str">
            <v>Other Expenses</v>
          </cell>
          <cell r="G294" t="str">
            <v>Other Minor</v>
          </cell>
        </row>
        <row r="295">
          <cell r="B295" t="str">
            <v>19.12.11.10.10</v>
          </cell>
          <cell r="C295" t="str">
            <v>19 Prodeco Head Office &amp; Marketing</v>
          </cell>
          <cell r="D295" t="str">
            <v>1912 Security</v>
          </cell>
          <cell r="E295" t="str">
            <v>Barranquilla</v>
          </cell>
          <cell r="F295" t="str">
            <v>Salaries &amp; Wages</v>
          </cell>
          <cell r="G295" t="str">
            <v>Salaries &amp; Wages</v>
          </cell>
        </row>
        <row r="296">
          <cell r="B296" t="str">
            <v>19.12.11.11.10</v>
          </cell>
          <cell r="C296" t="str">
            <v>19 Prodeco Head Office &amp; Marketing</v>
          </cell>
          <cell r="D296" t="str">
            <v>1912 Security</v>
          </cell>
          <cell r="E296" t="str">
            <v>Barranquilla</v>
          </cell>
          <cell r="F296" t="str">
            <v>Fees</v>
          </cell>
          <cell r="G296" t="str">
            <v>Consulting Fees</v>
          </cell>
        </row>
        <row r="297">
          <cell r="B297" t="str">
            <v>19.12.11.11.11</v>
          </cell>
          <cell r="C297" t="str">
            <v>19 Prodeco Head Office &amp; Marketing</v>
          </cell>
          <cell r="D297" t="str">
            <v>1912 Security</v>
          </cell>
          <cell r="E297" t="str">
            <v>Barranquilla</v>
          </cell>
          <cell r="F297" t="str">
            <v>Fees</v>
          </cell>
          <cell r="G297" t="str">
            <v>Consulting Technical</v>
          </cell>
        </row>
        <row r="298">
          <cell r="B298" t="str">
            <v>19.12.11.12.10</v>
          </cell>
          <cell r="C298" t="str">
            <v>19 Prodeco Head Office &amp; Marketing</v>
          </cell>
          <cell r="D298" t="str">
            <v>1912 Security</v>
          </cell>
          <cell r="E298" t="str">
            <v>Barranquilla</v>
          </cell>
          <cell r="F298" t="str">
            <v>Taxes &amp; Contributions</v>
          </cell>
          <cell r="G298" t="str">
            <v>Taxes</v>
          </cell>
        </row>
        <row r="299">
          <cell r="B299" t="str">
            <v>19.12.11.12.11</v>
          </cell>
          <cell r="C299" t="str">
            <v>19 Prodeco Head Office &amp; Marketing</v>
          </cell>
          <cell r="D299" t="str">
            <v>1912 Security</v>
          </cell>
          <cell r="E299" t="str">
            <v>Barranquilla</v>
          </cell>
          <cell r="F299" t="str">
            <v>Taxes &amp; Contributions</v>
          </cell>
          <cell r="G299" t="str">
            <v>Contributions</v>
          </cell>
        </row>
        <row r="300">
          <cell r="B300" t="str">
            <v>19.12.11.13.10</v>
          </cell>
          <cell r="C300" t="str">
            <v>19 Prodeco Head Office &amp; Marketing</v>
          </cell>
          <cell r="D300" t="str">
            <v>1912 Security</v>
          </cell>
          <cell r="E300" t="str">
            <v>Barranquilla</v>
          </cell>
          <cell r="F300" t="str">
            <v>Equipment Rentals</v>
          </cell>
          <cell r="G300" t="str">
            <v>Communications</v>
          </cell>
        </row>
        <row r="301">
          <cell r="B301" t="str">
            <v>19.12.11.13.11</v>
          </cell>
          <cell r="C301" t="str">
            <v>19 Prodeco Head Office &amp; Marketing</v>
          </cell>
          <cell r="D301" t="str">
            <v>1912 Security</v>
          </cell>
          <cell r="E301" t="str">
            <v>Barranquilla</v>
          </cell>
          <cell r="F301" t="str">
            <v>Equipment Rentals</v>
          </cell>
          <cell r="G301" t="str">
            <v>Fleet &amp; Transport</v>
          </cell>
        </row>
        <row r="302">
          <cell r="B302" t="str">
            <v>19.12.11.14.10</v>
          </cell>
          <cell r="C302" t="str">
            <v>19 Prodeco Head Office &amp; Marketing</v>
          </cell>
          <cell r="D302" t="str">
            <v>1912 Security</v>
          </cell>
          <cell r="E302" t="str">
            <v>Barranquilla</v>
          </cell>
          <cell r="F302" t="str">
            <v>Services</v>
          </cell>
          <cell r="G302" t="str">
            <v>Telephone &amp; Cellular</v>
          </cell>
        </row>
        <row r="303">
          <cell r="B303" t="str">
            <v>19.12.11.14.11</v>
          </cell>
          <cell r="C303" t="str">
            <v>19 Prodeco Head Office &amp; Marketing</v>
          </cell>
          <cell r="D303" t="str">
            <v>1912 Security</v>
          </cell>
          <cell r="E303" t="str">
            <v>Barranquilla</v>
          </cell>
          <cell r="F303" t="str">
            <v>Services</v>
          </cell>
          <cell r="G303" t="str">
            <v>Courier</v>
          </cell>
        </row>
        <row r="304">
          <cell r="B304" t="str">
            <v>19.12.11.14.12</v>
          </cell>
          <cell r="C304" t="str">
            <v>19 Prodeco Head Office &amp; Marketing</v>
          </cell>
          <cell r="D304" t="str">
            <v>1912 Security</v>
          </cell>
          <cell r="E304" t="str">
            <v>Barranquilla</v>
          </cell>
          <cell r="F304" t="str">
            <v>Services</v>
          </cell>
          <cell r="G304" t="str">
            <v>Contracted Services (Colviseg)</v>
          </cell>
        </row>
        <row r="305">
          <cell r="B305" t="str">
            <v>19.12.11.15.10</v>
          </cell>
          <cell r="C305" t="str">
            <v>19 Prodeco Head Office &amp; Marketing</v>
          </cell>
          <cell r="D305" t="str">
            <v>1912 Security</v>
          </cell>
          <cell r="E305" t="str">
            <v>Barranquilla</v>
          </cell>
          <cell r="F305" t="str">
            <v>Maintenance &amp; Repairs</v>
          </cell>
          <cell r="G305" t="str">
            <v>Maintenance &amp; Repairs</v>
          </cell>
        </row>
        <row r="306">
          <cell r="B306" t="str">
            <v>19.12.11.15.11</v>
          </cell>
          <cell r="C306" t="str">
            <v>19 Prodeco Head Office &amp; Marketing</v>
          </cell>
          <cell r="D306" t="str">
            <v>1912 Security</v>
          </cell>
          <cell r="E306" t="str">
            <v>Barranquilla</v>
          </cell>
          <cell r="F306" t="str">
            <v>Maintenance &amp; Repairs</v>
          </cell>
          <cell r="G306" t="str">
            <v>Fleet &amp; Transport Equipment</v>
          </cell>
        </row>
        <row r="307">
          <cell r="B307" t="str">
            <v>19.12.11.15.12</v>
          </cell>
          <cell r="C307" t="str">
            <v>19 Prodeco Head Office &amp; Marketing</v>
          </cell>
          <cell r="D307" t="str">
            <v>1912 Security</v>
          </cell>
          <cell r="E307" t="str">
            <v>Barranquilla</v>
          </cell>
          <cell r="F307" t="str">
            <v>Maintenance &amp; Repairs</v>
          </cell>
          <cell r="G307" t="str">
            <v>Office Equipment</v>
          </cell>
        </row>
        <row r="308">
          <cell r="B308" t="str">
            <v>19.12.11.15.13</v>
          </cell>
          <cell r="C308" t="str">
            <v>19 Prodeco Head Office &amp; Marketing</v>
          </cell>
          <cell r="D308" t="str">
            <v>1912 Security</v>
          </cell>
          <cell r="E308" t="str">
            <v>Barranquilla</v>
          </cell>
          <cell r="F308" t="str">
            <v>Maintenance &amp; Repairs</v>
          </cell>
          <cell r="G308" t="str">
            <v>Maintenance Computers &amp; Communications</v>
          </cell>
        </row>
        <row r="309">
          <cell r="B309" t="str">
            <v>19.12.11.15.14</v>
          </cell>
          <cell r="C309" t="str">
            <v>19 Prodeco Head Office &amp; Marketing</v>
          </cell>
          <cell r="D309" t="str">
            <v>1912 Security</v>
          </cell>
          <cell r="E309" t="str">
            <v>Barranquilla</v>
          </cell>
          <cell r="F309" t="str">
            <v>Maintenance &amp; Repairs</v>
          </cell>
          <cell r="G309" t="str">
            <v>Maintenance Arms</v>
          </cell>
        </row>
        <row r="310">
          <cell r="B310" t="str">
            <v>19.12.11.16.10</v>
          </cell>
          <cell r="C310" t="str">
            <v>19 Prodeco Head Office &amp; Marketing</v>
          </cell>
          <cell r="D310" t="str">
            <v>1912 Security</v>
          </cell>
          <cell r="E310" t="str">
            <v>Barranquilla</v>
          </cell>
          <cell r="F310" t="str">
            <v>Office Maintenance</v>
          </cell>
          <cell r="G310" t="str">
            <v>Locative Maintenance</v>
          </cell>
        </row>
        <row r="311">
          <cell r="B311" t="str">
            <v>19.12.11.17.10</v>
          </cell>
          <cell r="C311" t="str">
            <v>19 Prodeco Head Office &amp; Marketing</v>
          </cell>
          <cell r="D311" t="str">
            <v>1912 Security</v>
          </cell>
          <cell r="E311" t="str">
            <v>Barranquilla</v>
          </cell>
          <cell r="F311" t="str">
            <v>Travel Expenses</v>
          </cell>
          <cell r="G311" t="str">
            <v>Accommodations &amp; Hotels</v>
          </cell>
        </row>
        <row r="312">
          <cell r="B312" t="str">
            <v>19.12.11.18.10</v>
          </cell>
          <cell r="C312" t="str">
            <v>19 Prodeco Head Office &amp; Marketing</v>
          </cell>
          <cell r="D312" t="str">
            <v>1912 Security</v>
          </cell>
          <cell r="E312" t="str">
            <v>Barranquilla</v>
          </cell>
          <cell r="F312" t="str">
            <v>Other Expenses</v>
          </cell>
          <cell r="G312" t="str">
            <v>Subcriptions</v>
          </cell>
        </row>
        <row r="313">
          <cell r="B313" t="str">
            <v>19.12.11.18.11</v>
          </cell>
          <cell r="C313" t="str">
            <v>19 Prodeco Head Office &amp; Marketing</v>
          </cell>
          <cell r="D313" t="str">
            <v>1912 Security</v>
          </cell>
          <cell r="E313" t="str">
            <v>Barranquilla</v>
          </cell>
          <cell r="F313" t="str">
            <v>Other Expenses</v>
          </cell>
          <cell r="G313" t="str">
            <v>Fuel &amp; Lub</v>
          </cell>
        </row>
        <row r="314">
          <cell r="B314" t="str">
            <v>19.12.11.18.12</v>
          </cell>
          <cell r="C314" t="str">
            <v>19 Prodeco Head Office &amp; Marketing</v>
          </cell>
          <cell r="D314" t="str">
            <v>1912 Security</v>
          </cell>
          <cell r="E314" t="str">
            <v>Barranquilla</v>
          </cell>
          <cell r="F314" t="str">
            <v>Other Expenses</v>
          </cell>
          <cell r="G314" t="str">
            <v>Meals</v>
          </cell>
        </row>
        <row r="315">
          <cell r="B315" t="str">
            <v>19.12.11.18.13</v>
          </cell>
          <cell r="C315" t="str">
            <v>19 Prodeco Head Office &amp; Marketing</v>
          </cell>
          <cell r="D315" t="str">
            <v>1912 Security</v>
          </cell>
          <cell r="E315" t="str">
            <v>Barranquilla</v>
          </cell>
          <cell r="F315" t="str">
            <v>Other Expenses</v>
          </cell>
          <cell r="G315" t="str">
            <v>Training</v>
          </cell>
        </row>
        <row r="316">
          <cell r="B316" t="str">
            <v>19.12.11.18.14</v>
          </cell>
          <cell r="C316" t="str">
            <v>19 Prodeco Head Office &amp; Marketing</v>
          </cell>
          <cell r="D316" t="str">
            <v>1912 Security</v>
          </cell>
          <cell r="E316" t="str">
            <v>Barranquilla</v>
          </cell>
          <cell r="F316" t="str">
            <v>Other Expenses</v>
          </cell>
          <cell r="G316" t="str">
            <v>Taxis &amp; Buses</v>
          </cell>
        </row>
        <row r="317">
          <cell r="B317" t="str">
            <v>19.12.11.18.15</v>
          </cell>
          <cell r="C317" t="str">
            <v>19 Prodeco Head Office &amp; Marketing</v>
          </cell>
          <cell r="D317" t="str">
            <v>1912 Security</v>
          </cell>
          <cell r="E317" t="str">
            <v>Barranquilla</v>
          </cell>
          <cell r="F317" t="str">
            <v>Other Expenses</v>
          </cell>
          <cell r="G317" t="str">
            <v>Other Minor</v>
          </cell>
        </row>
        <row r="318">
          <cell r="B318" t="str">
            <v>19.13.10</v>
          </cell>
          <cell r="C318" t="str">
            <v>19 Prodeco Head Office &amp; Marketing</v>
          </cell>
          <cell r="D318" t="str">
            <v>1913 Insurance</v>
          </cell>
          <cell r="E318" t="str">
            <v>Insurance Infrastructure</v>
          </cell>
          <cell r="F318" t="str">
            <v>Insurance Infrastructure</v>
          </cell>
          <cell r="G318" t="str">
            <v>Insurance Infrastructure</v>
          </cell>
        </row>
        <row r="319">
          <cell r="B319" t="str">
            <v>19.13.20</v>
          </cell>
          <cell r="C319" t="str">
            <v>19 Prodeco Head Office &amp; Marketing</v>
          </cell>
          <cell r="D319" t="str">
            <v>1913 Insurance</v>
          </cell>
          <cell r="E319" t="str">
            <v>Insurance Public Liability</v>
          </cell>
          <cell r="F319" t="str">
            <v>Insurance Public Liability</v>
          </cell>
          <cell r="G319" t="str">
            <v>Insurance Public Liability</v>
          </cell>
        </row>
        <row r="320">
          <cell r="B320" t="str">
            <v>19.13.30</v>
          </cell>
          <cell r="C320" t="str">
            <v>19 Prodeco Head Office &amp; Marketing</v>
          </cell>
          <cell r="D320" t="str">
            <v>1913 Insurance</v>
          </cell>
          <cell r="E320" t="str">
            <v>Insurance Loss of Profits</v>
          </cell>
          <cell r="F320" t="str">
            <v>Insurance Loss of Profits</v>
          </cell>
          <cell r="G320" t="str">
            <v>Insurance Loss of Profits</v>
          </cell>
        </row>
        <row r="321">
          <cell r="B321" t="str">
            <v>19.13.40</v>
          </cell>
          <cell r="C321" t="str">
            <v>19 Prodeco Head Office &amp; Marketing</v>
          </cell>
          <cell r="D321" t="str">
            <v>1913 Insurance</v>
          </cell>
          <cell r="E321" t="str">
            <v>Insurance</v>
          </cell>
          <cell r="F321" t="str">
            <v>Insurance</v>
          </cell>
          <cell r="G321" t="str">
            <v>Insurance</v>
          </cell>
        </row>
        <row r="322">
          <cell r="B322" t="str">
            <v>19.14</v>
          </cell>
          <cell r="C322" t="str">
            <v>19 Prodeco Head Office &amp; Marketing</v>
          </cell>
          <cell r="D322" t="str">
            <v>1914 Surface Right Payment</v>
          </cell>
          <cell r="E322" t="str">
            <v>Surface Righ Payment</v>
          </cell>
          <cell r="F322" t="str">
            <v>Surface Righ Payment</v>
          </cell>
          <cell r="G322" t="str">
            <v>Surface Righ Payment</v>
          </cell>
        </row>
        <row r="323">
          <cell r="B323" t="str">
            <v>19.15</v>
          </cell>
          <cell r="C323" t="str">
            <v>19 Prodeco Head Office &amp; Marketing</v>
          </cell>
          <cell r="D323" t="str">
            <v>1915 Regional Development</v>
          </cell>
          <cell r="E323" t="str">
            <v>Regional Development</v>
          </cell>
          <cell r="F323" t="str">
            <v>Regional Development</v>
          </cell>
          <cell r="G323" t="str">
            <v>Regional Development</v>
          </cell>
        </row>
        <row r="324">
          <cell r="B324" t="str">
            <v>19.16</v>
          </cell>
          <cell r="C324" t="str">
            <v>19 Prodeco Head Office &amp; Marketing</v>
          </cell>
          <cell r="D324" t="str">
            <v>1916 Shareholder Fee</v>
          </cell>
          <cell r="E324" t="str">
            <v>Shareholder Fee</v>
          </cell>
          <cell r="F324" t="str">
            <v>Shareholder Fee</v>
          </cell>
          <cell r="G324" t="str">
            <v>Shareholder Fee</v>
          </cell>
        </row>
        <row r="325">
          <cell r="B325" t="str">
            <v>19.17</v>
          </cell>
          <cell r="C325" t="str">
            <v>19 Prodeco Head Office &amp; Marketing</v>
          </cell>
          <cell r="D325" t="str">
            <v>1917 Marketing</v>
          </cell>
          <cell r="E325" t="str">
            <v>Marketing</v>
          </cell>
          <cell r="F325" t="str">
            <v>Marketing</v>
          </cell>
          <cell r="G325" t="str">
            <v>Marketing</v>
          </cell>
        </row>
        <row r="326">
          <cell r="B326" t="str">
            <v>19.20</v>
          </cell>
          <cell r="C326" t="str">
            <v>19 Prodeco Head Office &amp; Marketing</v>
          </cell>
          <cell r="D326" t="str">
            <v>1920 Depreciation: Non Prod Assets</v>
          </cell>
          <cell r="E326" t="str">
            <v>Depreciation: Non Prod Assets</v>
          </cell>
          <cell r="F326" t="str">
            <v>Depreciation: Non Prod Assets</v>
          </cell>
          <cell r="G326" t="str">
            <v>Depreciation: Non Prod Assets</v>
          </cell>
        </row>
        <row r="327">
          <cell r="B327" t="str">
            <v>19.21</v>
          </cell>
          <cell r="C327" t="str">
            <v>19 Prodeco Head Office &amp; Marketing</v>
          </cell>
          <cell r="D327" t="str">
            <v>1921 Amortization: Deferred Assets</v>
          </cell>
          <cell r="E327" t="str">
            <v>Amortization: Deferred Assets</v>
          </cell>
          <cell r="F327" t="str">
            <v>Amortization: Deferred Assets</v>
          </cell>
          <cell r="G327" t="str">
            <v>Amortization: Deferred Assets</v>
          </cell>
        </row>
        <row r="328">
          <cell r="B328" t="str">
            <v>20.12</v>
          </cell>
          <cell r="C328" t="str">
            <v>20 Spare</v>
          </cell>
          <cell r="D328" t="str">
            <v>2012 Labour</v>
          </cell>
          <cell r="E328" t="str">
            <v>Labour</v>
          </cell>
          <cell r="F328" t="str">
            <v>Labour</v>
          </cell>
          <cell r="G328" t="str">
            <v>Labour</v>
          </cell>
        </row>
        <row r="329">
          <cell r="B329" t="str">
            <v>20.13</v>
          </cell>
          <cell r="C329" t="str">
            <v>20 Spare</v>
          </cell>
          <cell r="D329" t="str">
            <v>2013 BuyIn Coal FOT</v>
          </cell>
          <cell r="E329" t="str">
            <v>BuyIn Coal FOT</v>
          </cell>
          <cell r="F329" t="str">
            <v>BuyIn Coal FOT</v>
          </cell>
          <cell r="G329" t="str">
            <v>BuyIn Coal FOT</v>
          </cell>
        </row>
        <row r="330">
          <cell r="B330" t="str">
            <v>20.14</v>
          </cell>
          <cell r="C330" t="str">
            <v>20 Spare</v>
          </cell>
          <cell r="D330" t="str">
            <v>2014 BuyIn Coal Tpt</v>
          </cell>
          <cell r="E330" t="str">
            <v>BuyIn Coal Tpt</v>
          </cell>
          <cell r="F330" t="str">
            <v>BuyIn Coal Tpt</v>
          </cell>
          <cell r="G330" t="str">
            <v>BuyIn Coal Tpt</v>
          </cell>
        </row>
        <row r="331">
          <cell r="B331" t="str">
            <v>15.13</v>
          </cell>
          <cell r="C331" t="str">
            <v>15 Contractor</v>
          </cell>
          <cell r="D331" t="str">
            <v>1513 Contractor Cost 1</v>
          </cell>
          <cell r="E331" t="str">
            <v>Contractor Cost 1</v>
          </cell>
          <cell r="F331" t="str">
            <v>Contractor Cost 1</v>
          </cell>
          <cell r="G331" t="str">
            <v>Contractor Cost 1</v>
          </cell>
        </row>
        <row r="332">
          <cell r="B332" t="str">
            <v>13.12.10.10</v>
          </cell>
          <cell r="C332" t="str">
            <v>13 Coal Handling</v>
          </cell>
          <cell r="D332" t="str">
            <v>1312 Contractor Cost</v>
          </cell>
          <cell r="E332" t="str">
            <v>Contractor Cost</v>
          </cell>
          <cell r="F332" t="str">
            <v>Contractor Cost</v>
          </cell>
          <cell r="G332" t="str">
            <v>ROM coal</v>
          </cell>
        </row>
        <row r="333">
          <cell r="B333" t="str">
            <v>13.12.10.11</v>
          </cell>
          <cell r="C333" t="str">
            <v>13 Coal Handling</v>
          </cell>
          <cell r="D333" t="str">
            <v>1312 Contractor Cost</v>
          </cell>
          <cell r="E333" t="str">
            <v>Contractor Cost</v>
          </cell>
          <cell r="F333" t="str">
            <v>Contractor Cost</v>
          </cell>
          <cell r="G333" t="str">
            <v>Product coal</v>
          </cell>
        </row>
        <row r="334">
          <cell r="B334" t="str">
            <v>13.13.10.10</v>
          </cell>
          <cell r="C334" t="str">
            <v>13 Coal Handling</v>
          </cell>
          <cell r="D334" t="str">
            <v>1313 Sampling</v>
          </cell>
          <cell r="E334" t="str">
            <v>Sampling</v>
          </cell>
          <cell r="F334" t="str">
            <v>Sampling</v>
          </cell>
          <cell r="G334" t="str">
            <v>Analysis</v>
          </cell>
        </row>
        <row r="335">
          <cell r="B335" t="str">
            <v>13.13.10.11</v>
          </cell>
          <cell r="C335" t="str">
            <v>13 Coal Handling</v>
          </cell>
          <cell r="D335" t="str">
            <v>1313 Sampling</v>
          </cell>
          <cell r="E335" t="str">
            <v>Sampling</v>
          </cell>
          <cell r="F335" t="str">
            <v>Sampling</v>
          </cell>
          <cell r="G335" t="str">
            <v>Other sampling</v>
          </cell>
        </row>
        <row r="336">
          <cell r="B336" t="str">
            <v>13.14.10.10</v>
          </cell>
          <cell r="C336" t="str">
            <v>13 Coal Handling</v>
          </cell>
          <cell r="D336" t="str">
            <v>1314 Maintenance</v>
          </cell>
          <cell r="E336" t="str">
            <v>Maintenance</v>
          </cell>
          <cell r="F336" t="str">
            <v>Maintenance</v>
          </cell>
          <cell r="G336" t="str">
            <v>Maint: Spares</v>
          </cell>
        </row>
        <row r="337">
          <cell r="B337" t="str">
            <v>13.14.10.11</v>
          </cell>
          <cell r="C337" t="str">
            <v>13 Coal Handling</v>
          </cell>
          <cell r="D337" t="str">
            <v>1314 Maintenance</v>
          </cell>
          <cell r="E337" t="str">
            <v>Maintenance</v>
          </cell>
          <cell r="F337" t="str">
            <v>Maintenance</v>
          </cell>
          <cell r="G337" t="str">
            <v>Maint: Labour/Services</v>
          </cell>
        </row>
        <row r="338">
          <cell r="B338" t="str">
            <v>13.15.10.10</v>
          </cell>
          <cell r="C338" t="str">
            <v>13 Coal Handling</v>
          </cell>
          <cell r="D338" t="str">
            <v>1315 Power</v>
          </cell>
          <cell r="E338" t="str">
            <v>Power</v>
          </cell>
          <cell r="F338" t="str">
            <v>Power</v>
          </cell>
          <cell r="G338" t="str">
            <v>Electricity</v>
          </cell>
        </row>
        <row r="339">
          <cell r="B339" t="str">
            <v>13.15.10.11</v>
          </cell>
          <cell r="C339" t="str">
            <v>13 Coal Handling</v>
          </cell>
          <cell r="D339" t="str">
            <v>1315 Power</v>
          </cell>
          <cell r="E339" t="str">
            <v>Power</v>
          </cell>
          <cell r="F339" t="str">
            <v>Power</v>
          </cell>
          <cell r="G339" t="str">
            <v>Diesel</v>
          </cell>
        </row>
        <row r="340">
          <cell r="B340" t="str">
            <v>13.15.10.12</v>
          </cell>
          <cell r="C340" t="str">
            <v>13 Coal Handling</v>
          </cell>
          <cell r="D340" t="str">
            <v>1315 Power</v>
          </cell>
          <cell r="E340" t="str">
            <v>Power</v>
          </cell>
          <cell r="F340" t="str">
            <v>Power</v>
          </cell>
          <cell r="G340" t="str">
            <v>Maint: Spares</v>
          </cell>
        </row>
        <row r="341">
          <cell r="B341" t="str">
            <v>13.15.10.13</v>
          </cell>
          <cell r="C341" t="str">
            <v>13 Coal Handling</v>
          </cell>
          <cell r="D341" t="str">
            <v>1315 Power</v>
          </cell>
          <cell r="E341" t="str">
            <v>Power</v>
          </cell>
          <cell r="F341" t="str">
            <v>Power</v>
          </cell>
          <cell r="G341" t="str">
            <v>Maint: Labour/Services</v>
          </cell>
        </row>
        <row r="342">
          <cell r="B342" t="str">
            <v>13.15.10.15</v>
          </cell>
          <cell r="C342" t="str">
            <v>13 Coal Handling</v>
          </cell>
          <cell r="D342" t="str">
            <v>1315 Power</v>
          </cell>
          <cell r="E342" t="str">
            <v>Power</v>
          </cell>
          <cell r="F342" t="str">
            <v>Power</v>
          </cell>
          <cell r="G342" t="str">
            <v>Hired Generator</v>
          </cell>
        </row>
        <row r="343">
          <cell r="B343" t="str">
            <v>13.16.10</v>
          </cell>
          <cell r="C343" t="str">
            <v>13 Coal Handling</v>
          </cell>
          <cell r="D343" t="str">
            <v>1316 Equipment</v>
          </cell>
          <cell r="E343" t="str">
            <v>Equipment</v>
          </cell>
          <cell r="F343" t="str">
            <v>Equipment Rentals</v>
          </cell>
          <cell r="G343" t="str">
            <v>Loader 966 / Grader</v>
          </cell>
        </row>
        <row r="344">
          <cell r="B344" t="str">
            <v>13.16.20</v>
          </cell>
          <cell r="C344" t="str">
            <v>13 Coal Handling</v>
          </cell>
          <cell r="D344" t="str">
            <v>1316 Equipment</v>
          </cell>
          <cell r="E344" t="str">
            <v>Equipment</v>
          </cell>
          <cell r="F344" t="str">
            <v>Equipment Rentals</v>
          </cell>
          <cell r="G344" t="str">
            <v>Loader 988</v>
          </cell>
        </row>
        <row r="345">
          <cell r="B345" t="str">
            <v>13.16.30</v>
          </cell>
          <cell r="C345" t="str">
            <v>13 Coal Handling</v>
          </cell>
          <cell r="D345" t="str">
            <v>1316 Equipment</v>
          </cell>
          <cell r="E345" t="str">
            <v>Equipment</v>
          </cell>
          <cell r="F345" t="str">
            <v>Equipment Rentals</v>
          </cell>
          <cell r="G345" t="str">
            <v>Dozer</v>
          </cell>
        </row>
        <row r="346">
          <cell r="B346" t="str">
            <v>13.16.40</v>
          </cell>
          <cell r="C346" t="str">
            <v>13 Coal Handling</v>
          </cell>
          <cell r="D346" t="str">
            <v>1316 Equipment</v>
          </cell>
          <cell r="E346" t="str">
            <v>Equipment</v>
          </cell>
          <cell r="F346" t="str">
            <v>Equipment Rentals</v>
          </cell>
          <cell r="G346" t="str">
            <v>Diesel</v>
          </cell>
        </row>
        <row r="347">
          <cell r="B347" t="str">
            <v>13.16.50</v>
          </cell>
          <cell r="C347" t="str">
            <v>13 Coal Handling</v>
          </cell>
          <cell r="D347" t="str">
            <v>1316 Equipment</v>
          </cell>
          <cell r="E347" t="str">
            <v>Equipment</v>
          </cell>
          <cell r="F347" t="str">
            <v>Equipment Rentals</v>
          </cell>
          <cell r="G347" t="str">
            <v>Lighting Towers</v>
          </cell>
        </row>
        <row r="348">
          <cell r="B348" t="str">
            <v>14.11</v>
          </cell>
          <cell r="C348" t="str">
            <v>14 Admin &amp; Infrastructure</v>
          </cell>
          <cell r="D348" t="str">
            <v>1411 General Expenses</v>
          </cell>
          <cell r="E348" t="str">
            <v>General Expenses</v>
          </cell>
          <cell r="F348" t="str">
            <v>General Expenses</v>
          </cell>
          <cell r="G348" t="str">
            <v>General Expenses</v>
          </cell>
        </row>
        <row r="349">
          <cell r="B349" t="str">
            <v>14.13</v>
          </cell>
          <cell r="C349" t="str">
            <v>14 Admin &amp; Infrastructure</v>
          </cell>
          <cell r="D349" t="str">
            <v>1413 Contracted Services</v>
          </cell>
          <cell r="E349" t="str">
            <v>Contracted Services</v>
          </cell>
          <cell r="F349" t="str">
            <v>Contracted Services</v>
          </cell>
          <cell r="G349" t="str">
            <v>Contracted Services</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ORES"/>
      <sheetName val="CANT.5921"/>
      <sheetName val="ACTA COMPARATIVA"/>
    </sheetNames>
    <sheetDataSet>
      <sheetData sheetId="0" refreshError="1"/>
      <sheetData sheetId="1" refreshError="1"/>
      <sheetData sheetId="2"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ORES"/>
      <sheetName val="ACOMETIDAS"/>
      <sheetName val="dem poz"/>
      <sheetName val="desvio"/>
      <sheetName val="TUBERIA"/>
      <sheetName val="CARCAMO"/>
      <sheetName val="ANDENES"/>
      <sheetName val="DOMICILIARIAS"/>
      <sheetName val="PAVIMENTO"/>
      <sheetName val="SUMA TUB"/>
      <sheetName val="RESUMEN"/>
      <sheetName val="VILLA SAGRARIO N"/>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U"/>
      <sheetName val="INSUMOS"/>
      <sheetName val="Presup linea Conduccion y Plant"/>
      <sheetName val="Campamento "/>
      <sheetName val="Rellenos Seleccionado"/>
      <sheetName val="Estructuras de Empate"/>
      <sheetName val="Concreto 3000 Psi (Suminstro)"/>
      <sheetName val="Mortero 1-2 (Suminstro )"/>
      <sheetName val="Mortero 1-3 (Suminstro )"/>
      <sheetName val="MOTERO 1-4"/>
      <sheetName val="recurso"/>
      <sheetName val="calculo de jornales"/>
      <sheetName val="equipo"/>
      <sheetName val="cuadrillas"/>
      <sheetName val="localizacion y replanteo"/>
      <sheetName val="valla informativa"/>
      <sheetName val="Descapote y Limpieza"/>
      <sheetName val="Campamento"/>
      <sheetName val="Exc. Manual h=0-2"/>
      <sheetName val="Acero de Refuerzo"/>
      <sheetName val="CCTO 3000 PSI Impermeabilizado"/>
      <sheetName val="Concreto Saneamiento"/>
      <sheetName val="Tuberia Presion 2&quot;"/>
      <sheetName val="retiro de escombros"/>
      <sheetName val="Planta Tratamiento"/>
      <sheetName val="CCTO 2500 PSI Suministro "/>
      <sheetName val="CCTO 3000 PSI Suministr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1">
          <cell r="A11" t="str">
            <v>MAC</v>
          </cell>
        </row>
        <row r="12">
          <cell r="A12" t="str">
            <v>MAC - 01</v>
          </cell>
        </row>
        <row r="13">
          <cell r="A13" t="str">
            <v>MAC - 02</v>
          </cell>
        </row>
        <row r="14">
          <cell r="A14" t="str">
            <v>MAC - 03</v>
          </cell>
        </row>
        <row r="15">
          <cell r="A15" t="str">
            <v>MAC - 04</v>
          </cell>
        </row>
        <row r="16">
          <cell r="A16" t="str">
            <v>MAC - 05</v>
          </cell>
        </row>
        <row r="17">
          <cell r="A17" t="str">
            <v>MAC - 06</v>
          </cell>
        </row>
        <row r="18">
          <cell r="A18" t="str">
            <v>MAC - 07</v>
          </cell>
        </row>
        <row r="19">
          <cell r="A19" t="str">
            <v>MAC - 08</v>
          </cell>
        </row>
        <row r="20">
          <cell r="A20" t="str">
            <v>MAC - 09</v>
          </cell>
        </row>
        <row r="21">
          <cell r="A21" t="str">
            <v>MAC - 10</v>
          </cell>
        </row>
        <row r="22">
          <cell r="A22" t="str">
            <v>MAC - 11</v>
          </cell>
        </row>
        <row r="23">
          <cell r="A23" t="str">
            <v>MAC - 12</v>
          </cell>
        </row>
        <row r="24">
          <cell r="A24" t="str">
            <v>MAC - 13</v>
          </cell>
        </row>
        <row r="25">
          <cell r="A25" t="str">
            <v>MAC - 14</v>
          </cell>
        </row>
        <row r="26">
          <cell r="A26" t="str">
            <v>MAC -15</v>
          </cell>
        </row>
        <row r="27">
          <cell r="A27" t="str">
            <v>MAC - 16</v>
          </cell>
        </row>
        <row r="28">
          <cell r="A28" t="str">
            <v>MAC -17</v>
          </cell>
        </row>
        <row r="29">
          <cell r="A29" t="str">
            <v xml:space="preserve">MAC -18 </v>
          </cell>
        </row>
        <row r="30">
          <cell r="A30" t="str">
            <v>TA</v>
          </cell>
        </row>
        <row r="31">
          <cell r="A31" t="str">
            <v>TAGRP - 01</v>
          </cell>
        </row>
        <row r="32">
          <cell r="A32" t="str">
            <v>TAGRP - 01.01</v>
          </cell>
        </row>
        <row r="33">
          <cell r="A33" t="str">
            <v>TAGRP - 01.02</v>
          </cell>
        </row>
        <row r="34">
          <cell r="A34" t="str">
            <v>TAGRP - 01.03</v>
          </cell>
        </row>
        <row r="35">
          <cell r="A35" t="str">
            <v>TAGRP - 01.04</v>
          </cell>
        </row>
        <row r="36">
          <cell r="A36" t="str">
            <v>TAGRP - 01.05</v>
          </cell>
        </row>
        <row r="37">
          <cell r="A37" t="str">
            <v>TAGRP - 01.06</v>
          </cell>
        </row>
        <row r="39">
          <cell r="A39" t="str">
            <v>PVC - 01</v>
          </cell>
        </row>
        <row r="40">
          <cell r="A40" t="str">
            <v>PVC - 01.01</v>
          </cell>
        </row>
        <row r="41">
          <cell r="A41" t="str">
            <v>PVC - 01.02</v>
          </cell>
        </row>
        <row r="42">
          <cell r="A42" t="str">
            <v>PVC - 01.03</v>
          </cell>
        </row>
        <row r="43">
          <cell r="A43" t="str">
            <v>PVC - 01.04</v>
          </cell>
        </row>
        <row r="44">
          <cell r="A44" t="str">
            <v>PVC - 01.05</v>
          </cell>
        </row>
        <row r="45">
          <cell r="A45" t="str">
            <v>PVC - 01.06</v>
          </cell>
        </row>
        <row r="46">
          <cell r="A46" t="str">
            <v>PVC - 01.07</v>
          </cell>
        </row>
        <row r="47">
          <cell r="A47" t="str">
            <v>PVC - 01.08</v>
          </cell>
        </row>
        <row r="48">
          <cell r="A48" t="str">
            <v>PVC - 01.09</v>
          </cell>
        </row>
        <row r="49">
          <cell r="A49" t="str">
            <v>PVC - 01.10</v>
          </cell>
        </row>
        <row r="50">
          <cell r="A50" t="str">
            <v>PVC - 01.11</v>
          </cell>
        </row>
        <row r="51">
          <cell r="A51" t="str">
            <v>PVC - 01.12</v>
          </cell>
        </row>
        <row r="52">
          <cell r="A52" t="str">
            <v>PVC - 01.13</v>
          </cell>
        </row>
        <row r="53">
          <cell r="A53" t="str">
            <v>PVC - 01.14</v>
          </cell>
        </row>
        <row r="54">
          <cell r="A54" t="str">
            <v>PVC - 01.15</v>
          </cell>
        </row>
        <row r="55">
          <cell r="A55" t="str">
            <v>PVC - 01.16</v>
          </cell>
        </row>
        <row r="56">
          <cell r="A56" t="str">
            <v>PVC - 01.17</v>
          </cell>
        </row>
        <row r="57">
          <cell r="A57" t="str">
            <v>PVC - 01.18</v>
          </cell>
        </row>
        <row r="58">
          <cell r="A58" t="str">
            <v>PVC - 01.19</v>
          </cell>
        </row>
        <row r="59">
          <cell r="A59" t="str">
            <v>PVC - 01.20</v>
          </cell>
        </row>
        <row r="60">
          <cell r="A60" t="str">
            <v>PVC -01.21</v>
          </cell>
        </row>
        <row r="61">
          <cell r="A61" t="str">
            <v>PVC - 01.22</v>
          </cell>
        </row>
        <row r="62">
          <cell r="A62" t="str">
            <v>PVC- 01.23</v>
          </cell>
        </row>
        <row r="63">
          <cell r="A63" t="str">
            <v>PVC-02</v>
          </cell>
        </row>
        <row r="64">
          <cell r="A64" t="str">
            <v>PVC - 02.01</v>
          </cell>
        </row>
        <row r="65">
          <cell r="A65" t="str">
            <v>PVC - 02.02</v>
          </cell>
        </row>
        <row r="66">
          <cell r="A66" t="str">
            <v>PVC - 02.03</v>
          </cell>
        </row>
        <row r="67">
          <cell r="A67" t="str">
            <v>PVC - 02.04</v>
          </cell>
        </row>
        <row r="69">
          <cell r="A69" t="str">
            <v>PVC-03</v>
          </cell>
        </row>
        <row r="70">
          <cell r="A70" t="str">
            <v>PVC - 03.01</v>
          </cell>
        </row>
        <row r="71">
          <cell r="A71" t="str">
            <v>PVC - 03.02</v>
          </cell>
        </row>
        <row r="72">
          <cell r="A72" t="str">
            <v>PVC - 03.03</v>
          </cell>
        </row>
        <row r="74">
          <cell r="A74" t="str">
            <v>PVC-04</v>
          </cell>
        </row>
        <row r="75">
          <cell r="A75" t="str">
            <v>PVC - 04.01</v>
          </cell>
        </row>
        <row r="76">
          <cell r="A76" t="str">
            <v>PVC - 04.02</v>
          </cell>
        </row>
        <row r="77">
          <cell r="A77" t="str">
            <v>PVC - 04.03</v>
          </cell>
        </row>
        <row r="78">
          <cell r="A78" t="str">
            <v>PVC - 04.04</v>
          </cell>
        </row>
        <row r="79">
          <cell r="A79" t="str">
            <v>PVC - 04.05</v>
          </cell>
        </row>
        <row r="80">
          <cell r="A80" t="str">
            <v>PVC - 04.06</v>
          </cell>
        </row>
        <row r="81">
          <cell r="A81" t="str">
            <v>PVC- 04.07</v>
          </cell>
        </row>
        <row r="82">
          <cell r="A82" t="str">
            <v>PVC - 04.08</v>
          </cell>
        </row>
        <row r="83">
          <cell r="A83" t="str">
            <v>PVC - 04.09</v>
          </cell>
        </row>
        <row r="84">
          <cell r="A84" t="str">
            <v>PVC - 04.10</v>
          </cell>
        </row>
        <row r="85">
          <cell r="A85" t="str">
            <v>PVC - 04.11</v>
          </cell>
        </row>
        <row r="86">
          <cell r="A86" t="str">
            <v>PVC - 04.12</v>
          </cell>
        </row>
        <row r="87">
          <cell r="A87" t="str">
            <v>PVC -04.13</v>
          </cell>
        </row>
        <row r="88">
          <cell r="A88" t="str">
            <v>PVC - 04.14</v>
          </cell>
        </row>
        <row r="89">
          <cell r="A89" t="str">
            <v>PVC- 04.15</v>
          </cell>
        </row>
        <row r="90">
          <cell r="A90" t="str">
            <v>PVC - 04.18</v>
          </cell>
        </row>
        <row r="91">
          <cell r="A91" t="str">
            <v>PVC -04.19</v>
          </cell>
        </row>
        <row r="92">
          <cell r="A92" t="str">
            <v>PVC 04.20</v>
          </cell>
        </row>
        <row r="93">
          <cell r="A93" t="str">
            <v>PVC 04.21</v>
          </cell>
        </row>
        <row r="94">
          <cell r="A94" t="str">
            <v>PVC 04.22</v>
          </cell>
        </row>
        <row r="95">
          <cell r="A95" t="str">
            <v>PVC 04. 23</v>
          </cell>
        </row>
        <row r="96">
          <cell r="A96" t="str">
            <v>PVC 04.24</v>
          </cell>
        </row>
        <row r="97">
          <cell r="A97" t="str">
            <v>PVC 04.25</v>
          </cell>
        </row>
        <row r="98">
          <cell r="A98" t="str">
            <v>PVC 04.26</v>
          </cell>
        </row>
        <row r="102">
          <cell r="A102" t="str">
            <v>PVC-05</v>
          </cell>
        </row>
        <row r="103">
          <cell r="A103" t="str">
            <v>PVC - 05.01</v>
          </cell>
        </row>
        <row r="104">
          <cell r="A104" t="str">
            <v>PVC - 05.02</v>
          </cell>
        </row>
        <row r="105">
          <cell r="A105" t="str">
            <v>PVC - 05.03</v>
          </cell>
        </row>
        <row r="106">
          <cell r="A106" t="str">
            <v>PVC - 05.04</v>
          </cell>
        </row>
        <row r="107">
          <cell r="A107" t="str">
            <v>PVC - 05.05</v>
          </cell>
        </row>
        <row r="108">
          <cell r="A108" t="str">
            <v>PVC - 05.06</v>
          </cell>
        </row>
        <row r="109">
          <cell r="A109" t="str">
            <v>PVC - 05.07</v>
          </cell>
        </row>
        <row r="110">
          <cell r="A110" t="str">
            <v>PVC - 05.08</v>
          </cell>
        </row>
        <row r="111">
          <cell r="A111" t="str">
            <v>PVC - 05.09</v>
          </cell>
        </row>
        <row r="112">
          <cell r="A112" t="str">
            <v>PVC - 05.10</v>
          </cell>
        </row>
        <row r="113">
          <cell r="A113" t="str">
            <v>TC</v>
          </cell>
        </row>
        <row r="114">
          <cell r="A114" t="str">
            <v>TC-01</v>
          </cell>
        </row>
        <row r="117">
          <cell r="A117" t="str">
            <v xml:space="preserve">CM </v>
          </cell>
        </row>
        <row r="118">
          <cell r="A118" t="str">
            <v>CM - 01</v>
          </cell>
        </row>
        <row r="119">
          <cell r="A119" t="str">
            <v>CM - 02</v>
          </cell>
        </row>
        <row r="120">
          <cell r="A120" t="str">
            <v>CM - 03</v>
          </cell>
        </row>
        <row r="121">
          <cell r="A121" t="str">
            <v>CM - 04</v>
          </cell>
        </row>
        <row r="122">
          <cell r="A122" t="str">
            <v>CM -05</v>
          </cell>
        </row>
        <row r="123">
          <cell r="A123" t="str">
            <v>CM - 06</v>
          </cell>
        </row>
        <row r="124">
          <cell r="A124" t="str">
            <v>VAR - 64</v>
          </cell>
        </row>
        <row r="125">
          <cell r="A125" t="str">
            <v>HIER</v>
          </cell>
        </row>
        <row r="126">
          <cell r="A126" t="str">
            <v>HIER - 01</v>
          </cell>
        </row>
        <row r="127">
          <cell r="A127" t="str">
            <v>HIER - 02</v>
          </cell>
        </row>
        <row r="128">
          <cell r="A128" t="str">
            <v>HIER - 03</v>
          </cell>
        </row>
        <row r="129">
          <cell r="A129" t="str">
            <v>HIER - 04</v>
          </cell>
        </row>
        <row r="130">
          <cell r="A130" t="str">
            <v>HIER - 04</v>
          </cell>
        </row>
        <row r="131">
          <cell r="A131" t="str">
            <v>HIER - 05</v>
          </cell>
        </row>
        <row r="132">
          <cell r="A132" t="str">
            <v>HIER - 06</v>
          </cell>
        </row>
        <row r="133">
          <cell r="A133" t="str">
            <v>HIER - 07</v>
          </cell>
        </row>
        <row r="134">
          <cell r="A134" t="str">
            <v>HIER - 08</v>
          </cell>
        </row>
        <row r="135">
          <cell r="A135" t="str">
            <v>HIER - 09</v>
          </cell>
        </row>
        <row r="136">
          <cell r="A136" t="str">
            <v>HIER - 10</v>
          </cell>
        </row>
        <row r="137">
          <cell r="A137" t="str">
            <v>HIER - 11</v>
          </cell>
        </row>
        <row r="139">
          <cell r="A139" t="str">
            <v>ID INSUMO</v>
          </cell>
        </row>
        <row r="141">
          <cell r="A141" t="str">
            <v>VAR</v>
          </cell>
        </row>
        <row r="142">
          <cell r="A142" t="str">
            <v>VAR - 01</v>
          </cell>
        </row>
        <row r="143">
          <cell r="A143" t="str">
            <v>VAR - 02</v>
          </cell>
        </row>
        <row r="144">
          <cell r="A144" t="str">
            <v>VAR - 03</v>
          </cell>
        </row>
        <row r="145">
          <cell r="A145" t="str">
            <v>VAR - 04</v>
          </cell>
        </row>
        <row r="146">
          <cell r="A146" t="str">
            <v>VAR - 05</v>
          </cell>
        </row>
        <row r="147">
          <cell r="A147" t="str">
            <v>VAR - 06</v>
          </cell>
        </row>
        <row r="148">
          <cell r="A148" t="str">
            <v>VAR - 07</v>
          </cell>
        </row>
        <row r="149">
          <cell r="A149" t="str">
            <v>VAR - 08</v>
          </cell>
        </row>
        <row r="150">
          <cell r="A150" t="str">
            <v>VAR - 09</v>
          </cell>
        </row>
        <row r="151">
          <cell r="A151" t="str">
            <v>VAR - 10</v>
          </cell>
        </row>
        <row r="152">
          <cell r="A152" t="str">
            <v>VAR - 11</v>
          </cell>
        </row>
        <row r="153">
          <cell r="A153" t="str">
            <v>VAR - 12</v>
          </cell>
        </row>
        <row r="154">
          <cell r="A154" t="str">
            <v>VAR - 13</v>
          </cell>
        </row>
        <row r="155">
          <cell r="A155" t="str">
            <v>VAR - 14</v>
          </cell>
        </row>
        <row r="156">
          <cell r="A156" t="str">
            <v>VAR - 15</v>
          </cell>
        </row>
        <row r="157">
          <cell r="A157" t="str">
            <v>VAR - 16</v>
          </cell>
        </row>
        <row r="158">
          <cell r="A158" t="str">
            <v>VAR - 17</v>
          </cell>
        </row>
        <row r="159">
          <cell r="A159" t="str">
            <v>VAR - 18</v>
          </cell>
        </row>
        <row r="160">
          <cell r="A160" t="str">
            <v>VAR - 19</v>
          </cell>
        </row>
        <row r="161">
          <cell r="A161" t="str">
            <v>VAR - 20</v>
          </cell>
        </row>
        <row r="162">
          <cell r="A162" t="str">
            <v>VAR - 21</v>
          </cell>
        </row>
        <row r="163">
          <cell r="A163" t="str">
            <v>VAR - 22</v>
          </cell>
        </row>
        <row r="164">
          <cell r="A164" t="str">
            <v>VAR - 23</v>
          </cell>
        </row>
        <row r="165">
          <cell r="A165" t="str">
            <v>VAR - 24</v>
          </cell>
        </row>
        <row r="166">
          <cell r="A166" t="str">
            <v>VAR - 25</v>
          </cell>
        </row>
        <row r="167">
          <cell r="A167" t="str">
            <v>VAR - 26</v>
          </cell>
        </row>
        <row r="168">
          <cell r="A168" t="str">
            <v>VAR - 27</v>
          </cell>
        </row>
        <row r="169">
          <cell r="A169" t="str">
            <v>VAR - 28</v>
          </cell>
        </row>
        <row r="170">
          <cell r="A170" t="str">
            <v>VAR - 29</v>
          </cell>
        </row>
        <row r="171">
          <cell r="A171" t="str">
            <v>VAR - 30</v>
          </cell>
        </row>
        <row r="172">
          <cell r="A172" t="str">
            <v>VAR - 31</v>
          </cell>
        </row>
        <row r="173">
          <cell r="A173" t="str">
            <v>VAR - 32</v>
          </cell>
        </row>
        <row r="174">
          <cell r="A174" t="str">
            <v>VAR - 33</v>
          </cell>
        </row>
        <row r="175">
          <cell r="A175" t="str">
            <v>VAR - 34</v>
          </cell>
        </row>
        <row r="176">
          <cell r="A176" t="str">
            <v>VAR - 35</v>
          </cell>
        </row>
        <row r="177">
          <cell r="A177" t="str">
            <v>VAR - 36</v>
          </cell>
        </row>
        <row r="178">
          <cell r="A178" t="str">
            <v>VAR - 37</v>
          </cell>
        </row>
        <row r="179">
          <cell r="A179" t="str">
            <v>VAR - 38</v>
          </cell>
        </row>
        <row r="180">
          <cell r="A180" t="str">
            <v>VAR - 39</v>
          </cell>
        </row>
        <row r="181">
          <cell r="A181" t="str">
            <v>VAR - 40</v>
          </cell>
        </row>
        <row r="182">
          <cell r="A182" t="str">
            <v>VAR - 41</v>
          </cell>
        </row>
        <row r="183">
          <cell r="A183" t="str">
            <v>VAR - 42</v>
          </cell>
        </row>
        <row r="184">
          <cell r="A184" t="str">
            <v>VAR - 43</v>
          </cell>
        </row>
        <row r="185">
          <cell r="A185" t="str">
            <v>VAR - 44</v>
          </cell>
        </row>
        <row r="186">
          <cell r="A186" t="str">
            <v>VAR - 45</v>
          </cell>
        </row>
        <row r="187">
          <cell r="A187" t="str">
            <v>VAR -46</v>
          </cell>
        </row>
        <row r="188">
          <cell r="A188" t="str">
            <v>VAR - 47</v>
          </cell>
        </row>
        <row r="189">
          <cell r="A189" t="str">
            <v>VAR -48</v>
          </cell>
        </row>
        <row r="190">
          <cell r="A190" t="str">
            <v>VAR- 49</v>
          </cell>
        </row>
        <row r="191">
          <cell r="A191" t="str">
            <v>VAR - 50</v>
          </cell>
        </row>
        <row r="192">
          <cell r="A192" t="str">
            <v>VAR - 51</v>
          </cell>
        </row>
        <row r="193">
          <cell r="A193" t="str">
            <v>VAR - 52</v>
          </cell>
        </row>
        <row r="194">
          <cell r="A194" t="str">
            <v>VAR - 53</v>
          </cell>
        </row>
        <row r="195">
          <cell r="A195" t="str">
            <v>VAR -54</v>
          </cell>
        </row>
        <row r="196">
          <cell r="A196" t="str">
            <v>VAR -54</v>
          </cell>
        </row>
        <row r="197">
          <cell r="A197" t="str">
            <v>VAR - 55</v>
          </cell>
        </row>
        <row r="198">
          <cell r="A198" t="str">
            <v xml:space="preserve">VAR -56 </v>
          </cell>
        </row>
        <row r="199">
          <cell r="A199" t="str">
            <v>VAR-57</v>
          </cell>
        </row>
        <row r="200">
          <cell r="A200" t="str">
            <v>VAR -58</v>
          </cell>
        </row>
        <row r="201">
          <cell r="A201" t="str">
            <v xml:space="preserve">VAR - 59 </v>
          </cell>
        </row>
        <row r="202">
          <cell r="A202" t="str">
            <v>VAR- 60</v>
          </cell>
        </row>
        <row r="203">
          <cell r="A203" t="str">
            <v>VAR-61</v>
          </cell>
        </row>
        <row r="204">
          <cell r="A204" t="str">
            <v>VAR -62</v>
          </cell>
        </row>
        <row r="205">
          <cell r="A205" t="str">
            <v>VAR - 63</v>
          </cell>
        </row>
        <row r="212">
          <cell r="A212" t="str">
            <v>HHC01</v>
          </cell>
        </row>
        <row r="213">
          <cell r="A213" t="str">
            <v>HHC02</v>
          </cell>
        </row>
        <row r="214">
          <cell r="A214" t="str">
            <v>OO - 001</v>
          </cell>
        </row>
        <row r="215">
          <cell r="A215" t="str">
            <v>AO - 001</v>
          </cell>
        </row>
        <row r="216">
          <cell r="A216" t="str">
            <v>MO - 001</v>
          </cell>
        </row>
        <row r="217">
          <cell r="A217" t="str">
            <v>OE - 001</v>
          </cell>
        </row>
        <row r="218">
          <cell r="A218" t="str">
            <v>CP - 001</v>
          </cell>
        </row>
        <row r="219">
          <cell r="A219" t="str">
            <v>ESP - 001</v>
          </cell>
        </row>
        <row r="220">
          <cell r="A220" t="str">
            <v>RO - 001</v>
          </cell>
        </row>
        <row r="221">
          <cell r="A221" t="str">
            <v>PO - 001</v>
          </cell>
        </row>
        <row r="222">
          <cell r="A222" t="str">
            <v>E0 - 001</v>
          </cell>
        </row>
        <row r="223">
          <cell r="A223" t="str">
            <v>ORN- 001</v>
          </cell>
        </row>
        <row r="226">
          <cell r="A226" t="str">
            <v>EQ - 001</v>
          </cell>
        </row>
        <row r="227">
          <cell r="A227" t="str">
            <v>EQ - 002</v>
          </cell>
        </row>
        <row r="228">
          <cell r="A228" t="str">
            <v>EQ - 003</v>
          </cell>
        </row>
        <row r="229">
          <cell r="A229" t="str">
            <v>EQ - 004</v>
          </cell>
        </row>
        <row r="230">
          <cell r="A230" t="str">
            <v>EQ - 005</v>
          </cell>
        </row>
        <row r="231">
          <cell r="A231" t="str">
            <v>EQ - 006</v>
          </cell>
        </row>
        <row r="232">
          <cell r="A232" t="str">
            <v>EQ - 007</v>
          </cell>
        </row>
        <row r="233">
          <cell r="A233" t="str">
            <v>EQ - 008</v>
          </cell>
        </row>
        <row r="234">
          <cell r="A234" t="str">
            <v>EQ - 009</v>
          </cell>
        </row>
        <row r="235">
          <cell r="A235" t="str">
            <v>EQ - 010</v>
          </cell>
        </row>
        <row r="236">
          <cell r="A236" t="str">
            <v>EQ - 011</v>
          </cell>
        </row>
        <row r="237">
          <cell r="A237" t="str">
            <v>EQ - 012</v>
          </cell>
        </row>
        <row r="238">
          <cell r="A238" t="str">
            <v>EQ - 013</v>
          </cell>
        </row>
        <row r="239">
          <cell r="A239" t="str">
            <v>EQ - 014</v>
          </cell>
        </row>
        <row r="240">
          <cell r="A240" t="str">
            <v>EQ - 015</v>
          </cell>
        </row>
        <row r="241">
          <cell r="A241" t="str">
            <v>EQ - 016</v>
          </cell>
        </row>
        <row r="242">
          <cell r="A242" t="str">
            <v>EQ - 017</v>
          </cell>
        </row>
        <row r="243">
          <cell r="A243" t="str">
            <v>EQ - 018</v>
          </cell>
        </row>
        <row r="244">
          <cell r="A244" t="str">
            <v>EQ - 019</v>
          </cell>
        </row>
        <row r="245">
          <cell r="A245" t="str">
            <v>EQ - 020</v>
          </cell>
        </row>
        <row r="246">
          <cell r="A246" t="str">
            <v>EQ - 021</v>
          </cell>
        </row>
        <row r="247">
          <cell r="A247" t="str">
            <v>EQ - 022</v>
          </cell>
        </row>
        <row r="248">
          <cell r="A248" t="str">
            <v>EQ - 023</v>
          </cell>
        </row>
        <row r="249">
          <cell r="A249" t="str">
            <v>EQ - 024</v>
          </cell>
        </row>
        <row r="250">
          <cell r="A250" t="str">
            <v>EQ - 025</v>
          </cell>
        </row>
        <row r="251">
          <cell r="A251" t="str">
            <v>EQ - 026</v>
          </cell>
        </row>
        <row r="252">
          <cell r="A252" t="str">
            <v>EQ - 027</v>
          </cell>
        </row>
        <row r="253">
          <cell r="A253" t="str">
            <v>EQ - 028</v>
          </cell>
        </row>
        <row r="254">
          <cell r="A254" t="str">
            <v>EQ - 029</v>
          </cell>
        </row>
        <row r="255">
          <cell r="A255" t="str">
            <v>EQ - 030</v>
          </cell>
        </row>
        <row r="256">
          <cell r="A256" t="str">
            <v>EQ - 031</v>
          </cell>
        </row>
        <row r="257">
          <cell r="A257" t="str">
            <v>EQ - 032</v>
          </cell>
        </row>
        <row r="258">
          <cell r="A258" t="str">
            <v>EQ - 033</v>
          </cell>
        </row>
        <row r="259">
          <cell r="A259" t="str">
            <v>EQ - 034</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UNITARIOS"/>
      <sheetName val="MATERIAL"/>
      <sheetName val="EQUIPO"/>
      <sheetName val="TRANSPORTE"/>
      <sheetName val="MANO OBRA"/>
      <sheetName val="MEMORIAS"/>
      <sheetName val="Units"/>
      <sheetName val="59y22%"/>
    </sheetNames>
    <sheetDataSet>
      <sheetData sheetId="0"/>
      <sheetData sheetId="1"/>
      <sheetData sheetId="2">
        <row r="2">
          <cell r="B2">
            <v>0</v>
          </cell>
        </row>
        <row r="3">
          <cell r="B3" t="str">
            <v>ACCESORIOS ACERO INOXIDABLE</v>
          </cell>
        </row>
        <row r="4">
          <cell r="B4" t="str">
            <v>ABRAZADERAS 4"</v>
          </cell>
        </row>
        <row r="5">
          <cell r="B5" t="str">
            <v>ACCESORIO PVC P 1/2"</v>
          </cell>
        </row>
        <row r="6">
          <cell r="B6" t="str">
            <v>ACCESORIO PVC S 2"</v>
          </cell>
        </row>
        <row r="7">
          <cell r="B7" t="str">
            <v>ACCESORIO PVC S 3"</v>
          </cell>
        </row>
        <row r="8">
          <cell r="B8" t="str">
            <v>ACCESORIO PVC S 4"</v>
          </cell>
        </row>
        <row r="9">
          <cell r="B9" t="str">
            <v>ACCESORIOS</v>
          </cell>
        </row>
        <row r="10">
          <cell r="B10" t="str">
            <v>ACCESORIOS CONEXIÓN Y DERIVACION CABLE COAXIAL</v>
          </cell>
        </row>
        <row r="11">
          <cell r="B11" t="str">
            <v>Accesorios de conexion por atras SanitarioDO-TCDIC</v>
          </cell>
        </row>
        <row r="12">
          <cell r="B12" t="str">
            <v>ACCESORIOS DE CONEXIÓN Y SUJECION PARA CABLE AMTIFRAU</v>
          </cell>
        </row>
        <row r="13">
          <cell r="B13" t="str">
            <v>ACCESORIOS DE SUJECION</v>
          </cell>
        </row>
        <row r="14">
          <cell r="B14" t="str">
            <v>ACCESORIOS EMT</v>
          </cell>
        </row>
        <row r="15">
          <cell r="B15" t="str">
            <v xml:space="preserve">ACCESORIOS GALVANIZADOS PARA CONEXIÓN EQUIPO DE PRESION </v>
          </cell>
        </row>
        <row r="16">
          <cell r="B16" t="str">
            <v>ACCESORIOS CPVC-P 1/2" ( Codo , unión y tapón )</v>
          </cell>
        </row>
        <row r="17">
          <cell r="B17" t="str">
            <v>ACCESORIOS PVC P 21/2"</v>
          </cell>
        </row>
        <row r="18">
          <cell r="B18" t="str">
            <v>ACCESORIOS PVC-P 1 1/2" ( Codo , unión y tapón )</v>
          </cell>
        </row>
        <row r="19">
          <cell r="B19" t="str">
            <v>ACCESORIOS PVC-P 1 1/4" ( Codo , unión y tapón )</v>
          </cell>
        </row>
        <row r="20">
          <cell r="B20" t="str">
            <v>ACCESORIOS PVC-P 1/2" ( Codo , unión y tapón )</v>
          </cell>
        </row>
        <row r="21">
          <cell r="B21" t="str">
            <v>ACCESORIOS PVC-P 2" ( Codo , unión y tapón )</v>
          </cell>
        </row>
        <row r="22">
          <cell r="B22" t="str">
            <v>ACCESORIOS PVC-P 3/4" ( Codo, unión y tapón )</v>
          </cell>
        </row>
        <row r="23">
          <cell r="B23" t="str">
            <v>ACCESORIOS SUJECION TRANFORMADOR</v>
          </cell>
        </row>
        <row r="24">
          <cell r="B24" t="str">
            <v>ACERO 37.000 PSI</v>
          </cell>
        </row>
        <row r="25">
          <cell r="B25" t="str">
            <v xml:space="preserve">ACERO 60.000 PSI </v>
          </cell>
        </row>
        <row r="26">
          <cell r="B26" t="str">
            <v>ACERO ESTRUCTURAL ACESCO PHR Cal. 12</v>
          </cell>
        </row>
        <row r="27">
          <cell r="B27" t="str">
            <v>ACIDO FLORIDRICO</v>
          </cell>
        </row>
        <row r="28">
          <cell r="B28" t="str">
            <v>ACIDO NITRICO</v>
          </cell>
        </row>
        <row r="29">
          <cell r="B29" t="str">
            <v>ACONDICIONADOR NOVAFORT 250ML  Pavco</v>
          </cell>
        </row>
        <row r="30">
          <cell r="B30" t="str">
            <v>ACPM</v>
          </cell>
        </row>
        <row r="31">
          <cell r="B31" t="str">
            <v>ADAPTADOR CONDUIT PVC 1/2"</v>
          </cell>
        </row>
        <row r="32">
          <cell r="B32" t="str">
            <v>ADAPTADOR MACHO   3/4"</v>
          </cell>
        </row>
        <row r="33">
          <cell r="B33" t="str">
            <v>ADAPTADOR TERMINAL CONDUIT 3/4"</v>
          </cell>
        </row>
        <row r="34">
          <cell r="B34" t="str">
            <v>ADAPTADORES MACHO 1/2"</v>
          </cell>
        </row>
        <row r="35">
          <cell r="B35" t="str">
            <v>ADHESIVO EPOXICO G5 DE 651 ml</v>
          </cell>
        </row>
        <row r="36">
          <cell r="B36" t="str">
            <v>ADHESIVO NOVAFORT 310 ML  Pavco</v>
          </cell>
        </row>
        <row r="37">
          <cell r="B37" t="str">
            <v>AGUA</v>
          </cell>
        </row>
        <row r="38">
          <cell r="B38" t="str">
            <v>AISLADORES</v>
          </cell>
        </row>
        <row r="39">
          <cell r="B39" t="str">
            <v>AISLADORES DE PIN CON ESPIGO</v>
          </cell>
        </row>
        <row r="40">
          <cell r="B40" t="str">
            <v>AISLADORES DE RETENCION</v>
          </cell>
        </row>
        <row r="41">
          <cell r="B41" t="str">
            <v>AISLADORES EMISORES</v>
          </cell>
        </row>
        <row r="42">
          <cell r="B42" t="str">
            <v>ALAMBRE COBRE DESNUDO AWG  12</v>
          </cell>
        </row>
        <row r="43">
          <cell r="B43" t="str">
            <v>ALAMBRE COBRE THHN 12 AWG</v>
          </cell>
        </row>
        <row r="44">
          <cell r="B44" t="str">
            <v>ALAMBRE NEGRO       No.18</v>
          </cell>
        </row>
        <row r="45">
          <cell r="B45" t="str">
            <v>ALFACOLOR 3-15</v>
          </cell>
        </row>
        <row r="46">
          <cell r="B46" t="str">
            <v>ALFAJIAS CONCRETO     .25</v>
          </cell>
        </row>
        <row r="47">
          <cell r="B47" t="str">
            <v>ALUMINIO PARA CIELO RASO INC ESTRUCTURA</v>
          </cell>
        </row>
        <row r="48">
          <cell r="B48" t="str">
            <v>ALUMINIO PARA DIVISION BAÑO</v>
          </cell>
        </row>
        <row r="49">
          <cell r="B49" t="str">
            <v>AMPLIFICADOR TV CON 20 SALIDAS</v>
          </cell>
        </row>
        <row r="50">
          <cell r="B50" t="str">
            <v>ANCLAJE CAMISA DE 3/8"</v>
          </cell>
        </row>
        <row r="51">
          <cell r="B51" t="str">
            <v>ÁNGULO     1 x 1 x 1/8" de 6 mts</v>
          </cell>
        </row>
        <row r="52">
          <cell r="B52" t="str">
            <v>ÁNGULO     1 x 1 x 3/16" de 6 mts</v>
          </cell>
        </row>
        <row r="53">
          <cell r="B53" t="str">
            <v>ANGULO 1 1/2X3/16</v>
          </cell>
        </row>
        <row r="54">
          <cell r="B54" t="str">
            <v>ANGULO 1"X1/8"</v>
          </cell>
        </row>
        <row r="55">
          <cell r="B55" t="str">
            <v xml:space="preserve">ANGULO 2" * 2" * 1/8" </v>
          </cell>
        </row>
        <row r="56">
          <cell r="B56" t="str">
            <v xml:space="preserve">ANGULO 2" * 2" * 3/16" </v>
          </cell>
        </row>
        <row r="57">
          <cell r="B57" t="str">
            <v>ANGULO 3/4"</v>
          </cell>
        </row>
        <row r="58">
          <cell r="B58" t="str">
            <v>ANGULO DE 1"x1/8"</v>
          </cell>
        </row>
        <row r="59">
          <cell r="B59" t="str">
            <v>ANGULOS DE ENSAMBLE</v>
          </cell>
        </row>
        <row r="60">
          <cell r="B60" t="str">
            <v>ANGULOS EN ALUMINIO BLANCO DE 3m</v>
          </cell>
        </row>
        <row r="61">
          <cell r="B61" t="str">
            <v xml:space="preserve">ANTENA EXTERNA COMUNAL TV </v>
          </cell>
        </row>
        <row r="62">
          <cell r="B62" t="str">
            <v>ANTICORROSIVO</v>
          </cell>
        </row>
        <row r="63">
          <cell r="B63" t="str">
            <v xml:space="preserve">ANTICORROSIVO </v>
          </cell>
        </row>
        <row r="64">
          <cell r="B64" t="str">
            <v>ARENA DE RIO</v>
          </cell>
        </row>
        <row r="65">
          <cell r="B65" t="str">
            <v>ARENA LAVADA DE PEÑA</v>
          </cell>
        </row>
        <row r="66">
          <cell r="B66" t="str">
            <v>ARBOL</v>
          </cell>
        </row>
        <row r="67">
          <cell r="B67" t="str">
            <v>ASFALTO TIPO 190/220 200 kg</v>
          </cell>
        </row>
        <row r="68">
          <cell r="B68" t="str">
            <v>BALA DULUX 2X20W, REFLECTOR EN ALUMINIO BRILLADO. DIAMETRO 20,5 CMS, ACABADO BLANCO. INCLUYE 2 BOMBILLOS DULUX 20W ROSCA, LUZ 6500K</v>
          </cell>
        </row>
        <row r="69">
          <cell r="B69" t="str">
            <v>BALA FLUORESCENTE 2X26 CON BOMBILLOS AHORRADORES</v>
          </cell>
        </row>
        <row r="70">
          <cell r="B70" t="str">
            <v>BALDOSA EN GRANITO ALFA</v>
          </cell>
        </row>
        <row r="71">
          <cell r="B71" t="str">
            <v>BALDOSA PORCELANATICO</v>
          </cell>
        </row>
        <row r="72">
          <cell r="B72" t="str">
            <v>BARNIZ</v>
          </cell>
        </row>
        <row r="73">
          <cell r="B73" t="str">
            <v>BANDEJA PORTACABLES 60X8</v>
          </cell>
        </row>
        <row r="74">
          <cell r="B74" t="str">
            <v>BASE PARA FOTOCELDA CON SOPORTE</v>
          </cell>
        </row>
        <row r="75">
          <cell r="B75" t="str">
            <v>BISAGRAS</v>
          </cell>
        </row>
        <row r="76">
          <cell r="B76" t="str">
            <v>BISAGRAS PARA VENTANAS METALICAS</v>
          </cell>
        </row>
        <row r="77">
          <cell r="B77" t="str">
            <v>BISAGRAS PUERTAS COCINA</v>
          </cell>
        </row>
        <row r="78">
          <cell r="B78" t="str">
            <v>BISEL PARA VIDRIO ESPEJO</v>
          </cell>
        </row>
        <row r="79">
          <cell r="B79" t="str">
            <v>BLOQUE No. 3</v>
          </cell>
        </row>
        <row r="80">
          <cell r="B80" t="str">
            <v xml:space="preserve">BLOQUE No. 4 </v>
          </cell>
        </row>
        <row r="81">
          <cell r="B81" t="str">
            <v xml:space="preserve">BLOQUE No. 5 </v>
          </cell>
        </row>
        <row r="82">
          <cell r="B82" t="str">
            <v xml:space="preserve">Boca puerta en mármol,  incluye nariz redonda </v>
          </cell>
        </row>
        <row r="83">
          <cell r="B83" t="str">
            <v>BOQUILLA TERMINAL PVC 1"</v>
          </cell>
        </row>
        <row r="84">
          <cell r="B84" t="str">
            <v>BOSEL</v>
          </cell>
        </row>
        <row r="85">
          <cell r="B85" t="str">
            <v>BOMBAS PARA SISTEMA DE PLANTA TRATAMIENTO</v>
          </cell>
        </row>
        <row r="86">
          <cell r="B86" t="str">
            <v>BRAZO HIDRAULICO</v>
          </cell>
        </row>
        <row r="87">
          <cell r="B87" t="str">
            <v>BROCA DE 5/8"</v>
          </cell>
        </row>
        <row r="88">
          <cell r="B88" t="str">
            <v>BROCAS 1/2"</v>
          </cell>
        </row>
        <row r="89">
          <cell r="B89" t="str">
            <v>BROCAS 1/4"</v>
          </cell>
        </row>
        <row r="90">
          <cell r="B90" t="str">
            <v>BROCAS, GRAPAS, CHAZOS Y TORNILLOS</v>
          </cell>
        </row>
        <row r="91">
          <cell r="B91" t="str">
            <v>BUSHING 4"X2" A.C.</v>
          </cell>
        </row>
        <row r="92">
          <cell r="B92" t="str">
            <v>CABALLETE ETERNIT</v>
          </cell>
        </row>
        <row r="93">
          <cell r="B93" t="str">
            <v>CABALLETE THERMOACUSTICA DE 2.00X0.70</v>
          </cell>
        </row>
        <row r="94">
          <cell r="B94" t="str">
            <v>CABLE #4 COBRE DESNUDO</v>
          </cell>
        </row>
        <row r="95">
          <cell r="B95" t="str">
            <v>Cable 10 THWN/THHN Cu-AWG 600V</v>
          </cell>
        </row>
        <row r="96">
          <cell r="B96" t="str">
            <v>cable 2/0</v>
          </cell>
        </row>
        <row r="97">
          <cell r="B97" t="str">
            <v>Cable 8 THWN/THHN Cu-AWG 600V</v>
          </cell>
        </row>
        <row r="98">
          <cell r="B98" t="str">
            <v>CABLE ANTIFRAUDE #8</v>
          </cell>
        </row>
        <row r="99">
          <cell r="B99" t="str">
            <v xml:space="preserve">CABLE BLINDADO COAXIAL RG59 U TV </v>
          </cell>
        </row>
        <row r="100">
          <cell r="B100" t="str">
            <v>CABLE DUPLEX DE 2X16</v>
          </cell>
        </row>
        <row r="101">
          <cell r="B101" t="str">
            <v>Cable 12 THWN/THHN Cu-AWG 600V</v>
          </cell>
        </row>
        <row r="102">
          <cell r="B102" t="str">
            <v>Cable 14 THWN/THHN Cu-AWG 600V</v>
          </cell>
        </row>
        <row r="103">
          <cell r="B103" t="str">
            <v>Cable 8 THWN/THHN Cu-AWG 600V</v>
          </cell>
        </row>
        <row r="104">
          <cell r="B104" t="str">
            <v>CABLE ENCAUCHETADO 3#4+1#6 T</v>
          </cell>
        </row>
        <row r="105">
          <cell r="B105" t="str">
            <v>CABLE DE COBRE DESNUDO No.12 AWG</v>
          </cell>
        </row>
        <row r="106">
          <cell r="B106" t="str">
            <v>CABLE No. 12 T</v>
          </cell>
        </row>
        <row r="107">
          <cell r="B107" t="str">
            <v>CABLE PARA SEÑALES SISTEMA CONTRA INCENDIO  2 PARES (2X22AWG) NPLF AISLAMIENTO EN PVC DE ACUERDO A LAS NORMAS IEC189, IEC708</v>
          </cell>
        </row>
        <row r="108">
          <cell r="B108" t="str">
            <v>CABLE TELEFONICO 2 PARES</v>
          </cell>
        </row>
        <row r="109">
          <cell r="B109" t="str">
            <v>CAJA 2400</v>
          </cell>
        </row>
        <row r="110">
          <cell r="B110" t="str">
            <v>CAJA 5800</v>
          </cell>
        </row>
        <row r="111">
          <cell r="B111" t="str">
            <v>CAJA MEDIDOR ACUEDUCTO CON TAPA Y CERRADURA</v>
          </cell>
        </row>
        <row r="112">
          <cell r="B112" t="str">
            <v>CAJA MEDIDOR DE AGUA 60*28*14</v>
          </cell>
        </row>
        <row r="113">
          <cell r="B113" t="str">
            <v>CAJA MONOFASICA DE 4 CIRCUITOS CON TACOS</v>
          </cell>
        </row>
        <row r="114">
          <cell r="B114" t="str">
            <v>CAJA OCTOGONAL GALVANIZADA (CAJA EMP GALV.OCTAGONAL 4")</v>
          </cell>
        </row>
        <row r="115">
          <cell r="B115" t="str">
            <v>CAJA METALICA AMPLIFICADOR TV</v>
          </cell>
        </row>
        <row r="116">
          <cell r="B116" t="str">
            <v>CAJA SENCILLA CONDUIT (CAJA EMP GALV.RECTANG. 2X4")</v>
          </cell>
        </row>
        <row r="117">
          <cell r="B117" t="str">
            <v xml:space="preserve">CAJAS DE 20X25X10 CM PARA CONEXIÓN </v>
          </cell>
        </row>
        <row r="118">
          <cell r="B118" t="str">
            <v>CALENTADOR ELECTRICO 20 GL 120 V HACEB</v>
          </cell>
        </row>
        <row r="119">
          <cell r="B119" t="str">
            <v>CARBURO BLANCO</v>
          </cell>
        </row>
        <row r="120">
          <cell r="B120" t="str">
            <v>CAOLÍN</v>
          </cell>
        </row>
        <row r="121">
          <cell r="B121" t="str">
            <v>CAPACETE 1"</v>
          </cell>
        </row>
        <row r="122">
          <cell r="B122" t="str">
            <v>CASETÓN DE GUADUA h=0.42</v>
          </cell>
        </row>
        <row r="124">
          <cell r="B124" t="str">
            <v>CEDRO CAQUETA</v>
          </cell>
        </row>
        <row r="125">
          <cell r="B125" t="str">
            <v xml:space="preserve">CELDA METÁLICA -LÁMINA COLD-ROLLED PARA  TRANSFORMADOR </v>
          </cell>
        </row>
        <row r="126">
          <cell r="B126" t="str">
            <v>CEMENTO MARINO</v>
          </cell>
        </row>
        <row r="127">
          <cell r="B127" t="str">
            <v>CEMENTO BLANCO</v>
          </cell>
        </row>
        <row r="128">
          <cell r="B128" t="str">
            <v>CEMENTO GRIS</v>
          </cell>
        </row>
        <row r="129">
          <cell r="B129" t="str">
            <v xml:space="preserve">CERAMICA </v>
          </cell>
        </row>
        <row r="130">
          <cell r="B130" t="str">
            <v>CERRADURA INAFER</v>
          </cell>
        </row>
        <row r="131">
          <cell r="B131" t="str">
            <v>CERRADURA POMA MADERA ALCOBA</v>
          </cell>
        </row>
        <row r="132">
          <cell r="B132" t="str">
            <v>CERRADURA POMA PUERTAS</v>
          </cell>
        </row>
        <row r="133">
          <cell r="B133" t="str">
            <v>CENEFA EN MADERA DE 0.12 TINTADA</v>
          </cell>
        </row>
        <row r="134">
          <cell r="B134" t="str">
            <v>CERROJO EN ACERO INOXIDABLE</v>
          </cell>
        </row>
        <row r="135">
          <cell r="B135" t="str">
            <v>CERRADURA SCHLAGE BAÑO  A40S Cromado Mate</v>
          </cell>
        </row>
        <row r="136">
          <cell r="B136" t="str">
            <v>CHEQUE HORIZONTAL 1/2"</v>
          </cell>
        </row>
        <row r="137">
          <cell r="B137" t="str">
            <v>CHEQUE R&amp;W Roscado 3/4" Ref. 236</v>
          </cell>
        </row>
        <row r="138">
          <cell r="B138" t="str">
            <v>CIELO RASO Star Orion ( perfileria aluminio 1" )</v>
          </cell>
        </row>
        <row r="139">
          <cell r="B139" t="str">
            <v>CILINDRO DE GAS PROPANO</v>
          </cell>
        </row>
        <row r="140">
          <cell r="B140" t="str">
            <v>CINTA BANDIT 1/2" CON GRAPAS</v>
          </cell>
        </row>
        <row r="141">
          <cell r="B141" t="str">
            <v>CINTA PAPEL</v>
          </cell>
        </row>
        <row r="142">
          <cell r="B142" t="str">
            <v>CINTA TEFLÓN 10 m 1/2"</v>
          </cell>
        </row>
        <row r="143">
          <cell r="B143" t="str">
            <v>CLOSET</v>
          </cell>
        </row>
        <row r="144">
          <cell r="B144" t="str">
            <v>COCINA INTEGRAL</v>
          </cell>
        </row>
        <row r="145">
          <cell r="B145" t="str">
            <v>CODO 90° 1/4 CxC SANITARIO 3" Pavco</v>
          </cell>
        </row>
        <row r="146">
          <cell r="B146" t="str">
            <v>CODO 90° 1/4 CxC SANITARIO 4" Pavco</v>
          </cell>
        </row>
        <row r="147">
          <cell r="B147" t="str">
            <v>CODO 90° 1/4 CxE SANITARIO 2"</v>
          </cell>
        </row>
        <row r="148">
          <cell r="B148" t="str">
            <v>CODO 90° 4" EXTREMO BRIDADO</v>
          </cell>
        </row>
        <row r="149">
          <cell r="B149" t="str">
            <v>CODO 90° PRESIÓN PVC   3/4" Pavco</v>
          </cell>
        </row>
        <row r="150">
          <cell r="B150" t="str">
            <v>CODO 90° PRESIÓN PVC 1 1/2" Pavco</v>
          </cell>
        </row>
        <row r="151">
          <cell r="B151" t="str">
            <v>CODO PRESIÓN           1"</v>
          </cell>
        </row>
        <row r="152">
          <cell r="B152" t="str">
            <v>COMBO SANITARIO BLANCO AHORRADOR</v>
          </cell>
        </row>
        <row r="153">
          <cell r="B153" t="str">
            <v>CONCERTINA EN ACERO INOXIDABLE DE 18"</v>
          </cell>
        </row>
        <row r="154">
          <cell r="B154" t="str">
            <v>CONCRETO DE 1500 PSI</v>
          </cell>
        </row>
        <row r="155">
          <cell r="B155" t="str">
            <v>CONCRETO DE 2000 PSI</v>
          </cell>
        </row>
        <row r="156">
          <cell r="B156" t="str">
            <v>CONCRETO DE 2500 PSI</v>
          </cell>
        </row>
        <row r="157">
          <cell r="B157" t="str">
            <v>CONCRETO DE 3000 PSI</v>
          </cell>
        </row>
        <row r="158">
          <cell r="B158" t="str">
            <v>CONCRETO DE 3500 PSI</v>
          </cell>
        </row>
        <row r="159">
          <cell r="B159" t="str">
            <v>CONCRETO DE 4000 PSI</v>
          </cell>
        </row>
        <row r="160">
          <cell r="B160" t="str">
            <v>CONCRETO TREMIE TORNILLO DE 3000 PSI</v>
          </cell>
        </row>
        <row r="161">
          <cell r="B161" t="str">
            <v>CONCRETO TREMIE TORNILLO DE 4000 PSI</v>
          </cell>
        </row>
        <row r="162">
          <cell r="B162" t="str">
            <v>CONCRETO DE 3500 PSI BAJA PERMEABILIDAD</v>
          </cell>
        </row>
        <row r="163">
          <cell r="B163" t="str">
            <v>COPA ESMERIL</v>
          </cell>
        </row>
        <row r="164">
          <cell r="B164" t="str">
            <v>COPA SIERRA</v>
          </cell>
        </row>
        <row r="165">
          <cell r="B165" t="str">
            <v>CORREA EN MADERA</v>
          </cell>
        </row>
        <row r="166">
          <cell r="B166" t="str">
            <v>CORREA METALICA</v>
          </cell>
        </row>
        <row r="167">
          <cell r="B167" t="str">
            <v>CORTACIRCUITOS 15 KV-100 AMPERIOS-</v>
          </cell>
        </row>
        <row r="168">
          <cell r="B168" t="str">
            <v xml:space="preserve">Cortina corrida Automática tipo Blackout, h= 1.10 m </v>
          </cell>
        </row>
        <row r="169">
          <cell r="B169" t="str">
            <v>CURVA 90º PVC 1/2"</v>
          </cell>
        </row>
        <row r="170">
          <cell r="B170" t="str">
            <v>DESAGUE LAVAMANOS SENCILLO Gerfor GF-581084</v>
          </cell>
        </row>
        <row r="171">
          <cell r="B171" t="str">
            <v>DESAGUE ORINAL 1 1/2"</v>
          </cell>
        </row>
        <row r="172">
          <cell r="B172" t="str">
            <v>DESCARGADOR DE SOBRETENSION TIPO  LINEA 12 KV- 10 KA-</v>
          </cell>
        </row>
        <row r="173">
          <cell r="B173" t="str">
            <v xml:space="preserve">DESCARGADOR FRANKLIN DE 5 PUNTAS </v>
          </cell>
        </row>
        <row r="174">
          <cell r="B174" t="str">
            <v>DIAGONALES</v>
          </cell>
        </row>
        <row r="175">
          <cell r="B175" t="str">
            <v>DILATACION BRONCE</v>
          </cell>
        </row>
        <row r="176">
          <cell r="B176" t="str">
            <v>DILATACIÓN EN BRONCE PC13</v>
          </cell>
        </row>
        <row r="177">
          <cell r="B177" t="str">
            <v>DINTELES EN CONCRETO h=0.15m x 0.2m (2500 PSI Mezcla 1:3:3)</v>
          </cell>
        </row>
        <row r="178">
          <cell r="B178" t="str">
            <v>DISCO CORTE LADRILLO Y7O CONCRETO</v>
          </cell>
        </row>
        <row r="179">
          <cell r="B179" t="str">
            <v>DISCO PARA CORTE METAL</v>
          </cell>
        </row>
        <row r="180">
          <cell r="B180" t="str">
            <v>DISPENSADOR JABON</v>
          </cell>
        </row>
        <row r="181">
          <cell r="B181" t="str">
            <v>DUCHA Antivandalica Docol DO-17125106</v>
          </cell>
        </row>
        <row r="182">
          <cell r="B182" t="str">
            <v>DUCHA CON MEZCLADOR</v>
          </cell>
        </row>
        <row r="183">
          <cell r="B183" t="str">
            <v>DUCHA CON REGISTRO</v>
          </cell>
        </row>
        <row r="184">
          <cell r="B184" t="str">
            <v>DUCHA ELECTRICA</v>
          </cell>
        </row>
        <row r="185">
          <cell r="B185" t="str">
            <v>DURMIENTE ABARCO 4 m</v>
          </cell>
        </row>
        <row r="186">
          <cell r="B186" t="str">
            <v>DURMIENTE ORDINARIO DE 3 MTS</v>
          </cell>
        </row>
        <row r="187">
          <cell r="B187" t="str">
            <v>ELEMENTOS FIJACION MANTO</v>
          </cell>
        </row>
        <row r="188">
          <cell r="B188" t="str">
            <v>EMPAQUES</v>
          </cell>
        </row>
        <row r="189">
          <cell r="B189" t="str">
            <v>EMULSION ASFALTICA</v>
          </cell>
        </row>
        <row r="190">
          <cell r="B190" t="str">
            <v>ENCHAPE  DE 20X30</v>
          </cell>
        </row>
        <row r="191">
          <cell r="B191" t="str">
            <v>ENCHAPE CERAMICA BLANCO</v>
          </cell>
        </row>
        <row r="192">
          <cell r="B192" t="str">
            <v>Enchape paredes interiores Triplex Cedro Tintillad</v>
          </cell>
        </row>
        <row r="193">
          <cell r="B193" t="str">
            <v xml:space="preserve">EQUIPO AUTOMÁTICO PARA ALUMBRADO DE EMERGENCIA REFERENCIA ILURAM IL3-2H  </v>
          </cell>
        </row>
        <row r="194">
          <cell r="B194" t="str">
            <v xml:space="preserve">EQUIPO DE MEDICION  EN MEDIA TENSION </v>
          </cell>
        </row>
        <row r="195">
          <cell r="B195" t="str">
            <v>ESGRAFIADO PINTUCO 4 GALONES 30 KG</v>
          </cell>
        </row>
        <row r="196">
          <cell r="B196" t="str">
            <v>ESMALTE  Sobre lamina lineal Tipo pintulx anoloc verde bronce.</v>
          </cell>
        </row>
        <row r="197">
          <cell r="B197" t="str">
            <v>ESMALTE  Sobre lamina llena Tipo pintulx</v>
          </cell>
        </row>
        <row r="198">
          <cell r="B198" t="str">
            <v>ESMALTE ANTIHUMEDAD LAVABLE</v>
          </cell>
        </row>
        <row r="199">
          <cell r="B199" t="str">
            <v>ESMALTE SINTÉTICO PINTULUX</v>
          </cell>
        </row>
        <row r="200">
          <cell r="B200" t="str">
            <v>ESPEJO BORDE BISELADO DE 0.70X1.00</v>
          </cell>
        </row>
        <row r="201">
          <cell r="B201" t="str">
            <v>ESPEJO DE SEGURIDAD DE 40 CM</v>
          </cell>
        </row>
        <row r="202">
          <cell r="B202" t="str">
            <v>ESTACAS</v>
          </cell>
        </row>
        <row r="203">
          <cell r="B203" t="str">
            <v>ESTACIUON MANUAL DE APERTURA REF. BDS121/e SIEMENS o similar en marca reconocida</v>
          </cell>
        </row>
        <row r="204">
          <cell r="B204" t="str">
            <v>ESTRUCTURA CIELORASO DRYWALL(OMEGA-ANGULO-PARAL-TORNILLOS)</v>
          </cell>
        </row>
        <row r="205">
          <cell r="B205" t="str">
            <v>ESTRUCTURA CONEXIÓN RED TRENZADA CONJUNTO LA 320</v>
          </cell>
        </row>
        <row r="206">
          <cell r="B206" t="str">
            <v>ESTRUCTURA CONEXIÓN RED TRENZADA CONJUNTO LA 321</v>
          </cell>
        </row>
        <row r="207">
          <cell r="B207" t="str">
            <v>ESTRUCTURA CONEXIÓN RED TRENZADA CONJUNTO LA 324</v>
          </cell>
        </row>
        <row r="208">
          <cell r="B208" t="str">
            <v>ESQUINERO PLASTICO 2m</v>
          </cell>
        </row>
        <row r="209">
          <cell r="B209" t="str">
            <v>ESTUCO PLASTICO</v>
          </cell>
        </row>
        <row r="210">
          <cell r="B210" t="str">
            <v>ESTUFA CHALLENGER DE EMPOTRAR 4 PUESTOS ELECTRICA</v>
          </cell>
        </row>
        <row r="211">
          <cell r="B211" t="str">
            <v>ESTUFA DE EMPOTRAR MIXTA 4 PUESTOS</v>
          </cell>
        </row>
        <row r="212">
          <cell r="B212" t="str">
            <v>ESTUFA ELECTRICA 2 PUESTOS</v>
          </cell>
        </row>
        <row r="213">
          <cell r="B213" t="str">
            <v>EXTRAXTOR DE OLOR DE 20X20</v>
          </cell>
        </row>
        <row r="214">
          <cell r="B214" t="str">
            <v>Fachada Closet 4 Ptas Cedro ( Tintillado )</v>
          </cell>
        </row>
        <row r="215">
          <cell r="B215" t="str">
            <v>FIJADORES DE ALA</v>
          </cell>
        </row>
        <row r="216">
          <cell r="B216" t="str">
            <v>FILTRO AEROBICO CON ACC.</v>
          </cell>
        </row>
        <row r="217">
          <cell r="B217" t="str">
            <v>FILTRO DE DRENAJE 0.5 x 0.5 CON RELLENO EN GRAVILLA DE RIO 3/4" - 1" (SIN EXCAVACIÓN)</v>
          </cell>
        </row>
        <row r="218">
          <cell r="B218" t="str">
            <v>FORMALETA ENTREPISOS, con camilla</v>
          </cell>
        </row>
        <row r="219">
          <cell r="B219" t="str">
            <v>GANCHOS ANCLAJES TEJA THERMOACUSTICA</v>
          </cell>
        </row>
        <row r="220">
          <cell r="B220" t="str">
            <v>GANCHO TEJA ETERNIT 55 mm</v>
          </cell>
        </row>
        <row r="221">
          <cell r="B221" t="str">
            <v>GEOTEXTIL NO TEJIDO</v>
          </cell>
        </row>
        <row r="222">
          <cell r="B222" t="str">
            <v>GEOTEXTIL TR 4000</v>
          </cell>
        </row>
        <row r="223">
          <cell r="B223" t="str">
            <v>GRANITO TRAVERTINO</v>
          </cell>
        </row>
        <row r="224">
          <cell r="B224" t="str">
            <v xml:space="preserve">GRAVILLA </v>
          </cell>
        </row>
        <row r="225">
          <cell r="B225" t="str">
            <v>GRIFERIA AHORRADORA TIPO PUSH</v>
          </cell>
        </row>
        <row r="226">
          <cell r="B226" t="str">
            <v>GRIFERIA LAVAMANOS LINEA FENIX 4"</v>
          </cell>
        </row>
        <row r="227">
          <cell r="B227" t="str">
            <v>GUARDAESCOBA EN CERAMICA</v>
          </cell>
        </row>
        <row r="228">
          <cell r="B228" t="str">
            <v>GUARDAESCOBA EN GRANADILLO</v>
          </cell>
        </row>
        <row r="229">
          <cell r="B229" t="str">
            <v>GRIFERIA LAVAPLATOS GRIVAL LINEA AMARETO</v>
          </cell>
        </row>
        <row r="230">
          <cell r="B230" t="str">
            <v>GUARDAESCOBA PORCELANATO</v>
          </cell>
        </row>
        <row r="231">
          <cell r="B231" t="str">
            <v>IGAS GRIS - Masilla plastica 25210351</v>
          </cell>
        </row>
        <row r="232">
          <cell r="B232" t="str">
            <v>IMPRIMANTE DE VINILO</v>
          </cell>
        </row>
        <row r="233">
          <cell r="B233" t="str">
            <v>HERRAJES MUEBLES MADERA</v>
          </cell>
        </row>
        <row r="234">
          <cell r="B234" t="str">
            <v>Interior Closet en triplex cedro (Tintillado )</v>
          </cell>
        </row>
        <row r="235">
          <cell r="B235" t="str">
            <v>INTERRUPTOR CAJA MOLDEADA 3X40A / 25KA. CALIDAD MERLIN GERIN, SIEMENS O SUPERIOR</v>
          </cell>
        </row>
        <row r="236">
          <cell r="B236" t="str">
            <v>INTERRUPTOR CAJA MOLDEADA 3X80A / 50KA - 240V.</v>
          </cell>
        </row>
        <row r="237">
          <cell r="B237" t="str">
            <v>INTERRUPTOR DE TRANSFERENCIA TIPO SECCIONADOR TRIPOLAR</v>
          </cell>
        </row>
        <row r="238">
          <cell r="B238" t="str">
            <v xml:space="preserve">INTERRUPTOR DOBLE </v>
          </cell>
        </row>
        <row r="239">
          <cell r="B239" t="str">
            <v>INTERRUPTOR DOBLE CONMUTABLE</v>
          </cell>
        </row>
        <row r="240">
          <cell r="B240" t="str">
            <v>INTERRUPTOR ENCHUFABLE DE 2X20  A - 240 v - 10 ka</v>
          </cell>
        </row>
        <row r="241">
          <cell r="B241" t="str">
            <v>INTERRUPTOR ENCHUFABLE DE 2X30  A - 240 v - 10 ka</v>
          </cell>
        </row>
        <row r="242">
          <cell r="B242" t="str">
            <v xml:space="preserve">INTERRUPTOR SENCILLO </v>
          </cell>
        </row>
        <row r="243">
          <cell r="B243" t="str">
            <v>INTERRUPTOR SENCILLO CONMUTABLE CON LUZ PILOTO</v>
          </cell>
        </row>
        <row r="244">
          <cell r="B244" t="str">
            <v>INTERRUPTOR SENCILLOCON LUZ PILOTO</v>
          </cell>
        </row>
        <row r="245">
          <cell r="B245" t="str">
            <v>INTERRUPTORES ENCHUFABLES DE 1X15  A - 240 v - 10 ka</v>
          </cell>
        </row>
        <row r="246">
          <cell r="B246" t="str">
            <v>INTERRUPTORES ENCHUFABLES DE 1X20  A - 240 v - 10 kA</v>
          </cell>
        </row>
        <row r="247">
          <cell r="B247" t="str">
            <v>INTERRUPTORES ENCHUFABLES DE 3X30  A - 240 v - 10 ka</v>
          </cell>
        </row>
        <row r="248">
          <cell r="B248" t="str">
            <v>Jabonera - GRIVAL</v>
          </cell>
        </row>
        <row r="249">
          <cell r="B249" t="str">
            <v>Jabonera Ducha - GRIVAL</v>
          </cell>
        </row>
        <row r="250">
          <cell r="B250" t="str">
            <v>KORAZA Pintuco</v>
          </cell>
        </row>
        <row r="251">
          <cell r="B251" t="str">
            <v>LACA</v>
          </cell>
        </row>
        <row r="252">
          <cell r="B252" t="str">
            <v>LACA PARA MADERA</v>
          </cell>
        </row>
        <row r="253">
          <cell r="B253" t="str">
            <v>LADRILLO PORTANTE 12X29X9</v>
          </cell>
        </row>
        <row r="254">
          <cell r="B254" t="str">
            <v>Ladrillo Prensado</v>
          </cell>
        </row>
        <row r="255">
          <cell r="B255" t="str">
            <v>LADRILLO RECOCIDO</v>
          </cell>
        </row>
        <row r="256">
          <cell r="B256" t="str">
            <v>LADRILLO TOLETE COMUN RECOCIDO</v>
          </cell>
        </row>
        <row r="257">
          <cell r="B257" t="str">
            <v>LÁMINA COLD ROLLED Cal.16 (1.22x 2.44 )</v>
          </cell>
        </row>
        <row r="258">
          <cell r="B258" t="str">
            <v xml:space="preserve">LÁMINA COLD ROLLED Cal.18 </v>
          </cell>
        </row>
        <row r="259">
          <cell r="B259" t="str">
            <v>LÁMINA COLD ROLLED Cal.18 (1.22x 2.44 )</v>
          </cell>
        </row>
        <row r="260">
          <cell r="B260" t="str">
            <v>LÁMINA COLD ROLLED Cal.20 (1.00x 2.00 )</v>
          </cell>
        </row>
        <row r="261">
          <cell r="B261" t="str">
            <v>LÁMINA COLD ROLLED Cal.20 (1.22x 2.44 )</v>
          </cell>
        </row>
        <row r="262">
          <cell r="B262" t="str">
            <v>LAMINA DE ACRILICO DE 0.60X2.44 DE 1.80 mm</v>
          </cell>
        </row>
        <row r="263">
          <cell r="B263" t="str">
            <v>LAMINA COLABORANTE METALDECK 2" GRADO 40 CAL 22</v>
          </cell>
        </row>
        <row r="264">
          <cell r="B264" t="str">
            <v>LAMINA DE ACRILICO DE 1.20X1.80 DE 3.0 mm con color</v>
          </cell>
        </row>
        <row r="265">
          <cell r="B265" t="str">
            <v>LAMINA DE ACRILICO DE 1.20X1.80 DE 3.0 mm sin color</v>
          </cell>
        </row>
        <row r="266">
          <cell r="B266" t="str">
            <v>LAMINA DE ACRILICO DE 1.20X1.80 DE 3.00 mm</v>
          </cell>
        </row>
        <row r="267">
          <cell r="B267" t="str">
            <v>LAMINA DRY WALL 1.22X2.44</v>
          </cell>
        </row>
        <row r="268">
          <cell r="B268" t="str">
            <v>LAMINA EN ACRILICO DE 0.61X2,44 DE 1,8 mm</v>
          </cell>
        </row>
        <row r="269">
          <cell r="B269" t="str">
            <v>LAMINA GALVANIZADA DE 1.00X2.00 CAL  22</v>
          </cell>
        </row>
        <row r="270">
          <cell r="B270" t="str">
            <v>LAMINA GALVANIZADA DE 1.00X2.00 CAL  24</v>
          </cell>
        </row>
        <row r="271">
          <cell r="B271" t="str">
            <v>LAMINA GALVANIZADA DE 1.00X2.00 CAL  26</v>
          </cell>
        </row>
        <row r="272">
          <cell r="B272" t="str">
            <v>LAMINA GALVANIZADA DE 1.22X2.44 CAL  22</v>
          </cell>
        </row>
        <row r="273">
          <cell r="B273" t="str">
            <v>LAMINA SUPERBOARD 1.22X2.44</v>
          </cell>
        </row>
        <row r="274">
          <cell r="B274" t="str">
            <v>LIMATESA ETERNIT P7 L=1.14</v>
          </cell>
        </row>
        <row r="275">
          <cell r="B275" t="str">
            <v>LAMINAS DURACUSTIC</v>
          </cell>
        </row>
        <row r="276">
          <cell r="B276" t="str">
            <v>LAMINAS EN ACRILICO DE 60X60</v>
          </cell>
        </row>
        <row r="277">
          <cell r="B277" t="str">
            <v>LAMPARA DE 2x32</v>
          </cell>
        </row>
        <row r="278">
          <cell r="B278" t="str">
            <v xml:space="preserve">Lampara para luminaria - sodio 150 WATTS. </v>
          </cell>
        </row>
        <row r="279">
          <cell r="B279" t="str">
            <v>LAMPARA TIPO INCANDESCENTE DE 32 W</v>
          </cell>
        </row>
        <row r="280">
          <cell r="B280" t="str">
            <v>LAMPARA OJO DE BUEY</v>
          </cell>
        </row>
        <row r="281">
          <cell r="B281" t="str">
            <v>LAVAMANOS DE INCRUSTAR LINEA SAN LORENZO</v>
          </cell>
        </row>
        <row r="282">
          <cell r="B282" t="str">
            <v>LAVAPLATOS EN ACERO</v>
          </cell>
        </row>
        <row r="283">
          <cell r="B283" t="str">
            <v>LIJA</v>
          </cell>
        </row>
        <row r="284">
          <cell r="B284" t="str">
            <v xml:space="preserve">LIJA </v>
          </cell>
        </row>
        <row r="285">
          <cell r="B285" t="str">
            <v>LIMPIADOR PVC DE 1/4</v>
          </cell>
        </row>
        <row r="286">
          <cell r="B286" t="str">
            <v>LISTON ORDINARIO</v>
          </cell>
        </row>
        <row r="287">
          <cell r="B287" t="str">
            <v>LISTÓN CEDRO MACHO 5x2 cm.</v>
          </cell>
        </row>
        <row r="288">
          <cell r="B288" t="str">
            <v>LISTON EN OTOBO PARA CIELORRASO</v>
          </cell>
        </row>
        <row r="289">
          <cell r="B289" t="str">
            <v>LLAVE MANGUERA DE 1/2"</v>
          </cell>
        </row>
        <row r="290">
          <cell r="B290" t="str">
            <v>LLAVE PARA URINARIO</v>
          </cell>
        </row>
        <row r="291">
          <cell r="B291" t="str">
            <v>LOCKER METALICO DE 0.45X2.00</v>
          </cell>
        </row>
        <row r="292">
          <cell r="B292" t="str">
            <v>LOGO ACUEDUCTO EN ACERO DE 2.00X0.80</v>
          </cell>
        </row>
        <row r="293">
          <cell r="B293" t="str">
            <v>Luminaria abierta tipo INDULUX AA Sodio 400 WATTS.Pantalla de aluminio o policarbonato prismático, 633mmX482mm</v>
          </cell>
        </row>
        <row r="294">
          <cell r="B294" t="str">
            <v xml:space="preserve">Luminaria completa fluorescente  TMS028 2xTL-D36W HFS 20 CMx 120 cm 120 voltios. </v>
          </cell>
        </row>
        <row r="295">
          <cell r="B295" t="str">
            <v>Luminaria horizontal cerrada carcaza enteriza Sodio de alta presion  Potencia: 150W 208/220 Voltios . Incluye lampara y fotocelda</v>
          </cell>
        </row>
        <row r="296">
          <cell r="B296" t="str">
            <v>LUMINARIA HORIZONTAL CERRADA DE 150 VATIOS-BOMBILLO SODIO ALTA PRESION</v>
          </cell>
        </row>
        <row r="297">
          <cell r="B297" t="str">
            <v>LUMINARIA HORIZONTAL CERRADA DE 70 VATIOS-BOMBILLO SODIO ALTA PRESION</v>
          </cell>
        </row>
        <row r="298">
          <cell r="B298" t="str">
            <v xml:space="preserve">Luminaria tipo reflector ROY ALHPA Ref: QUIMBAYA 70 WATTS 208 V. </v>
          </cell>
        </row>
        <row r="299">
          <cell r="B299" t="str">
            <v>MADERA GRANADILLO</v>
          </cell>
        </row>
        <row r="300">
          <cell r="B300" t="str">
            <v xml:space="preserve">MALLA ELECTROSOLDADA </v>
          </cell>
        </row>
        <row r="301">
          <cell r="B301" t="str">
            <v>MALLA ELECTROSOLDADA M-084</v>
          </cell>
        </row>
        <row r="302">
          <cell r="B302" t="str">
            <v xml:space="preserve">MALLA ELECTROSOLDADA  6mm 15X15  6.00X2.35  42.20 KG </v>
          </cell>
        </row>
        <row r="303">
          <cell r="B303" t="str">
            <v>MALLA PROTECCION Ancho = 4 m</v>
          </cell>
        </row>
        <row r="304">
          <cell r="B304" t="str">
            <v>MALLA GALLINERO</v>
          </cell>
        </row>
        <row r="305">
          <cell r="B305" t="str">
            <v>MALLA ONDULADA CAL 10 DE 1 1/2" x 1 1/2"</v>
          </cell>
        </row>
        <row r="306">
          <cell r="B306" t="str">
            <v>MALLA ONDULADA Cal. 12 1 1/2" (Alambre galv.)</v>
          </cell>
        </row>
        <row r="307">
          <cell r="B307" t="str">
            <v>MALLA ONDULADA Cal. 8 1 3/4" (Alambre galv.)</v>
          </cell>
        </row>
        <row r="308">
          <cell r="B308" t="str">
            <v>MANGUERA FLEXIBLE DE CONEXIÓN</v>
          </cell>
        </row>
        <row r="309">
          <cell r="B309" t="str">
            <v>MANGUERAS DE LUCES TIPO AMERICANA</v>
          </cell>
        </row>
        <row r="310">
          <cell r="B310" t="str">
            <v>MANIJA VENTANA METALICA</v>
          </cell>
        </row>
        <row r="311">
          <cell r="B311" t="str">
            <v>MANIOBRA DE TRANSFORMADOR</v>
          </cell>
        </row>
        <row r="313">
          <cell r="B313" t="str">
            <v>MANTO ASFALTICO 10 M2</v>
          </cell>
        </row>
        <row r="314">
          <cell r="B314" t="str">
            <v>MARCO CAJA INSP. 40 x 40</v>
          </cell>
        </row>
        <row r="315">
          <cell r="B315" t="str">
            <v>MARCO CAJA INSP. 60 x 60</v>
          </cell>
        </row>
        <row r="316">
          <cell r="B316" t="str">
            <v>MARCO EN ACERO PARA TAPA CAJA CS 276</v>
          </cell>
        </row>
        <row r="317">
          <cell r="B317" t="str">
            <v>MARCO PUERTA MADERA</v>
          </cell>
        </row>
        <row r="318">
          <cell r="B318" t="str">
            <v>MARCO PUERTA METALICA</v>
          </cell>
        </row>
        <row r="319">
          <cell r="B319" t="str">
            <v>MARCO SENCILLO EN ANGULO EN ACERO A-37</v>
          </cell>
        </row>
        <row r="320">
          <cell r="B320" t="str">
            <v>MARCO VENTANA METALICA</v>
          </cell>
        </row>
        <row r="321">
          <cell r="B321" t="str">
            <v>MARCO Y CONTRAMARCO</v>
          </cell>
        </row>
        <row r="322">
          <cell r="B322" t="str">
            <v>MARCO Y TAPA EN ALFAJOR DE 0,30X0,30</v>
          </cell>
        </row>
        <row r="323">
          <cell r="B323" t="str">
            <v>MARMOLINA</v>
          </cell>
        </row>
        <row r="324">
          <cell r="B324" t="str">
            <v xml:space="preserve">MASILLA </v>
          </cell>
        </row>
        <row r="325">
          <cell r="B325" t="str">
            <v>MASTIL EN TUBO CONDUIT GALVANIZADO DE Ø1</v>
          </cell>
        </row>
        <row r="326">
          <cell r="B326" t="str">
            <v>MASTIQUE PARA JUNTAS</v>
          </cell>
        </row>
        <row r="327">
          <cell r="B327" t="str">
            <v>MATERIAL GRANULAR</v>
          </cell>
        </row>
        <row r="328">
          <cell r="B328" t="str">
            <v>MEDIDOR DE 1/2"</v>
          </cell>
        </row>
        <row r="329">
          <cell r="B329" t="str">
            <v>MEDIDOR DE AGUA      1/2"</v>
          </cell>
        </row>
        <row r="330">
          <cell r="B330" t="str">
            <v>MEDIDOR TRIFASICO TETRAFILAR 50(150)A 208-120V;</v>
          </cell>
        </row>
        <row r="331">
          <cell r="B331" t="str">
            <v>MEDIDORES DE 4"</v>
          </cell>
        </row>
        <row r="332">
          <cell r="B332" t="str">
            <v>MESON EN ACERO INOXIDABLE DE 60 cm CAL 20</v>
          </cell>
        </row>
        <row r="333">
          <cell r="B333" t="str">
            <v xml:space="preserve">MEZCLADOR LAVAPLATOS </v>
          </cell>
        </row>
        <row r="334">
          <cell r="B334" t="str">
            <v>MINISPLIT LG 18000 BTU</v>
          </cell>
        </row>
        <row r="335">
          <cell r="B335" t="str">
            <v>MORTERO 1:3 ( arena semilavada de peña )</v>
          </cell>
        </row>
        <row r="336">
          <cell r="B336" t="str">
            <v>MORTERO 1:4 ( arena semilavada )</v>
          </cell>
        </row>
        <row r="337">
          <cell r="B337" t="str">
            <v>MORTERO 1:3 IMPERMEABILIZADO</v>
          </cell>
        </row>
        <row r="338">
          <cell r="B338" t="str">
            <v>MORTERO 1:5</v>
          </cell>
        </row>
        <row r="339">
          <cell r="B339" t="str">
            <v>MURO EN LADRILLO TOLETE COMUN EN 0.125 CON PEGA DE MORTERO 1:5</v>
          </cell>
        </row>
        <row r="340">
          <cell r="B340" t="str">
            <v>NIPLE GALAVANIZADO DE 4" SH 40</v>
          </cell>
        </row>
        <row r="341">
          <cell r="B341" t="str">
            <v>ORINAL MEDIANO BLANCO PORCELANA</v>
          </cell>
        </row>
        <row r="342">
          <cell r="B342" t="str">
            <v>PABMERIL PLIEGO 9" x 11"</v>
          </cell>
        </row>
        <row r="343">
          <cell r="B343" t="str">
            <v>PARLANTE</v>
          </cell>
        </row>
        <row r="344">
          <cell r="B344" t="str">
            <v xml:space="preserve">PALETAS REFLECTIVAS DE SEÑALIZACION -CONOS-CINTA SEÑALI </v>
          </cell>
        </row>
        <row r="345">
          <cell r="B345" t="str">
            <v>PASTO</v>
          </cell>
        </row>
        <row r="346">
          <cell r="B346" t="str">
            <v>PEGACOR BLANCO</v>
          </cell>
        </row>
        <row r="347">
          <cell r="B347" t="str">
            <v>PEGACOR E-50</v>
          </cell>
        </row>
        <row r="348">
          <cell r="B348" t="str">
            <v>PEGANTE PARA GAS FUERZA MEDIA</v>
          </cell>
        </row>
        <row r="349">
          <cell r="B349" t="str">
            <v>PELICULA SAN BLASTING</v>
          </cell>
        </row>
        <row r="350">
          <cell r="B350" t="str">
            <v>Percha simple - GRIVAL</v>
          </cell>
        </row>
        <row r="351">
          <cell r="B351" t="str">
            <v>PERFIL ALN 173 DE 6 mts</v>
          </cell>
        </row>
        <row r="352">
          <cell r="B352" t="str">
            <v>PERFIL ALN 177 DE 6 mts</v>
          </cell>
        </row>
        <row r="353">
          <cell r="B353" t="str">
            <v>PERFIL ALN 292 DE 6 mts</v>
          </cell>
        </row>
        <row r="354">
          <cell r="B354" t="str">
            <v>PERFIL ESTRUCTURAL EN C 160*60 1.5mm</v>
          </cell>
        </row>
        <row r="355">
          <cell r="B355" t="str">
            <v>PIBOTES, RODACHINES, PARALES, OMEGAS</v>
          </cell>
        </row>
        <row r="356">
          <cell r="B356" t="str">
            <v>PIEDRA ESMERIL</v>
          </cell>
        </row>
        <row r="357">
          <cell r="B357" t="str">
            <v>PIEDRA MEDIA ZONGA</v>
          </cell>
        </row>
        <row r="358">
          <cell r="B358" t="str">
            <v>PIEDRA RAJON</v>
          </cell>
        </row>
        <row r="359">
          <cell r="B359" t="str">
            <v>PINTURA ACRILTEX</v>
          </cell>
        </row>
        <row r="360">
          <cell r="B360" t="str">
            <v>PINTURA Electrostatica (poliester gris )</v>
          </cell>
        </row>
        <row r="361">
          <cell r="B361" t="str">
            <v>PINTURA EPOXICA</v>
          </cell>
        </row>
        <row r="362">
          <cell r="B362" t="str">
            <v>PINTURA KORAZA</v>
          </cell>
        </row>
        <row r="363">
          <cell r="B363" t="str">
            <v>PINTURA BITUMINOSA</v>
          </cell>
        </row>
        <row r="364">
          <cell r="B364" t="str">
            <v>PINTURA VINILO TIPO 1</v>
          </cell>
        </row>
        <row r="365">
          <cell r="B365" t="str">
            <v>PISO EN CERAMICA DE 30X30</v>
          </cell>
        </row>
        <row r="366">
          <cell r="B366" t="str">
            <v>PISO EN MADERA GRANADILLO</v>
          </cell>
        </row>
        <row r="367">
          <cell r="B367" t="str">
            <v>PINTURA VINILO TIPO 2</v>
          </cell>
        </row>
        <row r="368">
          <cell r="B368" t="str">
            <v>PISO PORCELANATO</v>
          </cell>
        </row>
        <row r="369">
          <cell r="B369" t="str">
            <v>Porta rollos - GRIVAL Línea STYLO,</v>
          </cell>
        </row>
        <row r="370">
          <cell r="B370" t="str">
            <v>PLATINA DE  1/2" * 1/8</v>
          </cell>
        </row>
        <row r="371">
          <cell r="B371" t="str">
            <v xml:space="preserve">PLATINA DE  3/4" </v>
          </cell>
        </row>
        <row r="372">
          <cell r="B372" t="str">
            <v>PLATINA DE  3/4" X 1/8"</v>
          </cell>
        </row>
        <row r="373">
          <cell r="B373" t="str">
            <v>POLIETILENO No. 4</v>
          </cell>
        </row>
        <row r="374">
          <cell r="B374" t="str">
            <v>POLIETILENO No. 6</v>
          </cell>
        </row>
        <row r="375">
          <cell r="B375" t="str">
            <v>PRIMER ANTICORROSIVO</v>
          </cell>
        </row>
        <row r="376">
          <cell r="B376" t="str">
            <v>PUNTILLA 3/4"</v>
          </cell>
        </row>
        <row r="377">
          <cell r="B377" t="str">
            <v>PUNTILLA 1"</v>
          </cell>
        </row>
        <row r="378">
          <cell r="B378" t="str">
            <v>PUNTILLA 11/4"</v>
          </cell>
        </row>
        <row r="379">
          <cell r="B379" t="str">
            <v>PUNTILLA 11/2"</v>
          </cell>
        </row>
        <row r="380">
          <cell r="B380" t="str">
            <v>PUNTILLA 2"</v>
          </cell>
        </row>
        <row r="381">
          <cell r="B381" t="str">
            <v>PUNTILLA 21/2"</v>
          </cell>
        </row>
        <row r="386">
          <cell r="B386" t="str">
            <v>RECEBO B-200</v>
          </cell>
        </row>
        <row r="387">
          <cell r="B387" t="str">
            <v>RECEBO B-600</v>
          </cell>
        </row>
        <row r="388">
          <cell r="B388" t="str">
            <v>RECEBO COMÚN</v>
          </cell>
        </row>
        <row r="389">
          <cell r="B389" t="str">
            <v>RECEBO B-400</v>
          </cell>
        </row>
        <row r="390">
          <cell r="B390" t="str">
            <v>RED PARA ATERRIZAR SUBESTACION</v>
          </cell>
        </row>
        <row r="391">
          <cell r="B391" t="str">
            <v>RED TRENZADA CABLE 2X2+2</v>
          </cell>
        </row>
        <row r="392">
          <cell r="B392" t="str">
            <v>RED TRENZADA CABLE 3x1/0+1/0</v>
          </cell>
        </row>
        <row r="393">
          <cell r="B393" t="str">
            <v xml:space="preserve">REFLECTOR DE 250 VATIOS-SODIO ALTA PRESION -220 VOLTIOS-SODIO ALTA </v>
          </cell>
        </row>
        <row r="394">
          <cell r="B394" t="str">
            <v>REFLECTOR DE 400 W</v>
          </cell>
        </row>
        <row r="395">
          <cell r="B395" t="str">
            <v>REGISTRO DE 3/4"</v>
          </cell>
        </row>
        <row r="396">
          <cell r="B396" t="str">
            <v>REGISTRO DE BOLA 1/2"</v>
          </cell>
        </row>
        <row r="397">
          <cell r="B397" t="str">
            <v>REGISTRO P.D.  R&amp;W - 2 1/2 " ( de cortina )</v>
          </cell>
        </row>
        <row r="398">
          <cell r="B398" t="str">
            <v>REGISTRO R&amp;W - 1" ( de cortina ) Ref. 206</v>
          </cell>
        </row>
        <row r="399">
          <cell r="B399" t="str">
            <v>REGISTRO R&amp;W - 1/2" ( de cortina ) Ref. 206</v>
          </cell>
        </row>
        <row r="400">
          <cell r="B400" t="str">
            <v>REGISTRO R&amp;W - 3/4" ( de cortina ) Ref. 206</v>
          </cell>
        </row>
        <row r="401">
          <cell r="B401" t="str">
            <v xml:space="preserve">REJILLA Aluminio 3"x2" </v>
          </cell>
        </row>
        <row r="402">
          <cell r="B402" t="str">
            <v>REJILLA VENTILACION PLASTICA DE 25X25</v>
          </cell>
        </row>
        <row r="403">
          <cell r="B403" t="str">
            <v>Rejillas de piso en aluminio de 3x2 con sosco</v>
          </cell>
        </row>
        <row r="404">
          <cell r="B404" t="str">
            <v>RELLENO ARENA DE PEÑA</v>
          </cell>
        </row>
        <row r="405">
          <cell r="B405" t="str">
            <v>Repisa vidrio Baño Línea STYLO</v>
          </cell>
        </row>
        <row r="406">
          <cell r="B406" t="str">
            <v>REMOVEDOR PVC</v>
          </cell>
        </row>
        <row r="408">
          <cell r="B408" t="str">
            <v>REPISA ORDINARIO 3 m</v>
          </cell>
        </row>
        <row r="409">
          <cell r="B409" t="str">
            <v xml:space="preserve">ROCKTOP </v>
          </cell>
        </row>
        <row r="410">
          <cell r="B410" t="str">
            <v>SANITARIO LINEA MONTECARLO CON GRIFERIA</v>
          </cell>
        </row>
        <row r="411">
          <cell r="B411" t="str">
            <v xml:space="preserve">SECCIONADOR TRIPOLAR EN AIRE 400A-17,5 kV DE OPERACIÓN BAJO </v>
          </cell>
        </row>
        <row r="412">
          <cell r="B412" t="str">
            <v>SELLADOR</v>
          </cell>
        </row>
        <row r="413">
          <cell r="B413" t="str">
            <v>SELLADOR O CERA DE PISO</v>
          </cell>
        </row>
        <row r="414">
          <cell r="B414" t="str">
            <v>SELLADOR Y TINTILLA</v>
          </cell>
        </row>
        <row r="415">
          <cell r="B415" t="str">
            <v>SENSOR FOTOELECTRICO DETECTOR DE HUMO</v>
          </cell>
        </row>
        <row r="416">
          <cell r="B416" t="str">
            <v>SIFON LAVAMANOS plastico gerfor GF-580322</v>
          </cell>
        </row>
        <row r="417">
          <cell r="B417" t="str">
            <v>SIKA 1</v>
          </cell>
        </row>
        <row r="418">
          <cell r="B418" t="str">
            <v>SIKADUR 32</v>
          </cell>
        </row>
        <row r="419">
          <cell r="B419" t="str">
            <v xml:space="preserve">SIKAFLEX-1a cartu </v>
          </cell>
        </row>
        <row r="420">
          <cell r="B420" t="str">
            <v>SILICONA</v>
          </cell>
        </row>
        <row r="421">
          <cell r="B421" t="str">
            <v>SISTEMA DESINFECCION AGUA TRATADA</v>
          </cell>
        </row>
        <row r="422">
          <cell r="B422" t="str">
            <v>SISTEMA CONTROL ELECTRICO TODO INCLUIDO PARA LA PLANTA TRATAMIENTO</v>
          </cell>
        </row>
        <row r="423">
          <cell r="B423" t="str">
            <v>SOLDADOR PVC 1/4</v>
          </cell>
        </row>
        <row r="424">
          <cell r="B424" t="str">
            <v xml:space="preserve">SOLDADURA E - 70  </v>
          </cell>
        </row>
        <row r="425">
          <cell r="B425" t="str">
            <v>SOLDADURA ESTAÑO</v>
          </cell>
        </row>
        <row r="426">
          <cell r="B426" t="str">
            <v>SOLDADURA EXOTERMICA TIPO CADWELD o SIMILAR  de 90 GRAMOS</v>
          </cell>
        </row>
        <row r="427">
          <cell r="B427" t="str">
            <v>SOPORTE PARA TUBERIA DE 4"</v>
          </cell>
        </row>
        <row r="428">
          <cell r="B428" t="str">
            <v>SOPORTES LAVAMANOS</v>
          </cell>
        </row>
        <row r="429">
          <cell r="B429" t="str">
            <v>SOPORTES ORINAL</v>
          </cell>
        </row>
        <row r="430">
          <cell r="B430" t="str">
            <v>TABLA BURRA ORDINARIA 0.20 DE 3.0 MTS</v>
          </cell>
        </row>
        <row r="431">
          <cell r="B431" t="str">
            <v>TABLA BURRA ORDINARIA 0.30 DE 3.0 MTS</v>
          </cell>
        </row>
        <row r="432">
          <cell r="B432" t="str">
            <v>TABLA CHAPA ORDINARIA 0.25 DE 3.0 MTS</v>
          </cell>
        </row>
        <row r="433">
          <cell r="B433" t="str">
            <v>TABLA CHAPA ORDINARIA 0.20 DE 3.0 MTS</v>
          </cell>
        </row>
        <row r="434">
          <cell r="B434" t="str">
            <v>TABLA CHAPA ORDINARIA 0.15 DE 3.0 MTS</v>
          </cell>
        </row>
        <row r="437">
          <cell r="B437" t="str">
            <v xml:space="preserve">TABLERO DE 12 CIRCUITOS CON ESPACIO PARA TOTALIZADOR, PUERTA Y CHAPA  -208 V - 3F5H-60HZ </v>
          </cell>
        </row>
        <row r="438">
          <cell r="B438" t="str">
            <v>TABLERO DE 12 CTOS</v>
          </cell>
        </row>
        <row r="439">
          <cell r="B439" t="str">
            <v>TABLERO 24 CIRCUITOS, PUERTA Y CHAPA, ESP TOTALIZADOR</v>
          </cell>
        </row>
        <row r="440">
          <cell r="B440" t="str">
            <v xml:space="preserve">TABLERO 36 CIRCUITOS, PUERTA Y CHAPA, ESP TOTALIZADOR  </v>
          </cell>
        </row>
        <row r="441">
          <cell r="B441" t="str">
            <v>TABLERO TRIFASICO DE 6 CIRCUITOS</v>
          </cell>
        </row>
        <row r="442">
          <cell r="B442" t="str">
            <v>TABLETA GRES DE 25X25</v>
          </cell>
        </row>
        <row r="443">
          <cell r="B443" t="str">
            <v>TABLEX, LISTONES, PALOS</v>
          </cell>
        </row>
        <row r="444">
          <cell r="B444" t="str">
            <v>TABLÓN DE GRES  25X25</v>
          </cell>
        </row>
        <row r="445">
          <cell r="B445" t="str">
            <v>TABLON DE GRESS DE 33X33</v>
          </cell>
        </row>
        <row r="446">
          <cell r="B446" t="str">
            <v>TANQUE COLEMPAQUES 500 LT (incluye tapa y accesorios)</v>
          </cell>
        </row>
        <row r="447">
          <cell r="B447" t="str">
            <v>TABLERO MELAMINICO DE 1.83X2.44</v>
          </cell>
        </row>
        <row r="448">
          <cell r="B448" t="str">
            <v>TABLERO EN AMARILLO</v>
          </cell>
        </row>
        <row r="449">
          <cell r="B449" t="str">
            <v>TAPA CAJA INSP. 60 x 60</v>
          </cell>
        </row>
        <row r="450">
          <cell r="B450" t="str">
            <v>TABLETA MARMOL</v>
          </cell>
        </row>
        <row r="451">
          <cell r="B451" t="str">
            <v>TAPA CIEGA CON IMPACTO GALVANIZADA CUADRADA 4X4"</v>
          </cell>
        </row>
        <row r="452">
          <cell r="B452" t="str">
            <v>TAPA EN CONCRETO (4000 PSI)</v>
          </cell>
        </row>
        <row r="453">
          <cell r="B453" t="str">
            <v>TAPA EN CONCRETO CAJA CS 276</v>
          </cell>
        </row>
        <row r="454">
          <cell r="B454" t="str">
            <v>TAPA REGISTRO PLASTICO DE 20X20</v>
          </cell>
        </row>
        <row r="455">
          <cell r="B455" t="str">
            <v>TAPON GALVANIZADO MACHO DE 2"</v>
          </cell>
        </row>
        <row r="456">
          <cell r="B456" t="str">
            <v>TAPÓN SOLDADO PRESIÓN 1 1/2"</v>
          </cell>
        </row>
        <row r="457">
          <cell r="B457" t="str">
            <v>TAZA Institucional blanca Mancesa IC-IP41</v>
          </cell>
        </row>
        <row r="458">
          <cell r="B458" t="str">
            <v>TEE EN ALUMINIO BLANCO</v>
          </cell>
        </row>
        <row r="459">
          <cell r="B459" t="str">
            <v>TEE GALVANIZADA DE 4"</v>
          </cell>
        </row>
        <row r="460">
          <cell r="B460" t="str">
            <v>TEE PRESIÓN  1 1/2" Pavco</v>
          </cell>
        </row>
        <row r="461">
          <cell r="B461" t="str">
            <v>TEE PRESIÓN SOLDADA  1"</v>
          </cell>
        </row>
        <row r="462">
          <cell r="B462" t="str">
            <v>TEJA DE ZINC 0.80X2.43</v>
          </cell>
        </row>
        <row r="463">
          <cell r="B463" t="str">
            <v>TEJA CANALETA 90</v>
          </cell>
        </row>
        <row r="464">
          <cell r="B464" t="str">
            <v xml:space="preserve">TEJA DE BARRO </v>
          </cell>
        </row>
        <row r="465">
          <cell r="B465" t="str">
            <v>TEJA ONDULADA ETERNIT No. 6 DE 0.92X1.83</v>
          </cell>
        </row>
        <row r="466">
          <cell r="B466" t="str">
            <v>TEJA THERMOACUSTICA TRAPEZOIDAL  2.44X0.82</v>
          </cell>
        </row>
        <row r="467">
          <cell r="B467" t="str">
            <v>TELA ASFALTICA DE 15 M2</v>
          </cell>
        </row>
        <row r="468">
          <cell r="B468" t="str">
            <v>TELA VERDE CERRAMIENTO</v>
          </cell>
        </row>
        <row r="469">
          <cell r="B469" t="str">
            <v>TERMINAL PONCHAR 2 AWG</v>
          </cell>
        </row>
        <row r="470">
          <cell r="B470" t="str">
            <v xml:space="preserve">Terminal preformado uso interior 15 kV para cable 2 – 3/0 AWG; </v>
          </cell>
        </row>
        <row r="471">
          <cell r="B471" t="str">
            <v>Terminal Soldar/Ponchar barril largo para cable 8. Calidad 3M, Panduit o superior.</v>
          </cell>
        </row>
        <row r="472">
          <cell r="B472" t="str">
            <v>Thiner</v>
          </cell>
        </row>
        <row r="473">
          <cell r="B473" t="str">
            <v>TIERRA NEGRA</v>
          </cell>
        </row>
        <row r="474">
          <cell r="B474" t="str">
            <v>TINTILLA</v>
          </cell>
        </row>
        <row r="475">
          <cell r="B475" t="str">
            <v>TIRAS ALISTADO 3 x 3 x 3</v>
          </cell>
        </row>
        <row r="476">
          <cell r="B476" t="str">
            <v>TOMA BIFASICA 2P+T</v>
          </cell>
        </row>
        <row r="477">
          <cell r="B477" t="str">
            <v>TOMA CORRIENTE DOBLE</v>
          </cell>
        </row>
        <row r="478">
          <cell r="B478" t="str">
            <v>TOMA COAXIAL PARA TV TIPO AMERICANA</v>
          </cell>
        </row>
        <row r="479">
          <cell r="B479" t="str">
            <v>TOMA TV+TELEFONO</v>
          </cell>
        </row>
        <row r="480">
          <cell r="B480" t="str">
            <v>Toallero Barra - GRIVAL Línea STYLO,</v>
          </cell>
        </row>
        <row r="481">
          <cell r="B481" t="str">
            <v>Toallero Argolla - GRIVAL Línea STYLO</v>
          </cell>
        </row>
        <row r="482">
          <cell r="B482" t="str">
            <v xml:space="preserve">TORNILLOS </v>
          </cell>
        </row>
        <row r="483">
          <cell r="B483" t="str">
            <v>TRIPLEX FORMALETA DE 1.22X2.44 DE 18 mm</v>
          </cell>
        </row>
        <row r="490">
          <cell r="B490" t="str">
            <v>TUBERIA GALVANIZADA 2"</v>
          </cell>
        </row>
        <row r="491">
          <cell r="B491" t="str">
            <v>TUBERIA GALVANIZADA 2" DE 0.098</v>
          </cell>
        </row>
        <row r="492">
          <cell r="B492" t="str">
            <v>TUBERIA HIERRO DUCTIL DE 4" ESP 3.2 mm</v>
          </cell>
        </row>
        <row r="493">
          <cell r="B493" t="str">
            <v>TUBERIAS, VALVULAS, ACCESORIOS</v>
          </cell>
        </row>
        <row r="494">
          <cell r="B494" t="str">
            <v>TUBERIA NOVAFORT DE 6"</v>
          </cell>
        </row>
        <row r="495">
          <cell r="B495" t="str">
            <v>TUBERIA PEX AL PEX 1/2"</v>
          </cell>
        </row>
        <row r="496">
          <cell r="B496" t="str">
            <v>TUBERIA CONDUCCION AGUAS RESIDUALES INC ACCESORIOS</v>
          </cell>
        </row>
        <row r="497">
          <cell r="B497" t="str">
            <v>TUBERIA RECTANGULAR DE 3 1/2" X 1 1/2"</v>
          </cell>
        </row>
        <row r="498">
          <cell r="B498" t="str">
            <v>TUBO 4X8 EN COLD ROLLED CAL 18</v>
          </cell>
        </row>
        <row r="499">
          <cell r="B499" t="str">
            <v>TUBO alcantarillado  PVC   160 MM ( 6" ) Pavco</v>
          </cell>
        </row>
        <row r="500">
          <cell r="B500" t="str">
            <v>TUBO alcantarillado  PVC   160 MM ( 8" ) Pavco</v>
          </cell>
        </row>
        <row r="501">
          <cell r="B501" t="str">
            <v>TUBO alcantarillado PVC   110MM  ( 4") Pavco</v>
          </cell>
        </row>
        <row r="502">
          <cell r="B502" t="str">
            <v>TUBO alcantarillado PVC   250MM  ( 10") Pavco</v>
          </cell>
        </row>
        <row r="503">
          <cell r="B503" t="str">
            <v>TUBO CONDUIT EMT 1"</v>
          </cell>
        </row>
        <row r="504">
          <cell r="B504" t="str">
            <v>TUBO CONDUIT EMT1/2"</v>
          </cell>
        </row>
        <row r="505">
          <cell r="B505" t="str">
            <v>TUBO CONDUIT GALVANIZADO PESADO 1" CON UNIÓN</v>
          </cell>
        </row>
        <row r="506">
          <cell r="B506" t="str">
            <v>TUBO CONDUIT PVC 1"  3m</v>
          </cell>
        </row>
        <row r="507">
          <cell r="B507" t="str">
            <v>TUBO CONDUIT PVC 1/2" 3m</v>
          </cell>
        </row>
        <row r="508">
          <cell r="B508" t="str">
            <v>TUBO CONDUIT PVC 3/4" 3m</v>
          </cell>
        </row>
        <row r="509">
          <cell r="B509" t="str">
            <v>TUBO CUADRADO DE 1 1/2" x 1 1/2"</v>
          </cell>
        </row>
        <row r="510">
          <cell r="B510" t="str">
            <v>TUBO CPVC 1/2" DE 3 M</v>
          </cell>
        </row>
        <row r="511">
          <cell r="B511" t="str">
            <v>TUBO GALVANIZADO 2"  2.0mm</v>
          </cell>
        </row>
        <row r="512">
          <cell r="B512" t="str">
            <v>TUBO GALVANIZADO 3"  2.0mm</v>
          </cell>
        </row>
        <row r="513">
          <cell r="B513" t="str">
            <v xml:space="preserve">TUBO GALVANIZADO 3/4"  </v>
          </cell>
        </row>
        <row r="514">
          <cell r="B514" t="str">
            <v>TUBO NOVAFOR DE 4" PERFORADO</v>
          </cell>
        </row>
        <row r="515">
          <cell r="B515" t="str">
            <v>TUBO NOVAFORT 6"</v>
          </cell>
        </row>
        <row r="516">
          <cell r="B516" t="str">
            <v>TUBO PRESIÓN /13.5 PVC  1/2" Pavco</v>
          </cell>
        </row>
        <row r="517">
          <cell r="B517" t="str">
            <v>TUBO PRESIÓN /13.5 PVC  3/4" Pavco</v>
          </cell>
        </row>
        <row r="518">
          <cell r="B518" t="str">
            <v>TUBO PRESIÓN /21 PVC    1"</v>
          </cell>
        </row>
        <row r="519">
          <cell r="B519" t="str">
            <v>TUBO PRESIÓN /21 PVC    2" Pavco</v>
          </cell>
        </row>
        <row r="520">
          <cell r="B520" t="str">
            <v>TUBO PRESIÓN /21 PVC  1 1/2" Pavco</v>
          </cell>
        </row>
        <row r="521">
          <cell r="B521" t="str">
            <v>TUBO PRESIÓN /21 PVC  1 1/4" Pavco</v>
          </cell>
        </row>
        <row r="522">
          <cell r="B522" t="str">
            <v>TUBO PVC A.LL. 2" DE  6 MTS</v>
          </cell>
        </row>
        <row r="523">
          <cell r="B523" t="str">
            <v>TUBO PVC A.LL. 3" DE  6 MTS</v>
          </cell>
        </row>
        <row r="524">
          <cell r="B524" t="str">
            <v>TUBO PVC A.LL. 4" DE 6 MTS</v>
          </cell>
        </row>
        <row r="525">
          <cell r="B525" t="str">
            <v>TUBO PVC SANITARIO 2" DE 6 MTS</v>
          </cell>
        </row>
        <row r="526">
          <cell r="B526" t="str">
            <v>TUBO PVC SANITARIO 3" DE 6 MTS</v>
          </cell>
        </row>
        <row r="527">
          <cell r="B527" t="str">
            <v>TUBO PVC SANITARIO 4" DE 6 MTS</v>
          </cell>
        </row>
        <row r="528">
          <cell r="B528" t="str">
            <v>TUBOS PVC DB 1"</v>
          </cell>
        </row>
        <row r="529">
          <cell r="B529" t="str">
            <v xml:space="preserve">UNION  GALVANIZADA 2 1/2" </v>
          </cell>
        </row>
        <row r="530">
          <cell r="B530" t="str">
            <v>UNIÓN alcantarillado PVC  110MM ( 4" ) Pavco</v>
          </cell>
        </row>
        <row r="531">
          <cell r="B531" t="str">
            <v>UNIÓN alcantarillado PVC 160MM  ( 6") Pavco</v>
          </cell>
        </row>
        <row r="532">
          <cell r="B532" t="str">
            <v>UNIÓN alcantarillado PVC 160MM  ( 8") Pavco</v>
          </cell>
        </row>
        <row r="533">
          <cell r="B533" t="str">
            <v>UNIÓN alcantarillado PVC 250MM  ( 10") Pavco</v>
          </cell>
        </row>
        <row r="534">
          <cell r="B534" t="str">
            <v>UNIÓN GALVANIZADA      3"</v>
          </cell>
        </row>
        <row r="535">
          <cell r="B535" t="str">
            <v>UNION GALVANIZADA DE 1/2"</v>
          </cell>
        </row>
        <row r="536">
          <cell r="B536" t="str">
            <v>UNION GALVANIZADA DE 4" SH 40</v>
          </cell>
        </row>
        <row r="537">
          <cell r="B537" t="str">
            <v>UNIÓN SANITARIA  2" Pavco</v>
          </cell>
        </row>
        <row r="538">
          <cell r="B538" t="str">
            <v>UNIÓN SANITARIA 4" Pavco</v>
          </cell>
        </row>
        <row r="539">
          <cell r="B539" t="str">
            <v>UNIÓN SANITARIA 6" Pavco</v>
          </cell>
        </row>
        <row r="540">
          <cell r="B540" t="str">
            <v>UNIVERSAL GALVANIZADA 3/4"</v>
          </cell>
        </row>
        <row r="541">
          <cell r="B541" t="str">
            <v xml:space="preserve">VALVULA BETA COMPUERTA ELASTICA 4" </v>
          </cell>
        </row>
        <row r="542">
          <cell r="B542" t="str">
            <v>VALVULA DE CHEQUE OPERACIÓN HORIZONTAL 4" EXT BRIDADO</v>
          </cell>
        </row>
        <row r="543">
          <cell r="B543" t="str">
            <v>VALVULA DE CIERRE RAPIDO DE 4"</v>
          </cell>
        </row>
        <row r="544">
          <cell r="B544" t="str">
            <v>VALVULA DE COMPUERTA  VASTAGO NO ASCENTE EXTREMO BRIDA</v>
          </cell>
        </row>
        <row r="545">
          <cell r="B545" t="str">
            <v>VALVULA Descarga sanitario DO-01051300</v>
          </cell>
        </row>
        <row r="546">
          <cell r="B546" t="str">
            <v>VARA DE CLAVO</v>
          </cell>
        </row>
        <row r="547">
          <cell r="B547" t="str">
            <v>VARILLA CORRUGADA DE 1/2" DE 12 MTS</v>
          </cell>
        </row>
        <row r="548">
          <cell r="B548" t="str">
            <v>VARILLA CORRUGADA DE 1/2" DE 6 MTS</v>
          </cell>
        </row>
        <row r="549">
          <cell r="B549" t="str">
            <v>VARILLA CORRUGADA DE 3/8" DE 12 MTS</v>
          </cell>
        </row>
        <row r="550">
          <cell r="B550" t="str">
            <v>VARILLA CORRUGADA DE 5/8" DE 12 MTS</v>
          </cell>
        </row>
        <row r="551">
          <cell r="B551" t="str">
            <v>VARILLA CUADRADA DE 1/2"</v>
          </cell>
        </row>
        <row r="552">
          <cell r="B552" t="str">
            <v>VARILLA CUADRADA DE 3/8"</v>
          </cell>
        </row>
        <row r="553">
          <cell r="B553" t="str">
            <v>VARILLA DE COBRE-COBRE Ø5/8" X 2.40 m</v>
          </cell>
        </row>
        <row r="554">
          <cell r="B554" t="str">
            <v>VARILLA DE COBRE-COBRE Ø5/8" X 2.40 m COOPER WELL</v>
          </cell>
        </row>
        <row r="555">
          <cell r="B555" t="str">
            <v>VARILLA EN ACERO DE 3/8"</v>
          </cell>
        </row>
        <row r="556">
          <cell r="B556" t="str">
            <v>VARILLA EN ACERO DE 5/8"</v>
          </cell>
        </row>
        <row r="557">
          <cell r="B557" t="str">
            <v>VARILLA LISA DE 1/2" DE 6 MTS</v>
          </cell>
        </row>
        <row r="558">
          <cell r="B558" t="str">
            <v>VARILLA LISA DE 3/8" DE 6 MTS</v>
          </cell>
        </row>
        <row r="559">
          <cell r="B559" t="str">
            <v>VIDRIO TEMPLADO DE 10 mm</v>
          </cell>
        </row>
        <row r="560">
          <cell r="B560" t="str">
            <v>VIDRIO DE 4 mm</v>
          </cell>
        </row>
        <row r="561">
          <cell r="B561" t="str">
            <v>VIDRIO TEMPLADO DE 8 mm</v>
          </cell>
        </row>
        <row r="562">
          <cell r="B562" t="str">
            <v>VINILTEX Pintuco</v>
          </cell>
        </row>
        <row r="563">
          <cell r="B563" t="str">
            <v>Wash Primer A Pintura</v>
          </cell>
        </row>
        <row r="564">
          <cell r="B564" t="str">
            <v>WASH PRIMER ANTICORROSIVO</v>
          </cell>
        </row>
        <row r="565">
          <cell r="B565" t="str">
            <v>Wash Primer B Catalizador</v>
          </cell>
        </row>
        <row r="566">
          <cell r="B566" t="str">
            <v>WASH PRIMER PINTURA</v>
          </cell>
        </row>
        <row r="567">
          <cell r="B567" t="str">
            <v>WIN Aluminio x 6 mts</v>
          </cell>
        </row>
        <row r="568">
          <cell r="B568" t="str">
            <v>Xypes concentrado</v>
          </cell>
        </row>
        <row r="569">
          <cell r="B569" t="str">
            <v>Xypes Patch and Plug por 1.25 kg</v>
          </cell>
        </row>
        <row r="570">
          <cell r="B570" t="str">
            <v>YEE SANITARIA 2"  Pavco</v>
          </cell>
        </row>
        <row r="571">
          <cell r="B571" t="str">
            <v>YEE SANITARIA 4"  Pavco</v>
          </cell>
        </row>
        <row r="572">
          <cell r="B572" t="str">
            <v>YESO CORRIENTE VENCEDOR</v>
          </cell>
        </row>
        <row r="573">
          <cell r="B573" t="str">
            <v>ZÓCALO Baldosa grano de marmol 30x7 Fondo blanco</v>
          </cell>
        </row>
        <row r="574">
          <cell r="B574" t="str">
            <v>ZÓCALO en ceramica pompei color coral  30*7</v>
          </cell>
        </row>
      </sheetData>
      <sheetData sheetId="3">
        <row r="2">
          <cell r="B2">
            <v>0</v>
          </cell>
          <cell r="C2" t="str">
            <v xml:space="preserve"> </v>
          </cell>
        </row>
        <row r="3">
          <cell r="B3" t="str">
            <v>ANDAMIO TUBULAR</v>
          </cell>
          <cell r="C3" t="str">
            <v>dd</v>
          </cell>
          <cell r="D3">
            <v>500</v>
          </cell>
        </row>
        <row r="4">
          <cell r="B4" t="str">
            <v>ALLANADORA GASOLINA HELICOPTERO</v>
          </cell>
          <cell r="C4" t="str">
            <v>dd</v>
          </cell>
          <cell r="D4">
            <v>55000</v>
          </cell>
        </row>
        <row r="5">
          <cell r="B5" t="str">
            <v>BAÑOS PORTATILES</v>
          </cell>
          <cell r="C5" t="str">
            <v>Mes</v>
          </cell>
          <cell r="D5">
            <v>525000</v>
          </cell>
        </row>
        <row r="6">
          <cell r="B6" t="str">
            <v xml:space="preserve">BOMBAS </v>
          </cell>
          <cell r="C6" t="str">
            <v>dd</v>
          </cell>
          <cell r="D6">
            <v>40000</v>
          </cell>
        </row>
        <row r="7">
          <cell r="B7" t="str">
            <v>COMPRESOR DE DOS MARTILLOS</v>
          </cell>
          <cell r="C7" t="str">
            <v>dd</v>
          </cell>
          <cell r="D7">
            <v>145000</v>
          </cell>
        </row>
        <row r="8">
          <cell r="B8" t="str">
            <v>CRUCETAS, PARALES Y CERCHAS</v>
          </cell>
          <cell r="C8" t="str">
            <v>Mes</v>
          </cell>
          <cell r="D8">
            <v>4500</v>
          </cell>
        </row>
        <row r="9">
          <cell r="B9" t="str">
            <v>EQUIPO BÁSICO ( Construcción )</v>
          </cell>
          <cell r="C9" t="str">
            <v>dd</v>
          </cell>
          <cell r="D9">
            <v>1000</v>
          </cell>
        </row>
        <row r="10">
          <cell r="B10" t="str">
            <v>EQUIPO BÁSICO ( Herramienta menor )</v>
          </cell>
          <cell r="C10" t="str">
            <v>dd</v>
          </cell>
          <cell r="D10">
            <v>1000</v>
          </cell>
        </row>
        <row r="11">
          <cell r="B11" t="str">
            <v>EQUIPO DE CARPINTERIA</v>
          </cell>
          <cell r="C11" t="str">
            <v>dd</v>
          </cell>
          <cell r="D11">
            <v>25000</v>
          </cell>
        </row>
        <row r="12">
          <cell r="B12" t="str">
            <v>EQUIPO DE ORNAMENTACION</v>
          </cell>
          <cell r="C12" t="str">
            <v>dd</v>
          </cell>
          <cell r="D12">
            <v>65000</v>
          </cell>
        </row>
        <row r="13">
          <cell r="B13" t="str">
            <v>EQUIPO SOLDADURA</v>
          </cell>
          <cell r="C13" t="str">
            <v>dd</v>
          </cell>
          <cell r="D13">
            <v>30000</v>
          </cell>
        </row>
        <row r="14">
          <cell r="B14" t="str">
            <v>EQUIPO TOPOGRAFICO</v>
          </cell>
          <cell r="C14" t="str">
            <v>dd</v>
          </cell>
          <cell r="D14">
            <v>250000</v>
          </cell>
        </row>
        <row r="15">
          <cell r="B15" t="str">
            <v>FORMALETA CANAL EN LAMINA</v>
          </cell>
          <cell r="C15" t="str">
            <v>dd</v>
          </cell>
          <cell r="D15">
            <v>5000</v>
          </cell>
        </row>
        <row r="16">
          <cell r="B16" t="str">
            <v>FORMALETA DE ENTREPISO POR M2</v>
          </cell>
          <cell r="C16" t="str">
            <v>Mes</v>
          </cell>
          <cell r="D16">
            <v>6500</v>
          </cell>
        </row>
        <row r="17">
          <cell r="B17" t="str">
            <v>FORK CLAMP</v>
          </cell>
          <cell r="C17" t="str">
            <v>dd</v>
          </cell>
          <cell r="D17">
            <v>90</v>
          </cell>
        </row>
        <row r="18">
          <cell r="B18" t="str">
            <v>LABORATORISTAS</v>
          </cell>
          <cell r="C18" t="str">
            <v>dd</v>
          </cell>
          <cell r="D18">
            <v>250000</v>
          </cell>
        </row>
        <row r="19">
          <cell r="B19" t="str">
            <v>GUADAÑA</v>
          </cell>
          <cell r="C19" t="str">
            <v>dd</v>
          </cell>
          <cell r="D19">
            <v>15000</v>
          </cell>
        </row>
        <row r="20">
          <cell r="B20" t="str">
            <v>ENSAYO PROCTOR MODIFICADO</v>
          </cell>
          <cell r="C20" t="str">
            <v>un</v>
          </cell>
          <cell r="D20">
            <v>95000</v>
          </cell>
        </row>
        <row r="21">
          <cell r="B21" t="str">
            <v>MEZCLADORA CONCRETO</v>
          </cell>
          <cell r="C21" t="str">
            <v>dd</v>
          </cell>
          <cell r="D21">
            <v>35000</v>
          </cell>
        </row>
        <row r="22">
          <cell r="B22" t="str">
            <v>MINICARGADOR BOBCAT 753</v>
          </cell>
          <cell r="C22" t="str">
            <v>hr</v>
          </cell>
          <cell r="D22">
            <v>60000</v>
          </cell>
        </row>
        <row r="23">
          <cell r="B23" t="str">
            <v>MORDAZA METÁLICA</v>
          </cell>
          <cell r="C23" t="str">
            <v>dd</v>
          </cell>
          <cell r="D23">
            <v>150</v>
          </cell>
        </row>
        <row r="24">
          <cell r="B24" t="str">
            <v>EQUIPOS LABORATORIOS</v>
          </cell>
          <cell r="C24" t="str">
            <v>dd</v>
          </cell>
          <cell r="D24">
            <v>80000</v>
          </cell>
        </row>
        <row r="25">
          <cell r="B25" t="str">
            <v>PARAL CORIENTE 2 a 3.50 m</v>
          </cell>
          <cell r="C25" t="str">
            <v>dd</v>
          </cell>
          <cell r="D25">
            <v>100</v>
          </cell>
        </row>
        <row r="26">
          <cell r="B26" t="str">
            <v>PISTOLA PARA EPOXICO</v>
          </cell>
          <cell r="C26" t="str">
            <v>dd</v>
          </cell>
          <cell r="D26">
            <v>7500</v>
          </cell>
        </row>
        <row r="27">
          <cell r="B27" t="str">
            <v>ENSAYO DENSIDAD DEL TERRENO</v>
          </cell>
          <cell r="C27" t="str">
            <v>un</v>
          </cell>
          <cell r="D27">
            <v>50000</v>
          </cell>
        </row>
        <row r="28">
          <cell r="B28" t="str">
            <v>PULIDORA</v>
          </cell>
          <cell r="C28" t="str">
            <v>dd</v>
          </cell>
          <cell r="D28">
            <v>25000</v>
          </cell>
        </row>
        <row r="29">
          <cell r="B29" t="str">
            <v>RANA</v>
          </cell>
          <cell r="C29" t="str">
            <v>dd</v>
          </cell>
          <cell r="D29">
            <v>30000</v>
          </cell>
        </row>
        <row r="30">
          <cell r="B30" t="str">
            <v>RETROEXCAVADORA + combustible+operario</v>
          </cell>
          <cell r="C30" t="str">
            <v>hr</v>
          </cell>
          <cell r="D30">
            <v>125000</v>
          </cell>
        </row>
        <row r="31">
          <cell r="B31" t="str">
            <v>SOPLETE</v>
          </cell>
          <cell r="C31" t="str">
            <v>dd</v>
          </cell>
          <cell r="D31">
            <v>15000</v>
          </cell>
        </row>
        <row r="32">
          <cell r="B32" t="str">
            <v>TALADRO</v>
          </cell>
          <cell r="C32" t="str">
            <v>dd</v>
          </cell>
          <cell r="D32">
            <v>15000</v>
          </cell>
        </row>
        <row r="33">
          <cell r="B33" t="str">
            <v>VIBRADOR A GASOLINA</v>
          </cell>
          <cell r="C33" t="str">
            <v>dd</v>
          </cell>
          <cell r="D33">
            <v>30000</v>
          </cell>
        </row>
        <row r="34">
          <cell r="B34" t="str">
            <v>EQUIPO DE EXCAVACION Y HORMIGADO PILOTES(Combustible+operario+Transporte)</v>
          </cell>
          <cell r="C34" t="str">
            <v>hr</v>
          </cell>
          <cell r="D34">
            <v>650000</v>
          </cell>
        </row>
        <row r="35">
          <cell r="B35" t="str">
            <v>VIBROCOMPACTADOR</v>
          </cell>
          <cell r="C35" t="str">
            <v>dd</v>
          </cell>
          <cell r="D35">
            <v>40000</v>
          </cell>
        </row>
        <row r="36">
          <cell r="B36" t="str">
            <v>HIDROLAVADORA</v>
          </cell>
          <cell r="C36" t="str">
            <v>dd</v>
          </cell>
          <cell r="D36">
            <v>25000</v>
          </cell>
        </row>
      </sheetData>
      <sheetData sheetId="4"/>
      <sheetData sheetId="5"/>
      <sheetData sheetId="6"/>
      <sheetData sheetId="7" refreshError="1"/>
      <sheetData sheetId="8"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PO"/>
      <sheetName val="MATERIAL"/>
      <sheetName val="PRESUPUESTO"/>
      <sheetName val="UNITARIOS"/>
      <sheetName val="TRANSPORTE"/>
      <sheetName val="MANO OBRA"/>
      <sheetName val="MEMORIAS"/>
      <sheetName val="A. P. U."/>
      <sheetName val="INS"/>
      <sheetName val="PPTO REDUCIDO"/>
    </sheetNames>
    <sheetDataSet>
      <sheetData sheetId="0" refreshError="1">
        <row r="2">
          <cell r="B2">
            <v>0</v>
          </cell>
          <cell r="C2" t="str">
            <v xml:space="preserve"> </v>
          </cell>
        </row>
        <row r="3">
          <cell r="B3" t="str">
            <v>ANDAMIO TUBULAR</v>
          </cell>
          <cell r="C3" t="str">
            <v>dd</v>
          </cell>
          <cell r="D3">
            <v>500</v>
          </cell>
        </row>
        <row r="4">
          <cell r="B4" t="str">
            <v>ALLANADORA GASOLINA HELICOPTERO</v>
          </cell>
          <cell r="C4" t="str">
            <v>dd</v>
          </cell>
          <cell r="D4">
            <v>55000</v>
          </cell>
        </row>
        <row r="5">
          <cell r="B5" t="str">
            <v>BAÑOS PORTATILES</v>
          </cell>
          <cell r="C5" t="str">
            <v>Mes</v>
          </cell>
          <cell r="D5">
            <v>525000</v>
          </cell>
        </row>
        <row r="6">
          <cell r="B6" t="str">
            <v xml:space="preserve">BOMBAS </v>
          </cell>
          <cell r="C6" t="str">
            <v>dd</v>
          </cell>
          <cell r="D6">
            <v>40000</v>
          </cell>
        </row>
        <row r="7">
          <cell r="B7" t="str">
            <v>COMPRESOR DE DOS MARTILLOS</v>
          </cell>
          <cell r="C7" t="str">
            <v>dd</v>
          </cell>
          <cell r="D7">
            <v>145000</v>
          </cell>
        </row>
        <row r="8">
          <cell r="B8" t="str">
            <v>CRUCETAS, PARALES Y CERCHAS</v>
          </cell>
          <cell r="C8" t="str">
            <v>Mes</v>
          </cell>
          <cell r="D8">
            <v>4500</v>
          </cell>
        </row>
        <row r="9">
          <cell r="B9" t="str">
            <v>EQUIPO BÁSICO ( Construcción )</v>
          </cell>
          <cell r="C9" t="str">
            <v>dd</v>
          </cell>
          <cell r="D9">
            <v>1000</v>
          </cell>
        </row>
        <row r="10">
          <cell r="B10" t="str">
            <v>EQUIPO BÁSICO ( Herramienta menor )</v>
          </cell>
          <cell r="C10" t="str">
            <v>dd</v>
          </cell>
          <cell r="D10">
            <v>1000</v>
          </cell>
        </row>
        <row r="11">
          <cell r="B11" t="str">
            <v>EQUIPO DE CARPINTERIA</v>
          </cell>
          <cell r="C11" t="str">
            <v>dd</v>
          </cell>
          <cell r="D11">
            <v>25000</v>
          </cell>
        </row>
        <row r="12">
          <cell r="B12" t="str">
            <v>EQUIPO DE ORNAMENTACION</v>
          </cell>
          <cell r="C12" t="str">
            <v>dd</v>
          </cell>
          <cell r="D12">
            <v>65000</v>
          </cell>
        </row>
        <row r="13">
          <cell r="B13" t="str">
            <v>EQUIPO SOLDADURA</v>
          </cell>
          <cell r="C13" t="str">
            <v>dd</v>
          </cell>
          <cell r="D13">
            <v>30000</v>
          </cell>
        </row>
        <row r="14">
          <cell r="B14" t="str">
            <v>EQUIPO TOPOGRAFICO</v>
          </cell>
          <cell r="C14" t="str">
            <v>dd</v>
          </cell>
          <cell r="D14">
            <v>250000</v>
          </cell>
        </row>
        <row r="15">
          <cell r="B15" t="str">
            <v>FORMALETA CANAL EN LAMINA</v>
          </cell>
          <cell r="C15" t="str">
            <v>dd</v>
          </cell>
          <cell r="D15">
            <v>5000</v>
          </cell>
        </row>
        <row r="16">
          <cell r="B16" t="str">
            <v>FORMALETA DE ENTREPISO POR M2</v>
          </cell>
          <cell r="C16" t="str">
            <v>Mes</v>
          </cell>
          <cell r="D16">
            <v>6500</v>
          </cell>
        </row>
        <row r="17">
          <cell r="B17" t="str">
            <v>FORK CLAMP</v>
          </cell>
          <cell r="C17" t="str">
            <v>dd</v>
          </cell>
          <cell r="D17">
            <v>90</v>
          </cell>
        </row>
        <row r="18">
          <cell r="B18" t="str">
            <v>LABORATORISTAS</v>
          </cell>
          <cell r="C18" t="str">
            <v>dd</v>
          </cell>
          <cell r="D18">
            <v>250000</v>
          </cell>
        </row>
        <row r="19">
          <cell r="B19" t="str">
            <v>GUADAÑA</v>
          </cell>
          <cell r="C19" t="str">
            <v>dd</v>
          </cell>
          <cell r="D19">
            <v>15000</v>
          </cell>
        </row>
        <row r="20">
          <cell r="B20" t="str">
            <v>ENSAYO PROCTOR MODIFICADO</v>
          </cell>
          <cell r="C20" t="str">
            <v>un</v>
          </cell>
          <cell r="D20">
            <v>95000</v>
          </cell>
        </row>
        <row r="21">
          <cell r="B21" t="str">
            <v>MEZCLADORA CONCRETO</v>
          </cell>
          <cell r="C21" t="str">
            <v>dd</v>
          </cell>
          <cell r="D21">
            <v>35000</v>
          </cell>
        </row>
        <row r="22">
          <cell r="B22" t="str">
            <v>MINICARGADOR BOBCAT 753</v>
          </cell>
          <cell r="C22" t="str">
            <v>hr</v>
          </cell>
          <cell r="D22">
            <v>60000</v>
          </cell>
        </row>
        <row r="23">
          <cell r="B23" t="str">
            <v>MORDAZA METÁLICA</v>
          </cell>
          <cell r="C23" t="str">
            <v>dd</v>
          </cell>
          <cell r="D23">
            <v>150</v>
          </cell>
        </row>
        <row r="24">
          <cell r="B24" t="str">
            <v>EQUIPOS LABORATORIOS</v>
          </cell>
          <cell r="C24" t="str">
            <v>dd</v>
          </cell>
          <cell r="D24">
            <v>80000</v>
          </cell>
        </row>
        <row r="25">
          <cell r="B25" t="str">
            <v>PARAL CORIENTE 2 a 3.50 m</v>
          </cell>
          <cell r="C25" t="str">
            <v>dd</v>
          </cell>
          <cell r="D25">
            <v>100</v>
          </cell>
        </row>
        <row r="26">
          <cell r="B26" t="str">
            <v>PISTOLA PARA EPOXICO</v>
          </cell>
          <cell r="C26" t="str">
            <v>dd</v>
          </cell>
          <cell r="D26">
            <v>7500</v>
          </cell>
        </row>
        <row r="27">
          <cell r="B27" t="str">
            <v>ENSAYO DENSIDAD DEL TERRENO</v>
          </cell>
          <cell r="C27" t="str">
            <v>un</v>
          </cell>
          <cell r="D27">
            <v>50000</v>
          </cell>
        </row>
        <row r="28">
          <cell r="B28" t="str">
            <v>PULIDORA</v>
          </cell>
          <cell r="C28" t="str">
            <v>dd</v>
          </cell>
          <cell r="D28">
            <v>25000</v>
          </cell>
        </row>
        <row r="29">
          <cell r="B29" t="str">
            <v>RANA</v>
          </cell>
          <cell r="C29" t="str">
            <v>dd</v>
          </cell>
          <cell r="D29">
            <v>30000</v>
          </cell>
        </row>
        <row r="30">
          <cell r="B30" t="str">
            <v>RETROEXCAVADORA + combustible+operario</v>
          </cell>
          <cell r="C30" t="str">
            <v>hr</v>
          </cell>
          <cell r="D30">
            <v>125000</v>
          </cell>
        </row>
        <row r="31">
          <cell r="B31" t="str">
            <v>SOPLETE</v>
          </cell>
          <cell r="C31" t="str">
            <v>dd</v>
          </cell>
          <cell r="D31">
            <v>15000</v>
          </cell>
        </row>
        <row r="32">
          <cell r="B32" t="str">
            <v>TALADRO</v>
          </cell>
          <cell r="C32" t="str">
            <v>dd</v>
          </cell>
          <cell r="D32">
            <v>15000</v>
          </cell>
        </row>
        <row r="33">
          <cell r="B33" t="str">
            <v>VIBRADOR A GASOLINA</v>
          </cell>
          <cell r="C33" t="str">
            <v>dd</v>
          </cell>
          <cell r="D33">
            <v>30000</v>
          </cell>
        </row>
        <row r="34">
          <cell r="B34" t="str">
            <v>EQUIPO DE EXCAVACION Y HORMIGADO PILOTES(Combustible+operario+Transporte)</v>
          </cell>
          <cell r="C34" t="str">
            <v>hr</v>
          </cell>
          <cell r="D34">
            <v>650000</v>
          </cell>
        </row>
        <row r="35">
          <cell r="B35" t="str">
            <v>VIBROCOMPACTADOR</v>
          </cell>
          <cell r="C35" t="str">
            <v>dd</v>
          </cell>
          <cell r="D35">
            <v>40000</v>
          </cell>
        </row>
        <row r="36">
          <cell r="B36" t="str">
            <v>HIDROLAVADORA</v>
          </cell>
          <cell r="C36" t="str">
            <v>dd</v>
          </cell>
          <cell r="D36">
            <v>25000</v>
          </cell>
        </row>
      </sheetData>
      <sheetData sheetId="1" refreshError="1">
        <row r="2">
          <cell r="B2">
            <v>0</v>
          </cell>
        </row>
        <row r="3">
          <cell r="B3" t="str">
            <v>ACCESORIOS ACERO INOXIDABLE</v>
          </cell>
        </row>
        <row r="4">
          <cell r="B4" t="str">
            <v>ABRAZADERAS 4"</v>
          </cell>
        </row>
        <row r="5">
          <cell r="B5" t="str">
            <v>ACCESORIO PVC P 1/2"</v>
          </cell>
        </row>
        <row r="6">
          <cell r="B6" t="str">
            <v>ACCESORIO PVC S 2"</v>
          </cell>
        </row>
        <row r="7">
          <cell r="B7" t="str">
            <v>ACCESORIO PVC S 3"</v>
          </cell>
        </row>
        <row r="8">
          <cell r="B8" t="str">
            <v>ACCESORIO PVC S 4"</v>
          </cell>
        </row>
        <row r="9">
          <cell r="B9" t="str">
            <v>ACCESORIOS</v>
          </cell>
        </row>
        <row r="10">
          <cell r="B10" t="str">
            <v>ACCESORIOS CONEXIÓN Y DERIVACION CABLE COAXIAL</v>
          </cell>
        </row>
        <row r="11">
          <cell r="B11" t="str">
            <v>Accesorios de conexion por atras SanitarioDO-TCDIC</v>
          </cell>
        </row>
        <row r="12">
          <cell r="B12" t="str">
            <v>ACCESORIOS DE CONEXIÓN Y SUJECION PARA CABLE AMTIFRAU</v>
          </cell>
        </row>
        <row r="13">
          <cell r="B13" t="str">
            <v>ACCESORIOS DE SUJECION</v>
          </cell>
        </row>
        <row r="14">
          <cell r="B14" t="str">
            <v>ACCESORIOS EMT</v>
          </cell>
        </row>
        <row r="15">
          <cell r="B15" t="str">
            <v xml:space="preserve">ACCESORIOS GALVANIZADOS PARA CONEXIÓN EQUIPO DE PRESION </v>
          </cell>
        </row>
        <row r="16">
          <cell r="B16" t="str">
            <v>ACCESORIOS CPVC-P 1/2" ( Codo , unión y tapón )</v>
          </cell>
        </row>
        <row r="17">
          <cell r="B17" t="str">
            <v>ACCESORIOS PVC P 21/2"</v>
          </cell>
        </row>
        <row r="18">
          <cell r="B18" t="str">
            <v>ACCESORIOS PVC-P 1 1/2" ( Codo , unión y tapón )</v>
          </cell>
        </row>
        <row r="19">
          <cell r="B19" t="str">
            <v>ACCESORIOS PVC-P 1 1/4" ( Codo , unión y tapón )</v>
          </cell>
        </row>
        <row r="20">
          <cell r="B20" t="str">
            <v>ACCESORIOS PVC-P 1/2" ( Codo , unión y tapón )</v>
          </cell>
        </row>
        <row r="21">
          <cell r="B21" t="str">
            <v>ACCESORIOS PVC-P 2" ( Codo , unión y tapón )</v>
          </cell>
        </row>
        <row r="22">
          <cell r="B22" t="str">
            <v>ACCESORIOS PVC-P 3/4" ( Codo, unión y tapón )</v>
          </cell>
        </row>
        <row r="23">
          <cell r="B23" t="str">
            <v>ACCESORIOS SUJECION TRANFORMADOR</v>
          </cell>
        </row>
        <row r="24">
          <cell r="B24" t="str">
            <v>ACERO 37.000 PSI</v>
          </cell>
        </row>
        <row r="25">
          <cell r="B25" t="str">
            <v xml:space="preserve">ACERO 60.000 PSI </v>
          </cell>
        </row>
        <row r="26">
          <cell r="B26" t="str">
            <v>ACERO ESTRUCTURAL ACESCO PHR Cal. 12</v>
          </cell>
        </row>
        <row r="27">
          <cell r="B27" t="str">
            <v>ACIDO FLORIDRICO</v>
          </cell>
        </row>
        <row r="28">
          <cell r="B28" t="str">
            <v>ACIDO NITRICO</v>
          </cell>
        </row>
        <row r="29">
          <cell r="B29" t="str">
            <v>ACONDICIONADOR NOVAFORT 250ML  Pavco</v>
          </cell>
        </row>
        <row r="30">
          <cell r="B30" t="str">
            <v>ACPM</v>
          </cell>
        </row>
        <row r="31">
          <cell r="B31" t="str">
            <v>ADAPTADOR CONDUIT PVC 1/2"</v>
          </cell>
        </row>
        <row r="32">
          <cell r="B32" t="str">
            <v>ADAPTADOR MACHO   3/4"</v>
          </cell>
        </row>
        <row r="33">
          <cell r="B33" t="str">
            <v>ADAPTADOR TERMINAL CONDUIT 3/4"</v>
          </cell>
        </row>
        <row r="34">
          <cell r="B34" t="str">
            <v>ADAPTADORES MACHO 1/2"</v>
          </cell>
        </row>
        <row r="35">
          <cell r="B35" t="str">
            <v>ADHESIVO EPOXICO G5 DE 651 ml</v>
          </cell>
        </row>
        <row r="36">
          <cell r="B36" t="str">
            <v>ADHESIVO NOVAFORT 310 ML  Pavco</v>
          </cell>
        </row>
        <row r="37">
          <cell r="B37" t="str">
            <v>AGUA</v>
          </cell>
        </row>
        <row r="38">
          <cell r="B38" t="str">
            <v>AISLADORES</v>
          </cell>
        </row>
        <row r="39">
          <cell r="B39" t="str">
            <v>AISLADORES DE PIN CON ESPIGO</v>
          </cell>
        </row>
        <row r="40">
          <cell r="B40" t="str">
            <v>AISLADORES DE RETENCION</v>
          </cell>
        </row>
        <row r="41">
          <cell r="B41" t="str">
            <v>AISLADORES EMISORES</v>
          </cell>
        </row>
        <row r="42">
          <cell r="B42" t="str">
            <v>ALAMBRE COBRE DESNUDO AWG  12</v>
          </cell>
        </row>
        <row r="43">
          <cell r="B43" t="str">
            <v>ALAMBRE COBRE THHN 12 AWG</v>
          </cell>
        </row>
        <row r="44">
          <cell r="B44" t="str">
            <v>ALAMBRE NEGRO       No.18</v>
          </cell>
        </row>
        <row r="45">
          <cell r="B45" t="str">
            <v>ALFACOLOR 3-15</v>
          </cell>
        </row>
        <row r="46">
          <cell r="B46" t="str">
            <v>ALFAJIAS CONCRETO     .25</v>
          </cell>
        </row>
        <row r="47">
          <cell r="B47" t="str">
            <v>ALUMINIO PARA CIELO RASO INC ESTRUCTURA</v>
          </cell>
        </row>
        <row r="48">
          <cell r="B48" t="str">
            <v>ALUMINIO PARA DIVISION BAÑO</v>
          </cell>
        </row>
        <row r="49">
          <cell r="B49" t="str">
            <v>AMPLIFICADOR TV CON 20 SALIDAS</v>
          </cell>
        </row>
        <row r="50">
          <cell r="B50" t="str">
            <v>ANCLAJE CAMISA DE 3/8"</v>
          </cell>
        </row>
        <row r="51">
          <cell r="B51" t="str">
            <v>ÁNGULO     1 x 1 x 1/8" de 6 mts</v>
          </cell>
        </row>
        <row r="52">
          <cell r="B52" t="str">
            <v>ÁNGULO     1 x 1 x 3/16" de 6 mts</v>
          </cell>
        </row>
        <row r="53">
          <cell r="B53" t="str">
            <v>ANGULO 1 1/2X3/16</v>
          </cell>
        </row>
        <row r="54">
          <cell r="B54" t="str">
            <v>ANGULO 1"X1/8"</v>
          </cell>
        </row>
        <row r="55">
          <cell r="B55" t="str">
            <v xml:space="preserve">ANGULO 2" * 2" * 1/8" </v>
          </cell>
        </row>
        <row r="56">
          <cell r="B56" t="str">
            <v xml:space="preserve">ANGULO 2" * 2" * 3/16" </v>
          </cell>
        </row>
        <row r="57">
          <cell r="B57" t="str">
            <v>ANGULO 3/4"</v>
          </cell>
        </row>
        <row r="58">
          <cell r="B58" t="str">
            <v>ANGULO DE 1"x1/8"</v>
          </cell>
        </row>
        <row r="59">
          <cell r="B59" t="str">
            <v>ANGULOS DE ENSAMBLE</v>
          </cell>
        </row>
        <row r="60">
          <cell r="B60" t="str">
            <v>ANGULOS EN ALUMINIO BLANCO DE 3m</v>
          </cell>
        </row>
        <row r="61">
          <cell r="B61" t="str">
            <v xml:space="preserve">ANTENA EXTERNA COMUNAL TV </v>
          </cell>
        </row>
        <row r="62">
          <cell r="B62" t="str">
            <v>ANTICORROSIVO</v>
          </cell>
        </row>
        <row r="63">
          <cell r="B63" t="str">
            <v xml:space="preserve">ANTICORROSIVO </v>
          </cell>
        </row>
        <row r="64">
          <cell r="B64" t="str">
            <v>ARENA DE RIO</v>
          </cell>
        </row>
        <row r="65">
          <cell r="B65" t="str">
            <v>ARENA LAVADA DE PEÑA</v>
          </cell>
        </row>
        <row r="66">
          <cell r="B66" t="str">
            <v>ARBOL</v>
          </cell>
        </row>
        <row r="67">
          <cell r="B67" t="str">
            <v>ASFALTO TIPO 190/220 200 kg</v>
          </cell>
        </row>
        <row r="68">
          <cell r="B68" t="str">
            <v>BALA DULUX 2X20W, REFLECTOR EN ALUMINIO BRILLADO. DIAMETRO 20,5 CMS, ACABADO BLANCO. INCLUYE 2 BOMBILLOS DULUX 20W ROSCA, LUZ 6500K</v>
          </cell>
        </row>
        <row r="69">
          <cell r="B69" t="str">
            <v>BALA FLUORESCENTE 2X26 CON BOMBILLOS AHORRADORES</v>
          </cell>
        </row>
        <row r="70">
          <cell r="B70" t="str">
            <v>BALDOSA EN GRANITO ALFA</v>
          </cell>
        </row>
        <row r="71">
          <cell r="B71" t="str">
            <v>BALDOSA PORCELANATICO</v>
          </cell>
        </row>
        <row r="72">
          <cell r="B72" t="str">
            <v>BARNIZ</v>
          </cell>
        </row>
        <row r="73">
          <cell r="B73" t="str">
            <v>BANDEJA PORTACABLES 60X8</v>
          </cell>
        </row>
        <row r="74">
          <cell r="B74" t="str">
            <v>BASE PARA FOTOCELDA CON SOPORTE</v>
          </cell>
        </row>
        <row r="75">
          <cell r="B75" t="str">
            <v>BISAGRAS</v>
          </cell>
        </row>
        <row r="76">
          <cell r="B76" t="str">
            <v>BISAGRAS PARA VENTANAS METALICAS</v>
          </cell>
        </row>
        <row r="77">
          <cell r="B77" t="str">
            <v>BISAGRAS PUERTAS COCINA</v>
          </cell>
        </row>
        <row r="78">
          <cell r="B78" t="str">
            <v>BISEL PARA VIDRIO ESPEJO</v>
          </cell>
        </row>
        <row r="79">
          <cell r="B79" t="str">
            <v>BLOQUE No. 3</v>
          </cell>
        </row>
        <row r="80">
          <cell r="B80" t="str">
            <v xml:space="preserve">BLOQUE No. 4 </v>
          </cell>
        </row>
        <row r="81">
          <cell r="B81" t="str">
            <v xml:space="preserve">BLOQUE No. 5 </v>
          </cell>
        </row>
        <row r="82">
          <cell r="B82" t="str">
            <v xml:space="preserve">Boca puerta en mármol,  incluye nariz redonda </v>
          </cell>
        </row>
        <row r="83">
          <cell r="B83" t="str">
            <v>BOQUILLA TERMINAL PVC 1"</v>
          </cell>
        </row>
        <row r="84">
          <cell r="B84" t="str">
            <v>BOSEL</v>
          </cell>
        </row>
        <row r="85">
          <cell r="B85" t="str">
            <v>BOMBAS PARA SISTEMA DE PLANTA TRATAMIENTO</v>
          </cell>
        </row>
        <row r="86">
          <cell r="B86" t="str">
            <v>BRAZO HIDRAULICO</v>
          </cell>
        </row>
        <row r="87">
          <cell r="B87" t="str">
            <v>BROCA DE 5/8"</v>
          </cell>
        </row>
        <row r="88">
          <cell r="B88" t="str">
            <v>BROCAS 1/2"</v>
          </cell>
        </row>
        <row r="89">
          <cell r="B89" t="str">
            <v>BROCAS 1/4"</v>
          </cell>
        </row>
        <row r="90">
          <cell r="B90" t="str">
            <v>BROCAS, GRAPAS, CHAZOS Y TORNILLOS</v>
          </cell>
        </row>
        <row r="91">
          <cell r="B91" t="str">
            <v>BUSHING 4"X2" A.C.</v>
          </cell>
        </row>
        <row r="92">
          <cell r="B92" t="str">
            <v>CABALLETE ETERNIT</v>
          </cell>
        </row>
        <row r="93">
          <cell r="B93" t="str">
            <v>CABALLETE THERMOACUSTICA DE 2.00X0.70</v>
          </cell>
        </row>
        <row r="94">
          <cell r="B94" t="str">
            <v>CABLE #4 COBRE DESNUDO</v>
          </cell>
        </row>
        <row r="95">
          <cell r="B95" t="str">
            <v>Cable 10 THWN/THHN Cu-AWG 600V</v>
          </cell>
        </row>
        <row r="96">
          <cell r="B96" t="str">
            <v>cable 2/0</v>
          </cell>
        </row>
        <row r="97">
          <cell r="B97" t="str">
            <v>Cable 8 THWN/THHN Cu-AWG 600V</v>
          </cell>
        </row>
        <row r="98">
          <cell r="B98" t="str">
            <v>CABLE ANTIFRAUDE #8</v>
          </cell>
        </row>
        <row r="99">
          <cell r="B99" t="str">
            <v xml:space="preserve">CABLE BLINDADO COAXIAL RG59 U TV </v>
          </cell>
        </row>
        <row r="100">
          <cell r="B100" t="str">
            <v>CABLE DUPLEX DE 2X16</v>
          </cell>
        </row>
        <row r="101">
          <cell r="B101" t="str">
            <v>Cable 12 THWN/THHN Cu-AWG 600V</v>
          </cell>
        </row>
        <row r="102">
          <cell r="B102" t="str">
            <v>Cable 14 THWN/THHN Cu-AWG 600V</v>
          </cell>
        </row>
        <row r="103">
          <cell r="B103" t="str">
            <v>Cable 8 THWN/THHN Cu-AWG 600V</v>
          </cell>
        </row>
        <row r="104">
          <cell r="B104" t="str">
            <v>CABLE ENCAUCHETADO 3#4+1#6 T</v>
          </cell>
        </row>
        <row r="105">
          <cell r="B105" t="str">
            <v>CABLE DE COBRE DESNUDO No.12 AWG</v>
          </cell>
        </row>
        <row r="106">
          <cell r="B106" t="str">
            <v>CABLE No. 12 T</v>
          </cell>
        </row>
        <row r="107">
          <cell r="B107" t="str">
            <v>CABLE PARA SEÑALES SISTEMA CONTRA INCENDIO  2 PARES (2X22AWG) NPLF AISLAMIENTO EN PVC DE ACUERDO A LAS NORMAS IEC189, IEC708</v>
          </cell>
        </row>
        <row r="108">
          <cell r="B108" t="str">
            <v>CABLE TELEFONICO 2 PARES</v>
          </cell>
        </row>
        <row r="109">
          <cell r="B109" t="str">
            <v>CAJA 2400</v>
          </cell>
        </row>
        <row r="110">
          <cell r="B110" t="str">
            <v>CAJA 5800</v>
          </cell>
        </row>
        <row r="111">
          <cell r="B111" t="str">
            <v>CAJA MEDIDOR ACUEDUCTO CON TAPA Y CERRADURA</v>
          </cell>
        </row>
        <row r="112">
          <cell r="B112" t="str">
            <v>CAJA MEDIDOR DE AGUA 60*28*14</v>
          </cell>
        </row>
        <row r="113">
          <cell r="B113" t="str">
            <v>CAJA MONOFASICA DE 4 CIRCUITOS CON TACOS</v>
          </cell>
        </row>
        <row r="114">
          <cell r="B114" t="str">
            <v>CAJA OCTOGONAL GALVANIZADA (CAJA EMP GALV.OCTAGONAL 4")</v>
          </cell>
        </row>
        <row r="115">
          <cell r="B115" t="str">
            <v>CAJA METALICA AMPLIFICADOR TV</v>
          </cell>
        </row>
        <row r="116">
          <cell r="B116" t="str">
            <v>CAJA SENCILLA CONDUIT (CAJA EMP GALV.RECTANG. 2X4")</v>
          </cell>
        </row>
        <row r="117">
          <cell r="B117" t="str">
            <v xml:space="preserve">CAJAS DE 20X25X10 CM PARA CONEXIÓN </v>
          </cell>
        </row>
        <row r="118">
          <cell r="B118" t="str">
            <v>CALENTADOR ELECTRICO 20 GL 120 V HACEB</v>
          </cell>
        </row>
        <row r="119">
          <cell r="B119" t="str">
            <v>CARBURO BLANCO</v>
          </cell>
        </row>
        <row r="120">
          <cell r="B120" t="str">
            <v>CAOLÍN</v>
          </cell>
        </row>
        <row r="121">
          <cell r="B121" t="str">
            <v>CAPACETE 1"</v>
          </cell>
        </row>
        <row r="122">
          <cell r="B122" t="str">
            <v>CASETÓN DE GUADUA h=0.42</v>
          </cell>
        </row>
        <row r="124">
          <cell r="B124" t="str">
            <v>CEDRO CAQUETA</v>
          </cell>
        </row>
        <row r="125">
          <cell r="B125" t="str">
            <v xml:space="preserve">CELDA METÁLICA -LÁMINA COLD-ROLLED PARA  TRANSFORMADOR </v>
          </cell>
        </row>
        <row r="126">
          <cell r="B126" t="str">
            <v>CEMENTO MARINO</v>
          </cell>
        </row>
        <row r="127">
          <cell r="B127" t="str">
            <v>CEMENTO BLANCO</v>
          </cell>
        </row>
        <row r="128">
          <cell r="B128" t="str">
            <v>CEMENTO GRIS</v>
          </cell>
        </row>
        <row r="129">
          <cell r="B129" t="str">
            <v xml:space="preserve">CERAMICA </v>
          </cell>
        </row>
        <row r="130">
          <cell r="B130" t="str">
            <v>CERRADURA INAFER</v>
          </cell>
        </row>
        <row r="131">
          <cell r="B131" t="str">
            <v>CERRADURA POMA MADERA ALCOBA</v>
          </cell>
        </row>
        <row r="132">
          <cell r="B132" t="str">
            <v>CERRADURA POMA PUERTAS</v>
          </cell>
        </row>
        <row r="133">
          <cell r="B133" t="str">
            <v>CENEFA EN MADERA DE 0.12 TINTADA</v>
          </cell>
        </row>
        <row r="134">
          <cell r="B134" t="str">
            <v>CERROJO EN ACERO INOXIDABLE</v>
          </cell>
        </row>
        <row r="135">
          <cell r="B135" t="str">
            <v>CERRADURA SCHLAGE BAÑO  A40S Cromado Mate</v>
          </cell>
        </row>
        <row r="136">
          <cell r="B136" t="str">
            <v>CHEQUE HORIZONTAL 1/2"</v>
          </cell>
        </row>
        <row r="137">
          <cell r="B137" t="str">
            <v>CHEQUE R&amp;W Roscado 3/4" Ref. 236</v>
          </cell>
        </row>
        <row r="138">
          <cell r="B138" t="str">
            <v>CIELO RASO Star Orion ( perfileria aluminio 1" )</v>
          </cell>
        </row>
        <row r="139">
          <cell r="B139" t="str">
            <v>CILINDRO DE GAS PROPANO</v>
          </cell>
        </row>
        <row r="140">
          <cell r="B140" t="str">
            <v>CINTA BANDIT 1/2" CON GRAPAS</v>
          </cell>
        </row>
        <row r="141">
          <cell r="B141" t="str">
            <v>CINTA PAPEL</v>
          </cell>
        </row>
        <row r="142">
          <cell r="B142" t="str">
            <v>CINTA TEFLÓN 10 m 1/2"</v>
          </cell>
        </row>
        <row r="143">
          <cell r="B143" t="str">
            <v>CLOSET</v>
          </cell>
        </row>
        <row r="144">
          <cell r="B144" t="str">
            <v>COCINA INTEGRAL</v>
          </cell>
        </row>
        <row r="145">
          <cell r="B145" t="str">
            <v>CODO 90° 1/4 CxC SANITARIO 3" Pavco</v>
          </cell>
        </row>
        <row r="146">
          <cell r="B146" t="str">
            <v>CODO 90° 1/4 CxC SANITARIO 4" Pavco</v>
          </cell>
        </row>
        <row r="147">
          <cell r="B147" t="str">
            <v>CODO 90° 1/4 CxE SANITARIO 2"</v>
          </cell>
        </row>
        <row r="148">
          <cell r="B148" t="str">
            <v>CODO 90° 4" EXTREMO BRIDADO</v>
          </cell>
        </row>
        <row r="149">
          <cell r="B149" t="str">
            <v>CODO 90° PRESIÓN PVC   3/4" Pavco</v>
          </cell>
        </row>
        <row r="150">
          <cell r="B150" t="str">
            <v>CODO 90° PRESIÓN PVC 1 1/2" Pavco</v>
          </cell>
        </row>
        <row r="151">
          <cell r="B151" t="str">
            <v>CODO PRESIÓN           1"</v>
          </cell>
        </row>
        <row r="152">
          <cell r="B152" t="str">
            <v>COMBO SANITARIO BLANCO AHORRADOR</v>
          </cell>
        </row>
        <row r="153">
          <cell r="B153" t="str">
            <v>CONCERTINA EN ACERO INOXIDABLE DE 18"</v>
          </cell>
        </row>
        <row r="154">
          <cell r="B154" t="str">
            <v>CONCRETO DE 1500 PSI</v>
          </cell>
        </row>
        <row r="155">
          <cell r="B155" t="str">
            <v>CONCRETO DE 2000 PSI</v>
          </cell>
        </row>
        <row r="156">
          <cell r="B156" t="str">
            <v>CONCRETO DE 2500 PSI</v>
          </cell>
        </row>
        <row r="157">
          <cell r="B157" t="str">
            <v>CONCRETO DE 3000 PSI</v>
          </cell>
        </row>
        <row r="158">
          <cell r="B158" t="str">
            <v>CONCRETO DE 3500 PSI</v>
          </cell>
        </row>
        <row r="159">
          <cell r="B159" t="str">
            <v>CONCRETO DE 4000 PSI</v>
          </cell>
        </row>
        <row r="160">
          <cell r="B160" t="str">
            <v>CONCRETO TREMIE TORNILLO DE 3000 PSI</v>
          </cell>
        </row>
        <row r="161">
          <cell r="B161" t="str">
            <v>CONCRETO TREMIE TORNILLO DE 4000 PSI</v>
          </cell>
        </row>
        <row r="162">
          <cell r="B162" t="str">
            <v>CONCRETO DE 3500 PSI BAJA PERMEABILIDAD</v>
          </cell>
        </row>
        <row r="163">
          <cell r="B163" t="str">
            <v>COPA ESMERIL</v>
          </cell>
        </row>
        <row r="164">
          <cell r="B164" t="str">
            <v>COPA SIERRA</v>
          </cell>
        </row>
        <row r="165">
          <cell r="B165" t="str">
            <v>CORREA EN MADERA</v>
          </cell>
        </row>
        <row r="166">
          <cell r="B166" t="str">
            <v>CORREA METALICA</v>
          </cell>
        </row>
        <row r="167">
          <cell r="B167" t="str">
            <v>CORTACIRCUITOS 15 KV-100 AMPERIOS-</v>
          </cell>
        </row>
        <row r="168">
          <cell r="B168" t="str">
            <v xml:space="preserve">Cortina corrida Automática tipo Blackout, h= 1.10 m </v>
          </cell>
        </row>
        <row r="169">
          <cell r="B169" t="str">
            <v>CURVA 90º PVC 1/2"</v>
          </cell>
        </row>
        <row r="170">
          <cell r="B170" t="str">
            <v>DESAGUE LAVAMANOS SENCILLO Gerfor GF-581084</v>
          </cell>
        </row>
        <row r="171">
          <cell r="B171" t="str">
            <v>DESAGUE ORINAL 1 1/2"</v>
          </cell>
        </row>
        <row r="172">
          <cell r="B172" t="str">
            <v>DESCARGADOR DE SOBRETENSION TIPO  LINEA 12 KV- 10 KA-</v>
          </cell>
        </row>
        <row r="173">
          <cell r="B173" t="str">
            <v xml:space="preserve">DESCARGADOR FRANKLIN DE 5 PUNTAS </v>
          </cell>
        </row>
        <row r="174">
          <cell r="B174" t="str">
            <v>DIAGONALES</v>
          </cell>
        </row>
        <row r="175">
          <cell r="B175" t="str">
            <v>DILATACION BRONCE</v>
          </cell>
        </row>
        <row r="176">
          <cell r="B176" t="str">
            <v>DILATACIÓN EN BRONCE PC13</v>
          </cell>
        </row>
        <row r="177">
          <cell r="B177" t="str">
            <v>DINTELES EN CONCRETO h=0.15m x 0.2m (2500 PSI Mezcla 1:3:3)</v>
          </cell>
        </row>
        <row r="178">
          <cell r="B178" t="str">
            <v>DISCO CORTE LADRILLO Y7O CONCRETO</v>
          </cell>
        </row>
        <row r="179">
          <cell r="B179" t="str">
            <v>DISCO PARA CORTE METAL</v>
          </cell>
        </row>
        <row r="180">
          <cell r="B180" t="str">
            <v>DISPENSADOR JABON</v>
          </cell>
        </row>
        <row r="181">
          <cell r="B181" t="str">
            <v>DUCHA Antivandalica Docol DO-17125106</v>
          </cell>
        </row>
        <row r="182">
          <cell r="B182" t="str">
            <v>DUCHA CON MEZCLADOR</v>
          </cell>
        </row>
        <row r="183">
          <cell r="B183" t="str">
            <v>DUCHA CON REGISTRO</v>
          </cell>
        </row>
        <row r="184">
          <cell r="B184" t="str">
            <v>DUCHA ELECTRICA</v>
          </cell>
        </row>
        <row r="185">
          <cell r="B185" t="str">
            <v>DURMIENTE ABARCO 4 m</v>
          </cell>
        </row>
        <row r="186">
          <cell r="B186" t="str">
            <v>DURMIENTE ORDINARIO DE 3 MTS</v>
          </cell>
        </row>
        <row r="187">
          <cell r="B187" t="str">
            <v>ELEMENTOS FIJACION MANTO</v>
          </cell>
        </row>
        <row r="188">
          <cell r="B188" t="str">
            <v>EMPAQUES</v>
          </cell>
        </row>
        <row r="189">
          <cell r="B189" t="str">
            <v>EMULSION ASFALTICA</v>
          </cell>
        </row>
        <row r="190">
          <cell r="B190" t="str">
            <v>ENCHAPE  DE 20X30</v>
          </cell>
        </row>
        <row r="191">
          <cell r="B191" t="str">
            <v>ENCHAPE CERAMICA BLANCO</v>
          </cell>
        </row>
        <row r="192">
          <cell r="B192" t="str">
            <v>Enchape paredes interiores Triplex Cedro Tintillad</v>
          </cell>
        </row>
        <row r="193">
          <cell r="B193" t="str">
            <v xml:space="preserve">EQUIPO AUTOMÁTICO PARA ALUMBRADO DE EMERGENCIA REFERENCIA ILURAM IL3-2H  </v>
          </cell>
        </row>
        <row r="194">
          <cell r="B194" t="str">
            <v xml:space="preserve">EQUIPO DE MEDICION  EN MEDIA TENSION </v>
          </cell>
        </row>
        <row r="195">
          <cell r="B195" t="str">
            <v>ESGRAFIADO PINTUCO 4 GALONES 30 KG</v>
          </cell>
        </row>
        <row r="196">
          <cell r="B196" t="str">
            <v>ESMALTE  Sobre lamina lineal Tipo pintulx anoloc verde bronce.</v>
          </cell>
        </row>
        <row r="197">
          <cell r="B197" t="str">
            <v>ESMALTE  Sobre lamina llena Tipo pintulx</v>
          </cell>
        </row>
        <row r="198">
          <cell r="B198" t="str">
            <v>ESMALTE ANTIHUMEDAD LAVABLE</v>
          </cell>
        </row>
        <row r="199">
          <cell r="B199" t="str">
            <v>ESMALTE SINTÉTICO PINTULUX</v>
          </cell>
        </row>
        <row r="200">
          <cell r="B200" t="str">
            <v>ESPEJO BORDE BISELADO DE 0.70X1.00</v>
          </cell>
        </row>
        <row r="201">
          <cell r="B201" t="str">
            <v>ESPEJO DE SEGURIDAD DE 40 CM</v>
          </cell>
        </row>
        <row r="202">
          <cell r="B202" t="str">
            <v>ESTACAS</v>
          </cell>
        </row>
        <row r="203">
          <cell r="B203" t="str">
            <v>ESTACIUON MANUAL DE APERTURA REF. BDS121/e SIEMENS o similar en marca reconocida</v>
          </cell>
        </row>
        <row r="204">
          <cell r="B204" t="str">
            <v>ESTRUCTURA CIELORASO DRYWALL(OMEGA-ANGULO-PARAL-TORNILLOS)</v>
          </cell>
        </row>
        <row r="205">
          <cell r="B205" t="str">
            <v>ESTRUCTURA CONEXIÓN RED TRENZADA CONJUNTO LA 320</v>
          </cell>
        </row>
        <row r="206">
          <cell r="B206" t="str">
            <v>ESTRUCTURA CONEXIÓN RED TRENZADA CONJUNTO LA 321</v>
          </cell>
        </row>
        <row r="207">
          <cell r="B207" t="str">
            <v>ESTRUCTURA CONEXIÓN RED TRENZADA CONJUNTO LA 324</v>
          </cell>
        </row>
        <row r="208">
          <cell r="B208" t="str">
            <v>ESQUINERO PLASTICO 2m</v>
          </cell>
        </row>
        <row r="209">
          <cell r="B209" t="str">
            <v>ESTUCO PLASTICO</v>
          </cell>
        </row>
        <row r="210">
          <cell r="B210" t="str">
            <v>ESTUFA CHALLENGER DE EMPOTRAR 4 PUESTOS ELECTRICA</v>
          </cell>
        </row>
        <row r="211">
          <cell r="B211" t="str">
            <v>ESTUFA DE EMPOTRAR MIXTA 4 PUESTOS</v>
          </cell>
        </row>
        <row r="212">
          <cell r="B212" t="str">
            <v>ESTUFA ELECTRICA 2 PUESTOS</v>
          </cell>
        </row>
        <row r="213">
          <cell r="B213" t="str">
            <v>EXTRAXTOR DE OLOR DE 20X20</v>
          </cell>
        </row>
        <row r="214">
          <cell r="B214" t="str">
            <v>Fachada Closet 4 Ptas Cedro ( Tintillado )</v>
          </cell>
        </row>
        <row r="215">
          <cell r="B215" t="str">
            <v>FIJADORES DE ALA</v>
          </cell>
        </row>
        <row r="216">
          <cell r="B216" t="str">
            <v>FILTRO AEROBICO CON ACC.</v>
          </cell>
        </row>
        <row r="217">
          <cell r="B217" t="str">
            <v>FILTRO DE DRENAJE 0.5 x 0.5 CON RELLENO EN GRAVILLA DE RIO 3/4" - 1" (SIN EXCAVACIÓN)</v>
          </cell>
        </row>
        <row r="218">
          <cell r="B218" t="str">
            <v>FORMALETA ENTREPISOS, con camilla</v>
          </cell>
        </row>
        <row r="219">
          <cell r="B219" t="str">
            <v>GANCHOS ANCLAJES TEJA THERMOACUSTICA</v>
          </cell>
        </row>
        <row r="220">
          <cell r="B220" t="str">
            <v>GANCHO TEJA ETERNIT 55 mm</v>
          </cell>
        </row>
        <row r="221">
          <cell r="B221" t="str">
            <v>GEOTEXTIL NO TEJIDO</v>
          </cell>
        </row>
        <row r="222">
          <cell r="B222" t="str">
            <v>GEOTEXTIL TR 4000</v>
          </cell>
        </row>
        <row r="223">
          <cell r="B223" t="str">
            <v>GRANITO TRAVERTINO</v>
          </cell>
        </row>
        <row r="224">
          <cell r="B224" t="str">
            <v xml:space="preserve">GRAVILLA </v>
          </cell>
        </row>
        <row r="225">
          <cell r="B225" t="str">
            <v>GRIFERIA AHORRADORA TIPO PUSH</v>
          </cell>
        </row>
        <row r="226">
          <cell r="B226" t="str">
            <v>GRIFERIA LAVAMANOS LINEA FENIX 4"</v>
          </cell>
        </row>
        <row r="227">
          <cell r="B227" t="str">
            <v>GUARDAESCOBA EN CERAMICA</v>
          </cell>
        </row>
        <row r="228">
          <cell r="B228" t="str">
            <v>GUARDAESCOBA EN GRANADILLO</v>
          </cell>
        </row>
        <row r="229">
          <cell r="B229" t="str">
            <v>GRIFERIA LAVAPLATOS GRIVAL LINEA AMARETO</v>
          </cell>
        </row>
        <row r="230">
          <cell r="B230" t="str">
            <v>GUARDAESCOBA PORCELANATO</v>
          </cell>
        </row>
        <row r="231">
          <cell r="B231" t="str">
            <v>IGAS GRIS - Masilla plastica 25210351</v>
          </cell>
        </row>
        <row r="232">
          <cell r="B232" t="str">
            <v>IMPRIMANTE DE VINILO</v>
          </cell>
        </row>
        <row r="233">
          <cell r="B233" t="str">
            <v>HERRAJES MUEBLES MADERA</v>
          </cell>
        </row>
        <row r="234">
          <cell r="B234" t="str">
            <v>Interior Closet en triplex cedro (Tintillado )</v>
          </cell>
        </row>
        <row r="235">
          <cell r="B235" t="str">
            <v>INTERRUPTOR CAJA MOLDEADA 3X40A / 25KA. CALIDAD MERLIN GERIN, SIEMENS O SUPERIOR</v>
          </cell>
        </row>
        <row r="236">
          <cell r="B236" t="str">
            <v>INTERRUPTOR CAJA MOLDEADA 3X80A / 50KA - 240V.</v>
          </cell>
        </row>
        <row r="237">
          <cell r="B237" t="str">
            <v>INTERRUPTOR DE TRANSFERENCIA TIPO SECCIONADOR TRIPOLAR</v>
          </cell>
        </row>
        <row r="238">
          <cell r="B238" t="str">
            <v xml:space="preserve">INTERRUPTOR DOBLE </v>
          </cell>
        </row>
        <row r="239">
          <cell r="B239" t="str">
            <v>INTERRUPTOR DOBLE CONMUTABLE</v>
          </cell>
        </row>
        <row r="240">
          <cell r="B240" t="str">
            <v>INTERRUPTOR ENCHUFABLE DE 2X20  A - 240 v - 10 ka</v>
          </cell>
        </row>
        <row r="241">
          <cell r="B241" t="str">
            <v>INTERRUPTOR ENCHUFABLE DE 2X30  A - 240 v - 10 ka</v>
          </cell>
        </row>
        <row r="242">
          <cell r="B242" t="str">
            <v xml:space="preserve">INTERRUPTOR SENCILLO </v>
          </cell>
        </row>
        <row r="243">
          <cell r="B243" t="str">
            <v>INTERRUPTOR SENCILLO CONMUTABLE CON LUZ PILOTO</v>
          </cell>
        </row>
        <row r="244">
          <cell r="B244" t="str">
            <v>INTERRUPTOR SENCILLOCON LUZ PILOTO</v>
          </cell>
        </row>
        <row r="245">
          <cell r="B245" t="str">
            <v>INTERRUPTORES ENCHUFABLES DE 1X15  A - 240 v - 10 ka</v>
          </cell>
        </row>
        <row r="246">
          <cell r="B246" t="str">
            <v>INTERRUPTORES ENCHUFABLES DE 1X20  A - 240 v - 10 kA</v>
          </cell>
        </row>
        <row r="247">
          <cell r="B247" t="str">
            <v>INTERRUPTORES ENCHUFABLES DE 3X30  A - 240 v - 10 ka</v>
          </cell>
        </row>
        <row r="248">
          <cell r="B248" t="str">
            <v>Jabonera - GRIVAL</v>
          </cell>
        </row>
        <row r="249">
          <cell r="B249" t="str">
            <v>Jabonera Ducha - GRIVAL</v>
          </cell>
        </row>
        <row r="250">
          <cell r="B250" t="str">
            <v>KORAZA Pintuco</v>
          </cell>
        </row>
        <row r="251">
          <cell r="B251" t="str">
            <v>LACA</v>
          </cell>
        </row>
        <row r="252">
          <cell r="B252" t="str">
            <v>LACA PARA MADERA</v>
          </cell>
        </row>
        <row r="253">
          <cell r="B253" t="str">
            <v>LADRILLO PORTANTE 12X29X9</v>
          </cell>
        </row>
        <row r="254">
          <cell r="B254" t="str">
            <v>Ladrillo Prensado</v>
          </cell>
        </row>
        <row r="255">
          <cell r="B255" t="str">
            <v>LADRILLO RECOCIDO</v>
          </cell>
        </row>
        <row r="256">
          <cell r="B256" t="str">
            <v>LADRILLO TOLETE COMUN RECOCIDO</v>
          </cell>
        </row>
        <row r="257">
          <cell r="B257" t="str">
            <v>LÁMINA COLD ROLLED Cal.16 (1.22x 2.44 )</v>
          </cell>
        </row>
        <row r="258">
          <cell r="B258" t="str">
            <v xml:space="preserve">LÁMINA COLD ROLLED Cal.18 </v>
          </cell>
        </row>
        <row r="259">
          <cell r="B259" t="str">
            <v>LÁMINA COLD ROLLED Cal.18 (1.22x 2.44 )</v>
          </cell>
        </row>
        <row r="260">
          <cell r="B260" t="str">
            <v>LÁMINA COLD ROLLED Cal.20 (1.00x 2.00 )</v>
          </cell>
        </row>
        <row r="261">
          <cell r="B261" t="str">
            <v>LÁMINA COLD ROLLED Cal.20 (1.22x 2.44 )</v>
          </cell>
        </row>
        <row r="262">
          <cell r="B262" t="str">
            <v>LAMINA DE ACRILICO DE 0.60X2.44 DE 1.80 mm</v>
          </cell>
        </row>
        <row r="263">
          <cell r="B263" t="str">
            <v>LAMINA COLABORANTE METALDECK 2" GRADO 40 CAL 22</v>
          </cell>
        </row>
        <row r="264">
          <cell r="B264" t="str">
            <v>LAMINA DE ACRILICO DE 1.20X1.80 DE 3.0 mm con color</v>
          </cell>
        </row>
        <row r="265">
          <cell r="B265" t="str">
            <v>LAMINA DE ACRILICO DE 1.20X1.80 DE 3.0 mm sin color</v>
          </cell>
        </row>
        <row r="266">
          <cell r="B266" t="str">
            <v>LAMINA DE ACRILICO DE 1.20X1.80 DE 3.00 mm</v>
          </cell>
        </row>
        <row r="267">
          <cell r="B267" t="str">
            <v>LAMINA DRY WALL 1.22X2.44</v>
          </cell>
        </row>
        <row r="268">
          <cell r="B268" t="str">
            <v>LAMINA EN ACRILICO DE 0.61X2,44 DE 1,8 mm</v>
          </cell>
        </row>
        <row r="269">
          <cell r="B269" t="str">
            <v>LAMINA GALVANIZADA DE 1.00X2.00 CAL  22</v>
          </cell>
        </row>
        <row r="270">
          <cell r="B270" t="str">
            <v>LAMINA GALVANIZADA DE 1.00X2.00 CAL  24</v>
          </cell>
        </row>
        <row r="271">
          <cell r="B271" t="str">
            <v>LAMINA GALVANIZADA DE 1.00X2.00 CAL  26</v>
          </cell>
        </row>
        <row r="272">
          <cell r="B272" t="str">
            <v>LAMINA GALVANIZADA DE 1.22X2.44 CAL  22</v>
          </cell>
        </row>
        <row r="273">
          <cell r="B273" t="str">
            <v>LAMINA SUPERBOARD 1.22X2.44</v>
          </cell>
        </row>
        <row r="274">
          <cell r="B274" t="str">
            <v>LIMATESA ETERNIT P7 L=1.14</v>
          </cell>
        </row>
        <row r="275">
          <cell r="B275" t="str">
            <v>LAMINAS DURACUSTIC</v>
          </cell>
        </row>
        <row r="276">
          <cell r="B276" t="str">
            <v>LAMINAS EN ACRILICO DE 60X60</v>
          </cell>
        </row>
        <row r="277">
          <cell r="B277" t="str">
            <v>LAMPARA DE 2x32</v>
          </cell>
        </row>
        <row r="278">
          <cell r="B278" t="str">
            <v xml:space="preserve">Lampara para luminaria - sodio 150 WATTS. </v>
          </cell>
        </row>
        <row r="279">
          <cell r="B279" t="str">
            <v>LAMPARA TIPO INCANDESCENTE DE 32 W</v>
          </cell>
        </row>
        <row r="280">
          <cell r="B280" t="str">
            <v>LAMPARA OJO DE BUEY</v>
          </cell>
        </row>
        <row r="281">
          <cell r="B281" t="str">
            <v>LAVAMANOS DE INCRUSTAR LINEA SAN LORENZO</v>
          </cell>
        </row>
        <row r="282">
          <cell r="B282" t="str">
            <v>LAVAPLATOS EN ACERO</v>
          </cell>
        </row>
        <row r="283">
          <cell r="B283" t="str">
            <v>LIJA</v>
          </cell>
        </row>
        <row r="284">
          <cell r="B284" t="str">
            <v xml:space="preserve">LIJA </v>
          </cell>
        </row>
        <row r="285">
          <cell r="B285" t="str">
            <v>LIMPIADOR PVC DE 1/4</v>
          </cell>
        </row>
        <row r="286">
          <cell r="B286" t="str">
            <v>LISTON ORDINARIO</v>
          </cell>
        </row>
        <row r="287">
          <cell r="B287" t="str">
            <v>LISTÓN CEDRO MACHO 5x2 cm.</v>
          </cell>
        </row>
        <row r="288">
          <cell r="B288" t="str">
            <v>LISTON EN OTOBO PARA CIELORRASO</v>
          </cell>
        </row>
        <row r="289">
          <cell r="B289" t="str">
            <v>LLAVE MANGUERA DE 1/2"</v>
          </cell>
        </row>
        <row r="290">
          <cell r="B290" t="str">
            <v>LLAVE PARA URINARIO</v>
          </cell>
        </row>
        <row r="291">
          <cell r="B291" t="str">
            <v>LOCKER METALICO DE 0.45X2.00</v>
          </cell>
        </row>
        <row r="292">
          <cell r="B292" t="str">
            <v>LOGO ACUEDUCTO EN ACERO DE 2.00X0.80</v>
          </cell>
        </row>
        <row r="293">
          <cell r="B293" t="str">
            <v>Luminaria abierta tipo INDULUX AA Sodio 400 WATTS.Pantalla de aluminio o policarbonato prismático, 633mmX482mm</v>
          </cell>
        </row>
        <row r="294">
          <cell r="B294" t="str">
            <v xml:space="preserve">Luminaria completa fluorescente  TMS028 2xTL-D36W HFS 20 CMx 120 cm 120 voltios. </v>
          </cell>
        </row>
        <row r="295">
          <cell r="B295" t="str">
            <v>Luminaria horizontal cerrada carcaza enteriza Sodio de alta presion  Potencia: 150W 208/220 Voltios . Incluye lampara y fotocelda</v>
          </cell>
        </row>
        <row r="296">
          <cell r="B296" t="str">
            <v>LUMINARIA HORIZONTAL CERRADA DE 150 VATIOS-BOMBILLO SODIO ALTA PRESION</v>
          </cell>
        </row>
        <row r="297">
          <cell r="B297" t="str">
            <v>LUMINARIA HORIZONTAL CERRADA DE 70 VATIOS-BOMBILLO SODIO ALTA PRESION</v>
          </cell>
        </row>
        <row r="298">
          <cell r="B298" t="str">
            <v xml:space="preserve">Luminaria tipo reflector ROY ALHPA Ref: QUIMBAYA 70 WATTS 208 V. </v>
          </cell>
        </row>
        <row r="299">
          <cell r="B299" t="str">
            <v>MADERA GRANADILLO</v>
          </cell>
        </row>
        <row r="300">
          <cell r="B300" t="str">
            <v xml:space="preserve">MALLA ELECTROSOLDADA </v>
          </cell>
        </row>
        <row r="301">
          <cell r="B301" t="str">
            <v>MALLA ELECTROSOLDADA M-084</v>
          </cell>
        </row>
        <row r="302">
          <cell r="B302" t="str">
            <v xml:space="preserve">MALLA ELECTROSOLDADA  6mm 15X15  6.00X2.35  42.20 KG </v>
          </cell>
        </row>
        <row r="303">
          <cell r="B303" t="str">
            <v>MALLA PROTECCION Ancho = 4 m</v>
          </cell>
        </row>
        <row r="304">
          <cell r="B304" t="str">
            <v>MALLA GALLINERO</v>
          </cell>
        </row>
        <row r="305">
          <cell r="B305" t="str">
            <v>MALLA ONDULADA CAL 10 DE 1 1/2" x 1 1/2"</v>
          </cell>
        </row>
        <row r="306">
          <cell r="B306" t="str">
            <v>MALLA ONDULADA Cal. 12 1 1/2" (Alambre galv.)</v>
          </cell>
        </row>
        <row r="307">
          <cell r="B307" t="str">
            <v>MALLA ONDULADA Cal. 8 1 3/4" (Alambre galv.)</v>
          </cell>
        </row>
        <row r="308">
          <cell r="B308" t="str">
            <v>MANGUERA FLEXIBLE DE CONEXIÓN</v>
          </cell>
        </row>
        <row r="309">
          <cell r="B309" t="str">
            <v>MANGUERAS DE LUCES TIPO AMERICANA</v>
          </cell>
        </row>
        <row r="310">
          <cell r="B310" t="str">
            <v>MANIJA VENTANA METALICA</v>
          </cell>
        </row>
        <row r="311">
          <cell r="B311" t="str">
            <v>MANIOBRA DE TRANSFORMADOR</v>
          </cell>
        </row>
        <row r="313">
          <cell r="B313" t="str">
            <v>MANTO ASFALTICO 10 M2</v>
          </cell>
        </row>
        <row r="314">
          <cell r="B314" t="str">
            <v>MARCO CAJA INSP. 40 x 40</v>
          </cell>
        </row>
        <row r="315">
          <cell r="B315" t="str">
            <v>MARCO CAJA INSP. 60 x 60</v>
          </cell>
        </row>
        <row r="316">
          <cell r="B316" t="str">
            <v>MARCO EN ACERO PARA TAPA CAJA CS 276</v>
          </cell>
        </row>
        <row r="317">
          <cell r="B317" t="str">
            <v>MARCO PUERTA MADERA</v>
          </cell>
        </row>
        <row r="318">
          <cell r="B318" t="str">
            <v>MARCO PUERTA METALICA</v>
          </cell>
        </row>
        <row r="319">
          <cell r="B319" t="str">
            <v>MARCO SENCILLO EN ANGULO EN ACERO A-37</v>
          </cell>
        </row>
        <row r="320">
          <cell r="B320" t="str">
            <v>MARCO VENTANA METALICA</v>
          </cell>
        </row>
        <row r="321">
          <cell r="B321" t="str">
            <v>MARCO Y CONTRAMARCO</v>
          </cell>
        </row>
        <row r="322">
          <cell r="B322" t="str">
            <v>MARCO Y TAPA EN ALFAJOR DE 0,30X0,30</v>
          </cell>
        </row>
        <row r="323">
          <cell r="B323" t="str">
            <v>MARMOLINA</v>
          </cell>
        </row>
        <row r="324">
          <cell r="B324" t="str">
            <v xml:space="preserve">MASILLA </v>
          </cell>
        </row>
        <row r="325">
          <cell r="B325" t="str">
            <v>MASTIL EN TUBO CONDUIT GALVANIZADO DE Ø1</v>
          </cell>
        </row>
        <row r="326">
          <cell r="B326" t="str">
            <v>MASTIQUE PARA JUNTAS</v>
          </cell>
        </row>
        <row r="327">
          <cell r="B327" t="str">
            <v>MATERIAL GRANULAR</v>
          </cell>
        </row>
        <row r="328">
          <cell r="B328" t="str">
            <v>MEDIDOR DE 1/2"</v>
          </cell>
        </row>
        <row r="329">
          <cell r="B329" t="str">
            <v>MEDIDOR DE AGUA      1/2"</v>
          </cell>
        </row>
        <row r="330">
          <cell r="B330" t="str">
            <v>MEDIDOR TRIFASICO TETRAFILAR 50(150)A 208-120V;</v>
          </cell>
        </row>
        <row r="331">
          <cell r="B331" t="str">
            <v>MEDIDORES DE 4"</v>
          </cell>
        </row>
        <row r="332">
          <cell r="B332" t="str">
            <v>MESON EN ACERO INOXIDABLE DE 60 cm CAL 20</v>
          </cell>
        </row>
        <row r="333">
          <cell r="B333" t="str">
            <v xml:space="preserve">MEZCLADOR LAVAPLATOS </v>
          </cell>
        </row>
        <row r="334">
          <cell r="B334" t="str">
            <v>MINISPLIT LG 18000 BTU</v>
          </cell>
        </row>
        <row r="335">
          <cell r="B335" t="str">
            <v>MORTERO 1:3 ( arena semilavada de peña )</v>
          </cell>
        </row>
        <row r="336">
          <cell r="B336" t="str">
            <v>MORTERO 1:4 ( arena semilavada )</v>
          </cell>
        </row>
        <row r="337">
          <cell r="B337" t="str">
            <v>MORTERO 1:3 IMPERMEABILIZADO</v>
          </cell>
        </row>
        <row r="338">
          <cell r="B338" t="str">
            <v>MORTERO 1:5</v>
          </cell>
        </row>
        <row r="339">
          <cell r="B339" t="str">
            <v>MURO EN LADRILLO TOLETE COMUN EN 0.125 CON PEGA DE MORTERO 1:5</v>
          </cell>
        </row>
        <row r="340">
          <cell r="B340" t="str">
            <v>NIPLE GALAVANIZADO DE 4" SH 40</v>
          </cell>
        </row>
        <row r="341">
          <cell r="B341" t="str">
            <v>ORINAL MEDIANO BLANCO PORCELANA</v>
          </cell>
        </row>
        <row r="342">
          <cell r="B342" t="str">
            <v>PABMERIL PLIEGO 9" x 11"</v>
          </cell>
        </row>
        <row r="343">
          <cell r="B343" t="str">
            <v>PARLANTE</v>
          </cell>
        </row>
        <row r="344">
          <cell r="B344" t="str">
            <v xml:space="preserve">PALETAS REFLECTIVAS DE SEÑALIZACION -CONOS-CINTA SEÑALI </v>
          </cell>
        </row>
        <row r="345">
          <cell r="B345" t="str">
            <v>PASTO</v>
          </cell>
        </row>
        <row r="346">
          <cell r="B346" t="str">
            <v>PEGACOR BLANCO</v>
          </cell>
        </row>
        <row r="347">
          <cell r="B347" t="str">
            <v>PEGACOR E-50</v>
          </cell>
        </row>
        <row r="348">
          <cell r="B348" t="str">
            <v>PEGANTE PARA GAS FUERZA MEDIA</v>
          </cell>
        </row>
        <row r="349">
          <cell r="B349" t="str">
            <v>PELICULA SAN BLASTING</v>
          </cell>
        </row>
        <row r="350">
          <cell r="B350" t="str">
            <v>Percha simple - GRIVAL</v>
          </cell>
        </row>
        <row r="351">
          <cell r="B351" t="str">
            <v>PERFIL ALN 173 DE 6 mts</v>
          </cell>
        </row>
        <row r="352">
          <cell r="B352" t="str">
            <v>PERFIL ALN 177 DE 6 mts</v>
          </cell>
        </row>
        <row r="353">
          <cell r="B353" t="str">
            <v>PERFIL ALN 292 DE 6 mts</v>
          </cell>
        </row>
        <row r="354">
          <cell r="B354" t="str">
            <v>PERFIL ESTRUCTURAL EN C 160*60 1.5mm</v>
          </cell>
        </row>
        <row r="355">
          <cell r="B355" t="str">
            <v>PIBOTES, RODACHINES, PARALES, OMEGAS</v>
          </cell>
        </row>
        <row r="356">
          <cell r="B356" t="str">
            <v>PIEDRA ESMERIL</v>
          </cell>
        </row>
        <row r="357">
          <cell r="B357" t="str">
            <v>PIEDRA MEDIA ZONGA</v>
          </cell>
        </row>
        <row r="358">
          <cell r="B358" t="str">
            <v>PIEDRA RAJON</v>
          </cell>
        </row>
        <row r="359">
          <cell r="B359" t="str">
            <v>PINTURA ACRILTEX</v>
          </cell>
        </row>
        <row r="360">
          <cell r="B360" t="str">
            <v>PINTURA Electrostatica (poliester gris )</v>
          </cell>
        </row>
        <row r="361">
          <cell r="B361" t="str">
            <v>PINTURA EPOXICA</v>
          </cell>
        </row>
        <row r="362">
          <cell r="B362" t="str">
            <v>PINTURA KORAZA</v>
          </cell>
        </row>
        <row r="363">
          <cell r="B363" t="str">
            <v>PINTURA BITUMINOSA</v>
          </cell>
        </row>
        <row r="364">
          <cell r="B364" t="str">
            <v>PINTURA VINILO TIPO 1</v>
          </cell>
        </row>
        <row r="365">
          <cell r="B365" t="str">
            <v>PISO EN CERAMICA DE 30X30</v>
          </cell>
        </row>
        <row r="366">
          <cell r="B366" t="str">
            <v>PISO EN MADERA GRANADILLO</v>
          </cell>
        </row>
        <row r="367">
          <cell r="B367" t="str">
            <v>PINTURA VINILO TIPO 2</v>
          </cell>
        </row>
        <row r="368">
          <cell r="B368" t="str">
            <v>PISO PORCELANATO</v>
          </cell>
        </row>
        <row r="369">
          <cell r="B369" t="str">
            <v>Porta rollos - GRIVAL Línea STYLO,</v>
          </cell>
        </row>
        <row r="370">
          <cell r="B370" t="str">
            <v>PLATINA DE  1/2" * 1/8</v>
          </cell>
        </row>
        <row r="371">
          <cell r="B371" t="str">
            <v xml:space="preserve">PLATINA DE  3/4" </v>
          </cell>
        </row>
        <row r="372">
          <cell r="B372" t="str">
            <v>PLATINA DE  3/4" X 1/8"</v>
          </cell>
        </row>
        <row r="373">
          <cell r="B373" t="str">
            <v>POLIETILENO No. 4</v>
          </cell>
        </row>
        <row r="374">
          <cell r="B374" t="str">
            <v>POLIETILENO No. 6</v>
          </cell>
        </row>
        <row r="375">
          <cell r="B375" t="str">
            <v>PRIMER ANTICORROSIVO</v>
          </cell>
        </row>
        <row r="376">
          <cell r="B376" t="str">
            <v>PUNTILLA 3/4"</v>
          </cell>
        </row>
        <row r="377">
          <cell r="B377" t="str">
            <v>PUNTILLA 1"</v>
          </cell>
        </row>
        <row r="378">
          <cell r="B378" t="str">
            <v>PUNTILLA 11/4"</v>
          </cell>
        </row>
        <row r="379">
          <cell r="B379" t="str">
            <v>PUNTILLA 11/2"</v>
          </cell>
        </row>
        <row r="380">
          <cell r="B380" t="str">
            <v>PUNTILLA 2"</v>
          </cell>
        </row>
        <row r="381">
          <cell r="B381" t="str">
            <v>PUNTILLA 21/2"</v>
          </cell>
        </row>
        <row r="386">
          <cell r="B386" t="str">
            <v>RECEBO B-200</v>
          </cell>
        </row>
        <row r="387">
          <cell r="B387" t="str">
            <v>RECEBO B-600</v>
          </cell>
        </row>
        <row r="388">
          <cell r="B388" t="str">
            <v>RECEBO COMÚN</v>
          </cell>
        </row>
        <row r="389">
          <cell r="B389" t="str">
            <v>RECEBO B-400</v>
          </cell>
        </row>
        <row r="390">
          <cell r="B390" t="str">
            <v>RED PARA ATERRIZAR SUBESTACION</v>
          </cell>
        </row>
        <row r="391">
          <cell r="B391" t="str">
            <v>RED TRENZADA CABLE 2X2+2</v>
          </cell>
        </row>
        <row r="392">
          <cell r="B392" t="str">
            <v>RED TRENZADA CABLE 3x1/0+1/0</v>
          </cell>
        </row>
        <row r="393">
          <cell r="B393" t="str">
            <v xml:space="preserve">REFLECTOR DE 250 VATIOS-SODIO ALTA PRESION -220 VOLTIOS-SODIO ALTA </v>
          </cell>
        </row>
        <row r="394">
          <cell r="B394" t="str">
            <v>REFLECTOR DE 400 W</v>
          </cell>
        </row>
        <row r="395">
          <cell r="B395" t="str">
            <v>REGISTRO DE 3/4"</v>
          </cell>
        </row>
        <row r="396">
          <cell r="B396" t="str">
            <v>REGISTRO DE BOLA 1/2"</v>
          </cell>
        </row>
        <row r="397">
          <cell r="B397" t="str">
            <v>REGISTRO P.D.  R&amp;W - 2 1/2 " ( de cortina )</v>
          </cell>
        </row>
        <row r="398">
          <cell r="B398" t="str">
            <v>REGISTRO R&amp;W - 1" ( de cortina ) Ref. 206</v>
          </cell>
        </row>
        <row r="399">
          <cell r="B399" t="str">
            <v>REGISTRO R&amp;W - 1/2" ( de cortina ) Ref. 206</v>
          </cell>
        </row>
        <row r="400">
          <cell r="B400" t="str">
            <v>REGISTRO R&amp;W - 3/4" ( de cortina ) Ref. 206</v>
          </cell>
        </row>
        <row r="401">
          <cell r="B401" t="str">
            <v xml:space="preserve">REJILLA Aluminio 3"x2" </v>
          </cell>
        </row>
        <row r="402">
          <cell r="B402" t="str">
            <v>REJILLA VENTILACION PLASTICA DE 25X25</v>
          </cell>
        </row>
        <row r="403">
          <cell r="B403" t="str">
            <v>Rejillas de piso en aluminio de 3x2 con sosco</v>
          </cell>
        </row>
        <row r="404">
          <cell r="B404" t="str">
            <v>RELLENO ARENA DE PEÑA</v>
          </cell>
        </row>
        <row r="405">
          <cell r="B405" t="str">
            <v>Repisa vidrio Baño Línea STYLO</v>
          </cell>
        </row>
        <row r="406">
          <cell r="B406" t="str">
            <v>REMOVEDOR PVC</v>
          </cell>
        </row>
        <row r="408">
          <cell r="B408" t="str">
            <v>REPISA ORDINARIO 3 m</v>
          </cell>
        </row>
        <row r="409">
          <cell r="B409" t="str">
            <v xml:space="preserve">ROCKTOP </v>
          </cell>
        </row>
        <row r="410">
          <cell r="B410" t="str">
            <v>SANITARIO LINEA MONTECARLO CON GRIFERIA</v>
          </cell>
        </row>
        <row r="411">
          <cell r="B411" t="str">
            <v xml:space="preserve">SECCIONADOR TRIPOLAR EN AIRE 400A-17,5 kV DE OPERACIÓN BAJO </v>
          </cell>
        </row>
        <row r="412">
          <cell r="B412" t="str">
            <v>SELLADOR</v>
          </cell>
        </row>
        <row r="413">
          <cell r="B413" t="str">
            <v>SELLADOR O CERA DE PISO</v>
          </cell>
        </row>
        <row r="414">
          <cell r="B414" t="str">
            <v>SELLADOR Y TINTILLA</v>
          </cell>
        </row>
        <row r="415">
          <cell r="B415" t="str">
            <v>SENSOR FOTOELECTRICO DETECTOR DE HUMO</v>
          </cell>
        </row>
        <row r="416">
          <cell r="B416" t="str">
            <v>SIFON LAVAMANOS plastico gerfor GF-580322</v>
          </cell>
        </row>
        <row r="417">
          <cell r="B417" t="str">
            <v>SIKA 1</v>
          </cell>
        </row>
        <row r="418">
          <cell r="B418" t="str">
            <v>SIKADUR 32</v>
          </cell>
        </row>
        <row r="419">
          <cell r="B419" t="str">
            <v xml:space="preserve">SIKAFLEX-1a cartu </v>
          </cell>
        </row>
        <row r="420">
          <cell r="B420" t="str">
            <v>SILICONA</v>
          </cell>
        </row>
        <row r="421">
          <cell r="B421" t="str">
            <v>SISTEMA DESINFECCION AGUA TRATADA</v>
          </cell>
        </row>
        <row r="422">
          <cell r="B422" t="str">
            <v>SISTEMA CONTROL ELECTRICO TODO INCLUIDO PARA LA PLANTA TRATAMIENTO</v>
          </cell>
        </row>
        <row r="423">
          <cell r="B423" t="str">
            <v>SOLDADOR PVC 1/4</v>
          </cell>
        </row>
        <row r="424">
          <cell r="B424" t="str">
            <v xml:space="preserve">SOLDADURA E - 70  </v>
          </cell>
        </row>
        <row r="425">
          <cell r="B425" t="str">
            <v>SOLDADURA ESTAÑO</v>
          </cell>
        </row>
        <row r="426">
          <cell r="B426" t="str">
            <v>SOLDADURA EXOTERMICA TIPO CADWELD o SIMILAR  de 90 GRAMOS</v>
          </cell>
        </row>
        <row r="427">
          <cell r="B427" t="str">
            <v>SOPORTE PARA TUBERIA DE 4"</v>
          </cell>
        </row>
        <row r="428">
          <cell r="B428" t="str">
            <v>SOPORTES LAVAMANOS</v>
          </cell>
        </row>
        <row r="429">
          <cell r="B429" t="str">
            <v>SOPORTES ORINAL</v>
          </cell>
        </row>
        <row r="430">
          <cell r="B430" t="str">
            <v>TABLA BURRA ORDINARIA 0.20 DE 3.0 MTS</v>
          </cell>
        </row>
        <row r="431">
          <cell r="B431" t="str">
            <v>TABLA BURRA ORDINARIA 0.30 DE 3.0 MTS</v>
          </cell>
        </row>
        <row r="432">
          <cell r="B432" t="str">
            <v>TABLA CHAPA ORDINARIA 0.25 DE 3.0 MTS</v>
          </cell>
        </row>
        <row r="433">
          <cell r="B433" t="str">
            <v>TABLA CHAPA ORDINARIA 0.20 DE 3.0 MTS</v>
          </cell>
        </row>
        <row r="434">
          <cell r="B434" t="str">
            <v>TABLA CHAPA ORDINARIA 0.15 DE 3.0 MTS</v>
          </cell>
        </row>
        <row r="437">
          <cell r="B437" t="str">
            <v xml:space="preserve">TABLERO DE 12 CIRCUITOS CON ESPACIO PARA TOTALIZADOR, PUERTA Y CHAPA  -208 V - 3F5H-60HZ </v>
          </cell>
        </row>
        <row r="438">
          <cell r="B438" t="str">
            <v>TABLERO DE 12 CTOS</v>
          </cell>
        </row>
        <row r="439">
          <cell r="B439" t="str">
            <v>TABLERO 24 CIRCUITOS, PUERTA Y CHAPA, ESP TOTALIZADOR</v>
          </cell>
        </row>
        <row r="440">
          <cell r="B440" t="str">
            <v xml:space="preserve">TABLERO 36 CIRCUITOS, PUERTA Y CHAPA, ESP TOTALIZADOR  </v>
          </cell>
        </row>
        <row r="441">
          <cell r="B441" t="str">
            <v>TABLERO TRIFASICO DE 6 CIRCUITOS</v>
          </cell>
        </row>
        <row r="442">
          <cell r="B442" t="str">
            <v>TABLETA GRES DE 25X25</v>
          </cell>
        </row>
        <row r="443">
          <cell r="B443" t="str">
            <v>TABLEX, LISTONES, PALOS</v>
          </cell>
        </row>
        <row r="444">
          <cell r="B444" t="str">
            <v>TABLÓN DE GRES  25X25</v>
          </cell>
        </row>
        <row r="445">
          <cell r="B445" t="str">
            <v>TABLON DE GRESS DE 33X33</v>
          </cell>
        </row>
        <row r="446">
          <cell r="B446" t="str">
            <v>TANQUE COLEMPAQUES 500 LT (incluye tapa y accesorios)</v>
          </cell>
        </row>
        <row r="447">
          <cell r="B447" t="str">
            <v>TABLERO MELAMINICO DE 1.83X2.44</v>
          </cell>
        </row>
        <row r="448">
          <cell r="B448" t="str">
            <v>TABLERO EN AMARILLO</v>
          </cell>
        </row>
        <row r="449">
          <cell r="B449" t="str">
            <v>TAPA CAJA INSP. 60 x 60</v>
          </cell>
        </row>
        <row r="450">
          <cell r="B450" t="str">
            <v>TABLETA MARMOL</v>
          </cell>
        </row>
        <row r="451">
          <cell r="B451" t="str">
            <v>TAPA CIEGA CON IMPACTO GALVANIZADA CUADRADA 4X4"</v>
          </cell>
        </row>
        <row r="452">
          <cell r="B452" t="str">
            <v>TAPA EN CONCRETO (4000 PSI)</v>
          </cell>
        </row>
        <row r="453">
          <cell r="B453" t="str">
            <v>TAPA EN CONCRETO CAJA CS 276</v>
          </cell>
        </row>
        <row r="454">
          <cell r="B454" t="str">
            <v>TAPA REGISTRO PLASTICO DE 20X20</v>
          </cell>
        </row>
        <row r="455">
          <cell r="B455" t="str">
            <v>TAPON GALVANIZADO MACHO DE 2"</v>
          </cell>
        </row>
        <row r="456">
          <cell r="B456" t="str">
            <v>TAPÓN SOLDADO PRESIÓN 1 1/2"</v>
          </cell>
        </row>
        <row r="457">
          <cell r="B457" t="str">
            <v>TAZA Institucional blanca Mancesa IC-IP41</v>
          </cell>
        </row>
        <row r="458">
          <cell r="B458" t="str">
            <v>TEE EN ALUMINIO BLANCO</v>
          </cell>
        </row>
        <row r="459">
          <cell r="B459" t="str">
            <v>TEE GALVANIZADA DE 4"</v>
          </cell>
        </row>
        <row r="460">
          <cell r="B460" t="str">
            <v>TEE PRESIÓN  1 1/2" Pavco</v>
          </cell>
        </row>
        <row r="461">
          <cell r="B461" t="str">
            <v>TEE PRESIÓN SOLDADA  1"</v>
          </cell>
        </row>
        <row r="462">
          <cell r="B462" t="str">
            <v>TEJA DE ZINC 0.80X2.43</v>
          </cell>
        </row>
        <row r="463">
          <cell r="B463" t="str">
            <v>TEJA CANALETA 90</v>
          </cell>
        </row>
        <row r="464">
          <cell r="B464" t="str">
            <v xml:space="preserve">TEJA DE BARRO </v>
          </cell>
        </row>
        <row r="465">
          <cell r="B465" t="str">
            <v>TEJA ONDULADA ETERNIT No. 6 DE 0.92X1.83</v>
          </cell>
        </row>
        <row r="466">
          <cell r="B466" t="str">
            <v>TEJA THERMOACUSTICA TRAPEZOIDAL  2.44X0.82</v>
          </cell>
        </row>
        <row r="467">
          <cell r="B467" t="str">
            <v>TELA ASFALTICA DE 15 M2</v>
          </cell>
        </row>
        <row r="468">
          <cell r="B468" t="str">
            <v>TELA VERDE CERRAMIENTO</v>
          </cell>
        </row>
        <row r="469">
          <cell r="B469" t="str">
            <v>TERMINAL PONCHAR 2 AWG</v>
          </cell>
        </row>
        <row r="470">
          <cell r="B470" t="str">
            <v xml:space="preserve">Terminal preformado uso interior 15 kV para cable 2 – 3/0 AWG; </v>
          </cell>
        </row>
        <row r="471">
          <cell r="B471" t="str">
            <v>Terminal Soldar/Ponchar barril largo para cable 8. Calidad 3M, Panduit o superior.</v>
          </cell>
        </row>
        <row r="472">
          <cell r="B472" t="str">
            <v>Thiner</v>
          </cell>
        </row>
        <row r="473">
          <cell r="B473" t="str">
            <v>TIERRA NEGRA</v>
          </cell>
        </row>
        <row r="474">
          <cell r="B474" t="str">
            <v>TINTILLA</v>
          </cell>
        </row>
        <row r="475">
          <cell r="B475" t="str">
            <v>TIRAS ALISTADO 3 x 3 x 3</v>
          </cell>
        </row>
        <row r="476">
          <cell r="B476" t="str">
            <v>TOMA BIFASICA 2P+T</v>
          </cell>
        </row>
        <row r="477">
          <cell r="B477" t="str">
            <v>TOMA CORRIENTE DOBLE</v>
          </cell>
        </row>
        <row r="478">
          <cell r="B478" t="str">
            <v>TOMA COAXIAL PARA TV TIPO AMERICANA</v>
          </cell>
        </row>
        <row r="479">
          <cell r="B479" t="str">
            <v>TOMA TV+TELEFONO</v>
          </cell>
        </row>
        <row r="480">
          <cell r="B480" t="str">
            <v>Toallero Barra - GRIVAL Línea STYLO,</v>
          </cell>
        </row>
        <row r="481">
          <cell r="B481" t="str">
            <v>Toallero Argolla - GRIVAL Línea STYLO</v>
          </cell>
        </row>
        <row r="482">
          <cell r="B482" t="str">
            <v xml:space="preserve">TORNILLOS </v>
          </cell>
        </row>
        <row r="483">
          <cell r="B483" t="str">
            <v>TRIPLEX FORMALETA DE 1.22X2.44 DE 18 mm</v>
          </cell>
        </row>
        <row r="490">
          <cell r="B490" t="str">
            <v>TUBERIA GALVANIZADA 2"</v>
          </cell>
        </row>
        <row r="491">
          <cell r="B491" t="str">
            <v>TUBERIA GALVANIZADA 2" DE 0.098</v>
          </cell>
        </row>
        <row r="492">
          <cell r="B492" t="str">
            <v>TUBERIA HIERRO DUCTIL DE 4" ESP 3.2 mm</v>
          </cell>
        </row>
        <row r="493">
          <cell r="B493" t="str">
            <v>TUBERIAS, VALVULAS, ACCESORIOS</v>
          </cell>
        </row>
        <row r="494">
          <cell r="B494" t="str">
            <v>TUBERIA NOVAFORT DE 6"</v>
          </cell>
        </row>
        <row r="495">
          <cell r="B495" t="str">
            <v>TUBERIA PEX AL PEX 1/2"</v>
          </cell>
        </row>
        <row r="496">
          <cell r="B496" t="str">
            <v>TUBERIA CONDUCCION AGUAS RESIDUALES INC ACCESORIOS</v>
          </cell>
        </row>
        <row r="497">
          <cell r="B497" t="str">
            <v>TUBERIA RECTANGULAR DE 3 1/2" X 1 1/2"</v>
          </cell>
        </row>
        <row r="498">
          <cell r="B498" t="str">
            <v>TUBO 4X8 EN COLD ROLLED CAL 18</v>
          </cell>
        </row>
        <row r="499">
          <cell r="B499" t="str">
            <v>TUBO alcantarillado  PVC   160 MM ( 6" ) Pavco</v>
          </cell>
        </row>
        <row r="500">
          <cell r="B500" t="str">
            <v>TUBO alcantarillado  PVC   160 MM ( 8" ) Pavco</v>
          </cell>
        </row>
        <row r="501">
          <cell r="B501" t="str">
            <v>TUBO alcantarillado PVC   110MM  ( 4") Pavco</v>
          </cell>
        </row>
        <row r="502">
          <cell r="B502" t="str">
            <v>TUBO alcantarillado PVC   250MM  ( 10") Pavco</v>
          </cell>
        </row>
        <row r="503">
          <cell r="B503" t="str">
            <v>TUBO CONDUIT EMT 1"</v>
          </cell>
        </row>
        <row r="504">
          <cell r="B504" t="str">
            <v>TUBO CONDUIT EMT1/2"</v>
          </cell>
        </row>
        <row r="505">
          <cell r="B505" t="str">
            <v>TUBO CONDUIT GALVANIZADO PESADO 1" CON UNIÓN</v>
          </cell>
        </row>
        <row r="506">
          <cell r="B506" t="str">
            <v>TUBO CONDUIT PVC 1"  3m</v>
          </cell>
        </row>
        <row r="507">
          <cell r="B507" t="str">
            <v>TUBO CONDUIT PVC 1/2" 3m</v>
          </cell>
        </row>
        <row r="508">
          <cell r="B508" t="str">
            <v>TUBO CONDUIT PVC 3/4" 3m</v>
          </cell>
        </row>
        <row r="509">
          <cell r="B509" t="str">
            <v>TUBO CUADRADO DE 1 1/2" x 1 1/2"</v>
          </cell>
        </row>
        <row r="510">
          <cell r="B510" t="str">
            <v>TUBO CPVC 1/2" DE 3 M</v>
          </cell>
        </row>
        <row r="511">
          <cell r="B511" t="str">
            <v>TUBO GALVANIZADO 2"  2.0mm</v>
          </cell>
        </row>
        <row r="512">
          <cell r="B512" t="str">
            <v>TUBO GALVANIZADO 3"  2.0mm</v>
          </cell>
        </row>
        <row r="513">
          <cell r="B513" t="str">
            <v xml:space="preserve">TUBO GALVANIZADO 3/4"  </v>
          </cell>
        </row>
        <row r="514">
          <cell r="B514" t="str">
            <v>TUBO NOVAFOR DE 4" PERFORADO</v>
          </cell>
        </row>
        <row r="515">
          <cell r="B515" t="str">
            <v>TUBO NOVAFORT 6"</v>
          </cell>
        </row>
        <row r="516">
          <cell r="B516" t="str">
            <v>TUBO PRESIÓN /13.5 PVC  1/2" Pavco</v>
          </cell>
        </row>
        <row r="517">
          <cell r="B517" t="str">
            <v>TUBO PRESIÓN /13.5 PVC  3/4" Pavco</v>
          </cell>
        </row>
        <row r="518">
          <cell r="B518" t="str">
            <v>TUBO PRESIÓN /21 PVC    1"</v>
          </cell>
        </row>
        <row r="519">
          <cell r="B519" t="str">
            <v>TUBO PRESIÓN /21 PVC    2" Pavco</v>
          </cell>
        </row>
        <row r="520">
          <cell r="B520" t="str">
            <v>TUBO PRESIÓN /21 PVC  1 1/2" Pavco</v>
          </cell>
        </row>
        <row r="521">
          <cell r="B521" t="str">
            <v>TUBO PRESIÓN /21 PVC  1 1/4" Pavco</v>
          </cell>
        </row>
        <row r="522">
          <cell r="B522" t="str">
            <v>TUBO PVC A.LL. 2" DE  6 MTS</v>
          </cell>
        </row>
        <row r="523">
          <cell r="B523" t="str">
            <v>TUBO PVC A.LL. 3" DE  6 MTS</v>
          </cell>
        </row>
        <row r="524">
          <cell r="B524" t="str">
            <v>TUBO PVC A.LL. 4" DE 6 MTS</v>
          </cell>
        </row>
        <row r="525">
          <cell r="B525" t="str">
            <v>TUBO PVC SANITARIO 2" DE 6 MTS</v>
          </cell>
        </row>
        <row r="526">
          <cell r="B526" t="str">
            <v>TUBO PVC SANITARIO 3" DE 6 MTS</v>
          </cell>
        </row>
        <row r="527">
          <cell r="B527" t="str">
            <v>TUBO PVC SANITARIO 4" DE 6 MTS</v>
          </cell>
        </row>
        <row r="528">
          <cell r="B528" t="str">
            <v>TUBOS PVC DB 1"</v>
          </cell>
        </row>
        <row r="529">
          <cell r="B529" t="str">
            <v xml:space="preserve">UNION  GALVANIZADA 2 1/2" </v>
          </cell>
        </row>
        <row r="530">
          <cell r="B530" t="str">
            <v>UNIÓN alcantarillado PVC  110MM ( 4" ) Pavco</v>
          </cell>
        </row>
        <row r="531">
          <cell r="B531" t="str">
            <v>UNIÓN alcantarillado PVC 160MM  ( 6") Pavco</v>
          </cell>
        </row>
        <row r="532">
          <cell r="B532" t="str">
            <v>UNIÓN alcantarillado PVC 160MM  ( 8") Pavco</v>
          </cell>
        </row>
        <row r="533">
          <cell r="B533" t="str">
            <v>UNIÓN alcantarillado PVC 250MM  ( 10") Pavco</v>
          </cell>
        </row>
        <row r="534">
          <cell r="B534" t="str">
            <v>UNIÓN GALVANIZADA      3"</v>
          </cell>
        </row>
        <row r="535">
          <cell r="B535" t="str">
            <v>UNION GALVANIZADA DE 1/2"</v>
          </cell>
        </row>
        <row r="536">
          <cell r="B536" t="str">
            <v>UNION GALVANIZADA DE 4" SH 40</v>
          </cell>
        </row>
        <row r="537">
          <cell r="B537" t="str">
            <v>UNIÓN SANITARIA  2" Pavco</v>
          </cell>
        </row>
        <row r="538">
          <cell r="B538" t="str">
            <v>UNIÓN SANITARIA 4" Pavco</v>
          </cell>
        </row>
        <row r="539">
          <cell r="B539" t="str">
            <v>UNIÓN SANITARIA 6" Pavco</v>
          </cell>
        </row>
        <row r="540">
          <cell r="B540" t="str">
            <v>UNIVERSAL GALVANIZADA 3/4"</v>
          </cell>
        </row>
        <row r="541">
          <cell r="B541" t="str">
            <v xml:space="preserve">VALVULA BETA COMPUERTA ELASTICA 4" </v>
          </cell>
        </row>
        <row r="542">
          <cell r="B542" t="str">
            <v>VALVULA DE CHEQUE OPERACIÓN HORIZONTAL 4" EXT BRIDADO</v>
          </cell>
        </row>
        <row r="543">
          <cell r="B543" t="str">
            <v>VALVULA DE CIERRE RAPIDO DE 4"</v>
          </cell>
        </row>
        <row r="544">
          <cell r="B544" t="str">
            <v>VALVULA DE COMPUERTA  VASTAGO NO ASCENTE EXTREMO BRIDA</v>
          </cell>
        </row>
        <row r="545">
          <cell r="B545" t="str">
            <v>VALVULA Descarga sanitario DO-01051300</v>
          </cell>
        </row>
        <row r="546">
          <cell r="B546" t="str">
            <v>VARA DE CLAVO</v>
          </cell>
        </row>
        <row r="547">
          <cell r="B547" t="str">
            <v>VARILLA CORRUGADA DE 1/2" DE 12 MTS</v>
          </cell>
        </row>
        <row r="548">
          <cell r="B548" t="str">
            <v>VARILLA CORRUGADA DE 1/2" DE 6 MTS</v>
          </cell>
        </row>
        <row r="549">
          <cell r="B549" t="str">
            <v>VARILLA CORRUGADA DE 3/8" DE 12 MTS</v>
          </cell>
        </row>
        <row r="550">
          <cell r="B550" t="str">
            <v>VARILLA CORRUGADA DE 5/8" DE 12 MTS</v>
          </cell>
        </row>
        <row r="551">
          <cell r="B551" t="str">
            <v>VARILLA CUADRADA DE 1/2"</v>
          </cell>
        </row>
        <row r="552">
          <cell r="B552" t="str">
            <v>VARILLA CUADRADA DE 3/8"</v>
          </cell>
        </row>
        <row r="553">
          <cell r="B553" t="str">
            <v>VARILLA DE COBRE-COBRE Ø5/8" X 2.40 m</v>
          </cell>
        </row>
        <row r="554">
          <cell r="B554" t="str">
            <v>VARILLA DE COBRE-COBRE Ø5/8" X 2.40 m COOPER WELL</v>
          </cell>
        </row>
        <row r="555">
          <cell r="B555" t="str">
            <v>VARILLA EN ACERO DE 3/8"</v>
          </cell>
        </row>
        <row r="556">
          <cell r="B556" t="str">
            <v>VARILLA EN ACERO DE 5/8"</v>
          </cell>
        </row>
        <row r="557">
          <cell r="B557" t="str">
            <v>VARILLA LISA DE 1/2" DE 6 MTS</v>
          </cell>
        </row>
        <row r="558">
          <cell r="B558" t="str">
            <v>VARILLA LISA DE 3/8" DE 6 MTS</v>
          </cell>
        </row>
        <row r="559">
          <cell r="B559" t="str">
            <v>VIDRIO TEMPLADO DE 10 mm</v>
          </cell>
        </row>
        <row r="560">
          <cell r="B560" t="str">
            <v>VIDRIO DE 4 mm</v>
          </cell>
        </row>
        <row r="561">
          <cell r="B561" t="str">
            <v>VIDRIO TEMPLADO DE 8 mm</v>
          </cell>
        </row>
        <row r="562">
          <cell r="B562" t="str">
            <v>VINILTEX Pintuco</v>
          </cell>
        </row>
        <row r="563">
          <cell r="B563" t="str">
            <v>Wash Primer A Pintura</v>
          </cell>
        </row>
        <row r="564">
          <cell r="B564" t="str">
            <v>WASH PRIMER ANTICORROSIVO</v>
          </cell>
        </row>
        <row r="565">
          <cell r="B565" t="str">
            <v>Wash Primer B Catalizador</v>
          </cell>
        </row>
        <row r="566">
          <cell r="B566" t="str">
            <v>WASH PRIMER PINTURA</v>
          </cell>
        </row>
        <row r="567">
          <cell r="B567" t="str">
            <v>WIN Aluminio x 6 mts</v>
          </cell>
        </row>
        <row r="568">
          <cell r="B568" t="str">
            <v>Xypes concentrado</v>
          </cell>
        </row>
        <row r="569">
          <cell r="B569" t="str">
            <v>Xypes Patch and Plug por 1.25 kg</v>
          </cell>
        </row>
        <row r="570">
          <cell r="B570" t="str">
            <v>YEE SANITARIA 2"  Pavco</v>
          </cell>
        </row>
        <row r="571">
          <cell r="B571" t="str">
            <v>YEE SANITARIA 4"  Pavco</v>
          </cell>
        </row>
        <row r="572">
          <cell r="B572" t="str">
            <v>YESO CORRIENTE VENCEDOR</v>
          </cell>
        </row>
        <row r="573">
          <cell r="B573" t="str">
            <v>ZÓCALO Baldosa grano de marmol 30x7 Fondo blanco</v>
          </cell>
        </row>
        <row r="574">
          <cell r="B574" t="str">
            <v>ZÓCALO en ceramica pompei color coral  30*7</v>
          </cell>
        </row>
      </sheetData>
      <sheetData sheetId="2"/>
      <sheetData sheetId="3"/>
      <sheetData sheetId="4"/>
      <sheetData sheetId="5"/>
      <sheetData sheetId="6"/>
      <sheetData sheetId="7" refreshError="1"/>
      <sheetData sheetId="8" refreshError="1"/>
      <sheetData sheetId="9"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2"/>
      <sheetName val="INDICE"/>
      <sheetName val="Materiales"/>
      <sheetName val="Equipo"/>
      <sheetName val="Otros"/>
      <sheetName val="Densidades"/>
      <sheetName val="200.1 Descapote"/>
      <sheetName val="200.2"/>
      <sheetName val="201.7"/>
      <sheetName val="201.8"/>
      <sheetName val="201.9"/>
      <sheetName val="201.10"/>
      <sheetName val="201.11"/>
      <sheetName val="201.12"/>
      <sheetName val="201.14 (2)"/>
      <sheetName val="201.15"/>
      <sheetName val="201.16"/>
      <sheetName val="201.21"/>
      <sheetName val="210.1.1"/>
      <sheetName val="210.1.2"/>
      <sheetName val="210.2.1"/>
      <sheetName val="210.2.2"/>
      <sheetName val="210.2.3"/>
      <sheetName val="210.2.4"/>
      <sheetName val="211.1"/>
      <sheetName val="220.1"/>
      <sheetName val="221.1"/>
      <sheetName val="221.2"/>
      <sheetName val="230.1"/>
      <sheetName val="230.2"/>
      <sheetName val="231.1"/>
      <sheetName val="232.1"/>
      <sheetName val="310.1"/>
      <sheetName val="311.1"/>
      <sheetName val="320.1"/>
      <sheetName val="320.2"/>
      <sheetName val="330.1"/>
      <sheetName val="330.2"/>
      <sheetName val="340.1"/>
      <sheetName val="340.2"/>
      <sheetName val="341.1"/>
      <sheetName val="341.2"/>
      <sheetName val="342.1"/>
      <sheetName val="410.1"/>
      <sheetName val="410.2"/>
      <sheetName val="411.1"/>
      <sheetName val="411.2"/>
      <sheetName val="411.3"/>
      <sheetName val="414.1"/>
      <sheetName val="414.2"/>
      <sheetName val="414.3"/>
      <sheetName val="414.4"/>
      <sheetName val="414,5"/>
      <sheetName val="415.1"/>
      <sheetName val="420.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1COMPRADA"/>
      <sheetName val="440.2"/>
      <sheetName val="440.2COMPRADA"/>
      <sheetName val="440.3"/>
      <sheetName val="440.3COMPRADA"/>
      <sheetName val="440.4"/>
      <sheetName val="441.1"/>
      <sheetName val="441.1COMPRADA"/>
      <sheetName val="441.2"/>
      <sheetName val="441.2COMPRADA"/>
      <sheetName val="441.3"/>
      <sheetName val="441.3COMPRADA"/>
      <sheetName val="441.4"/>
      <sheetName val="450.1"/>
      <sheetName val="450.1P COMPRADA"/>
      <sheetName val="450.2"/>
      <sheetName val="450.2comprada"/>
      <sheetName val="450.3"/>
      <sheetName val="450.3 COMPRADA"/>
      <sheetName val="450.4"/>
      <sheetName val="450.5"/>
      <sheetName val="450.6"/>
      <sheetName val="450.7"/>
      <sheetName val="450.8"/>
      <sheetName val="450.9"/>
      <sheetName val="451.1"/>
      <sheetName val="451.1 (2)"/>
      <sheetName val="451.1 COMPRADA"/>
      <sheetName val="451.2"/>
      <sheetName val="451.2 COMPRADA"/>
      <sheetName val="451.3"/>
      <sheetName val="451.3 COMPRADA "/>
      <sheetName val="451.4"/>
      <sheetName val="452.1"/>
      <sheetName val="452.1COMPRADA"/>
      <sheetName val="452.2"/>
      <sheetName val="452.2COMPRADA "/>
      <sheetName val="452.3"/>
      <sheetName val="452.3COMPRADA"/>
      <sheetName val="452.4"/>
      <sheetName val="452.4COMPRADA"/>
      <sheetName val="453,1"/>
      <sheetName val="460,1"/>
      <sheetName val="461.1"/>
      <sheetName val="461.2"/>
      <sheetName val="462.1"/>
      <sheetName val="462.2"/>
      <sheetName val="464,1"/>
      <sheetName val="464,2"/>
      <sheetName val="464,3"/>
      <sheetName val="464,4"/>
      <sheetName val="465,1"/>
      <sheetName val="466,1"/>
      <sheetName val="466,2"/>
      <sheetName val="680.2 "/>
      <sheetName val="680.3"/>
      <sheetName val="681"/>
      <sheetName val="682 "/>
      <sheetName val="690"/>
      <sheetName val="700.1 "/>
      <sheetName val="700.2 "/>
      <sheetName val="700.3"/>
      <sheetName val="700.4"/>
      <sheetName val="701"/>
      <sheetName val="710.1 "/>
      <sheetName val="710.2 "/>
      <sheetName val="710.3 "/>
      <sheetName val="710.4 "/>
      <sheetName val="710.5"/>
      <sheetName val="720.1"/>
      <sheetName val="500.1"/>
      <sheetName val="501.1"/>
      <sheetName val="510.1"/>
      <sheetName val="600.1"/>
      <sheetName val="600.2"/>
      <sheetName val="600.3"/>
      <sheetName val="600.4"/>
      <sheetName val="600.5"/>
      <sheetName val="610.1"/>
      <sheetName val="610.2"/>
      <sheetName val="620.1"/>
      <sheetName val="620.2"/>
      <sheetName val="620.3"/>
      <sheetName val="621.1"/>
      <sheetName val="621.1P7"/>
      <sheetName val="621.2"/>
      <sheetName val="621.3"/>
      <sheetName val="621.4"/>
      <sheetName val="621.5"/>
      <sheetName val="621.6"/>
      <sheetName val="622.1"/>
      <sheetName val="622.2"/>
      <sheetName val="622.3"/>
      <sheetName val="622.4"/>
      <sheetName val="622.5"/>
      <sheetName val="623.1"/>
      <sheetName val="623.2"/>
      <sheetName val="630.1"/>
      <sheetName val="630.2"/>
      <sheetName val="630.3"/>
      <sheetName val="630.4"/>
      <sheetName val="630.5"/>
      <sheetName val="630.6"/>
      <sheetName val="630.6p"/>
      <sheetName val="630.7"/>
      <sheetName val="631.1"/>
      <sheetName val="632.1"/>
      <sheetName val="640.1"/>
      <sheetName val="640.2"/>
      <sheetName val="641.1"/>
      <sheetName val="641.2"/>
      <sheetName val="642.1"/>
      <sheetName val="642.2 JUNTA JEENE"/>
      <sheetName val="650.1"/>
      <sheetName val="650.2"/>
      <sheetName val="650.3 "/>
      <sheetName val="650.4 "/>
      <sheetName val="660.1"/>
      <sheetName val="660.2 "/>
      <sheetName val="660.3 "/>
      <sheetName val="661 TIPO 1"/>
      <sheetName val="661 TIPO2 "/>
      <sheetName val="661 OTRO "/>
      <sheetName val="662.1 "/>
      <sheetName val="662.2"/>
      <sheetName val="670.1"/>
      <sheetName val="670.2 "/>
      <sheetName val="671.1"/>
      <sheetName val="671.2 "/>
      <sheetName val="672.1"/>
      <sheetName val="673.1 "/>
      <sheetName val="673.2 "/>
      <sheetName val="673.2p"/>
      <sheetName val="673.3"/>
      <sheetName val="674.1"/>
      <sheetName val="674.2"/>
      <sheetName val="680.1 "/>
      <sheetName val="730.1"/>
      <sheetName val="730.2"/>
      <sheetName val="730.3"/>
      <sheetName val="731.1 "/>
      <sheetName val="740.1"/>
      <sheetName val="741.1P1 "/>
      <sheetName val="741.1P2"/>
      <sheetName val="741.1P3"/>
      <sheetName val="800.1"/>
      <sheetName val="800.2"/>
      <sheetName val="800.3"/>
      <sheetName val="800.4"/>
      <sheetName val="801.1"/>
      <sheetName val="801.2"/>
      <sheetName val="801.3"/>
      <sheetName val="801.4"/>
      <sheetName val="801.5"/>
      <sheetName val="801.6"/>
      <sheetName val="801.7"/>
      <sheetName val="810.1"/>
      <sheetName val="810.2"/>
      <sheetName val="810.3"/>
      <sheetName val="811.1 P1"/>
      <sheetName val="811.1 P2"/>
      <sheetName val="811.1P3"/>
      <sheetName val="811.1P4"/>
      <sheetName val="811.1P5"/>
      <sheetName val="811.1P6"/>
      <sheetName val="811.1P7"/>
      <sheetName val="811.1P8"/>
      <sheetName val="811.1P9"/>
      <sheetName val="811.1P10"/>
      <sheetName val="811.1P11"/>
      <sheetName val="811.1P12"/>
      <sheetName val="811.1P13"/>
      <sheetName val="811.1P14"/>
      <sheetName val="811.1P15"/>
      <sheetName val="812.1"/>
      <sheetName val="900.1"/>
      <sheetName val="900.2"/>
      <sheetName val="900.3"/>
      <sheetName val="Hoja1"/>
      <sheetName val="200.1"/>
      <sheetName val="Cuadrillas"/>
      <sheetName val="Equ"/>
      <sheetName val="Trans"/>
      <sheetName val="Mat"/>
    </sheetNames>
    <sheetDataSet>
      <sheetData sheetId="0" refreshError="1"/>
      <sheetData sheetId="1" refreshError="1"/>
      <sheetData sheetId="2" refreshError="1"/>
      <sheetData sheetId="3" refreshError="1">
        <row r="1">
          <cell r="A1" t="str">
            <v>EQUI</v>
          </cell>
          <cell r="B1" t="str">
            <v>UNIDAD</v>
          </cell>
          <cell r="C1" t="str">
            <v>TARIFA 2011</v>
          </cell>
        </row>
        <row r="2">
          <cell r="A2" t="str">
            <v>Aspersor manual</v>
          </cell>
          <cell r="B2" t="str">
            <v>$/HORA</v>
          </cell>
          <cell r="C2">
            <v>711</v>
          </cell>
        </row>
        <row r="3">
          <cell r="A3" t="str">
            <v>Barredora mecánica de cepillo</v>
          </cell>
          <cell r="B3" t="str">
            <v>$/HORA</v>
          </cell>
          <cell r="C3">
            <v>50000</v>
          </cell>
        </row>
        <row r="4">
          <cell r="A4" t="str">
            <v>Bomba de concreto</v>
          </cell>
          <cell r="B4" t="str">
            <v>$/HORA</v>
          </cell>
          <cell r="C4">
            <v>44053</v>
          </cell>
        </row>
        <row r="5">
          <cell r="A5" t="str">
            <v>Bomba de inyección de lechada</v>
          </cell>
          <cell r="B5" t="str">
            <v>$/HORA</v>
          </cell>
          <cell r="C5">
            <v>30000</v>
          </cell>
        </row>
        <row r="6">
          <cell r="A6" t="str">
            <v>BOMBA ELECTRICA PARA ACCIONAR CELDA (PRUEBA DE CARGA PILOTE PREEXCAVADO)</v>
          </cell>
          <cell r="B6" t="str">
            <v>ML-KM</v>
          </cell>
          <cell r="C6">
            <v>59839</v>
          </cell>
        </row>
        <row r="7">
          <cell r="A7" t="str">
            <v>BOMBA ELECTRICA PARA ACCIONAR LA CELDA</v>
          </cell>
          <cell r="B7" t="str">
            <v>$/HORA</v>
          </cell>
          <cell r="C7">
            <v>60088</v>
          </cell>
        </row>
        <row r="8">
          <cell r="A8" t="str">
            <v>Bomba para gato de tensionamiento</v>
          </cell>
          <cell r="B8" t="str">
            <v>$/HORA</v>
          </cell>
          <cell r="C8">
            <v>33554</v>
          </cell>
        </row>
        <row r="9">
          <cell r="A9" t="str">
            <v>Buldozer D4</v>
          </cell>
          <cell r="B9" t="str">
            <v>$/HORA</v>
          </cell>
          <cell r="C9">
            <v>91601</v>
          </cell>
        </row>
        <row r="10">
          <cell r="A10" t="str">
            <v>Buldozer D6</v>
          </cell>
          <cell r="B10" t="str">
            <v>$/HORA</v>
          </cell>
          <cell r="C10">
            <v>147519</v>
          </cell>
        </row>
        <row r="11">
          <cell r="A11" t="str">
            <v>Buldozer D8 (Inluido Ripper)</v>
          </cell>
          <cell r="B11" t="str">
            <v>$/HORA</v>
          </cell>
          <cell r="C11">
            <v>222421</v>
          </cell>
        </row>
        <row r="12">
          <cell r="A12" t="str">
            <v>Calentador a gas</v>
          </cell>
          <cell r="B12" t="str">
            <v>$/HORA</v>
          </cell>
          <cell r="C12">
            <v>56878</v>
          </cell>
        </row>
        <row r="13">
          <cell r="A13" t="str">
            <v>Camion 350</v>
          </cell>
          <cell r="B13" t="str">
            <v>$/HORA</v>
          </cell>
          <cell r="C13">
            <v>40940</v>
          </cell>
        </row>
        <row r="14">
          <cell r="A14" t="str">
            <v>Camión de Slurry</v>
          </cell>
          <cell r="B14" t="str">
            <v>$/HORA</v>
          </cell>
          <cell r="C14">
            <v>200000</v>
          </cell>
        </row>
        <row r="15">
          <cell r="A15" t="str">
            <v>Camioneta D-300</v>
          </cell>
          <cell r="B15" t="str">
            <v>$/HORA</v>
          </cell>
          <cell r="C15">
            <v>46381</v>
          </cell>
        </row>
        <row r="16">
          <cell r="A16" t="str">
            <v>Cargador CAT 920 o equivalente</v>
          </cell>
          <cell r="B16" t="str">
            <v>$/HORA</v>
          </cell>
          <cell r="C16">
            <v>133764</v>
          </cell>
        </row>
        <row r="17">
          <cell r="A17" t="str">
            <v>Cargador CAT 930 o equivalente</v>
          </cell>
          <cell r="B17" t="str">
            <v>$/HORA</v>
          </cell>
          <cell r="C17">
            <v>167697</v>
          </cell>
        </row>
        <row r="18">
          <cell r="A18" t="str">
            <v>Carrotanque de agua 10000 Litros</v>
          </cell>
          <cell r="B18" t="str">
            <v>$/HORA</v>
          </cell>
          <cell r="C18">
            <v>63129</v>
          </cell>
        </row>
        <row r="19">
          <cell r="A19" t="str">
            <v>Carrotanque Irrigador de asfalto</v>
          </cell>
          <cell r="B19" t="str">
            <v>$/HORA</v>
          </cell>
          <cell r="C19">
            <v>101408</v>
          </cell>
        </row>
        <row r="20">
          <cell r="A20" t="str">
            <v>Cicatrizante (para remoción de especies vegetales) (item 201.9)</v>
          </cell>
          <cell r="B20" t="str">
            <v>$/HORA</v>
          </cell>
          <cell r="C20">
            <v>7767</v>
          </cell>
        </row>
        <row r="21">
          <cell r="A21" t="str">
            <v>Cizalla</v>
          </cell>
          <cell r="B21" t="str">
            <v>$/HORA</v>
          </cell>
          <cell r="C21">
            <v>2431</v>
          </cell>
        </row>
        <row r="22">
          <cell r="A22" t="str">
            <v>Compactador Benitin</v>
          </cell>
          <cell r="B22" t="str">
            <v>$/HORA</v>
          </cell>
          <cell r="C22">
            <v>58883</v>
          </cell>
        </row>
        <row r="23">
          <cell r="A23" t="str">
            <v>Compactador manual (RANA)</v>
          </cell>
          <cell r="B23" t="str">
            <v>$/HORA</v>
          </cell>
          <cell r="C23">
            <v>8858</v>
          </cell>
        </row>
        <row r="24">
          <cell r="A24" t="str">
            <v>Compactador manual (SALTARIN)</v>
          </cell>
          <cell r="B24" t="str">
            <v>$/HORA</v>
          </cell>
          <cell r="C24">
            <v>9635</v>
          </cell>
        </row>
        <row r="25">
          <cell r="A25" t="str">
            <v>Compactador manual de rodillo</v>
          </cell>
          <cell r="B25" t="str">
            <v>$/HORA</v>
          </cell>
          <cell r="C25">
            <v>10869</v>
          </cell>
        </row>
        <row r="26">
          <cell r="A26" t="str">
            <v>Compactador manual vibratorio (CANGURO) (Apisonadores)</v>
          </cell>
          <cell r="B26" t="str">
            <v>$/HORA</v>
          </cell>
          <cell r="C26">
            <v>9625</v>
          </cell>
        </row>
        <row r="27">
          <cell r="A27" t="str">
            <v>Compactador neumatico</v>
          </cell>
          <cell r="B27" t="str">
            <v>$/HORA</v>
          </cell>
          <cell r="C27">
            <v>89000</v>
          </cell>
        </row>
        <row r="28">
          <cell r="A28" t="str">
            <v>Compactador vibratorio tipo DD-20</v>
          </cell>
          <cell r="B28" t="str">
            <v>$/HORA</v>
          </cell>
          <cell r="C28">
            <v>65529</v>
          </cell>
        </row>
        <row r="29">
          <cell r="A29" t="str">
            <v>Compresor (barrido y soplado)</v>
          </cell>
          <cell r="B29" t="str">
            <v>$/HORA</v>
          </cell>
          <cell r="C29">
            <v>37767</v>
          </cell>
        </row>
        <row r="30">
          <cell r="A30" t="str">
            <v>Compresor 125 pies 3 con martillo</v>
          </cell>
          <cell r="B30" t="str">
            <v>$/HORA</v>
          </cell>
          <cell r="C30">
            <v>64121</v>
          </cell>
        </row>
        <row r="31">
          <cell r="A31" t="str">
            <v>Compresor 250 pies 3 con martillo</v>
          </cell>
          <cell r="B31" t="str">
            <v>$/HORA</v>
          </cell>
          <cell r="C31">
            <v>72999</v>
          </cell>
        </row>
        <row r="32">
          <cell r="A32" t="str">
            <v>Compresor para penetrar roca</v>
          </cell>
          <cell r="B32" t="str">
            <v>$/HORA</v>
          </cell>
          <cell r="C32">
            <v>72397</v>
          </cell>
        </row>
        <row r="33">
          <cell r="A33" t="str">
            <v>Cortadora de pavimento</v>
          </cell>
          <cell r="B33" t="str">
            <v>$/HORA</v>
          </cell>
          <cell r="C33">
            <v>39590</v>
          </cell>
        </row>
        <row r="34">
          <cell r="A34" t="str">
            <v>Derecho y disposición de material de derrumbe</v>
          </cell>
          <cell r="B34" t="str">
            <v>M3</v>
          </cell>
          <cell r="C34">
            <v>500</v>
          </cell>
        </row>
        <row r="35">
          <cell r="A35" t="str">
            <v>Derecho y disposición de material de escombros</v>
          </cell>
          <cell r="B35" t="str">
            <v>M3</v>
          </cell>
          <cell r="C35">
            <v>500</v>
          </cell>
        </row>
        <row r="36">
          <cell r="A36" t="str">
            <v>Derretidora de asfalto (crafco o similar)</v>
          </cell>
          <cell r="B36" t="str">
            <v>$/HORA</v>
          </cell>
          <cell r="C36">
            <v>5244</v>
          </cell>
        </row>
        <row r="37">
          <cell r="A37" t="str">
            <v>Diferencial de 2 ton.</v>
          </cell>
          <cell r="B37" t="str">
            <v>$/HORA</v>
          </cell>
          <cell r="C37">
            <v>2710</v>
          </cell>
        </row>
        <row r="38">
          <cell r="A38" t="str">
            <v>Diferencial de 3 ton</v>
          </cell>
          <cell r="B38" t="str">
            <v>$/HORA</v>
          </cell>
          <cell r="C38">
            <v>3173</v>
          </cell>
        </row>
        <row r="39">
          <cell r="A39" t="str">
            <v>Equipo de control (bandas sonoras reduce velocidad) (Termohigometros, Termómetros, Galgas)</v>
          </cell>
          <cell r="B39" t="str">
            <v>$/HORA</v>
          </cell>
          <cell r="C39">
            <v>2300</v>
          </cell>
        </row>
        <row r="40">
          <cell r="A40" t="str">
            <v>Equipo de oxicorte</v>
          </cell>
          <cell r="B40" t="str">
            <v>$/HORA</v>
          </cell>
          <cell r="C40">
            <v>25000</v>
          </cell>
        </row>
        <row r="41">
          <cell r="A41" t="str">
            <v>Equipo de perforación (TRACKDRILL)</v>
          </cell>
          <cell r="B41" t="str">
            <v>$/HORA</v>
          </cell>
          <cell r="C41">
            <v>112286</v>
          </cell>
        </row>
        <row r="42">
          <cell r="A42" t="str">
            <v>Equipo de pintura (Compresor)</v>
          </cell>
          <cell r="B42" t="str">
            <v>$/HORA</v>
          </cell>
          <cell r="C42">
            <v>4274</v>
          </cell>
        </row>
        <row r="43">
          <cell r="A43" t="str">
            <v>Equipo de soldadura 250 AMP</v>
          </cell>
          <cell r="B43" t="str">
            <v>$/HORA</v>
          </cell>
          <cell r="C43">
            <v>9745</v>
          </cell>
        </row>
        <row r="44">
          <cell r="A44" t="str">
            <v>Equipo de soldadura 400</v>
          </cell>
          <cell r="B44" t="str">
            <v>$/HORA</v>
          </cell>
          <cell r="C44">
            <v>10366</v>
          </cell>
        </row>
        <row r="45">
          <cell r="A45" t="str">
            <v>Equipo de soldadura 600</v>
          </cell>
          <cell r="B45" t="str">
            <v>$/HORA</v>
          </cell>
          <cell r="C45">
            <v>17133</v>
          </cell>
        </row>
        <row r="46">
          <cell r="A46" t="str">
            <v>Equipo de topografía</v>
          </cell>
          <cell r="B46" t="str">
            <v>$/HORA</v>
          </cell>
          <cell r="C46">
            <v>11262</v>
          </cell>
        </row>
        <row r="47">
          <cell r="A47" t="str">
            <v>Equipo de Ultrasonido</v>
          </cell>
          <cell r="B47" t="str">
            <v>$/HORA</v>
          </cell>
          <cell r="C47">
            <v>73080</v>
          </cell>
        </row>
        <row r="48">
          <cell r="A48" t="str">
            <v>Equipo manual aplicador (bandas sonoras reduce velocidad)</v>
          </cell>
          <cell r="B48" t="str">
            <v>$/HORA</v>
          </cell>
          <cell r="C48">
            <v>22750</v>
          </cell>
        </row>
        <row r="49">
          <cell r="A49" t="str">
            <v>Esparcidor de gravilla</v>
          </cell>
          <cell r="B49" t="str">
            <v>$/HORA</v>
          </cell>
          <cell r="C49">
            <v>60000</v>
          </cell>
        </row>
        <row r="50">
          <cell r="A50" t="str">
            <v>Estación</v>
          </cell>
          <cell r="B50" t="str">
            <v>$/HORA</v>
          </cell>
          <cell r="C50">
            <v>12438</v>
          </cell>
        </row>
        <row r="51">
          <cell r="A51" t="str">
            <v>Formaleta metálica (concreto hidraulico)</v>
          </cell>
          <cell r="B51" t="str">
            <v>$/HORA</v>
          </cell>
          <cell r="C51">
            <v>695</v>
          </cell>
        </row>
        <row r="52">
          <cell r="A52" t="str">
            <v>Formaleta metálica (tuberia de concreto reforzado)</v>
          </cell>
          <cell r="B52" t="str">
            <v>$/HORA</v>
          </cell>
          <cell r="C52">
            <v>1134</v>
          </cell>
        </row>
        <row r="53">
          <cell r="A53" t="str">
            <v>Formaleta para camisa de pilote</v>
          </cell>
          <cell r="B53" t="str">
            <v>$/HORA</v>
          </cell>
          <cell r="C53">
            <v>1307</v>
          </cell>
        </row>
        <row r="54">
          <cell r="A54" t="str">
            <v>Fresadora de pavimento</v>
          </cell>
          <cell r="B54" t="str">
            <v>$/HORA</v>
          </cell>
          <cell r="C54">
            <v>703200</v>
          </cell>
        </row>
        <row r="55">
          <cell r="A55" t="str">
            <v>Fresadora y recicladora de pavimento</v>
          </cell>
          <cell r="B55" t="str">
            <v>$/HORA</v>
          </cell>
          <cell r="C55">
            <v>781000</v>
          </cell>
        </row>
        <row r="56">
          <cell r="A56" t="str">
            <v>Gato para tensionamiento</v>
          </cell>
          <cell r="B56" t="str">
            <v>$/HORA</v>
          </cell>
          <cell r="C56">
            <v>13994</v>
          </cell>
        </row>
        <row r="57">
          <cell r="A57" t="str">
            <v>Grua (Capacidad 15 ton)</v>
          </cell>
          <cell r="B57" t="str">
            <v>$/HORA</v>
          </cell>
          <cell r="C57">
            <v>167375</v>
          </cell>
        </row>
        <row r="58">
          <cell r="A58" t="str">
            <v>Grua 10 ton</v>
          </cell>
          <cell r="B58" t="str">
            <v>$/HORA</v>
          </cell>
          <cell r="C58">
            <v>148774</v>
          </cell>
        </row>
        <row r="59">
          <cell r="A59" t="str">
            <v>Grua con torre</v>
          </cell>
          <cell r="B59" t="str">
            <v>$/HORA</v>
          </cell>
          <cell r="C59">
            <v>250000</v>
          </cell>
        </row>
        <row r="60">
          <cell r="A60" t="str">
            <v>GRUA ESPECIAL PARA PRUEBA DE CARGA DE PILOTES PREEXCAVADOS</v>
          </cell>
          <cell r="B60" t="str">
            <v>KG-KM</v>
          </cell>
          <cell r="C60">
            <v>271524</v>
          </cell>
        </row>
        <row r="61">
          <cell r="A61" t="str">
            <v>GRUA ESPECIAL PARA PRUEBA DE CARGA PILOTES PREEXVAVADA</v>
          </cell>
          <cell r="B61" t="str">
            <v>$/HORA</v>
          </cell>
          <cell r="C61">
            <v>272656</v>
          </cell>
        </row>
        <row r="62">
          <cell r="A62" t="str">
            <v>Grua telescópica</v>
          </cell>
          <cell r="B62" t="str">
            <v>$/HORA</v>
          </cell>
          <cell r="C62">
            <v>348000</v>
          </cell>
        </row>
        <row r="63">
          <cell r="A63" t="str">
            <v>Guadañadora</v>
          </cell>
          <cell r="B63" t="str">
            <v>$/HORA</v>
          </cell>
          <cell r="C63">
            <v>5288</v>
          </cell>
        </row>
        <row r="64">
          <cell r="A64" t="str">
            <v>MANOMETRO CABLE DE ACERO PARA BAJAR LA CELDA</v>
          </cell>
          <cell r="B64" t="str">
            <v>$/HORA</v>
          </cell>
          <cell r="C64">
            <v>1672000</v>
          </cell>
        </row>
        <row r="65">
          <cell r="A65" t="str">
            <v>MANOMETRO CABLE DE ACERO PARA BAJAR LA CELDA (PRUEBA DE CARGA PILOTE PREEXCAVADO)</v>
          </cell>
          <cell r="B65" t="str">
            <v>$/HORA</v>
          </cell>
          <cell r="C65">
            <v>1665065</v>
          </cell>
        </row>
        <row r="66">
          <cell r="A66" t="str">
            <v>Maquina térmica pegatachas</v>
          </cell>
          <cell r="B66" t="str">
            <v>$/HORA</v>
          </cell>
          <cell r="C66">
            <v>25838</v>
          </cell>
        </row>
        <row r="67">
          <cell r="A67" t="str">
            <v>Mezcladora de concreto 1 BULTO</v>
          </cell>
          <cell r="B67" t="str">
            <v>$/HORA</v>
          </cell>
          <cell r="C67">
            <v>5967</v>
          </cell>
        </row>
        <row r="68">
          <cell r="A68" t="str">
            <v>Montacargas</v>
          </cell>
          <cell r="B68" t="str">
            <v>$/HORA</v>
          </cell>
          <cell r="C68">
            <v>61345</v>
          </cell>
        </row>
        <row r="69">
          <cell r="A69" t="str">
            <v>Motobomba 4 PULGADAS</v>
          </cell>
          <cell r="B69" t="str">
            <v>$/HORA</v>
          </cell>
          <cell r="C69">
            <v>10136</v>
          </cell>
        </row>
        <row r="70">
          <cell r="A70" t="str">
            <v>Motobomba 6" DIAMETRO DE BOMBEO DE 2M³/SEG.</v>
          </cell>
          <cell r="B70" t="str">
            <v>$/HORA</v>
          </cell>
          <cell r="C70">
            <v>17475</v>
          </cell>
        </row>
        <row r="71">
          <cell r="A71" t="str">
            <v>Motobomba de concreto</v>
          </cell>
          <cell r="B71" t="str">
            <v>$/HORA</v>
          </cell>
          <cell r="C71">
            <v>92769</v>
          </cell>
        </row>
        <row r="72">
          <cell r="A72" t="str">
            <v>Motoniveladora</v>
          </cell>
          <cell r="B72" t="str">
            <v>$/HORA</v>
          </cell>
          <cell r="C72">
            <v>146662</v>
          </cell>
        </row>
        <row r="73">
          <cell r="A73" t="str">
            <v>Motosierra</v>
          </cell>
          <cell r="B73" t="str">
            <v>$/HORA</v>
          </cell>
          <cell r="C73">
            <v>10000</v>
          </cell>
        </row>
        <row r="74">
          <cell r="A74" t="str">
            <v>Pala auxiliar de piloteadora</v>
          </cell>
          <cell r="B74" t="str">
            <v>$/HORA</v>
          </cell>
          <cell r="C74">
            <v>270250</v>
          </cell>
        </row>
        <row r="75">
          <cell r="A75" t="str">
            <v>Pala grua con martillo</v>
          </cell>
          <cell r="B75" t="str">
            <v>$/HORA</v>
          </cell>
          <cell r="C75">
            <v>269604</v>
          </cell>
        </row>
        <row r="76">
          <cell r="A76" t="str">
            <v>Piloteadora</v>
          </cell>
          <cell r="B76" t="str">
            <v>$/HORA</v>
          </cell>
          <cell r="C76">
            <v>387500</v>
          </cell>
        </row>
        <row r="77">
          <cell r="A77" t="str">
            <v>Planta de asfalto en caliente</v>
          </cell>
          <cell r="B77" t="str">
            <v>$/HORA</v>
          </cell>
          <cell r="C77">
            <v>672770</v>
          </cell>
        </row>
        <row r="78">
          <cell r="A78" t="str">
            <v>Planta de asfalto en frio</v>
          </cell>
          <cell r="B78" t="str">
            <v>$/HORA</v>
          </cell>
          <cell r="C78">
            <v>165000</v>
          </cell>
        </row>
        <row r="79">
          <cell r="A79" t="str">
            <v xml:space="preserve">Planta eléctrica </v>
          </cell>
          <cell r="B79" t="str">
            <v>$/HORA</v>
          </cell>
          <cell r="C79">
            <v>13603</v>
          </cell>
        </row>
        <row r="80">
          <cell r="A80" t="str">
            <v>Planta trituradora</v>
          </cell>
          <cell r="B80" t="str">
            <v>$/HORA</v>
          </cell>
          <cell r="C80">
            <v>560000</v>
          </cell>
        </row>
        <row r="81">
          <cell r="A81" t="str">
            <v>Pluma capacidad 100 kg</v>
          </cell>
          <cell r="B81" t="str">
            <v>$/HORA</v>
          </cell>
          <cell r="C81">
            <v>6820</v>
          </cell>
        </row>
        <row r="82">
          <cell r="A82" t="str">
            <v>Pulidora (8500 REV)</v>
          </cell>
          <cell r="B82" t="str">
            <v>$/HORA</v>
          </cell>
          <cell r="C82">
            <v>4153</v>
          </cell>
        </row>
        <row r="83">
          <cell r="A83" t="str">
            <v>Pulvimixer</v>
          </cell>
          <cell r="B83" t="str">
            <v>$/HORA</v>
          </cell>
          <cell r="C83">
            <v>313200</v>
          </cell>
        </row>
        <row r="84">
          <cell r="A84" t="str">
            <v>Recicladora</v>
          </cell>
          <cell r="B84" t="str">
            <v>$/HORA</v>
          </cell>
          <cell r="C84">
            <v>478490</v>
          </cell>
        </row>
        <row r="85">
          <cell r="A85" t="str">
            <v>Regla vibratoria L=3m</v>
          </cell>
          <cell r="B85" t="str">
            <v>$/HORA</v>
          </cell>
          <cell r="C85">
            <v>6960</v>
          </cell>
        </row>
        <row r="86">
          <cell r="A86" t="str">
            <v>Retrocargador</v>
          </cell>
          <cell r="B86" t="str">
            <v>$/HORA</v>
          </cell>
          <cell r="C86">
            <v>100478</v>
          </cell>
        </row>
        <row r="87">
          <cell r="A87" t="str">
            <v>Retroexcavadora 428 doble transmision</v>
          </cell>
          <cell r="B87" t="str">
            <v>$/HORA</v>
          </cell>
          <cell r="C87">
            <v>87702</v>
          </cell>
        </row>
        <row r="88">
          <cell r="A88" t="str">
            <v>Retroexcavadora A25C</v>
          </cell>
          <cell r="B88" t="str">
            <v>$/HORA</v>
          </cell>
        </row>
        <row r="89">
          <cell r="A89" t="str">
            <v>Retroexcavadora CAT 320</v>
          </cell>
          <cell r="B89" t="str">
            <v>$/HORA</v>
          </cell>
          <cell r="C89">
            <v>175087</v>
          </cell>
        </row>
        <row r="90">
          <cell r="A90" t="str">
            <v>Retroexcavadora EX-200 con martillo neumatico</v>
          </cell>
          <cell r="B90" t="str">
            <v>$/HORA</v>
          </cell>
          <cell r="C90">
            <v>285095</v>
          </cell>
        </row>
        <row r="91">
          <cell r="A91" t="str">
            <v>Retroexcavadora EX-200 SOBRE ORUGA</v>
          </cell>
          <cell r="B91" t="str">
            <v>$/HORA</v>
          </cell>
          <cell r="C91">
            <v>157753</v>
          </cell>
        </row>
        <row r="92">
          <cell r="A92" t="str">
            <v>Retroexcavadora sobre llantas JD410</v>
          </cell>
          <cell r="B92" t="str">
            <v>$/HORA</v>
          </cell>
          <cell r="C92">
            <v>86453</v>
          </cell>
        </row>
        <row r="93">
          <cell r="A93" t="str">
            <v>Ruteadora</v>
          </cell>
          <cell r="B93" t="str">
            <v>$/HORA</v>
          </cell>
          <cell r="C93">
            <v>1102</v>
          </cell>
        </row>
        <row r="94">
          <cell r="A94" t="str">
            <v>Taco metálico (puntal) (escamas en concreto)</v>
          </cell>
          <cell r="B94" t="str">
            <v>$/HORA</v>
          </cell>
          <cell r="C94">
            <v>115</v>
          </cell>
        </row>
        <row r="95">
          <cell r="A95" t="str">
            <v>Tarifa de transporte</v>
          </cell>
          <cell r="B95" t="str">
            <v>M³-KM</v>
          </cell>
          <cell r="C95">
            <v>928.36363636363637</v>
          </cell>
        </row>
        <row r="96">
          <cell r="A96" t="str">
            <v>Tarifa de transporte de acero</v>
          </cell>
          <cell r="C96">
            <v>0.55000000000000004</v>
          </cell>
        </row>
        <row r="97">
          <cell r="A97" t="str">
            <v xml:space="preserve">Tarifa de transporte de estructuras metálicas </v>
          </cell>
          <cell r="B97" t="str">
            <v>KG-KM</v>
          </cell>
          <cell r="C97">
            <v>0.77</v>
          </cell>
        </row>
        <row r="98">
          <cell r="A98" t="str">
            <v xml:space="preserve">Tarifa de transporte de estructuras metálicas </v>
          </cell>
          <cell r="C98">
            <v>0.77</v>
          </cell>
        </row>
        <row r="99">
          <cell r="A99" t="str">
            <v>Tarifa de transporte de mezclas parra bacheo</v>
          </cell>
          <cell r="B99" t="str">
            <v>M³-KM</v>
          </cell>
          <cell r="C99">
            <v>1440</v>
          </cell>
        </row>
        <row r="100">
          <cell r="A100" t="str">
            <v xml:space="preserve">Tarifa de Transporte de pilotes </v>
          </cell>
          <cell r="C100">
            <v>292</v>
          </cell>
        </row>
        <row r="101">
          <cell r="A101" t="str">
            <v>Tarifa de transporte estructura metálica en obra</v>
          </cell>
          <cell r="B101" t="str">
            <v>KG-KM</v>
          </cell>
          <cell r="C101">
            <v>1.0779999999999998</v>
          </cell>
        </row>
        <row r="102">
          <cell r="A102" t="str">
            <v>Tarifa de transporte interno para prueba de carga pilotes preexcavados</v>
          </cell>
          <cell r="B102" t="str">
            <v>KG-KM</v>
          </cell>
          <cell r="C102">
            <v>36423</v>
          </cell>
        </row>
        <row r="103">
          <cell r="A103" t="str">
            <v>Tarifa de transporte para agregados de mezclas</v>
          </cell>
          <cell r="B103" t="str">
            <v>M³-KM</v>
          </cell>
          <cell r="C103">
            <v>1103</v>
          </cell>
        </row>
        <row r="104">
          <cell r="A104" t="str">
            <v>Terminadora de asfalto</v>
          </cell>
          <cell r="B104" t="str">
            <v>$/HORA</v>
          </cell>
          <cell r="C104">
            <v>156076</v>
          </cell>
        </row>
        <row r="105">
          <cell r="A105" t="str">
            <v>Vehiculo delineador</v>
          </cell>
          <cell r="B105" t="str">
            <v>$/HORA</v>
          </cell>
          <cell r="C105">
            <v>62049</v>
          </cell>
        </row>
        <row r="106">
          <cell r="A106" t="str">
            <v>Vibrador de concreto</v>
          </cell>
          <cell r="B106" t="str">
            <v>$/HORA</v>
          </cell>
          <cell r="C106">
            <v>5815</v>
          </cell>
        </row>
        <row r="107">
          <cell r="A107" t="str">
            <v>Vibrocompactador  (15 TON)</v>
          </cell>
          <cell r="B107" t="str">
            <v>$/HORA</v>
          </cell>
          <cell r="C107">
            <v>106085</v>
          </cell>
        </row>
        <row r="108">
          <cell r="A108" t="str">
            <v>Vibrocompactador tandem(DD110HF)</v>
          </cell>
          <cell r="B108" t="str">
            <v>$/HORA</v>
          </cell>
          <cell r="C108">
            <v>133614</v>
          </cell>
        </row>
        <row r="109">
          <cell r="A109" t="str">
            <v>Volqueta 6 m3</v>
          </cell>
          <cell r="B109" t="str">
            <v>$/HORA</v>
          </cell>
          <cell r="C109">
            <v>61272</v>
          </cell>
        </row>
        <row r="110">
          <cell r="A110" t="str">
            <v>EQUIPOS DE MEDICION - PDA-(Deformímetros eléctricos, mecánicos, Celdas de carga, etc.), INCLUYE ANDAMIAJES Y TRANSPORTE. SE TOMAN TRES (3) REGISTROS</v>
          </cell>
          <cell r="C110">
            <v>10939556</v>
          </cell>
        </row>
        <row r="181">
          <cell r="A181" t="str">
            <v xml:space="preserve">Nutrientes (para remoción de especies vegetales) (dap, triple 15, urea o similar) (item 201.9) </v>
          </cell>
        </row>
      </sheetData>
      <sheetData sheetId="4" refreshError="1">
        <row r="1">
          <cell r="A1" t="str">
            <v>EQUI</v>
          </cell>
          <cell r="B1" t="str">
            <v>UNIDAD</v>
          </cell>
          <cell r="C1" t="str">
            <v>TARIFA 2011</v>
          </cell>
        </row>
        <row r="2">
          <cell r="A2" t="str">
            <v>Aspersor manual</v>
          </cell>
          <cell r="B2" t="str">
            <v>$/HORA</v>
          </cell>
          <cell r="C2">
            <v>711</v>
          </cell>
        </row>
        <row r="3">
          <cell r="A3" t="str">
            <v>ADMINISTRACION</v>
          </cell>
          <cell r="B3" t="str">
            <v>%</v>
          </cell>
          <cell r="C3">
            <v>0.19999999999999998</v>
          </cell>
        </row>
        <row r="4">
          <cell r="A4" t="str">
            <v>IMPREVISTOS</v>
          </cell>
          <cell r="B4" t="str">
            <v>%</v>
          </cell>
          <cell r="C4">
            <v>4.9999999999999996E-2</v>
          </cell>
        </row>
        <row r="5">
          <cell r="A5" t="str">
            <v>UTILIDAD</v>
          </cell>
          <cell r="B5" t="str">
            <v>%</v>
          </cell>
          <cell r="C5">
            <v>4.9999999999999996E-2</v>
          </cell>
        </row>
        <row r="6">
          <cell r="A6" t="str">
            <v>PRESTACIONES</v>
          </cell>
          <cell r="B6" t="str">
            <v>%</v>
          </cell>
          <cell r="C6">
            <v>1.8499999999999999</v>
          </cell>
        </row>
        <row r="7">
          <cell r="A7" t="str">
            <v>DISTANCIA ACARREO 1</v>
          </cell>
          <cell r="B7" t="str">
            <v>KM</v>
          </cell>
          <cell r="C7">
            <v>10</v>
          </cell>
          <cell r="D7">
            <v>10</v>
          </cell>
        </row>
        <row r="8">
          <cell r="A8" t="str">
            <v>DISTANCIA ACARREO 2</v>
          </cell>
          <cell r="B8" t="str">
            <v>KM</v>
          </cell>
          <cell r="C8">
            <v>50</v>
          </cell>
          <cell r="D8">
            <v>100</v>
          </cell>
        </row>
        <row r="9">
          <cell r="A9" t="str">
            <v>DISTANCIA SUMINISTRO</v>
          </cell>
          <cell r="B9" t="str">
            <v>KM</v>
          </cell>
          <cell r="C9">
            <v>50</v>
          </cell>
          <cell r="D9">
            <v>50</v>
          </cell>
        </row>
        <row r="10">
          <cell r="A10" t="str">
            <v>DISTANCIA SUMINISTRO BASES SUB BASES AFIRMADOS</v>
          </cell>
          <cell r="B10" t="str">
            <v>KM</v>
          </cell>
          <cell r="C10">
            <v>50</v>
          </cell>
          <cell r="D10">
            <v>50</v>
          </cell>
        </row>
        <row r="11">
          <cell r="A11" t="str">
            <v>DISTANCIA DE SUMINISTRO CONCRETOS</v>
          </cell>
          <cell r="B11" t="str">
            <v>KM</v>
          </cell>
          <cell r="C11">
            <v>50</v>
          </cell>
          <cell r="D11">
            <v>50</v>
          </cell>
        </row>
        <row r="12">
          <cell r="A12" t="str">
            <v>DISTANCIA DE SUMINISTRO MEZCLAS ASFALTICAS</v>
          </cell>
          <cell r="B12" t="str">
            <v>KM</v>
          </cell>
          <cell r="C12">
            <v>75</v>
          </cell>
          <cell r="D12">
            <v>75</v>
          </cell>
        </row>
        <row r="13">
          <cell r="A13" t="str">
            <v>DISTANCIA TRANSPORTE ESTRUCTURA METALICA</v>
          </cell>
          <cell r="B13" t="str">
            <v>KM</v>
          </cell>
          <cell r="C13">
            <v>100</v>
          </cell>
          <cell r="D13">
            <v>100</v>
          </cell>
        </row>
        <row r="14">
          <cell r="A14" t="str">
            <v>DISTANCIA ACARREO MATERIALES  PETREOS</v>
          </cell>
          <cell r="B14" t="str">
            <v>KM</v>
          </cell>
          <cell r="C14">
            <v>50</v>
          </cell>
          <cell r="D14">
            <v>50</v>
          </cell>
        </row>
        <row r="15">
          <cell r="A15" t="str">
            <v>CADENERO</v>
          </cell>
          <cell r="B15" t="str">
            <v>DIA</v>
          </cell>
          <cell r="C15">
            <v>31110</v>
          </cell>
        </row>
        <row r="16">
          <cell r="A16" t="str">
            <v>INSPECTOR DE FABRICACION Y MONTAJE</v>
          </cell>
          <cell r="B16" t="str">
            <v>DIA</v>
          </cell>
          <cell r="C16">
            <v>40000</v>
          </cell>
        </row>
        <row r="17">
          <cell r="A17" t="str">
            <v>OBRERO</v>
          </cell>
          <cell r="B17" t="str">
            <v>DIA</v>
          </cell>
          <cell r="C17">
            <v>30000</v>
          </cell>
        </row>
        <row r="18">
          <cell r="A18" t="str">
            <v>OFICIAL</v>
          </cell>
          <cell r="B18" t="str">
            <v>DIA</v>
          </cell>
          <cell r="C18">
            <v>50000</v>
          </cell>
        </row>
        <row r="19">
          <cell r="A19" t="str">
            <v>OFICIAL EXPERTO EN DESMONTAJE</v>
          </cell>
          <cell r="B19" t="str">
            <v>DIA</v>
          </cell>
          <cell r="C19">
            <v>41346</v>
          </cell>
        </row>
        <row r="20">
          <cell r="A20" t="str">
            <v>PALETEROS</v>
          </cell>
          <cell r="B20" t="str">
            <v>DIA</v>
          </cell>
          <cell r="C20">
            <v>20000</v>
          </cell>
        </row>
        <row r="21">
          <cell r="A21" t="str">
            <v>RASTRILLEROS</v>
          </cell>
          <cell r="B21" t="str">
            <v>DIA</v>
          </cell>
          <cell r="C21">
            <v>35000</v>
          </cell>
        </row>
        <row r="22">
          <cell r="A22" t="str">
            <v>SOLDADOR</v>
          </cell>
          <cell r="B22" t="str">
            <v>DIA</v>
          </cell>
          <cell r="C22">
            <v>44000</v>
          </cell>
        </row>
        <row r="23">
          <cell r="A23" t="str">
            <v>TOPOGRAFO</v>
          </cell>
          <cell r="B23" t="str">
            <v>DIA</v>
          </cell>
          <cell r="C23">
            <v>51200</v>
          </cell>
        </row>
        <row r="24">
          <cell r="A24" t="str">
            <v>LIGUERO</v>
          </cell>
          <cell r="B24" t="str">
            <v>$/HORA</v>
          </cell>
          <cell r="C24">
            <v>25000</v>
          </cell>
        </row>
        <row r="25">
          <cell r="A25" t="str">
            <v>CUADRILLA DE DESMONTAJE (10 PERSONAS)</v>
          </cell>
          <cell r="B25" t="str">
            <v>DIA</v>
          </cell>
          <cell r="C25">
            <v>200000</v>
          </cell>
        </row>
        <row r="26">
          <cell r="A26" t="str">
            <v>CALCULISTA</v>
          </cell>
          <cell r="B26" t="str">
            <v>DIA</v>
          </cell>
          <cell r="C26">
            <v>300000</v>
          </cell>
        </row>
        <row r="27">
          <cell r="A27" t="str">
            <v>DIBUJANTE</v>
          </cell>
          <cell r="B27" t="str">
            <v>DIA</v>
          </cell>
          <cell r="C27">
            <v>32000</v>
          </cell>
        </row>
        <row r="28">
          <cell r="A28" t="str">
            <v>INGENIERO DE MONTAJE Y PRUEBA</v>
          </cell>
          <cell r="B28" t="str">
            <v>DIA</v>
          </cell>
          <cell r="C28">
            <v>150000</v>
          </cell>
        </row>
        <row r="29">
          <cell r="A29" t="str">
            <v>INGENIERO SUPERVISOR Y DIRECTOR DE PRUEBA</v>
          </cell>
          <cell r="B29" t="str">
            <v>DIA</v>
          </cell>
          <cell r="C29">
            <v>200000</v>
          </cell>
        </row>
        <row r="30">
          <cell r="A30" t="str">
            <v>DISTANCIA SUMINISTRO (MATERIAL DE LA ZONA)</v>
          </cell>
          <cell r="B30" t="str">
            <v>KM</v>
          </cell>
          <cell r="C30">
            <v>50</v>
          </cell>
        </row>
        <row r="31">
          <cell r="A31" t="str">
            <v>DERECHOS DE EXPLOTACIÓN MATERIAL PETREO</v>
          </cell>
          <cell r="B31" t="str">
            <v>M3</v>
          </cell>
          <cell r="C31">
            <v>1500</v>
          </cell>
        </row>
        <row r="32">
          <cell r="A32" t="str">
            <v>ESCOLTA Y TRANSPORTE EXPLOSIVOS</v>
          </cell>
          <cell r="B32" t="str">
            <v>$/HORA</v>
          </cell>
          <cell r="C32">
            <v>5000</v>
          </cell>
        </row>
        <row r="33">
          <cell r="A33" t="str">
            <v>Cortadora de pavimento</v>
          </cell>
          <cell r="B33" t="str">
            <v>$/HORA</v>
          </cell>
          <cell r="C33">
            <v>39590</v>
          </cell>
        </row>
        <row r="34">
          <cell r="A34" t="str">
            <v>Derecho y disposición de material de derrumbe</v>
          </cell>
          <cell r="B34" t="str">
            <v>M3</v>
          </cell>
          <cell r="C34">
            <v>500</v>
          </cell>
        </row>
        <row r="35">
          <cell r="A35" t="str">
            <v>Derecho y disposición de material de escombros</v>
          </cell>
          <cell r="B35" t="str">
            <v>M3</v>
          </cell>
          <cell r="C35">
            <v>500</v>
          </cell>
        </row>
        <row r="36">
          <cell r="A36" t="str">
            <v>Derretidora de asfalto (crafco o similar)</v>
          </cell>
          <cell r="B36" t="str">
            <v>$/HORA</v>
          </cell>
          <cell r="C36">
            <v>5244</v>
          </cell>
        </row>
        <row r="37">
          <cell r="A37" t="str">
            <v>Diferencial de 2 ton.</v>
          </cell>
          <cell r="B37" t="str">
            <v>$/HORA</v>
          </cell>
          <cell r="C37">
            <v>2710</v>
          </cell>
        </row>
        <row r="38">
          <cell r="A38" t="str">
            <v>Diferencial de 3 ton</v>
          </cell>
          <cell r="B38" t="str">
            <v>$/HORA</v>
          </cell>
          <cell r="C38">
            <v>3173</v>
          </cell>
        </row>
        <row r="39">
          <cell r="A39" t="str">
            <v>Equipo de control (bandas sonoras reduce velocidad) (Termohigometros, Termómetros, Galgas)</v>
          </cell>
          <cell r="B39" t="str">
            <v>$/HORA</v>
          </cell>
          <cell r="C39">
            <v>2300</v>
          </cell>
        </row>
        <row r="40">
          <cell r="A40" t="str">
            <v>Equipo de oxicorte</v>
          </cell>
          <cell r="B40" t="str">
            <v>$/HORA</v>
          </cell>
          <cell r="C40">
            <v>25000</v>
          </cell>
        </row>
        <row r="41">
          <cell r="A41" t="str">
            <v>Equipo de perforación (TRACKDRILL)</v>
          </cell>
          <cell r="B41" t="str">
            <v>$/HORA</v>
          </cell>
          <cell r="C41">
            <v>112286</v>
          </cell>
        </row>
        <row r="42">
          <cell r="A42" t="str">
            <v>Equipo de pintura (Compresor)</v>
          </cell>
          <cell r="B42" t="str">
            <v>$/HORA</v>
          </cell>
          <cell r="C42">
            <v>4274</v>
          </cell>
        </row>
        <row r="43">
          <cell r="A43" t="str">
            <v>Equipo de soldadura 250 AMP</v>
          </cell>
          <cell r="B43" t="str">
            <v>$/HORA</v>
          </cell>
          <cell r="C43">
            <v>9745</v>
          </cell>
        </row>
        <row r="44">
          <cell r="A44" t="str">
            <v>Equipo de soldadura 400</v>
          </cell>
          <cell r="B44" t="str">
            <v>$/HORA</v>
          </cell>
          <cell r="C44">
            <v>10366</v>
          </cell>
        </row>
        <row r="45">
          <cell r="A45" t="str">
            <v>Equipo de soldadura 600</v>
          </cell>
          <cell r="B45" t="str">
            <v>$/HORA</v>
          </cell>
          <cell r="C45">
            <v>17133</v>
          </cell>
        </row>
        <row r="46">
          <cell r="A46" t="str">
            <v>Equipo de topografía</v>
          </cell>
          <cell r="B46" t="str">
            <v>$/HORA</v>
          </cell>
          <cell r="C46">
            <v>11262</v>
          </cell>
        </row>
        <row r="47">
          <cell r="A47" t="str">
            <v>Equipo de Ultrasonido</v>
          </cell>
          <cell r="B47" t="str">
            <v>$/HORA</v>
          </cell>
          <cell r="C47">
            <v>73080</v>
          </cell>
        </row>
        <row r="48">
          <cell r="A48" t="str">
            <v>Equipo manual aplicador (bandas sonoras reduce velocidad)</v>
          </cell>
          <cell r="B48" t="str">
            <v>$/HORA</v>
          </cell>
          <cell r="C48">
            <v>22750</v>
          </cell>
        </row>
        <row r="49">
          <cell r="A49" t="str">
            <v>Esparcidor de gravilla</v>
          </cell>
          <cell r="B49" t="str">
            <v>$/HORA</v>
          </cell>
          <cell r="C49">
            <v>60000</v>
          </cell>
        </row>
        <row r="50">
          <cell r="A50" t="str">
            <v>Estación</v>
          </cell>
          <cell r="B50" t="str">
            <v>$/HORA</v>
          </cell>
          <cell r="C50">
            <v>12438</v>
          </cell>
        </row>
        <row r="51">
          <cell r="A51" t="str">
            <v>Formaleta metálica (concreto hidraulico)</v>
          </cell>
          <cell r="B51" t="str">
            <v>$/HORA</v>
          </cell>
          <cell r="C51">
            <v>695</v>
          </cell>
        </row>
        <row r="52">
          <cell r="A52" t="str">
            <v>Formaleta metálica (tuberia de concreto reforzado)</v>
          </cell>
          <cell r="B52" t="str">
            <v>$/HORA</v>
          </cell>
          <cell r="C52">
            <v>1134</v>
          </cell>
        </row>
        <row r="53">
          <cell r="A53" t="str">
            <v>Formaleta para camisa de pilote</v>
          </cell>
          <cell r="B53" t="str">
            <v>$/HORA</v>
          </cell>
          <cell r="C53">
            <v>1307</v>
          </cell>
        </row>
        <row r="54">
          <cell r="A54" t="str">
            <v>Fresadora de pavimento</v>
          </cell>
          <cell r="B54" t="str">
            <v>$/HORA</v>
          </cell>
          <cell r="C54">
            <v>703200</v>
          </cell>
        </row>
        <row r="55">
          <cell r="A55" t="str">
            <v>Fresadora y recicladora de pavimento</v>
          </cell>
          <cell r="B55" t="str">
            <v>$/HORA</v>
          </cell>
          <cell r="C55">
            <v>781000</v>
          </cell>
        </row>
        <row r="56">
          <cell r="A56" t="str">
            <v>Gato para tensionamiento</v>
          </cell>
          <cell r="B56" t="str">
            <v>$/HORA</v>
          </cell>
          <cell r="C56">
            <v>13994</v>
          </cell>
        </row>
        <row r="57">
          <cell r="A57" t="str">
            <v>Cicatrizante (para remoción de especies vegetales) (item 201.9)</v>
          </cell>
          <cell r="B57" t="str">
            <v>$/HORA</v>
          </cell>
          <cell r="C57">
            <v>167375</v>
          </cell>
        </row>
        <row r="58">
          <cell r="A58" t="str">
            <v>Grua 10 ton</v>
          </cell>
          <cell r="B58" t="str">
            <v>$/HORA</v>
          </cell>
          <cell r="C58">
            <v>148774</v>
          </cell>
        </row>
        <row r="59">
          <cell r="A59" t="str">
            <v>Grua con torre</v>
          </cell>
          <cell r="B59" t="str">
            <v>$/HORA</v>
          </cell>
          <cell r="C59">
            <v>250000</v>
          </cell>
        </row>
        <row r="60">
          <cell r="A60" t="str">
            <v>GRUA ESPECIAL PARA PRUEBA DE CARGA DE PILOTES PREEXCAVADOS</v>
          </cell>
          <cell r="B60" t="str">
            <v>KG-KM</v>
          </cell>
          <cell r="C60">
            <v>271524</v>
          </cell>
        </row>
        <row r="61">
          <cell r="A61" t="str">
            <v>GRUA ESPECIAL PARA PRUEBA DE CARGA PILOTES PREEXVAVADA</v>
          </cell>
          <cell r="B61" t="str">
            <v>$/HORA</v>
          </cell>
          <cell r="C61">
            <v>272656</v>
          </cell>
        </row>
        <row r="62">
          <cell r="A62" t="str">
            <v>Grua telescópica</v>
          </cell>
          <cell r="B62" t="str">
            <v>$/HORA</v>
          </cell>
          <cell r="C62">
            <v>348000</v>
          </cell>
        </row>
        <row r="63">
          <cell r="A63" t="str">
            <v>Guadañadora</v>
          </cell>
          <cell r="B63" t="str">
            <v>$/HORA</v>
          </cell>
          <cell r="C63">
            <v>5288</v>
          </cell>
        </row>
        <row r="64">
          <cell r="A64" t="str">
            <v>MANOMETRO CABLE DE ACERO PARA BAJAR LA CELDA</v>
          </cell>
          <cell r="B64" t="str">
            <v>$/HORA</v>
          </cell>
          <cell r="C64">
            <v>1672000</v>
          </cell>
        </row>
        <row r="65">
          <cell r="A65" t="str">
            <v>MANOMETRO CABLE DE ACERO PARA BAJAR LA CELDA (PRUEBA DE CARGA PILOTE PREEXCAVADO)</v>
          </cell>
          <cell r="B65" t="str">
            <v>$/HORA</v>
          </cell>
          <cell r="C65">
            <v>1665065</v>
          </cell>
        </row>
        <row r="66">
          <cell r="A66" t="str">
            <v>Maquina térmica pegatachas</v>
          </cell>
          <cell r="B66" t="str">
            <v>$/HORA</v>
          </cell>
          <cell r="C66">
            <v>25838</v>
          </cell>
        </row>
        <row r="67">
          <cell r="A67" t="str">
            <v>Mezcladora de concreto 1 BULTO</v>
          </cell>
          <cell r="B67" t="str">
            <v>$/HORA</v>
          </cell>
          <cell r="C67">
            <v>5967</v>
          </cell>
        </row>
        <row r="68">
          <cell r="A68" t="str">
            <v>Montacargas</v>
          </cell>
          <cell r="B68" t="str">
            <v>$/HORA</v>
          </cell>
          <cell r="C68">
            <v>61345</v>
          </cell>
        </row>
        <row r="69">
          <cell r="A69" t="str">
            <v>Motobomba 4 PULGADAS</v>
          </cell>
          <cell r="B69" t="str">
            <v>$/HORA</v>
          </cell>
          <cell r="C69">
            <v>10136</v>
          </cell>
        </row>
        <row r="70">
          <cell r="A70" t="str">
            <v>Motobomba 6" DIAMETRO DE BOMBEO DE 2M³/SEG.</v>
          </cell>
          <cell r="B70" t="str">
            <v>$/HORA</v>
          </cell>
          <cell r="C70">
            <v>17475</v>
          </cell>
        </row>
        <row r="71">
          <cell r="A71" t="str">
            <v>Motobomba de concreto</v>
          </cell>
          <cell r="B71" t="str">
            <v>$/HORA</v>
          </cell>
          <cell r="C71">
            <v>92769</v>
          </cell>
        </row>
        <row r="72">
          <cell r="A72" t="str">
            <v>Motoniveladora</v>
          </cell>
          <cell r="B72" t="str">
            <v>$/HORA</v>
          </cell>
          <cell r="C72">
            <v>146662</v>
          </cell>
        </row>
        <row r="73">
          <cell r="A73" t="str">
            <v>Motosierra</v>
          </cell>
          <cell r="B73" t="str">
            <v>$/HORA</v>
          </cell>
          <cell r="C73">
            <v>10000</v>
          </cell>
        </row>
        <row r="74">
          <cell r="A74" t="str">
            <v>Pala auxiliar de piloteadora</v>
          </cell>
          <cell r="B74" t="str">
            <v>$/HORA</v>
          </cell>
          <cell r="C74">
            <v>270250</v>
          </cell>
        </row>
        <row r="75">
          <cell r="A75" t="str">
            <v>Pala grua con martillo</v>
          </cell>
          <cell r="B75" t="str">
            <v>$/HORA</v>
          </cell>
          <cell r="C75">
            <v>269604</v>
          </cell>
        </row>
        <row r="76">
          <cell r="A76" t="str">
            <v>Piloteadora</v>
          </cell>
          <cell r="B76" t="str">
            <v>$/HORA</v>
          </cell>
          <cell r="C76">
            <v>387500</v>
          </cell>
        </row>
        <row r="77">
          <cell r="A77" t="str">
            <v>Planta de asfalto en caliente</v>
          </cell>
          <cell r="B77" t="str">
            <v>$/HORA</v>
          </cell>
          <cell r="C77">
            <v>672770</v>
          </cell>
        </row>
        <row r="78">
          <cell r="A78" t="str">
            <v>Planta de asfalto en frio</v>
          </cell>
          <cell r="B78" t="str">
            <v>$/HORA</v>
          </cell>
          <cell r="C78">
            <v>165000</v>
          </cell>
        </row>
        <row r="79">
          <cell r="A79" t="str">
            <v xml:space="preserve">Planta eléctrica </v>
          </cell>
          <cell r="B79" t="str">
            <v>$/HORA</v>
          </cell>
          <cell r="C79">
            <v>13603</v>
          </cell>
        </row>
        <row r="80">
          <cell r="A80" t="str">
            <v>Planta trituradora</v>
          </cell>
          <cell r="B80" t="str">
            <v>$/HORA</v>
          </cell>
          <cell r="C80">
            <v>560000</v>
          </cell>
        </row>
        <row r="81">
          <cell r="A81" t="str">
            <v>Pluma capacidad 100 kg</v>
          </cell>
          <cell r="B81" t="str">
            <v>$/HORA</v>
          </cell>
          <cell r="C81">
            <v>6820</v>
          </cell>
        </row>
        <row r="82">
          <cell r="A82" t="str">
            <v>Pulidora (8500 REV)</v>
          </cell>
          <cell r="B82" t="str">
            <v>$/HORA</v>
          </cell>
          <cell r="C82">
            <v>4153</v>
          </cell>
        </row>
        <row r="83">
          <cell r="A83" t="str">
            <v>Pulvimixer</v>
          </cell>
          <cell r="B83" t="str">
            <v>$/HORA</v>
          </cell>
          <cell r="C83">
            <v>313200</v>
          </cell>
        </row>
        <row r="84">
          <cell r="A84" t="str">
            <v>Recicladora</v>
          </cell>
          <cell r="B84" t="str">
            <v>$/HORA</v>
          </cell>
          <cell r="C84">
            <v>478490</v>
          </cell>
        </row>
        <row r="85">
          <cell r="A85" t="str">
            <v>Regla vibratoria L=3m</v>
          </cell>
          <cell r="B85" t="str">
            <v>$/HORA</v>
          </cell>
          <cell r="C85">
            <v>6960</v>
          </cell>
        </row>
        <row r="86">
          <cell r="A86" t="str">
            <v>Retrocargador</v>
          </cell>
          <cell r="B86" t="str">
            <v>$/HORA</v>
          </cell>
          <cell r="C86">
            <v>100478</v>
          </cell>
        </row>
        <row r="87">
          <cell r="A87" t="str">
            <v>Retroexcavadora 428 doble transmision</v>
          </cell>
          <cell r="B87" t="str">
            <v>$/HORA</v>
          </cell>
          <cell r="C87">
            <v>87702</v>
          </cell>
        </row>
        <row r="88">
          <cell r="A88" t="str">
            <v>Retroexcavadora A25C</v>
          </cell>
          <cell r="B88" t="str">
            <v>$/HORA</v>
          </cell>
        </row>
        <row r="89">
          <cell r="A89" t="str">
            <v>Retroexcavadora CAT 320</v>
          </cell>
          <cell r="B89" t="str">
            <v>$/HORA</v>
          </cell>
          <cell r="C89">
            <v>175087</v>
          </cell>
        </row>
        <row r="90">
          <cell r="A90" t="str">
            <v>Retroexcavadora EX-200 con martillo neumatico</v>
          </cell>
          <cell r="B90" t="str">
            <v>$/HORA</v>
          </cell>
          <cell r="C90">
            <v>285095</v>
          </cell>
        </row>
        <row r="91">
          <cell r="A91" t="str">
            <v>Retroexcavadora EX-200 SOBRE ORUGA</v>
          </cell>
          <cell r="B91" t="str">
            <v>$/HORA</v>
          </cell>
          <cell r="C91">
            <v>157753</v>
          </cell>
        </row>
        <row r="92">
          <cell r="A92" t="str">
            <v>Retroexcavadora sobre llantas JD410</v>
          </cell>
          <cell r="B92" t="str">
            <v>$/HORA</v>
          </cell>
          <cell r="C92">
            <v>86453</v>
          </cell>
        </row>
        <row r="93">
          <cell r="A93" t="str">
            <v>Ruteadora</v>
          </cell>
          <cell r="B93" t="str">
            <v>$/HORA</v>
          </cell>
          <cell r="C93">
            <v>1102</v>
          </cell>
        </row>
        <row r="94">
          <cell r="A94" t="str">
            <v>Taco metálico (puntal) (escamas en concreto)</v>
          </cell>
          <cell r="B94" t="str">
            <v>$/HORA</v>
          </cell>
          <cell r="C94">
            <v>115</v>
          </cell>
        </row>
        <row r="95">
          <cell r="A95" t="str">
            <v>Tarifa de transporte</v>
          </cell>
          <cell r="B95" t="str">
            <v>M³-KM</v>
          </cell>
          <cell r="C95">
            <v>928.36363636363637</v>
          </cell>
        </row>
        <row r="96">
          <cell r="A96" t="str">
            <v>Tarifa de transporte de acero</v>
          </cell>
          <cell r="C96">
            <v>0.55000000000000004</v>
          </cell>
        </row>
        <row r="97">
          <cell r="A97" t="str">
            <v xml:space="preserve">Tarifa de transporte de estructuras metálicas </v>
          </cell>
          <cell r="B97" t="str">
            <v>KG-KM</v>
          </cell>
          <cell r="C97">
            <v>0.77</v>
          </cell>
        </row>
        <row r="98">
          <cell r="A98" t="str">
            <v xml:space="preserve">Tarifa de transporte de estructuras metálicas </v>
          </cell>
          <cell r="C98">
            <v>0.77</v>
          </cell>
        </row>
        <row r="99">
          <cell r="A99" t="str">
            <v>Tarifa de transporte de mezclas parra bacheo</v>
          </cell>
          <cell r="B99" t="str">
            <v>M³-KM</v>
          </cell>
          <cell r="C99">
            <v>1440</v>
          </cell>
        </row>
        <row r="100">
          <cell r="A100" t="str">
            <v xml:space="preserve">Tarifa de Transporte de pilotes </v>
          </cell>
          <cell r="C100">
            <v>292</v>
          </cell>
        </row>
        <row r="101">
          <cell r="A101" t="str">
            <v>Tarifa de transporte estructura metálica en obra</v>
          </cell>
          <cell r="B101" t="str">
            <v>KG-KM</v>
          </cell>
          <cell r="C101">
            <v>1.0779999999999998</v>
          </cell>
        </row>
        <row r="102">
          <cell r="A102" t="str">
            <v>Tarifa de transporte interno para prueba de carga pilotes preexcavados</v>
          </cell>
          <cell r="B102" t="str">
            <v>KG-KM</v>
          </cell>
          <cell r="C102">
            <v>36423</v>
          </cell>
        </row>
        <row r="103">
          <cell r="A103" t="str">
            <v>Tarifa de transporte para agregados de mezclas</v>
          </cell>
          <cell r="B103" t="str">
            <v>M³-KM</v>
          </cell>
          <cell r="C103">
            <v>1103</v>
          </cell>
        </row>
        <row r="104">
          <cell r="A104" t="str">
            <v>Terminadora de asfalto</v>
          </cell>
          <cell r="B104" t="str">
            <v>$/HORA</v>
          </cell>
          <cell r="C104">
            <v>156076</v>
          </cell>
        </row>
        <row r="105">
          <cell r="A105" t="str">
            <v>Vehiculo delineador</v>
          </cell>
          <cell r="B105" t="str">
            <v>$/HORA</v>
          </cell>
          <cell r="C105">
            <v>62049</v>
          </cell>
        </row>
        <row r="106">
          <cell r="A106" t="str">
            <v>Vibrador de concreto</v>
          </cell>
          <cell r="B106" t="str">
            <v>$/HORA</v>
          </cell>
          <cell r="C106">
            <v>5815</v>
          </cell>
        </row>
        <row r="107">
          <cell r="A107" t="str">
            <v>Vibrocompactador  (15 TON)</v>
          </cell>
          <cell r="B107" t="str">
            <v>$/HORA</v>
          </cell>
          <cell r="C107">
            <v>106085</v>
          </cell>
        </row>
        <row r="108">
          <cell r="A108" t="str">
            <v>Vibrocompactador tandem(DD110HF)</v>
          </cell>
          <cell r="B108" t="str">
            <v>$/HORA</v>
          </cell>
          <cell r="C108">
            <v>133614</v>
          </cell>
        </row>
        <row r="109">
          <cell r="A109" t="str">
            <v>Volqueta 6 m3</v>
          </cell>
          <cell r="B109" t="str">
            <v>$/HORA</v>
          </cell>
          <cell r="C109">
            <v>61272</v>
          </cell>
        </row>
        <row r="110">
          <cell r="A110" t="str">
            <v>EQUIPOS DE MEDICION - PDA-(Deformímetros eléctricos, mecánicos, Celdas de carga, etc.), INCLUYE ANDAMIAJES Y TRANSPORTE. SE TOMAN TRES (3) REGISTROS</v>
          </cell>
          <cell r="C110">
            <v>10939556</v>
          </cell>
        </row>
        <row r="181">
          <cell r="A181" t="str">
            <v xml:space="preserve">Nutrientes (para remoción de especies vegetales) (dap, triple 15, urea o similar) (item 201.9) </v>
          </cell>
        </row>
        <row r="183">
          <cell r="A183" t="str">
            <v xml:space="preserve">Nutrientes (para remoción de especies vegetales) (dap, triple 15, urea o similar) (item 201.9)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materiales"/>
      <sheetName val="Equipo"/>
      <sheetName val="otros"/>
      <sheetName val="701.2P"/>
      <sheetName val="201.2 reforzado"/>
      <sheetName val="210.2 OTRA"/>
      <sheetName val="650.5P"/>
      <sheetName val="1p"/>
      <sheetName val="4651p"/>
      <sheetName val="LOCALIZACION ESTRUCTURAS"/>
      <sheetName val="LOCALIZACION CARRETERAS"/>
      <sheetName val="200.1"/>
      <sheetName val="200.2"/>
      <sheetName val="200P ROCERIA"/>
      <sheetName val="201.1"/>
      <sheetName val="201.2"/>
      <sheetName val="201.2 ciclopeo"/>
      <sheetName val="201.3"/>
      <sheetName val="201.3P"/>
      <sheetName val="201.4"/>
      <sheetName val="201.8P"/>
      <sheetName val="201.9"/>
      <sheetName val="201.10"/>
      <sheetName val="201.11"/>
      <sheetName val="201.12"/>
      <sheetName val="201.13"/>
      <sheetName val="201.14"/>
      <sheetName val="210.1"/>
      <sheetName val="210.2"/>
      <sheetName val="210.3"/>
      <sheetName val="211"/>
      <sheetName val="220"/>
      <sheetName val="221.1"/>
      <sheetName val="221.2"/>
      <sheetName val="225P"/>
      <sheetName val="230.1"/>
      <sheetName val="230.2"/>
      <sheetName val="310"/>
      <sheetName val="311"/>
      <sheetName val="311P1"/>
      <sheetName val="311P2"/>
      <sheetName val="311P3"/>
      <sheetName val="320.1"/>
      <sheetName val="320.2"/>
      <sheetName val="330.1"/>
      <sheetName val="330.2"/>
      <sheetName val="340.1"/>
      <sheetName val="340.2"/>
      <sheetName val="340.3"/>
      <sheetName val="341.1"/>
      <sheetName val="341.2"/>
      <sheetName val="341.1P"/>
      <sheetName val="410.1"/>
      <sheetName val="410.2"/>
      <sheetName val="411.1"/>
      <sheetName val="411.2"/>
      <sheetName val="411.3"/>
      <sheetName val="465.1"/>
      <sheetName val="414.1"/>
      <sheetName val="414.2"/>
      <sheetName val="414.3"/>
      <sheetName val="414.4"/>
      <sheetName val="415"/>
      <sheetName val="420"/>
      <sheetName val="421.1"/>
      <sheetName val="421.2"/>
      <sheetName val="421.3"/>
      <sheetName val="421.4"/>
      <sheetName val="430.1"/>
      <sheetName val="430.2"/>
      <sheetName val="431.1"/>
      <sheetName val="431.2"/>
      <sheetName val="432"/>
      <sheetName val="433.1"/>
      <sheetName val="433.2"/>
      <sheetName val="433.3"/>
      <sheetName val="433.4"/>
      <sheetName val="433.5"/>
      <sheetName val="433.6"/>
      <sheetName val="433.7"/>
      <sheetName val="433.8"/>
      <sheetName val="440.2PREP VIA "/>
      <sheetName val="440.1PREP VIA"/>
      <sheetName val="440.3PREP VIA  "/>
      <sheetName val="440.4"/>
      <sheetName val="441.1"/>
      <sheetName val="441.1P COMPRADA"/>
      <sheetName val="441.2"/>
      <sheetName val="441.2P COMPRADA"/>
      <sheetName val="441.3"/>
      <sheetName val="441.3P COMPRADA"/>
      <sheetName val="441.4"/>
      <sheetName val="450.1"/>
      <sheetName val="450.1P "/>
      <sheetName val="450.2"/>
      <sheetName val="450.2P"/>
      <sheetName val="450.3"/>
      <sheetName val="450.3P "/>
      <sheetName val="450.5"/>
      <sheetName val="451.1"/>
      <sheetName val="451.1P"/>
      <sheetName val="451.2"/>
      <sheetName val="451.2P"/>
      <sheetName val="451.3"/>
      <sheetName val="451.3P"/>
      <sheetName val="452.1"/>
      <sheetName val="452.1P "/>
      <sheetName val="452.2"/>
      <sheetName val="452.2P "/>
      <sheetName val="452.3"/>
      <sheetName val="452.3P"/>
      <sheetName val="452.4"/>
      <sheetName val="452.4P"/>
      <sheetName val="453"/>
      <sheetName val="460"/>
      <sheetName val="460P"/>
      <sheetName val="461.1"/>
      <sheetName val="461.2"/>
      <sheetName val="462.1P"/>
      <sheetName val="462.2P"/>
      <sheetName val="462.3P"/>
      <sheetName val="462.4P"/>
      <sheetName val="462.5"/>
      <sheetName val="500"/>
      <sheetName val="500P"/>
      <sheetName val="510"/>
      <sheetName val="510P1"/>
      <sheetName val="510P2"/>
      <sheetName val="510P3"/>
      <sheetName val="510P5"/>
      <sheetName val="600.1"/>
      <sheetName val="600.2"/>
      <sheetName val="600.3"/>
      <sheetName val="600.4"/>
      <sheetName val="600.4 P"/>
      <sheetName val="600.5"/>
      <sheetName val="600.5 P"/>
      <sheetName val="610.1"/>
      <sheetName val="610.2"/>
      <sheetName val="620.1"/>
      <sheetName val="620.2"/>
      <sheetName val="620.3"/>
      <sheetName val="620P"/>
      <sheetName val="621.1"/>
      <sheetName val="621.2"/>
      <sheetName val="621.3"/>
      <sheetName val="621.4"/>
      <sheetName val="621.5"/>
      <sheetName val="621.5P"/>
      <sheetName val="621.6"/>
      <sheetName val="621,7"/>
      <sheetName val="622.1"/>
      <sheetName val="622.2"/>
      <sheetName val="622.3"/>
      <sheetName val="622.4"/>
      <sheetName val="622.5"/>
      <sheetName val="630.1"/>
      <sheetName val="630.2"/>
      <sheetName val="630.3"/>
      <sheetName val="630.4"/>
      <sheetName val="630.5"/>
      <sheetName val="630.6"/>
      <sheetName val="630.7"/>
      <sheetName val="630.P"/>
      <sheetName val="631P BOLSACRETO"/>
      <sheetName val="632"/>
      <sheetName val="632P"/>
      <sheetName val="640.1"/>
      <sheetName val="640.2"/>
      <sheetName val="640.3"/>
      <sheetName val="641"/>
      <sheetName val="641P ANCLAJES"/>
      <sheetName val="642.1"/>
      <sheetName val="642.2"/>
      <sheetName val="642P2 JUNTAS"/>
      <sheetName val="642P1 JUNTAS"/>
      <sheetName val="642P3 JUNTAS"/>
      <sheetName val="650.1"/>
      <sheetName val="650.2"/>
      <sheetName val="650.3"/>
      <sheetName val="650.3 OTRO"/>
      <sheetName val="650.4"/>
      <sheetName val="660.1P"/>
      <sheetName val="660.1"/>
      <sheetName val="660.2"/>
      <sheetName val="660.3"/>
      <sheetName val="661 TIPO 1"/>
      <sheetName val="661 TIPO 2"/>
      <sheetName val="661 OTRO"/>
      <sheetName val="662.1"/>
      <sheetName val="662.2"/>
      <sheetName val="670.1P"/>
      <sheetName val="670.2"/>
      <sheetName val="671"/>
      <sheetName val="672"/>
      <sheetName val="673.1"/>
      <sheetName val="673.2"/>
      <sheetName val="673.3"/>
      <sheetName val="673.4"/>
      <sheetName val="674"/>
      <sheetName val="675.1"/>
      <sheetName val="675.2"/>
      <sheetName val="675.3"/>
      <sheetName val="676"/>
      <sheetName val="680.1"/>
      <sheetName val="680.2"/>
      <sheetName val="680.3"/>
      <sheetName val="680P"/>
      <sheetName val="681"/>
      <sheetName val="680.1P"/>
      <sheetName val="682"/>
      <sheetName val="683P"/>
      <sheetName val="674.1"/>
      <sheetName val="700.1"/>
      <sheetName val="700.2"/>
      <sheetName val="700P BANDAS SONORAS "/>
      <sheetName val="701"/>
      <sheetName val="710.1"/>
      <sheetName val="710.2"/>
      <sheetName val="710.3"/>
      <sheetName val="710.4"/>
      <sheetName val="710.5"/>
      <sheetName val="720"/>
      <sheetName val="730.1"/>
      <sheetName val="730.2"/>
      <sheetName val="730.3"/>
      <sheetName val="740"/>
      <sheetName val="800.1"/>
      <sheetName val="800.2"/>
      <sheetName val="800.3"/>
      <sheetName val="800.4"/>
      <sheetName val="800P"/>
      <sheetName val="810.1"/>
      <sheetName val="810.1P"/>
      <sheetName val="810.2"/>
      <sheetName val="815P"/>
      <sheetName val="900.1"/>
      <sheetName val="900.2"/>
      <sheetName val="900.3"/>
      <sheetName val="610P"/>
      <sheetName val="hexapodos"/>
      <sheetName val="LINEA DE DEMARCACIÓN BASE AGUA"/>
      <sheetName val="TACHA REFLECTIVA"/>
      <sheetName val="SEÑAL VERTICAL DE 75"/>
      <sheetName val="DEFENSA METALICA"/>
      <sheetName val="Hoja1 (2)"/>
      <sheetName val="Hoja2 (2)"/>
      <sheetName val="Hoja3 (2)"/>
      <sheetName val="Hoja1"/>
      <sheetName val="Hoja2"/>
      <sheetName val="Hoja3"/>
    </sheetNames>
    <sheetDataSet>
      <sheetData sheetId="0"/>
      <sheetData sheetId="1">
        <row r="7">
          <cell r="A7" t="str">
            <v>Acero A-36 para estructura metalica</v>
          </cell>
        </row>
      </sheetData>
      <sheetData sheetId="2">
        <row r="7">
          <cell r="A7" t="str">
            <v>Aspersor manual</v>
          </cell>
        </row>
        <row r="8">
          <cell r="A8" t="str">
            <v>Barredora mecánica de cepillo</v>
          </cell>
        </row>
        <row r="9">
          <cell r="A9" t="str">
            <v>Bomba de inyección de lechada</v>
          </cell>
        </row>
        <row r="10">
          <cell r="A10" t="str">
            <v>Bomba para gato de tensionamiento</v>
          </cell>
        </row>
        <row r="11">
          <cell r="A11" t="str">
            <v>Bomba de concreto</v>
          </cell>
        </row>
        <row r="12">
          <cell r="A12" t="str">
            <v>Buldozer D4</v>
          </cell>
        </row>
        <row r="13">
          <cell r="A13" t="str">
            <v>Buldozer D6</v>
          </cell>
        </row>
        <row r="14">
          <cell r="A14" t="str">
            <v>Buldozer D8 (incluido Ripper)</v>
          </cell>
        </row>
        <row r="15">
          <cell r="A15" t="str">
            <v>Calentador a gas</v>
          </cell>
        </row>
        <row r="16">
          <cell r="A16" t="str">
            <v>Camion 350</v>
          </cell>
        </row>
        <row r="17">
          <cell r="A17" t="str">
            <v>Camioneta D-300</v>
          </cell>
        </row>
        <row r="18">
          <cell r="A18" t="str">
            <v>Camión de Slurry</v>
          </cell>
        </row>
        <row r="19">
          <cell r="A19" t="str">
            <v>Cargador 920 o equivalente</v>
          </cell>
        </row>
        <row r="20">
          <cell r="A20" t="str">
            <v>Cargador 930 o equivalente</v>
          </cell>
        </row>
        <row r="21">
          <cell r="A21" t="str">
            <v>Carrotanque de agua (10000 galones)</v>
          </cell>
        </row>
        <row r="22">
          <cell r="A22" t="str">
            <v>Carrotanque Irrigador de asfalto</v>
          </cell>
        </row>
        <row r="23">
          <cell r="A23" t="str">
            <v>Cizalla</v>
          </cell>
        </row>
        <row r="24">
          <cell r="A24" t="str">
            <v>Compactador Benitin</v>
          </cell>
        </row>
        <row r="25">
          <cell r="A25" t="str">
            <v>Compactador manual (RANA)</v>
          </cell>
        </row>
        <row r="26">
          <cell r="A26" t="str">
            <v>Compactador manual (SALTARIN)</v>
          </cell>
        </row>
        <row r="27">
          <cell r="A27" t="str">
            <v>Compactador manual de rodillo</v>
          </cell>
        </row>
        <row r="28">
          <cell r="A28" t="str">
            <v>Compactador vibratorio tipo DD-20</v>
          </cell>
        </row>
        <row r="29">
          <cell r="A29" t="str">
            <v>Compactador manual vibratorio (CANGURO) (Apisonadores)</v>
          </cell>
        </row>
        <row r="30">
          <cell r="A30" t="str">
            <v>Compactador neumatico</v>
          </cell>
        </row>
        <row r="31">
          <cell r="A31" t="str">
            <v>Compresor 125 pies 3 con martillo</v>
          </cell>
        </row>
        <row r="32">
          <cell r="A32" t="str">
            <v>Compresor 250 pies 3 con martillo</v>
          </cell>
        </row>
        <row r="33">
          <cell r="A33" t="str">
            <v>Compresor (barrido y soplado)</v>
          </cell>
        </row>
        <row r="34">
          <cell r="A34" t="str">
            <v>Compresor para penetrar roca</v>
          </cell>
        </row>
        <row r="35">
          <cell r="A35" t="str">
            <v>Cortadora de pavimento</v>
          </cell>
        </row>
        <row r="36">
          <cell r="A36" t="str">
            <v>Diferencial de 2 ton.</v>
          </cell>
        </row>
        <row r="37">
          <cell r="A37" t="str">
            <v>Diferencial de 3 ton</v>
          </cell>
        </row>
        <row r="38">
          <cell r="A38" t="str">
            <v>Equipo de control (bandas sonoras reduce velocidad) (Termohigometros, Termómetros, Galgas, etc)</v>
          </cell>
        </row>
        <row r="39">
          <cell r="A39" t="str">
            <v>Equipo de oxicorte</v>
          </cell>
        </row>
        <row r="40">
          <cell r="A40" t="str">
            <v>Equipo de perforación (TRACKDRILL)</v>
          </cell>
        </row>
        <row r="41">
          <cell r="A41" t="str">
            <v>Equipo de pintura (Compresor)</v>
          </cell>
        </row>
        <row r="42">
          <cell r="A42" t="str">
            <v>Equipo de soldadura 250 AMP</v>
          </cell>
        </row>
        <row r="43">
          <cell r="A43" t="str">
            <v>euipo de soldadura 400</v>
          </cell>
        </row>
        <row r="44">
          <cell r="A44" t="str">
            <v>euipo de soldadura 600</v>
          </cell>
        </row>
        <row r="45">
          <cell r="A45" t="str">
            <v>Equipo de topografía</v>
          </cell>
        </row>
        <row r="46">
          <cell r="A46" t="str">
            <v>Equipo manual aplicador (bandas sonoras reduce velocidad)</v>
          </cell>
        </row>
        <row r="47">
          <cell r="A47" t="str">
            <v>Esparcidor de gravilla (INCLUYE VOLQUETA)</v>
          </cell>
        </row>
        <row r="48">
          <cell r="A48" t="str">
            <v>Estación</v>
          </cell>
        </row>
        <row r="49">
          <cell r="A49" t="str">
            <v>Formaleta metálica (concreto hidraulico)</v>
          </cell>
        </row>
        <row r="50">
          <cell r="A50" t="str">
            <v>Formaleta metálica (tuberia de concreto reforzado)</v>
          </cell>
        </row>
        <row r="51">
          <cell r="A51" t="str">
            <v>Formaleta para camisa de pilote</v>
          </cell>
        </row>
        <row r="52">
          <cell r="A52" t="str">
            <v>Fresadora de pavimento</v>
          </cell>
        </row>
        <row r="53">
          <cell r="A53" t="str">
            <v>Fresadora y recicladora de pavimento</v>
          </cell>
        </row>
        <row r="54">
          <cell r="A54" t="str">
            <v>Gato para tensionamiento</v>
          </cell>
        </row>
        <row r="55">
          <cell r="A55" t="str">
            <v>Grua 10 ton</v>
          </cell>
        </row>
        <row r="56">
          <cell r="A56" t="str">
            <v>Grua (capacidad 15 ton)</v>
          </cell>
        </row>
        <row r="57">
          <cell r="A57" t="str">
            <v>Grua con torre</v>
          </cell>
        </row>
        <row r="58">
          <cell r="A58" t="str">
            <v>Grua telescópica</v>
          </cell>
        </row>
        <row r="59">
          <cell r="A59" t="str">
            <v>Guadañadora</v>
          </cell>
        </row>
        <row r="60">
          <cell r="A60" t="str">
            <v>Maquina térmica pegatachas</v>
          </cell>
        </row>
        <row r="61">
          <cell r="A61" t="str">
            <v>Mezcladora de concreto (1bulto)</v>
          </cell>
        </row>
        <row r="62">
          <cell r="A62" t="str">
            <v>Montacargas</v>
          </cell>
        </row>
        <row r="63">
          <cell r="A63" t="str">
            <v>Motobomba 3 PULGADAS</v>
          </cell>
        </row>
        <row r="64">
          <cell r="A64" t="str">
            <v>Motobomba 4 PULGADAS</v>
          </cell>
        </row>
        <row r="65">
          <cell r="A65" t="str">
            <v>Motobomba 6" DIAMETRO DE BOMBEO DE 2M³/SEG.</v>
          </cell>
        </row>
        <row r="66">
          <cell r="A66" t="str">
            <v>Motobomba de concreto</v>
          </cell>
        </row>
        <row r="67">
          <cell r="A67" t="str">
            <v>Motoniveladora</v>
          </cell>
        </row>
        <row r="68">
          <cell r="A68" t="str">
            <v>Motosierra</v>
          </cell>
        </row>
        <row r="69">
          <cell r="A69" t="str">
            <v>Pala auxiliar de piloteadora</v>
          </cell>
        </row>
        <row r="70">
          <cell r="A70" t="str">
            <v>Pala grua con martillos</v>
          </cell>
        </row>
        <row r="71">
          <cell r="A71" t="str">
            <v>Piloteadora</v>
          </cell>
        </row>
        <row r="72">
          <cell r="A72" t="str">
            <v>Planta de asfalto en caliente</v>
          </cell>
        </row>
        <row r="73">
          <cell r="A73" t="str">
            <v>Planta de asfalto en frio</v>
          </cell>
        </row>
        <row r="74">
          <cell r="A74" t="str">
            <v xml:space="preserve">Planta eléctrica </v>
          </cell>
        </row>
        <row r="75">
          <cell r="A75" t="str">
            <v>Planta trituradora</v>
          </cell>
        </row>
        <row r="76">
          <cell r="A76" t="str">
            <v>Pluma capacidad 100 kg</v>
          </cell>
        </row>
        <row r="77">
          <cell r="A77" t="str">
            <v>Pulidora (8500 REV)</v>
          </cell>
        </row>
        <row r="78">
          <cell r="A78" t="str">
            <v>Pulvimixer</v>
          </cell>
        </row>
        <row r="79">
          <cell r="A79" t="str">
            <v>Regla vibratoria L=3m</v>
          </cell>
        </row>
        <row r="80">
          <cell r="A80" t="str">
            <v>Recicladora</v>
          </cell>
        </row>
        <row r="81">
          <cell r="A81" t="str">
            <v>Retrocargador</v>
          </cell>
        </row>
        <row r="82">
          <cell r="A82" t="str">
            <v>Retroexcavadora CAT 320</v>
          </cell>
        </row>
        <row r="83">
          <cell r="A83" t="str">
            <v xml:space="preserve">Retrocargador CAT 510 </v>
          </cell>
        </row>
        <row r="84">
          <cell r="A84" t="str">
            <v>Retroexcavadora A25C</v>
          </cell>
        </row>
        <row r="85">
          <cell r="A85" t="str">
            <v>Retroexcavadora E-200 sobre orugas</v>
          </cell>
        </row>
        <row r="86">
          <cell r="A86" t="str">
            <v>Retroexcavadora E-200 sobre orugas trabajo en rio</v>
          </cell>
        </row>
        <row r="87">
          <cell r="A87" t="str">
            <v>Retroexcavadora E-200 con martillo neumatico</v>
          </cell>
        </row>
        <row r="88">
          <cell r="A88" t="str">
            <v>Retroexcavadora 428 doble trasmición</v>
          </cell>
        </row>
        <row r="89">
          <cell r="A89" t="str">
            <v>Retroexcavadora sobre llantas JD 410</v>
          </cell>
        </row>
        <row r="90">
          <cell r="A90" t="str">
            <v>Taco metálico o puntal (escamas en concreto)</v>
          </cell>
        </row>
        <row r="91">
          <cell r="A91" t="str">
            <v>Tarifa de transporte</v>
          </cell>
        </row>
        <row r="92">
          <cell r="A92" t="str">
            <v>Tarifa de transporte para  mezclas</v>
          </cell>
        </row>
        <row r="93">
          <cell r="A93" t="str">
            <v xml:space="preserve">Tarifa de transporte de mezclas para bacheo </v>
          </cell>
        </row>
        <row r="94">
          <cell r="A94" t="str">
            <v>Tarifa de transporte de estructuras metálicas en obra</v>
          </cell>
        </row>
        <row r="95">
          <cell r="A95" t="str">
            <v xml:space="preserve">Tarifa de transporte de estructuras metálicas </v>
          </cell>
        </row>
        <row r="96">
          <cell r="A96" t="str">
            <v>Terminadora de asfalto (Finisher)</v>
          </cell>
        </row>
        <row r="97">
          <cell r="A97" t="str">
            <v>Vehiculo delineador</v>
          </cell>
        </row>
        <row r="98">
          <cell r="A98" t="str">
            <v>Vibrador de concreto</v>
          </cell>
        </row>
        <row r="99">
          <cell r="A99" t="str">
            <v>Vibrocompatador Dynapac (10 ton)</v>
          </cell>
        </row>
        <row r="100">
          <cell r="A100" t="str">
            <v>Vibrocompatador Dynapac C15</v>
          </cell>
        </row>
        <row r="101">
          <cell r="A101" t="str">
            <v>Volqueta 6 m3</v>
          </cell>
        </row>
        <row r="102">
          <cell r="A102" t="str">
            <v>Equipo de sandblasting</v>
          </cell>
        </row>
        <row r="103">
          <cell r="A103" t="str">
            <v>Taladro</v>
          </cell>
        </row>
        <row r="104">
          <cell r="A104" t="str">
            <v>dispensador neumatico hit-p500</v>
          </cell>
        </row>
        <row r="106">
          <cell r="A106" t="str">
            <v>Camisa</v>
          </cell>
        </row>
        <row r="108">
          <cell r="A108" t="str">
            <v>CORTADORA DE LÁMINA</v>
          </cell>
        </row>
        <row r="109">
          <cell r="A109" t="str">
            <v>CORTADORA DE ANGULO</v>
          </cell>
        </row>
        <row r="110">
          <cell r="A110" t="str">
            <v>EQUIPO DE SOLDADURA</v>
          </cell>
        </row>
        <row r="111">
          <cell r="A111" t="str">
            <v>EQUIPO DE PINTURA</v>
          </cell>
        </row>
        <row r="112">
          <cell r="A112" t="str">
            <v>EQUIPO DE SERIGRAFÍA</v>
          </cell>
        </row>
        <row r="113">
          <cell r="A113" t="str">
            <v>EQUIPO DE LAMINACIÓN</v>
          </cell>
        </row>
        <row r="114">
          <cell r="A114" t="str">
            <v>TALADRO</v>
          </cell>
        </row>
      </sheetData>
      <sheetData sheetId="3">
        <row r="6">
          <cell r="A6" t="str">
            <v>ADMINISTRACION</v>
          </cell>
        </row>
        <row r="7">
          <cell r="A7" t="str">
            <v>IMPREVISTOS</v>
          </cell>
        </row>
        <row r="8">
          <cell r="A8" t="str">
            <v>UTILIDAD</v>
          </cell>
        </row>
        <row r="9">
          <cell r="A9" t="str">
            <v>PRESTACIONES</v>
          </cell>
        </row>
        <row r="10">
          <cell r="A10" t="str">
            <v>DISTANCIA ACARREO 1</v>
          </cell>
        </row>
        <row r="11">
          <cell r="A11" t="str">
            <v>DISTANCIA SUMINISTRO (MATERIAL DE LA ZONA)</v>
          </cell>
        </row>
        <row r="12">
          <cell r="A12" t="str">
            <v>DISTANCIA SUMINISTRO</v>
          </cell>
        </row>
        <row r="13">
          <cell r="A13" t="str">
            <v>DISTANCIA SUMINISTRO BASES SUB BASES AFIRMADOS</v>
          </cell>
        </row>
        <row r="14">
          <cell r="A14" t="str">
            <v>DISTANCIA DE SUMINISTRO CONCRETOS</v>
          </cell>
        </row>
        <row r="15">
          <cell r="A15" t="str">
            <v>DISTANCIA DE SUMINISTRO MEZCLAS ASFALTICAS</v>
          </cell>
        </row>
        <row r="16">
          <cell r="A16" t="str">
            <v>DISTANCIA TRANSPORTE ESTRUCTURA METALICA</v>
          </cell>
        </row>
        <row r="17">
          <cell r="A17" t="str">
            <v>CADENERO</v>
          </cell>
        </row>
        <row r="18">
          <cell r="A18" t="str">
            <v>INSPECTOR DE FABRICACION Y MONTAJE</v>
          </cell>
        </row>
        <row r="19">
          <cell r="A19" t="str">
            <v>OBRERO</v>
          </cell>
        </row>
        <row r="20">
          <cell r="A20" t="str">
            <v>OFICIAL</v>
          </cell>
        </row>
        <row r="21">
          <cell r="A21" t="str">
            <v>OFICIAL EXPERTO EN DESMONTAJE</v>
          </cell>
        </row>
        <row r="22">
          <cell r="A22" t="str">
            <v>PALETEROS</v>
          </cell>
        </row>
        <row r="23">
          <cell r="A23" t="str">
            <v>RASTRILLEROS</v>
          </cell>
        </row>
        <row r="24">
          <cell r="A24" t="str">
            <v>SOLDADOR</v>
          </cell>
        </row>
        <row r="25">
          <cell r="A25" t="str">
            <v>TOPOGRAFO</v>
          </cell>
        </row>
        <row r="26">
          <cell r="A26" t="str">
            <v>PINTOR</v>
          </cell>
        </row>
        <row r="28">
          <cell r="A28" t="str">
            <v>3 AYUDANTES</v>
          </cell>
        </row>
        <row r="29">
          <cell r="A29" t="str">
            <v>2 OBREROS</v>
          </cell>
        </row>
        <row r="30">
          <cell r="A30" t="str">
            <v>3 OBREROS</v>
          </cell>
        </row>
        <row r="31">
          <cell r="A31" t="str">
            <v>4 OBREROS</v>
          </cell>
        </row>
        <row r="32">
          <cell r="A32" t="str">
            <v>5 OBREROS</v>
          </cell>
        </row>
        <row r="33">
          <cell r="A33" t="str">
            <v>6 OBREROS</v>
          </cell>
        </row>
        <row r="34">
          <cell r="A34" t="str">
            <v>7 OBREROS</v>
          </cell>
        </row>
        <row r="35">
          <cell r="A35" t="str">
            <v>8 OBREROS</v>
          </cell>
        </row>
        <row r="36">
          <cell r="A36" t="str">
            <v>9 OBREROS</v>
          </cell>
        </row>
        <row r="37">
          <cell r="A37" t="str">
            <v>10 OBREROS</v>
          </cell>
        </row>
        <row r="38">
          <cell r="A38" t="str">
            <v>11 OBREROS</v>
          </cell>
        </row>
        <row r="39">
          <cell r="A39" t="str">
            <v>12 OBREROS</v>
          </cell>
        </row>
        <row r="40">
          <cell r="A40" t="str">
            <v>13 OBREROS</v>
          </cell>
        </row>
        <row r="41">
          <cell r="A41" t="str">
            <v>14 OBREROS</v>
          </cell>
        </row>
        <row r="42">
          <cell r="A42" t="str">
            <v>15 OBREROS</v>
          </cell>
        </row>
        <row r="43">
          <cell r="A43" t="str">
            <v>16 OBREROS</v>
          </cell>
        </row>
        <row r="44">
          <cell r="A44" t="str">
            <v>17 OBREROS</v>
          </cell>
        </row>
        <row r="45">
          <cell r="A45" t="str">
            <v>18 OBREROS</v>
          </cell>
        </row>
        <row r="46">
          <cell r="A46" t="str">
            <v>19 OBREROS</v>
          </cell>
        </row>
        <row r="47">
          <cell r="A47" t="str">
            <v>20 OBREROS</v>
          </cell>
        </row>
        <row r="48">
          <cell r="A48" t="str">
            <v>21 OBREROS</v>
          </cell>
        </row>
        <row r="49">
          <cell r="A49" t="str">
            <v>22 OBREROS</v>
          </cell>
        </row>
        <row r="50">
          <cell r="A50" t="str">
            <v>23 OBREROS</v>
          </cell>
        </row>
        <row r="51">
          <cell r="A51" t="str">
            <v>24 OBREROS</v>
          </cell>
        </row>
        <row r="52">
          <cell r="A52" t="str">
            <v>25 OBREROS</v>
          </cell>
        </row>
        <row r="53">
          <cell r="A53" t="str">
            <v>2 PALETEROS</v>
          </cell>
        </row>
        <row r="54">
          <cell r="A54" t="str">
            <v>CUADRILLA ASFALTEROS (6 obrero, 2 rastrilleros y 1 oficial)</v>
          </cell>
        </row>
        <row r="55">
          <cell r="A55" t="str">
            <v>1 ARMADOR</v>
          </cell>
        </row>
        <row r="56">
          <cell r="A56" t="str">
            <v>1 CORTADOR</v>
          </cell>
        </row>
        <row r="57">
          <cell r="A57" t="str">
            <v>1 AYUDANTE</v>
          </cell>
        </row>
        <row r="58">
          <cell r="A58" t="str">
            <v>1 NIVELETERO</v>
          </cell>
        </row>
        <row r="59">
          <cell r="A59" t="str">
            <v>CUADRILLA PARA BACHEO (6 obreroS, 2 NIVELETEROS y 1 oficial)</v>
          </cell>
        </row>
        <row r="60">
          <cell r="A60" t="str">
            <v>OPERADOR EQUIPO</v>
          </cell>
        </row>
        <row r="61">
          <cell r="A61" t="str">
            <v>OPERADOR PISTOLAS</v>
          </cell>
        </row>
        <row r="63">
          <cell r="A63" t="str">
            <v>CORTADOR</v>
          </cell>
        </row>
        <row r="64">
          <cell r="A64" t="str">
            <v>SOLDADOR</v>
          </cell>
        </row>
        <row r="65">
          <cell r="A65" t="str">
            <v>PINTOR</v>
          </cell>
        </row>
        <row r="66">
          <cell r="A66" t="str">
            <v>LAMINADOR</v>
          </cell>
        </row>
        <row r="67">
          <cell r="A67" t="str">
            <v>SERIGRAFISTA</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para"/>
      <sheetName val="INSUMOS"/>
      <sheetName val="CostosAdmin"/>
      <sheetName val="F.Prestacional J"/>
      <sheetName val="F.Prestacional"/>
      <sheetName val="INSUM CLASIF"/>
      <sheetName val="CRONOGRAMA"/>
      <sheetName val="CRONOGRAMA CAP"/>
      <sheetName val="RENDIMIENTOS"/>
      <sheetName val="FORMATOS"/>
      <sheetName val="Datos1"/>
      <sheetName val="PROGRAMACIÓN"/>
      <sheetName val="MATERIALES"/>
      <sheetName val="MATRIZ DE PRECIOS"/>
      <sheetName val="PRESUPUESTO OK"/>
      <sheetName val="CONCRETO 3500PASI"/>
      <sheetName val="CONCRETO 3000PSI"/>
      <sheetName val="MORTERO 1-3"/>
      <sheetName val="1.1"/>
      <sheetName val="1.2"/>
      <sheetName val="1.3"/>
      <sheetName val="2.1"/>
      <sheetName val="2.2"/>
      <sheetName val="2.3"/>
      <sheetName val="2.4"/>
      <sheetName val="2.5"/>
      <sheetName val="2.6"/>
      <sheetName val="2.7"/>
      <sheetName val="2.8"/>
      <sheetName val="3.1"/>
      <sheetName val="3.2"/>
      <sheetName val="3.3"/>
      <sheetName val="3.4"/>
      <sheetName val="3.5"/>
      <sheetName val="3.6"/>
      <sheetName val="3.7"/>
      <sheetName val="4.1"/>
      <sheetName val="4.2"/>
      <sheetName val="4,2"/>
      <sheetName val="4,3"/>
      <sheetName val="4,4"/>
      <sheetName val="4,5"/>
      <sheetName val="4,6"/>
      <sheetName val="4,8"/>
      <sheetName val="4.10"/>
      <sheetName val="4,10"/>
      <sheetName val="4,11"/>
      <sheetName val="5,1"/>
      <sheetName val="5,2"/>
      <sheetName val="5,4"/>
      <sheetName val="5,6"/>
      <sheetName val="5,7"/>
      <sheetName val="5,8"/>
      <sheetName val="5,9"/>
      <sheetName val="5,10"/>
      <sheetName val="5,12"/>
      <sheetName val="5,13"/>
      <sheetName val="5,14"/>
      <sheetName val="5.4"/>
      <sheetName val="6,2"/>
      <sheetName val="6,3"/>
      <sheetName val="6,4"/>
      <sheetName val="6,5"/>
      <sheetName val="6,6"/>
      <sheetName val="6,7"/>
      <sheetName val="6,8"/>
      <sheetName val="6,9"/>
      <sheetName val="7,2"/>
      <sheetName val="7,3"/>
      <sheetName val="7,4"/>
      <sheetName val="8,2"/>
      <sheetName val="8,3"/>
      <sheetName val="8,4"/>
      <sheetName val="8,5"/>
      <sheetName val="9,2"/>
      <sheetName val="10,2"/>
      <sheetName val="11,1"/>
      <sheetName val="12,2"/>
      <sheetName val="12,3"/>
      <sheetName val="12,4"/>
      <sheetName val="13,1"/>
      <sheetName val="13,2"/>
      <sheetName val="14,2"/>
      <sheetName val="14,4"/>
      <sheetName val="14,5"/>
      <sheetName val="14,6"/>
      <sheetName val="15,3"/>
      <sheetName val="15,4"/>
      <sheetName val="15,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1">
          <cell r="G11" t="str">
            <v>ACEROS</v>
          </cell>
        </row>
        <row r="12">
          <cell r="G12" t="str">
            <v xml:space="preserve">KILO ALAMBRE NEGRO </v>
          </cell>
        </row>
        <row r="13">
          <cell r="G13" t="str">
            <v xml:space="preserve">TAPA ARO TIPO LIVIANO XA POZO DE INSPECCION </v>
          </cell>
        </row>
        <row r="14">
          <cell r="G14" t="str">
            <v xml:space="preserve">TAPA ARO TIPO PESADO XA POZO DE INSPECCION </v>
          </cell>
        </row>
        <row r="15">
          <cell r="G15" t="str">
            <v>ACERO CORRUGADO</v>
          </cell>
        </row>
        <row r="16">
          <cell r="G16" t="str">
            <v>ACERO LISO</v>
          </cell>
        </row>
        <row r="17">
          <cell r="G17" t="str">
            <v xml:space="preserve">PUNTILLAS </v>
          </cell>
        </row>
        <row r="18">
          <cell r="G18" t="str">
            <v>MALLA ELECTROSOLDADA DE 3mm cada 15 cm (18m*2.35m)</v>
          </cell>
        </row>
        <row r="19">
          <cell r="G19" t="str">
            <v>MALLA ELECTROSOLDADA DE 4mm cada 15 cm (6m*2.35m) (P=20.435KG)</v>
          </cell>
        </row>
        <row r="20">
          <cell r="G20" t="str">
            <v>MALLA ELECTROSOLDADA DE 5mm cada 15 cm (6m*2.35m) (P=30.65 KG)</v>
          </cell>
        </row>
        <row r="21">
          <cell r="G21" t="str">
            <v>BLOQUES, LADRILLOS Y ADOQUINES</v>
          </cell>
        </row>
        <row r="22">
          <cell r="G22" t="str">
            <v>ADOQUIN EN TRIANGULO 10*20*4CM</v>
          </cell>
        </row>
        <row r="23">
          <cell r="G23" t="str">
            <v>ADOQUIN EN I e=3cm</v>
          </cell>
        </row>
        <row r="24">
          <cell r="G24" t="str">
            <v>BLOQUE H 10 ROJO</v>
          </cell>
        </row>
        <row r="25">
          <cell r="G25" t="str">
            <v>BLOQUE H 12 ROJO</v>
          </cell>
        </row>
        <row r="26">
          <cell r="G26" t="str">
            <v>BLOQUE H 15 ROJO</v>
          </cell>
        </row>
        <row r="27">
          <cell r="G27" t="str">
            <v>LADRILLO A LA VISTA  FACHALETA</v>
          </cell>
        </row>
        <row r="28">
          <cell r="G28" t="str">
            <v>LADRILLO A LA VISTA  T1</v>
          </cell>
        </row>
        <row r="29">
          <cell r="G29" t="str">
            <v>LADRILLO TOLETE COMUN</v>
          </cell>
        </row>
        <row r="30">
          <cell r="G30" t="str">
            <v>AGREGADOS</v>
          </cell>
        </row>
        <row r="31">
          <cell r="G31" t="str">
            <v>AGUA</v>
          </cell>
        </row>
        <row r="32">
          <cell r="G32" t="str">
            <v>ARENA DE RIO</v>
          </cell>
        </row>
        <row r="33">
          <cell r="G33" t="str">
            <v xml:space="preserve">Casetón Ecológico </v>
          </cell>
        </row>
        <row r="34">
          <cell r="G34" t="str">
            <v>Malla electrosoldada M- 024</v>
          </cell>
        </row>
        <row r="35">
          <cell r="G35" t="str">
            <v>Alambre  negro N°. 18</v>
          </cell>
        </row>
        <row r="36">
          <cell r="G36" t="str">
            <v xml:space="preserve">Formaleta columnas </v>
          </cell>
        </row>
        <row r="37">
          <cell r="G37" t="str">
            <v>Formaleta losa E = 10 cm</v>
          </cell>
        </row>
        <row r="38">
          <cell r="G38" t="str">
            <v>Formaleta losa E = 40 cm</v>
          </cell>
        </row>
        <row r="39">
          <cell r="G39" t="str">
            <v>Formaleta losa E = 30 - 25</v>
          </cell>
        </row>
        <row r="40">
          <cell r="G40" t="str">
            <v xml:space="preserve">Formaleta placa maciza </v>
          </cell>
        </row>
        <row r="41">
          <cell r="G41" t="str">
            <v>Formaleta</v>
          </cell>
        </row>
        <row r="42">
          <cell r="G42" t="str">
            <v xml:space="preserve">Formaleta </v>
          </cell>
        </row>
        <row r="43">
          <cell r="G43" t="str">
            <v xml:space="preserve">Formaleta dintel </v>
          </cell>
        </row>
        <row r="44">
          <cell r="G44" t="str">
            <v xml:space="preserve">Formaleta </v>
          </cell>
        </row>
        <row r="45">
          <cell r="G45" t="str">
            <v>Certificado RETIE</v>
          </cell>
        </row>
        <row r="46">
          <cell r="G46" t="str">
            <v xml:space="preserve">INSTALACION ELECTRICA </v>
          </cell>
        </row>
        <row r="47">
          <cell r="G47" t="str">
            <v>Ducteria</v>
          </cell>
        </row>
        <row r="48">
          <cell r="G48" t="str">
            <v xml:space="preserve">Ducteria subacometida eléctrica </v>
          </cell>
        </row>
        <row r="49">
          <cell r="G49" t="str">
            <v xml:space="preserve">Cableado </v>
          </cell>
        </row>
        <row r="50">
          <cell r="G50" t="str">
            <v xml:space="preserve">Cableado subacometida eléctrica </v>
          </cell>
        </row>
        <row r="51">
          <cell r="G51" t="str">
            <v xml:space="preserve">Cinta </v>
          </cell>
        </row>
        <row r="52">
          <cell r="G52" t="str">
            <v xml:space="preserve">Cinta subacometida electrica </v>
          </cell>
        </row>
        <row r="53">
          <cell r="G53" t="str">
            <v>Accesoris eléctricos salida normal</v>
          </cell>
        </row>
        <row r="54">
          <cell r="G54" t="str">
            <v xml:space="preserve">Accesoris eléctricos salida tomacorriente doble </v>
          </cell>
        </row>
        <row r="55">
          <cell r="G55" t="str">
            <v xml:space="preserve">Tablero monofásico 8 puestos </v>
          </cell>
        </row>
        <row r="56">
          <cell r="G56" t="str">
            <v>Protección 1x15A</v>
          </cell>
        </row>
        <row r="57">
          <cell r="G57" t="str">
            <v>Lampara 2x48</v>
          </cell>
        </row>
        <row r="58">
          <cell r="G58" t="str">
            <v xml:space="preserve">Materiales varios </v>
          </cell>
        </row>
        <row r="59">
          <cell r="G59" t="str">
            <v xml:space="preserve">Tablero general de 18 circuitos </v>
          </cell>
        </row>
        <row r="60">
          <cell r="G60" t="str">
            <v xml:space="preserve">Refractor alogeno de 55w </v>
          </cell>
        </row>
        <row r="61">
          <cell r="G61" t="str">
            <v>Bombillo flourecente ahorrador de energía x 45 WATT</v>
          </cell>
        </row>
        <row r="62">
          <cell r="G62" t="str">
            <v xml:space="preserve">Lampara economica para bombillo ahorrador </v>
          </cell>
        </row>
        <row r="63">
          <cell r="G63" t="str">
            <v>tramites legalización ESSA</v>
          </cell>
        </row>
        <row r="64">
          <cell r="G64" t="str">
            <v xml:space="preserve">INSTALACIONES HIDROSANITARIAS </v>
          </cell>
        </row>
        <row r="65">
          <cell r="G65" t="str">
            <v>Accesorios, limpiador y soldadura Ф = 1.5"</v>
          </cell>
        </row>
        <row r="66">
          <cell r="G66" t="str">
            <v>Accesorios, limpiador y soldadura Ф = 2"</v>
          </cell>
        </row>
        <row r="67">
          <cell r="G67" t="str">
            <v>Accesorios, limpiador y soldadura Ф = 4"</v>
          </cell>
        </row>
        <row r="68">
          <cell r="G68" t="str">
            <v>Accesorios, limpiador y soldadura Ф = 3/4" RDE 11</v>
          </cell>
        </row>
        <row r="69">
          <cell r="G69" t="str">
            <v>Accesorios, limpiador y soldadura punto hidráulico PVC Ф = 1/2"</v>
          </cell>
        </row>
        <row r="70">
          <cell r="G70" t="str">
            <v>Tuberia PVC sanitaria Ф = 2"</v>
          </cell>
        </row>
        <row r="71">
          <cell r="G71" t="str">
            <v>Tuberia PVC sanitaria Ф = 4"</v>
          </cell>
        </row>
        <row r="72">
          <cell r="G72" t="str">
            <v xml:space="preserve">Tuberia PVC 1/2" RDE 9 (presión) </v>
          </cell>
        </row>
        <row r="73">
          <cell r="G73" t="str">
            <v>Tuberia PVC 3/4" RDE 11</v>
          </cell>
        </row>
        <row r="74">
          <cell r="G74" t="str">
            <v xml:space="preserve">Materiales conexión domiciliaria </v>
          </cell>
        </row>
        <row r="75">
          <cell r="G75" t="str">
            <v>Accesorios, limpiador y soldadura punto sanitario  Ф = 2"</v>
          </cell>
        </row>
        <row r="76">
          <cell r="G76" t="str">
            <v>Accesorios, limpiador y soldadura punto sanitario Ф = 4"</v>
          </cell>
        </row>
        <row r="77">
          <cell r="G77" t="str">
            <v xml:space="preserve">Materiales conexión pozos </v>
          </cell>
        </row>
        <row r="78">
          <cell r="G78" t="str">
            <v>Registro o contador de agua para servicio domiciliario</v>
          </cell>
        </row>
        <row r="79">
          <cell r="G79" t="str">
            <v>Tubería PVC 1"</v>
          </cell>
        </row>
        <row r="80">
          <cell r="G80" t="str">
            <v>Tubería PVC 1.5"</v>
          </cell>
        </row>
        <row r="81">
          <cell r="G81" t="str">
            <v>Accesorios, limpeador y soldadura Ф = 1"</v>
          </cell>
        </row>
        <row r="82">
          <cell r="G82" t="str">
            <v>Tubería PVC sanitria Ф 6"</v>
          </cell>
        </row>
        <row r="83">
          <cell r="G83" t="str">
            <v xml:space="preserve">Cemento gris </v>
          </cell>
        </row>
        <row r="84">
          <cell r="G84" t="str">
            <v xml:space="preserve">Cemento blanco </v>
          </cell>
        </row>
        <row r="85">
          <cell r="G85" t="str">
            <v xml:space="preserve">Consumo en obra </v>
          </cell>
        </row>
        <row r="86">
          <cell r="G86" t="str">
            <v xml:space="preserve">Arena </v>
          </cell>
        </row>
        <row r="87">
          <cell r="G87" t="str">
            <v xml:space="preserve">Triturado </v>
          </cell>
        </row>
        <row r="88">
          <cell r="G88" t="str">
            <v>Lija de agua N°. 100</v>
          </cell>
        </row>
        <row r="89">
          <cell r="G89" t="str">
            <v xml:space="preserve">Mortero 1:3 normal </v>
          </cell>
        </row>
        <row r="90">
          <cell r="G90" t="str">
            <v>Acero de refuerzo PDR 60</v>
          </cell>
        </row>
        <row r="91">
          <cell r="G91" t="str">
            <v>Hierro A-37 D = 3/8"</v>
          </cell>
        </row>
        <row r="92">
          <cell r="G92" t="str">
            <v>Concreto simple fc = 210 Kg/cm2</v>
          </cell>
        </row>
        <row r="93">
          <cell r="G93" t="str">
            <v>Concreto simple fc = 245Kg/cm2</v>
          </cell>
        </row>
        <row r="94">
          <cell r="G94" t="str">
            <v>Concreto simple fc = 175 Kg/cm2</v>
          </cell>
        </row>
        <row r="95">
          <cell r="G95" t="str">
            <v xml:space="preserve">Puntilla </v>
          </cell>
        </row>
        <row r="96">
          <cell r="G96" t="str">
            <v xml:space="preserve">Piedra rajón </v>
          </cell>
        </row>
        <row r="97">
          <cell r="G97" t="str">
            <v>DESPERDICIO (4%)</v>
          </cell>
        </row>
        <row r="98">
          <cell r="G98" t="str">
            <v xml:space="preserve">CARPINTERIA METALICA </v>
          </cell>
        </row>
        <row r="99">
          <cell r="G99" t="str">
            <v>Subcontrato puerta en lamina Cal. 20 (Inc marco en lamina cal. 20 y transporte a la obra  )</v>
          </cell>
        </row>
        <row r="100">
          <cell r="G100" t="str">
            <v xml:space="preserve">Mortero para embone </v>
          </cell>
        </row>
        <row r="101">
          <cell r="G101" t="str">
            <v>Ventana en lamina Cal. 20 (Inc transporte a la obra )</v>
          </cell>
        </row>
        <row r="102">
          <cell r="G102" t="str">
            <v>Subcontrato reja en varilla cuadrada en 1/2 (Inc instalacion)</v>
          </cell>
        </row>
        <row r="103">
          <cell r="G103" t="str">
            <v>Marco metálico lámina cal. 20 0.6x2.10 mts</v>
          </cell>
        </row>
        <row r="104">
          <cell r="G104" t="str">
            <v xml:space="preserve">Pasamanos en tubo galbanizado D = 11/2" </v>
          </cell>
        </row>
        <row r="105">
          <cell r="G105" t="str">
            <v xml:space="preserve">Soldadura </v>
          </cell>
        </row>
        <row r="106">
          <cell r="G106" t="str">
            <v xml:space="preserve">CERRADURA </v>
          </cell>
        </row>
        <row r="107">
          <cell r="G107" t="str">
            <v xml:space="preserve">Cerradura </v>
          </cell>
        </row>
        <row r="108">
          <cell r="G108" t="str">
            <v xml:space="preserve">Cerradura baño </v>
          </cell>
        </row>
        <row r="109">
          <cell r="G109" t="str">
            <v xml:space="preserve">PINTURA </v>
          </cell>
        </row>
        <row r="110">
          <cell r="G110" t="str">
            <v>Vinilo tipo 1 (viniltex)</v>
          </cell>
        </row>
        <row r="111">
          <cell r="G111" t="str">
            <v>Vinilo tipo 2 (intervinilo)</v>
          </cell>
        </row>
        <row r="112">
          <cell r="G112" t="str">
            <v xml:space="preserve">Estuco </v>
          </cell>
        </row>
        <row r="113">
          <cell r="G113" t="str">
            <v xml:space="preserve">Esmalte domestico </v>
          </cell>
        </row>
        <row r="114">
          <cell r="G114" t="str">
            <v>Anticorrosivo 505</v>
          </cell>
        </row>
        <row r="115">
          <cell r="G115" t="str">
            <v>Thinner</v>
          </cell>
        </row>
        <row r="116">
          <cell r="G116" t="str">
            <v xml:space="preserve">APARATOS SANITARIOS </v>
          </cell>
        </row>
        <row r="117">
          <cell r="G117" t="str">
            <v>sanitario acuacer sunset color esp</v>
          </cell>
        </row>
        <row r="118">
          <cell r="G118" t="str">
            <v xml:space="preserve">lavamanos acuacer 732 sunset color </v>
          </cell>
        </row>
        <row r="119">
          <cell r="G119" t="str">
            <v xml:space="preserve">orinal santa fe </v>
          </cell>
        </row>
        <row r="120">
          <cell r="G120" t="str">
            <v xml:space="preserve">llave terminal 1/2" cromada </v>
          </cell>
        </row>
        <row r="121">
          <cell r="G121" t="str">
            <v xml:space="preserve">accesorios de fijacion sanitaria </v>
          </cell>
        </row>
        <row r="122">
          <cell r="G122" t="str">
            <v xml:space="preserve">accesorios de fijacion lavamanos </v>
          </cell>
        </row>
        <row r="123">
          <cell r="G123" t="str">
            <v xml:space="preserve">accesorios hidraulicos sanitarios </v>
          </cell>
        </row>
        <row r="124">
          <cell r="G124" t="str">
            <v xml:space="preserve">accesorios hidraulicos lavamanos </v>
          </cell>
        </row>
        <row r="125">
          <cell r="G125" t="str">
            <v xml:space="preserve">accesorios hidraulicos llave terminal </v>
          </cell>
        </row>
        <row r="126">
          <cell r="G126" t="str">
            <v xml:space="preserve">accesorios hidraulicos tanque plastico 500 litros </v>
          </cell>
        </row>
        <row r="127">
          <cell r="G127" t="str">
            <v xml:space="preserve">accesorios hidraulicos tanque plastico 1000 litros </v>
          </cell>
        </row>
        <row r="128">
          <cell r="G128" t="str">
            <v xml:space="preserve">grifera </v>
          </cell>
        </row>
        <row r="129">
          <cell r="G129" t="str">
            <v>Tanque plastico 500 LTS C/T,C/CONX, grif 80640</v>
          </cell>
        </row>
        <row r="130">
          <cell r="G130" t="str">
            <v>Tanque plastico 1000 LTS C/T, CONX, grif 80640</v>
          </cell>
        </row>
        <row r="131">
          <cell r="G131" t="str">
            <v xml:space="preserve">juego de incrustaciones de 5 piezas acrilico cristal o humo </v>
          </cell>
        </row>
        <row r="132">
          <cell r="G132" t="str">
            <v xml:space="preserve">duchas sencillas picis </v>
          </cell>
        </row>
        <row r="133">
          <cell r="G133" t="str">
            <v xml:space="preserve">cubiculo metalico para baño </v>
          </cell>
        </row>
        <row r="134">
          <cell r="G134" t="str">
            <v xml:space="preserve">VARIOS - AMOBLAMIENTO </v>
          </cell>
        </row>
        <row r="135">
          <cell r="G135" t="str">
            <v xml:space="preserve">espejos 3 mm (biselado a los lados) subcontrato </v>
          </cell>
        </row>
        <row r="136">
          <cell r="G136" t="str">
            <v xml:space="preserve">vidrios 7mm y accesorios </v>
          </cell>
        </row>
        <row r="137">
          <cell r="G137" t="str">
            <v xml:space="preserve">masilla y silicona </v>
          </cell>
        </row>
        <row r="139">
          <cell r="G139" t="str">
            <v xml:space="preserve">MANPOSTERIA </v>
          </cell>
        </row>
        <row r="140">
          <cell r="G140" t="str">
            <v>Ladrillo H- 10</v>
          </cell>
        </row>
        <row r="141">
          <cell r="G141" t="str">
            <v xml:space="preserve">Ladrilo Holiman multiperforado </v>
          </cell>
        </row>
        <row r="142">
          <cell r="G142" t="str">
            <v xml:space="preserve">Ladrillo temosa </v>
          </cell>
        </row>
        <row r="143">
          <cell r="G143" t="str">
            <v>sika 1</v>
          </cell>
        </row>
        <row r="144">
          <cell r="G144" t="str">
            <v xml:space="preserve">Cerámica para piso trafico 5 </v>
          </cell>
        </row>
        <row r="145">
          <cell r="G145" t="str">
            <v xml:space="preserve">Cerámica 20x20 Monocolor </v>
          </cell>
        </row>
        <row r="146">
          <cell r="G146" t="str">
            <v>Puerto entamborado triplex Ocume 4mm 0,46x2,10 (con cerradura)</v>
          </cell>
        </row>
        <row r="147">
          <cell r="G147" t="str">
            <v>CAL HIDRATADA BOLSA*10KL</v>
          </cell>
        </row>
        <row r="148">
          <cell r="G148" t="str">
            <v xml:space="preserve">CEMENTO </v>
          </cell>
        </row>
        <row r="149">
          <cell r="G149" t="str">
            <v>CORDON DE RESPALDO DE 1/4 6mm (Rollo de 1700m)</v>
          </cell>
        </row>
        <row r="150">
          <cell r="G150" t="str">
            <v>CURADOR DE CONCRETO DE TOXEMENT * 200KG</v>
          </cell>
        </row>
        <row r="151">
          <cell r="G151" t="str">
            <v>IMPRESIÓN DE PLANO ALTIMETRICO Y PLANIMETRICO</v>
          </cell>
        </row>
        <row r="152">
          <cell r="G152" t="str">
            <v>SELLADOR VULKEM 45 SSL * 5GAL</v>
          </cell>
        </row>
        <row r="153">
          <cell r="G153" t="str">
            <v>SIKA - LATE IMPERMEABILIZANTE PARA CONCRETO * 1 GALON</v>
          </cell>
        </row>
        <row r="154">
          <cell r="G154" t="str">
            <v>SIKA SET - L ACELERANTE PARA CONCRETO * 1 GALON</v>
          </cell>
        </row>
        <row r="155">
          <cell r="G155" t="str">
            <v>SUB BASE</v>
          </cell>
        </row>
        <row r="156">
          <cell r="G156" t="str">
            <v>TRITURADO</v>
          </cell>
        </row>
        <row r="157">
          <cell r="G157" t="str">
            <v>PIEDRA RAJON</v>
          </cell>
        </row>
        <row r="158">
          <cell r="G158" t="str">
            <v>MORTEROS</v>
          </cell>
        </row>
        <row r="159">
          <cell r="G159" t="str">
            <v>MORTERO 1:3</v>
          </cell>
        </row>
        <row r="160">
          <cell r="G160" t="str">
            <v>MORTERO 1:3 IMPERBEABILIZADO</v>
          </cell>
        </row>
        <row r="161">
          <cell r="G161" t="str">
            <v>MORTERO 1:4</v>
          </cell>
        </row>
        <row r="162">
          <cell r="G162" t="str">
            <v>MORTERO 1:4 IMPERMEABILIZADO</v>
          </cell>
        </row>
        <row r="163">
          <cell r="G163" t="str">
            <v>MORTERO 1:5</v>
          </cell>
        </row>
        <row r="164">
          <cell r="G164" t="str">
            <v>MORTERO 1:5 IMPERMEABILIZADO</v>
          </cell>
        </row>
        <row r="165">
          <cell r="G165" t="str">
            <v>CONCRETOS</v>
          </cell>
        </row>
        <row r="166">
          <cell r="G166" t="str">
            <v>CONCRETO CLASE F</v>
          </cell>
        </row>
        <row r="167">
          <cell r="G167" t="str">
            <v>CONCRETO 2500PSI</v>
          </cell>
        </row>
        <row r="168">
          <cell r="G168" t="str">
            <v>CONCRETO 3000PSI</v>
          </cell>
        </row>
        <row r="169">
          <cell r="G169" t="str">
            <v>CONCRETO 3500PSI</v>
          </cell>
        </row>
        <row r="170">
          <cell r="G170" t="str">
            <v>CONCRETO 4000PSI</v>
          </cell>
        </row>
        <row r="171">
          <cell r="G171" t="str">
            <v>CONCRETO 5000PSI</v>
          </cell>
        </row>
        <row r="172">
          <cell r="G172" t="str">
            <v>ENCHAPES</v>
          </cell>
        </row>
        <row r="173">
          <cell r="G173" t="str">
            <v>BOLSA PEGACOR PEGAMASTER PARA ENCHAPE * 25K</v>
          </cell>
        </row>
        <row r="174">
          <cell r="G174" t="str">
            <v>BOQUILLA PEGAMASTER*2K</v>
          </cell>
        </row>
        <row r="175">
          <cell r="G175" t="str">
            <v>ENCHAPE ALFA PARA MURO BAÑO 20*20</v>
          </cell>
        </row>
        <row r="176">
          <cell r="G176" t="str">
            <v>ENCHAPE ALFA PARA MURO COCINA 20*20</v>
          </cell>
        </row>
        <row r="177">
          <cell r="G177" t="str">
            <v>ENCHAPE ALFA PARA PISO BAÑO NEVADA 20*20</v>
          </cell>
        </row>
        <row r="178">
          <cell r="G178" t="str">
            <v>ENCHAPE ALFA PARA PISO COCINA 45*45</v>
          </cell>
        </row>
        <row r="179">
          <cell r="G179" t="str">
            <v>TABLETA GRES ARBOLEDA 25*25CM (Casablanca)</v>
          </cell>
        </row>
        <row r="180">
          <cell r="G180" t="str">
            <v xml:space="preserve">ACUEDUCTO (PRESION) </v>
          </cell>
        </row>
        <row r="181">
          <cell r="G181" t="str">
            <v>ADAPTADOR HEMBRA DE PRESION DE 1 1/2"</v>
          </cell>
        </row>
        <row r="182">
          <cell r="G182" t="str">
            <v>ADAPTADOR HEMBRA DE PRESION DE 1 1/4"</v>
          </cell>
        </row>
        <row r="183">
          <cell r="G183" t="str">
            <v>ADAPTADOR HEMBRA DE PRESION DE 1"</v>
          </cell>
        </row>
        <row r="184">
          <cell r="G184" t="str">
            <v>ADAPTADOR HEMBRA DE PRESION DE 1/2"</v>
          </cell>
        </row>
        <row r="185">
          <cell r="G185" t="str">
            <v>ADAPTADOR HEMBRA DE PRESION DE 2 1/2"</v>
          </cell>
        </row>
        <row r="186">
          <cell r="G186" t="str">
            <v>ADAPTADOR HEMBRA DE PRESION DE 2"</v>
          </cell>
        </row>
        <row r="187">
          <cell r="G187" t="str">
            <v>ADAPTADOR HEMBRA DE PRESION DE 3"</v>
          </cell>
        </row>
        <row r="188">
          <cell r="G188" t="str">
            <v>ADAPTADOR HEMBRA DE PRESION DE 3/4"</v>
          </cell>
        </row>
        <row r="189">
          <cell r="G189" t="str">
            <v>ADAPTADOR MACHO DE PRESION DE 1 1/2"</v>
          </cell>
        </row>
        <row r="190">
          <cell r="G190" t="str">
            <v>ADAPTADOR MACHO DE PRESION DE 1 1/4"</v>
          </cell>
        </row>
        <row r="191">
          <cell r="G191" t="str">
            <v>ADAPTADOR MACHO DE PRESION DE 1"</v>
          </cell>
        </row>
        <row r="192">
          <cell r="G192" t="str">
            <v>ADAPTADOR MACHO DE PRESION DE 1/2"</v>
          </cell>
        </row>
        <row r="193">
          <cell r="G193" t="str">
            <v>ADAPTADOR MACHO DE PRESION DE 2 1/2"</v>
          </cell>
        </row>
        <row r="194">
          <cell r="G194" t="str">
            <v>ADAPTADOR MACHO DE PRESION DE 2"</v>
          </cell>
        </row>
        <row r="195">
          <cell r="G195" t="str">
            <v>ADAPTADOR MACHO DE PRESION DE 3"</v>
          </cell>
        </row>
        <row r="196">
          <cell r="G196" t="str">
            <v>ADAPTADOR MACHO DE PRESION DE 3/4"</v>
          </cell>
        </row>
        <row r="197">
          <cell r="G197" t="str">
            <v>CODO 45° DE PRESION DE 1"</v>
          </cell>
        </row>
        <row r="198">
          <cell r="G198" t="str">
            <v>CODO 45° DE PRESION DE 1/2"</v>
          </cell>
        </row>
        <row r="199">
          <cell r="G199" t="str">
            <v>CODO 90° DE PRESION DE 1"</v>
          </cell>
        </row>
        <row r="200">
          <cell r="G200" t="str">
            <v>CODO 90° DE PRESION DE 1/2"</v>
          </cell>
        </row>
        <row r="201">
          <cell r="G201" t="str">
            <v xml:space="preserve">FLOTADOR PLASTICO PARA TANQUE </v>
          </cell>
        </row>
        <row r="202">
          <cell r="G202" t="str">
            <v>LIMPIADOR DE TUBERIA  * 1/32 de Gal</v>
          </cell>
        </row>
        <row r="203">
          <cell r="G203" t="str">
            <v>PEGANTE DE TUBERIA * 1/32 de Gal</v>
          </cell>
        </row>
        <row r="204">
          <cell r="G204" t="str">
            <v>TANQUE PLASTICO CAPA SENCILLA *1000 LT</v>
          </cell>
        </row>
        <row r="205">
          <cell r="G205" t="str">
            <v>TANQUE PLASTICO DOBLE CAPA *1000 LT</v>
          </cell>
        </row>
        <row r="206">
          <cell r="G206" t="str">
            <v>TANQUE PLASTICO DOBLE CAPA *1000 LT</v>
          </cell>
        </row>
        <row r="207">
          <cell r="G207" t="str">
            <v>TANQUE PLASTICO CAPA SENCILLA *500 LT</v>
          </cell>
        </row>
        <row r="208">
          <cell r="G208" t="str">
            <v>TANQUE PLASTICO DOBLE CAPA *500 LT</v>
          </cell>
        </row>
        <row r="209">
          <cell r="G209" t="str">
            <v>TANQUE PLASTICO DOBLE CAPA *500 LT</v>
          </cell>
        </row>
        <row r="210">
          <cell r="G210" t="str">
            <v xml:space="preserve">Material seleccionado </v>
          </cell>
        </row>
        <row r="211">
          <cell r="G211" t="str">
            <v>TANQUE ANAEROBICO C/FALSO FONDO 1000LT</v>
          </cell>
        </row>
        <row r="212">
          <cell r="G212" t="str">
            <v>TANQUE SEPTICO DE 1000 LTS C/TAPA</v>
          </cell>
        </row>
        <row r="213">
          <cell r="G213" t="str">
            <v>GEOTEXTIL 1600S</v>
          </cell>
        </row>
        <row r="214">
          <cell r="G214" t="str">
            <v>Gravilla de 2-5 Cm</v>
          </cell>
        </row>
        <row r="216">
          <cell r="G216" t="str">
            <v>TANQUE PLASTICO CAPA SENCILLA *2000 LT</v>
          </cell>
        </row>
        <row r="217">
          <cell r="G217" t="str">
            <v>TANQUE PLASTICO DOBLE CAPA *2000 LT</v>
          </cell>
        </row>
        <row r="218">
          <cell r="G218" t="str">
            <v>TANQUE PLASTICO DOBLE CAPA *2000 LT</v>
          </cell>
        </row>
        <row r="219">
          <cell r="G219" t="str">
            <v>TANQUE PLASTICO DOBLE CAPA *5000 LT</v>
          </cell>
        </row>
        <row r="220">
          <cell r="G220" t="str">
            <v>TANQUE PLASTICO DOBLE CAPA *5000 LT</v>
          </cell>
        </row>
        <row r="221">
          <cell r="G221" t="str">
            <v>TAPON LISO DE PRESION DE 1"</v>
          </cell>
        </row>
        <row r="222">
          <cell r="G222" t="str">
            <v>TAPON LISO DE PRESION DE 1/2"</v>
          </cell>
        </row>
        <row r="223">
          <cell r="G223" t="str">
            <v>TAPON ROSCADO DE PRESION DE 1"</v>
          </cell>
        </row>
        <row r="224">
          <cell r="G224" t="str">
            <v>TAPON ROSCADO DE PRESION DE 1/2"</v>
          </cell>
        </row>
        <row r="225">
          <cell r="G225" t="str">
            <v>TEE PRESION PVC 1/2"</v>
          </cell>
        </row>
        <row r="226">
          <cell r="G226" t="str">
            <v>TUBO DE PRESION RDE 21 - D=1/2" * 6M</v>
          </cell>
        </row>
        <row r="227">
          <cell r="G227" t="str">
            <v>TUBO DE PRESION RDE 21 - D=1 1/2" * 6M</v>
          </cell>
        </row>
        <row r="228">
          <cell r="G228" t="str">
            <v>TUBO DE PRESION RDE 21 - D=1 1/4" * 6M</v>
          </cell>
        </row>
        <row r="229">
          <cell r="G229" t="str">
            <v>TUBO DE PRESION RDE 21 - D=1" * 6M</v>
          </cell>
        </row>
        <row r="230">
          <cell r="G230" t="str">
            <v>TUBO DE PRESION RDE 21 - D=2 1/2" * 6M</v>
          </cell>
        </row>
        <row r="231">
          <cell r="G231" t="str">
            <v>TUBO DE PRESION RDE 21 - D=2" * 6M</v>
          </cell>
        </row>
        <row r="232">
          <cell r="G232" t="str">
            <v>TUBO DE PRESION RDE 21 - D=3" * 6M</v>
          </cell>
        </row>
        <row r="233">
          <cell r="G233" t="str">
            <v>TUBO DE PRESION RDE 21 - D=3/4" * 6M</v>
          </cell>
        </row>
        <row r="234">
          <cell r="G234" t="str">
            <v>UNION DE PRESION DE 1 1/2"</v>
          </cell>
        </row>
        <row r="235">
          <cell r="G235" t="str">
            <v>UNION DE PRESION DE 1 1/4"</v>
          </cell>
        </row>
        <row r="236">
          <cell r="G236" t="str">
            <v>UNION DE PRESION DE 1"</v>
          </cell>
        </row>
        <row r="237">
          <cell r="G237" t="str">
            <v>UNION DE PRESION DE 1/2"</v>
          </cell>
        </row>
        <row r="238">
          <cell r="G238" t="str">
            <v>UNION DE PRESION DE 2 1/2"</v>
          </cell>
        </row>
        <row r="239">
          <cell r="G239" t="str">
            <v>UNION DE PRESION DE 2"</v>
          </cell>
        </row>
        <row r="240">
          <cell r="G240" t="str">
            <v>UNION DE PRESION DE 3"</v>
          </cell>
        </row>
        <row r="241">
          <cell r="G241" t="str">
            <v>UNION DE PRESION DE 3/4"</v>
          </cell>
        </row>
        <row r="242">
          <cell r="G242" t="str">
            <v>VALVULA BOLA DE 1/2"</v>
          </cell>
        </row>
        <row r="243">
          <cell r="G243" t="str">
            <v>VALVULA BOLA DE 1"</v>
          </cell>
        </row>
        <row r="244">
          <cell r="G244" t="str">
            <v>PVC SANITARIOS</v>
          </cell>
        </row>
        <row r="245">
          <cell r="G245" t="str">
            <v>CODO 90° SANITARIO DE 2"</v>
          </cell>
        </row>
        <row r="246">
          <cell r="G246" t="str">
            <v>CODO 90° SANITARIO DE 3"</v>
          </cell>
        </row>
        <row r="247">
          <cell r="G247" t="str">
            <v>CODO 90° SANITARIO DE 4"</v>
          </cell>
        </row>
        <row r="248">
          <cell r="G248" t="str">
            <v>REJILLA PLASTICA DE 3*2 SIFON</v>
          </cell>
        </row>
        <row r="249">
          <cell r="G249" t="str">
            <v>TEE SANITARIA DE 2" SEN</v>
          </cell>
        </row>
        <row r="250">
          <cell r="G250" t="str">
            <v>TEE SANITARIA DE 4" SEN</v>
          </cell>
        </row>
        <row r="251">
          <cell r="G251" t="str">
            <v>TUBERIA SANITARIA DE 2" * 6M</v>
          </cell>
        </row>
        <row r="252">
          <cell r="G252" t="str">
            <v>TUBERIA SANITARIA DE 3" * 6M</v>
          </cell>
        </row>
        <row r="253">
          <cell r="G253" t="str">
            <v>TUBERIA SANITARIA DE 4" * 6M</v>
          </cell>
        </row>
        <row r="254">
          <cell r="G254" t="str">
            <v>TUBERIA SANITARIA DE 6" * 6M</v>
          </cell>
        </row>
        <row r="255">
          <cell r="G255" t="str">
            <v>TUBERIA PVC 1/2 RD 9 * 6M</v>
          </cell>
        </row>
        <row r="256">
          <cell r="G256" t="str">
            <v>TUBERIA PVC 3/4 RD 11 * 6M</v>
          </cell>
        </row>
        <row r="257">
          <cell r="G257" t="str">
            <v>TUBERIA PVC 1 RD 13.5 * 6M</v>
          </cell>
        </row>
        <row r="258">
          <cell r="G258" t="str">
            <v>UNION SANITARIA DE 2"</v>
          </cell>
        </row>
        <row r="259">
          <cell r="G259" t="str">
            <v>UNION SANITARIA DE 3"</v>
          </cell>
        </row>
        <row r="260">
          <cell r="G260" t="str">
            <v>UNION SANITARIA DE 4"</v>
          </cell>
        </row>
        <row r="261">
          <cell r="G261" t="str">
            <v>ELECTRICOS</v>
          </cell>
        </row>
        <row r="262">
          <cell r="G262" t="str">
            <v>CONTADOR DE LUZ  Monofasico Electrico</v>
          </cell>
        </row>
        <row r="263">
          <cell r="G263" t="str">
            <v>CONTADOR DE LUZ  Monofasico de Disco</v>
          </cell>
        </row>
        <row r="264">
          <cell r="G264" t="str">
            <v>VARILLA DE POLO 1.50 m A TIERRA con conector</v>
          </cell>
        </row>
        <row r="265">
          <cell r="G265" t="str">
            <v>VARILLA DE POLO 1.20 m A TIERRA con conector</v>
          </cell>
        </row>
        <row r="266">
          <cell r="G266" t="str">
            <v>TABLERO ELECTRICO DE DOS CIRCUITOS</v>
          </cell>
        </row>
        <row r="267">
          <cell r="G267" t="str">
            <v>CABLE PARA LUZ N 12 COBRE rollo *100</v>
          </cell>
        </row>
        <row r="268">
          <cell r="G268" t="str">
            <v>CABLE PARA LUZ N 14 COBRE rollo *100</v>
          </cell>
        </row>
        <row r="269">
          <cell r="G269" t="str">
            <v>CAJA ELECTRICA GANICA</v>
          </cell>
        </row>
        <row r="270">
          <cell r="G270" t="str">
            <v>TOMAS ELECTRICOS GANICA</v>
          </cell>
        </row>
        <row r="271">
          <cell r="G271" t="str">
            <v>PLAFON  EXE</v>
          </cell>
        </row>
        <row r="272">
          <cell r="G272" t="str">
            <v>CAJA PARA CONTADOR MONOFASICO</v>
          </cell>
        </row>
        <row r="273">
          <cell r="G273" t="str">
            <v>ADAPTADOR TERMINAL ELEC. 1 1/2"</v>
          </cell>
        </row>
        <row r="274">
          <cell r="G274" t="str">
            <v>ADAPTADOR TERMINAL ELEC. 1 1/4"</v>
          </cell>
        </row>
        <row r="275">
          <cell r="G275" t="str">
            <v>ADAPTADOR TERMINAL ELEC. 1"</v>
          </cell>
        </row>
        <row r="276">
          <cell r="G276" t="str">
            <v>ADAPTADOR TERMINAL ELEC. 1/2"</v>
          </cell>
        </row>
        <row r="277">
          <cell r="G277" t="str">
            <v>ADAPTADOR TERMINAL ELEC. 2"</v>
          </cell>
        </row>
        <row r="278">
          <cell r="G278" t="str">
            <v>ADAPTADOR TERMINAL ELEC. 3"</v>
          </cell>
        </row>
        <row r="279">
          <cell r="G279" t="str">
            <v>ADAPTADOR TERMINAL ELEC. 3/4"</v>
          </cell>
        </row>
        <row r="280">
          <cell r="G280" t="str">
            <v>CAJA DOBLE ELEC. (107*107*48mm)</v>
          </cell>
        </row>
        <row r="281">
          <cell r="G281" t="str">
            <v>CAJA OCTAGONAL ELEC. (100*100*47mm)</v>
          </cell>
        </row>
        <row r="282">
          <cell r="G282" t="str">
            <v>CAJA SENCILLA ELEC. (103*60*45mm)</v>
          </cell>
        </row>
        <row r="283">
          <cell r="G283" t="str">
            <v>CONDUFLEX VERDE SIN CABLE GUIA 1 1/4"</v>
          </cell>
        </row>
        <row r="284">
          <cell r="G284" t="str">
            <v>CONDUFLEX VERDE SIN CABLE GUIA 1"</v>
          </cell>
        </row>
        <row r="285">
          <cell r="G285" t="str">
            <v>CONDUFLEX VERDE SIN CABLE GUIA 1/2"</v>
          </cell>
        </row>
        <row r="286">
          <cell r="G286" t="str">
            <v>CONDUFLEX VERDE SIN CABLE GUIA 3/4"</v>
          </cell>
        </row>
        <row r="287">
          <cell r="G287" t="str">
            <v>CURVAS 90° ELECTRICA DE 1 1/2"</v>
          </cell>
        </row>
        <row r="288">
          <cell r="G288" t="str">
            <v>CURVAS 90° ELECTRICA DE 1 1/4"</v>
          </cell>
        </row>
        <row r="289">
          <cell r="G289" t="str">
            <v>CURVAS 90° ELECTRICA DE 1"</v>
          </cell>
        </row>
        <row r="290">
          <cell r="G290" t="str">
            <v>CURVAS 90° ELECTRICA DE 1/2"</v>
          </cell>
        </row>
        <row r="291">
          <cell r="G291" t="str">
            <v>CURVAS 90° ELECTRICA DE 2"</v>
          </cell>
        </row>
        <row r="292">
          <cell r="G292" t="str">
            <v>CURVAS 90° ELECTRICA DE 3/4"</v>
          </cell>
        </row>
        <row r="293">
          <cell r="G293" t="str">
            <v>SUPLEMENTO ELEC. (107*107mm)</v>
          </cell>
        </row>
        <row r="294">
          <cell r="G294" t="str">
            <v>TAPA DOBLE ELEC. (107*107mm)</v>
          </cell>
        </row>
        <row r="295">
          <cell r="G295" t="str">
            <v>TUBERIA ELECTRICA PARA PLACA D= 1 1/2" * 3M</v>
          </cell>
        </row>
        <row r="296">
          <cell r="G296" t="str">
            <v>TUBERIA ELECTRICA PARA PLACA D= 1 1/4" * 3M</v>
          </cell>
        </row>
        <row r="297">
          <cell r="G297" t="str">
            <v>TUBERIA ELECTRICA PARA PLACA D= 1" * 3M</v>
          </cell>
        </row>
        <row r="298">
          <cell r="G298" t="str">
            <v>TUBERIA ELECTRICA PARA PLACA D= 1/2" * 3M</v>
          </cell>
        </row>
        <row r="299">
          <cell r="G299" t="str">
            <v>TUBERIA ELECTRICA PARA PLACA D= 2" * 3M</v>
          </cell>
        </row>
        <row r="300">
          <cell r="G300" t="str">
            <v>TUBERIA ELECTRICA PARA PLACA D= 3/4" * 3M</v>
          </cell>
        </row>
        <row r="301">
          <cell r="G301" t="str">
            <v>UNION ELECTRICA DE 1"</v>
          </cell>
        </row>
        <row r="302">
          <cell r="G302" t="str">
            <v>UNION ELECTRICA DE 1/2"</v>
          </cell>
        </row>
        <row r="303">
          <cell r="G303" t="str">
            <v>UNION ELECTRICA DE 3/4"</v>
          </cell>
        </row>
        <row r="304">
          <cell r="G304" t="str">
            <v xml:space="preserve">GRIFERIA Y OTROS CONSTRUCCION </v>
          </cell>
        </row>
        <row r="305">
          <cell r="G305" t="str">
            <v>CINTA SELLANTE PREMIUM PARA ROSCAS 12mm*12m</v>
          </cell>
        </row>
        <row r="306">
          <cell r="G306" t="str">
            <v>CINTA SELLANTE PREMIUM PARA ROSCAS 18mm*20m</v>
          </cell>
        </row>
        <row r="307">
          <cell r="G307" t="str">
            <v>COMBO SANITARIO BLANCO</v>
          </cell>
        </row>
        <row r="308">
          <cell r="G308" t="str">
            <v>DUCHA (Blanco)</v>
          </cell>
        </row>
        <row r="309">
          <cell r="G309" t="str">
            <v>DUCHA CON LLAVE</v>
          </cell>
        </row>
        <row r="310">
          <cell r="G310" t="str">
            <v>GRIFO ALTO COCINA (Blanco)</v>
          </cell>
        </row>
        <row r="311">
          <cell r="G311" t="str">
            <v>GRIFO ALTO COCINA (Cierre Ceramico)</v>
          </cell>
        </row>
        <row r="312">
          <cell r="G312" t="str">
            <v>GRIFO ALTO COCINA (Cromo)</v>
          </cell>
        </row>
        <row r="313">
          <cell r="G313" t="str">
            <v>GRIFO ALTO LAVAMANOS (Blanco)</v>
          </cell>
        </row>
        <row r="314">
          <cell r="G314" t="str">
            <v>GRIFO ALTO LAVAMANOS (Cromo Cierre Ceramico)</v>
          </cell>
        </row>
        <row r="315">
          <cell r="G315" t="str">
            <v>GRIFO BAJO LAVAMANOS (Blanco)</v>
          </cell>
        </row>
        <row r="316">
          <cell r="G316" t="str">
            <v>GRIFO LAVADERO (Blanco)</v>
          </cell>
        </row>
        <row r="317">
          <cell r="G317" t="str">
            <v>LAVAPLATOS EN ACERO 60*40 CON LLAVE TERMINAL</v>
          </cell>
        </row>
        <row r="318">
          <cell r="G318" t="str">
            <v>LLAVE DE PASO</v>
          </cell>
        </row>
        <row r="319">
          <cell r="G319" t="str">
            <v>LLAVE TERMINAL</v>
          </cell>
        </row>
        <row r="320">
          <cell r="G320" t="str">
            <v xml:space="preserve">ACABADOS CONSTRUCCION </v>
          </cell>
        </row>
        <row r="321">
          <cell r="G321" t="str">
            <v>CUÑETE ESTUCO PLASTICO</v>
          </cell>
        </row>
        <row r="322">
          <cell r="G322" t="str">
            <v>CUÑETE PINTURA VINILTEX TIPO 1</v>
          </cell>
        </row>
        <row r="323">
          <cell r="G323" t="str">
            <v xml:space="preserve">PERFIL DE ALUMINIO </v>
          </cell>
        </row>
        <row r="324">
          <cell r="G324" t="str">
            <v>VIDRIOS DE 4MM - CORRUGADO CLARO</v>
          </cell>
        </row>
        <row r="325">
          <cell r="G325" t="str">
            <v>VIDRIOS DE 4MM - TRANSPARENTE LISO</v>
          </cell>
        </row>
        <row r="326">
          <cell r="G326" t="str">
            <v>ANTICORROSIVO NEGRO BLER</v>
          </cell>
        </row>
        <row r="327">
          <cell r="G327" t="str">
            <v>ANTICORROSIVO NEGRO</v>
          </cell>
        </row>
        <row r="328">
          <cell r="G328" t="str">
            <v>PINTURA PARA EXTERIORES Corasa * 4.1 Galon</v>
          </cell>
        </row>
        <row r="329">
          <cell r="G329" t="str">
            <v>TUBERIAS NOVAFORT ALCANTARILLADO</v>
          </cell>
        </row>
        <row r="330">
          <cell r="G330" t="str">
            <v xml:space="preserve">TUBO NOVAFORT DE 4" (110mm) * 6M </v>
          </cell>
        </row>
        <row r="331">
          <cell r="G331" t="str">
            <v>TUBO NOVAFORT DE 6" (160mm) * 6M</v>
          </cell>
        </row>
        <row r="332">
          <cell r="G332" t="str">
            <v>TUBO NOVAFORT DE 8" (2000mm) * 6M</v>
          </cell>
        </row>
        <row r="333">
          <cell r="G333" t="str">
            <v>TUBO NOVAFORT DE 10" (250mm) * 6M</v>
          </cell>
        </row>
        <row r="334">
          <cell r="G334" t="str">
            <v>TUBO NOVAFORT DE 12" (315mm) * 6M</v>
          </cell>
        </row>
        <row r="335">
          <cell r="G335" t="str">
            <v>TUBO NOVAFORT DE 14" (355mm) * 6M</v>
          </cell>
        </row>
        <row r="336">
          <cell r="G336" t="str">
            <v>TUBO NOVAFORT DE 16" (400 mm) * 6M</v>
          </cell>
        </row>
        <row r="337">
          <cell r="G337" t="str">
            <v>TUBO NOVAFORT DE 18" (450mm) * 6M</v>
          </cell>
        </row>
        <row r="338">
          <cell r="G338" t="str">
            <v>TUBO NOVAFORT DE 20" (500mm)* 6M</v>
          </cell>
        </row>
        <row r="339">
          <cell r="G339" t="str">
            <v>TUBO NOVAFORT DE 24" * 6.5M</v>
          </cell>
        </row>
        <row r="340">
          <cell r="G340" t="str">
            <v>TUBO NOVAFORT DE 27" * 6.5M</v>
          </cell>
        </row>
        <row r="341">
          <cell r="G341" t="str">
            <v>TUBO NOVAFORT DE 30" * 6.5M</v>
          </cell>
        </row>
        <row r="342">
          <cell r="G342" t="str">
            <v>TUBO NOVAFORT DE 33" * 6.5M</v>
          </cell>
        </row>
        <row r="343">
          <cell r="G343" t="str">
            <v>TUBO NOVAFORT DE 36" * 6.5M</v>
          </cell>
        </row>
        <row r="344">
          <cell r="G344" t="str">
            <v>TUBO NOVAFORT DE 39" * 6.5M</v>
          </cell>
        </row>
        <row r="345">
          <cell r="G345" t="str">
            <v>TUBO NOVAFORT DE 42" * 6.5M</v>
          </cell>
        </row>
        <row r="346">
          <cell r="G346" t="str">
            <v>ACCESORIOS PARA TUBERIA NOVAFORT ALC</v>
          </cell>
        </row>
        <row r="347">
          <cell r="G347" t="str">
            <v>CODOS  45° NOVAFORT 110mm</v>
          </cell>
        </row>
        <row r="348">
          <cell r="G348" t="str">
            <v>CODOS  45° NOVAFORT 160mm</v>
          </cell>
        </row>
        <row r="349">
          <cell r="G349" t="str">
            <v>CODOS  45° NOVAFORT 200mm</v>
          </cell>
        </row>
        <row r="350">
          <cell r="G350" t="str">
            <v>CODOS  45° NOVAFORT 250mm</v>
          </cell>
        </row>
        <row r="351">
          <cell r="G351" t="str">
            <v>CODOS  45° NOVAFORT 315mm</v>
          </cell>
        </row>
        <row r="352">
          <cell r="G352" t="str">
            <v>CODOS  90° NOVAFORT 110mm</v>
          </cell>
        </row>
        <row r="353">
          <cell r="G353" t="str">
            <v>CODOS  90° NOVAFORT 160mm</v>
          </cell>
        </row>
        <row r="354">
          <cell r="G354" t="str">
            <v>CODOS  90° NOVAFORT 200mm</v>
          </cell>
        </row>
        <row r="355">
          <cell r="G355" t="str">
            <v>CODOS  90° NOVAFORT 250mm</v>
          </cell>
        </row>
        <row r="356">
          <cell r="G356" t="str">
            <v>CODOS  90° NOVAFORT 315mm</v>
          </cell>
        </row>
        <row r="357">
          <cell r="G357" t="str">
            <v>CODOS  90° NOVAFORT 355mm</v>
          </cell>
        </row>
        <row r="358">
          <cell r="G358" t="str">
            <v>CODOS  90° NOVAFORT 400mm</v>
          </cell>
        </row>
        <row r="359">
          <cell r="G359" t="str">
            <v>CODOS  90° NOVAFORT 450mm</v>
          </cell>
        </row>
        <row r="360">
          <cell r="G360" t="str">
            <v>CODOS  90° NOVAFORT 500mm</v>
          </cell>
        </row>
        <row r="361">
          <cell r="G361" t="str">
            <v>CONEXIONES 110mm</v>
          </cell>
        </row>
        <row r="362">
          <cell r="G362" t="str">
            <v>CONEXIONES 160mm</v>
          </cell>
        </row>
        <row r="363">
          <cell r="G363" t="str">
            <v>CONEXIONES 200mm</v>
          </cell>
        </row>
        <row r="364">
          <cell r="G364" t="str">
            <v>CONEXIONES 24"</v>
          </cell>
        </row>
        <row r="365">
          <cell r="G365" t="str">
            <v>CONEXIONES 250mm</v>
          </cell>
        </row>
        <row r="366">
          <cell r="G366" t="str">
            <v>CONEXIONES 27"</v>
          </cell>
        </row>
        <row r="367">
          <cell r="G367" t="str">
            <v>CONEXIONES 30"</v>
          </cell>
        </row>
        <row r="368">
          <cell r="G368" t="str">
            <v>CONEXIONES 315mm</v>
          </cell>
        </row>
        <row r="369">
          <cell r="G369" t="str">
            <v>CONEXIONES 33"</v>
          </cell>
        </row>
        <row r="370">
          <cell r="G370" t="str">
            <v>CONEXIONES 355mm</v>
          </cell>
        </row>
        <row r="371">
          <cell r="G371" t="str">
            <v>CONEXIONES 36"</v>
          </cell>
        </row>
        <row r="372">
          <cell r="G372" t="str">
            <v>CONEXIONES 39"</v>
          </cell>
        </row>
        <row r="373">
          <cell r="G373" t="str">
            <v>CONEXIONES 400mm</v>
          </cell>
        </row>
        <row r="374">
          <cell r="G374" t="str">
            <v>CONEXIONES 42"</v>
          </cell>
        </row>
        <row r="375">
          <cell r="G375" t="str">
            <v>CONEXIONES 450mm</v>
          </cell>
        </row>
        <row r="376">
          <cell r="G376" t="str">
            <v>CONEXIONES 500mm</v>
          </cell>
        </row>
        <row r="377">
          <cell r="G377" t="str">
            <v>HIDROSELLO TUB. NOV. 110mm</v>
          </cell>
        </row>
        <row r="378">
          <cell r="G378" t="str">
            <v>HIDROSELLO TUB. NOV. 160mm</v>
          </cell>
        </row>
        <row r="379">
          <cell r="G379" t="str">
            <v>HIDROSELLO TUB. NOV. 200mm</v>
          </cell>
        </row>
        <row r="380">
          <cell r="G380" t="str">
            <v>HIDROSELLO TUB. NOV. 24"</v>
          </cell>
        </row>
        <row r="381">
          <cell r="G381" t="str">
            <v>HIDROSELLO TUB. NOV. 250mm</v>
          </cell>
        </row>
        <row r="382">
          <cell r="G382" t="str">
            <v>HIDROSELLO TUB. NOV. 27"</v>
          </cell>
        </row>
        <row r="383">
          <cell r="G383" t="str">
            <v>HIDROSELLO TUB. NOV. 30"</v>
          </cell>
        </row>
        <row r="384">
          <cell r="G384" t="str">
            <v>HIDROSELLO TUB. NOV. 315mm</v>
          </cell>
        </row>
        <row r="385">
          <cell r="G385" t="str">
            <v>HIDROSELLO TUB. NOV. 33"</v>
          </cell>
        </row>
        <row r="386">
          <cell r="G386" t="str">
            <v>HIDROSELLO TUB. NOV. 355mm</v>
          </cell>
        </row>
        <row r="387">
          <cell r="G387" t="str">
            <v>HIDROSELLO TUB. NOV. 36"</v>
          </cell>
        </row>
        <row r="388">
          <cell r="G388" t="str">
            <v>HIDROSELLO TUB. NOV. 39"</v>
          </cell>
        </row>
        <row r="389">
          <cell r="G389" t="str">
            <v>HIDROSELLO TUB. NOV. 400mm</v>
          </cell>
        </row>
        <row r="390">
          <cell r="G390" t="str">
            <v>HIDROSELLO TUB. NOV. 42"</v>
          </cell>
        </row>
        <row r="391">
          <cell r="G391" t="str">
            <v>HIDROSELLO TUB. NOV. 450mm</v>
          </cell>
        </row>
        <row r="392">
          <cell r="G392" t="str">
            <v>HIDROSELLO TUB. NOV. 500mm</v>
          </cell>
        </row>
        <row r="393">
          <cell r="G393" t="str">
            <v>LUBRICANTE TUBO * 500G</v>
          </cell>
        </row>
        <row r="394">
          <cell r="G394" t="str">
            <v>ACCESORIOS NOVAFORT CONEXIÓN DOMICILIARIA ALC</v>
          </cell>
        </row>
        <row r="395">
          <cell r="G395" t="str">
            <v>ABRAZADERA INOX PARA SILLA YEE ó TEE 160mm</v>
          </cell>
        </row>
        <row r="396">
          <cell r="G396" t="str">
            <v>ABRAZADERA INOX PARA SILLA YEE ó TEE 200mm</v>
          </cell>
        </row>
        <row r="397">
          <cell r="G397" t="str">
            <v>ABRAZADERA INOX PARA SILLA YEE ó TEE 250mm</v>
          </cell>
        </row>
        <row r="398">
          <cell r="G398" t="str">
            <v>ABRAZADERA INOX PARA SILLA YEE ó TEE 315mm</v>
          </cell>
        </row>
        <row r="399">
          <cell r="G399" t="str">
            <v>HIDROSELLO SILLA YEE O TEE 160*110mm</v>
          </cell>
        </row>
        <row r="400">
          <cell r="G400" t="str">
            <v>HIDROSELLO SILLA YEE O TEE 200*110mm</v>
          </cell>
        </row>
        <row r="401">
          <cell r="G401" t="str">
            <v>HIDROSELLO SILLA YEE O TEE 200*160mm</v>
          </cell>
        </row>
        <row r="402">
          <cell r="G402" t="str">
            <v>HIDROSELLO SILLA YEE O TEE 250*110mm</v>
          </cell>
        </row>
        <row r="403">
          <cell r="G403" t="str">
            <v>HIDROSELLO SILLA YEE O TEE 250*160mm</v>
          </cell>
        </row>
        <row r="404">
          <cell r="G404" t="str">
            <v>HIDROSELLO SILLA YEE O TEE 315*110mm</v>
          </cell>
        </row>
        <row r="405">
          <cell r="G405" t="str">
            <v>HIDROSELLO SILLA YEE O TEE 315*160mm</v>
          </cell>
        </row>
        <row r="406">
          <cell r="G406" t="str">
            <v>KIT SILLA YEE ó TEE 160*110mm (Incluye Silla, 2 Zunchos y 1 Hidrosello)</v>
          </cell>
        </row>
        <row r="407">
          <cell r="G407" t="str">
            <v>KIT SILLA YEE ó TEE 200*110mm (Incluye Silla, 2 Zunchos y 1 Hidrosello)</v>
          </cell>
        </row>
        <row r="408">
          <cell r="G408" t="str">
            <v>KIT SILLA YEE ó TEE 200*160mm (Incluye Silla, 2 Zunchos y 1 Hidrosello)</v>
          </cell>
        </row>
        <row r="409">
          <cell r="G409" t="str">
            <v>KIT SILLA YEE ó TEE 250*110mm (Incluye Silla, 2 Zunchos y 1 Hidrosello)</v>
          </cell>
        </row>
        <row r="410">
          <cell r="G410" t="str">
            <v>KIT SILLA YEE ó TEE 250*160mm (Incluye Silla, 2 Zunchos y 1 Hidrosello)</v>
          </cell>
        </row>
        <row r="411">
          <cell r="G411" t="str">
            <v>KIT SILLA YEE ó TEE 315*110mm (Incluye Silla, 2 Zunchos y 1 Hidrosello)</v>
          </cell>
        </row>
        <row r="412">
          <cell r="G412" t="str">
            <v>KIT SILLA YEE ó TEE 315*160mm (Incluye Silla, 2 Zunchos y 1 Hidrosello)</v>
          </cell>
        </row>
        <row r="413">
          <cell r="G413" t="str">
            <v>SIKAFLEX 2-21 (Blanco ó Negro) *300g</v>
          </cell>
        </row>
        <row r="414">
          <cell r="G414" t="str">
            <v>SILLA TEE 160*160mm</v>
          </cell>
        </row>
        <row r="415">
          <cell r="G415" t="str">
            <v>SILLA TEE 24"*160mm</v>
          </cell>
        </row>
        <row r="416">
          <cell r="G416" t="str">
            <v>SILLA TEE 400*160mm</v>
          </cell>
        </row>
        <row r="417">
          <cell r="G417" t="str">
            <v>SILLA TEE ó YEE 200*160mm</v>
          </cell>
        </row>
        <row r="418">
          <cell r="G418" t="str">
            <v>SILLA TEE ó YEE 250*160mm</v>
          </cell>
        </row>
        <row r="419">
          <cell r="G419" t="str">
            <v>SILLA TEE ó YEE 315*160mm</v>
          </cell>
        </row>
        <row r="420">
          <cell r="G420" t="str">
            <v>SILLA TEE ó YEE 355*160mm</v>
          </cell>
        </row>
        <row r="421">
          <cell r="G421" t="str">
            <v>SILLA TEE ó YEE 450*160mm</v>
          </cell>
        </row>
        <row r="422">
          <cell r="G422" t="str">
            <v>SILLA TEE ó YEE 500*160mm</v>
          </cell>
        </row>
        <row r="423">
          <cell r="G423" t="str">
            <v>SILLA YEE 24"*160mm</v>
          </cell>
        </row>
        <row r="424">
          <cell r="G424" t="str">
            <v>SILLA YEE 27"*160mm</v>
          </cell>
        </row>
        <row r="425">
          <cell r="G425" t="str">
            <v>SILLA YEE 30"*160mm</v>
          </cell>
        </row>
        <row r="426">
          <cell r="G426" t="str">
            <v>SILLA YEE 33"*160mm</v>
          </cell>
        </row>
        <row r="427">
          <cell r="G427" t="str">
            <v>SILLA YEE 36"*160mm</v>
          </cell>
        </row>
        <row r="428">
          <cell r="G428" t="str">
            <v>SILLA YEE 400*160mm</v>
          </cell>
        </row>
        <row r="429">
          <cell r="G429" t="str">
            <v>MADERAS</v>
          </cell>
        </row>
        <row r="430">
          <cell r="G430" t="str">
            <v>TABLA DE 1M * 3M DE LARGO_ORDINARIA</v>
          </cell>
        </row>
        <row r="431">
          <cell r="G431" t="str">
            <v>TABLA DE 1M * 3M DE LARGO_SAPAN</v>
          </cell>
        </row>
        <row r="432">
          <cell r="G432" t="str">
            <v>TABLA DE 1M * 3M DE LARGO_MOCRO</v>
          </cell>
        </row>
        <row r="433">
          <cell r="G433" t="str">
            <v>TABLA DE A:10CM * L:3M ORDINARIA</v>
          </cell>
        </row>
        <row r="434">
          <cell r="G434" t="str">
            <v>TABLA DE A:10CM * L:3M SAPAN</v>
          </cell>
        </row>
        <row r="435">
          <cell r="G435" t="str">
            <v>TABLA DE A:10CM * L:3M MONCRO</v>
          </cell>
        </row>
        <row r="436">
          <cell r="G436" t="str">
            <v>TABLA DE A:15CM * L:3M ORDINARIA</v>
          </cell>
        </row>
        <row r="437">
          <cell r="G437" t="str">
            <v>TABLA DE A:15CM * L:3M SAPAN</v>
          </cell>
        </row>
        <row r="438">
          <cell r="G438" t="str">
            <v>TABLA DE A:15CM * L:3M MONCRO</v>
          </cell>
        </row>
        <row r="439">
          <cell r="G439" t="str">
            <v>TABLA DE A:20CM * L:3M ORDINARIA</v>
          </cell>
        </row>
        <row r="440">
          <cell r="G440" t="str">
            <v>TABLA DE A:20CM * L:3M SAPAN</v>
          </cell>
        </row>
        <row r="441">
          <cell r="G441" t="str">
            <v>TABLA DE A:20CM * L:3M MONCRO</v>
          </cell>
        </row>
        <row r="442">
          <cell r="G442" t="str">
            <v>TABLA DE A:25CM * L:3M ORDINARIA</v>
          </cell>
        </row>
        <row r="443">
          <cell r="G443" t="str">
            <v>TABLA DE A:25CM * L:3M SAPAN</v>
          </cell>
        </row>
        <row r="444">
          <cell r="G444" t="str">
            <v>TABLA DE A:25CM * L:3M MONCRO</v>
          </cell>
        </row>
        <row r="445">
          <cell r="G445" t="str">
            <v>TABLA DE A:30CM * L:3M ORDINARIA</v>
          </cell>
        </row>
        <row r="446">
          <cell r="G446" t="str">
            <v>TABLA DE A:30CM * L:3M SAPAN</v>
          </cell>
        </row>
        <row r="447">
          <cell r="G447" t="str">
            <v>TABLA DE A:30CM * L:3M MONCRO</v>
          </cell>
        </row>
        <row r="448">
          <cell r="G448" t="str">
            <v>VIGA DE 9*15*6M SAPAN</v>
          </cell>
        </row>
        <row r="449">
          <cell r="G449" t="str">
            <v>TABLA DE 3M*20 CM MONCRO</v>
          </cell>
        </row>
        <row r="450">
          <cell r="G450" t="str">
            <v>TABLA DE 3M*20 CM ORDINARIA</v>
          </cell>
        </row>
        <row r="451">
          <cell r="G451" t="str">
            <v>TABLA DE 3M*20 CM SAPAN</v>
          </cell>
        </row>
        <row r="452">
          <cell r="G452" t="str">
            <v>VARETA 9*5- SAPAN DE 3M</v>
          </cell>
        </row>
        <row r="453">
          <cell r="G453" t="str">
            <v>VIGA 12X1X2 - 3 MTS</v>
          </cell>
        </row>
        <row r="454">
          <cell r="G454" t="str">
            <v>VIGA 6 MTS 9X18 - ZAPAN</v>
          </cell>
        </row>
        <row r="455">
          <cell r="G455" t="str">
            <v>VIGA EN MADERA 15*15*3M sapan</v>
          </cell>
        </row>
        <row r="456">
          <cell r="G456" t="str">
            <v>VIGA EN MADERA 15*15*3M pino</v>
          </cell>
        </row>
        <row r="457">
          <cell r="G457" t="str">
            <v>COLUMNA EN MADERA 15*15*3m SAPAN</v>
          </cell>
        </row>
        <row r="458">
          <cell r="G458" t="str">
            <v>COLUMNA EN MADERA 15*15*3m PINO</v>
          </cell>
        </row>
        <row r="459">
          <cell r="G459" t="str">
            <v>CUBIERTAS</v>
          </cell>
        </row>
        <row r="460">
          <cell r="G460" t="str">
            <v>LACA</v>
          </cell>
        </row>
        <row r="461">
          <cell r="G461" t="str">
            <v>MACHIMBRE DE PINO</v>
          </cell>
        </row>
        <row r="462">
          <cell r="G462" t="str">
            <v>MACHIMBRE DE SAPAN</v>
          </cell>
        </row>
        <row r="463">
          <cell r="G463" t="str">
            <v>TEJA DE BARRO ESPAÑOLETA</v>
          </cell>
        </row>
        <row r="464">
          <cell r="G464" t="str">
            <v>TEJA DE BARRO GUAYABAL</v>
          </cell>
        </row>
        <row r="465">
          <cell r="G465" t="str">
            <v>TEJA DE ETERNIT 4 (1.20M)</v>
          </cell>
        </row>
        <row r="466">
          <cell r="G466" t="str">
            <v>TEJA DE ETERNIT 5 (1.50M)</v>
          </cell>
        </row>
        <row r="467">
          <cell r="G467" t="str">
            <v>TEJA DE ETERNIT 6 (1.80M)</v>
          </cell>
        </row>
        <row r="468">
          <cell r="G468" t="str">
            <v>TEJA DE ETERNIT 8 (2.40M)</v>
          </cell>
        </row>
        <row r="469">
          <cell r="G469" t="str">
            <v>TEJA DE ETERNIT 10 (3M)</v>
          </cell>
        </row>
        <row r="470">
          <cell r="G470" t="str">
            <v>TEJA M.T THERMOACUSTICA</v>
          </cell>
        </row>
        <row r="471">
          <cell r="G471" t="str">
            <v>TELA ASFALTICA CON ADH ROLLO * 20 MTS * 1M</v>
          </cell>
        </row>
        <row r="472">
          <cell r="G472" t="str">
            <v xml:space="preserve">ORNAMENTACION </v>
          </cell>
        </row>
        <row r="473">
          <cell r="G473" t="str">
            <v>PUERTA METALICA DE 1*2M CON MARCO CAL 20</v>
          </cell>
        </row>
        <row r="474">
          <cell r="G474" t="str">
            <v>PUERTA METALICA DE 0.8*2M CON MARCO CAL 20</v>
          </cell>
        </row>
        <row r="475">
          <cell r="G475" t="str">
            <v>PUERTA METALICA DE 0.7*2M CON MARCO CAL 20</v>
          </cell>
        </row>
        <row r="476">
          <cell r="G476" t="str">
            <v>PUERTA METALICA DE 1*2M CON MARCO CAL 18</v>
          </cell>
        </row>
        <row r="477">
          <cell r="G477" t="str">
            <v>PUERTA METALICA DE 0.8*2M CON MARCO CAL 18</v>
          </cell>
        </row>
        <row r="478">
          <cell r="G478" t="str">
            <v>PUERTA METALICA DE 0.7*2M CON MARCO CAL 18</v>
          </cell>
        </row>
        <row r="479">
          <cell r="G479" t="str">
            <v>VENTANA METALICA DE 1*1M SIN VIDRIO CAL 20 sin reja</v>
          </cell>
        </row>
        <row r="480">
          <cell r="G480" t="str">
            <v>VENTANA METALICA DE 1*1M SIN VIDRIO CAL 20 con reja</v>
          </cell>
        </row>
        <row r="481">
          <cell r="G481" t="str">
            <v>VENTANA METALICA DE 0.6*0.4M SIN VIDRIO CAL 20</v>
          </cell>
        </row>
        <row r="482">
          <cell r="G482" t="str">
            <v>LAMINA METALICA CALIBRE 20 (2*1M)</v>
          </cell>
        </row>
        <row r="483">
          <cell r="G483" t="str">
            <v>LAMINA METALICA CALIBRE 18 (2*1)</v>
          </cell>
        </row>
        <row r="484">
          <cell r="G484" t="str">
            <v xml:space="preserve">LAMINA METALICA 4*8 CALIBRE 18 (1.22*2.44M) </v>
          </cell>
        </row>
        <row r="485">
          <cell r="G485" t="str">
            <v>CANAL METALICO CAL 20 * 50 CM DE DESARROLLO CON ANTICORROSIVO</v>
          </cell>
        </row>
        <row r="486">
          <cell r="G486" t="str">
            <v>CANAL METALICO CON ANTICORROSIVO</v>
          </cell>
        </row>
        <row r="487">
          <cell r="G487" t="str">
            <v>BAJANTE METALICO CON ANTICORROSIVO</v>
          </cell>
        </row>
        <row r="488">
          <cell r="G488" t="str">
            <v>BAJANTE PLASTICO CUADRADO *3 M</v>
          </cell>
        </row>
        <row r="489">
          <cell r="G489" t="str">
            <v>BISAGRA DE 3" * 3"</v>
          </cell>
        </row>
        <row r="490">
          <cell r="G490" t="str">
            <v>----</v>
          </cell>
        </row>
        <row r="493">
          <cell r="G493" t="str">
            <v>EQUIPOS Y MAQUINARIA</v>
          </cell>
        </row>
        <row r="494">
          <cell r="G494" t="str">
            <v>ALQUILER ANDAMIOS (Incluye 2 crucetas y tablon)</v>
          </cell>
        </row>
        <row r="495">
          <cell r="G495" t="str">
            <v>ALQUILER TABLONES 3m ó 2.50m</v>
          </cell>
        </row>
        <row r="496">
          <cell r="G496" t="str">
            <v>CARROTANQUE DE AGUA</v>
          </cell>
        </row>
        <row r="497">
          <cell r="G497" t="str">
            <v>COMPACTADOR TIPO RANA</v>
          </cell>
        </row>
        <row r="498">
          <cell r="G498" t="str">
            <v>COMPACTADOR TIPO SALTARIN</v>
          </cell>
        </row>
        <row r="499">
          <cell r="G499" t="str">
            <v>ESTACION TOTAL</v>
          </cell>
        </row>
        <row r="500">
          <cell r="G500" t="str">
            <v>FORMALETA</v>
          </cell>
        </row>
        <row r="501">
          <cell r="G501" t="str">
            <v>FORMALETA PARA PAVIMENTO RIGIDO</v>
          </cell>
        </row>
        <row r="502">
          <cell r="G502" t="str">
            <v xml:space="preserve">FORMALETA PARA TUBOS </v>
          </cell>
        </row>
        <row r="503">
          <cell r="G503" t="str">
            <v>HERRAMIENTA MENOR (5% de la Mano de Obra)</v>
          </cell>
        </row>
        <row r="504">
          <cell r="G504" t="str">
            <v>MARTILLO DEMOLEDOR TIPO BOSH</v>
          </cell>
        </row>
        <row r="505">
          <cell r="G505" t="str">
            <v>MEZCLADORA DE CONCRETO (1Bulto)</v>
          </cell>
        </row>
        <row r="506">
          <cell r="G506" t="str">
            <v>MEZCLADORA DE CONCRETO MIXER (2 M3) Mezcla 14 bultos</v>
          </cell>
        </row>
        <row r="507">
          <cell r="G507" t="str">
            <v>MOTONIVELADORA</v>
          </cell>
        </row>
        <row r="508">
          <cell r="G508" t="str">
            <v xml:space="preserve">NIVEL DE PRECISION </v>
          </cell>
        </row>
        <row r="509">
          <cell r="G509" t="str">
            <v>PLANTA ELECTRICA</v>
          </cell>
        </row>
        <row r="510">
          <cell r="G510" t="str">
            <v>RETROEXCAVADORA DE LLANTAS</v>
          </cell>
        </row>
        <row r="511">
          <cell r="G511" t="str">
            <v>SEÑALIZACION TEMPORAL</v>
          </cell>
        </row>
        <row r="512">
          <cell r="G512" t="str">
            <v>VIBRADOR DE CONCRETO ELECTRIO ó MECANICO</v>
          </cell>
        </row>
        <row r="513">
          <cell r="G513" t="str">
            <v>VIBRO COMPACTADOR DE CILINDRO 7 Ton</v>
          </cell>
        </row>
        <row r="514">
          <cell r="G514" t="str">
            <v>VOLQUETA 7 M3</v>
          </cell>
        </row>
        <row r="515">
          <cell r="G515" t="str">
            <v>HERRAMIENTA MENOR (10% de la Mano de Obra)</v>
          </cell>
        </row>
        <row r="516">
          <cell r="G516" t="str">
            <v xml:space="preserve">Vibradores para concreto </v>
          </cell>
        </row>
        <row r="517">
          <cell r="G517" t="str">
            <v xml:space="preserve">Vibrocompactadores </v>
          </cell>
        </row>
        <row r="518">
          <cell r="G518" t="str">
            <v xml:space="preserve">Rana </v>
          </cell>
        </row>
        <row r="519">
          <cell r="G519" t="str">
            <v xml:space="preserve">elevadores </v>
          </cell>
        </row>
        <row r="520">
          <cell r="G520" t="str">
            <v xml:space="preserve">EQUIPOS </v>
          </cell>
        </row>
        <row r="522">
          <cell r="G522" t="str">
            <v>----</v>
          </cell>
        </row>
        <row r="526">
          <cell r="G526" t="str">
            <v>MANO DE OBRA</v>
          </cell>
        </row>
        <row r="527">
          <cell r="G527" t="str">
            <v xml:space="preserve">AYUDANTES </v>
          </cell>
        </row>
        <row r="528">
          <cell r="G528" t="str">
            <v>CADENEROS</v>
          </cell>
        </row>
        <row r="529">
          <cell r="G529" t="str">
            <v>OFICIALES</v>
          </cell>
        </row>
        <row r="530">
          <cell r="G530" t="str">
            <v>TOPOGRAFOS</v>
          </cell>
        </row>
        <row r="531">
          <cell r="G531" t="str">
            <v xml:space="preserve">Ayudante </v>
          </cell>
        </row>
        <row r="532">
          <cell r="G532" t="str">
            <v>Oficial</v>
          </cell>
        </row>
        <row r="533">
          <cell r="G533" t="str">
            <v>Cuadrilla A</v>
          </cell>
        </row>
        <row r="534">
          <cell r="G534" t="str">
            <v>(1 ayud)</v>
          </cell>
        </row>
        <row r="535">
          <cell r="G535" t="str">
            <v>Cuadrilla B</v>
          </cell>
        </row>
        <row r="536">
          <cell r="G536" t="str">
            <v>(1 Ayud + 1 Of)</v>
          </cell>
        </row>
        <row r="537">
          <cell r="G537" t="str">
            <v>Cuadrilla C</v>
          </cell>
        </row>
        <row r="538">
          <cell r="G538" t="str">
            <v>(1 Ayud + 1 Of + 1 M)</v>
          </cell>
        </row>
        <row r="539">
          <cell r="G539" t="str">
            <v xml:space="preserve">Maestro </v>
          </cell>
        </row>
        <row r="540">
          <cell r="G540" t="str">
            <v>----</v>
          </cell>
        </row>
        <row r="545">
          <cell r="G545" t="str">
            <v>TRANSPORTES</v>
          </cell>
        </row>
        <row r="546">
          <cell r="G546" t="str">
            <v>ACERO</v>
          </cell>
        </row>
        <row r="547">
          <cell r="G547" t="str">
            <v>ARENA DE RIO</v>
          </cell>
        </row>
        <row r="548">
          <cell r="G548" t="str">
            <v>BLOQUE</v>
          </cell>
        </row>
        <row r="549">
          <cell r="G549" t="str">
            <v>CARROTANQUE DE AGUA</v>
          </cell>
        </row>
        <row r="550">
          <cell r="G550" t="str">
            <v>CEMENTO</v>
          </cell>
        </row>
        <row r="551">
          <cell r="G551" t="str">
            <v xml:space="preserve">MATERIAL SOBRANTE EN EXCAVACION </v>
          </cell>
        </row>
        <row r="552">
          <cell r="G552" t="str">
            <v>SUB BASE</v>
          </cell>
        </row>
        <row r="553">
          <cell r="G553" t="str">
            <v xml:space="preserve">Transporte </v>
          </cell>
        </row>
        <row r="554">
          <cell r="G554" t="str">
            <v xml:space="preserve">Transporte vidrios 7mm y accesorios </v>
          </cell>
        </row>
        <row r="555">
          <cell r="G555" t="str">
            <v xml:space="preserve">Transporte </v>
          </cell>
        </row>
        <row r="556">
          <cell r="G556" t="str">
            <v>Transporte modulo terminado</v>
          </cell>
        </row>
        <row r="557">
          <cell r="G557" t="str">
            <v>TRITURADO</v>
          </cell>
        </row>
        <row r="558">
          <cell r="G558" t="str">
            <v xml:space="preserve">PIEDRA RAJON </v>
          </cell>
        </row>
        <row r="559">
          <cell r="G559" t="str">
            <v>TUBERIA ALCANTARILLADO</v>
          </cell>
        </row>
        <row r="560">
          <cell r="G560" t="str">
            <v>----</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materiales"/>
      <sheetName val="Equipo"/>
      <sheetName val="otros"/>
      <sheetName val="311.1P"/>
      <sheetName val="701.2P"/>
      <sheetName val="210.2 OTRA"/>
      <sheetName val="650.5P"/>
      <sheetName val="1p"/>
      <sheetName val="4651p"/>
      <sheetName val="LOCALIZACION ESTRUCTURAS"/>
      <sheetName val="LOCALIZACION CARRETERAS"/>
      <sheetName val="200.1"/>
      <sheetName val="200.2"/>
      <sheetName val="200P ROCERIA"/>
      <sheetName val="201.1"/>
      <sheetName val="201.2"/>
      <sheetName val="201.2 ciclopeo"/>
      <sheetName val="201.2 reforzado"/>
      <sheetName val="201.3"/>
      <sheetName val="201.3P"/>
      <sheetName val="201.4"/>
      <sheetName val="201.8P"/>
      <sheetName val="201.9"/>
      <sheetName val="201.10"/>
      <sheetName val="201.11"/>
      <sheetName val="201.12"/>
      <sheetName val="201.13"/>
      <sheetName val="201.14"/>
      <sheetName val="210.1"/>
      <sheetName val="210.2"/>
      <sheetName val="210.3"/>
      <sheetName val="211"/>
      <sheetName val="220"/>
      <sheetName val="221.1"/>
      <sheetName val="221.2"/>
      <sheetName val="225P"/>
      <sheetName val="230.1"/>
      <sheetName val="230.2"/>
      <sheetName val="310"/>
      <sheetName val="311"/>
      <sheetName val="311P1"/>
      <sheetName val="311P2"/>
      <sheetName val="311P3"/>
      <sheetName val="320.1"/>
      <sheetName val="320.2"/>
      <sheetName val="330.1"/>
      <sheetName val="330.2"/>
      <sheetName val="340.1"/>
      <sheetName val="340.2"/>
      <sheetName val="340.3"/>
      <sheetName val="341.1"/>
      <sheetName val="341.2"/>
      <sheetName val="341.1P"/>
      <sheetName val="410.1"/>
      <sheetName val="410.2"/>
      <sheetName val="411.1"/>
      <sheetName val="411.2"/>
      <sheetName val="411.3"/>
      <sheetName val="465.1"/>
      <sheetName val="414.1"/>
      <sheetName val="414.2"/>
      <sheetName val="414.3"/>
      <sheetName val="414.4"/>
      <sheetName val="415"/>
      <sheetName val="420"/>
      <sheetName val="421.1"/>
      <sheetName val="421.2"/>
      <sheetName val="421.3"/>
      <sheetName val="421.4"/>
      <sheetName val="430.1"/>
      <sheetName val="430.2"/>
      <sheetName val="431.1"/>
      <sheetName val="431.2"/>
      <sheetName val="432"/>
      <sheetName val="433.1"/>
      <sheetName val="433.2"/>
      <sheetName val="433.3"/>
      <sheetName val="433.4"/>
      <sheetName val="433.5"/>
      <sheetName val="433.6"/>
      <sheetName val="433.7"/>
      <sheetName val="433.8"/>
      <sheetName val="440.2PREP VIA "/>
      <sheetName val="440.1PREP VIA"/>
      <sheetName val="440.3PREP VIA  "/>
      <sheetName val="440.4"/>
      <sheetName val="441.1"/>
      <sheetName val="441.1P COMPRADA"/>
      <sheetName val="441.2"/>
      <sheetName val="441.2P COMPRADA"/>
      <sheetName val="441.3"/>
      <sheetName val="441.3P COMPRADA"/>
      <sheetName val="441.4"/>
      <sheetName val="450.1"/>
      <sheetName val="450.1P "/>
      <sheetName val="450.2"/>
      <sheetName val="450.2P"/>
      <sheetName val="450.3"/>
      <sheetName val="450.3P "/>
      <sheetName val="450.5"/>
      <sheetName val="451.1"/>
      <sheetName val="451.1P"/>
      <sheetName val="451.2"/>
      <sheetName val="451.2P"/>
      <sheetName val="451.3"/>
      <sheetName val="451.3P"/>
      <sheetName val="452.1"/>
      <sheetName val="452.1P "/>
      <sheetName val="452.2"/>
      <sheetName val="452.2P "/>
      <sheetName val="452.3"/>
      <sheetName val="452.3P"/>
      <sheetName val="452.4"/>
      <sheetName val="452.4P"/>
      <sheetName val="453"/>
      <sheetName val="460"/>
      <sheetName val="460P"/>
      <sheetName val="461.1"/>
      <sheetName val="461.2"/>
      <sheetName val="462.1P"/>
      <sheetName val="462.2P"/>
      <sheetName val="462.3P"/>
      <sheetName val="462.4P"/>
      <sheetName val="462.5"/>
      <sheetName val="500"/>
      <sheetName val="500P"/>
      <sheetName val="510"/>
      <sheetName val="510P1"/>
      <sheetName val="510P2"/>
      <sheetName val="510P3"/>
      <sheetName val="510P5"/>
      <sheetName val="600.1"/>
      <sheetName val="600.2"/>
      <sheetName val="600.3"/>
      <sheetName val="600.4"/>
      <sheetName val="600.4 P"/>
      <sheetName val="600.5"/>
      <sheetName val="600.5 P"/>
      <sheetName val="610.1"/>
      <sheetName val="610.2"/>
      <sheetName val="620.1"/>
      <sheetName val="620.2"/>
      <sheetName val="620.3"/>
      <sheetName val="620P"/>
      <sheetName val="621.1"/>
      <sheetName val="621.2"/>
      <sheetName val="621.3"/>
      <sheetName val="621.4"/>
      <sheetName val="621.5"/>
      <sheetName val="621.5P"/>
      <sheetName val="621.6"/>
      <sheetName val="621,7"/>
      <sheetName val="622.1"/>
      <sheetName val="622.2"/>
      <sheetName val="622.3"/>
      <sheetName val="622.4"/>
      <sheetName val="622.5"/>
      <sheetName val="630.1"/>
      <sheetName val="630.2"/>
      <sheetName val="630.3"/>
      <sheetName val="630.4"/>
      <sheetName val="630.5"/>
      <sheetName val="630.6"/>
      <sheetName val="630.7"/>
      <sheetName val="630.P"/>
      <sheetName val="631P BOLSACRETO"/>
      <sheetName val="632"/>
      <sheetName val="632P"/>
      <sheetName val="640.1"/>
      <sheetName val="640.2"/>
      <sheetName val="640.3"/>
      <sheetName val="641"/>
      <sheetName val="641P ANCLAJES"/>
      <sheetName val="642.1"/>
      <sheetName val="642.2"/>
      <sheetName val="642P2 JUNTAS"/>
      <sheetName val="642P1 JUNTAS"/>
      <sheetName val="642P3 JUNTAS"/>
      <sheetName val="650.1"/>
      <sheetName val="650.2"/>
      <sheetName val="650.3"/>
      <sheetName val="650.3 OTRO"/>
      <sheetName val="650.4"/>
      <sheetName val="660.1P"/>
      <sheetName val="660.1"/>
      <sheetName val="660.2"/>
      <sheetName val="660.3"/>
      <sheetName val="661 TIPO 1"/>
      <sheetName val="661 TIPO 2"/>
      <sheetName val="661 OTRO"/>
      <sheetName val="662.1"/>
      <sheetName val="662.2"/>
      <sheetName val="670.1P"/>
      <sheetName val="670.2"/>
      <sheetName val="671"/>
      <sheetName val="672"/>
      <sheetName val="673.1"/>
      <sheetName val="673.2"/>
      <sheetName val="673.3"/>
      <sheetName val="673.4"/>
      <sheetName val="674"/>
      <sheetName val="675.1"/>
      <sheetName val="675.2"/>
      <sheetName val="675.3"/>
      <sheetName val="676"/>
      <sheetName val="680.1"/>
      <sheetName val="680.2"/>
      <sheetName val="680.3"/>
      <sheetName val="680P"/>
      <sheetName val="681"/>
      <sheetName val="680.1P"/>
      <sheetName val="682"/>
      <sheetName val="683P"/>
      <sheetName val="674.1"/>
      <sheetName val="700.1"/>
      <sheetName val="700.2"/>
      <sheetName val="700P BANDAS SONORAS "/>
      <sheetName val="701"/>
      <sheetName val="710.1"/>
      <sheetName val="710.2"/>
      <sheetName val="710.3"/>
      <sheetName val="710.4"/>
      <sheetName val="710.5"/>
      <sheetName val="720"/>
      <sheetName val="730.1"/>
      <sheetName val="730.2"/>
      <sheetName val="730.3"/>
      <sheetName val="740"/>
      <sheetName val="800.1"/>
      <sheetName val="800.2"/>
      <sheetName val="800.3"/>
      <sheetName val="800.4"/>
      <sheetName val="800P"/>
      <sheetName val="810.1"/>
      <sheetName val="810.1P"/>
      <sheetName val="810.2"/>
      <sheetName val="815P"/>
      <sheetName val="900.1"/>
      <sheetName val="900.2"/>
      <sheetName val="900.3"/>
      <sheetName val="610P"/>
      <sheetName val="hexapodos"/>
      <sheetName val="Hoja1 (2)"/>
      <sheetName val="Hoja2 (2)"/>
      <sheetName val="Hoja3 (2)"/>
      <sheetName val="Hoja1"/>
      <sheetName val="Hoja2"/>
      <sheetName val="Hoja3"/>
    </sheetNames>
    <sheetDataSet>
      <sheetData sheetId="0"/>
      <sheetData sheetId="1">
        <row r="7">
          <cell r="A7" t="str">
            <v>Acero A-36 para estructura metalica</v>
          </cell>
        </row>
        <row r="8">
          <cell r="A8" t="str">
            <v>Acero A-37</v>
          </cell>
        </row>
        <row r="9">
          <cell r="A9" t="str">
            <v>Acero A-40</v>
          </cell>
        </row>
        <row r="10">
          <cell r="A10" t="str">
            <v>Acero PDR-60</v>
          </cell>
        </row>
        <row r="11">
          <cell r="A11" t="str">
            <v>Adoquin e=7cm (en obra)</v>
          </cell>
        </row>
        <row r="12">
          <cell r="A12" t="str">
            <v>Adoquin grama 10X20X6 (en obra)</v>
          </cell>
        </row>
        <row r="13">
          <cell r="A13" t="str">
            <v>Adoquin color 10X20X6  (en obra)</v>
          </cell>
        </row>
        <row r="14">
          <cell r="A14" t="str">
            <v>Agregado para concreto hidraulico</v>
          </cell>
        </row>
        <row r="15">
          <cell r="A15" t="str">
            <v>Agregado para tratamiento superf. Doble</v>
          </cell>
        </row>
        <row r="16">
          <cell r="A16" t="str">
            <v>Agregado para tratamiento superf. Simple</v>
          </cell>
        </row>
        <row r="17">
          <cell r="A17" t="str">
            <v>Agregado petreo para mezclas asfálticas</v>
          </cell>
        </row>
        <row r="18">
          <cell r="A18" t="str">
            <v>Agregado petreo para triturar (crudo)</v>
          </cell>
        </row>
        <row r="19">
          <cell r="A19" t="str">
            <v>Agregados seleccionados (tamaño máximo 1") (bandas sonoras reduce velocidad)</v>
          </cell>
        </row>
        <row r="20">
          <cell r="A20" t="str">
            <v>Agregado tipo LA1 (lechadas)</v>
          </cell>
        </row>
        <row r="21">
          <cell r="A21" t="str">
            <v>Agregado tipo LA2 (lechadas)</v>
          </cell>
        </row>
        <row r="22">
          <cell r="A22" t="str">
            <v>Agregado tipo LA3 (lechadas)</v>
          </cell>
        </row>
        <row r="23">
          <cell r="A23" t="str">
            <v>Agregado tipo LA4 (lechadas)</v>
          </cell>
        </row>
        <row r="24">
          <cell r="A24" t="str">
            <v>Agua</v>
          </cell>
        </row>
        <row r="25">
          <cell r="A25" t="str">
            <v>Alambre de pua calibre 12 (340 m)</v>
          </cell>
        </row>
        <row r="26">
          <cell r="A26" t="str">
            <v>Alambre galvanizado No. 12</v>
          </cell>
        </row>
        <row r="27">
          <cell r="A27" t="str">
            <v>Alambre negro para amarre</v>
          </cell>
        </row>
        <row r="28">
          <cell r="A28" t="str">
            <v>Almohadillas de neopreno dureza 60 (35cm*45cm*5cm con 2 laminas de 3mm)</v>
          </cell>
        </row>
        <row r="29">
          <cell r="A29" t="str">
            <v>Amortiguadores</v>
          </cell>
        </row>
        <row r="30">
          <cell r="A30" t="str">
            <v>Aditivo (Retardante plastificante redutor de fraguado) (sikament 320)</v>
          </cell>
        </row>
        <row r="31">
          <cell r="A31" t="str">
            <v>Aditivo (Acelerante plastificante para concretos (plastocrete 169 HE)</v>
          </cell>
        </row>
        <row r="32">
          <cell r="A32" t="str">
            <v>Anfo</v>
          </cell>
        </row>
        <row r="33">
          <cell r="A33" t="str">
            <v>Angulo de 1-1/2" x 1/4" (cerramiento en malla)</v>
          </cell>
        </row>
        <row r="34">
          <cell r="A34" t="str">
            <v>Antisol blanco (presentacion 20 kg)</v>
          </cell>
        </row>
        <row r="35">
          <cell r="A35" t="str">
            <v>Arbol de 1.2 m</v>
          </cell>
        </row>
        <row r="36">
          <cell r="A36" t="str">
            <v>Arbol de 0.6 m</v>
          </cell>
        </row>
        <row r="37">
          <cell r="A37" t="str">
            <v>Arena de sello (fina)</v>
          </cell>
        </row>
        <row r="38">
          <cell r="A38" t="str">
            <v>Arena de soporte (media)</v>
          </cell>
        </row>
        <row r="39">
          <cell r="A39" t="str">
            <v>Arena de trituracion (sellos de arena-afalto)</v>
          </cell>
        </row>
        <row r="40">
          <cell r="A40" t="str">
            <v>Arena lavada</v>
          </cell>
        </row>
        <row r="41">
          <cell r="A41" t="str">
            <v>Asfalto AP 190 (BREA)</v>
          </cell>
        </row>
        <row r="42">
          <cell r="A42" t="str">
            <v>Asfalto liquido RC 250</v>
          </cell>
        </row>
        <row r="43">
          <cell r="A43" t="str">
            <v>Barras de transferencia de carga</v>
          </cell>
        </row>
        <row r="44">
          <cell r="A44" t="str">
            <v>Barras de unión de 1/2"</v>
          </cell>
        </row>
        <row r="45">
          <cell r="A45" t="str">
            <v>Bentonita</v>
          </cell>
        </row>
        <row r="46">
          <cell r="A46" t="str">
            <v>Biomanto</v>
          </cell>
        </row>
        <row r="47">
          <cell r="A47" t="str">
            <v>Bolsacreto de 1m3</v>
          </cell>
        </row>
        <row r="48">
          <cell r="A48" t="str">
            <v>Cal</v>
          </cell>
        </row>
        <row r="49">
          <cell r="A49" t="str">
            <v>Cable de 1/2" (para anclajes)</v>
          </cell>
        </row>
        <row r="50">
          <cell r="A50" t="str">
            <v>Camisa metálica en acero A-37</v>
          </cell>
        </row>
        <row r="51">
          <cell r="A51" t="str">
            <v>Camisas y Formaleta en Concreto</v>
          </cell>
        </row>
        <row r="52">
          <cell r="A52" t="str">
            <v>Captafaro</v>
          </cell>
        </row>
        <row r="53">
          <cell r="A53" t="str">
            <v>Cemento Asfaltico 60-70</v>
          </cell>
        </row>
        <row r="54">
          <cell r="A54" t="str">
            <v>Cemento Asfaltico 80-100</v>
          </cell>
        </row>
        <row r="55">
          <cell r="A55" t="str">
            <v>Cemento asfaltico modificado con polimeros tipo I</v>
          </cell>
        </row>
        <row r="56">
          <cell r="A56" t="str">
            <v>Cemento asfaltico modificado con polimeros tipo II</v>
          </cell>
        </row>
        <row r="57">
          <cell r="A57" t="str">
            <v>Cemento asfaltico modificado con polimeros tipo III</v>
          </cell>
        </row>
        <row r="58">
          <cell r="A58" t="str">
            <v>Cemento asfaltico modificado con polimeros tipo IV</v>
          </cell>
        </row>
        <row r="59">
          <cell r="A59" t="str">
            <v>Cemento gris</v>
          </cell>
        </row>
        <row r="60">
          <cell r="A60" t="str">
            <v>Cespedones</v>
          </cell>
        </row>
        <row r="61">
          <cell r="A61" t="str">
            <v>Cicatrizante (para remoción de especies vegetales)</v>
          </cell>
        </row>
        <row r="62">
          <cell r="A62" t="str">
            <v>Cintilla de poliuretano (sikarod)</v>
          </cell>
        </row>
        <row r="63">
          <cell r="A63" t="str">
            <v>Cinta Sika PVC 0,22</v>
          </cell>
        </row>
        <row r="64">
          <cell r="A64" t="str">
            <v>Concreto clase A</v>
          </cell>
        </row>
        <row r="65">
          <cell r="A65" t="str">
            <v>Concreto clase B</v>
          </cell>
        </row>
        <row r="66">
          <cell r="A66" t="str">
            <v>Concreto clase  C</v>
          </cell>
        </row>
        <row r="67">
          <cell r="A67" t="str">
            <v>Concreto clase D (tremie)</v>
          </cell>
        </row>
        <row r="68">
          <cell r="A68" t="str">
            <v>Concreto hidraulico para pavimento MR-43</v>
          </cell>
        </row>
        <row r="69">
          <cell r="A69" t="str">
            <v>Concreto hidraulico para pavimento MR-43 (FastracK)(acelerado a 24 horas)</v>
          </cell>
        </row>
        <row r="70">
          <cell r="A70" t="str">
            <v>Cordón detonante</v>
          </cell>
        </row>
        <row r="71">
          <cell r="A71" t="str">
            <v>Costal de fibra o fique</v>
          </cell>
        </row>
        <row r="72">
          <cell r="A72" t="str">
            <v>Cuñas para el tensionamiento</v>
          </cell>
        </row>
        <row r="73">
          <cell r="A73" t="str">
            <v>Derechos de explotación y o disposición de materiales</v>
          </cell>
        </row>
        <row r="74">
          <cell r="A74" t="str">
            <v xml:space="preserve">Disposición de material de derrumbe </v>
          </cell>
        </row>
        <row r="75">
          <cell r="A75" t="str">
            <v>Disolvente para pintura (especificar el tipo de disolvente que está utilizando) thiner</v>
          </cell>
        </row>
        <row r="76">
          <cell r="A76" t="str">
            <v>Disolvente para pintura (especificar el tipo de disolvente que está utilizando) varsol</v>
          </cell>
        </row>
        <row r="77">
          <cell r="A77" t="str">
            <v>Ductos para tensionimiento</v>
          </cell>
        </row>
        <row r="78">
          <cell r="A78" t="str">
            <v>Emulsión CRM</v>
          </cell>
        </row>
        <row r="79">
          <cell r="A79" t="str">
            <v>Emulsión modificada con polimeros CRMm</v>
          </cell>
        </row>
        <row r="80">
          <cell r="A80" t="str">
            <v>Emulsión CRL-0</v>
          </cell>
        </row>
        <row r="81">
          <cell r="A81" t="str">
            <v>Emulsión CRL-1</v>
          </cell>
        </row>
        <row r="82">
          <cell r="A82" t="str">
            <v>Emulsión CRL-1h</v>
          </cell>
        </row>
        <row r="83">
          <cell r="A83" t="str">
            <v>Emulsión CRL-1hm</v>
          </cell>
        </row>
        <row r="84">
          <cell r="A84" t="str">
            <v>Emulsión CRR-1</v>
          </cell>
        </row>
        <row r="85">
          <cell r="A85" t="str">
            <v>Emulsión CRR-2</v>
          </cell>
        </row>
        <row r="86">
          <cell r="A86" t="str">
            <v>Emulsión CRR-1m</v>
          </cell>
        </row>
        <row r="87">
          <cell r="A87" t="str">
            <v>Emulsión CRR-2m</v>
          </cell>
        </row>
        <row r="88">
          <cell r="A88" t="str">
            <v>Esferas reflectivas</v>
          </cell>
        </row>
        <row r="89">
          <cell r="A89" t="str">
            <v>Estacas, Pintura, Tachuelas, Hilo (localización de estructuras y carreteras)</v>
          </cell>
        </row>
        <row r="90">
          <cell r="A90" t="str">
            <v>Explosivos  75% (INDUGEL)</v>
          </cell>
        </row>
        <row r="91">
          <cell r="A91" t="str">
            <v>Formaleta (gaviones, juntas de bordillos, juntas de cunetas, muros, concretos clase D,E, F y G)</v>
          </cell>
        </row>
        <row r="92">
          <cell r="A92" t="str">
            <v>Formaleta concreto clase A,B y C</v>
          </cell>
        </row>
        <row r="93">
          <cell r="A93" t="str">
            <v>Formaleta para baranda de concreto</v>
          </cell>
        </row>
        <row r="94">
          <cell r="A94" t="str">
            <v>Formaleta para muros</v>
          </cell>
        </row>
        <row r="95">
          <cell r="A95" t="str">
            <v>Formaleta, platina y accesorios (escamas en concreto)</v>
          </cell>
        </row>
        <row r="96">
          <cell r="A96" t="str">
            <v>Fulminantes</v>
          </cell>
        </row>
        <row r="97">
          <cell r="A97" t="str">
            <v>Fundente</v>
          </cell>
        </row>
        <row r="98">
          <cell r="A98" t="str">
            <v>Gas propano</v>
          </cell>
        </row>
        <row r="99">
          <cell r="A99" t="str">
            <v>Geoterxtil T-2400 o similar (provedores Lafayet, Tensar, Omnes u otros)</v>
          </cell>
        </row>
        <row r="100">
          <cell r="A100" t="str">
            <v>Geotextil NT-2500 o similar (provedores, Tensar, Omnes u otros)</v>
          </cell>
        </row>
        <row r="101">
          <cell r="A101" t="str">
            <v>Geotextil NT REPAV 450 o similar (provedores Lafayet, Tensar, Omnes u otros)</v>
          </cell>
        </row>
        <row r="102">
          <cell r="A102" t="str">
            <v>Geotextil T-2100 o similar (provedores Lafayet, Tensar, Omnes u otros)</v>
          </cell>
        </row>
        <row r="103">
          <cell r="A103" t="str">
            <v>Grapas</v>
          </cell>
        </row>
        <row r="104">
          <cell r="A104" t="str">
            <v>Lechada para ductos (tensionamiento)</v>
          </cell>
        </row>
        <row r="105">
          <cell r="A105" t="str">
            <v>Limpiador 1/4 de galón (anclajes)</v>
          </cell>
        </row>
        <row r="106">
          <cell r="A106" t="str">
            <v>Listón en guadua para empradizar</v>
          </cell>
        </row>
        <row r="107">
          <cell r="A107" t="str">
            <v>Manguera de polietileno de 3"</v>
          </cell>
        </row>
        <row r="108">
          <cell r="A108" t="str">
            <v>Malla para gaviones (2M3)</v>
          </cell>
        </row>
        <row r="109">
          <cell r="A109" t="str">
            <v>Malla eslabonada, calibre 10, 6 ojos</v>
          </cell>
        </row>
        <row r="110">
          <cell r="A110" t="str">
            <v>Material de afirmado</v>
          </cell>
        </row>
        <row r="111">
          <cell r="A111" t="str">
            <v>Material de afirmado de la zona</v>
          </cell>
        </row>
        <row r="112">
          <cell r="A112" t="str">
            <v>Material de base</v>
          </cell>
        </row>
        <row r="113">
          <cell r="A113" t="str">
            <v>Material de la zona (para estabilizar bases)</v>
          </cell>
        </row>
        <row r="114">
          <cell r="A114" t="str">
            <v>Material de base (gradación 1)</v>
          </cell>
        </row>
        <row r="115">
          <cell r="A115" t="str">
            <v>Material de base (gradación 2)</v>
          </cell>
        </row>
        <row r="116">
          <cell r="A116" t="str">
            <v>Material de base (gradación 3)</v>
          </cell>
        </row>
        <row r="117">
          <cell r="A117" t="str">
            <v>Material para pedraplén</v>
          </cell>
        </row>
        <row r="118">
          <cell r="A118" t="str">
            <v>Material de Sub- Base para bacheo</v>
          </cell>
        </row>
        <row r="119">
          <cell r="A119" t="str">
            <v>Material de Sub- Base CBR=20%</v>
          </cell>
        </row>
        <row r="120">
          <cell r="A120" t="str">
            <v>Material de Sub- Base CBR=30%</v>
          </cell>
        </row>
        <row r="121">
          <cell r="A121" t="str">
            <v>Material de Sub- Base CBR=40%</v>
          </cell>
        </row>
        <row r="122">
          <cell r="A122" t="str">
            <v>Material seleccionado del Relleno</v>
          </cell>
        </row>
        <row r="123">
          <cell r="A123" t="str">
            <v>Material drenante (3")</v>
          </cell>
        </row>
        <row r="124">
          <cell r="A124" t="str">
            <v>Material filtrante (6")</v>
          </cell>
        </row>
        <row r="125">
          <cell r="A125" t="str">
            <v>Mecha Lenta</v>
          </cell>
        </row>
        <row r="126">
          <cell r="A126" t="str">
            <v>Mezcla abierta en caliente MAC-1</v>
          </cell>
        </row>
        <row r="127">
          <cell r="A127" t="str">
            <v>Mezcla abierta en caliente MAC-2</v>
          </cell>
        </row>
        <row r="128">
          <cell r="A128" t="str">
            <v>Mezcla abierta en caliente MAC-3</v>
          </cell>
        </row>
        <row r="129">
          <cell r="A129" t="str">
            <v>mezcla abierta en frio MAF-1</v>
          </cell>
        </row>
        <row r="130">
          <cell r="A130" t="str">
            <v>mezcla abierta en frio MAF-2</v>
          </cell>
        </row>
        <row r="131">
          <cell r="A131" t="str">
            <v>mezcla abierta en frio MAF-3</v>
          </cell>
        </row>
        <row r="132">
          <cell r="A132" t="str">
            <v>Mezcla densa en caliente MDC-0</v>
          </cell>
        </row>
        <row r="133">
          <cell r="A133" t="str">
            <v>Mezcla densa en caliente MDC-1</v>
          </cell>
        </row>
        <row r="134">
          <cell r="A134" t="str">
            <v>Mezcla densa en caliente MDC-2</v>
          </cell>
        </row>
        <row r="135">
          <cell r="A135" t="str">
            <v>Mezcla densa en caliente MDC-3</v>
          </cell>
        </row>
        <row r="136">
          <cell r="A136" t="str">
            <v>Mezcla densa en frio MDF-1</v>
          </cell>
        </row>
        <row r="137">
          <cell r="A137" t="str">
            <v>Mezcla densa en frio MDF-2</v>
          </cell>
        </row>
        <row r="138">
          <cell r="A138" t="str">
            <v>Mezcla densa en frio MDF-3</v>
          </cell>
        </row>
        <row r="139">
          <cell r="A139" t="str">
            <v>Mezcla discontinua en caliente M-1</v>
          </cell>
        </row>
        <row r="140">
          <cell r="A140" t="str">
            <v>Mezcla discontinua en caliente M-2</v>
          </cell>
        </row>
        <row r="141">
          <cell r="A141" t="str">
            <v>Mezcla discontinua en caliente F-1</v>
          </cell>
        </row>
        <row r="142">
          <cell r="A142" t="str">
            <v>Mezcla discontinua en caliente F-2</v>
          </cell>
        </row>
        <row r="143">
          <cell r="A143" t="str">
            <v>Nutrientes (para remoción de especies vegetales) (dap, triple 15 o similar) (item 201.9)</v>
          </cell>
        </row>
        <row r="144">
          <cell r="A144" t="str">
            <v>Obra falsa concreto clase A, B Y C (puntal de 3m metálico)</v>
          </cell>
        </row>
        <row r="145">
          <cell r="A145" t="str">
            <v>Oxigeno industrial</v>
          </cell>
        </row>
        <row r="146">
          <cell r="A146" t="str">
            <v>Paral en madera rolliza de 3" (tablestacados)</v>
          </cell>
        </row>
        <row r="147">
          <cell r="A147" t="str">
            <v>Paral en madera rolliza de 6" y 5m de longitud (tablestacados)</v>
          </cell>
        </row>
        <row r="148">
          <cell r="A148" t="str">
            <v>Paral en madera rolliza de 5" y 4,5m de longitud (tablestacados)</v>
          </cell>
        </row>
        <row r="149">
          <cell r="A149" t="str">
            <v>Paral en madera rolliza de 6" y 8m de longitud (tablestacados)</v>
          </cell>
        </row>
        <row r="150">
          <cell r="A150" t="str">
            <v>Pegante epóxico</v>
          </cell>
        </row>
        <row r="151">
          <cell r="A151" t="str">
            <v>Piedra para concreto ciclópeo (rajón o canto rodado)</v>
          </cell>
        </row>
        <row r="152">
          <cell r="A152" t="str">
            <v>Piedra para gavión</v>
          </cell>
        </row>
        <row r="153">
          <cell r="A153" t="str">
            <v>Pintura acrilica pura para tráfico</v>
          </cell>
        </row>
        <row r="154">
          <cell r="A154" t="str">
            <v>Pintura anticorrosiva</v>
          </cell>
        </row>
        <row r="155">
          <cell r="A155" t="str">
            <v xml:space="preserve">Pintura acrilica, esmalte o similar </v>
          </cell>
        </row>
        <row r="156">
          <cell r="A156" t="str">
            <v>Pilote en madera barbosco de 15*15</v>
          </cell>
        </row>
        <row r="157">
          <cell r="A157" t="str">
            <v>Platina de 1" x 1/4" (cerramiento en malla)</v>
          </cell>
        </row>
        <row r="158">
          <cell r="A158" t="str">
            <v xml:space="preserve">Poste de madera para cercas </v>
          </cell>
        </row>
        <row r="159">
          <cell r="A159" t="str">
            <v>Poste kilometraje</v>
          </cell>
        </row>
        <row r="160">
          <cell r="A160" t="str">
            <v>Poste en angulo de 2*2*1/4 de 3,5m para señal</v>
          </cell>
        </row>
        <row r="161">
          <cell r="A161" t="str">
            <v>Postes de concreto para cercas</v>
          </cell>
        </row>
        <row r="162">
          <cell r="A162" t="str">
            <v>Postes para defensa metálica (1,80m)</v>
          </cell>
        </row>
        <row r="163">
          <cell r="A163" t="str">
            <v>Quimico estabilizante (PROBASE)</v>
          </cell>
        </row>
        <row r="164">
          <cell r="A164" t="str">
            <v xml:space="preserve">Resina termoplastica </v>
          </cell>
        </row>
        <row r="165">
          <cell r="A165" t="str">
            <v>Salida en PVC D=2"</v>
          </cell>
        </row>
        <row r="166">
          <cell r="A166" t="str">
            <v>Sección final de defensa metálica</v>
          </cell>
        </row>
        <row r="167">
          <cell r="A167" t="str">
            <v>Sello de silicona o sellador autonivelante</v>
          </cell>
        </row>
        <row r="168">
          <cell r="A168" t="str">
            <v>Semillas para empradizar</v>
          </cell>
        </row>
        <row r="169">
          <cell r="A169" t="str">
            <v xml:space="preserve">Señal (grupo 2). Tablero en lámina galvanizado de 1,2m*0,4m, calibre 16, reflectivo tipo 1. </v>
          </cell>
        </row>
        <row r="170">
          <cell r="A170" t="str">
            <v>Señal (grupo 1). Tablero en lámina galvanizada de 75cm*75cm, calibre 16, reflectivo tipo 1</v>
          </cell>
        </row>
        <row r="171">
          <cell r="A171" t="str">
            <v xml:space="preserve">Señal (grupo 5). Tablero en lámina galvanizado de 0,90m*1,13m, calibre 16, reflectivo tipo 1. </v>
          </cell>
        </row>
        <row r="172">
          <cell r="A172" t="str">
            <v>Señal (grupo 4). Tablero en lámina galvanizado de 60cm*75cm, calibre 16, reflectivo tipo 1. (delineador de curva horizontal)</v>
          </cell>
        </row>
        <row r="173">
          <cell r="A173" t="str">
            <v xml:space="preserve">Señal (grupo 3 ferrocarril) (SP-54). Tablero en lámina galvanizado de 2,4m*0,3m, calibre 16, reflectivo tipo 1. </v>
          </cell>
        </row>
        <row r="174">
          <cell r="A174" t="str">
            <v>Soldadura 6013 de 1/8</v>
          </cell>
        </row>
        <row r="175">
          <cell r="A175" t="str">
            <v>Soldadura en PVC 1/8 de galón (anclajes)</v>
          </cell>
        </row>
        <row r="176">
          <cell r="A176" t="str">
            <v>Soldadura 7018</v>
          </cell>
        </row>
        <row r="177">
          <cell r="A177" t="str">
            <v>Soldadura L-70</v>
          </cell>
        </row>
        <row r="178">
          <cell r="A178" t="str">
            <v>Superplastificante Sikament</v>
          </cell>
        </row>
        <row r="179">
          <cell r="A179" t="str">
            <v>Tablestaca en madera aserrada (0,25*0,05*3)</v>
          </cell>
        </row>
        <row r="180">
          <cell r="A180" t="str">
            <v>Tablestaca en madera aserrada (0,3*0,03*3)</v>
          </cell>
        </row>
        <row r="181">
          <cell r="A181" t="str">
            <v>Tablestaca metálica (riel de 70 lb/yarda)</v>
          </cell>
        </row>
        <row r="182">
          <cell r="A182" t="str">
            <v>Tacha reflectiva</v>
          </cell>
        </row>
        <row r="183">
          <cell r="A183" t="str">
            <v>Tapón en PVC RD21 de 1" (para anclaje)</v>
          </cell>
        </row>
        <row r="184">
          <cell r="A184" t="str">
            <v xml:space="preserve">Tierra abonada </v>
          </cell>
        </row>
        <row r="185">
          <cell r="A185" t="str">
            <v>Tornillos para defensa metálica</v>
          </cell>
        </row>
        <row r="186">
          <cell r="A186" t="str">
            <v>Torón de tensionmiento 1/2" o 5/8"</v>
          </cell>
        </row>
        <row r="187">
          <cell r="A187" t="str">
            <v>Tramo recto para defensas métalicas (3,81m)</v>
          </cell>
        </row>
        <row r="188">
          <cell r="A188" t="str">
            <v>Trompetas de 12 torones (tensionamiento)</v>
          </cell>
        </row>
        <row r="189">
          <cell r="A189" t="str">
            <v>Tubería D=4" tipo pesado, E=2mm (baranda metálica)</v>
          </cell>
        </row>
        <row r="190">
          <cell r="A190" t="str">
            <v>Tubería en H de D=1/4", H=1.40m, A=0.20m (baranda metálica)</v>
          </cell>
        </row>
        <row r="191">
          <cell r="A191" t="str">
            <v>Tuberia Perforada en PVC de 2"</v>
          </cell>
        </row>
        <row r="192">
          <cell r="A192" t="str">
            <v>Tuberia PVC RD21 de 1" (para anclajes)</v>
          </cell>
        </row>
        <row r="193">
          <cell r="A193" t="str">
            <v>Tuberia PVC de 1" (para escamas en concreto)</v>
          </cell>
        </row>
        <row r="194">
          <cell r="A194" t="str">
            <v>Tuberia de 10" PAA vaciado tremi de 4 mts</v>
          </cell>
        </row>
        <row r="195">
          <cell r="A195" t="str">
            <v>Tubo concreto reforzado 900mm (tipo 1)</v>
          </cell>
        </row>
        <row r="196">
          <cell r="A196" t="str">
            <v>Tubo concreto reforzado 900mm (tipo 2)</v>
          </cell>
        </row>
        <row r="197">
          <cell r="A197" t="str">
            <v>Tubo concreto simple 450 mm</v>
          </cell>
        </row>
        <row r="198">
          <cell r="A198" t="str">
            <v>Tubo concreto simple 600 mm</v>
          </cell>
        </row>
        <row r="199">
          <cell r="A199" t="str">
            <v>Tubo concreto simple 750 mm</v>
          </cell>
        </row>
        <row r="200">
          <cell r="A200" t="str">
            <v>Tubo corrugado de acero galvanizado MP-68</v>
          </cell>
        </row>
        <row r="201">
          <cell r="A201" t="str">
            <v>Tubo para cerramiento, calibre 16 de 2,7m (cerramientos en malla)</v>
          </cell>
        </row>
        <row r="202">
          <cell r="A202" t="str">
            <v>Unión en PVC RD21 de 1" (para anclajes)</v>
          </cell>
        </row>
        <row r="203">
          <cell r="A203" t="str">
            <v>Unión en PVC D=2"</v>
          </cell>
        </row>
        <row r="204">
          <cell r="A204" t="str">
            <v>ADOQUIN DE ARCILLA</v>
          </cell>
        </row>
        <row r="205">
          <cell r="A205" t="str">
            <v>tubo concreto simple de 200mm</v>
          </cell>
        </row>
        <row r="206">
          <cell r="A206" t="str">
            <v>Seccion de Tope</v>
          </cell>
        </row>
        <row r="207">
          <cell r="A207" t="str">
            <v>Sikadur 32 primer</v>
          </cell>
        </row>
        <row r="208">
          <cell r="A208" t="str">
            <v>junta elastomerica m100</v>
          </cell>
        </row>
        <row r="209">
          <cell r="A209" t="str">
            <v>oxigeno y acetileno</v>
          </cell>
        </row>
        <row r="210">
          <cell r="A210" t="str">
            <v>disco de diamante</v>
          </cell>
        </row>
        <row r="211">
          <cell r="A211" t="str">
            <v>brocas tugsteno</v>
          </cell>
        </row>
        <row r="212">
          <cell r="A212" t="str">
            <v>perno d=18mm, l=200mm, tuerca y arandela en acero de alta resistencia</v>
          </cell>
        </row>
        <row r="213">
          <cell r="A213" t="str">
            <v>mortero alta resistencia (incluye fibra de nylon)</v>
          </cell>
        </row>
        <row r="214">
          <cell r="A214" t="str">
            <v>epoxico re-500 hil ti</v>
          </cell>
        </row>
        <row r="216">
          <cell r="A216" t="str">
            <v>pintura acrilica base agua</v>
          </cell>
        </row>
        <row r="217">
          <cell r="A217" t="str">
            <v>Estoperol</v>
          </cell>
        </row>
        <row r="218">
          <cell r="A218" t="str">
            <v>malla para colchogaviones</v>
          </cell>
        </row>
        <row r="219">
          <cell r="A219" t="str">
            <v>geotextil separar suelos</v>
          </cell>
        </row>
      </sheetData>
      <sheetData sheetId="2">
        <row r="7">
          <cell r="A7" t="str">
            <v>Aspersor manual</v>
          </cell>
        </row>
        <row r="8">
          <cell r="A8" t="str">
            <v>Barredora mecánica de cepillo</v>
          </cell>
        </row>
        <row r="9">
          <cell r="A9" t="str">
            <v>Bomba de inyección de lechada</v>
          </cell>
        </row>
        <row r="10">
          <cell r="A10" t="str">
            <v>Bomba para gato de tensionamiento</v>
          </cell>
        </row>
        <row r="11">
          <cell r="A11" t="str">
            <v>Bomba de concreto</v>
          </cell>
        </row>
        <row r="12">
          <cell r="A12" t="str">
            <v>Buldozer D4</v>
          </cell>
        </row>
        <row r="13">
          <cell r="A13" t="str">
            <v>Buldozer D6</v>
          </cell>
        </row>
        <row r="14">
          <cell r="A14" t="str">
            <v>Buldozer D8 (incluido Ripper)</v>
          </cell>
        </row>
        <row r="15">
          <cell r="A15" t="str">
            <v>Calentador a gas</v>
          </cell>
        </row>
        <row r="16">
          <cell r="A16" t="str">
            <v>Camion 350</v>
          </cell>
        </row>
        <row r="17">
          <cell r="A17" t="str">
            <v>Camioneta D-300</v>
          </cell>
        </row>
        <row r="18">
          <cell r="A18" t="str">
            <v>Camión de Slurry</v>
          </cell>
        </row>
        <row r="19">
          <cell r="A19" t="str">
            <v>Cargador 920 o equivalente</v>
          </cell>
        </row>
        <row r="20">
          <cell r="A20" t="str">
            <v>Cargador 930 o equivalente</v>
          </cell>
        </row>
        <row r="21">
          <cell r="A21" t="str">
            <v>Carrotanque de agua (10000 galones)</v>
          </cell>
        </row>
        <row r="22">
          <cell r="A22" t="str">
            <v>Carrotanque Irrigador de asfalto</v>
          </cell>
        </row>
        <row r="23">
          <cell r="A23" t="str">
            <v>Cizalla</v>
          </cell>
        </row>
        <row r="24">
          <cell r="A24" t="str">
            <v>Compactador Benitin</v>
          </cell>
        </row>
        <row r="25">
          <cell r="A25" t="str">
            <v>Compactador manual (RANA)</v>
          </cell>
        </row>
        <row r="26">
          <cell r="A26" t="str">
            <v>Compactador manual (SALTARIN)</v>
          </cell>
        </row>
        <row r="27">
          <cell r="A27" t="str">
            <v>Compactador manual de rodillo</v>
          </cell>
        </row>
        <row r="28">
          <cell r="A28" t="str">
            <v>Compactador vibratorio tipo DD-20</v>
          </cell>
        </row>
        <row r="29">
          <cell r="A29" t="str">
            <v>Compactador manual vibratorio (CANGURO) (Apisonadores)</v>
          </cell>
        </row>
        <row r="30">
          <cell r="A30" t="str">
            <v>Compactador neumatico</v>
          </cell>
        </row>
        <row r="31">
          <cell r="A31" t="str">
            <v>Compresor 125 pies 3 con martillo</v>
          </cell>
        </row>
        <row r="32">
          <cell r="A32" t="str">
            <v>Compresor 250 pies 3 con martillo</v>
          </cell>
        </row>
        <row r="33">
          <cell r="A33" t="str">
            <v>Compresor (barrido y soplado)</v>
          </cell>
        </row>
        <row r="34">
          <cell r="A34" t="str">
            <v>Compresor para penetrar roca</v>
          </cell>
        </row>
        <row r="35">
          <cell r="A35" t="str">
            <v>Cortadora de pavimento</v>
          </cell>
        </row>
        <row r="36">
          <cell r="A36" t="str">
            <v>Diferencial de 2 ton.</v>
          </cell>
        </row>
        <row r="37">
          <cell r="A37" t="str">
            <v>Diferencial de 3 ton</v>
          </cell>
        </row>
        <row r="38">
          <cell r="A38" t="str">
            <v>Equipo de control (bandas sonoras reduce velocidad) (Termohigometros, Termómetros, Galgas, etc)</v>
          </cell>
        </row>
        <row r="39">
          <cell r="A39" t="str">
            <v>Equipo de oxicorte</v>
          </cell>
        </row>
        <row r="40">
          <cell r="A40" t="str">
            <v>Equipo de perforación (TRACKDRILL)</v>
          </cell>
        </row>
        <row r="41">
          <cell r="A41" t="str">
            <v>Equipo de pintura (Compresor)</v>
          </cell>
        </row>
        <row r="42">
          <cell r="A42" t="str">
            <v>Equipo de soldadura 250 AMP</v>
          </cell>
        </row>
        <row r="43">
          <cell r="A43" t="str">
            <v>euipo de soldadura 400</v>
          </cell>
        </row>
        <row r="44">
          <cell r="A44" t="str">
            <v>euipo de soldadura 600</v>
          </cell>
        </row>
        <row r="45">
          <cell r="A45" t="str">
            <v>Equipo de topografía</v>
          </cell>
        </row>
        <row r="46">
          <cell r="A46" t="str">
            <v>Equipo manual aplicador (bandas sonoras reduce velocidad)</v>
          </cell>
        </row>
        <row r="47">
          <cell r="A47" t="str">
            <v>Esparcidor de gravilla (INCLUYE VOLQUETA)</v>
          </cell>
        </row>
        <row r="48">
          <cell r="A48" t="str">
            <v>Estación</v>
          </cell>
        </row>
        <row r="49">
          <cell r="A49" t="str">
            <v>Formaleta metálica (concreto hidraulico)</v>
          </cell>
        </row>
        <row r="50">
          <cell r="A50" t="str">
            <v>Formaleta metálica (tuberia de concreto reforzado)</v>
          </cell>
        </row>
        <row r="51">
          <cell r="A51" t="str">
            <v>Formaleta para camisa de pilote</v>
          </cell>
        </row>
        <row r="52">
          <cell r="A52" t="str">
            <v>Fresadora de pavimento</v>
          </cell>
        </row>
        <row r="53">
          <cell r="A53" t="str">
            <v>Fresadora y recicladora de pavimento</v>
          </cell>
        </row>
        <row r="54">
          <cell r="A54" t="str">
            <v>Gato para tensionamiento</v>
          </cell>
        </row>
        <row r="55">
          <cell r="A55" t="str">
            <v>Grua 10 ton</v>
          </cell>
        </row>
        <row r="56">
          <cell r="A56" t="str">
            <v>Grua (capacidad 15 ton)</v>
          </cell>
        </row>
        <row r="57">
          <cell r="A57" t="str">
            <v>Grua con torre</v>
          </cell>
        </row>
        <row r="58">
          <cell r="A58" t="str">
            <v>Grua telescópica</v>
          </cell>
        </row>
        <row r="59">
          <cell r="A59" t="str">
            <v>Guadañadora</v>
          </cell>
        </row>
        <row r="60">
          <cell r="A60" t="str">
            <v>Maquina térmica pegatachas</v>
          </cell>
        </row>
        <row r="61">
          <cell r="A61" t="str">
            <v>Mezcladora de concreto (1bulto)</v>
          </cell>
        </row>
        <row r="62">
          <cell r="A62" t="str">
            <v>Montacargas</v>
          </cell>
        </row>
        <row r="63">
          <cell r="A63" t="str">
            <v>Motobomba 3 PULGADAS</v>
          </cell>
        </row>
        <row r="64">
          <cell r="A64" t="str">
            <v>Motobomba 4 PULGADAS</v>
          </cell>
        </row>
        <row r="65">
          <cell r="A65" t="str">
            <v>Motobomba 6" DIAMETRO DE BOMBEO DE 2M³/SEG.</v>
          </cell>
        </row>
        <row r="66">
          <cell r="A66" t="str">
            <v>Motobomba de concreto</v>
          </cell>
        </row>
        <row r="67">
          <cell r="A67" t="str">
            <v>Motoniveladora</v>
          </cell>
        </row>
        <row r="68">
          <cell r="A68" t="str">
            <v>Motosierra</v>
          </cell>
        </row>
        <row r="69">
          <cell r="A69" t="str">
            <v>Pala auxiliar de piloteadora</v>
          </cell>
        </row>
        <row r="70">
          <cell r="A70" t="str">
            <v>Pala grua con martillos</v>
          </cell>
        </row>
        <row r="71">
          <cell r="A71" t="str">
            <v>Piloteadora</v>
          </cell>
        </row>
        <row r="72">
          <cell r="A72" t="str">
            <v>Planta de asfalto en caliente</v>
          </cell>
        </row>
        <row r="73">
          <cell r="A73" t="str">
            <v>Planta de asfalto en frio</v>
          </cell>
        </row>
        <row r="74">
          <cell r="A74" t="str">
            <v xml:space="preserve">Planta eléctrica </v>
          </cell>
        </row>
        <row r="75">
          <cell r="A75" t="str">
            <v>Planta trituradora</v>
          </cell>
        </row>
        <row r="76">
          <cell r="A76" t="str">
            <v>Pluma capacidad 100 kg</v>
          </cell>
        </row>
        <row r="77">
          <cell r="A77" t="str">
            <v>Pulidora (8500 REV)</v>
          </cell>
        </row>
        <row r="78">
          <cell r="A78" t="str">
            <v>Pulvimixer</v>
          </cell>
        </row>
        <row r="79">
          <cell r="A79" t="str">
            <v>Regla vibratoria L=3m</v>
          </cell>
        </row>
        <row r="80">
          <cell r="A80" t="str">
            <v>Recicladora</v>
          </cell>
        </row>
        <row r="81">
          <cell r="A81" t="str">
            <v>Retrocargador</v>
          </cell>
        </row>
        <row r="82">
          <cell r="A82" t="str">
            <v>Retroexcavadora CAT 320</v>
          </cell>
        </row>
        <row r="83">
          <cell r="A83" t="str">
            <v xml:space="preserve">Retrocargador CAT 510 </v>
          </cell>
        </row>
        <row r="84">
          <cell r="A84" t="str">
            <v>Retroexcavadora A25C</v>
          </cell>
        </row>
        <row r="85">
          <cell r="A85" t="str">
            <v>Retroexcavadora E-200 sobre orugas</v>
          </cell>
        </row>
        <row r="86">
          <cell r="A86" t="str">
            <v>Retroexcavadora E-200 sobre orugas trabajo en rio</v>
          </cell>
        </row>
        <row r="87">
          <cell r="A87" t="str">
            <v>Retroexcavadora E-200 con martillo neumatico</v>
          </cell>
        </row>
        <row r="88">
          <cell r="A88" t="str">
            <v>Retroexcavadora 428 doble trasmición</v>
          </cell>
        </row>
        <row r="89">
          <cell r="A89" t="str">
            <v>Retroexcavadora sobre llantas JD 410</v>
          </cell>
        </row>
        <row r="90">
          <cell r="A90" t="str">
            <v>Taco metálico o puntal (escamas en concreto)</v>
          </cell>
        </row>
        <row r="91">
          <cell r="A91" t="str">
            <v>Tarifa de transporte</v>
          </cell>
        </row>
        <row r="92">
          <cell r="A92" t="str">
            <v>Tarifa de transporte para  mezclas</v>
          </cell>
        </row>
        <row r="93">
          <cell r="A93" t="str">
            <v xml:space="preserve">Tarifa de transporte de mezclas para bacheo </v>
          </cell>
        </row>
        <row r="94">
          <cell r="A94" t="str">
            <v>Tarifa de transporte de estructuras metálicas en obra</v>
          </cell>
        </row>
        <row r="95">
          <cell r="A95" t="str">
            <v xml:space="preserve">Tarifa de transporte de estructuras metálicas </v>
          </cell>
        </row>
        <row r="96">
          <cell r="A96" t="str">
            <v>Terminadora de asfalto (Finisher)</v>
          </cell>
        </row>
        <row r="97">
          <cell r="A97" t="str">
            <v>Vehiculo delineador</v>
          </cell>
        </row>
        <row r="98">
          <cell r="A98" t="str">
            <v>Vibrador de concreto</v>
          </cell>
        </row>
        <row r="99">
          <cell r="A99" t="str">
            <v>Vibrocompatador Dynapac (10 ton)</v>
          </cell>
        </row>
        <row r="100">
          <cell r="A100" t="str">
            <v>Vibrocompatador Dynapac C15</v>
          </cell>
        </row>
        <row r="101">
          <cell r="A101" t="str">
            <v>Volqueta 6 m3</v>
          </cell>
        </row>
        <row r="102">
          <cell r="A102" t="str">
            <v>Equipo de sandblasting</v>
          </cell>
        </row>
        <row r="103">
          <cell r="A103" t="str">
            <v>Taladro</v>
          </cell>
        </row>
        <row r="104">
          <cell r="A104" t="str">
            <v>dispensador neumatico hit-p500</v>
          </cell>
        </row>
        <row r="106">
          <cell r="A106" t="str">
            <v>Camisa</v>
          </cell>
        </row>
      </sheetData>
      <sheetData sheetId="3">
        <row r="6">
          <cell r="A6" t="str">
            <v>ADMINISTRACION</v>
          </cell>
        </row>
        <row r="7">
          <cell r="A7" t="str">
            <v>IMPREVISTOS</v>
          </cell>
        </row>
        <row r="8">
          <cell r="A8" t="str">
            <v>UTILIDAD</v>
          </cell>
        </row>
        <row r="9">
          <cell r="A9" t="str">
            <v>PRESTACIONES</v>
          </cell>
        </row>
        <row r="10">
          <cell r="A10" t="str">
            <v>DISTANCIA ACARREO 1</v>
          </cell>
        </row>
        <row r="11">
          <cell r="A11" t="str">
            <v>DISTANCIA SUMINISTRO (MATERIAL DE LA ZONA)</v>
          </cell>
        </row>
        <row r="12">
          <cell r="A12" t="str">
            <v>DISTANCIA SUMINISTRO</v>
          </cell>
        </row>
        <row r="13">
          <cell r="A13" t="str">
            <v>DISTANCIA SUMINISTRO BASES SUB BASES AFIRMADOS</v>
          </cell>
        </row>
        <row r="14">
          <cell r="A14" t="str">
            <v>DISTANCIA DE SUMINISTRO CONCRETOS</v>
          </cell>
        </row>
        <row r="15">
          <cell r="A15" t="str">
            <v>DISTANCIA DE SUMINISTRO MEZCLAS ASFALTICAS</v>
          </cell>
        </row>
        <row r="16">
          <cell r="A16" t="str">
            <v>DISTANCIA TRANSPORTE ESTRUCTURA METALICA</v>
          </cell>
        </row>
        <row r="17">
          <cell r="A17" t="str">
            <v>CADENERO</v>
          </cell>
        </row>
        <row r="18">
          <cell r="A18" t="str">
            <v>INSPECTOR DE FABRICACION Y MONTAJE</v>
          </cell>
        </row>
        <row r="19">
          <cell r="A19" t="str">
            <v>OBRERO</v>
          </cell>
        </row>
        <row r="20">
          <cell r="A20" t="str">
            <v>OFICIAL</v>
          </cell>
        </row>
        <row r="21">
          <cell r="A21" t="str">
            <v>OFICIAL EXPERTO EN DESMONTAJE</v>
          </cell>
        </row>
        <row r="22">
          <cell r="A22" t="str">
            <v>PALETEROS</v>
          </cell>
        </row>
        <row r="23">
          <cell r="A23" t="str">
            <v>RASTRILLEROS</v>
          </cell>
        </row>
        <row r="24">
          <cell r="A24" t="str">
            <v>SOLDADOR</v>
          </cell>
        </row>
        <row r="25">
          <cell r="A25" t="str">
            <v>TOPOGRAFO</v>
          </cell>
        </row>
        <row r="26">
          <cell r="A26" t="str">
            <v>PINTOR</v>
          </cell>
        </row>
        <row r="28">
          <cell r="A28" t="str">
            <v>3 AYUDANTES</v>
          </cell>
        </row>
        <row r="29">
          <cell r="A29" t="str">
            <v>2 OBREROS</v>
          </cell>
        </row>
        <row r="30">
          <cell r="A30" t="str">
            <v>3 OBREROS</v>
          </cell>
        </row>
        <row r="31">
          <cell r="A31" t="str">
            <v>4 OBREROS</v>
          </cell>
        </row>
        <row r="32">
          <cell r="A32" t="str">
            <v>5 OBREROS</v>
          </cell>
        </row>
        <row r="33">
          <cell r="A33" t="str">
            <v>6 OBREROS</v>
          </cell>
        </row>
        <row r="34">
          <cell r="A34" t="str">
            <v>7 OBREROS</v>
          </cell>
        </row>
        <row r="35">
          <cell r="A35" t="str">
            <v>8 OBREROS</v>
          </cell>
        </row>
        <row r="36">
          <cell r="A36" t="str">
            <v>9 OBREROS</v>
          </cell>
        </row>
        <row r="37">
          <cell r="A37" t="str">
            <v>10 OBREROS</v>
          </cell>
        </row>
        <row r="38">
          <cell r="A38" t="str">
            <v>11 OBREROS</v>
          </cell>
        </row>
        <row r="39">
          <cell r="A39" t="str">
            <v>12 OBREROS</v>
          </cell>
        </row>
        <row r="40">
          <cell r="A40" t="str">
            <v>13 OBREROS</v>
          </cell>
        </row>
        <row r="41">
          <cell r="A41" t="str">
            <v>14 OBREROS</v>
          </cell>
        </row>
        <row r="42">
          <cell r="A42" t="str">
            <v>15 OBREROS</v>
          </cell>
        </row>
        <row r="43">
          <cell r="A43" t="str">
            <v>16 OBREROS</v>
          </cell>
        </row>
        <row r="44">
          <cell r="A44" t="str">
            <v>17 OBREROS</v>
          </cell>
        </row>
        <row r="45">
          <cell r="A45" t="str">
            <v>18 OBREROS</v>
          </cell>
        </row>
        <row r="46">
          <cell r="A46" t="str">
            <v>19 OBREROS</v>
          </cell>
        </row>
        <row r="47">
          <cell r="A47" t="str">
            <v>20 OBREROS</v>
          </cell>
        </row>
        <row r="48">
          <cell r="A48" t="str">
            <v>21 OBREROS</v>
          </cell>
        </row>
        <row r="49">
          <cell r="A49" t="str">
            <v>22 OBREROS</v>
          </cell>
        </row>
        <row r="50">
          <cell r="A50" t="str">
            <v>23 OBREROS</v>
          </cell>
        </row>
        <row r="51">
          <cell r="A51" t="str">
            <v>24 OBREROS</v>
          </cell>
        </row>
        <row r="52">
          <cell r="A52" t="str">
            <v>25 OBREROS</v>
          </cell>
        </row>
        <row r="53">
          <cell r="A53" t="str">
            <v>2 PALETEROS</v>
          </cell>
        </row>
        <row r="54">
          <cell r="A54" t="str">
            <v>CUADRILLA ASFALTEROS (6 obrero, 2 rastrilleros y 1 oficial)</v>
          </cell>
        </row>
        <row r="55">
          <cell r="A55" t="str">
            <v>1 ARMADOR</v>
          </cell>
        </row>
        <row r="56">
          <cell r="A56" t="str">
            <v>1 CORTADOR</v>
          </cell>
        </row>
        <row r="57">
          <cell r="A57" t="str">
            <v>1 AYUDANTE</v>
          </cell>
        </row>
        <row r="58">
          <cell r="A58" t="str">
            <v>1 NIVELETERO</v>
          </cell>
        </row>
        <row r="59">
          <cell r="A59" t="str">
            <v>CUADRILLA PARA BACHEO (6 obreroS, 2 NIVELETEROS y 1 oficial)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precios"/>
      <sheetName val="Remo. derr."/>
      <sheetName val="Limp. mec. Alcant."/>
      <sheetName val="Res-Accide-10"/>
      <sheetName val="Hoja1"/>
      <sheetName val="Equipo"/>
      <sheetName val="materiales"/>
      <sheetName val="otros"/>
      <sheetName val="COSTOS OFICINA"/>
      <sheetName val="COSTOS CAMPAMENTO"/>
      <sheetName val="Insum"/>
      <sheetName val="Presupuesto remoción de derrumb"/>
      <sheetName val="SKJ452"/>
      <sheetName val="ITA878"/>
      <sheetName val="AEA-944"/>
      <sheetName val="DUB-823"/>
      <sheetName val="GPI 526"/>
      <sheetName val="XXJ617"/>
      <sheetName val="SNG_855"/>
      <sheetName val="VEA 374"/>
      <sheetName val="HFB024"/>
      <sheetName val="PAJ825"/>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materiales"/>
      <sheetName val="Equipo"/>
      <sheetName val="otros"/>
      <sheetName val="311.1P"/>
      <sheetName val="701.2P"/>
      <sheetName val="210.2 OTRA"/>
      <sheetName val="650.5P"/>
      <sheetName val="1p"/>
      <sheetName val="4651p"/>
      <sheetName val="LOCALIZACION ESTRUCTURAS"/>
      <sheetName val="LOCALIZACION CARRETERAS"/>
      <sheetName val="200.1"/>
      <sheetName val="200.2"/>
      <sheetName val="200P ROCERIA"/>
      <sheetName val="201.1"/>
      <sheetName val="201.2"/>
      <sheetName val="201.2 ciclopeo"/>
      <sheetName val="201.2 reforzado"/>
      <sheetName val="201.3"/>
      <sheetName val="201.3P"/>
      <sheetName val="201.4"/>
      <sheetName val="201.8P"/>
      <sheetName val="201.9"/>
      <sheetName val="201.10"/>
      <sheetName val="201.11"/>
      <sheetName val="201.12"/>
      <sheetName val="201.13"/>
      <sheetName val="201.14"/>
      <sheetName val="210.1"/>
      <sheetName val="210.2"/>
      <sheetName val="210.3"/>
      <sheetName val="211"/>
      <sheetName val="220"/>
      <sheetName val="221.1"/>
      <sheetName val="221.2"/>
      <sheetName val="225P"/>
      <sheetName val="230.1"/>
      <sheetName val="230.2"/>
      <sheetName val="310"/>
      <sheetName val="311"/>
      <sheetName val="311P1"/>
      <sheetName val="311P2"/>
      <sheetName val="311P3"/>
      <sheetName val="320.1"/>
      <sheetName val="320.2"/>
      <sheetName val="330.1"/>
      <sheetName val="330.2"/>
      <sheetName val="340.1"/>
      <sheetName val="340.2"/>
      <sheetName val="340.3"/>
      <sheetName val="341.1"/>
      <sheetName val="341.2"/>
      <sheetName val="341.1P"/>
      <sheetName val="410.1"/>
      <sheetName val="410.2"/>
      <sheetName val="411.1"/>
      <sheetName val="411.2"/>
      <sheetName val="411.3"/>
      <sheetName val="465.1"/>
      <sheetName val="414.1"/>
      <sheetName val="414.2"/>
      <sheetName val="414.3"/>
      <sheetName val="414.4"/>
      <sheetName val="415"/>
      <sheetName val="420"/>
      <sheetName val="421.1"/>
      <sheetName val="421.2"/>
      <sheetName val="421.3"/>
      <sheetName val="421.4"/>
      <sheetName val="430.1"/>
      <sheetName val="430.2"/>
      <sheetName val="431.1"/>
      <sheetName val="431.2"/>
      <sheetName val="432"/>
      <sheetName val="433.1"/>
      <sheetName val="433.2"/>
      <sheetName val="433.3"/>
      <sheetName val="433.4"/>
      <sheetName val="433.5"/>
      <sheetName val="433.6"/>
      <sheetName val="433.7"/>
      <sheetName val="433.8"/>
      <sheetName val="440.2PREP VIA "/>
      <sheetName val="440.1PREP VIA"/>
      <sheetName val="440.3PREP VIA  "/>
      <sheetName val="440.4"/>
      <sheetName val="441.1"/>
      <sheetName val="441.1P COMPRADA"/>
      <sheetName val="441.2"/>
      <sheetName val="441.2P COMPRADA"/>
      <sheetName val="441.3"/>
      <sheetName val="441.3P COMPRADA"/>
      <sheetName val="441.4"/>
      <sheetName val="450.1"/>
      <sheetName val="450.1P "/>
      <sheetName val="450.2"/>
      <sheetName val="450.2P"/>
      <sheetName val="450.3"/>
      <sheetName val="450.3P "/>
      <sheetName val="450.5"/>
      <sheetName val="451.1"/>
      <sheetName val="451.1P"/>
      <sheetName val="451.2"/>
      <sheetName val="451.2P"/>
      <sheetName val="451.3"/>
      <sheetName val="451.3P"/>
      <sheetName val="452.1"/>
      <sheetName val="452.1P "/>
      <sheetName val="452.2"/>
      <sheetName val="452.2P "/>
      <sheetName val="452.3"/>
      <sheetName val="452.3P"/>
      <sheetName val="452.4"/>
      <sheetName val="452.4P"/>
      <sheetName val="453"/>
      <sheetName val="460"/>
      <sheetName val="460P"/>
      <sheetName val="461.1"/>
      <sheetName val="461.2"/>
      <sheetName val="462.1P"/>
      <sheetName val="462.2P"/>
      <sheetName val="462.3P"/>
      <sheetName val="462.4P"/>
      <sheetName val="462.5"/>
      <sheetName val="500"/>
      <sheetName val="500P"/>
      <sheetName val="510"/>
      <sheetName val="510P1"/>
      <sheetName val="510P2"/>
      <sheetName val="510P3"/>
      <sheetName val="510P5"/>
      <sheetName val="600.1"/>
      <sheetName val="600.2"/>
      <sheetName val="600.3"/>
      <sheetName val="600.4"/>
      <sheetName val="600.4 P"/>
      <sheetName val="600.5"/>
      <sheetName val="600.5 P"/>
      <sheetName val="610.1"/>
      <sheetName val="610.2"/>
      <sheetName val="620.1"/>
      <sheetName val="620.2"/>
      <sheetName val="620.3"/>
      <sheetName val="620P"/>
      <sheetName val="621.1"/>
      <sheetName val="621.2"/>
      <sheetName val="621.3"/>
      <sheetName val="621.4"/>
      <sheetName val="621.5"/>
      <sheetName val="621.5P"/>
      <sheetName val="621.6"/>
      <sheetName val="621,7"/>
      <sheetName val="622.1"/>
      <sheetName val="622.2"/>
      <sheetName val="622.3"/>
      <sheetName val="622.4"/>
      <sheetName val="622.5"/>
      <sheetName val="630.1"/>
      <sheetName val="630.2"/>
      <sheetName val="630.3"/>
      <sheetName val="630.4"/>
      <sheetName val="630.5"/>
      <sheetName val="630.6"/>
      <sheetName val="630.7"/>
      <sheetName val="630.P"/>
      <sheetName val="631P BOLSACRETO"/>
      <sheetName val="632"/>
      <sheetName val="632P"/>
      <sheetName val="640.1"/>
      <sheetName val="640.2"/>
      <sheetName val="640.3"/>
      <sheetName val="641"/>
      <sheetName val="641P ANCLAJES"/>
      <sheetName val="642.1"/>
      <sheetName val="642.2"/>
      <sheetName val="642P2 JUNTAS"/>
      <sheetName val="642P1 JUNTAS"/>
      <sheetName val="642P3 JUNTAS"/>
      <sheetName val="650.1"/>
      <sheetName val="650.2"/>
      <sheetName val="650.3"/>
      <sheetName val="650.3 OTRO"/>
      <sheetName val="650.4"/>
      <sheetName val="660.1P"/>
      <sheetName val="660.1"/>
      <sheetName val="660.2"/>
      <sheetName val="660.3"/>
      <sheetName val="661 TIPO 1"/>
      <sheetName val="661 TIPO 2"/>
      <sheetName val="661 OTRO"/>
      <sheetName val="662.1"/>
      <sheetName val="662.2"/>
      <sheetName val="670.1P"/>
      <sheetName val="670.2"/>
      <sheetName val="671"/>
      <sheetName val="672"/>
      <sheetName val="673.1"/>
      <sheetName val="673.2"/>
      <sheetName val="673.3"/>
      <sheetName val="673.4"/>
      <sheetName val="674"/>
      <sheetName val="675.1"/>
      <sheetName val="675.2"/>
      <sheetName val="675.3"/>
      <sheetName val="676"/>
      <sheetName val="680.1"/>
      <sheetName val="680.2"/>
      <sheetName val="680.3"/>
      <sheetName val="680P"/>
      <sheetName val="681"/>
      <sheetName val="680.1P"/>
      <sheetName val="682"/>
      <sheetName val="683P"/>
      <sheetName val="674.1"/>
      <sheetName val="700.1"/>
      <sheetName val="700.2"/>
      <sheetName val="700P BANDAS SONORAS "/>
      <sheetName val="701"/>
      <sheetName val="710.1"/>
      <sheetName val="710.2"/>
      <sheetName val="710.3"/>
      <sheetName val="710.4"/>
      <sheetName val="710.5"/>
      <sheetName val="720"/>
      <sheetName val="730.1"/>
      <sheetName val="730.2"/>
      <sheetName val="730.3"/>
      <sheetName val="740"/>
      <sheetName val="800.1"/>
      <sheetName val="800.2"/>
      <sheetName val="800.3"/>
      <sheetName val="800.4"/>
      <sheetName val="800P"/>
      <sheetName val="810.1"/>
      <sheetName val="810.1P"/>
      <sheetName val="810.2"/>
      <sheetName val="815P"/>
      <sheetName val="900.1"/>
      <sheetName val="900.2"/>
      <sheetName val="900.3"/>
      <sheetName val="610P"/>
      <sheetName val="hexapodos"/>
      <sheetName val="Hoja1 (2)"/>
      <sheetName val="Hoja2 (2)"/>
      <sheetName val="Hoja3 (2)"/>
      <sheetName val="Hoja1"/>
      <sheetName val="Hoja2"/>
      <sheetName val="Hoja3"/>
    </sheetNames>
    <sheetDataSet>
      <sheetData sheetId="0"/>
      <sheetData sheetId="1">
        <row r="7">
          <cell r="A7" t="str">
            <v>Acero A-36 para estructura metalica</v>
          </cell>
        </row>
        <row r="8">
          <cell r="A8" t="str">
            <v>Acero A-37</v>
          </cell>
        </row>
        <row r="9">
          <cell r="A9" t="str">
            <v>Acero A-40</v>
          </cell>
        </row>
        <row r="10">
          <cell r="A10" t="str">
            <v>Acero PDR-60</v>
          </cell>
        </row>
        <row r="11">
          <cell r="A11" t="str">
            <v>Adoquin e=7cm (en obra)</v>
          </cell>
        </row>
        <row r="12">
          <cell r="A12" t="str">
            <v>Adoquin grama 10X20X6 (en obra)</v>
          </cell>
        </row>
        <row r="13">
          <cell r="A13" t="str">
            <v>Adoquin color 10X20X6  (en obra)</v>
          </cell>
        </row>
        <row r="14">
          <cell r="A14" t="str">
            <v>Agregado para concreto hidraulico</v>
          </cell>
        </row>
        <row r="15">
          <cell r="A15" t="str">
            <v>Agregado para tratamiento superf. Doble</v>
          </cell>
        </row>
        <row r="16">
          <cell r="A16" t="str">
            <v>Agregado para tratamiento superf. Simple</v>
          </cell>
        </row>
        <row r="17">
          <cell r="A17" t="str">
            <v>Agregado petreo para mezclas asfálticas</v>
          </cell>
        </row>
        <row r="18">
          <cell r="A18" t="str">
            <v>Agregado petreo para triturar (crudo)</v>
          </cell>
        </row>
        <row r="19">
          <cell r="A19" t="str">
            <v>Agregados seleccionados (tamaño máximo 1") (bandas sonoras reduce velocidad)</v>
          </cell>
        </row>
        <row r="20">
          <cell r="A20" t="str">
            <v>Agregado tipo LA1 (lechadas)</v>
          </cell>
        </row>
        <row r="21">
          <cell r="A21" t="str">
            <v>Agregado tipo LA2 (lechadas)</v>
          </cell>
        </row>
        <row r="22">
          <cell r="A22" t="str">
            <v>Agregado tipo LA3 (lechadas)</v>
          </cell>
        </row>
        <row r="23">
          <cell r="A23" t="str">
            <v>Agregado tipo LA4 (lechadas)</v>
          </cell>
        </row>
        <row r="24">
          <cell r="A24" t="str">
            <v>Agua</v>
          </cell>
        </row>
        <row r="25">
          <cell r="A25" t="str">
            <v>Alambre de pua calibre 12 (340 m)</v>
          </cell>
        </row>
        <row r="26">
          <cell r="A26" t="str">
            <v>Alambre galvanizado No. 12</v>
          </cell>
        </row>
        <row r="27">
          <cell r="A27" t="str">
            <v>Alambre negro para amarre</v>
          </cell>
        </row>
        <row r="28">
          <cell r="A28" t="str">
            <v>Almohadillas de neopreno dureza 60 (35cm*45cm*5cm con 2 laminas de 3mm)</v>
          </cell>
        </row>
        <row r="29">
          <cell r="A29" t="str">
            <v>Amortiguadores</v>
          </cell>
        </row>
        <row r="30">
          <cell r="A30" t="str">
            <v>Aditivo (Retardante plastificante redutor de fraguado) (sikament 320)</v>
          </cell>
        </row>
        <row r="31">
          <cell r="A31" t="str">
            <v>Aditivo (Acelerante plastificante para concretos (plastocrete 169 HE)</v>
          </cell>
        </row>
        <row r="32">
          <cell r="A32" t="str">
            <v>Anfo</v>
          </cell>
        </row>
        <row r="33">
          <cell r="A33" t="str">
            <v>Angulo de 1-1/2" x 1/4" (cerramiento en malla)</v>
          </cell>
        </row>
        <row r="34">
          <cell r="A34" t="str">
            <v>Antisol blanco (presentacion 20 kg)</v>
          </cell>
        </row>
        <row r="35">
          <cell r="A35" t="str">
            <v>Arbol de 1.2 m</v>
          </cell>
        </row>
        <row r="36">
          <cell r="A36" t="str">
            <v>Arbol de 0.6 m</v>
          </cell>
        </row>
        <row r="37">
          <cell r="A37" t="str">
            <v>Arena de sello (fina)</v>
          </cell>
        </row>
        <row r="38">
          <cell r="A38" t="str">
            <v>Arena de soporte (media)</v>
          </cell>
        </row>
        <row r="39">
          <cell r="A39" t="str">
            <v>Arena de trituracion (sellos de arena-afalto)</v>
          </cell>
        </row>
        <row r="40">
          <cell r="A40" t="str">
            <v>Arena lavada</v>
          </cell>
        </row>
        <row r="41">
          <cell r="A41" t="str">
            <v>Asfalto AP 190 (BREA)</v>
          </cell>
        </row>
        <row r="42">
          <cell r="A42" t="str">
            <v>Asfalto liquido RC 250</v>
          </cell>
        </row>
        <row r="43">
          <cell r="A43" t="str">
            <v>Barras de transferencia de carga</v>
          </cell>
        </row>
        <row r="44">
          <cell r="A44" t="str">
            <v>Barras de unión de 1/2"</v>
          </cell>
        </row>
        <row r="45">
          <cell r="A45" t="str">
            <v>Bentonita</v>
          </cell>
        </row>
        <row r="46">
          <cell r="A46" t="str">
            <v>Biomanto</v>
          </cell>
        </row>
        <row r="47">
          <cell r="A47" t="str">
            <v>Bolsacreto de 1m3</v>
          </cell>
        </row>
        <row r="48">
          <cell r="A48" t="str">
            <v>Cal</v>
          </cell>
        </row>
        <row r="49">
          <cell r="A49" t="str">
            <v>Cable de 1/2" (para anclajes)</v>
          </cell>
        </row>
        <row r="50">
          <cell r="A50" t="str">
            <v>Camisa metálica en acero A-37</v>
          </cell>
        </row>
        <row r="51">
          <cell r="A51" t="str">
            <v>Camisas y Formaleta en Concreto</v>
          </cell>
        </row>
        <row r="52">
          <cell r="A52" t="str">
            <v>Captafaro</v>
          </cell>
        </row>
        <row r="53">
          <cell r="A53" t="str">
            <v>Cemento Asfaltico 60-70</v>
          </cell>
        </row>
        <row r="54">
          <cell r="A54" t="str">
            <v>Cemento Asfaltico 80-100</v>
          </cell>
        </row>
        <row r="55">
          <cell r="A55" t="str">
            <v>Cemento asfaltico modificado con polimeros tipo I</v>
          </cell>
        </row>
        <row r="56">
          <cell r="A56" t="str">
            <v>Cemento asfaltico modificado con polimeros tipo II</v>
          </cell>
        </row>
        <row r="57">
          <cell r="A57" t="str">
            <v>Cemento asfaltico modificado con polimeros tipo III</v>
          </cell>
        </row>
        <row r="58">
          <cell r="A58" t="str">
            <v>Cemento asfaltico modificado con polimeros tipo IV</v>
          </cell>
        </row>
        <row r="59">
          <cell r="A59" t="str">
            <v>Cemento gris</v>
          </cell>
        </row>
        <row r="60">
          <cell r="A60" t="str">
            <v>Cespedones</v>
          </cell>
        </row>
        <row r="61">
          <cell r="A61" t="str">
            <v>Cicatrizante (para remoción de especies vegetales)</v>
          </cell>
        </row>
        <row r="62">
          <cell r="A62" t="str">
            <v>Cintilla de poliuretano (sikarod)</v>
          </cell>
        </row>
        <row r="63">
          <cell r="A63" t="str">
            <v>Cinta Sika PVC 0,22</v>
          </cell>
        </row>
        <row r="64">
          <cell r="A64" t="str">
            <v>Concreto clase A</v>
          </cell>
        </row>
        <row r="65">
          <cell r="A65" t="str">
            <v>Concreto clase B</v>
          </cell>
        </row>
        <row r="66">
          <cell r="A66" t="str">
            <v>Concreto clase  C</v>
          </cell>
        </row>
        <row r="67">
          <cell r="A67" t="str">
            <v>Concreto clase D (tremie)</v>
          </cell>
        </row>
        <row r="68">
          <cell r="A68" t="str">
            <v>Concreto hidraulico para pavimento MR-43</v>
          </cell>
        </row>
        <row r="69">
          <cell r="A69" t="str">
            <v>Concreto hidraulico para pavimento MR-43 (FastracK)(acelerado a 24 horas)</v>
          </cell>
        </row>
        <row r="70">
          <cell r="A70" t="str">
            <v>Cordón detonante</v>
          </cell>
        </row>
        <row r="71">
          <cell r="A71" t="str">
            <v>Costal de fibra o fique</v>
          </cell>
        </row>
        <row r="72">
          <cell r="A72" t="str">
            <v>Cuñas para el tensionamiento</v>
          </cell>
        </row>
        <row r="73">
          <cell r="A73" t="str">
            <v>Derechos de explotación y o disposición de materiales</v>
          </cell>
        </row>
        <row r="74">
          <cell r="A74" t="str">
            <v xml:space="preserve">Disposición de material de derrumbe </v>
          </cell>
        </row>
        <row r="75">
          <cell r="A75" t="str">
            <v>Disolvente para pintura (especificar el tipo de disolvente que está utilizando) thiner</v>
          </cell>
        </row>
        <row r="76">
          <cell r="A76" t="str">
            <v>Disolvente para pintura (especificar el tipo de disolvente que está utilizando) varsol</v>
          </cell>
        </row>
        <row r="77">
          <cell r="A77" t="str">
            <v>Ductos para tensionimiento</v>
          </cell>
        </row>
        <row r="78">
          <cell r="A78" t="str">
            <v>Emulsión CRM</v>
          </cell>
        </row>
        <row r="79">
          <cell r="A79" t="str">
            <v>Emulsión modificada con polimeros CRMm</v>
          </cell>
        </row>
        <row r="80">
          <cell r="A80" t="str">
            <v>Emulsión CRL-0</v>
          </cell>
        </row>
        <row r="81">
          <cell r="A81" t="str">
            <v>Emulsión CRL-1</v>
          </cell>
        </row>
        <row r="82">
          <cell r="A82" t="str">
            <v>Emulsión CRL-1h</v>
          </cell>
        </row>
        <row r="83">
          <cell r="A83" t="str">
            <v>Emulsión CRL-1hm</v>
          </cell>
        </row>
        <row r="84">
          <cell r="A84" t="str">
            <v>Emulsión CRR-1</v>
          </cell>
        </row>
        <row r="85">
          <cell r="A85" t="str">
            <v>Emulsión CRR-2</v>
          </cell>
        </row>
        <row r="86">
          <cell r="A86" t="str">
            <v>Emulsión CRR-1m</v>
          </cell>
        </row>
        <row r="87">
          <cell r="A87" t="str">
            <v>Emulsión CRR-2m</v>
          </cell>
        </row>
        <row r="88">
          <cell r="A88" t="str">
            <v>Esferas reflectivas</v>
          </cell>
        </row>
        <row r="89">
          <cell r="A89" t="str">
            <v>Estacas, Pintura, Tachuelas, Hilo (localización de estructuras y carreteras)</v>
          </cell>
        </row>
        <row r="90">
          <cell r="A90" t="str">
            <v>Explosivos  75% (INDUGEL)</v>
          </cell>
        </row>
        <row r="91">
          <cell r="A91" t="str">
            <v>Formaleta (gaviones, juntas de bordillos, juntas de cunetas, muros, concretos clase D,E, F y G)</v>
          </cell>
        </row>
        <row r="92">
          <cell r="A92" t="str">
            <v>Formaleta concreto clase A,B y C</v>
          </cell>
        </row>
        <row r="93">
          <cell r="A93" t="str">
            <v>Formaleta para baranda de concreto</v>
          </cell>
        </row>
        <row r="94">
          <cell r="A94" t="str">
            <v>Formaleta para muros</v>
          </cell>
        </row>
        <row r="95">
          <cell r="A95" t="str">
            <v>Formaleta, platina y accesorios (escamas en concreto)</v>
          </cell>
        </row>
        <row r="96">
          <cell r="A96" t="str">
            <v>Fulminantes</v>
          </cell>
        </row>
        <row r="97">
          <cell r="A97" t="str">
            <v>Fundente</v>
          </cell>
        </row>
        <row r="98">
          <cell r="A98" t="str">
            <v>Gas propano</v>
          </cell>
        </row>
        <row r="99">
          <cell r="A99" t="str">
            <v>Geoterxtil T-2400 o similar (provedores Lafayet, Tensar, Omnes u otros)</v>
          </cell>
        </row>
        <row r="100">
          <cell r="A100" t="str">
            <v>Geotextil NT-2500 o similar (provedores, Tensar, Omnes u otros)</v>
          </cell>
        </row>
        <row r="101">
          <cell r="A101" t="str">
            <v>Geotextil NT REPAV 450 o similar (provedores Lafayet, Tensar, Omnes u otros)</v>
          </cell>
        </row>
        <row r="102">
          <cell r="A102" t="str">
            <v>Geotextil T-2100 o similar (provedores Lafayet, Tensar, Omnes u otros)</v>
          </cell>
        </row>
        <row r="103">
          <cell r="A103" t="str">
            <v>Grapas</v>
          </cell>
        </row>
        <row r="104">
          <cell r="A104" t="str">
            <v>Lechada para ductos (tensionamiento)</v>
          </cell>
        </row>
        <row r="105">
          <cell r="A105" t="str">
            <v>Limpiador 1/4 de galón (anclajes)</v>
          </cell>
        </row>
        <row r="106">
          <cell r="A106" t="str">
            <v>Listón en guadua para empradizar</v>
          </cell>
        </row>
        <row r="107">
          <cell r="A107" t="str">
            <v>Manguera de polietileno de 3"</v>
          </cell>
        </row>
        <row r="108">
          <cell r="A108" t="str">
            <v>Malla para gaviones (2M3)</v>
          </cell>
        </row>
        <row r="109">
          <cell r="A109" t="str">
            <v>Malla eslabonada, calibre 10, 6 ojos</v>
          </cell>
        </row>
        <row r="110">
          <cell r="A110" t="str">
            <v>Material de afirmado</v>
          </cell>
        </row>
        <row r="111">
          <cell r="A111" t="str">
            <v>Material de afirmado de la zona</v>
          </cell>
        </row>
        <row r="112">
          <cell r="A112" t="str">
            <v>Material de base</v>
          </cell>
        </row>
        <row r="113">
          <cell r="A113" t="str">
            <v>Material de la zona (para estabilizar bases)</v>
          </cell>
        </row>
        <row r="114">
          <cell r="A114" t="str">
            <v>Material de base (gradación 1)</v>
          </cell>
        </row>
        <row r="115">
          <cell r="A115" t="str">
            <v>Material de base (gradación 2)</v>
          </cell>
        </row>
        <row r="116">
          <cell r="A116" t="str">
            <v>Material de base (gradación 3)</v>
          </cell>
        </row>
        <row r="117">
          <cell r="A117" t="str">
            <v>Material para pedraplén</v>
          </cell>
        </row>
        <row r="118">
          <cell r="A118" t="str">
            <v>Material de Sub- Base para bacheo</v>
          </cell>
        </row>
        <row r="119">
          <cell r="A119" t="str">
            <v>Material de Sub- Base CBR=20%</v>
          </cell>
        </row>
        <row r="120">
          <cell r="A120" t="str">
            <v>Material de Sub- Base CBR=30%</v>
          </cell>
        </row>
        <row r="121">
          <cell r="A121" t="str">
            <v>Material de Sub- Base CBR=40%</v>
          </cell>
        </row>
        <row r="122">
          <cell r="A122" t="str">
            <v>Material seleccionado del Relleno</v>
          </cell>
        </row>
        <row r="123">
          <cell r="A123" t="str">
            <v>Material drenante (3")</v>
          </cell>
        </row>
        <row r="124">
          <cell r="A124" t="str">
            <v>Material filtrante (6")</v>
          </cell>
        </row>
        <row r="125">
          <cell r="A125" t="str">
            <v>Mecha Lenta</v>
          </cell>
        </row>
        <row r="126">
          <cell r="A126" t="str">
            <v>Mezcla abierta en caliente MAC-1</v>
          </cell>
        </row>
        <row r="127">
          <cell r="A127" t="str">
            <v>Mezcla abierta en caliente MAC-2</v>
          </cell>
        </row>
        <row r="128">
          <cell r="A128" t="str">
            <v>Mezcla abierta en caliente MAC-3</v>
          </cell>
        </row>
        <row r="129">
          <cell r="A129" t="str">
            <v>mezcla abierta en frio MAF-1</v>
          </cell>
        </row>
        <row r="130">
          <cell r="A130" t="str">
            <v>mezcla abierta en frio MAF-2</v>
          </cell>
        </row>
        <row r="131">
          <cell r="A131" t="str">
            <v>mezcla abierta en frio MAF-3</v>
          </cell>
        </row>
        <row r="132">
          <cell r="A132" t="str">
            <v>Mezcla densa en caliente MDC-0</v>
          </cell>
        </row>
        <row r="133">
          <cell r="A133" t="str">
            <v>Mezcla densa en caliente MDC-1</v>
          </cell>
        </row>
        <row r="134">
          <cell r="A134" t="str">
            <v>Mezcla densa en caliente MDC-2</v>
          </cell>
        </row>
        <row r="135">
          <cell r="A135" t="str">
            <v>Mezcla densa en caliente MDC-3</v>
          </cell>
        </row>
        <row r="136">
          <cell r="A136" t="str">
            <v>Mezcla densa en frio MDF-1</v>
          </cell>
        </row>
        <row r="137">
          <cell r="A137" t="str">
            <v>Mezcla densa en frio MDF-2</v>
          </cell>
        </row>
        <row r="138">
          <cell r="A138" t="str">
            <v>Mezcla densa en frio MDF-3</v>
          </cell>
        </row>
        <row r="139">
          <cell r="A139" t="str">
            <v>Mezcla discontinua en caliente M-1</v>
          </cell>
        </row>
        <row r="140">
          <cell r="A140" t="str">
            <v>Mezcla discontinua en caliente M-2</v>
          </cell>
        </row>
        <row r="141">
          <cell r="A141" t="str">
            <v>Mezcla discontinua en caliente F-1</v>
          </cell>
        </row>
        <row r="142">
          <cell r="A142" t="str">
            <v>Mezcla discontinua en caliente F-2</v>
          </cell>
        </row>
        <row r="143">
          <cell r="A143" t="str">
            <v>Nutrientes (para remoción de especies vegetales) (dap, triple 15 o similar) (item 201.9)</v>
          </cell>
        </row>
        <row r="144">
          <cell r="A144" t="str">
            <v>Obra falsa concreto clase A, B Y C (puntal de 3m metálico)</v>
          </cell>
        </row>
        <row r="145">
          <cell r="A145" t="str">
            <v>Oxigeno industrial</v>
          </cell>
        </row>
        <row r="146">
          <cell r="A146" t="str">
            <v>Paral en madera rolliza de 3" (tablestacados)</v>
          </cell>
        </row>
        <row r="147">
          <cell r="A147" t="str">
            <v>Paral en madera rolliza de 6" y 5m de longitud (tablestacados)</v>
          </cell>
        </row>
        <row r="148">
          <cell r="A148" t="str">
            <v>Paral en madera rolliza de 5" y 4,5m de longitud (tablestacados)</v>
          </cell>
        </row>
        <row r="149">
          <cell r="A149" t="str">
            <v>Paral en madera rolliza de 6" y 8m de longitud (tablestacados)</v>
          </cell>
        </row>
        <row r="150">
          <cell r="A150" t="str">
            <v>Pegante epóxico</v>
          </cell>
        </row>
        <row r="151">
          <cell r="A151" t="str">
            <v>Piedra para concreto ciclópeo (rajón o canto rodado)</v>
          </cell>
        </row>
        <row r="152">
          <cell r="A152" t="str">
            <v>Piedra para gavión</v>
          </cell>
        </row>
        <row r="153">
          <cell r="A153" t="str">
            <v>Pintura acrilica pura para tráfico</v>
          </cell>
        </row>
        <row r="154">
          <cell r="A154" t="str">
            <v>Pintura anticorrosiva</v>
          </cell>
        </row>
        <row r="155">
          <cell r="A155" t="str">
            <v xml:space="preserve">Pintura acrilica, esmalte o similar </v>
          </cell>
        </row>
        <row r="156">
          <cell r="A156" t="str">
            <v>Pilote en madera barbosco de 15*15</v>
          </cell>
        </row>
        <row r="157">
          <cell r="A157" t="str">
            <v>Platina de 1" x 1/4" (cerramiento en malla)</v>
          </cell>
        </row>
        <row r="158">
          <cell r="A158" t="str">
            <v xml:space="preserve">Poste de madera para cercas </v>
          </cell>
        </row>
        <row r="159">
          <cell r="A159" t="str">
            <v>Poste kilometraje</v>
          </cell>
        </row>
        <row r="160">
          <cell r="A160" t="str">
            <v>Poste en angulo de 2*2*1/4 de 3,5m para señal</v>
          </cell>
        </row>
        <row r="161">
          <cell r="A161" t="str">
            <v>Postes de concreto para cercas</v>
          </cell>
        </row>
        <row r="162">
          <cell r="A162" t="str">
            <v>Postes para defensa metálica (1,80m)</v>
          </cell>
        </row>
        <row r="163">
          <cell r="A163" t="str">
            <v>Quimico estabilizante (PROBASE)</v>
          </cell>
        </row>
        <row r="164">
          <cell r="A164" t="str">
            <v xml:space="preserve">Resina termoplastica </v>
          </cell>
        </row>
        <row r="165">
          <cell r="A165" t="str">
            <v>Salida en PVC D=2"</v>
          </cell>
        </row>
        <row r="166">
          <cell r="A166" t="str">
            <v>Sección final de defensa metálica</v>
          </cell>
        </row>
        <row r="167">
          <cell r="A167" t="str">
            <v>Sello de silicona o sellador autonivelante</v>
          </cell>
        </row>
        <row r="168">
          <cell r="A168" t="str">
            <v>Semillas para empradizar</v>
          </cell>
        </row>
        <row r="169">
          <cell r="A169" t="str">
            <v xml:space="preserve">Señal (grupo 2). Tablero en lámina galvanizado de 1,2m*0,4m, calibre 16, reflectivo tipo 1. </v>
          </cell>
        </row>
        <row r="170">
          <cell r="A170" t="str">
            <v>Señal (grupo 1). Tablero en lámina galvanizada de 75cm*75cm, calibre 16, reflectivo tipo 1</v>
          </cell>
        </row>
        <row r="171">
          <cell r="A171" t="str">
            <v xml:space="preserve">Señal (grupo 5). Tablero en lámina galvanizado de 0,90m*1,13m, calibre 16, reflectivo tipo 1. </v>
          </cell>
        </row>
        <row r="172">
          <cell r="A172" t="str">
            <v>Señal (grupo 4). Tablero en lámina galvanizado de 60cm*75cm, calibre 16, reflectivo tipo 1. (delineador de curva horizontal)</v>
          </cell>
        </row>
        <row r="173">
          <cell r="A173" t="str">
            <v xml:space="preserve">Señal (grupo 3 ferrocarril) (SP-54). Tablero en lámina galvanizado de 2,4m*0,3m, calibre 16, reflectivo tipo 1. </v>
          </cell>
        </row>
        <row r="174">
          <cell r="A174" t="str">
            <v>Soldadura 6013 de 1/8</v>
          </cell>
        </row>
        <row r="175">
          <cell r="A175" t="str">
            <v>Soldadura en PVC 1/8 de galón (anclajes)</v>
          </cell>
        </row>
        <row r="176">
          <cell r="A176" t="str">
            <v>Soldadura 7018</v>
          </cell>
        </row>
        <row r="177">
          <cell r="A177" t="str">
            <v>Soldadura L-70</v>
          </cell>
        </row>
        <row r="178">
          <cell r="A178" t="str">
            <v>Superplastificante Sikament</v>
          </cell>
        </row>
        <row r="179">
          <cell r="A179" t="str">
            <v>Tablestaca en madera aserrada (0,25*0,05*3)</v>
          </cell>
        </row>
        <row r="180">
          <cell r="A180" t="str">
            <v>Tablestaca en madera aserrada (0,3*0,03*3)</v>
          </cell>
        </row>
        <row r="181">
          <cell r="A181" t="str">
            <v>Tablestaca metálica (riel de 70 lb/yarda)</v>
          </cell>
        </row>
        <row r="182">
          <cell r="A182" t="str">
            <v>Tacha reflectiva</v>
          </cell>
        </row>
        <row r="183">
          <cell r="A183" t="str">
            <v>Tapón en PVC RD21 de 1" (para anclaje)</v>
          </cell>
        </row>
        <row r="184">
          <cell r="A184" t="str">
            <v xml:space="preserve">Tierra abonada </v>
          </cell>
        </row>
        <row r="185">
          <cell r="A185" t="str">
            <v>Tornillos para defensa metálica</v>
          </cell>
        </row>
        <row r="186">
          <cell r="A186" t="str">
            <v>Torón de tensionmiento 1/2" o 5/8"</v>
          </cell>
        </row>
        <row r="187">
          <cell r="A187" t="str">
            <v>Tramo recto para defensas métalicas (3,81m)</v>
          </cell>
        </row>
        <row r="188">
          <cell r="A188" t="str">
            <v>Trompetas de 12 torones (tensionamiento)</v>
          </cell>
        </row>
        <row r="189">
          <cell r="A189" t="str">
            <v>Tubería D=4" tipo pesado, E=2mm (baranda metálica)</v>
          </cell>
        </row>
        <row r="190">
          <cell r="A190" t="str">
            <v>Tubería en H de D=1/4", H=1.40m, A=0.20m (baranda metálica)</v>
          </cell>
        </row>
        <row r="191">
          <cell r="A191" t="str">
            <v>Tuberia Perforada en PVC de 2"</v>
          </cell>
        </row>
        <row r="192">
          <cell r="A192" t="str">
            <v>Tuberia PVC RD21 de 1" (para anclajes)</v>
          </cell>
        </row>
        <row r="193">
          <cell r="A193" t="str">
            <v>Tuberia PVC de 1" (para escamas en concreto)</v>
          </cell>
        </row>
        <row r="194">
          <cell r="A194" t="str">
            <v>Tuberia de 10" PAA vaciado tremi de 4 mts</v>
          </cell>
        </row>
        <row r="195">
          <cell r="A195" t="str">
            <v>Tubo concreto reforzado 900mm (tipo 1)</v>
          </cell>
        </row>
        <row r="196">
          <cell r="A196" t="str">
            <v>Tubo concreto reforzado 900mm (tipo 2)</v>
          </cell>
        </row>
        <row r="197">
          <cell r="A197" t="str">
            <v>Tubo concreto simple 450 mm</v>
          </cell>
        </row>
        <row r="198">
          <cell r="A198" t="str">
            <v>Tubo concreto simple 600 mm</v>
          </cell>
        </row>
        <row r="199">
          <cell r="A199" t="str">
            <v>Tubo concreto simple 750 mm</v>
          </cell>
        </row>
        <row r="200">
          <cell r="A200" t="str">
            <v>Tubo corrugado de acero galvanizado MP-68</v>
          </cell>
        </row>
        <row r="201">
          <cell r="A201" t="str">
            <v>Tubo para cerramiento, calibre 16 de 2,7m (cerramientos en malla)</v>
          </cell>
        </row>
        <row r="202">
          <cell r="A202" t="str">
            <v>Unión en PVC RD21 de 1" (para anclajes)</v>
          </cell>
        </row>
        <row r="203">
          <cell r="A203" t="str">
            <v>Unión en PVC D=2"</v>
          </cell>
        </row>
        <row r="204">
          <cell r="A204" t="str">
            <v>ADOQUIN DE ARCILLA</v>
          </cell>
        </row>
        <row r="205">
          <cell r="A205" t="str">
            <v>tubo concreto simple de 200mm</v>
          </cell>
        </row>
        <row r="206">
          <cell r="A206" t="str">
            <v>Seccion de Tope</v>
          </cell>
        </row>
        <row r="207">
          <cell r="A207" t="str">
            <v>Sikadur 32 primer</v>
          </cell>
        </row>
        <row r="208">
          <cell r="A208" t="str">
            <v>junta elastomerica m100</v>
          </cell>
        </row>
        <row r="209">
          <cell r="A209" t="str">
            <v>oxigeno y acetileno</v>
          </cell>
        </row>
        <row r="210">
          <cell r="A210" t="str">
            <v>disco de diamante</v>
          </cell>
        </row>
        <row r="211">
          <cell r="A211" t="str">
            <v>brocas tugsteno</v>
          </cell>
        </row>
        <row r="212">
          <cell r="A212" t="str">
            <v>perno d=18mm, l=200mm, tuerca y arandela en acero de alta resistencia</v>
          </cell>
        </row>
        <row r="213">
          <cell r="A213" t="str">
            <v>mortero alta resistencia (incluye fibra de nylon)</v>
          </cell>
        </row>
        <row r="214">
          <cell r="A214" t="str">
            <v>epoxico re-500 hil ti</v>
          </cell>
        </row>
        <row r="216">
          <cell r="A216" t="str">
            <v>pintura acrilica base agua</v>
          </cell>
        </row>
        <row r="217">
          <cell r="A217" t="str">
            <v>Estoperol</v>
          </cell>
        </row>
        <row r="218">
          <cell r="A218" t="str">
            <v>malla para colchogaviones</v>
          </cell>
        </row>
        <row r="219">
          <cell r="A219" t="str">
            <v>geotextil separar suelos</v>
          </cell>
        </row>
      </sheetData>
      <sheetData sheetId="2">
        <row r="7">
          <cell r="A7" t="str">
            <v>Aspersor manual</v>
          </cell>
        </row>
        <row r="8">
          <cell r="A8" t="str">
            <v>Barredora mecánica de cepillo</v>
          </cell>
        </row>
        <row r="9">
          <cell r="A9" t="str">
            <v>Bomba de inyección de lechada</v>
          </cell>
        </row>
        <row r="10">
          <cell r="A10" t="str">
            <v>Bomba para gato de tensionamiento</v>
          </cell>
        </row>
        <row r="11">
          <cell r="A11" t="str">
            <v>Bomba de concreto</v>
          </cell>
        </row>
        <row r="12">
          <cell r="A12" t="str">
            <v>Buldozer D4</v>
          </cell>
        </row>
        <row r="13">
          <cell r="A13" t="str">
            <v>Buldozer D6</v>
          </cell>
        </row>
        <row r="14">
          <cell r="A14" t="str">
            <v>Buldozer D8 (incluido Ripper)</v>
          </cell>
        </row>
        <row r="15">
          <cell r="A15" t="str">
            <v>Calentador a gas</v>
          </cell>
        </row>
        <row r="16">
          <cell r="A16" t="str">
            <v>Camion 350</v>
          </cell>
        </row>
        <row r="17">
          <cell r="A17" t="str">
            <v>Camioneta D-300</v>
          </cell>
        </row>
        <row r="18">
          <cell r="A18" t="str">
            <v>Camión de Slurry</v>
          </cell>
        </row>
        <row r="19">
          <cell r="A19" t="str">
            <v>Cargador 920 o equivalente</v>
          </cell>
        </row>
        <row r="20">
          <cell r="A20" t="str">
            <v>Cargador 930 o equivalente</v>
          </cell>
        </row>
        <row r="21">
          <cell r="A21" t="str">
            <v>Carrotanque de agua (10000 galones)</v>
          </cell>
        </row>
        <row r="22">
          <cell r="A22" t="str">
            <v>Carrotanque Irrigador de asfalto</v>
          </cell>
        </row>
        <row r="23">
          <cell r="A23" t="str">
            <v>Cizalla</v>
          </cell>
        </row>
        <row r="24">
          <cell r="A24" t="str">
            <v>Compactador Benitin</v>
          </cell>
        </row>
        <row r="25">
          <cell r="A25" t="str">
            <v>Compactador manual (RANA)</v>
          </cell>
        </row>
        <row r="26">
          <cell r="A26" t="str">
            <v>Compactador manual (SALTARIN)</v>
          </cell>
        </row>
        <row r="27">
          <cell r="A27" t="str">
            <v>Compactador manual de rodillo</v>
          </cell>
        </row>
        <row r="28">
          <cell r="A28" t="str">
            <v>Compactador vibratorio tipo DD-20</v>
          </cell>
        </row>
        <row r="29">
          <cell r="A29" t="str">
            <v>Compactador manual vibratorio (CANGURO) (Apisonadores)</v>
          </cell>
        </row>
        <row r="30">
          <cell r="A30" t="str">
            <v>Compactador neumatico</v>
          </cell>
        </row>
        <row r="31">
          <cell r="A31" t="str">
            <v>Compresor 125 pies 3 con martillo</v>
          </cell>
        </row>
        <row r="32">
          <cell r="A32" t="str">
            <v>Compresor 250 pies 3 con martillo</v>
          </cell>
        </row>
        <row r="33">
          <cell r="A33" t="str">
            <v>Compresor (barrido y soplado)</v>
          </cell>
        </row>
        <row r="34">
          <cell r="A34" t="str">
            <v>Compresor para penetrar roca</v>
          </cell>
        </row>
        <row r="35">
          <cell r="A35" t="str">
            <v>Cortadora de pavimento</v>
          </cell>
        </row>
        <row r="36">
          <cell r="A36" t="str">
            <v>Diferencial de 2 ton.</v>
          </cell>
        </row>
        <row r="37">
          <cell r="A37" t="str">
            <v>Diferencial de 3 ton</v>
          </cell>
        </row>
        <row r="38">
          <cell r="A38" t="str">
            <v>Equipo de control (bandas sonoras reduce velocidad) (Termohigometros, Termómetros, Galgas, etc)</v>
          </cell>
        </row>
        <row r="39">
          <cell r="A39" t="str">
            <v>Equipo de oxicorte</v>
          </cell>
        </row>
        <row r="40">
          <cell r="A40" t="str">
            <v>Equipo de perforación (TRACKDRILL)</v>
          </cell>
        </row>
        <row r="41">
          <cell r="A41" t="str">
            <v>Equipo de pintura (Compresor)</v>
          </cell>
        </row>
        <row r="42">
          <cell r="A42" t="str">
            <v>Equipo de soldadura 250 AMP</v>
          </cell>
        </row>
        <row r="43">
          <cell r="A43" t="str">
            <v>euipo de soldadura 400</v>
          </cell>
        </row>
        <row r="44">
          <cell r="A44" t="str">
            <v>euipo de soldadura 600</v>
          </cell>
        </row>
        <row r="45">
          <cell r="A45" t="str">
            <v>Equipo de topografía</v>
          </cell>
        </row>
        <row r="46">
          <cell r="A46" t="str">
            <v>Equipo manual aplicador (bandas sonoras reduce velocidad)</v>
          </cell>
        </row>
        <row r="47">
          <cell r="A47" t="str">
            <v>Esparcidor de gravilla (INCLUYE VOLQUETA)</v>
          </cell>
        </row>
        <row r="48">
          <cell r="A48" t="str">
            <v>Estación</v>
          </cell>
        </row>
        <row r="49">
          <cell r="A49" t="str">
            <v>Formaleta metálica (concreto hidraulico)</v>
          </cell>
        </row>
        <row r="50">
          <cell r="A50" t="str">
            <v>Formaleta metálica (tuberia de concreto reforzado)</v>
          </cell>
        </row>
        <row r="51">
          <cell r="A51" t="str">
            <v>Formaleta para camisa de pilote</v>
          </cell>
        </row>
        <row r="52">
          <cell r="A52" t="str">
            <v>Fresadora de pavimento</v>
          </cell>
        </row>
        <row r="53">
          <cell r="A53" t="str">
            <v>Fresadora y recicladora de pavimento</v>
          </cell>
        </row>
        <row r="54">
          <cell r="A54" t="str">
            <v>Gato para tensionamiento</v>
          </cell>
        </row>
        <row r="55">
          <cell r="A55" t="str">
            <v>Grua 10 ton</v>
          </cell>
        </row>
        <row r="56">
          <cell r="A56" t="str">
            <v>Grua (capacidad 15 ton)</v>
          </cell>
        </row>
        <row r="57">
          <cell r="A57" t="str">
            <v>Grua con torre</v>
          </cell>
        </row>
        <row r="58">
          <cell r="A58" t="str">
            <v>Grua telescópica</v>
          </cell>
        </row>
        <row r="59">
          <cell r="A59" t="str">
            <v>Guadañadora</v>
          </cell>
        </row>
        <row r="60">
          <cell r="A60" t="str">
            <v>Maquina térmica pegatachas</v>
          </cell>
        </row>
        <row r="61">
          <cell r="A61" t="str">
            <v>Mezcladora de concreto (1bulto)</v>
          </cell>
        </row>
        <row r="62">
          <cell r="A62" t="str">
            <v>Montacargas</v>
          </cell>
        </row>
        <row r="63">
          <cell r="A63" t="str">
            <v>Motobomba 3 PULGADAS</v>
          </cell>
        </row>
        <row r="64">
          <cell r="A64" t="str">
            <v>Motobomba 4 PULGADAS</v>
          </cell>
        </row>
        <row r="65">
          <cell r="A65" t="str">
            <v>Motobomba 6" DIAMETRO DE BOMBEO DE 2M³/SEG.</v>
          </cell>
        </row>
        <row r="66">
          <cell r="A66" t="str">
            <v>Motobomba de concreto</v>
          </cell>
        </row>
        <row r="67">
          <cell r="A67" t="str">
            <v>Motoniveladora</v>
          </cell>
        </row>
        <row r="68">
          <cell r="A68" t="str">
            <v>Motosierra</v>
          </cell>
        </row>
        <row r="69">
          <cell r="A69" t="str">
            <v>Pala auxiliar de piloteadora</v>
          </cell>
        </row>
        <row r="70">
          <cell r="A70" t="str">
            <v>Pala grua con martillos</v>
          </cell>
        </row>
        <row r="71">
          <cell r="A71" t="str">
            <v>Piloteadora</v>
          </cell>
        </row>
        <row r="72">
          <cell r="A72" t="str">
            <v>Planta de asfalto en caliente</v>
          </cell>
        </row>
        <row r="73">
          <cell r="A73" t="str">
            <v>Planta de asfalto en frio</v>
          </cell>
        </row>
        <row r="74">
          <cell r="A74" t="str">
            <v xml:space="preserve">Planta eléctrica </v>
          </cell>
        </row>
        <row r="75">
          <cell r="A75" t="str">
            <v>Planta trituradora</v>
          </cell>
        </row>
        <row r="76">
          <cell r="A76" t="str">
            <v>Pluma capacidad 100 kg</v>
          </cell>
        </row>
        <row r="77">
          <cell r="A77" t="str">
            <v>Pulidora (8500 REV)</v>
          </cell>
        </row>
        <row r="78">
          <cell r="A78" t="str">
            <v>Pulvimixer</v>
          </cell>
        </row>
        <row r="79">
          <cell r="A79" t="str">
            <v>Regla vibratoria L=3m</v>
          </cell>
        </row>
        <row r="80">
          <cell r="A80" t="str">
            <v>Recicladora</v>
          </cell>
        </row>
        <row r="81">
          <cell r="A81" t="str">
            <v>Retrocargador</v>
          </cell>
        </row>
        <row r="82">
          <cell r="A82" t="str">
            <v>Retroexcavadora CAT 320</v>
          </cell>
        </row>
        <row r="83">
          <cell r="A83" t="str">
            <v xml:space="preserve">Retrocargador CAT 510 </v>
          </cell>
        </row>
        <row r="84">
          <cell r="A84" t="str">
            <v>Retroexcavadora A25C</v>
          </cell>
        </row>
        <row r="85">
          <cell r="A85" t="str">
            <v>Retroexcavadora E-200 sobre orugas</v>
          </cell>
        </row>
        <row r="86">
          <cell r="A86" t="str">
            <v>Retroexcavadora E-200 sobre orugas trabajo en rio</v>
          </cell>
        </row>
        <row r="87">
          <cell r="A87" t="str">
            <v>Retroexcavadora E-200 con martillo neumatico</v>
          </cell>
        </row>
        <row r="88">
          <cell r="A88" t="str">
            <v>Retroexcavadora 428 doble trasmición</v>
          </cell>
        </row>
        <row r="89">
          <cell r="A89" t="str">
            <v>Retroexcavadora sobre llantas JD 410</v>
          </cell>
        </row>
        <row r="90">
          <cell r="A90" t="str">
            <v>Taco metálico o puntal (escamas en concreto)</v>
          </cell>
        </row>
        <row r="91">
          <cell r="A91" t="str">
            <v>Tarifa de transporte</v>
          </cell>
        </row>
        <row r="92">
          <cell r="A92" t="str">
            <v>Tarifa de transporte para  mezclas</v>
          </cell>
        </row>
        <row r="93">
          <cell r="A93" t="str">
            <v xml:space="preserve">Tarifa de transporte de mezclas para bacheo </v>
          </cell>
        </row>
        <row r="94">
          <cell r="A94" t="str">
            <v>Tarifa de transporte de estructuras metálicas en obra</v>
          </cell>
        </row>
        <row r="95">
          <cell r="A95" t="str">
            <v xml:space="preserve">Tarifa de transporte de estructuras metálicas </v>
          </cell>
        </row>
        <row r="96">
          <cell r="A96" t="str">
            <v>Terminadora de asfalto (Finisher)</v>
          </cell>
        </row>
        <row r="97">
          <cell r="A97" t="str">
            <v>Vehiculo delineador</v>
          </cell>
        </row>
        <row r="98">
          <cell r="A98" t="str">
            <v>Vibrador de concreto</v>
          </cell>
        </row>
        <row r="99">
          <cell r="A99" t="str">
            <v>Vibrocompatador Dynapac (10 ton)</v>
          </cell>
        </row>
        <row r="100">
          <cell r="A100" t="str">
            <v>Vibrocompatador Dynapac C15</v>
          </cell>
        </row>
        <row r="101">
          <cell r="A101" t="str">
            <v>Volqueta 6 m3</v>
          </cell>
        </row>
        <row r="102">
          <cell r="A102" t="str">
            <v>Equipo de sandblasting</v>
          </cell>
        </row>
        <row r="103">
          <cell r="A103" t="str">
            <v>Taladro</v>
          </cell>
        </row>
        <row r="104">
          <cell r="A104" t="str">
            <v>dispensador neumatico hit-p500</v>
          </cell>
        </row>
        <row r="106">
          <cell r="A106" t="str">
            <v>Camisa</v>
          </cell>
        </row>
      </sheetData>
      <sheetData sheetId="3">
        <row r="6">
          <cell r="A6" t="str">
            <v>ADMINISTRACION</v>
          </cell>
        </row>
        <row r="7">
          <cell r="A7" t="str">
            <v>IMPREVISTOS</v>
          </cell>
        </row>
        <row r="8">
          <cell r="A8" t="str">
            <v>UTILIDAD</v>
          </cell>
        </row>
        <row r="9">
          <cell r="A9" t="str">
            <v>PRESTACIONES</v>
          </cell>
        </row>
        <row r="10">
          <cell r="A10" t="str">
            <v>DISTANCIA ACARREO 1</v>
          </cell>
        </row>
        <row r="11">
          <cell r="A11" t="str">
            <v>DISTANCIA SUMINISTRO (MATERIAL DE LA ZONA)</v>
          </cell>
        </row>
        <row r="12">
          <cell r="A12" t="str">
            <v>DISTANCIA SUMINISTRO</v>
          </cell>
        </row>
        <row r="13">
          <cell r="A13" t="str">
            <v>DISTANCIA SUMINISTRO BASES SUB BASES AFIRMADOS</v>
          </cell>
        </row>
        <row r="14">
          <cell r="A14" t="str">
            <v>DISTANCIA DE SUMINISTRO CONCRETOS</v>
          </cell>
        </row>
        <row r="15">
          <cell r="A15" t="str">
            <v>DISTANCIA DE SUMINISTRO MEZCLAS ASFALTICAS</v>
          </cell>
        </row>
        <row r="16">
          <cell r="A16" t="str">
            <v>DISTANCIA TRANSPORTE ESTRUCTURA METALICA</v>
          </cell>
        </row>
        <row r="17">
          <cell r="A17" t="str">
            <v>CADENERO</v>
          </cell>
        </row>
        <row r="18">
          <cell r="A18" t="str">
            <v>INSPECTOR DE FABRICACION Y MONTAJE</v>
          </cell>
        </row>
        <row r="19">
          <cell r="A19" t="str">
            <v>OBRERO</v>
          </cell>
        </row>
        <row r="20">
          <cell r="A20" t="str">
            <v>OFICIAL</v>
          </cell>
        </row>
        <row r="21">
          <cell r="A21" t="str">
            <v>OFICIAL EXPERTO EN DESMONTAJE</v>
          </cell>
        </row>
        <row r="22">
          <cell r="A22" t="str">
            <v>PALETEROS</v>
          </cell>
        </row>
        <row r="23">
          <cell r="A23" t="str">
            <v>RASTRILLEROS</v>
          </cell>
        </row>
        <row r="24">
          <cell r="A24" t="str">
            <v>SOLDADOR</v>
          </cell>
        </row>
        <row r="25">
          <cell r="A25" t="str">
            <v>TOPOGRAFO</v>
          </cell>
        </row>
        <row r="26">
          <cell r="A26" t="str">
            <v>PINTOR</v>
          </cell>
        </row>
        <row r="28">
          <cell r="A28" t="str">
            <v>3 AYUDANTES</v>
          </cell>
        </row>
        <row r="29">
          <cell r="A29" t="str">
            <v>2 OBREROS</v>
          </cell>
        </row>
        <row r="30">
          <cell r="A30" t="str">
            <v>3 OBREROS</v>
          </cell>
        </row>
        <row r="31">
          <cell r="A31" t="str">
            <v>4 OBREROS</v>
          </cell>
        </row>
        <row r="32">
          <cell r="A32" t="str">
            <v>5 OBREROS</v>
          </cell>
        </row>
        <row r="33">
          <cell r="A33" t="str">
            <v>6 OBREROS</v>
          </cell>
        </row>
        <row r="34">
          <cell r="A34" t="str">
            <v>7 OBREROS</v>
          </cell>
        </row>
        <row r="35">
          <cell r="A35" t="str">
            <v>8 OBREROS</v>
          </cell>
        </row>
        <row r="36">
          <cell r="A36" t="str">
            <v>9 OBREROS</v>
          </cell>
        </row>
        <row r="37">
          <cell r="A37" t="str">
            <v>10 OBREROS</v>
          </cell>
        </row>
        <row r="38">
          <cell r="A38" t="str">
            <v>11 OBREROS</v>
          </cell>
        </row>
        <row r="39">
          <cell r="A39" t="str">
            <v>12 OBREROS</v>
          </cell>
        </row>
        <row r="40">
          <cell r="A40" t="str">
            <v>13 OBREROS</v>
          </cell>
        </row>
        <row r="41">
          <cell r="A41" t="str">
            <v>14 OBREROS</v>
          </cell>
        </row>
        <row r="42">
          <cell r="A42" t="str">
            <v>15 OBREROS</v>
          </cell>
        </row>
        <row r="43">
          <cell r="A43" t="str">
            <v>16 OBREROS</v>
          </cell>
        </row>
        <row r="44">
          <cell r="A44" t="str">
            <v>17 OBREROS</v>
          </cell>
        </row>
        <row r="45">
          <cell r="A45" t="str">
            <v>18 OBREROS</v>
          </cell>
        </row>
        <row r="46">
          <cell r="A46" t="str">
            <v>19 OBREROS</v>
          </cell>
        </row>
        <row r="47">
          <cell r="A47" t="str">
            <v>20 OBREROS</v>
          </cell>
        </row>
        <row r="48">
          <cell r="A48" t="str">
            <v>21 OBREROS</v>
          </cell>
        </row>
        <row r="49">
          <cell r="A49" t="str">
            <v>22 OBREROS</v>
          </cell>
        </row>
        <row r="50">
          <cell r="A50" t="str">
            <v>23 OBREROS</v>
          </cell>
        </row>
        <row r="51">
          <cell r="A51" t="str">
            <v>24 OBREROS</v>
          </cell>
        </row>
        <row r="52">
          <cell r="A52" t="str">
            <v>25 OBREROS</v>
          </cell>
        </row>
        <row r="53">
          <cell r="A53" t="str">
            <v>2 PALETEROS</v>
          </cell>
        </row>
        <row r="54">
          <cell r="A54" t="str">
            <v>CUADRILLA ASFALTEROS (6 obrero, 2 rastrilleros y 1 oficial)</v>
          </cell>
        </row>
        <row r="55">
          <cell r="A55" t="str">
            <v>1 ARMADOR</v>
          </cell>
        </row>
        <row r="56">
          <cell r="A56" t="str">
            <v>1 CORTADOR</v>
          </cell>
        </row>
        <row r="57">
          <cell r="A57" t="str">
            <v>1 AYUDANTE</v>
          </cell>
        </row>
        <row r="58">
          <cell r="A58" t="str">
            <v>1 NIVELETERO</v>
          </cell>
        </row>
        <row r="59">
          <cell r="A59" t="str">
            <v>CUADRILLA PARA BACHEO (6 obreroS, 2 NIVELETEROS y 1 oficial)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
      <sheetName val="B.D"/>
      <sheetName val="CGM"/>
      <sheetName val="PPTO"/>
      <sheetName val="1. DEMOL"/>
      <sheetName val="CERRMTO PISCINA"/>
      <sheetName val="EST-CBTA"/>
      <sheetName val="MA-PIS-ENCH"/>
      <sheetName val="I.HS"/>
      <sheetName val="I. E"/>
      <sheetName val="PAÑ-PINT"/>
      <sheetName val="Pintura"/>
      <sheetName val="Bajante"/>
      <sheetName val="canal"/>
      <sheetName val="Telef"/>
      <sheetName val="CARP"/>
      <sheetName val="Hoja2"/>
    </sheetNames>
    <sheetDataSet>
      <sheetData sheetId="0" refreshError="1"/>
      <sheetData sheetId="1">
        <row r="3">
          <cell r="B3" t="str">
            <v xml:space="preserve"> SEÑORA DEL SOCORRO SEDE A, MUNICIPIO DE GUACA  DEPARTAMENTO DE SANTANDER </v>
          </cell>
        </row>
        <row r="15">
          <cell r="B15" t="str">
            <v>Andamio Tubular</v>
          </cell>
          <cell r="C15" t="str">
            <v>Dia</v>
          </cell>
          <cell r="D15">
            <v>950</v>
          </cell>
        </row>
        <row r="16">
          <cell r="B16" t="str">
            <v>Arnes de Seguridad</v>
          </cell>
          <cell r="C16" t="str">
            <v>Dia</v>
          </cell>
          <cell r="D16">
            <v>25000</v>
          </cell>
        </row>
        <row r="17">
          <cell r="B17" t="str">
            <v>Bulldozer D-6 Caterpillar</v>
          </cell>
          <cell r="C17" t="str">
            <v>Hora</v>
          </cell>
          <cell r="D17">
            <v>100000</v>
          </cell>
        </row>
        <row r="18">
          <cell r="B18" t="str">
            <v>Campamento</v>
          </cell>
          <cell r="C18" t="str">
            <v>Glb</v>
          </cell>
          <cell r="D18">
            <v>250000</v>
          </cell>
        </row>
        <row r="19">
          <cell r="B19" t="str">
            <v>Cargador 0.50 M3 sobre llantas</v>
          </cell>
          <cell r="C19" t="str">
            <v>Hora</v>
          </cell>
          <cell r="D19">
            <v>100000</v>
          </cell>
        </row>
        <row r="20">
          <cell r="B20" t="str">
            <v>Cortadora manual</v>
          </cell>
          <cell r="C20" t="str">
            <v>Día</v>
          </cell>
          <cell r="D20">
            <v>18000</v>
          </cell>
        </row>
        <row r="21">
          <cell r="B21" t="str">
            <v>Diferencial</v>
          </cell>
          <cell r="C21" t="str">
            <v>HM</v>
          </cell>
          <cell r="D21">
            <v>30000</v>
          </cell>
        </row>
        <row r="22">
          <cell r="B22" t="str">
            <v>Equipo de soldadura</v>
          </cell>
          <cell r="C22" t="str">
            <v>Dia</v>
          </cell>
          <cell r="D22">
            <v>60000</v>
          </cell>
        </row>
        <row r="23">
          <cell r="B23" t="str">
            <v>Equipo de Topografia</v>
          </cell>
          <cell r="C23" t="str">
            <v>Dia</v>
          </cell>
          <cell r="D23">
            <v>80000</v>
          </cell>
        </row>
        <row r="24">
          <cell r="B24" t="str">
            <v>Formaleta</v>
          </cell>
          <cell r="C24" t="str">
            <v>Hora</v>
          </cell>
          <cell r="D24">
            <v>2850</v>
          </cell>
        </row>
        <row r="25">
          <cell r="B25" t="str">
            <v>Herramienta Electrica</v>
          </cell>
          <cell r="C25" t="str">
            <v>Hora</v>
          </cell>
          <cell r="D25">
            <v>2000</v>
          </cell>
        </row>
        <row r="26">
          <cell r="B26" t="str">
            <v>Herramienta Menor</v>
          </cell>
          <cell r="C26" t="str">
            <v>Hora</v>
          </cell>
          <cell r="D26">
            <v>1500</v>
          </cell>
        </row>
        <row r="27">
          <cell r="B27" t="str">
            <v>Mezcladora</v>
          </cell>
          <cell r="C27" t="str">
            <v>Hora</v>
          </cell>
          <cell r="D27">
            <v>1000</v>
          </cell>
        </row>
        <row r="28">
          <cell r="B28" t="str">
            <v>Pulidora</v>
          </cell>
          <cell r="C28" t="str">
            <v>Hora</v>
          </cell>
          <cell r="D28">
            <v>5000</v>
          </cell>
        </row>
        <row r="29">
          <cell r="B29" t="str">
            <v>Microbús</v>
          </cell>
          <cell r="C29" t="str">
            <v>Hora</v>
          </cell>
          <cell r="D29">
            <v>20000</v>
          </cell>
        </row>
        <row r="30">
          <cell r="B30" t="str">
            <v xml:space="preserve">Vehículo </v>
          </cell>
          <cell r="C30" t="str">
            <v>Hora</v>
          </cell>
          <cell r="D30">
            <v>25000</v>
          </cell>
        </row>
        <row r="31">
          <cell r="B31" t="str">
            <v>Vibrador a gasolina</v>
          </cell>
          <cell r="C31" t="str">
            <v>Hora</v>
          </cell>
          <cell r="D31">
            <v>7500</v>
          </cell>
        </row>
        <row r="32">
          <cell r="B32" t="str">
            <v>Vibrocompactador Manual</v>
          </cell>
          <cell r="C32" t="str">
            <v>Hora</v>
          </cell>
          <cell r="D32">
            <v>10000</v>
          </cell>
        </row>
        <row r="33">
          <cell r="B33" t="str">
            <v>Volqueta de 6 m3</v>
          </cell>
          <cell r="C33" t="str">
            <v>Hora</v>
          </cell>
          <cell r="D33">
            <v>45000</v>
          </cell>
        </row>
        <row r="41">
          <cell r="B41" t="str">
            <v>Auxiliar Laboratorista</v>
          </cell>
        </row>
        <row r="42">
          <cell r="B42" t="str">
            <v>Ayudante</v>
          </cell>
        </row>
        <row r="43">
          <cell r="B43" t="str">
            <v>Cuadrilla 2 ayudantes</v>
          </cell>
        </row>
        <row r="44">
          <cell r="B44" t="str">
            <v>Cuadrilla 4 Ayudantes</v>
          </cell>
        </row>
        <row r="45">
          <cell r="B45" t="str">
            <v>Cadenero 1</v>
          </cell>
        </row>
        <row r="46">
          <cell r="B46" t="str">
            <v>Cadenero 2</v>
          </cell>
        </row>
        <row r="47">
          <cell r="B47" t="str">
            <v>Conductor</v>
          </cell>
        </row>
        <row r="48">
          <cell r="B48" t="str">
            <v>Contador</v>
          </cell>
        </row>
        <row r="49">
          <cell r="B49" t="str">
            <v>Electricista</v>
          </cell>
        </row>
        <row r="50">
          <cell r="B50" t="str">
            <v>Ingeniero Auxiliar</v>
          </cell>
        </row>
        <row r="51">
          <cell r="B51" t="str">
            <v>Ingeniero Director de Obra</v>
          </cell>
        </row>
        <row r="52">
          <cell r="B52" t="str">
            <v>Ingeniero Residente</v>
          </cell>
        </row>
        <row r="53">
          <cell r="B53" t="str">
            <v>Inspector de Obra</v>
          </cell>
        </row>
        <row r="54">
          <cell r="B54" t="str">
            <v>Laboratorista</v>
          </cell>
        </row>
        <row r="55">
          <cell r="B55" t="str">
            <v>Maestro</v>
          </cell>
        </row>
        <row r="56">
          <cell r="B56" t="str">
            <v>Oficial</v>
          </cell>
        </row>
        <row r="57">
          <cell r="B57" t="str">
            <v>Soldador</v>
          </cell>
        </row>
        <row r="58">
          <cell r="B58" t="str">
            <v>Secretaria</v>
          </cell>
        </row>
        <row r="59">
          <cell r="B59" t="str">
            <v>Subcontrato M:O. Eléctrica</v>
          </cell>
        </row>
        <row r="60">
          <cell r="B60" t="str">
            <v>Topógrafo</v>
          </cell>
        </row>
        <row r="61">
          <cell r="B61" t="str">
            <v>Vigilante</v>
          </cell>
        </row>
      </sheetData>
      <sheetData sheetId="2" refreshError="1"/>
      <sheetData sheetId="3">
        <row r="5">
          <cell r="A5" t="str">
            <v>MANTENIMIENTO Y REPARACION COLEGIO INSTITUTO TÉCNICO AGRÍCOLA NUESTRA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bletroque"/>
      <sheetName val="dumper"/>
      <sheetName val="terex"/>
      <sheetName val="mantos"/>
      <sheetName val="taladros"/>
      <sheetName val="mulas"/>
      <sheetName val="triturado"/>
      <sheetName val="lluvia"/>
      <sheetName val="observaciones"/>
      <sheetName val="datos_equipo"/>
      <sheetName val="equipos"/>
      <sheetName val="tritur"/>
      <sheetName val="dobletroque1"/>
      <sheetName val="mulas room"/>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ow r="1">
          <cell r="A1" t="str">
            <v>DOBLETROQUE</v>
          </cell>
        </row>
        <row r="2">
          <cell r="A2" t="str">
            <v>DUMPER (VOLVO)</v>
          </cell>
        </row>
        <row r="3">
          <cell r="A3" t="str">
            <v>TEREX</v>
          </cell>
        </row>
      </sheetData>
      <sheetData sheetId="11" refreshError="1"/>
      <sheetData sheetId="12" refreshError="1"/>
      <sheetData sheetId="13"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BASE.BACHEO"/>
      <sheetName val="SELLO.GRIETAS"/>
      <sheetName val="EXCAV.REP.PAV"/>
      <sheetName val="MDC-2"/>
      <sheetName val="MDC-2.BACHEO"/>
      <sheetName val="MDC-2 RENIVEL"/>
      <sheetName val="CONC.F"/>
      <sheetName val="basicos"/>
      <sheetName val="REPLAN."/>
      <sheetName val="EXCAV.MAT.COM"/>
      <sheetName val="PEDRAPLEN"/>
      <sheetName val="TERRAP."/>
      <sheetName val="SUBBASE"/>
      <sheetName val="BASE"/>
      <sheetName val="IMPRIMA"/>
      <sheetName val="ACARREO"/>
      <sheetName val="EXCAV.ESTRUCT."/>
      <sheetName val="EXCAV.B.AGUA"/>
      <sheetName val="RELLE.ESTRUCT."/>
      <sheetName val="DEMOLI"/>
      <sheetName val="CONCRETO.C"/>
      <sheetName val="CONC.D"/>
      <sheetName val="CONC.G"/>
      <sheetName val="TUB.36&quot;"/>
      <sheetName val="ACERO"/>
      <sheetName val="CUNET.CC"/>
      <sheetName val="MAT.FILTRO"/>
      <sheetName val="ANDEN"/>
      <sheetName val="BORDI"/>
      <sheetName val="GEOTEXT."/>
      <sheetName val="GAVIONES"/>
      <sheetName val="SEÑALVERT."/>
      <sheetName val="LIN.DEMARC."/>
      <sheetName val="LIN.DEMARC.DISC."/>
      <sheetName val="POST.KILO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A1" t="str">
            <v>EQUIPOS</v>
          </cell>
          <cell r="B1" t="str">
            <v>MARCA</v>
          </cell>
          <cell r="C1" t="str">
            <v>TIPO</v>
          </cell>
          <cell r="D1" t="str">
            <v>TARIFA</v>
          </cell>
        </row>
        <row r="2">
          <cell r="A2" t="str">
            <v xml:space="preserve">BULLDOZER </v>
          </cell>
          <cell r="B2" t="str">
            <v>Caterpillar</v>
          </cell>
          <cell r="C2" t="str">
            <v>D6D</v>
          </cell>
          <cell r="D2">
            <v>65000</v>
          </cell>
        </row>
        <row r="3">
          <cell r="A3" t="str">
            <v>BULLDOZER 2</v>
          </cell>
          <cell r="B3" t="str">
            <v>Caterpillar</v>
          </cell>
          <cell r="C3" t="str">
            <v>D8K</v>
          </cell>
          <cell r="D3">
            <v>90000</v>
          </cell>
        </row>
        <row r="4">
          <cell r="A4" t="str">
            <v>BULLDOZER 3</v>
          </cell>
          <cell r="B4" t="str">
            <v>Caterpillar</v>
          </cell>
          <cell r="C4" t="str">
            <v>D8L</v>
          </cell>
          <cell r="D4">
            <v>95000</v>
          </cell>
        </row>
        <row r="5">
          <cell r="A5" t="str">
            <v>CAMIONETA DE ESTACAS 1</v>
          </cell>
          <cell r="C5">
            <v>2300</v>
          </cell>
        </row>
        <row r="6">
          <cell r="A6" t="str">
            <v>CAMIONETA DE ESTACAS 2</v>
          </cell>
          <cell r="B6" t="str">
            <v>Mazda</v>
          </cell>
          <cell r="C6" t="str">
            <v>B-2000</v>
          </cell>
        </row>
        <row r="7">
          <cell r="A7" t="str">
            <v>CAMPERO</v>
          </cell>
          <cell r="B7" t="str">
            <v>Toyota</v>
          </cell>
        </row>
        <row r="8">
          <cell r="A8" t="str">
            <v xml:space="preserve">CARGADOR </v>
          </cell>
          <cell r="B8" t="str">
            <v>Caterpillar</v>
          </cell>
          <cell r="C8">
            <v>930</v>
          </cell>
          <cell r="D8">
            <v>54000</v>
          </cell>
        </row>
        <row r="9">
          <cell r="A9" t="str">
            <v>CARGADOR 2</v>
          </cell>
          <cell r="B9" t="str">
            <v>Caterpillar</v>
          </cell>
          <cell r="C9" t="str">
            <v>950B</v>
          </cell>
          <cell r="D9">
            <v>45000</v>
          </cell>
        </row>
        <row r="10">
          <cell r="A10" t="str">
            <v>CARGADOR 3</v>
          </cell>
          <cell r="B10" t="str">
            <v>International</v>
          </cell>
          <cell r="C10">
            <v>515</v>
          </cell>
          <cell r="D10">
            <v>38000</v>
          </cell>
        </row>
        <row r="11">
          <cell r="A11" t="str">
            <v>CARGADOR 4</v>
          </cell>
          <cell r="B11" t="str">
            <v>Clarck Michigan</v>
          </cell>
          <cell r="C11">
            <v>55</v>
          </cell>
          <cell r="D11">
            <v>40000</v>
          </cell>
        </row>
        <row r="12">
          <cell r="A12" t="str">
            <v>CARROTANQUE</v>
          </cell>
          <cell r="B12" t="str">
            <v>Ford</v>
          </cell>
          <cell r="C12" t="str">
            <v>FDG-497</v>
          </cell>
          <cell r="D12">
            <v>25000</v>
          </cell>
        </row>
        <row r="13">
          <cell r="A13" t="str">
            <v>COMPACTADOR DE LLANTAS</v>
          </cell>
          <cell r="B13" t="str">
            <v>Caterpillar</v>
          </cell>
          <cell r="C13" t="str">
            <v>PS-130</v>
          </cell>
          <cell r="D13">
            <v>55000</v>
          </cell>
        </row>
        <row r="14">
          <cell r="A14" t="str">
            <v xml:space="preserve">COMPRESOR </v>
          </cell>
          <cell r="B14" t="str">
            <v>Leroi</v>
          </cell>
          <cell r="C14" t="str">
            <v>E1-75DB</v>
          </cell>
          <cell r="D14">
            <v>45000</v>
          </cell>
        </row>
        <row r="15">
          <cell r="A15" t="str">
            <v>COMPRESOR 2</v>
          </cell>
          <cell r="B15" t="str">
            <v>Ingersoll Rand</v>
          </cell>
          <cell r="D15">
            <v>45000</v>
          </cell>
        </row>
        <row r="16">
          <cell r="A16" t="str">
            <v>COMPRESOR 3</v>
          </cell>
          <cell r="B16" t="str">
            <v>Sullair</v>
          </cell>
          <cell r="C16" t="str">
            <v>375DP</v>
          </cell>
          <cell r="D16">
            <v>35000</v>
          </cell>
        </row>
        <row r="17">
          <cell r="A17" t="str">
            <v>FINISHER 1</v>
          </cell>
          <cell r="B17" t="str">
            <v>Barber Green</v>
          </cell>
          <cell r="C17" t="str">
            <v>SA-41</v>
          </cell>
          <cell r="D17">
            <v>70000</v>
          </cell>
        </row>
        <row r="18">
          <cell r="A18" t="str">
            <v>FINISHER 2</v>
          </cell>
          <cell r="B18" t="str">
            <v>Barber Green</v>
          </cell>
          <cell r="C18" t="str">
            <v>SB-41</v>
          </cell>
          <cell r="D18">
            <v>70000</v>
          </cell>
        </row>
        <row r="19">
          <cell r="A19" t="str">
            <v>FINISHER 3</v>
          </cell>
          <cell r="B19" t="str">
            <v>Barber Green</v>
          </cell>
          <cell r="C19" t="str">
            <v>SA-41</v>
          </cell>
          <cell r="D19">
            <v>50000</v>
          </cell>
        </row>
        <row r="20">
          <cell r="A20" t="str">
            <v>HERRAMIENTA MENOR</v>
          </cell>
          <cell r="C20" t="str">
            <v>global</v>
          </cell>
          <cell r="D20">
            <v>1000</v>
          </cell>
        </row>
        <row r="21">
          <cell r="A21" t="str">
            <v xml:space="preserve">IRRIGADOR </v>
          </cell>
          <cell r="D21">
            <v>40000</v>
          </cell>
        </row>
        <row r="22">
          <cell r="A22" t="str">
            <v>MEZCLADORA</v>
          </cell>
          <cell r="B22" t="str">
            <v>-</v>
          </cell>
          <cell r="C22" t="str">
            <v>-</v>
          </cell>
          <cell r="D22">
            <v>50000</v>
          </cell>
        </row>
        <row r="23">
          <cell r="A23" t="str">
            <v>MOTOBOMBA</v>
          </cell>
          <cell r="B23" t="str">
            <v>-</v>
          </cell>
          <cell r="C23" t="str">
            <v>-</v>
          </cell>
          <cell r="D23">
            <v>12000</v>
          </cell>
        </row>
        <row r="24">
          <cell r="A24" t="str">
            <v>MOTONIVELADORA 1</v>
          </cell>
          <cell r="B24" t="str">
            <v>Caterpillar</v>
          </cell>
          <cell r="C24" t="str">
            <v>120-G</v>
          </cell>
          <cell r="D24">
            <v>48000</v>
          </cell>
        </row>
        <row r="25">
          <cell r="A25" t="str">
            <v>MOTONIVELADORA 2</v>
          </cell>
          <cell r="B25" t="str">
            <v>Caterpillar</v>
          </cell>
          <cell r="C25" t="str">
            <v>120-B</v>
          </cell>
          <cell r="D25">
            <v>40000</v>
          </cell>
        </row>
        <row r="26">
          <cell r="A26" t="str">
            <v>MOTONIVELADORA 3</v>
          </cell>
          <cell r="B26" t="str">
            <v>Caterpillar</v>
          </cell>
          <cell r="C26" t="str">
            <v>120-B</v>
          </cell>
          <cell r="D26">
            <v>40000</v>
          </cell>
        </row>
        <row r="27">
          <cell r="A27" t="str">
            <v>MOTONIVELADORA 4</v>
          </cell>
          <cell r="B27" t="str">
            <v>Champion</v>
          </cell>
          <cell r="C27">
            <v>710</v>
          </cell>
          <cell r="D27">
            <v>45000</v>
          </cell>
        </row>
        <row r="28">
          <cell r="A28" t="str">
            <v>PLANTA DE ASFALTO</v>
          </cell>
          <cell r="B28" t="str">
            <v>Barber Green</v>
          </cell>
          <cell r="C28" t="str">
            <v>DM45</v>
          </cell>
          <cell r="D28">
            <v>135000</v>
          </cell>
        </row>
        <row r="29">
          <cell r="A29" t="str">
            <v>RANA</v>
          </cell>
          <cell r="B29" t="str">
            <v>-</v>
          </cell>
          <cell r="C29" t="str">
            <v>-</v>
          </cell>
          <cell r="D29">
            <v>25000</v>
          </cell>
        </row>
        <row r="30">
          <cell r="A30" t="str">
            <v>RETROCARGADOR</v>
          </cell>
          <cell r="C30" t="str">
            <v>JCB</v>
          </cell>
          <cell r="D30">
            <v>35000</v>
          </cell>
        </row>
        <row r="31">
          <cell r="A31" t="str">
            <v>RETROEXCAVADORA 1</v>
          </cell>
          <cell r="B31" t="str">
            <v>Hitachi</v>
          </cell>
          <cell r="C31" t="str">
            <v>EX-200-LC</v>
          </cell>
          <cell r="D31">
            <v>65000</v>
          </cell>
        </row>
        <row r="32">
          <cell r="A32" t="str">
            <v>RETROEXCAVADORA 2</v>
          </cell>
          <cell r="B32" t="str">
            <v>Hitachi</v>
          </cell>
          <cell r="C32" t="str">
            <v>EX-200-2</v>
          </cell>
          <cell r="D32">
            <v>50000</v>
          </cell>
        </row>
        <row r="33">
          <cell r="A33" t="str">
            <v>VIBROCOMPACTADOR 1</v>
          </cell>
          <cell r="B33" t="str">
            <v>Raygo</v>
          </cell>
          <cell r="C33" t="str">
            <v>304-A</v>
          </cell>
          <cell r="D33">
            <v>38000</v>
          </cell>
        </row>
        <row r="34">
          <cell r="A34" t="str">
            <v>VIBROCOMPACTADOR 2</v>
          </cell>
          <cell r="B34" t="str">
            <v>Ingersoll Rand</v>
          </cell>
          <cell r="C34" t="str">
            <v>SP-48</v>
          </cell>
          <cell r="D34">
            <v>38000</v>
          </cell>
        </row>
        <row r="35">
          <cell r="A35" t="str">
            <v>VIBROCOMPACTADOR 3</v>
          </cell>
          <cell r="B35" t="str">
            <v>Ingersoll Rand</v>
          </cell>
          <cell r="C35" t="str">
            <v>DD-65</v>
          </cell>
          <cell r="D35">
            <v>38000</v>
          </cell>
        </row>
        <row r="36">
          <cell r="A36" t="str">
            <v>VIBROCOMPACTADOR 4</v>
          </cell>
          <cell r="B36" t="str">
            <v>Dynapac</v>
          </cell>
          <cell r="C36" t="str">
            <v>CA-15</v>
          </cell>
          <cell r="D36">
            <v>59000</v>
          </cell>
        </row>
        <row r="37">
          <cell r="A37" t="str">
            <v>VIBROCOMPACTADOR 5</v>
          </cell>
          <cell r="B37" t="str">
            <v>Dynapac</v>
          </cell>
          <cell r="C37" t="str">
            <v>CH-44</v>
          </cell>
          <cell r="D37">
            <v>40000</v>
          </cell>
        </row>
        <row r="38">
          <cell r="A38" t="str">
            <v>VIBROCOMPACTADOR 6</v>
          </cell>
          <cell r="B38" t="str">
            <v>Lokomo</v>
          </cell>
          <cell r="C38" t="str">
            <v>AT-38</v>
          </cell>
          <cell r="D38">
            <v>40000</v>
          </cell>
        </row>
        <row r="39">
          <cell r="A39" t="str">
            <v>VOLQUETA 1</v>
          </cell>
          <cell r="B39" t="str">
            <v>Brigadier</v>
          </cell>
          <cell r="C39" t="str">
            <v>UFP-493</v>
          </cell>
          <cell r="D39">
            <v>45000</v>
          </cell>
        </row>
        <row r="40">
          <cell r="A40" t="str">
            <v>VOLQUETA 2</v>
          </cell>
          <cell r="B40" t="str">
            <v>Brigadier</v>
          </cell>
          <cell r="C40" t="str">
            <v>UFP-497</v>
          </cell>
          <cell r="D40">
            <v>45000</v>
          </cell>
        </row>
        <row r="41">
          <cell r="A41" t="str">
            <v>VOLQUETA 3</v>
          </cell>
          <cell r="B41" t="str">
            <v>Dodge</v>
          </cell>
          <cell r="C41" t="str">
            <v>FDG-012</v>
          </cell>
          <cell r="D41">
            <v>25000</v>
          </cell>
        </row>
        <row r="42">
          <cell r="A42" t="str">
            <v>VOLQUETA 5</v>
          </cell>
          <cell r="B42" t="str">
            <v>Mack</v>
          </cell>
          <cell r="C42" t="str">
            <v>UFP-974</v>
          </cell>
          <cell r="D42">
            <v>45000</v>
          </cell>
        </row>
        <row r="43">
          <cell r="A43" t="str">
            <v>VOLQUETA 6</v>
          </cell>
          <cell r="B43" t="str">
            <v>Mack</v>
          </cell>
          <cell r="C43" t="str">
            <v>VBH-632</v>
          </cell>
          <cell r="D43">
            <v>45000</v>
          </cell>
        </row>
        <row r="47">
          <cell r="A47" t="str">
            <v xml:space="preserve">AYUDANTE </v>
          </cell>
          <cell r="B47">
            <v>9537</v>
          </cell>
          <cell r="C47">
            <v>0.6331</v>
          </cell>
          <cell r="D47">
            <v>15574.8747</v>
          </cell>
        </row>
        <row r="48">
          <cell r="A48" t="str">
            <v>AYUDANTE VOLADURA</v>
          </cell>
          <cell r="B48">
            <v>12100</v>
          </cell>
          <cell r="C48">
            <v>0.6331</v>
          </cell>
          <cell r="D48">
            <v>19760.509999999998</v>
          </cell>
        </row>
        <row r="49">
          <cell r="A49" t="str">
            <v>A.I.U</v>
          </cell>
          <cell r="B49">
            <v>12870</v>
          </cell>
          <cell r="C49">
            <v>0.6331</v>
          </cell>
          <cell r="D49">
            <v>21666.666666666668</v>
          </cell>
        </row>
        <row r="50">
          <cell r="A50" t="str">
            <v>CADENERO 2</v>
          </cell>
          <cell r="B50">
            <v>9537</v>
          </cell>
          <cell r="C50">
            <v>0.6331</v>
          </cell>
          <cell r="D50">
            <v>15000</v>
          </cell>
        </row>
        <row r="51">
          <cell r="A51" t="str">
            <v>CAPATAZ</v>
          </cell>
          <cell r="B51">
            <v>19800</v>
          </cell>
          <cell r="C51">
            <v>0.6331</v>
          </cell>
          <cell r="D51">
            <v>32335.38</v>
          </cell>
        </row>
        <row r="52">
          <cell r="A52" t="str">
            <v>ESCOLTA</v>
          </cell>
          <cell r="B52">
            <v>302.5</v>
          </cell>
          <cell r="C52">
            <v>0</v>
          </cell>
          <cell r="D52">
            <v>275</v>
          </cell>
        </row>
        <row r="53">
          <cell r="A53" t="str">
            <v>MAESTRO</v>
          </cell>
          <cell r="B53">
            <v>22000</v>
          </cell>
          <cell r="C53">
            <v>0.6331</v>
          </cell>
          <cell r="D53">
            <v>35928.199999999997</v>
          </cell>
        </row>
        <row r="54">
          <cell r="A54" t="str">
            <v>OBRERO</v>
          </cell>
          <cell r="B54">
            <v>9537</v>
          </cell>
          <cell r="C54">
            <v>0.6331</v>
          </cell>
          <cell r="D54">
            <v>15574.8747</v>
          </cell>
        </row>
        <row r="55">
          <cell r="A55" t="str">
            <v>OFICIAL</v>
          </cell>
          <cell r="B55">
            <v>19800</v>
          </cell>
          <cell r="C55">
            <v>0.6331</v>
          </cell>
          <cell r="D55">
            <v>32335.38</v>
          </cell>
        </row>
        <row r="56">
          <cell r="A56" t="str">
            <v>SOLDADOR</v>
          </cell>
          <cell r="B56">
            <v>33000</v>
          </cell>
          <cell r="C56">
            <v>0.6331</v>
          </cell>
          <cell r="D56">
            <v>53892.3</v>
          </cell>
        </row>
        <row r="57">
          <cell r="A57" t="str">
            <v>TOPOGRAFO</v>
          </cell>
          <cell r="B57">
            <v>40700</v>
          </cell>
          <cell r="C57">
            <v>0.6331</v>
          </cell>
          <cell r="D57">
            <v>50000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ECTO"/>
      <sheetName val="PRES DEF ANTERIOR"/>
      <sheetName val="PPTO GENERAL febrero 2017"/>
      <sheetName val="Concr"/>
      <sheetName val="APUS CONCRET-MORT"/>
      <sheetName val="1.1"/>
      <sheetName val="1.2"/>
      <sheetName val="2.1"/>
      <sheetName val="2.2"/>
      <sheetName val="19"/>
      <sheetName val="2.3"/>
      <sheetName val="3.1"/>
      <sheetName val="3.2"/>
      <sheetName val="3.3"/>
      <sheetName val="3.4"/>
      <sheetName val="3.5"/>
      <sheetName val="3.6"/>
      <sheetName val="4.1"/>
      <sheetName val="4.2"/>
      <sheetName val="4.3"/>
      <sheetName val="4.4"/>
      <sheetName val="4.5"/>
      <sheetName val="4.6"/>
      <sheetName val="4.7"/>
      <sheetName val="4.8"/>
      <sheetName val="4.9"/>
      <sheetName val="4.10"/>
      <sheetName val="4.11"/>
      <sheetName val="4.12"/>
      <sheetName val="4.13"/>
      <sheetName val="4.14"/>
      <sheetName val="4.15"/>
      <sheetName val="5.1"/>
      <sheetName val="5,2"/>
      <sheetName val="5,3"/>
      <sheetName val="5,4"/>
      <sheetName val="5,5"/>
      <sheetName val="5,6"/>
      <sheetName val="5,7"/>
      <sheetName val="APUS  ELECTRICOS"/>
      <sheetName val="MAT.CON"/>
      <sheetName val="EQUIPOS"/>
      <sheetName val="TRANSPORTE"/>
      <sheetName val="SALARIOS HH"/>
      <sheetName val="LISTADOS"/>
      <sheetName val="DATOS"/>
      <sheetName val="MUnicipios"/>
      <sheetName val="Salarios"/>
      <sheetName val="Hoja1"/>
      <sheetName val="CRONOGRAMA Y FLUJ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ow r="5">
          <cell r="B5">
            <v>0</v>
          </cell>
          <cell r="C5">
            <v>0</v>
          </cell>
          <cell r="D5">
            <v>0</v>
          </cell>
        </row>
        <row r="6">
          <cell r="A6">
            <v>1</v>
          </cell>
          <cell r="B6" t="str">
            <v>ACARREO LIBRE</v>
          </cell>
          <cell r="C6" t="str">
            <v>M3</v>
          </cell>
          <cell r="D6">
            <v>2300</v>
          </cell>
        </row>
        <row r="7">
          <cell r="A7">
            <v>2</v>
          </cell>
          <cell r="B7" t="str">
            <v>ACERO A37</v>
          </cell>
          <cell r="C7" t="str">
            <v>KG</v>
          </cell>
          <cell r="D7">
            <v>3200</v>
          </cell>
        </row>
        <row r="8">
          <cell r="A8">
            <v>3</v>
          </cell>
          <cell r="B8" t="str">
            <v>ACERO PDR60</v>
          </cell>
          <cell r="C8" t="str">
            <v>KG</v>
          </cell>
          <cell r="D8">
            <v>3693</v>
          </cell>
        </row>
        <row r="9">
          <cell r="A9">
            <v>4</v>
          </cell>
          <cell r="B9" t="str">
            <v>AGUA</v>
          </cell>
          <cell r="C9" t="str">
            <v>LTR</v>
          </cell>
          <cell r="D9">
            <v>10</v>
          </cell>
        </row>
        <row r="10">
          <cell r="A10">
            <v>5</v>
          </cell>
          <cell r="B10" t="str">
            <v>ALAMBRE GALVANIZADO</v>
          </cell>
          <cell r="C10" t="str">
            <v>KG</v>
          </cell>
          <cell r="D10">
            <v>3500</v>
          </cell>
        </row>
        <row r="11">
          <cell r="A11">
            <v>6</v>
          </cell>
          <cell r="B11" t="str">
            <v>ALAMBRE NEGRO</v>
          </cell>
          <cell r="C11" t="str">
            <v>KG</v>
          </cell>
          <cell r="D11">
            <v>3170</v>
          </cell>
        </row>
        <row r="12">
          <cell r="A12">
            <v>7</v>
          </cell>
          <cell r="B12" t="str">
            <v>ANTICORROSIVO (PINTURA)</v>
          </cell>
          <cell r="C12" t="str">
            <v>GAL</v>
          </cell>
          <cell r="D12">
            <v>102790</v>
          </cell>
        </row>
        <row r="13">
          <cell r="A13">
            <v>8</v>
          </cell>
          <cell r="B13" t="str">
            <v>ARENA DE PEÑA</v>
          </cell>
          <cell r="C13" t="str">
            <v>M3</v>
          </cell>
          <cell r="D13">
            <v>45000</v>
          </cell>
        </row>
        <row r="14">
          <cell r="A14">
            <v>9</v>
          </cell>
          <cell r="B14" t="str">
            <v>ARENA DE RIO</v>
          </cell>
          <cell r="C14" t="str">
            <v>M3</v>
          </cell>
          <cell r="D14">
            <v>33333</v>
          </cell>
        </row>
        <row r="15">
          <cell r="A15">
            <v>10</v>
          </cell>
          <cell r="B15" t="str">
            <v>MATERIAL FILTRANTE</v>
          </cell>
          <cell r="C15" t="str">
            <v>M3</v>
          </cell>
          <cell r="D15">
            <v>29000</v>
          </cell>
        </row>
        <row r="16">
          <cell r="A16">
            <v>11</v>
          </cell>
          <cell r="B16" t="str">
            <v>CEMENTO BLANCO</v>
          </cell>
          <cell r="C16" t="str">
            <v>KG</v>
          </cell>
          <cell r="D16">
            <v>760</v>
          </cell>
        </row>
        <row r="17">
          <cell r="A17">
            <v>12</v>
          </cell>
          <cell r="B17" t="str">
            <v>CEMENTO GRIS</v>
          </cell>
          <cell r="C17" t="str">
            <v>KG</v>
          </cell>
          <cell r="D17">
            <v>600</v>
          </cell>
        </row>
        <row r="18">
          <cell r="A18">
            <v>13</v>
          </cell>
          <cell r="B18" t="str">
            <v>CONCRETO 1500 PSI TRITURADO FINO</v>
          </cell>
          <cell r="C18" t="str">
            <v>M3</v>
          </cell>
          <cell r="D18">
            <v>493119.375</v>
          </cell>
        </row>
        <row r="19">
          <cell r="A19">
            <v>14</v>
          </cell>
          <cell r="B19" t="str">
            <v>CONCRETO 2000 PSI TRITURADO FINO</v>
          </cell>
          <cell r="C19" t="str">
            <v>M3</v>
          </cell>
          <cell r="D19">
            <v>509690</v>
          </cell>
        </row>
        <row r="20">
          <cell r="A20">
            <v>15</v>
          </cell>
          <cell r="B20" t="str">
            <v>CONCRETO 2500 PSI TRITURADO FINO</v>
          </cell>
          <cell r="C20" t="str">
            <v>M3</v>
          </cell>
          <cell r="D20">
            <v>557719.30000000005</v>
          </cell>
        </row>
        <row r="21">
          <cell r="A21">
            <v>16</v>
          </cell>
          <cell r="B21" t="str">
            <v>CONCRETO 2500 PSI TRITURADO FINO IMPERMEAB.</v>
          </cell>
          <cell r="C21" t="str">
            <v>M3</v>
          </cell>
          <cell r="D21">
            <v>599439.13199999998</v>
          </cell>
        </row>
        <row r="22">
          <cell r="A22">
            <v>17</v>
          </cell>
          <cell r="B22" t="str">
            <v>CONCRETO 3000 PSI TRITURADO FINO</v>
          </cell>
          <cell r="C22" t="str">
            <v>M3</v>
          </cell>
          <cell r="D22">
            <v>647188.804</v>
          </cell>
        </row>
        <row r="23">
          <cell r="A23">
            <v>18</v>
          </cell>
          <cell r="B23" t="str">
            <v>CONCRETO 3000 PSI TRITURADO FINO IMPERMEAB.</v>
          </cell>
          <cell r="C23" t="str">
            <v>M3</v>
          </cell>
          <cell r="D23">
            <v>658380</v>
          </cell>
        </row>
        <row r="24">
          <cell r="A24">
            <v>19</v>
          </cell>
          <cell r="B24" t="str">
            <v>CONCRETO 3500 PSI TRITURADO FINO</v>
          </cell>
          <cell r="C24" t="str">
            <v>M3</v>
          </cell>
          <cell r="D24">
            <v>718910</v>
          </cell>
        </row>
        <row r="25">
          <cell r="A25">
            <v>20</v>
          </cell>
          <cell r="B25" t="str">
            <v>CONCRETO CICLOPEO</v>
          </cell>
          <cell r="C25" t="str">
            <v>M3</v>
          </cell>
          <cell r="D25">
            <v>460580</v>
          </cell>
        </row>
        <row r="26">
          <cell r="A26">
            <v>21</v>
          </cell>
          <cell r="B26" t="str">
            <v>ESTRUCTURA PARA VALLA INFORMATIVA</v>
          </cell>
          <cell r="C26" t="str">
            <v>GB</v>
          </cell>
          <cell r="D26">
            <v>192600</v>
          </cell>
        </row>
        <row r="27">
          <cell r="A27">
            <v>22</v>
          </cell>
          <cell r="B27" t="str">
            <v>GEOTEXTIL NT 1800</v>
          </cell>
          <cell r="C27" t="str">
            <v>M2</v>
          </cell>
          <cell r="D27">
            <v>9500</v>
          </cell>
        </row>
        <row r="28">
          <cell r="A28">
            <v>23</v>
          </cell>
          <cell r="B28" t="str">
            <v>GRAVA PARTIDA</v>
          </cell>
          <cell r="C28" t="str">
            <v>M3</v>
          </cell>
          <cell r="D28">
            <v>12000</v>
          </cell>
        </row>
        <row r="29">
          <cell r="A29">
            <v>24</v>
          </cell>
          <cell r="B29" t="str">
            <v>MALLA GAVION TRIPLE TORSION</v>
          </cell>
          <cell r="C29" t="str">
            <v>M2</v>
          </cell>
          <cell r="D29">
            <v>6500</v>
          </cell>
        </row>
        <row r="30">
          <cell r="A30">
            <v>25</v>
          </cell>
          <cell r="B30" t="str">
            <v>MATERIAL GRANULAR FILTRANTE</v>
          </cell>
          <cell r="C30" t="str">
            <v>M3</v>
          </cell>
          <cell r="D30">
            <v>58000</v>
          </cell>
        </row>
        <row r="31">
          <cell r="A31">
            <v>26</v>
          </cell>
          <cell r="B31" t="str">
            <v>MORTERO 1:2</v>
          </cell>
          <cell r="C31" t="str">
            <v>M3</v>
          </cell>
          <cell r="D31">
            <v>550700</v>
          </cell>
        </row>
        <row r="32">
          <cell r="A32">
            <v>27</v>
          </cell>
          <cell r="B32" t="str">
            <v>MORTERO 1:3</v>
          </cell>
          <cell r="C32" t="str">
            <v>M3</v>
          </cell>
          <cell r="D32">
            <v>472229.11591196735</v>
          </cell>
        </row>
        <row r="33">
          <cell r="A33">
            <v>28</v>
          </cell>
          <cell r="B33" t="str">
            <v>MORTERO 1:3 IMPERMEABILIZADO</v>
          </cell>
          <cell r="C33" t="str">
            <v>M3</v>
          </cell>
          <cell r="D33">
            <v>539513.11591196735</v>
          </cell>
        </row>
        <row r="34">
          <cell r="A34">
            <v>29</v>
          </cell>
          <cell r="B34" t="str">
            <v>MORTERO 1:4</v>
          </cell>
          <cell r="C34" t="str">
            <v>M3</v>
          </cell>
          <cell r="D34">
            <v>426827.11591196735</v>
          </cell>
        </row>
        <row r="35">
          <cell r="A35">
            <v>30</v>
          </cell>
          <cell r="B35" t="str">
            <v>MORTERO 1:4 IMPERMEABILIZADO</v>
          </cell>
          <cell r="C35" t="str">
            <v>M3</v>
          </cell>
          <cell r="D35">
            <v>488500</v>
          </cell>
        </row>
        <row r="36">
          <cell r="A36">
            <v>31</v>
          </cell>
          <cell r="B36" t="str">
            <v>PIEDRA RAJON</v>
          </cell>
          <cell r="C36" t="str">
            <v>M3</v>
          </cell>
          <cell r="D36">
            <v>32000</v>
          </cell>
        </row>
        <row r="37">
          <cell r="A37">
            <v>32</v>
          </cell>
          <cell r="B37" t="str">
            <v>PLASTOCRETE DM</v>
          </cell>
          <cell r="C37" t="str">
            <v>KG</v>
          </cell>
          <cell r="D37">
            <v>6000</v>
          </cell>
        </row>
        <row r="38">
          <cell r="A38">
            <v>33</v>
          </cell>
          <cell r="B38" t="str">
            <v>RECEBO</v>
          </cell>
          <cell r="C38" t="str">
            <v>M3</v>
          </cell>
          <cell r="D38">
            <v>60000</v>
          </cell>
        </row>
        <row r="39">
          <cell r="A39">
            <v>34</v>
          </cell>
          <cell r="B39" t="str">
            <v>RELLENO SIN CLASIFICAR</v>
          </cell>
          <cell r="C39" t="str">
            <v>M3</v>
          </cell>
          <cell r="D39">
            <v>30000</v>
          </cell>
        </row>
        <row r="40">
          <cell r="A40">
            <v>35</v>
          </cell>
          <cell r="B40" t="str">
            <v>SIKA 1</v>
          </cell>
          <cell r="C40" t="str">
            <v>KG</v>
          </cell>
          <cell r="D40">
            <v>2670</v>
          </cell>
        </row>
        <row r="41">
          <cell r="A41">
            <v>36</v>
          </cell>
          <cell r="B41" t="str">
            <v>TRITURADO</v>
          </cell>
          <cell r="C41" t="str">
            <v>M3</v>
          </cell>
          <cell r="D41">
            <v>55000</v>
          </cell>
        </row>
        <row r="42">
          <cell r="A42">
            <v>37</v>
          </cell>
          <cell r="B42" t="str">
            <v>TUBERÍA DE CONCRETO REFORZADO DE 910 MM DE DIÁMETRO INTERIOR</v>
          </cell>
          <cell r="C42" t="str">
            <v>ML</v>
          </cell>
          <cell r="D42">
            <v>445000</v>
          </cell>
        </row>
        <row r="43">
          <cell r="A43">
            <v>38</v>
          </cell>
          <cell r="B43" t="str">
            <v>TUBERIA PVC 2"</v>
          </cell>
          <cell r="C43" t="str">
            <v>ML</v>
          </cell>
          <cell r="D43">
            <v>3000</v>
          </cell>
        </row>
        <row r="44">
          <cell r="A44">
            <v>39</v>
          </cell>
          <cell r="B44" t="str">
            <v>VALLA INFORMATIVA</v>
          </cell>
          <cell r="C44" t="str">
            <v>UND</v>
          </cell>
          <cell r="D44">
            <v>535000</v>
          </cell>
        </row>
        <row r="45">
          <cell r="A45">
            <v>40</v>
          </cell>
          <cell r="B45" t="str">
            <v>MATERIAL SELECCIONADO</v>
          </cell>
          <cell r="C45" t="str">
            <v>M3</v>
          </cell>
          <cell r="D45">
            <v>20000</v>
          </cell>
        </row>
        <row r="46">
          <cell r="B46" t="str">
            <v xml:space="preserve">PUNTILLA </v>
          </cell>
          <cell r="C46" t="str">
            <v>LB</v>
          </cell>
          <cell r="D46">
            <v>2450</v>
          </cell>
        </row>
        <row r="47">
          <cell r="B47" t="str">
            <v>PASAMANOS EN TUBO GALVANIZADO T.P. D=4"</v>
          </cell>
          <cell r="C47" t="str">
            <v>ML</v>
          </cell>
          <cell r="D47">
            <v>70080</v>
          </cell>
        </row>
        <row r="48">
          <cell r="B48" t="str">
            <v>ESMALTE DOMESTICO</v>
          </cell>
          <cell r="C48" t="str">
            <v>GAL</v>
          </cell>
          <cell r="D48">
            <v>71840</v>
          </cell>
        </row>
        <row r="49">
          <cell r="B49" t="str">
            <v>THINNER</v>
          </cell>
          <cell r="C49" t="str">
            <v>GAL</v>
          </cell>
          <cell r="D49">
            <v>16750</v>
          </cell>
        </row>
        <row r="50">
          <cell r="B50" t="str">
            <v>LIJA DE AGUA No. 100</v>
          </cell>
          <cell r="C50" t="str">
            <v>UND</v>
          </cell>
          <cell r="D50">
            <v>1210</v>
          </cell>
        </row>
        <row r="51">
          <cell r="B51" t="str">
            <v>GANCHO TEJA ETERNIT</v>
          </cell>
          <cell r="C51" t="str">
            <v>UND</v>
          </cell>
          <cell r="D51">
            <v>1630</v>
          </cell>
        </row>
        <row r="52">
          <cell r="B52" t="str">
            <v>TABLA CHAPA 18*2*2,70</v>
          </cell>
          <cell r="C52" t="str">
            <v>ML</v>
          </cell>
          <cell r="D52">
            <v>4990</v>
          </cell>
        </row>
        <row r="53">
          <cell r="B53" t="str">
            <v>BASTIDOR 5*5*4 m</v>
          </cell>
          <cell r="C53" t="str">
            <v>ML</v>
          </cell>
          <cell r="D53">
            <v>2230</v>
          </cell>
        </row>
        <row r="54">
          <cell r="B54" t="str">
            <v>BISAGRA COBRIZADA 3'' * 1''</v>
          </cell>
          <cell r="C54" t="str">
            <v>UND</v>
          </cell>
          <cell r="D54">
            <v>2230</v>
          </cell>
        </row>
        <row r="55">
          <cell r="B55" t="str">
            <v>TABLON CATIVO, 30</v>
          </cell>
          <cell r="C55" t="str">
            <v>ML</v>
          </cell>
          <cell r="D55">
            <v>3200</v>
          </cell>
        </row>
        <row r="56">
          <cell r="B56" t="str">
            <v>PUNTILLA CON CABEZA 2''</v>
          </cell>
          <cell r="C56" t="str">
            <v>LB</v>
          </cell>
          <cell r="D56">
            <v>1500</v>
          </cell>
        </row>
        <row r="57">
          <cell r="B57" t="str">
            <v>RECEBO B:200</v>
          </cell>
          <cell r="C57" t="str">
            <v>M3</v>
          </cell>
          <cell r="D57">
            <v>23700</v>
          </cell>
        </row>
        <row r="58">
          <cell r="B58" t="str">
            <v>TEJA ETERNIT DE 3 M</v>
          </cell>
          <cell r="C58" t="str">
            <v>UND</v>
          </cell>
          <cell r="D58">
            <v>37500</v>
          </cell>
        </row>
        <row r="59">
          <cell r="B59" t="str">
            <v>VARA DE CLAVO</v>
          </cell>
          <cell r="C59" t="str">
            <v>ML</v>
          </cell>
          <cell r="D59">
            <v>3000</v>
          </cell>
        </row>
        <row r="60">
          <cell r="B60" t="str">
            <v>RED DE AGUA PROVISIONAL</v>
          </cell>
          <cell r="C60" t="str">
            <v>ML</v>
          </cell>
          <cell r="D60">
            <v>267080</v>
          </cell>
        </row>
        <row r="61">
          <cell r="B61" t="str">
            <v>LADRILLO TMOSA 7</v>
          </cell>
          <cell r="C61" t="str">
            <v>UND</v>
          </cell>
          <cell r="D61">
            <v>800</v>
          </cell>
        </row>
        <row r="62">
          <cell r="B62" t="str">
            <v>TUBERIA PVC 4"</v>
          </cell>
          <cell r="C62" t="str">
            <v>ML</v>
          </cell>
          <cell r="D62">
            <v>25000</v>
          </cell>
        </row>
        <row r="63">
          <cell r="B63" t="str">
            <v>ACCESORIOS SANITARIOS 4"</v>
          </cell>
          <cell r="C63" t="str">
            <v>GL</v>
          </cell>
          <cell r="D63">
            <v>29060</v>
          </cell>
        </row>
        <row r="64">
          <cell r="B64" t="str">
            <v>LIMPIADOR</v>
          </cell>
          <cell r="C64" t="str">
            <v>28 GMS</v>
          </cell>
          <cell r="D64">
            <v>7610</v>
          </cell>
        </row>
        <row r="65">
          <cell r="B65" t="str">
            <v>SOLDADURA</v>
          </cell>
          <cell r="C65" t="str">
            <v>1/128</v>
          </cell>
          <cell r="D65">
            <v>14170</v>
          </cell>
        </row>
        <row r="66">
          <cell r="B66" t="str">
            <v>TUBERIA SANITARIA PVC 2"</v>
          </cell>
          <cell r="C66" t="str">
            <v>ML</v>
          </cell>
          <cell r="D66">
            <v>7740</v>
          </cell>
        </row>
        <row r="67">
          <cell r="B67" t="str">
            <v>ACCESORIOS SANITARIOS 2"</v>
          </cell>
          <cell r="C67" t="str">
            <v>GL</v>
          </cell>
          <cell r="D67">
            <v>11430</v>
          </cell>
        </row>
        <row r="68">
          <cell r="B68" t="str">
            <v>CONJUNTO SANITARIO ACUACER SUNSET COLOR ESP</v>
          </cell>
          <cell r="C68" t="str">
            <v>UND</v>
          </cell>
          <cell r="D68">
            <v>155000</v>
          </cell>
        </row>
        <row r="69">
          <cell r="B69" t="str">
            <v>LAVAMANOS ACUACER 732  SUNSET COLOR</v>
          </cell>
          <cell r="C69" t="str">
            <v>UND</v>
          </cell>
          <cell r="D69">
            <v>45000</v>
          </cell>
        </row>
        <row r="70">
          <cell r="B70" t="str">
            <v xml:space="preserve">GRIFERIA </v>
          </cell>
          <cell r="C70" t="str">
            <v>CONJ</v>
          </cell>
          <cell r="D70">
            <v>53660</v>
          </cell>
        </row>
        <row r="71">
          <cell r="B71" t="str">
            <v xml:space="preserve">TUBERIA PVC 1/2" RDE 9 </v>
          </cell>
          <cell r="C71" t="str">
            <v>ML</v>
          </cell>
          <cell r="D71">
            <v>8720</v>
          </cell>
        </row>
        <row r="72">
          <cell r="B72" t="str">
            <v xml:space="preserve">ACCESORIOS PVC 1/2" </v>
          </cell>
          <cell r="C72" t="str">
            <v>GL</v>
          </cell>
          <cell r="D72">
            <v>5460</v>
          </cell>
        </row>
        <row r="73">
          <cell r="B73" t="str">
            <v>TANQUE PLASTICO K-500 LT C/TAPA C/CONEXIONES</v>
          </cell>
          <cell r="C73" t="str">
            <v>UND</v>
          </cell>
          <cell r="D73">
            <v>133280</v>
          </cell>
        </row>
        <row r="74">
          <cell r="B74" t="str">
            <v>ACCESORIOS HIDRULICOS DEL TANQUE</v>
          </cell>
          <cell r="C74" t="str">
            <v>GL</v>
          </cell>
          <cell r="D74">
            <v>5250</v>
          </cell>
        </row>
        <row r="75">
          <cell r="B75" t="str">
            <v>TUBERIA CONDUIT 1/2"</v>
          </cell>
          <cell r="C75" t="str">
            <v>ML</v>
          </cell>
          <cell r="D75">
            <v>1070</v>
          </cell>
        </row>
        <row r="76">
          <cell r="B76" t="str">
            <v>CABLEADO</v>
          </cell>
          <cell r="C76" t="str">
            <v>ML</v>
          </cell>
          <cell r="D76">
            <v>4470</v>
          </cell>
        </row>
        <row r="77">
          <cell r="B77" t="str">
            <v>CINTA PEGANTE</v>
          </cell>
          <cell r="C77" t="str">
            <v>UND</v>
          </cell>
          <cell r="D77">
            <v>1640</v>
          </cell>
        </row>
        <row r="78">
          <cell r="B78" t="str">
            <v>ACCESORIO ELECTRICOS SALIDA NORMAL</v>
          </cell>
          <cell r="C78" t="str">
            <v>GL</v>
          </cell>
          <cell r="D78">
            <v>3800</v>
          </cell>
        </row>
        <row r="79">
          <cell r="B79" t="str">
            <v>TORNILLOS SISTEMA DRYWALL (PARA M2)</v>
          </cell>
          <cell r="C79" t="str">
            <v>GL</v>
          </cell>
          <cell r="D79">
            <v>1000</v>
          </cell>
        </row>
        <row r="80">
          <cell r="B80" t="str">
            <v>GANCHOS Y ACCESORIOS</v>
          </cell>
          <cell r="C80" t="str">
            <v>GL</v>
          </cell>
          <cell r="D80">
            <v>1570</v>
          </cell>
        </row>
        <row r="81">
          <cell r="B81" t="str">
            <v>PUERTA METALICA 0.7X 2 M</v>
          </cell>
          <cell r="C81" t="str">
            <v>UND</v>
          </cell>
          <cell r="D81">
            <v>140000</v>
          </cell>
        </row>
        <row r="82">
          <cell r="B82" t="str">
            <v>ESTUKADOS SIKA (25KG)</v>
          </cell>
          <cell r="C82" t="str">
            <v>KG</v>
          </cell>
          <cell r="D82">
            <v>1044</v>
          </cell>
        </row>
        <row r="83">
          <cell r="B83" t="str">
            <v>CINTA PAPEL (30 ML)</v>
          </cell>
          <cell r="C83" t="str">
            <v>UND</v>
          </cell>
          <cell r="D83">
            <v>3000</v>
          </cell>
        </row>
        <row r="84">
          <cell r="B84" t="str">
            <v>TIERRA ABONADA</v>
          </cell>
          <cell r="C84" t="str">
            <v>M3</v>
          </cell>
          <cell r="D84">
            <v>60000</v>
          </cell>
        </row>
        <row r="85">
          <cell r="B85" t="str">
            <v>PRADO</v>
          </cell>
          <cell r="C85" t="str">
            <v>M2</v>
          </cell>
          <cell r="D85">
            <v>3200</v>
          </cell>
        </row>
        <row r="86">
          <cell r="B86" t="str">
            <v>PERFIL VIGUETA (2,44 ML)</v>
          </cell>
          <cell r="C86" t="str">
            <v>UND</v>
          </cell>
          <cell r="D86">
            <v>3000</v>
          </cell>
        </row>
        <row r="87">
          <cell r="B87" t="str">
            <v>CESTA METALICA</v>
          </cell>
          <cell r="C87" t="str">
            <v>UND</v>
          </cell>
          <cell r="D87">
            <v>348000</v>
          </cell>
        </row>
        <row r="88">
          <cell r="B88" t="str">
            <v>CUÑETE DE PINTURA</v>
          </cell>
          <cell r="C88" t="str">
            <v>UN</v>
          </cell>
          <cell r="D88">
            <v>231135</v>
          </cell>
        </row>
        <row r="89">
          <cell r="B89" t="str">
            <v>PUERTA METALICA CON LISTONES DE MADERA (2,57X2,15)</v>
          </cell>
          <cell r="C89" t="str">
            <v>UND</v>
          </cell>
          <cell r="D89">
            <v>2000000</v>
          </cell>
        </row>
        <row r="90">
          <cell r="B90" t="str">
            <v>ACCESORIOS TUBERIA CONDUIT 1/2"</v>
          </cell>
          <cell r="C90" t="str">
            <v>UND</v>
          </cell>
          <cell r="D90">
            <v>500</v>
          </cell>
        </row>
        <row r="91">
          <cell r="B91" t="str">
            <v>ENCHAPE PARED CAYAMBE GRIS ( CAJA 0.3 M2)</v>
          </cell>
          <cell r="C91" t="str">
            <v>CAJA</v>
          </cell>
          <cell r="D91">
            <v>25000</v>
          </cell>
        </row>
        <row r="92">
          <cell r="B92" t="str">
            <v>SIKA GROUT</v>
          </cell>
          <cell r="C92" t="str">
            <v>KG</v>
          </cell>
          <cell r="D92">
            <v>3150</v>
          </cell>
        </row>
        <row r="93">
          <cell r="B93" t="str">
            <v>ANCLAJE D=5/8"</v>
          </cell>
          <cell r="C93" t="str">
            <v>UND</v>
          </cell>
          <cell r="D93">
            <v>19000</v>
          </cell>
        </row>
        <row r="94">
          <cell r="B94" t="str">
            <v>TUBO DE D=4" e=2.5mm</v>
          </cell>
          <cell r="C94" t="str">
            <v>ML</v>
          </cell>
          <cell r="D94">
            <v>23166</v>
          </cell>
        </row>
        <row r="95">
          <cell r="B95" t="str">
            <v>PERFIL IPE 220</v>
          </cell>
          <cell r="C95" t="str">
            <v>ML</v>
          </cell>
          <cell r="D95">
            <v>78375</v>
          </cell>
        </row>
        <row r="96">
          <cell r="B96" t="str">
            <v>PT 250X300X12</v>
          </cell>
          <cell r="C96" t="str">
            <v>ML</v>
          </cell>
          <cell r="D96">
            <v>21333</v>
          </cell>
        </row>
        <row r="97">
          <cell r="B97" t="str">
            <v>TUBO DE D=2" e=2.6mm</v>
          </cell>
          <cell r="C97" t="str">
            <v>ML</v>
          </cell>
          <cell r="D97">
            <v>12000</v>
          </cell>
        </row>
        <row r="98">
          <cell r="B98" t="str">
            <v>LAMINA ALFAJOR DE 1/8"</v>
          </cell>
          <cell r="C98" t="str">
            <v>M2</v>
          </cell>
          <cell r="D98">
            <v>49000</v>
          </cell>
        </row>
        <row r="99">
          <cell r="B99" t="str">
            <v>ACERO ESTRUCTURAL</v>
          </cell>
          <cell r="C99" t="str">
            <v>KG</v>
          </cell>
          <cell r="D99">
            <v>6000</v>
          </cell>
        </row>
        <row r="100">
          <cell r="B100" t="str">
            <v xml:space="preserve">PERFILPIRLAN  2C 355x110x2.5 MM </v>
          </cell>
          <cell r="C100" t="str">
            <v>ML</v>
          </cell>
          <cell r="D100">
            <v>73299</v>
          </cell>
        </row>
        <row r="101">
          <cell r="B101" t="str">
            <v>PINTURA DE ALUMINIO</v>
          </cell>
          <cell r="C101" t="str">
            <v>GLN</v>
          </cell>
          <cell r="D101">
            <v>56900</v>
          </cell>
        </row>
        <row r="102">
          <cell r="B102" t="str">
            <v>PINTURA ANTICORROSIVA</v>
          </cell>
          <cell r="C102" t="str">
            <v>GLN</v>
          </cell>
          <cell r="D102">
            <v>42000</v>
          </cell>
        </row>
        <row r="103">
          <cell r="B103" t="str">
            <v>TEJA TERMOACUSTICA</v>
          </cell>
          <cell r="C103" t="str">
            <v>M2</v>
          </cell>
          <cell r="D103">
            <v>44764</v>
          </cell>
        </row>
        <row r="104">
          <cell r="B104" t="str">
            <v>SELLO ELASTICO</v>
          </cell>
          <cell r="C104" t="str">
            <v>ML</v>
          </cell>
          <cell r="D104">
            <v>34926</v>
          </cell>
        </row>
        <row r="105">
          <cell r="B105" t="str">
            <v>CINTA PVC V15 EMPAQUE DE 30 M</v>
          </cell>
          <cell r="C105" t="str">
            <v>ML</v>
          </cell>
          <cell r="D105">
            <v>20018</v>
          </cell>
        </row>
        <row r="106">
          <cell r="B106" t="str">
            <v>PERFIL PTER 100x50x2 mm CALIBRE 2,0 MM  PARA ESTRUCTURA</v>
          </cell>
          <cell r="C106" t="str">
            <v>UND</v>
          </cell>
          <cell r="D106">
            <v>28000</v>
          </cell>
        </row>
        <row r="107">
          <cell r="B107" t="str">
            <v>PERFILPIRLAN  2C 220x80x2.5 mm CALIBRE 2,5 MM TUBULAR PARA ESTRUCTURA</v>
          </cell>
          <cell r="C107" t="str">
            <v>UND</v>
          </cell>
          <cell r="D107">
            <v>54299</v>
          </cell>
        </row>
        <row r="108">
          <cell r="B108" t="str">
            <v>TORNILLO AUTOPERFORANTE</v>
          </cell>
          <cell r="C108" t="str">
            <v>UND</v>
          </cell>
          <cell r="D108">
            <v>1500</v>
          </cell>
        </row>
        <row r="109">
          <cell r="B109" t="str">
            <v>FORMALETA</v>
          </cell>
          <cell r="C109" t="str">
            <v>M2</v>
          </cell>
          <cell r="D109">
            <v>12000</v>
          </cell>
        </row>
        <row r="110">
          <cell r="B110" t="str">
            <v>EXPLOSIVOS</v>
          </cell>
          <cell r="C110" t="str">
            <v>UN</v>
          </cell>
          <cell r="D110">
            <v>15000</v>
          </cell>
        </row>
        <row r="111">
          <cell r="B111" t="str">
            <v>ESTACAS</v>
          </cell>
        </row>
        <row r="112">
          <cell r="B112" t="str">
            <v>LAMINA GALVANIZADA CAL 22 CANAL</v>
          </cell>
        </row>
        <row r="113">
          <cell r="B113" t="str">
            <v>ANTICORROSIVO</v>
          </cell>
        </row>
        <row r="114">
          <cell r="B114" t="str">
            <v>ESMALTE DOMESTCO</v>
          </cell>
        </row>
        <row r="115">
          <cell r="B115" t="str">
            <v>ANCLAJE</v>
          </cell>
        </row>
        <row r="116">
          <cell r="B116" t="str">
            <v>SOLDADURA DE PLOMO</v>
          </cell>
        </row>
      </sheetData>
      <sheetData sheetId="41">
        <row r="13">
          <cell r="B13">
            <v>15000</v>
          </cell>
          <cell r="C13">
            <v>15000</v>
          </cell>
          <cell r="D13">
            <v>15000</v>
          </cell>
        </row>
        <row r="14">
          <cell r="B14" t="str">
            <v>ANDAMIOS</v>
          </cell>
          <cell r="C14" t="str">
            <v>DIA</v>
          </cell>
          <cell r="D14">
            <v>5000</v>
          </cell>
        </row>
        <row r="15">
          <cell r="B15" t="str">
            <v>ESTRUCTURA PROVISIONAL PARA LANZAMIENTO Y OBRA FALSA</v>
          </cell>
          <cell r="C15" t="str">
            <v>DIA</v>
          </cell>
          <cell r="D15">
            <v>40000</v>
          </cell>
        </row>
        <row r="16">
          <cell r="B16" t="str">
            <v>RETROCARGADOR</v>
          </cell>
          <cell r="C16" t="str">
            <v>HR</v>
          </cell>
          <cell r="D16">
            <v>160000</v>
          </cell>
        </row>
        <row r="17">
          <cell r="B17" t="str">
            <v>ENSAYOS DE LABORATORIO PARA SUELOS</v>
          </cell>
          <cell r="C17" t="str">
            <v>UND</v>
          </cell>
          <cell r="D17">
            <v>15000</v>
          </cell>
        </row>
        <row r="18">
          <cell r="B18" t="str">
            <v>EQUIPO DE SOLDADURA</v>
          </cell>
          <cell r="C18" t="str">
            <v>DIA</v>
          </cell>
          <cell r="D18">
            <v>189000</v>
          </cell>
        </row>
        <row r="19">
          <cell r="B19" t="str">
            <v>TALADRO PERCUTOR</v>
          </cell>
          <cell r="C19" t="str">
            <v>HR</v>
          </cell>
          <cell r="D19">
            <v>9000</v>
          </cell>
        </row>
        <row r="20">
          <cell r="B20" t="str">
            <v>FORMALETA (VARA)</v>
          </cell>
          <cell r="C20" t="str">
            <v>DIA</v>
          </cell>
          <cell r="D20">
            <v>15000</v>
          </cell>
        </row>
        <row r="21">
          <cell r="B21" t="str">
            <v>HERRAMIENTA MENOR</v>
          </cell>
          <cell r="C21" t="str">
            <v>DIA</v>
          </cell>
          <cell r="D21">
            <v>2500</v>
          </cell>
        </row>
        <row r="22">
          <cell r="B22" t="str">
            <v>MEZCLADORA DE CONCRETO</v>
          </cell>
          <cell r="C22" t="str">
            <v>DIA</v>
          </cell>
          <cell r="D22">
            <v>75000</v>
          </cell>
        </row>
        <row r="23">
          <cell r="B23" t="str">
            <v>COMPRESOR CON MARTILLO NEUMATICO DE PERFORACION</v>
          </cell>
          <cell r="C23" t="str">
            <v>HR</v>
          </cell>
          <cell r="D23">
            <v>90000</v>
          </cell>
        </row>
        <row r="24">
          <cell r="B24" t="str">
            <v>NIVEL DE PRECISION</v>
          </cell>
          <cell r="C24" t="str">
            <v>HH</v>
          </cell>
          <cell r="D24">
            <v>20000</v>
          </cell>
        </row>
        <row r="25">
          <cell r="B25" t="str">
            <v>PARALES 0-5 METROS / TABLERO</v>
          </cell>
          <cell r="C25" t="str">
            <v>DIA</v>
          </cell>
          <cell r="D25">
            <v>500</v>
          </cell>
        </row>
        <row r="26">
          <cell r="B26" t="str">
            <v>TORRE GRUA</v>
          </cell>
          <cell r="C26" t="str">
            <v>HR</v>
          </cell>
          <cell r="D26">
            <v>160000</v>
          </cell>
        </row>
        <row r="27">
          <cell r="B27" t="str">
            <v>RETROEXCAVADORA</v>
          </cell>
          <cell r="C27" t="str">
            <v>HH</v>
          </cell>
          <cell r="D27">
            <v>85000</v>
          </cell>
        </row>
        <row r="28">
          <cell r="B28" t="str">
            <v>TEODOLITO</v>
          </cell>
          <cell r="C28" t="str">
            <v>HH</v>
          </cell>
          <cell r="D28">
            <v>50000</v>
          </cell>
        </row>
        <row r="29">
          <cell r="B29" t="str">
            <v>VIBRADOR COMPACTADOR DE RODILLO LISO</v>
          </cell>
          <cell r="C29" t="str">
            <v>HR</v>
          </cell>
          <cell r="D29">
            <v>85000</v>
          </cell>
        </row>
        <row r="30">
          <cell r="B30" t="str">
            <v>VIBRADOR COMPACTADOR TIPO RANA</v>
          </cell>
          <cell r="C30" t="str">
            <v>DIA</v>
          </cell>
          <cell r="D30">
            <v>70000</v>
          </cell>
        </row>
        <row r="31">
          <cell r="B31" t="str">
            <v>VIBRADOR DE CONCRETO</v>
          </cell>
          <cell r="C31" t="str">
            <v>HR</v>
          </cell>
          <cell r="D31">
            <v>15000</v>
          </cell>
        </row>
        <row r="32">
          <cell r="B32" t="str">
            <v>VOLQUETA</v>
          </cell>
          <cell r="C32" t="str">
            <v>HH</v>
          </cell>
          <cell r="D32">
            <v>60000</v>
          </cell>
        </row>
        <row r="33">
          <cell r="B33" t="str">
            <v>CINTAS Y JALONES</v>
          </cell>
          <cell r="C33" t="str">
            <v>DIA</v>
          </cell>
          <cell r="D33">
            <v>3000</v>
          </cell>
        </row>
        <row r="34">
          <cell r="B34" t="str">
            <v>PULIDORA</v>
          </cell>
          <cell r="C34" t="str">
            <v>HR</v>
          </cell>
          <cell r="D34">
            <v>5000</v>
          </cell>
        </row>
        <row r="35">
          <cell r="B35">
            <v>5000</v>
          </cell>
          <cell r="C35">
            <v>5000</v>
          </cell>
          <cell r="D35">
            <v>5000</v>
          </cell>
        </row>
      </sheetData>
      <sheetData sheetId="42">
        <row r="14">
          <cell r="B14">
            <v>5000</v>
          </cell>
          <cell r="C14">
            <v>5000</v>
          </cell>
          <cell r="D14">
            <v>5000</v>
          </cell>
        </row>
        <row r="15">
          <cell r="B15" t="str">
            <v xml:space="preserve">ACARREO </v>
          </cell>
          <cell r="C15" t="str">
            <v>M3-KM</v>
          </cell>
          <cell r="D15">
            <v>1100</v>
          </cell>
        </row>
        <row r="16">
          <cell r="B16" t="str">
            <v>ACARREO VARIOS</v>
          </cell>
          <cell r="C16" t="str">
            <v>M3-KM</v>
          </cell>
          <cell r="D16">
            <v>1300</v>
          </cell>
        </row>
        <row r="17">
          <cell r="B17" t="str">
            <v>CAMION</v>
          </cell>
          <cell r="C17" t="str">
            <v>M3-KM</v>
          </cell>
          <cell r="D17">
            <v>1300</v>
          </cell>
        </row>
        <row r="18">
          <cell r="B18" t="str">
            <v xml:space="preserve">FLETE ARENA </v>
          </cell>
          <cell r="C18" t="str">
            <v>M3-KM</v>
          </cell>
          <cell r="D18">
            <v>1300</v>
          </cell>
        </row>
        <row r="19">
          <cell r="B19" t="str">
            <v>FLETE CEMENTO</v>
          </cell>
          <cell r="C19" t="str">
            <v>M3-KM</v>
          </cell>
          <cell r="D19">
            <v>1300</v>
          </cell>
        </row>
        <row r="20">
          <cell r="B20" t="str">
            <v>FLETES</v>
          </cell>
          <cell r="C20" t="str">
            <v>M3-KM</v>
          </cell>
          <cell r="D20">
            <v>1300</v>
          </cell>
        </row>
        <row r="21">
          <cell r="B21" t="str">
            <v>PEAJE</v>
          </cell>
          <cell r="C21" t="str">
            <v>M3-KM</v>
          </cell>
          <cell r="D21">
            <v>1800</v>
          </cell>
        </row>
        <row r="22">
          <cell r="B22" t="str">
            <v>TRANSPORTE ARENA</v>
          </cell>
          <cell r="C22" t="str">
            <v>M3-KM</v>
          </cell>
          <cell r="D22">
            <v>1300</v>
          </cell>
        </row>
        <row r="23">
          <cell r="B23" t="str">
            <v>TRANSPORTE BARRANDA METALICA</v>
          </cell>
          <cell r="C23" t="str">
            <v>M3-KM</v>
          </cell>
          <cell r="D23">
            <v>2000</v>
          </cell>
        </row>
        <row r="24">
          <cell r="B24" t="str">
            <v>TRANSPORTE DESMONTE Y LIMPIEZA</v>
          </cell>
          <cell r="C24" t="str">
            <v>M3-KM</v>
          </cell>
          <cell r="D24">
            <v>3500</v>
          </cell>
        </row>
        <row r="25">
          <cell r="B25" t="str">
            <v>TRANSPORTE EXCAVACIONES VARIAS</v>
          </cell>
          <cell r="C25" t="str">
            <v>M3-KM</v>
          </cell>
          <cell r="D25">
            <v>1300</v>
          </cell>
        </row>
        <row r="26">
          <cell r="B26" t="str">
            <v>TRANSPORTE INTERNO</v>
          </cell>
          <cell r="C26" t="str">
            <v>M3-KM</v>
          </cell>
          <cell r="D26">
            <v>1300</v>
          </cell>
        </row>
        <row r="27">
          <cell r="B27" t="str">
            <v>TRANSPORTE MATERIA ORGANICA Y ESCOMBROS</v>
          </cell>
          <cell r="C27" t="str">
            <v>M3-KM</v>
          </cell>
          <cell r="D27">
            <v>1300</v>
          </cell>
        </row>
        <row r="28">
          <cell r="B28" t="str">
            <v>TRANSPORTE MATERIAL BASE</v>
          </cell>
          <cell r="C28" t="str">
            <v>M3-KM</v>
          </cell>
          <cell r="D28">
            <v>1300</v>
          </cell>
        </row>
        <row r="29">
          <cell r="B29" t="str">
            <v>TRANSPORTE MATERIAL DE EXPLANACIÓN DIST &gt; 1000 MTS</v>
          </cell>
          <cell r="C29" t="str">
            <v>M3-KM</v>
          </cell>
          <cell r="D29">
            <v>1300</v>
          </cell>
        </row>
        <row r="30">
          <cell r="B30" t="str">
            <v>TRANSPORTE MATERIAL DE RIO</v>
          </cell>
          <cell r="C30" t="str">
            <v>M3-KM</v>
          </cell>
          <cell r="D30">
            <v>1300</v>
          </cell>
        </row>
        <row r="31">
          <cell r="B31" t="str">
            <v>TRANSPORTE MATERIAL SELECCIONADO PARA RELLENO</v>
          </cell>
          <cell r="C31" t="str">
            <v>M3-KM</v>
          </cell>
          <cell r="D31">
            <v>1300</v>
          </cell>
        </row>
        <row r="32">
          <cell r="B32" t="str">
            <v xml:space="preserve">TRANSPORTE MATERIAL SOBRANTE </v>
          </cell>
          <cell r="C32" t="str">
            <v>M3-KM</v>
          </cell>
          <cell r="D32">
            <v>1300</v>
          </cell>
        </row>
        <row r="33">
          <cell r="B33" t="str">
            <v>TRANSPORTE MATERIAL SUBASE</v>
          </cell>
          <cell r="C33" t="str">
            <v>M3-KM</v>
          </cell>
          <cell r="D33">
            <v>1300</v>
          </cell>
        </row>
        <row r="34">
          <cell r="B34" t="str">
            <v>TRANSPORTE TRITURADO</v>
          </cell>
          <cell r="C34" t="str">
            <v>M3-KM</v>
          </cell>
          <cell r="D34">
            <v>1300</v>
          </cell>
        </row>
        <row r="35">
          <cell r="B35">
            <v>1300</v>
          </cell>
          <cell r="C35">
            <v>1300</v>
          </cell>
          <cell r="D35">
            <v>1300</v>
          </cell>
        </row>
        <row r="36">
          <cell r="B36">
            <v>1300</v>
          </cell>
          <cell r="C36">
            <v>1300</v>
          </cell>
          <cell r="D36">
            <v>1300</v>
          </cell>
        </row>
        <row r="37">
          <cell r="B37">
            <v>1300</v>
          </cell>
          <cell r="C37">
            <v>1300</v>
          </cell>
          <cell r="D37">
            <v>1300</v>
          </cell>
        </row>
        <row r="38">
          <cell r="B38">
            <v>1300</v>
          </cell>
          <cell r="C38">
            <v>1300</v>
          </cell>
          <cell r="D38">
            <v>1300</v>
          </cell>
        </row>
      </sheetData>
      <sheetData sheetId="43">
        <row r="12">
          <cell r="B12">
            <v>1300</v>
          </cell>
          <cell r="C12">
            <v>1300</v>
          </cell>
          <cell r="D12">
            <v>1300</v>
          </cell>
        </row>
        <row r="13">
          <cell r="B13" t="str">
            <v>ALMACENISTA</v>
          </cell>
          <cell r="C13" t="str">
            <v>DIA</v>
          </cell>
          <cell r="D13">
            <v>55297</v>
          </cell>
        </row>
        <row r="14">
          <cell r="B14" t="str">
            <v>AUXILIAR DE ELECTRICISTA</v>
          </cell>
          <cell r="C14" t="str">
            <v>DIA</v>
          </cell>
          <cell r="D14">
            <v>59905</v>
          </cell>
        </row>
        <row r="15">
          <cell r="B15" t="str">
            <v>AYUDANTE DE CONSTRUCCION</v>
          </cell>
          <cell r="C15" t="str">
            <v>DIA</v>
          </cell>
          <cell r="D15">
            <v>55758</v>
          </cell>
        </row>
        <row r="16">
          <cell r="B16" t="str">
            <v>AYUDANTE DE CONSTRUCCION X2</v>
          </cell>
          <cell r="C16" t="str">
            <v>DIA</v>
          </cell>
          <cell r="D16">
            <v>111516</v>
          </cell>
        </row>
        <row r="17">
          <cell r="B17" t="str">
            <v>AYUDANTE DE CONSTRUCCION X3</v>
          </cell>
          <cell r="C17" t="str">
            <v>DIA</v>
          </cell>
          <cell r="D17">
            <v>167274</v>
          </cell>
        </row>
        <row r="18">
          <cell r="B18" t="str">
            <v>AYUDANTE DE CONSTRUCCION X4</v>
          </cell>
          <cell r="C18" t="str">
            <v>DIA</v>
          </cell>
          <cell r="D18">
            <v>223032</v>
          </cell>
        </row>
        <row r="19">
          <cell r="B19" t="str">
            <v>CADENERO</v>
          </cell>
          <cell r="C19" t="str">
            <v>DIA</v>
          </cell>
          <cell r="D19">
            <v>57601</v>
          </cell>
        </row>
        <row r="20">
          <cell r="B20" t="str">
            <v>CELADOR</v>
          </cell>
          <cell r="C20" t="str">
            <v>DIA</v>
          </cell>
          <cell r="D20">
            <v>55297</v>
          </cell>
        </row>
        <row r="21">
          <cell r="B21" t="str">
            <v>DIRECTOR DE PROYECTO</v>
          </cell>
          <cell r="C21" t="str">
            <v>DIA</v>
          </cell>
          <cell r="D21">
            <v>142851</v>
          </cell>
        </row>
        <row r="22">
          <cell r="B22" t="str">
            <v>ELECTRICISTA</v>
          </cell>
          <cell r="C22" t="str">
            <v>DIA</v>
          </cell>
          <cell r="D22">
            <v>103682.25</v>
          </cell>
        </row>
        <row r="23">
          <cell r="B23" t="str">
            <v>INGENIERO RESIDENTE</v>
          </cell>
          <cell r="C23" t="str">
            <v>DIA</v>
          </cell>
          <cell r="D23">
            <v>124419</v>
          </cell>
        </row>
        <row r="24">
          <cell r="B24" t="str">
            <v>MAESTRO DE CONSTRUCCION</v>
          </cell>
          <cell r="C24" t="str">
            <v>DIA</v>
          </cell>
          <cell r="D24">
            <v>105986</v>
          </cell>
        </row>
        <row r="25">
          <cell r="B25" t="str">
            <v>MENSAJERO</v>
          </cell>
          <cell r="C25" t="str">
            <v>DIA</v>
          </cell>
          <cell r="D25">
            <v>6048</v>
          </cell>
        </row>
        <row r="26">
          <cell r="B26" t="str">
            <v>OFICIAL DE CONSTRUCCION</v>
          </cell>
          <cell r="C26" t="str">
            <v>DIA</v>
          </cell>
          <cell r="D26">
            <v>97692</v>
          </cell>
        </row>
        <row r="27">
          <cell r="B27" t="str">
            <v>SECRETARIA</v>
          </cell>
          <cell r="C27" t="str">
            <v>DIA</v>
          </cell>
          <cell r="D27">
            <v>50689</v>
          </cell>
        </row>
        <row r="28">
          <cell r="B28" t="str">
            <v>SOLDADOR</v>
          </cell>
          <cell r="C28" t="str">
            <v>DIA</v>
          </cell>
          <cell r="D28">
            <v>115203</v>
          </cell>
        </row>
        <row r="29">
          <cell r="B29" t="str">
            <v>TOPOGRAFO</v>
          </cell>
          <cell r="C29" t="str">
            <v>DIA</v>
          </cell>
          <cell r="D29">
            <v>115203</v>
          </cell>
        </row>
        <row r="30">
          <cell r="B30">
            <v>115203</v>
          </cell>
          <cell r="C30">
            <v>115203</v>
          </cell>
          <cell r="D30">
            <v>115203</v>
          </cell>
        </row>
        <row r="31">
          <cell r="B31">
            <v>115203</v>
          </cell>
          <cell r="C31">
            <v>115203</v>
          </cell>
          <cell r="D31">
            <v>115203</v>
          </cell>
        </row>
        <row r="32">
          <cell r="B32">
            <v>115203</v>
          </cell>
          <cell r="C32">
            <v>115203</v>
          </cell>
          <cell r="D32">
            <v>115203</v>
          </cell>
        </row>
        <row r="33">
          <cell r="B33">
            <v>115203</v>
          </cell>
          <cell r="C33">
            <v>115203</v>
          </cell>
          <cell r="D33">
            <v>115203</v>
          </cell>
        </row>
      </sheetData>
      <sheetData sheetId="44"/>
      <sheetData sheetId="45">
        <row r="24">
          <cell r="A24" t="str">
            <v>AGUADA</v>
          </cell>
          <cell r="B24">
            <v>70</v>
          </cell>
        </row>
        <row r="25">
          <cell r="A25" t="str">
            <v>ALBANIA</v>
          </cell>
          <cell r="B25">
            <v>100</v>
          </cell>
        </row>
        <row r="26">
          <cell r="A26" t="str">
            <v>ARATOCA</v>
          </cell>
          <cell r="B26">
            <v>40</v>
          </cell>
        </row>
        <row r="27">
          <cell r="A27" t="str">
            <v>BARBOSA</v>
          </cell>
          <cell r="B27">
            <v>20</v>
          </cell>
        </row>
        <row r="28">
          <cell r="A28" t="str">
            <v>BARICHARA</v>
          </cell>
          <cell r="B28">
            <v>40</v>
          </cell>
        </row>
        <row r="29">
          <cell r="A29" t="str">
            <v>BARRANCABERMEJA</v>
          </cell>
          <cell r="B29">
            <v>20</v>
          </cell>
        </row>
        <row r="30">
          <cell r="A30" t="str">
            <v>BETULIA</v>
          </cell>
          <cell r="B30">
            <v>100</v>
          </cell>
        </row>
        <row r="31">
          <cell r="A31" t="str">
            <v>BOLÍVAR</v>
          </cell>
          <cell r="B31">
            <v>50</v>
          </cell>
        </row>
        <row r="32">
          <cell r="A32" t="str">
            <v>BUCARAMANGA</v>
          </cell>
          <cell r="B32">
            <v>20</v>
          </cell>
        </row>
        <row r="33">
          <cell r="A33" t="str">
            <v>CABRERA</v>
          </cell>
          <cell r="B33">
            <v>30</v>
          </cell>
        </row>
        <row r="34">
          <cell r="A34" t="str">
            <v>CALIFORNIA</v>
          </cell>
          <cell r="B34">
            <v>70</v>
          </cell>
        </row>
        <row r="35">
          <cell r="A35" t="str">
            <v>CAPITANEJO</v>
          </cell>
          <cell r="B35">
            <v>150</v>
          </cell>
        </row>
        <row r="36">
          <cell r="A36" t="str">
            <v>CARCASÍ</v>
          </cell>
          <cell r="B36">
            <v>180</v>
          </cell>
        </row>
        <row r="37">
          <cell r="A37" t="str">
            <v>CEPITÁ</v>
          </cell>
          <cell r="B37">
            <v>120</v>
          </cell>
        </row>
        <row r="38">
          <cell r="A38" t="str">
            <v>CERRITO</v>
          </cell>
          <cell r="B38">
            <v>130</v>
          </cell>
        </row>
        <row r="39">
          <cell r="A39" t="str">
            <v>CHARALÁ</v>
          </cell>
          <cell r="B39">
            <v>70</v>
          </cell>
        </row>
        <row r="40">
          <cell r="A40" t="str">
            <v>CHARTA</v>
          </cell>
          <cell r="B40">
            <v>60</v>
          </cell>
        </row>
        <row r="41">
          <cell r="A41" t="str">
            <v>CHIMA</v>
          </cell>
          <cell r="B41">
            <v>70</v>
          </cell>
        </row>
        <row r="42">
          <cell r="A42" t="str">
            <v>CHIPATÁ</v>
          </cell>
          <cell r="B42">
            <v>50</v>
          </cell>
        </row>
        <row r="43">
          <cell r="A43" t="str">
            <v>CIMITARRA</v>
          </cell>
          <cell r="B43">
            <v>120</v>
          </cell>
        </row>
        <row r="44">
          <cell r="A44" t="str">
            <v>CONCEPCIÓN</v>
          </cell>
          <cell r="B44">
            <v>140</v>
          </cell>
        </row>
        <row r="45">
          <cell r="A45" t="str">
            <v>CONFINES</v>
          </cell>
          <cell r="B45">
            <v>60</v>
          </cell>
        </row>
        <row r="46">
          <cell r="A46" t="str">
            <v>CONTRATACIÓN</v>
          </cell>
          <cell r="B46">
            <v>150</v>
          </cell>
        </row>
        <row r="47">
          <cell r="A47" t="str">
            <v>COROMORO</v>
          </cell>
          <cell r="B47">
            <v>60</v>
          </cell>
        </row>
        <row r="48">
          <cell r="A48" t="str">
            <v>CURITÍ</v>
          </cell>
          <cell r="B48">
            <v>30</v>
          </cell>
        </row>
        <row r="49">
          <cell r="A49" t="str">
            <v>EL CARMEN DE CHUCURÍ</v>
          </cell>
          <cell r="B49">
            <v>120</v>
          </cell>
        </row>
        <row r="50">
          <cell r="A50" t="str">
            <v>EL GUACAMAYO</v>
          </cell>
          <cell r="B50">
            <v>140</v>
          </cell>
        </row>
        <row r="51">
          <cell r="A51" t="str">
            <v>EL PEÑÓN</v>
          </cell>
          <cell r="B51">
            <v>80</v>
          </cell>
        </row>
        <row r="52">
          <cell r="A52" t="str">
            <v>EL PLAYÓN</v>
          </cell>
          <cell r="B52">
            <v>90</v>
          </cell>
        </row>
        <row r="53">
          <cell r="A53" t="str">
            <v>ENCINO</v>
          </cell>
          <cell r="B53">
            <v>90</v>
          </cell>
        </row>
        <row r="54">
          <cell r="A54" t="str">
            <v>ENCISO</v>
          </cell>
          <cell r="B54">
            <v>90</v>
          </cell>
        </row>
        <row r="55">
          <cell r="A55" t="str">
            <v>FLORIÁN</v>
          </cell>
          <cell r="B55">
            <v>90</v>
          </cell>
        </row>
        <row r="56">
          <cell r="A56" t="str">
            <v>FLORIDABLANCA</v>
          </cell>
          <cell r="B56">
            <v>20</v>
          </cell>
        </row>
        <row r="57">
          <cell r="A57" t="str">
            <v>GALÁN</v>
          </cell>
          <cell r="B57">
            <v>80</v>
          </cell>
        </row>
        <row r="58">
          <cell r="A58" t="str">
            <v>GAMBITA</v>
          </cell>
          <cell r="B58">
            <v>120</v>
          </cell>
        </row>
        <row r="59">
          <cell r="A59" t="str">
            <v>GIRÓN</v>
          </cell>
          <cell r="B59">
            <v>20</v>
          </cell>
        </row>
        <row r="60">
          <cell r="A60" t="str">
            <v>GUACA</v>
          </cell>
          <cell r="B60">
            <v>90</v>
          </cell>
        </row>
        <row r="61">
          <cell r="A61" t="str">
            <v>GUADALUPE</v>
          </cell>
          <cell r="B61">
            <v>110</v>
          </cell>
        </row>
        <row r="62">
          <cell r="A62" t="str">
            <v>GUAPOTÁ</v>
          </cell>
          <cell r="B62">
            <v>80</v>
          </cell>
        </row>
        <row r="63">
          <cell r="A63" t="str">
            <v>GUAVATÁ</v>
          </cell>
          <cell r="B63">
            <v>40</v>
          </cell>
        </row>
        <row r="64">
          <cell r="A64" t="str">
            <v>GÜEPSA</v>
          </cell>
          <cell r="B64">
            <v>40</v>
          </cell>
        </row>
        <row r="65">
          <cell r="A65" t="str">
            <v>HATO</v>
          </cell>
          <cell r="B65">
            <v>60</v>
          </cell>
        </row>
        <row r="66">
          <cell r="A66" t="str">
            <v>JESÚS MARÍA</v>
          </cell>
          <cell r="B66">
            <v>50</v>
          </cell>
        </row>
        <row r="67">
          <cell r="A67" t="str">
            <v>JORDÁN</v>
          </cell>
          <cell r="B67">
            <v>60</v>
          </cell>
        </row>
        <row r="68">
          <cell r="A68" t="str">
            <v>LA BELLEZA</v>
          </cell>
          <cell r="B68">
            <v>90</v>
          </cell>
        </row>
        <row r="69">
          <cell r="A69" t="str">
            <v>LA PAZ</v>
          </cell>
          <cell r="B69">
            <v>70</v>
          </cell>
        </row>
        <row r="70">
          <cell r="A70" t="str">
            <v>LANDÁZURI</v>
          </cell>
          <cell r="B70">
            <v>100</v>
          </cell>
        </row>
        <row r="71">
          <cell r="A71" t="str">
            <v>LEBRÍJA</v>
          </cell>
          <cell r="B71">
            <v>40</v>
          </cell>
        </row>
        <row r="72">
          <cell r="A72" t="str">
            <v>LOS SANTOS</v>
          </cell>
          <cell r="B72">
            <v>70</v>
          </cell>
        </row>
        <row r="73">
          <cell r="A73" t="str">
            <v>MACARAVITA</v>
          </cell>
          <cell r="B73">
            <v>90</v>
          </cell>
        </row>
        <row r="74">
          <cell r="A74" t="str">
            <v>MÁLAGA</v>
          </cell>
          <cell r="B74">
            <v>30</v>
          </cell>
        </row>
        <row r="75">
          <cell r="A75" t="str">
            <v>MATANZA</v>
          </cell>
          <cell r="B75">
            <v>70</v>
          </cell>
        </row>
        <row r="76">
          <cell r="A76" t="str">
            <v>MOGOTES</v>
          </cell>
          <cell r="B76">
            <v>60</v>
          </cell>
        </row>
        <row r="77">
          <cell r="A77" t="str">
            <v>MOLAGAVITA</v>
          </cell>
          <cell r="B77">
            <v>70</v>
          </cell>
        </row>
        <row r="78">
          <cell r="A78" t="str">
            <v>OCAMONTE</v>
          </cell>
          <cell r="B78">
            <v>60</v>
          </cell>
        </row>
        <row r="79">
          <cell r="A79" t="str">
            <v>OIBA</v>
          </cell>
          <cell r="B79">
            <v>80</v>
          </cell>
        </row>
        <row r="80">
          <cell r="A80" t="str">
            <v>ONZAGA</v>
          </cell>
          <cell r="B80">
            <v>100</v>
          </cell>
        </row>
        <row r="81">
          <cell r="A81" t="str">
            <v>PALMAR</v>
          </cell>
          <cell r="B81">
            <v>50</v>
          </cell>
        </row>
        <row r="82">
          <cell r="A82" t="str">
            <v>PALMAS DEL SOCORRO</v>
          </cell>
          <cell r="B82">
            <v>50</v>
          </cell>
        </row>
        <row r="83">
          <cell r="A83" t="str">
            <v>PÁRAMO</v>
          </cell>
          <cell r="B83">
            <v>50</v>
          </cell>
        </row>
        <row r="84">
          <cell r="A84" t="str">
            <v>PIEDECUESTA</v>
          </cell>
          <cell r="B84">
            <v>20</v>
          </cell>
        </row>
        <row r="85">
          <cell r="A85" t="str">
            <v>PINCHOTE</v>
          </cell>
          <cell r="B85">
            <v>20</v>
          </cell>
        </row>
        <row r="86">
          <cell r="A86" t="str">
            <v>PUENTE NACIONAL</v>
          </cell>
          <cell r="B86">
            <v>30</v>
          </cell>
        </row>
        <row r="87">
          <cell r="A87" t="str">
            <v>PUERTO PARRA</v>
          </cell>
          <cell r="B87">
            <v>120</v>
          </cell>
        </row>
        <row r="88">
          <cell r="A88" t="str">
            <v>PUERTO WILCHES</v>
          </cell>
          <cell r="B88">
            <v>150</v>
          </cell>
        </row>
        <row r="89">
          <cell r="A89" t="str">
            <v>RIONEGRO</v>
          </cell>
          <cell r="B89">
            <v>30</v>
          </cell>
        </row>
        <row r="90">
          <cell r="A90" t="str">
            <v>SABANA DE TORRES</v>
          </cell>
          <cell r="B90">
            <v>120</v>
          </cell>
        </row>
        <row r="91">
          <cell r="A91" t="str">
            <v>SAN ANDRÉS</v>
          </cell>
          <cell r="B91">
            <v>70</v>
          </cell>
        </row>
        <row r="92">
          <cell r="A92" t="str">
            <v>SAN BENITO</v>
          </cell>
          <cell r="B92">
            <v>70</v>
          </cell>
        </row>
        <row r="93">
          <cell r="A93" t="str">
            <v>SAN GIL</v>
          </cell>
          <cell r="B93">
            <v>30</v>
          </cell>
        </row>
        <row r="94">
          <cell r="A94" t="str">
            <v>SAN JOAQUÍN</v>
          </cell>
          <cell r="B94">
            <v>80</v>
          </cell>
        </row>
        <row r="95">
          <cell r="A95" t="str">
            <v>SAN JOSÉ DE MIRANDA</v>
          </cell>
          <cell r="B95">
            <v>30</v>
          </cell>
        </row>
        <row r="96">
          <cell r="A96" t="str">
            <v>SAN MIGUEL</v>
          </cell>
          <cell r="B96">
            <v>80</v>
          </cell>
        </row>
        <row r="97">
          <cell r="A97" t="str">
            <v>SAN VICENTE DE CHUCURÍ</v>
          </cell>
          <cell r="B97">
            <v>110</v>
          </cell>
        </row>
        <row r="98">
          <cell r="A98" t="str">
            <v>SANTA BÁRBARA</v>
          </cell>
          <cell r="B98">
            <v>80</v>
          </cell>
        </row>
        <row r="99">
          <cell r="A99" t="str">
            <v>SANTA HELENA DEL OPÓN</v>
          </cell>
          <cell r="B99">
            <v>160</v>
          </cell>
        </row>
        <row r="100">
          <cell r="A100" t="str">
            <v>SIMACOTA</v>
          </cell>
          <cell r="B100">
            <v>70</v>
          </cell>
        </row>
        <row r="101">
          <cell r="A101" t="str">
            <v>SOCORRO</v>
          </cell>
          <cell r="B101">
            <v>30</v>
          </cell>
        </row>
        <row r="102">
          <cell r="A102" t="str">
            <v>SUAITA</v>
          </cell>
          <cell r="B102">
            <v>70</v>
          </cell>
        </row>
        <row r="103">
          <cell r="A103" t="str">
            <v>SUCRE</v>
          </cell>
          <cell r="B103">
            <v>80</v>
          </cell>
        </row>
        <row r="104">
          <cell r="A104" t="str">
            <v>SURATÁ</v>
          </cell>
          <cell r="B104">
            <v>70</v>
          </cell>
        </row>
        <row r="105">
          <cell r="A105" t="str">
            <v>TONA</v>
          </cell>
          <cell r="B105">
            <v>70</v>
          </cell>
        </row>
        <row r="106">
          <cell r="A106" t="str">
            <v>VALLE DE SAN JOSÉ</v>
          </cell>
          <cell r="B106">
            <v>40</v>
          </cell>
        </row>
        <row r="107">
          <cell r="A107" t="str">
            <v>VÉLEZ</v>
          </cell>
          <cell r="B107">
            <v>40</v>
          </cell>
        </row>
        <row r="108">
          <cell r="A108" t="str">
            <v>VETAS</v>
          </cell>
          <cell r="B108">
            <v>120</v>
          </cell>
        </row>
        <row r="109">
          <cell r="A109" t="str">
            <v>VILLANUEVA</v>
          </cell>
          <cell r="B109">
            <v>130</v>
          </cell>
        </row>
        <row r="110">
          <cell r="A110" t="str">
            <v>ZAPATOCA</v>
          </cell>
          <cell r="B110">
            <v>120</v>
          </cell>
        </row>
      </sheetData>
      <sheetData sheetId="46"/>
      <sheetData sheetId="47"/>
      <sheetData sheetId="48"/>
      <sheetData sheetId="49"/>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Materiales"/>
      <sheetName val="Equipo"/>
      <sheetName val="Otros"/>
      <sheetName val="localizacion (estructuras)"/>
      <sheetName val="localizacion (carreteras)"/>
      <sheetName val="200.1"/>
      <sheetName val="200.2"/>
      <sheetName val="200P ROCERIA"/>
      <sheetName val="201.P y 201.5P"/>
      <sheetName val="201.2 Pciclopeo"/>
      <sheetName val="201.2.1P reforzado"/>
      <sheetName val="201.3"/>
      <sheetName val="201.4"/>
      <sheetName val="201.7"/>
      <sheetName val="201.8"/>
      <sheetName val="201.8P"/>
      <sheetName val="201.11"/>
      <sheetName val="201.12"/>
      <sheetName val="201.13 y 201.17"/>
      <sheetName val="201.16"/>
      <sheetName val="201.14"/>
      <sheetName val="201.15"/>
      <sheetName val="201.21"/>
      <sheetName val="210.1.1"/>
      <sheetName val="210.1.2"/>
      <sheetName val="210.2.1"/>
      <sheetName val="210.2.1P"/>
      <sheetName val="210.2.2"/>
      <sheetName val="210.2.4"/>
      <sheetName val="211.1"/>
      <sheetName val="220.1"/>
      <sheetName val="221.1"/>
      <sheetName val="221.2"/>
      <sheetName val="225P"/>
      <sheetName val="230.1"/>
      <sheetName val="230.2"/>
      <sheetName val="231.1"/>
      <sheetName val="232.1"/>
      <sheetName val="310.1"/>
      <sheetName val="311.1"/>
      <sheetName val="311.1 Via 9003"/>
      <sheetName val="311.1P"/>
      <sheetName val="311.2P"/>
      <sheetName val="311.3P"/>
      <sheetName val="320.1"/>
      <sheetName val="320.1Via 9003"/>
      <sheetName val="320.1Via 9004"/>
      <sheetName val="320.1Via 7801"/>
      <sheetName val="320.2"/>
      <sheetName val="320.2 Via 9003"/>
      <sheetName val="320.2 Via 9004"/>
      <sheetName val="320.2 Via 7801"/>
      <sheetName val="330.1"/>
      <sheetName val="330.1 Vía 9003"/>
      <sheetName val="330.1 Vía 9004"/>
      <sheetName val="330.1 Vía 7801"/>
      <sheetName val="330.2"/>
      <sheetName val="330.2 Vía 9003"/>
      <sheetName val="330.2 Vía 9004"/>
      <sheetName val="330.2 Via 7801"/>
      <sheetName val="330.1P"/>
      <sheetName val="330.1P Lorica- Coveñas"/>
      <sheetName val="330.1P (7801)"/>
      <sheetName val="340.1"/>
      <sheetName val="340.2"/>
      <sheetName val="340.3"/>
      <sheetName val="341.1"/>
      <sheetName val="341.2"/>
      <sheetName val="342P"/>
      <sheetName val="410.1"/>
      <sheetName val="410.2"/>
      <sheetName val="411.1"/>
      <sheetName val="411.2"/>
      <sheetName val="411.3"/>
      <sheetName val="414.1"/>
      <sheetName val="414.2"/>
      <sheetName val="414.3"/>
      <sheetName val="414.4"/>
      <sheetName val="415"/>
      <sheetName val="420.1"/>
      <sheetName val="420.2"/>
      <sheetName val="421.1"/>
      <sheetName val="421.2"/>
      <sheetName val="421.3"/>
      <sheetName val="421.4"/>
      <sheetName val="430.1"/>
      <sheetName val="430.2"/>
      <sheetName val="431.1"/>
      <sheetName val="431.2"/>
      <sheetName val="432.1"/>
      <sheetName val="433.1"/>
      <sheetName val="433.2"/>
      <sheetName val="433.3"/>
      <sheetName val="433.4"/>
      <sheetName val="433.5"/>
      <sheetName val="433.6"/>
      <sheetName val="433.7"/>
      <sheetName val="433.8"/>
      <sheetName val="440.1"/>
      <sheetName val="440.1 COMPRADA"/>
      <sheetName val="440.2"/>
      <sheetName val="440.2 COMPRADA"/>
      <sheetName val="440.3"/>
      <sheetName val="440.3 COMPRADA"/>
      <sheetName val="440.4"/>
      <sheetName val="441.1"/>
      <sheetName val="441.1 COMPRADA"/>
      <sheetName val="441.2"/>
      <sheetName val="441.2 COMPRADA"/>
      <sheetName val="441.3"/>
      <sheetName val="441.3 COMPRADA"/>
      <sheetName val="441.4"/>
      <sheetName val="450.1"/>
      <sheetName val="450.1P COMPRADA"/>
      <sheetName val="450.1P COMPRADA Via 9003"/>
      <sheetName val="450.1P COMPRADA Via 9004"/>
      <sheetName val="450.1P COMPRADA Via 7801"/>
      <sheetName val="450.2"/>
      <sheetName val="450.2P COMPRADA"/>
      <sheetName val="450.2P COMPRADA Vía 9003"/>
      <sheetName val="450.2P COMPRADA Vía 9004"/>
      <sheetName val="450.2P COMPRADA Vía 7801"/>
      <sheetName val="450.3"/>
      <sheetName val="450.3P COMPRADA"/>
      <sheetName val="450.9 "/>
      <sheetName val="450.9P  "/>
      <sheetName val="450.9 Via 9003"/>
      <sheetName val="450.9 Via 9004"/>
      <sheetName val="450.9 Via 7801"/>
      <sheetName val="451.1"/>
      <sheetName val="451. 1 COMPRADA "/>
      <sheetName val="451.2"/>
      <sheetName val="451. 2 COMPRADA"/>
      <sheetName val="451.3"/>
      <sheetName val="451.3 COMPRADA"/>
      <sheetName val="452.1"/>
      <sheetName val="452.1 COMPRADA"/>
      <sheetName val="452.2"/>
      <sheetName val="452.2 COMPRADA"/>
      <sheetName val="452.3"/>
      <sheetName val="452.3 COMPRADA"/>
      <sheetName val="452.4"/>
      <sheetName val="452.4 COMPRADA"/>
      <sheetName val="453"/>
      <sheetName val="460.1"/>
      <sheetName val="460.1P"/>
      <sheetName val="460.1P.1"/>
      <sheetName val="461.1"/>
      <sheetName val="461.2"/>
      <sheetName val="462.1.1"/>
      <sheetName val="462.1.2"/>
      <sheetName val="462.1.3"/>
      <sheetName val="462.1.4"/>
      <sheetName val="462.2"/>
      <sheetName val="464.1"/>
      <sheetName val="465.1"/>
      <sheetName val="466.1"/>
      <sheetName val="466.2"/>
      <sheetName val="466P Sello de Grietas"/>
      <sheetName val="500.1"/>
      <sheetName val="501.1"/>
      <sheetName val="510"/>
      <sheetName val="510P1"/>
      <sheetName val="510P2"/>
      <sheetName val="510P3"/>
      <sheetName val="600.1"/>
      <sheetName val="600.2"/>
      <sheetName val="600.3"/>
      <sheetName val="600.4"/>
      <sheetName val="600.4 P"/>
      <sheetName val="600.5"/>
      <sheetName val="600.5 P"/>
      <sheetName val="610.1"/>
      <sheetName val="610.1P"/>
      <sheetName val="610.1 Vía 9003"/>
      <sheetName val="610.1 Vía 9004"/>
      <sheetName val="610.1 Vía 7801"/>
      <sheetName val="610.2"/>
      <sheetName val="610.2 Vía 9003"/>
      <sheetName val="610.2 Vía 9004"/>
      <sheetName val="610.2 Vía 7801"/>
      <sheetName val="620.1"/>
      <sheetName val="620.2"/>
      <sheetName val="620.3"/>
      <sheetName val="620P"/>
      <sheetName val="621.1"/>
      <sheetName val="621.1 (2)"/>
      <sheetName val="621.1 (3)"/>
      <sheetName val="621.2"/>
      <sheetName val="621.3"/>
      <sheetName val="621.4"/>
      <sheetName val="621.5"/>
      <sheetName val="621.5P"/>
      <sheetName val="621.6"/>
      <sheetName val="621,7"/>
      <sheetName val="622.1"/>
      <sheetName val="622.2"/>
      <sheetName val="622.3"/>
      <sheetName val="622.4"/>
      <sheetName val="622.5"/>
      <sheetName val="623.1"/>
      <sheetName val="630.1"/>
      <sheetName val="630.1 Vía 9003"/>
      <sheetName val="630.1 Vía 9004"/>
      <sheetName val="630.1 Vía 7801"/>
      <sheetName val="630.2"/>
      <sheetName val="630.2 Vía 9003"/>
      <sheetName val="630.2 Vía 9004"/>
      <sheetName val="630.2 Vía 7801"/>
      <sheetName val="630.3"/>
      <sheetName val="630.3 Vía 9003"/>
      <sheetName val="630.3 Vía 9004"/>
      <sheetName val="630.3 Vía 7801"/>
      <sheetName val="630.4"/>
      <sheetName val="630.4 Vía 9003"/>
      <sheetName val="630.4 Vía 9004"/>
      <sheetName val="630.4 Vía 7801"/>
      <sheetName val="630.5"/>
      <sheetName val="630.5 Vía 9003"/>
      <sheetName val="630.5 Vía 9004"/>
      <sheetName val="630.5 Vía 7801"/>
      <sheetName val="630.6"/>
      <sheetName val="630.6 Vía 9003"/>
      <sheetName val="630.6 Vía 9004"/>
      <sheetName val="630.6 Vía 7801"/>
      <sheetName val="630.7"/>
      <sheetName val="630.7 Vía 9003"/>
      <sheetName val="630.7 Vía 9004"/>
      <sheetName val="630.7 Vía 7801"/>
      <sheetName val="630.1.1P"/>
      <sheetName val="630.1.1P MORTERO 1,3"/>
      <sheetName val="630.1.2P. BOLSACRETOS"/>
      <sheetName val="630.1.3P Mortero sello de griet"/>
      <sheetName val="630.1.4P Mortero Revest. Alcant"/>
      <sheetName val="630.1.5P Mortero epoxico"/>
      <sheetName val="630.1.6 P Mortero Anillar Tub"/>
      <sheetName val="632.1"/>
      <sheetName val="632.1P "/>
      <sheetName val="632.2P"/>
      <sheetName val="632.3P"/>
      <sheetName val="632.4P"/>
      <sheetName val="640.1"/>
      <sheetName val="640.1 Via 9003"/>
      <sheetName val="640.1 Via 9004"/>
      <sheetName val="640.1 Via 7801"/>
      <sheetName val="640.1.1"/>
      <sheetName val="640.1.1 Via 9003"/>
      <sheetName val="640.1.1 Via 9004"/>
      <sheetName val="640.1.1 Via 7801"/>
      <sheetName val="640.1.2"/>
      <sheetName val="640.1.2 Via 9003"/>
      <sheetName val="640.1.2 Via 9004"/>
      <sheetName val="640.1.2 Via 7801"/>
      <sheetName val="641.1"/>
      <sheetName val="642.1"/>
      <sheetName val="642.2"/>
      <sheetName val="642P1 JUNTAS"/>
      <sheetName val="642P2 JUNTAS"/>
      <sheetName val="642P3 JUNTAS"/>
      <sheetName val="650.1"/>
      <sheetName val="650.2"/>
      <sheetName val="650.3"/>
      <sheetName val="650.3P"/>
      <sheetName val="650.4"/>
      <sheetName val="660.1"/>
      <sheetName val="660.2"/>
      <sheetName val="660.3"/>
      <sheetName val="661.1 TIPO 1"/>
      <sheetName val="661.1.1 TIPO 2"/>
      <sheetName val="661.1.2 En obra"/>
      <sheetName val="662.1"/>
      <sheetName val="662.2"/>
      <sheetName val="670.1"/>
      <sheetName val="670.2"/>
      <sheetName val="671.1"/>
      <sheetName val="672.1"/>
      <sheetName val="672.2"/>
      <sheetName val="673.1"/>
      <sheetName val="673.1 Vía 9003"/>
      <sheetName val="673.1 Vía 9004"/>
      <sheetName val="673.1 Vía 7801"/>
      <sheetName val="673.2"/>
      <sheetName val="673.3"/>
      <sheetName val="674.1"/>
      <sheetName val="680.1"/>
      <sheetName val="680.2"/>
      <sheetName val="680.3"/>
      <sheetName val="680P"/>
      <sheetName val="680.1P"/>
      <sheetName val="681.1"/>
      <sheetName val="681.1 Vía 9003"/>
      <sheetName val="681.1 Vía 9004"/>
      <sheetName val="681.1 Vía 7801"/>
      <sheetName val="681.1P"/>
      <sheetName val="681.2P"/>
      <sheetName val="682.1"/>
      <sheetName val="700.1"/>
      <sheetName val="700.2"/>
      <sheetName val="700.3"/>
      <sheetName val="700.4"/>
      <sheetName val="700.5P"/>
      <sheetName val="700.6P"/>
      <sheetName val="701.1"/>
      <sheetName val="710.1"/>
      <sheetName val="710.1.1"/>
      <sheetName val="710.1.2"/>
      <sheetName val="710.1.3"/>
      <sheetName val="710.2"/>
      <sheetName val="710.2.1"/>
      <sheetName val="720.1"/>
      <sheetName val="730.1"/>
      <sheetName val="730.2"/>
      <sheetName val="740.1"/>
      <sheetName val="800.1"/>
      <sheetName val="800.2"/>
      <sheetName val="800.3"/>
      <sheetName val="800.4"/>
      <sheetName val="800P"/>
      <sheetName val="810.1"/>
      <sheetName val="810.1P"/>
      <sheetName val="810.2"/>
      <sheetName val="810.3"/>
      <sheetName val="815P"/>
      <sheetName val="900.1"/>
      <sheetName val="900.2"/>
      <sheetName val="900.3"/>
      <sheetName val="900.4P"/>
      <sheetName val="690 Mampostería en piedra"/>
      <sheetName val="Tub RIB1,40 (2)"/>
      <sheetName val="692.1P PINTURA ACABADO "/>
      <sheetName val="693.1P EPOXIAMIDA"/>
      <sheetName val="694.1P EPOXIPOLIAMIDA"/>
      <sheetName val="695P CHORRO ARENA"/>
      <sheetName val="695.1P"/>
      <sheetName val="675.1"/>
      <sheetName val="2-P"/>
      <sheetName val="675.2"/>
      <sheetName val="675.3"/>
      <sheetName val="682P"/>
      <sheetName val="810.2P Con semillas"/>
      <sheetName val="23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52">
          <cell r="H52">
            <v>73846</v>
          </cell>
        </row>
      </sheetData>
      <sheetData sheetId="15" refreshError="1">
        <row r="53">
          <cell r="H53">
            <v>20565</v>
          </cell>
        </row>
      </sheetData>
      <sheetData sheetId="16" refreshError="1"/>
      <sheetData sheetId="17" refreshError="1"/>
      <sheetData sheetId="18" refreshError="1"/>
      <sheetData sheetId="19" refreshError="1"/>
      <sheetData sheetId="20" refreshError="1"/>
      <sheetData sheetId="21" refreshError="1"/>
      <sheetData sheetId="22" refreshError="1">
        <row r="49">
          <cell r="H49">
            <v>44017</v>
          </cell>
        </row>
      </sheetData>
      <sheetData sheetId="23" refreshError="1">
        <row r="50">
          <cell r="H50">
            <v>10360</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row r="50">
          <cell r="H50">
            <v>112154</v>
          </cell>
        </row>
      </sheetData>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row r="57">
          <cell r="H57">
            <v>224024</v>
          </cell>
        </row>
      </sheetData>
      <sheetData sheetId="239" refreshError="1"/>
      <sheetData sheetId="240" refreshError="1"/>
      <sheetData sheetId="241" refreshError="1">
        <row r="51">
          <cell r="H51">
            <v>373318</v>
          </cell>
        </row>
      </sheetData>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ulario No.1 "/>
      <sheetName val="200P1"/>
      <sheetName val="200P2"/>
      <sheetName val="220.1"/>
      <sheetName val="600.5"/>
      <sheetName val="621.1"/>
      <sheetName val="642.1"/>
      <sheetName val="320.1"/>
      <sheetName val="330.1"/>
      <sheetName val="450.2P  Vía 9003"/>
      <sheetName val="632.1P "/>
      <sheetName val="673.2"/>
      <sheetName val="201.7"/>
      <sheetName val="600.1"/>
      <sheetName val="201.15"/>
      <sheetName val="610.1"/>
      <sheetName val="610.1P"/>
      <sheetName val="465.1"/>
      <sheetName val="630.4 Vía 9003"/>
      <sheetName val="630.6 Vía 7801"/>
      <sheetName val="640.1.2"/>
      <sheetName val="700.1"/>
      <sheetName val="673.1"/>
    </sheetNames>
    <sheetDataSet>
      <sheetData sheetId="0" refreshError="1"/>
      <sheetData sheetId="1" refreshError="1"/>
      <sheetData sheetId="2" refreshError="1"/>
      <sheetData sheetId="3" refreshError="1">
        <row r="52">
          <cell r="H52">
            <v>17695</v>
          </cell>
        </row>
      </sheetData>
      <sheetData sheetId="4" refreshError="1"/>
      <sheetData sheetId="5" refreshError="1"/>
      <sheetData sheetId="6" refreshError="1"/>
      <sheetData sheetId="7" refreshError="1"/>
      <sheetData sheetId="8" refreshError="1">
        <row r="52">
          <cell r="H52">
            <v>117768</v>
          </cell>
        </row>
      </sheetData>
      <sheetData sheetId="9" refreshError="1"/>
      <sheetData sheetId="10" refreshError="1"/>
      <sheetData sheetId="11" refreshError="1">
        <row r="53">
          <cell r="H53">
            <v>6579</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50">
          <cell r="H50">
            <v>4886</v>
          </cell>
        </row>
      </sheetData>
      <sheetData sheetId="21" refreshError="1"/>
      <sheetData sheetId="22" refreshError="1">
        <row r="49">
          <cell r="H49">
            <v>103467</v>
          </cell>
        </row>
      </sheetData>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ía 9004"/>
      <sheetName val="201.7"/>
      <sheetName val="600.1"/>
      <sheetName val="610.1"/>
      <sheetName val="630.4"/>
      <sheetName val="630.6"/>
      <sheetName val="680P"/>
      <sheetName val="201.15"/>
      <sheetName val="465.1"/>
      <sheetName val="330.2"/>
      <sheetName val="320.1"/>
      <sheetName val="630.7"/>
      <sheetName val="450.9 "/>
      <sheetName val="640.1.2"/>
      <sheetName val="673.2"/>
      <sheetName val="681.1"/>
      <sheetName val="460.1P"/>
      <sheetName val="450.2"/>
      <sheetName val="450.9P  "/>
      <sheetName val="330.1P"/>
      <sheetName val="225P"/>
      <sheetName val="700.1"/>
      <sheetName val="701.1"/>
      <sheetName val="420.1"/>
      <sheetName val="466.1"/>
      <sheetName val="900.4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52">
          <cell r="H52">
            <v>177657</v>
          </cell>
        </row>
      </sheetData>
      <sheetData sheetId="10" refreshError="1">
        <row r="52">
          <cell r="H52">
            <v>146785</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52">
          <cell r="H52">
            <v>1783</v>
          </cell>
        </row>
      </sheetData>
      <sheetData sheetId="22" refreshError="1"/>
      <sheetData sheetId="23" refreshError="1"/>
      <sheetData sheetId="24" refreshError="1"/>
      <sheetData sheetId="25"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LUVIAS"/>
      <sheetName val="DIMENSIONADO"/>
      <sheetName val="CIMENTACIÓN"/>
      <sheetName val="TABLAS"/>
      <sheetName val="NUEVO"/>
      <sheetName val="INSERTAR"/>
      <sheetName val="ELIMINAR"/>
      <sheetName val="Sombrear"/>
      <sheetName val="No sombra"/>
    </sheetNames>
    <sheetDataSet>
      <sheetData sheetId="0" refreshError="1"/>
      <sheetData sheetId="1" refreshError="1"/>
      <sheetData sheetId="2" refreshError="1"/>
      <sheetData sheetId="3">
        <row r="63">
          <cell r="B63" t="str">
            <v>AEROPUERTO OLAYA HERRERA</v>
          </cell>
        </row>
        <row r="64">
          <cell r="B64" t="str">
            <v>CALDAS</v>
          </cell>
        </row>
        <row r="65">
          <cell r="B65" t="str">
            <v>CHORRILLOS</v>
          </cell>
        </row>
        <row r="66">
          <cell r="B66" t="str">
            <v>EL CHUSCAL</v>
          </cell>
        </row>
        <row r="67">
          <cell r="B67" t="str">
            <v>FABRICATO</v>
          </cell>
        </row>
        <row r="68">
          <cell r="B68" t="str">
            <v>LA FE</v>
          </cell>
        </row>
        <row r="69">
          <cell r="B69" t="str">
            <v>LAS PALMAS</v>
          </cell>
        </row>
        <row r="70">
          <cell r="B70" t="str">
            <v>MAZO</v>
          </cell>
        </row>
        <row r="71">
          <cell r="B71" t="str">
            <v>MIGUEL DE AGUINAGA</v>
          </cell>
        </row>
        <row r="72">
          <cell r="B72" t="str">
            <v>PLANTA DE FILTROS DE VILLA HERMOSA</v>
          </cell>
        </row>
        <row r="73">
          <cell r="B73" t="str">
            <v>PLANTA DE TRATAMIENTO LA AYURA</v>
          </cell>
        </row>
        <row r="74">
          <cell r="B74" t="str">
            <v>RIONEGRO-LA MACARENA</v>
          </cell>
        </row>
        <row r="75">
          <cell r="B75" t="str">
            <v>SAN ANDRES</v>
          </cell>
        </row>
        <row r="76">
          <cell r="B76" t="str">
            <v>SAN ANTONIO DE PRADO</v>
          </cell>
        </row>
        <row r="77">
          <cell r="B77" t="str">
            <v>SAN CRISTOBAL</v>
          </cell>
        </row>
        <row r="78">
          <cell r="B78" t="str">
            <v>VASCONIA</v>
          </cell>
        </row>
        <row r="252">
          <cell r="D252">
            <v>0.19239999999999999</v>
          </cell>
        </row>
        <row r="253">
          <cell r="D253">
            <v>0.16500000000000001</v>
          </cell>
        </row>
        <row r="254">
          <cell r="D254">
            <v>0.15</v>
          </cell>
        </row>
        <row r="255">
          <cell r="D255">
            <v>0.13</v>
          </cell>
        </row>
        <row r="256">
          <cell r="D256">
            <v>0.11</v>
          </cell>
        </row>
      </sheetData>
      <sheetData sheetId="4" refreshError="1"/>
      <sheetData sheetId="5" refreshError="1"/>
      <sheetData sheetId="6" refreshError="1"/>
      <sheetData sheetId="7" refreshError="1"/>
      <sheetData sheetId="8"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Área Afectada"/>
      <sheetName val="Características Demógraficas"/>
      <sheetName val="Área Beneficiada"/>
      <sheetName val="Ubicación Geógrafica"/>
      <sheetName val="Ingresos y Beneficios"/>
      <sheetName val="Fuentes de Financiación"/>
      <sheetName val="Flujo de Caja"/>
      <sheetName val="Resumen Evaluación"/>
      <sheetName val="Estado del Proyecto"/>
      <sheetName val="Componentes del Gasto"/>
      <sheetName val="Programación de Metas"/>
      <sheetName val="Viabilidad"/>
      <sheetName val="Listado"/>
      <sheetName val="Control"/>
    </sheetNames>
    <sheetDataSet>
      <sheetData sheetId="0">
        <row r="3">
          <cell r="V3" t="str">
            <v>Actualizacion</v>
          </cell>
        </row>
        <row r="4">
          <cell r="V4" t="str">
            <v>Registro</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Av 68 con 64"/>
      <sheetName val="Presup Av 1o de mayo con 73a "/>
      <sheetName val="Presup Av 68 con 10"/>
      <sheetName val="Presup Clle 63 con 50"/>
    </sheetNames>
    <sheetDataSet>
      <sheetData sheetId="0"/>
      <sheetData sheetId="1" refreshError="1">
        <row r="17">
          <cell r="A17" t="str">
            <v>PRECIO TOPE IDU    COSTO DIRECTO VIGENTE</v>
          </cell>
          <cell r="B17" t="str">
            <v>ÍTEM No.</v>
          </cell>
          <cell r="C17" t="str">
            <v>DESCRIPCIÓN</v>
          </cell>
          <cell r="D17" t="str">
            <v>UND.</v>
          </cell>
          <cell r="E17" t="str">
            <v>CANT.</v>
          </cell>
          <cell r="G17" t="str">
            <v>PRECIO UNITARIO DIRECTO</v>
          </cell>
          <cell r="H17" t="str">
            <v>SUBTOTAL DIRECTO</v>
          </cell>
          <cell r="J17" t="str">
            <v>PRECIO UNITARIO TOTAL</v>
          </cell>
          <cell r="K17" t="str">
            <v>SUBTOTAL</v>
          </cell>
          <cell r="L17" t="str">
            <v>% DE INCIDENCIA EN EL PRESUPUESTO</v>
          </cell>
        </row>
        <row r="20">
          <cell r="H20">
            <v>0</v>
          </cell>
          <cell r="K20">
            <v>0</v>
          </cell>
        </row>
        <row r="21">
          <cell r="B21">
            <v>1</v>
          </cell>
          <cell r="C21" t="str">
            <v>Rampas</v>
          </cell>
          <cell r="H21">
            <v>274294027.15999997</v>
          </cell>
          <cell r="K21">
            <v>382338444.45832402</v>
          </cell>
          <cell r="L21">
            <v>0.59345298791305234</v>
          </cell>
        </row>
        <row r="23">
          <cell r="B23">
            <v>1.1000000000000001</v>
          </cell>
          <cell r="C23" t="str">
            <v>Concreto f'c=280 Kg/cm2</v>
          </cell>
          <cell r="D23" t="str">
            <v>m3</v>
          </cell>
          <cell r="E23">
            <v>108.04</v>
          </cell>
          <cell r="F23">
            <v>450525</v>
          </cell>
          <cell r="G23">
            <v>450525</v>
          </cell>
          <cell r="H23">
            <v>48674721</v>
          </cell>
          <cell r="J23">
            <v>627986.79749999999</v>
          </cell>
          <cell r="K23">
            <v>67847693.601899996</v>
          </cell>
          <cell r="L23">
            <v>0.10531092824866525</v>
          </cell>
        </row>
        <row r="24">
          <cell r="A24">
            <v>3.0070000000000001</v>
          </cell>
          <cell r="B24">
            <v>1.2</v>
          </cell>
          <cell r="C24" t="str">
            <v>Concreto f'c=210 Kg/cm2</v>
          </cell>
          <cell r="D24" t="str">
            <v>m3</v>
          </cell>
          <cell r="E24">
            <v>114.36</v>
          </cell>
          <cell r="F24">
            <v>447307</v>
          </cell>
          <cell r="G24">
            <v>447307</v>
          </cell>
          <cell r="H24">
            <v>51154028.520000003</v>
          </cell>
          <cell r="J24">
            <v>623501.22729999991</v>
          </cell>
          <cell r="K24">
            <v>71303600.354028001</v>
          </cell>
          <cell r="L24">
            <v>0.1106750715037462</v>
          </cell>
        </row>
        <row r="25">
          <cell r="A25">
            <v>3.71</v>
          </cell>
          <cell r="B25">
            <v>1.3</v>
          </cell>
          <cell r="C25" t="str">
            <v>Acero fy=4200 Kg/cm2</v>
          </cell>
          <cell r="D25" t="str">
            <v>kg</v>
          </cell>
          <cell r="E25">
            <v>22830</v>
          </cell>
          <cell r="F25">
            <v>2703</v>
          </cell>
          <cell r="G25">
            <v>2649</v>
          </cell>
          <cell r="H25">
            <v>60476670</v>
          </cell>
          <cell r="J25">
            <v>3692.4411</v>
          </cell>
          <cell r="K25">
            <v>84298430.312999994</v>
          </cell>
          <cell r="L25">
            <v>0.130845213372424</v>
          </cell>
        </row>
        <row r="26">
          <cell r="B26">
            <v>1.4</v>
          </cell>
          <cell r="C26" t="str">
            <v>Excavación manual para bases</v>
          </cell>
          <cell r="D26" t="str">
            <v>m3</v>
          </cell>
          <cell r="E26">
            <v>90.76</v>
          </cell>
          <cell r="F26">
            <v>35288</v>
          </cell>
          <cell r="G26">
            <v>29539</v>
          </cell>
          <cell r="H26">
            <v>2680959.64</v>
          </cell>
          <cell r="J26">
            <v>41174.412099999994</v>
          </cell>
          <cell r="K26">
            <v>3736989.6421960001</v>
          </cell>
          <cell r="L26">
            <v>5.8004307469088001E-3</v>
          </cell>
        </row>
        <row r="27">
          <cell r="B27">
            <v>1.5</v>
          </cell>
          <cell r="C27" t="str">
            <v>Excavación para pilotes</v>
          </cell>
          <cell r="D27" t="str">
            <v>ml</v>
          </cell>
          <cell r="E27">
            <v>476</v>
          </cell>
          <cell r="F27">
            <v>124033</v>
          </cell>
          <cell r="G27">
            <v>66642</v>
          </cell>
          <cell r="H27">
            <v>31721592</v>
          </cell>
          <cell r="J27">
            <v>92892.28379999999</v>
          </cell>
          <cell r="K27">
            <v>44216727.088799998</v>
          </cell>
          <cell r="L27">
            <v>6.8631729785270545E-2</v>
          </cell>
          <cell r="M27">
            <v>31618.268664734016</v>
          </cell>
          <cell r="N27" t="str">
            <v>22320,65+2500+900*20</v>
          </cell>
        </row>
        <row r="28">
          <cell r="B28">
            <v>1.6</v>
          </cell>
          <cell r="C28" t="str">
            <v>Apoyos de Neopreno 0.50*0.30*3/4"</v>
          </cell>
          <cell r="D28" t="str">
            <v>un</v>
          </cell>
          <cell r="E28">
            <v>2</v>
          </cell>
          <cell r="F28">
            <v>298323</v>
          </cell>
          <cell r="G28">
            <v>995512</v>
          </cell>
          <cell r="H28">
            <v>1991024</v>
          </cell>
          <cell r="J28">
            <v>1387644.1768</v>
          </cell>
          <cell r="K28">
            <v>2775288.3536</v>
          </cell>
          <cell r="L28">
            <v>4.3077100658752724E-3</v>
          </cell>
        </row>
        <row r="29">
          <cell r="B29">
            <v>1.7</v>
          </cell>
          <cell r="C29" t="str">
            <v>Demoliciones (Incluye cargue  y transporte a escombrera autorizada)</v>
          </cell>
          <cell r="D29" t="str">
            <v>m3</v>
          </cell>
          <cell r="E29">
            <v>104</v>
          </cell>
          <cell r="F29">
            <v>42821</v>
          </cell>
          <cell r="G29">
            <v>35958</v>
          </cell>
          <cell r="H29">
            <v>3739632</v>
          </cell>
          <cell r="J29">
            <v>50121.856199999995</v>
          </cell>
          <cell r="K29">
            <v>5212673.0447999993</v>
          </cell>
          <cell r="L29">
            <v>8.0909373312774112E-3</v>
          </cell>
        </row>
        <row r="30">
          <cell r="B30">
            <v>1.8</v>
          </cell>
          <cell r="C30" t="str">
            <v>Mampostería e=0,15mts</v>
          </cell>
          <cell r="D30" t="str">
            <v>m2</v>
          </cell>
          <cell r="E30">
            <v>100</v>
          </cell>
          <cell r="F30">
            <v>32518</v>
          </cell>
          <cell r="G30">
            <v>32518</v>
          </cell>
          <cell r="H30">
            <v>3251800</v>
          </cell>
          <cell r="J30">
            <v>45326.840199999999</v>
          </cell>
          <cell r="K30">
            <v>4532684.0199999996</v>
          </cell>
          <cell r="L30">
            <v>7.0354810349916481E-3</v>
          </cell>
        </row>
        <row r="31">
          <cell r="B31">
            <v>1.9</v>
          </cell>
          <cell r="C31" t="str">
            <v>Lamina steel deck cal 22</v>
          </cell>
          <cell r="D31" t="str">
            <v>m2</v>
          </cell>
          <cell r="E31">
            <v>100</v>
          </cell>
          <cell r="F31">
            <v>67860</v>
          </cell>
          <cell r="G31">
            <v>74640</v>
          </cell>
          <cell r="H31">
            <v>7464000</v>
          </cell>
          <cell r="J31">
            <v>104040.696</v>
          </cell>
          <cell r="K31">
            <v>10404069.6</v>
          </cell>
          <cell r="L31">
            <v>1.6148850004667464E-2</v>
          </cell>
        </row>
        <row r="32">
          <cell r="A32">
            <v>3.01</v>
          </cell>
          <cell r="B32" t="str">
            <v>1,10</v>
          </cell>
          <cell r="C32" t="str">
            <v>Acero Estructural A-36</v>
          </cell>
          <cell r="D32" t="str">
            <v>kg</v>
          </cell>
          <cell r="E32">
            <v>9200</v>
          </cell>
          <cell r="F32">
            <v>6863</v>
          </cell>
          <cell r="G32">
            <v>6863</v>
          </cell>
          <cell r="H32">
            <v>63139600</v>
          </cell>
          <cell r="J32">
            <v>9566.3356999999996</v>
          </cell>
          <cell r="K32">
            <v>88010288.439999998</v>
          </cell>
          <cell r="L32">
            <v>0.13660663581922586</v>
          </cell>
        </row>
        <row r="34">
          <cell r="B34">
            <v>2</v>
          </cell>
          <cell r="C34" t="str">
            <v>ESPACIO PUBLICO</v>
          </cell>
          <cell r="H34">
            <v>142431026.44999999</v>
          </cell>
          <cell r="K34">
            <v>198534607.76865497</v>
          </cell>
          <cell r="L34">
            <v>0.30815879985957584</v>
          </cell>
        </row>
        <row r="36">
          <cell r="B36">
            <v>2.1</v>
          </cell>
          <cell r="C36" t="str">
            <v>Rampa peatonal (Vado) (1 mt x 1 mt)</v>
          </cell>
          <cell r="D36" t="str">
            <v>un</v>
          </cell>
          <cell r="E36">
            <v>2</v>
          </cell>
          <cell r="F36">
            <v>105071</v>
          </cell>
          <cell r="G36">
            <v>59528</v>
          </cell>
          <cell r="H36">
            <v>119056</v>
          </cell>
          <cell r="J36">
            <v>82976.079199999993</v>
          </cell>
          <cell r="K36">
            <v>165952.15839999999</v>
          </cell>
          <cell r="L36">
            <v>2.5758540811303453E-4</v>
          </cell>
        </row>
        <row r="37">
          <cell r="A37">
            <v>3.71</v>
          </cell>
          <cell r="B37">
            <v>2.2000000000000002</v>
          </cell>
          <cell r="C37" t="str">
            <v>Sardinel A-10</v>
          </cell>
          <cell r="D37" t="str">
            <v>ml</v>
          </cell>
          <cell r="E37">
            <v>135.24</v>
          </cell>
          <cell r="F37">
            <v>44217</v>
          </cell>
          <cell r="G37">
            <v>43206</v>
          </cell>
          <cell r="H37">
            <v>5843179.4400000004</v>
          </cell>
          <cell r="I37">
            <v>1910439702</v>
          </cell>
          <cell r="J37">
            <v>60224.843399999998</v>
          </cell>
          <cell r="K37">
            <v>8144807.8214159999</v>
          </cell>
          <cell r="L37">
            <v>1.2642099186350059E-2</v>
          </cell>
        </row>
        <row r="38">
          <cell r="B38">
            <v>2.2999999999999998</v>
          </cell>
          <cell r="C38" t="str">
            <v>Sardinel A-85</v>
          </cell>
          <cell r="D38" t="str">
            <v>ml</v>
          </cell>
          <cell r="E38">
            <v>8.5</v>
          </cell>
          <cell r="G38">
            <v>39092</v>
          </cell>
          <cell r="H38">
            <v>332282</v>
          </cell>
          <cell r="I38">
            <v>0</v>
          </cell>
          <cell r="J38">
            <v>54490.338799999998</v>
          </cell>
          <cell r="K38">
            <v>463167.8798</v>
          </cell>
          <cell r="L38">
            <v>7.1891374293286633E-4</v>
          </cell>
        </row>
        <row r="39">
          <cell r="B39">
            <v>2.4</v>
          </cell>
          <cell r="C39" t="str">
            <v>Bordillo de confinamiento A-80</v>
          </cell>
          <cell r="D39" t="str">
            <v>ml</v>
          </cell>
          <cell r="E39">
            <v>1005.29</v>
          </cell>
          <cell r="F39">
            <v>37246</v>
          </cell>
          <cell r="G39">
            <v>35802</v>
          </cell>
          <cell r="H39">
            <v>35991392.579999998</v>
          </cell>
          <cell r="I39">
            <v>1333481292</v>
          </cell>
          <cell r="J39">
            <v>49904.407799999994</v>
          </cell>
          <cell r="K39">
            <v>50168402.117261991</v>
          </cell>
          <cell r="L39">
            <v>7.7869721360332461E-2</v>
          </cell>
        </row>
        <row r="40">
          <cell r="B40">
            <v>2.5</v>
          </cell>
          <cell r="C40" t="str">
            <v>Adoquín en arcilla</v>
          </cell>
          <cell r="D40" t="str">
            <v>m2</v>
          </cell>
          <cell r="E40">
            <v>1068.01</v>
          </cell>
          <cell r="F40">
            <v>45911</v>
          </cell>
          <cell r="G40">
            <v>35428</v>
          </cell>
          <cell r="H40">
            <v>37837458.280000001</v>
          </cell>
          <cell r="I40">
            <v>1626534908</v>
          </cell>
          <cell r="J40">
            <v>49383.089199999995</v>
          </cell>
          <cell r="K40">
            <v>52741633.096492</v>
          </cell>
          <cell r="L40">
            <v>8.1863804705463963E-2</v>
          </cell>
        </row>
        <row r="41">
          <cell r="B41">
            <v>2.6</v>
          </cell>
          <cell r="C41" t="str">
            <v xml:space="preserve">Adoquín de arena </v>
          </cell>
          <cell r="D41" t="str">
            <v>m2</v>
          </cell>
          <cell r="E41">
            <v>0</v>
          </cell>
          <cell r="G41">
            <v>35428</v>
          </cell>
          <cell r="H41">
            <v>0</v>
          </cell>
          <cell r="I41">
            <v>0</v>
          </cell>
          <cell r="J41">
            <v>49383.089199999995</v>
          </cell>
          <cell r="K41">
            <v>0</v>
          </cell>
          <cell r="L41">
            <v>0</v>
          </cell>
        </row>
        <row r="42">
          <cell r="B42">
            <v>2.7</v>
          </cell>
          <cell r="C42" t="str">
            <v>Adoquín de concreto</v>
          </cell>
          <cell r="D42" t="str">
            <v>m2</v>
          </cell>
          <cell r="E42">
            <v>374.12</v>
          </cell>
          <cell r="G42">
            <v>31081</v>
          </cell>
          <cell r="H42">
            <v>11628023.720000001</v>
          </cell>
          <cell r="I42">
            <v>0</v>
          </cell>
          <cell r="J42">
            <v>43323.805899999999</v>
          </cell>
          <cell r="K42">
            <v>16208302.263308</v>
          </cell>
          <cell r="L42">
            <v>2.5157986455653189E-2</v>
          </cell>
        </row>
        <row r="43">
          <cell r="C43" t="str">
            <v>Concreto escobiado</v>
          </cell>
          <cell r="D43" t="str">
            <v>m2</v>
          </cell>
          <cell r="E43">
            <v>63.03</v>
          </cell>
          <cell r="G43">
            <v>31081</v>
          </cell>
          <cell r="H43">
            <v>1959035.43</v>
          </cell>
          <cell r="I43">
            <v>0</v>
          </cell>
          <cell r="J43">
            <v>43323.805899999999</v>
          </cell>
          <cell r="K43">
            <v>2730699.4858769998</v>
          </cell>
          <cell r="L43">
            <v>4.2385007118032189E-3</v>
          </cell>
        </row>
        <row r="44">
          <cell r="B44">
            <v>2.8</v>
          </cell>
          <cell r="C44" t="str">
            <v>Contenedor de raíces tipo B-25</v>
          </cell>
          <cell r="D44" t="str">
            <v>un</v>
          </cell>
          <cell r="E44">
            <v>8</v>
          </cell>
          <cell r="F44">
            <v>158272.59</v>
          </cell>
          <cell r="G44">
            <v>158272</v>
          </cell>
          <cell r="H44">
            <v>1266176</v>
          </cell>
          <cell r="I44">
            <v>25050119364.48</v>
          </cell>
          <cell r="J44">
            <v>220615.34079999998</v>
          </cell>
          <cell r="K44">
            <v>1764922.7263999998</v>
          </cell>
          <cell r="L44">
            <v>2.7394542207274694E-3</v>
          </cell>
        </row>
        <row r="45">
          <cell r="B45">
            <v>2.9</v>
          </cell>
          <cell r="C45" t="str">
            <v>Banca M-31</v>
          </cell>
          <cell r="D45" t="str">
            <v>un</v>
          </cell>
          <cell r="E45">
            <v>3</v>
          </cell>
          <cell r="G45">
            <v>436882</v>
          </cell>
          <cell r="H45">
            <v>1310646</v>
          </cell>
          <cell r="I45">
            <v>0</v>
          </cell>
          <cell r="J45">
            <v>608969.81979999994</v>
          </cell>
          <cell r="K45">
            <v>1826909.4593999998</v>
          </cell>
          <cell r="L45">
            <v>2.8356679613099401E-3</v>
          </cell>
        </row>
        <row r="46">
          <cell r="B46" t="str">
            <v>2,10</v>
          </cell>
          <cell r="C46" t="str">
            <v>Teléfono público</v>
          </cell>
          <cell r="D46" t="str">
            <v>un</v>
          </cell>
          <cell r="E46">
            <v>1</v>
          </cell>
          <cell r="G46">
            <v>5046758</v>
          </cell>
          <cell r="H46">
            <v>5046758</v>
          </cell>
          <cell r="I46">
            <v>0</v>
          </cell>
          <cell r="J46">
            <v>7034675.9761999995</v>
          </cell>
          <cell r="K46">
            <v>7034675.9761999995</v>
          </cell>
          <cell r="L46">
            <v>1.0918989543389008E-2</v>
          </cell>
        </row>
        <row r="47">
          <cell r="B47">
            <v>2.11</v>
          </cell>
          <cell r="C47" t="str">
            <v>Bolardo</v>
          </cell>
          <cell r="D47" t="str">
            <v>un</v>
          </cell>
          <cell r="E47">
            <v>0</v>
          </cell>
          <cell r="G47">
            <v>56484</v>
          </cell>
          <cell r="H47">
            <v>0</v>
          </cell>
          <cell r="I47">
            <v>0</v>
          </cell>
          <cell r="J47">
            <v>78733.047599999991</v>
          </cell>
          <cell r="K47">
            <v>0</v>
          </cell>
          <cell r="L47">
            <v>0</v>
          </cell>
        </row>
        <row r="48">
          <cell r="B48">
            <v>2.12</v>
          </cell>
          <cell r="C48" t="str">
            <v>Luminaria peatonal sencilla M-130</v>
          </cell>
          <cell r="D48" t="str">
            <v>un</v>
          </cell>
          <cell r="E48">
            <v>13</v>
          </cell>
          <cell r="F48">
            <v>1015700</v>
          </cell>
          <cell r="G48">
            <v>1053393</v>
          </cell>
          <cell r="H48">
            <v>13694109</v>
          </cell>
          <cell r="I48">
            <v>1069931270100</v>
          </cell>
          <cell r="J48">
            <v>1468324.5026999998</v>
          </cell>
          <cell r="K48">
            <v>19088218.535099998</v>
          </cell>
          <cell r="L48">
            <v>2.9628096488286008E-2</v>
          </cell>
        </row>
        <row r="49">
          <cell r="B49">
            <v>2.13</v>
          </cell>
          <cell r="C49" t="str">
            <v>Caneca antivandálica en acero inoxidable</v>
          </cell>
          <cell r="D49" t="str">
            <v>un</v>
          </cell>
          <cell r="E49">
            <v>3</v>
          </cell>
          <cell r="F49">
            <v>219380.2</v>
          </cell>
          <cell r="G49">
            <v>219380</v>
          </cell>
          <cell r="H49">
            <v>658140</v>
          </cell>
          <cell r="I49">
            <v>48127628276</v>
          </cell>
          <cell r="J49">
            <v>305793.78200000001</v>
          </cell>
          <cell r="K49">
            <v>917381.3459999999</v>
          </cell>
          <cell r="L49">
            <v>1.4239287435787572E-3</v>
          </cell>
        </row>
        <row r="50">
          <cell r="B50">
            <v>2.14</v>
          </cell>
          <cell r="C50" t="str">
            <v>Franja de ajuste en concreto e=0.1m</v>
          </cell>
          <cell r="D50" t="str">
            <v>ml</v>
          </cell>
          <cell r="E50">
            <v>0</v>
          </cell>
          <cell r="F50">
            <v>4505.25</v>
          </cell>
          <cell r="G50">
            <v>3762</v>
          </cell>
          <cell r="H50">
            <v>0</v>
          </cell>
          <cell r="I50">
            <v>16948750.5</v>
          </cell>
          <cell r="J50">
            <v>5243.8517999999995</v>
          </cell>
          <cell r="K50">
            <v>0</v>
          </cell>
          <cell r="L50">
            <v>0</v>
          </cell>
        </row>
        <row r="51">
          <cell r="B51">
            <v>2.15</v>
          </cell>
          <cell r="C51" t="str">
            <v>Loseta táctil tipo A-50 con estoperoles</v>
          </cell>
          <cell r="D51" t="str">
            <v>m2</v>
          </cell>
          <cell r="E51">
            <v>0</v>
          </cell>
          <cell r="F51">
            <v>44646.78</v>
          </cell>
          <cell r="G51">
            <v>40967</v>
          </cell>
          <cell r="H51">
            <v>0</v>
          </cell>
          <cell r="I51">
            <v>1829044636.26</v>
          </cell>
          <cell r="J51">
            <v>57103.901299999998</v>
          </cell>
          <cell r="K51">
            <v>0</v>
          </cell>
          <cell r="L51">
            <v>0</v>
          </cell>
        </row>
        <row r="52">
          <cell r="B52">
            <v>2.16</v>
          </cell>
          <cell r="C52" t="str">
            <v>Subbase</v>
          </cell>
          <cell r="D52" t="str">
            <v>m3</v>
          </cell>
          <cell r="E52">
            <v>491</v>
          </cell>
          <cell r="F52">
            <v>50163.13</v>
          </cell>
          <cell r="G52">
            <v>54470</v>
          </cell>
          <cell r="H52">
            <v>26744770</v>
          </cell>
          <cell r="J52">
            <v>75925.732999999993</v>
          </cell>
          <cell r="K52">
            <v>37279534.902999997</v>
          </cell>
          <cell r="L52">
            <v>5.7864051331635885E-2</v>
          </cell>
        </row>
        <row r="53">
          <cell r="B53">
            <v>2.17</v>
          </cell>
          <cell r="C53" t="str">
            <v>Capa granular estabilizada con cemento (3%)</v>
          </cell>
          <cell r="D53" t="str">
            <v>m3</v>
          </cell>
          <cell r="E53">
            <v>589</v>
          </cell>
          <cell r="G53">
            <v>64070</v>
          </cell>
          <cell r="H53">
            <v>37737230</v>
          </cell>
          <cell r="J53">
            <v>64070</v>
          </cell>
          <cell r="K53">
            <v>37737230</v>
          </cell>
          <cell r="L53">
            <v>8.1646954295503366E-2</v>
          </cell>
        </row>
        <row r="54">
          <cell r="B54">
            <v>2.1800000000000002</v>
          </cell>
          <cell r="C54" t="str">
            <v>Relleno para conformacion subrasante</v>
          </cell>
          <cell r="D54" t="str">
            <v>m3</v>
          </cell>
          <cell r="E54">
            <v>0</v>
          </cell>
          <cell r="G54">
            <v>19670</v>
          </cell>
          <cell r="H54">
            <v>0</v>
          </cell>
          <cell r="J54">
            <v>19670</v>
          </cell>
          <cell r="K54">
            <v>0</v>
          </cell>
          <cell r="L54">
            <v>0</v>
          </cell>
        </row>
        <row r="55">
          <cell r="B55">
            <v>2.19</v>
          </cell>
          <cell r="C55" t="str">
            <v>Geotextil</v>
          </cell>
          <cell r="D55" t="str">
            <v>m2</v>
          </cell>
          <cell r="E55">
            <v>491</v>
          </cell>
          <cell r="G55">
            <v>7955</v>
          </cell>
          <cell r="H55">
            <v>3905905</v>
          </cell>
          <cell r="J55">
            <v>7955</v>
          </cell>
          <cell r="K55">
            <v>3905905</v>
          </cell>
          <cell r="L55">
            <v>8.4506797933387827E-3</v>
          </cell>
        </row>
        <row r="57">
          <cell r="B57">
            <v>3</v>
          </cell>
          <cell r="C57" t="str">
            <v>VÍA</v>
          </cell>
          <cell r="H57">
            <v>0</v>
          </cell>
          <cell r="K57">
            <v>0</v>
          </cell>
          <cell r="L57">
            <v>0</v>
          </cell>
          <cell r="M57">
            <v>580873052.22697902</v>
          </cell>
        </row>
        <row r="59">
          <cell r="A59">
            <v>3.464</v>
          </cell>
          <cell r="B59">
            <v>3.1</v>
          </cell>
          <cell r="C59" t="str">
            <v>Adoquín vehicular de 8 cms de espesor</v>
          </cell>
          <cell r="D59" t="str">
            <v>m2</v>
          </cell>
          <cell r="E59">
            <v>0</v>
          </cell>
          <cell r="F59">
            <v>33827</v>
          </cell>
          <cell r="G59">
            <v>39205</v>
          </cell>
          <cell r="H59">
            <v>0</v>
          </cell>
          <cell r="I59">
            <v>1326187535</v>
          </cell>
          <cell r="J59">
            <v>54647.849499999997</v>
          </cell>
          <cell r="K59">
            <v>0</v>
          </cell>
          <cell r="L59">
            <v>0</v>
          </cell>
        </row>
        <row r="60">
          <cell r="B60">
            <v>3.2</v>
          </cell>
          <cell r="C60" t="str">
            <v>Base granular de 15 cms de espesor</v>
          </cell>
          <cell r="D60" t="str">
            <v>m3</v>
          </cell>
          <cell r="E60">
            <v>0</v>
          </cell>
          <cell r="F60">
            <v>59965</v>
          </cell>
          <cell r="G60">
            <v>73148</v>
          </cell>
          <cell r="H60">
            <v>0</v>
          </cell>
          <cell r="I60">
            <v>4386319820</v>
          </cell>
          <cell r="J60">
            <v>101960.9972</v>
          </cell>
          <cell r="K60">
            <v>0</v>
          </cell>
          <cell r="L60">
            <v>0</v>
          </cell>
        </row>
        <row r="61">
          <cell r="B61">
            <v>3.3</v>
          </cell>
          <cell r="C61" t="str">
            <v>Sub-base granular de 20 cms de espesor</v>
          </cell>
          <cell r="D61" t="str">
            <v>m3</v>
          </cell>
          <cell r="E61">
            <v>0</v>
          </cell>
          <cell r="F61">
            <v>50163</v>
          </cell>
          <cell r="G61">
            <v>54470</v>
          </cell>
          <cell r="H61">
            <v>0</v>
          </cell>
          <cell r="I61">
            <v>2732378610</v>
          </cell>
          <cell r="J61">
            <v>75925.732999999993</v>
          </cell>
          <cell r="K61">
            <v>0</v>
          </cell>
          <cell r="L61">
            <v>0</v>
          </cell>
        </row>
        <row r="62">
          <cell r="B62">
            <v>3.4</v>
          </cell>
          <cell r="C62" t="str">
            <v>Excavación</v>
          </cell>
          <cell r="D62" t="str">
            <v>m3</v>
          </cell>
          <cell r="E62">
            <v>0</v>
          </cell>
          <cell r="F62">
            <v>35288</v>
          </cell>
          <cell r="G62">
            <v>15448</v>
          </cell>
          <cell r="H62">
            <v>0</v>
          </cell>
          <cell r="I62">
            <v>545129024</v>
          </cell>
          <cell r="J62">
            <v>21532.967199999999</v>
          </cell>
          <cell r="K62">
            <v>0</v>
          </cell>
          <cell r="L62">
            <v>0</v>
          </cell>
        </row>
        <row r="63">
          <cell r="B63">
            <v>3.5</v>
          </cell>
          <cell r="C63" t="str">
            <v>Relleno mejoramiento</v>
          </cell>
          <cell r="D63" t="str">
            <v>m3</v>
          </cell>
          <cell r="E63">
            <v>0</v>
          </cell>
          <cell r="F63">
            <v>37562</v>
          </cell>
          <cell r="G63">
            <v>37579</v>
          </cell>
          <cell r="H63">
            <v>0</v>
          </cell>
          <cell r="I63">
            <v>1411542398</v>
          </cell>
          <cell r="J63">
            <v>52381.3681</v>
          </cell>
          <cell r="K63">
            <v>0</v>
          </cell>
          <cell r="L63">
            <v>0</v>
          </cell>
        </row>
        <row r="64">
          <cell r="B64">
            <v>3.6</v>
          </cell>
          <cell r="C64" t="str">
            <v>Geotextil separación</v>
          </cell>
          <cell r="D64" t="str">
            <v>m2</v>
          </cell>
          <cell r="E64">
            <v>0</v>
          </cell>
          <cell r="F64">
            <v>7955</v>
          </cell>
          <cell r="G64">
            <v>7955</v>
          </cell>
          <cell r="H64">
            <v>0</v>
          </cell>
          <cell r="I64">
            <v>63282025</v>
          </cell>
          <cell r="J64">
            <v>11088.474499999998</v>
          </cell>
          <cell r="K64">
            <v>0</v>
          </cell>
          <cell r="L64">
            <v>0</v>
          </cell>
        </row>
        <row r="65">
          <cell r="B65">
            <v>3.7</v>
          </cell>
          <cell r="C65" t="str">
            <v>Demolición pavimento existente</v>
          </cell>
          <cell r="D65" t="str">
            <v>m2</v>
          </cell>
          <cell r="E65">
            <v>0</v>
          </cell>
          <cell r="F65">
            <v>4800</v>
          </cell>
          <cell r="G65">
            <v>18029</v>
          </cell>
          <cell r="H65">
            <v>0</v>
          </cell>
          <cell r="I65">
            <v>86539200</v>
          </cell>
          <cell r="J65">
            <v>25130.623099999997</v>
          </cell>
          <cell r="K65">
            <v>0</v>
          </cell>
          <cell r="L65">
            <v>0</v>
          </cell>
        </row>
        <row r="67">
          <cell r="B67">
            <v>4</v>
          </cell>
          <cell r="C67" t="str">
            <v>ACUEDUCTO</v>
          </cell>
          <cell r="H67">
            <v>2999206</v>
          </cell>
          <cell r="K67">
            <v>4180593.2433999996</v>
          </cell>
          <cell r="L67">
            <v>6.4889774687967158E-3</v>
          </cell>
        </row>
        <row r="69">
          <cell r="B69">
            <v>4.0999999999999996</v>
          </cell>
          <cell r="C69" t="str">
            <v>Tubería de 6"</v>
          </cell>
          <cell r="D69" t="str">
            <v>m2</v>
          </cell>
          <cell r="E69">
            <v>0</v>
          </cell>
          <cell r="F69">
            <v>4800</v>
          </cell>
          <cell r="G69">
            <v>50834</v>
          </cell>
          <cell r="H69">
            <v>0</v>
          </cell>
          <cell r="I69">
            <v>244003200</v>
          </cell>
          <cell r="J69">
            <v>70857.512600000002</v>
          </cell>
          <cell r="K69">
            <v>0</v>
          </cell>
          <cell r="L69">
            <v>0</v>
          </cell>
        </row>
        <row r="70">
          <cell r="B70">
            <v>4.2</v>
          </cell>
          <cell r="C70" t="str">
            <v>Tubería de12"</v>
          </cell>
          <cell r="D70" t="str">
            <v>m3</v>
          </cell>
          <cell r="E70">
            <v>59</v>
          </cell>
          <cell r="F70">
            <v>4800</v>
          </cell>
          <cell r="G70">
            <v>50834</v>
          </cell>
          <cell r="H70">
            <v>2999206</v>
          </cell>
          <cell r="I70">
            <v>244003200</v>
          </cell>
          <cell r="J70">
            <v>70857.512600000002</v>
          </cell>
          <cell r="K70">
            <v>4180593.2433999996</v>
          </cell>
          <cell r="L70">
            <v>6.4889774687967158E-3</v>
          </cell>
        </row>
        <row r="71">
          <cell r="I71">
            <v>0</v>
          </cell>
        </row>
        <row r="72">
          <cell r="B72">
            <v>5</v>
          </cell>
          <cell r="C72" t="str">
            <v>ALCANTARILLADO</v>
          </cell>
          <cell r="H72">
            <v>22003763</v>
          </cell>
          <cell r="K72">
            <v>30671045.245699998</v>
          </cell>
          <cell r="L72">
            <v>4.7606573985162347E-2</v>
          </cell>
        </row>
        <row r="74">
          <cell r="B74">
            <v>5.0999999999999996</v>
          </cell>
          <cell r="C74" t="str">
            <v>Excavaciones (Incluye transporte y disposición en zonas de desecho)</v>
          </cell>
        </row>
        <row r="75">
          <cell r="A75">
            <v>3.71</v>
          </cell>
          <cell r="B75" t="str">
            <v>5,1,1</v>
          </cell>
          <cell r="C75" t="str">
            <v>Excavación "Manual" de 0.00 a 2.00 m  de profundidad  (incluye cargue, transporte y disposición de sobrantes en sitio autorizado por la autoridad ambiental)</v>
          </cell>
          <cell r="D75" t="str">
            <v>m3</v>
          </cell>
          <cell r="E75">
            <v>146</v>
          </cell>
          <cell r="F75">
            <v>14787.67</v>
          </cell>
          <cell r="G75">
            <v>18292</v>
          </cell>
          <cell r="H75">
            <v>2670632</v>
          </cell>
          <cell r="I75">
            <v>270496059.63999999</v>
          </cell>
          <cell r="J75">
            <v>25497.218799999999</v>
          </cell>
          <cell r="K75">
            <v>3722593.9447999997</v>
          </cell>
          <cell r="L75">
            <v>5.7780862253034668E-3</v>
          </cell>
        </row>
        <row r="76">
          <cell r="B76">
            <v>5.2</v>
          </cell>
          <cell r="C76" t="str">
            <v>Rellenos (Incluye suministro, transporte, colocación y compactación)</v>
          </cell>
          <cell r="I76">
            <v>0</v>
          </cell>
        </row>
        <row r="77">
          <cell r="B77" t="str">
            <v>5,2,1</v>
          </cell>
          <cell r="C77" t="str">
            <v>Suministro e instalación de relleno tipo 1 "Mezcla gravilla y arena lavada de río"</v>
          </cell>
          <cell r="D77" t="str">
            <v>m3</v>
          </cell>
          <cell r="E77">
            <v>23</v>
          </cell>
          <cell r="F77">
            <v>69949.05</v>
          </cell>
          <cell r="G77">
            <v>69999</v>
          </cell>
          <cell r="H77">
            <v>1609977</v>
          </cell>
          <cell r="I77">
            <v>4896363550.9499998</v>
          </cell>
          <cell r="J77">
            <v>97571.60609999999</v>
          </cell>
          <cell r="K77">
            <v>2244146.9402999999</v>
          </cell>
          <cell r="L77">
            <v>3.4832900701988892E-3</v>
          </cell>
        </row>
        <row r="78">
          <cell r="B78" t="str">
            <v>5,2,2</v>
          </cell>
          <cell r="C78" t="str">
            <v>Suministro e instalación de relleno tipo 2 "Recebo"</v>
          </cell>
          <cell r="D78" t="str">
            <v>m3</v>
          </cell>
          <cell r="E78">
            <v>57</v>
          </cell>
          <cell r="F78">
            <v>25738.77</v>
          </cell>
          <cell r="G78">
            <v>26806</v>
          </cell>
          <cell r="H78">
            <v>1527942</v>
          </cell>
          <cell r="I78">
            <v>689953468.62</v>
          </cell>
          <cell r="J78">
            <v>37364.883399999999</v>
          </cell>
          <cell r="K78">
            <v>2129798.3537999997</v>
          </cell>
          <cell r="L78">
            <v>3.3058020061403556E-3</v>
          </cell>
        </row>
        <row r="79">
          <cell r="A79">
            <v>3.4849999999999999</v>
          </cell>
          <cell r="B79" t="str">
            <v>5,2,3</v>
          </cell>
          <cell r="C79" t="str">
            <v>Suministro e instalación de relleno tipo 7 " Mat. Proveniente de la excavación"</v>
          </cell>
          <cell r="D79" t="str">
            <v>m3</v>
          </cell>
          <cell r="E79">
            <v>68</v>
          </cell>
          <cell r="F79">
            <v>4465.2700000000004</v>
          </cell>
          <cell r="G79">
            <v>4474</v>
          </cell>
          <cell r="H79">
            <v>304232</v>
          </cell>
          <cell r="I79">
            <v>19977617.98</v>
          </cell>
          <cell r="J79">
            <v>6236.3085999999994</v>
          </cell>
          <cell r="K79">
            <v>424068.98479999998</v>
          </cell>
          <cell r="L79">
            <v>6.5822574150857342E-4</v>
          </cell>
        </row>
        <row r="80">
          <cell r="B80">
            <v>5.3</v>
          </cell>
          <cell r="C80" t="str">
            <v>Tubería de concreto simple ( incluye valor de la tubería, colocación y calafateo)</v>
          </cell>
          <cell r="I80">
            <v>0</v>
          </cell>
        </row>
        <row r="81">
          <cell r="B81" t="str">
            <v>5,3,1</v>
          </cell>
          <cell r="C81" t="str">
            <v>Suministro e instalación Tubo clase I concreto sin ref. 14" ( Incluye Anillo de caucho p/t)</v>
          </cell>
          <cell r="D81" t="str">
            <v>ml</v>
          </cell>
          <cell r="E81">
            <v>140</v>
          </cell>
          <cell r="F81">
            <v>44540.03</v>
          </cell>
          <cell r="G81">
            <v>44540</v>
          </cell>
          <cell r="H81">
            <v>6235600</v>
          </cell>
          <cell r="I81">
            <v>1983812936.2</v>
          </cell>
          <cell r="J81">
            <v>62084.305999999997</v>
          </cell>
          <cell r="K81">
            <v>8691802.8399999999</v>
          </cell>
          <cell r="L81">
            <v>1.3491126619654936E-2</v>
          </cell>
        </row>
        <row r="82">
          <cell r="B82">
            <v>5.4</v>
          </cell>
          <cell r="C82" t="str">
            <v xml:space="preserve">Pozos Inspección </v>
          </cell>
          <cell r="I82">
            <v>0</v>
          </cell>
        </row>
        <row r="83">
          <cell r="B83" t="str">
            <v>5,4,1</v>
          </cell>
          <cell r="C83" t="str">
            <v>Construcción de placa fondo pozo inspección D=1,70 m</v>
          </cell>
          <cell r="D83" t="str">
            <v>un</v>
          </cell>
          <cell r="E83">
            <v>4</v>
          </cell>
          <cell r="F83">
            <v>438298.16</v>
          </cell>
          <cell r="G83">
            <v>437994</v>
          </cell>
          <cell r="H83">
            <v>1751976</v>
          </cell>
          <cell r="J83">
            <v>610519.83659999992</v>
          </cell>
          <cell r="K83">
            <v>2442079.3463999997</v>
          </cell>
          <cell r="L83">
            <v>3.7905141527032802E-3</v>
          </cell>
        </row>
        <row r="84">
          <cell r="A84">
            <v>3.01</v>
          </cell>
          <cell r="B84" t="str">
            <v>5,4,2</v>
          </cell>
          <cell r="C84" t="str">
            <v>Construcción pozo inspección D=1.70 E=0.25 tipo A</v>
          </cell>
          <cell r="D84" t="str">
            <v>ml</v>
          </cell>
          <cell r="E84">
            <v>15</v>
          </cell>
          <cell r="F84">
            <v>330520.24</v>
          </cell>
          <cell r="G84">
            <v>330523</v>
          </cell>
          <cell r="H84">
            <v>4957845</v>
          </cell>
          <cell r="I84">
            <v>109244541285.52</v>
          </cell>
          <cell r="J84">
            <v>460716.0097</v>
          </cell>
          <cell r="K84">
            <v>6910740.1454999996</v>
          </cell>
          <cell r="L84">
            <v>1.0726620478482123E-2</v>
          </cell>
        </row>
        <row r="85">
          <cell r="A85">
            <v>3.4860000000000002</v>
          </cell>
          <cell r="B85" t="str">
            <v>5,4,3</v>
          </cell>
          <cell r="C85" t="str">
            <v>Placa Cubierta Aro y Tapa pozo inspección- Fundida en sitio</v>
          </cell>
          <cell r="D85" t="str">
            <v>un</v>
          </cell>
          <cell r="E85">
            <v>4</v>
          </cell>
          <cell r="F85">
            <v>645156.16</v>
          </cell>
          <cell r="G85">
            <v>644928</v>
          </cell>
          <cell r="H85">
            <v>2579712</v>
          </cell>
          <cell r="I85">
            <v>416079271956.48004</v>
          </cell>
          <cell r="J85">
            <v>898965.13919999998</v>
          </cell>
          <cell r="K85">
            <v>3595860.5567999999</v>
          </cell>
          <cell r="L85">
            <v>5.5813748852144573E-3</v>
          </cell>
        </row>
        <row r="86">
          <cell r="B86" t="str">
            <v>5,4,4</v>
          </cell>
          <cell r="C86" t="str">
            <v>Nivelación de pozo inspección e = 0.25 m hasta la rasante</v>
          </cell>
          <cell r="D86" t="str">
            <v>un</v>
          </cell>
          <cell r="E86">
            <v>5</v>
          </cell>
          <cell r="F86">
            <v>48346.2</v>
          </cell>
          <cell r="G86">
            <v>48391</v>
          </cell>
          <cell r="H86">
            <v>241955</v>
          </cell>
          <cell r="I86">
            <v>2339520964.1999998</v>
          </cell>
          <cell r="J86">
            <v>67452.214899999992</v>
          </cell>
          <cell r="K86">
            <v>337261.07449999999</v>
          </cell>
          <cell r="L86">
            <v>5.2348539695596416E-4</v>
          </cell>
        </row>
        <row r="87">
          <cell r="B87" t="str">
            <v>5,4,5</v>
          </cell>
          <cell r="C87" t="str">
            <v>Limpieza de pozos y sumideros</v>
          </cell>
          <cell r="D87" t="str">
            <v>un</v>
          </cell>
          <cell r="E87">
            <v>4</v>
          </cell>
          <cell r="F87">
            <v>31023.599999999999</v>
          </cell>
          <cell r="G87">
            <v>30973</v>
          </cell>
          <cell r="H87">
            <v>123892</v>
          </cell>
          <cell r="I87">
            <v>960893962.79999995</v>
          </cell>
          <cell r="J87">
            <v>43173.2647</v>
          </cell>
          <cell r="K87">
            <v>172693.0588</v>
          </cell>
          <cell r="L87">
            <v>2.6804840900030298E-4</v>
          </cell>
        </row>
        <row r="89">
          <cell r="B89">
            <v>7</v>
          </cell>
          <cell r="C89" t="str">
            <v>OBRA ELÉCTRICA</v>
          </cell>
          <cell r="E89">
            <v>1</v>
          </cell>
          <cell r="H89">
            <v>20472072</v>
          </cell>
          <cell r="K89">
            <v>28536021.160799999</v>
          </cell>
          <cell r="L89">
            <v>4.4292660773412734E-2</v>
          </cell>
          <cell r="M89">
            <v>63387659.649899997</v>
          </cell>
        </row>
        <row r="91">
          <cell r="B91">
            <v>7.1</v>
          </cell>
          <cell r="C91" t="str">
            <v>CANALIZACIONES</v>
          </cell>
        </row>
        <row r="92">
          <cell r="B92" t="str">
            <v>7,1,1</v>
          </cell>
          <cell r="C92" t="str">
            <v>Suministro de materiales, mano de obra, equipo y herramienta para la instalación de tubería en 1Ø3" PVC tipo DB. Incluye: zanja, relleno, compactación, tubería, curvas, uniones, campanas, cinta de señalización, retiro de material donde la autoridad ambien</v>
          </cell>
          <cell r="D92" t="str">
            <v>ml</v>
          </cell>
          <cell r="E92">
            <v>140</v>
          </cell>
          <cell r="F92">
            <v>16028</v>
          </cell>
          <cell r="G92">
            <v>29306</v>
          </cell>
          <cell r="H92">
            <v>4102840</v>
          </cell>
          <cell r="J92">
            <v>40849.633399999999</v>
          </cell>
          <cell r="K92">
            <v>5718948.676</v>
          </cell>
          <cell r="L92">
            <v>8.8767614889000337E-3</v>
          </cell>
        </row>
        <row r="93">
          <cell r="A93">
            <v>3.5779999999999998</v>
          </cell>
          <cell r="B93">
            <v>7.2</v>
          </cell>
          <cell r="C93" t="str">
            <v>CAJAS DE INSPECCIÓN</v>
          </cell>
        </row>
        <row r="94">
          <cell r="B94" t="str">
            <v>7,2,1</v>
          </cell>
          <cell r="C94" t="str">
            <v>Suministro de materiales, mano de obra, equipo y herramienta para la instalación de caja de inspección tipo alumbrado, según norma CS274. Incluye: marco y tapa, excavación, mampostería,  traslado de sobrantes a lugares donde la autoridad ambiental lo perm</v>
          </cell>
          <cell r="D94" t="str">
            <v>un</v>
          </cell>
          <cell r="E94">
            <v>12</v>
          </cell>
          <cell r="F94">
            <v>279149</v>
          </cell>
          <cell r="G94">
            <v>352647</v>
          </cell>
          <cell r="H94">
            <v>4231764</v>
          </cell>
          <cell r="J94">
            <v>491554.65329999995</v>
          </cell>
          <cell r="K94">
            <v>5898655.8395999996</v>
          </cell>
          <cell r="L94">
            <v>9.1556969575497856E-3</v>
          </cell>
        </row>
        <row r="95">
          <cell r="A95">
            <v>3.4540000000000002</v>
          </cell>
          <cell r="B95">
            <v>7.3</v>
          </cell>
          <cell r="C95" t="str">
            <v>POSTERÍA</v>
          </cell>
        </row>
        <row r="96">
          <cell r="B96" t="str">
            <v>7,3,1</v>
          </cell>
          <cell r="C96" t="str">
            <v>Suministro de materiales, mano de obra, equipo y herramienta para la instalación de poste de concreto 12m recto tipo alumbrado. Incluye: ahoyada, hincada, cimentación, transporte.</v>
          </cell>
          <cell r="D96" t="str">
            <v>un</v>
          </cell>
          <cell r="E96">
            <v>6</v>
          </cell>
          <cell r="F96">
            <v>638300</v>
          </cell>
          <cell r="G96">
            <v>792256</v>
          </cell>
          <cell r="H96">
            <v>4753536</v>
          </cell>
          <cell r="J96">
            <v>1104325.6383999998</v>
          </cell>
          <cell r="K96">
            <v>6625953.8303999994</v>
          </cell>
          <cell r="L96">
            <v>1.0284584653776388E-2</v>
          </cell>
        </row>
        <row r="97">
          <cell r="A97">
            <v>3.0049999999999999</v>
          </cell>
          <cell r="B97" t="str">
            <v>7,3,2</v>
          </cell>
          <cell r="C97" t="str">
            <v>Suministro de materiales, mano de obra, equipo y herramienta para la instalación de poste de concreto 14m recto tipo alumbrado. Incluye: ahoyada, hincada, cimentación, transporte.</v>
          </cell>
          <cell r="D97" t="str">
            <v>un</v>
          </cell>
          <cell r="E97">
            <v>0</v>
          </cell>
          <cell r="F97">
            <v>953745</v>
          </cell>
          <cell r="G97">
            <v>952974</v>
          </cell>
          <cell r="H97">
            <v>0</v>
          </cell>
          <cell r="J97">
            <v>1328350.4586</v>
          </cell>
          <cell r="K97">
            <v>0</v>
          </cell>
          <cell r="L97">
            <v>0</v>
          </cell>
        </row>
        <row r="98">
          <cell r="A98">
            <v>3.0059999999999998</v>
          </cell>
          <cell r="B98">
            <v>7.4</v>
          </cell>
          <cell r="C98" t="str">
            <v>RED DE BAJA PENSIÓN</v>
          </cell>
        </row>
        <row r="99">
          <cell r="B99" t="str">
            <v>7,4,1</v>
          </cell>
          <cell r="C99" t="str">
            <v>Suministro de materiales, mano de obra, equipo y herramienta para la instalación red de alumbrado en conductor de aluminio calibre 6 AWG con aislamiento en THW-75C-600V.</v>
          </cell>
          <cell r="D99" t="str">
            <v>ml</v>
          </cell>
          <cell r="E99">
            <v>0</v>
          </cell>
          <cell r="F99">
            <v>4354</v>
          </cell>
          <cell r="G99">
            <v>2389</v>
          </cell>
          <cell r="H99">
            <v>0</v>
          </cell>
          <cell r="J99">
            <v>3330.0270999999998</v>
          </cell>
          <cell r="K99">
            <v>0</v>
          </cell>
          <cell r="L99">
            <v>0</v>
          </cell>
        </row>
        <row r="100">
          <cell r="B100" t="str">
            <v>7,4,2</v>
          </cell>
          <cell r="C100" t="str">
            <v>Suministro de materiales, mano de obra, equipo y herramienta para la instalación red de alumbrado en conductor de aluminio calibre 2x6 AWG con aislamiento en THW-75C-600V.</v>
          </cell>
          <cell r="D100" t="str">
            <v>ml</v>
          </cell>
          <cell r="E100">
            <v>140</v>
          </cell>
          <cell r="F100">
            <v>4354</v>
          </cell>
          <cell r="H100">
            <v>0</v>
          </cell>
          <cell r="J100">
            <v>0</v>
          </cell>
          <cell r="K100">
            <v>0</v>
          </cell>
          <cell r="L100">
            <v>0</v>
          </cell>
        </row>
        <row r="101">
          <cell r="B101" t="str">
            <v>7,4,3</v>
          </cell>
          <cell r="C101" t="str">
            <v>Suministro de materiales, mano de obra, equipo y herramienta para la instalación tubo galvanizado 1Ø1" para subterranización red AP. Incluye: tubo, capacete, cinta band-it, hebillas, accesorios de instalación.</v>
          </cell>
          <cell r="D101" t="str">
            <v>ml</v>
          </cell>
          <cell r="E101">
            <v>2</v>
          </cell>
          <cell r="F101">
            <v>4354</v>
          </cell>
          <cell r="H101">
            <v>0</v>
          </cell>
          <cell r="J101">
            <v>0</v>
          </cell>
          <cell r="K101">
            <v>0</v>
          </cell>
          <cell r="L101">
            <v>0</v>
          </cell>
        </row>
        <row r="102">
          <cell r="B102" t="str">
            <v>7,4,4</v>
          </cell>
          <cell r="C102" t="str">
            <v>Suministro de materiales, mano de obra, equipo y herramienta para la instalación de percha de cinco (5) puestos. Incluye: percha, herrajes, elementos de fijación y accesorios, transporte de materiales y equipos, necesarios para la instalación.</v>
          </cell>
          <cell r="D102" t="str">
            <v>ml</v>
          </cell>
          <cell r="E102">
            <v>1</v>
          </cell>
          <cell r="F102">
            <v>4354</v>
          </cell>
          <cell r="H102">
            <v>0</v>
          </cell>
          <cell r="J102">
            <v>0</v>
          </cell>
          <cell r="K102">
            <v>0</v>
          </cell>
          <cell r="L102">
            <v>0</v>
          </cell>
        </row>
        <row r="103">
          <cell r="A103">
            <v>3.746</v>
          </cell>
          <cell r="B103">
            <v>7.5</v>
          </cell>
          <cell r="C103" t="str">
            <v>LUMINARIAS</v>
          </cell>
        </row>
        <row r="104">
          <cell r="A104">
            <v>3.754</v>
          </cell>
          <cell r="B104" t="str">
            <v>7,5,1</v>
          </cell>
          <cell r="C104" t="str">
            <v>Suministro de materiales, mano de obra, equipo y herramienta para la instalación de luminaria de sodio 70W, 220V, tipo cerrada desde red subterránea. Incluye: luminaria, bombilla, brazo luminaria, fotocelda, cable conexionado 2x12 AWG THW-75C-600V, empalm</v>
          </cell>
          <cell r="D104" t="str">
            <v>un</v>
          </cell>
          <cell r="E104">
            <v>1</v>
          </cell>
          <cell r="F104">
            <v>368406</v>
          </cell>
          <cell r="G104">
            <v>459698</v>
          </cell>
          <cell r="H104">
            <v>459698</v>
          </cell>
          <cell r="J104">
            <v>640773.04219999991</v>
          </cell>
          <cell r="K104">
            <v>640773.04219999991</v>
          </cell>
          <cell r="L104">
            <v>9.9458655539196462E-4</v>
          </cell>
        </row>
        <row r="105">
          <cell r="A105">
            <v>3.8410000000000002</v>
          </cell>
          <cell r="B105" t="str">
            <v>7,5,2</v>
          </cell>
          <cell r="C105" t="str">
            <v>Suministro de materiales, mano de obra, equipo y herramienta para la instalación de luminaria de sodio 150W, 220V, tipo cerrada desde red subterránea. Incluye: luminaria, bombilla, brazo luminaria, fotocelda, cable conexionado 2x12 AWG THW-75C-600V, empal</v>
          </cell>
          <cell r="D105" t="str">
            <v>un</v>
          </cell>
          <cell r="E105">
            <v>6</v>
          </cell>
          <cell r="F105">
            <v>481742</v>
          </cell>
          <cell r="G105">
            <v>874030</v>
          </cell>
          <cell r="H105">
            <v>5244180</v>
          </cell>
          <cell r="J105">
            <v>1218310.4169999999</v>
          </cell>
          <cell r="K105">
            <v>7309862.5019999994</v>
          </cell>
          <cell r="L105">
            <v>1.1346124895160372E-2</v>
          </cell>
        </row>
        <row r="106">
          <cell r="B106" t="str">
            <v>7,5,2</v>
          </cell>
          <cell r="C106" t="str">
            <v xml:space="preserve">Suministro de materiales, mano de obra, equipo y herramienta para la instalación de reflector de sodio 70W, 220V, adosado a la estructura del puente. Incluye: reflector, bombilla, accesorios de montaje, protección antivandálica (ángulo y malla ondulada), </v>
          </cell>
          <cell r="D106" t="str">
            <v>un</v>
          </cell>
          <cell r="E106">
            <v>2</v>
          </cell>
          <cell r="F106">
            <v>481742</v>
          </cell>
          <cell r="G106">
            <v>779700</v>
          </cell>
          <cell r="H106">
            <v>1559400</v>
          </cell>
          <cell r="J106">
            <v>1086823.8299999998</v>
          </cell>
          <cell r="K106">
            <v>2173647.6599999997</v>
          </cell>
          <cell r="L106">
            <v>3.3738634374703164E-3</v>
          </cell>
        </row>
        <row r="107">
          <cell r="B107" t="str">
            <v>7,5,4</v>
          </cell>
          <cell r="C107" t="str">
            <v>Suministro de materiales, mano de obra, equipo y herramienta para la instalación de fotocelda para el control de reflectores de la parte inferior del puente. Incluye: base y fotocelda accesorios de montaje, protección antivandálica (ángulo y malla ondulad</v>
          </cell>
          <cell r="D107" t="str">
            <v>un</v>
          </cell>
          <cell r="E107">
            <v>1</v>
          </cell>
          <cell r="F107">
            <v>481742</v>
          </cell>
          <cell r="G107">
            <v>120654</v>
          </cell>
          <cell r="H107">
            <v>120654</v>
          </cell>
          <cell r="J107">
            <v>168179.61059999999</v>
          </cell>
          <cell r="K107">
            <v>168179.61059999999</v>
          </cell>
          <cell r="L107">
            <v>2.61042785163873E-4</v>
          </cell>
        </row>
        <row r="108">
          <cell r="B108" t="str">
            <v>7,5,5</v>
          </cell>
          <cell r="C108" t="str">
            <v>Suministro de materiales, mano de obra, equipo y herramienta para la conexión de luminaria existente en poste desde red subterranea. Incluye: cable conexionado 2x12 AWG THW-75C-600V, tubería galavnizada 1/2", cinta bandit y accesorios, empalme tipo deriva</v>
          </cell>
          <cell r="D108" t="str">
            <v>un</v>
          </cell>
          <cell r="E108">
            <v>5</v>
          </cell>
          <cell r="F108">
            <v>481742</v>
          </cell>
          <cell r="H108">
            <v>0</v>
          </cell>
          <cell r="J108">
            <v>0</v>
          </cell>
          <cell r="K108">
            <v>0</v>
          </cell>
          <cell r="L108">
            <v>0</v>
          </cell>
        </row>
        <row r="109">
          <cell r="B109">
            <v>7.6</v>
          </cell>
          <cell r="C109" t="str">
            <v>Acometidas</v>
          </cell>
        </row>
        <row r="110">
          <cell r="A110">
            <v>3.8420000000000001</v>
          </cell>
          <cell r="B110" t="str">
            <v>7,6,1</v>
          </cell>
          <cell r="C110" t="str">
            <v>Suministro de materiales, mano de obra, equipo y herramienta para la instalación de acometida monofásica en cable con neutro concéntrico calibre 2x8 AWG asilamiento XLPE 600V.</v>
          </cell>
          <cell r="D110" t="str">
            <v>un</v>
          </cell>
          <cell r="E110">
            <v>1</v>
          </cell>
          <cell r="F110">
            <v>368406</v>
          </cell>
          <cell r="H110">
            <v>0</v>
          </cell>
          <cell r="J110">
            <v>0</v>
          </cell>
          <cell r="K110">
            <v>0</v>
          </cell>
          <cell r="L110">
            <v>0</v>
          </cell>
        </row>
      </sheetData>
      <sheetData sheetId="2"/>
      <sheetData sheetId="3"/>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OS OFICINA"/>
      <sheetName val="COSTOS CAMPAMENTO"/>
      <sheetName val="AIU"/>
      <sheetName val="FACTOR PRESTACIONAL 2009"/>
      <sheetName val="HISTORICO"/>
      <sheetName val="SALARIO CELADOR 2008"/>
      <sheetName val="TARIFAS REGISTRO DISTRITAL 2009"/>
      <sheetName val="Insumos"/>
      <sheetName val="EQUIPO"/>
      <sheetName val="MATERIAL"/>
      <sheetName val="materiales"/>
      <sheetName val="otros"/>
      <sheetName val="Presup_Cancha"/>
      <sheetName val="APU"/>
      <sheetName val="DATOS"/>
      <sheetName val="Presup Av 1o de mayo con 73a "/>
      <sheetName val="Res-Accide-10"/>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IDADES"/>
      <sheetName val="M y E "/>
      <sheetName val="APU LIMP CANALES"/>
      <sheetName val="APU BASICO"/>
      <sheetName val="DEMOLICIÓN CTO MARTILLO"/>
      <sheetName val="DEMOLICIÓN H.M"/>
      <sheetName val="Demolicion bordillos "/>
      <sheetName val="LOC Y REP"/>
      <sheetName val="DESMONTE"/>
      <sheetName val="DESCAPOTE"/>
      <sheetName val="DESCAPOTE (2)"/>
      <sheetName val="DESCAPOTE MANUAL"/>
      <sheetName val="EMPRAD"/>
      <sheetName val="EXPL MAT"/>
      <sheetName val="ENTIBADO"/>
      <sheetName val="ENTIBADO (2)"/>
      <sheetName val="EXC MANUAL"/>
      <sheetName val="EXC MANUAL (HUM)"/>
      <sheetName val="EXC A MAQ  RETRO"/>
      <sheetName val="EXC A MAQ  RETRO (2)"/>
      <sheetName val="EXC A MAQ  BULDOZER"/>
      <sheetName val="EXC A MAQ  RETRO PALADRAGA  HUM"/>
      <sheetName val="RELL SEL"/>
      <sheetName val="RELL SEL EN PIEDRA CHINA"/>
      <sheetName val="PIEDRA RAJON"/>
      <sheetName val="RELL EXCA"/>
      <sheetName val="RELL SEL (2)"/>
      <sheetName val="RELL SEL (3)"/>
      <sheetName val="RELL SEL (4)"/>
      <sheetName val="RELL SEL (5)"/>
      <sheetName val="RELL DEL SITIO A MAQUINA"/>
      <sheetName val="RELL DEL SITIO A MAQUINA (canal"/>
      <sheetName val="JARILLONES"/>
      <sheetName val="JARILLONES (2)"/>
      <sheetName val="PERFILADO"/>
      <sheetName val="ACARREO"/>
      <sheetName val="RETIRO &lt; 10"/>
      <sheetName val="RETIRO &gt;10 - 20"/>
      <sheetName val="RETIRO &gt;20"/>
      <sheetName val="RETIRO &lt; 10 (2)"/>
      <sheetName val="RETIRO &gt;10 - 20 (2)"/>
      <sheetName val="RETIRO &gt;20 (2)"/>
      <sheetName val="CINTA PVC"/>
      <sheetName val="CONC 1500 "/>
      <sheetName val="solado 2000"/>
      <sheetName val="conc 2500"/>
      <sheetName val="CONC 3000 IMP par canal"/>
      <sheetName val="CONC 3000 IMP fondo canal"/>
      <sheetName val="CONC 3000  anclaje"/>
      <sheetName val="CONC 3000  ZAPATA"/>
      <sheetName val="CONC 3000  COLUMNAS"/>
      <sheetName val="CONC ANDEN"/>
      <sheetName val="BORDILLO"/>
      <sheetName val="ALISTADO"/>
      <sheetName val="PAÑETE"/>
      <sheetName val="PAÑETE IMP 1.3"/>
      <sheetName val="PAÑETE IMP 1.4"/>
      <sheetName val="PINTURA VINILO"/>
      <sheetName val="PINTURA CORAZA"/>
      <sheetName val="PISO INDUSTRIAL"/>
      <sheetName val="CONC.BOX COULVERTS CAJON Y ALET"/>
      <sheetName val="viga en concreto"/>
      <sheetName val="zocalo y viga cinta"/>
      <sheetName val="VIGA CINTA ML"/>
      <sheetName val="placa contrapiso"/>
      <sheetName val="PLACA REFORZADA"/>
      <sheetName val="MURO EST"/>
      <sheetName val="SOBRECIMIENTO"/>
      <sheetName val="ACERO 60"/>
      <sheetName val="ACERO 37"/>
      <sheetName val="CONC CICLOPEO"/>
      <sheetName val="CONC CICLOPEO (2)"/>
      <sheetName val="CONC CICLOPEO (3)"/>
      <sheetName val="GEOTEXTIL"/>
      <sheetName val="GEOTEXTIL_2"/>
      <sheetName val="alambre de púas"/>
      <sheetName val="EXC MANUAL para tee"/>
      <sheetName val="TUBERIA 1&quot;"/>
      <sheetName val="TUBERIA 1'2&quot;"/>
      <sheetName val="TUBERIA 1 1'2&quot; "/>
      <sheetName val="TUBERIA 1 1'4&quot;"/>
      <sheetName val="TUBERIA 2 1'2&quot;  "/>
      <sheetName val="TUBERIA 2 &quot;"/>
      <sheetName val="TUBERIA 2 &quot; PARA DREN CANAL"/>
      <sheetName val="TUBERIA 2 &quot; (2)"/>
      <sheetName val="TUBERIA 1 1.2&quot; SAN"/>
      <sheetName val="TUBERIA 3-4"/>
      <sheetName val="TUBERIA 4"/>
      <sheetName val="TUBERIA 8"/>
      <sheetName val="TUBERIA PEAD 3&quot;"/>
    </sheetNames>
    <sheetDataSet>
      <sheetData sheetId="0"/>
      <sheetData sheetId="1">
        <row r="9">
          <cell r="O9">
            <v>41000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ULOS"/>
      <sheetName val="BASE"/>
      <sheetName val="LISTA"/>
      <sheetName val="Duitama-La Palmera"/>
      <sheetName val="CUADRO"/>
      <sheetName val="PRECIOS"/>
      <sheetName val="Análisis de precios"/>
      <sheetName val="BASEDuitama-La Palmera"/>
      <sheetName val="Itemes Renovación"/>
      <sheetName val="PROGR VER02"/>
      <sheetName val="acta"/>
      <sheetName val="General"/>
      <sheetName val="Estructu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Parameters"/>
    </sheetNames>
    <sheetDataSet>
      <sheetData sheetId="0"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_Gene"/>
      <sheetName val="Par_Dise"/>
      <sheetName val="Inf_Topo"/>
      <sheetName val="Cal_Plan"/>
      <sheetName val="Loc_Apoy"/>
      <sheetName val="Sel_Estr"/>
      <sheetName val="Van_Regu"/>
      <sheetName val="Cal_Gene"/>
      <sheetName val="Ten_Part"/>
      <sheetName val="Par_Part"/>
      <sheetName val="Esf_Viento"/>
      <sheetName val="Vano_Aso"/>
      <sheetName val="Van_Peso"/>
      <sheetName val="Carg_Ver"/>
      <sheetName val="Ten_Tend"/>
      <sheetName val="Cal_Post"/>
      <sheetName val="Esf_Tran"/>
      <sheetName val="Esf_Vert"/>
      <sheetName val="Ins_Temp"/>
      <sheetName val="Ins_Amor"/>
      <sheetName val="Res_Estr"/>
      <sheetName val="Cant_Obra"/>
      <sheetName val="Pla_Dibu"/>
      <sheetName val="Car_Cond"/>
      <sheetName val="Car_Post"/>
      <sheetName val="Car_Acer"/>
    </sheetNames>
    <sheetDataSet>
      <sheetData sheetId="0" refreshError="1"/>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sheetData sheetId="24" refreshError="1"/>
      <sheetData sheetId="25"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emes Renovación"/>
    </sheetNames>
    <sheetDataSet>
      <sheetData sheetId="0"/>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NT OBRA"/>
      <sheetName val="CUADRO RESUM"/>
      <sheetName val="CUADRO RESUM FALTANTE"/>
    </sheetNames>
    <sheetDataSet>
      <sheetData sheetId="0">
        <row r="1">
          <cell r="A1" t="str">
            <v>INSTITUTO NACIONAL DE VIAS</v>
          </cell>
        </row>
        <row r="2">
          <cell r="A2" t="str">
            <v>REGIONAL CASANARE</v>
          </cell>
        </row>
        <row r="5">
          <cell r="A5" t="str">
            <v>CALCULO DE CANTIDADES Y COSTOS ESTIMADOS DE NECESIDADES DE LAS VIAS</v>
          </cell>
        </row>
        <row r="6">
          <cell r="A6" t="str">
            <v>PARA MANTENIMIENTO</v>
          </cell>
        </row>
        <row r="9">
          <cell r="A9" t="str">
            <v>Administrador Vial:  CESAR FIGUEROA MELGAREJO</v>
          </cell>
        </row>
        <row r="10">
          <cell r="A10" t="str">
            <v>Carretera:   COROCORO - ARAUCA</v>
          </cell>
          <cell r="E10" t="str">
            <v>SECTOR: 6606</v>
          </cell>
          <cell r="H10" t="str">
            <v>Enero del 2001</v>
          </cell>
        </row>
        <row r="12">
          <cell r="A12" t="str">
            <v>ITEM DE PAGO</v>
          </cell>
          <cell r="B12" t="str">
            <v>ESPECIFICACIONES</v>
          </cell>
        </row>
        <row r="13">
          <cell r="B13" t="str">
            <v>GRAL</v>
          </cell>
          <cell r="C13" t="str">
            <v>PART</v>
          </cell>
          <cell r="D13" t="str">
            <v>DESCRIPCION</v>
          </cell>
          <cell r="E13" t="str">
            <v>UND</v>
          </cell>
          <cell r="F13" t="str">
            <v>CANTIDAD</v>
          </cell>
          <cell r="G13" t="str">
            <v>VALOR UNITARIO        $</v>
          </cell>
          <cell r="H13" t="str">
            <v>VALOR                  TOTAL                         $</v>
          </cell>
        </row>
        <row r="15">
          <cell r="A15" t="str">
            <v>CONSTRUCCION DE BOLSACRETOS PARA PROTECCION DEL ESTRIBO, PUENTE CAÑO JESUS PR 37+0768</v>
          </cell>
        </row>
        <row r="16">
          <cell r="A16">
            <v>310.10000000000002</v>
          </cell>
          <cell r="B16">
            <v>310</v>
          </cell>
          <cell r="C16" t="str">
            <v>310P</v>
          </cell>
          <cell r="D16" t="str">
            <v>EXCAVACION MANUAL</v>
          </cell>
          <cell r="E16" t="str">
            <v>m3</v>
          </cell>
          <cell r="F16">
            <v>27</v>
          </cell>
          <cell r="G16">
            <v>28624</v>
          </cell>
          <cell r="H16">
            <v>772848</v>
          </cell>
        </row>
        <row r="17">
          <cell r="D17" t="str">
            <v>BOLSACRETOS</v>
          </cell>
          <cell r="E17" t="str">
            <v>m3</v>
          </cell>
          <cell r="F17">
            <v>87</v>
          </cell>
          <cell r="G17">
            <v>484200</v>
          </cell>
          <cell r="H17">
            <v>42125400</v>
          </cell>
        </row>
        <row r="18">
          <cell r="D18" t="str">
            <v>MANEJO DE AGUAS</v>
          </cell>
          <cell r="E18" t="str">
            <v>GLOBAL</v>
          </cell>
          <cell r="F18">
            <v>1</v>
          </cell>
          <cell r="G18">
            <v>3000000</v>
          </cell>
          <cell r="H18">
            <v>3000000</v>
          </cell>
        </row>
        <row r="22">
          <cell r="G22" t="str">
            <v xml:space="preserve">Valor Basico : </v>
          </cell>
          <cell r="H22">
            <v>45898248</v>
          </cell>
        </row>
        <row r="23">
          <cell r="G23" t="str">
            <v xml:space="preserve">Valor I.V.A (16%) : </v>
          </cell>
          <cell r="H23">
            <v>451921.21107692301</v>
          </cell>
        </row>
        <row r="24">
          <cell r="G24" t="str">
            <v xml:space="preserve">VALOR TOTAL : </v>
          </cell>
          <cell r="H24">
            <v>46350169.211076923</v>
          </cell>
        </row>
        <row r="34">
          <cell r="A34" t="str">
            <v>Administrador Vial</v>
          </cell>
          <cell r="E34" t="str">
            <v>Vo. Bo. Director Regional</v>
          </cell>
        </row>
        <row r="40">
          <cell r="A40" t="str">
            <v>INSTITUTO NACIONAL DE VIAS</v>
          </cell>
        </row>
        <row r="41">
          <cell r="A41" t="str">
            <v>REGIONAL CASANARE</v>
          </cell>
        </row>
        <row r="44">
          <cell r="A44" t="str">
            <v>CALCULO DE CANTIDADES Y COSTOS ESTIMADOS DE NECESIDADES DE LAS VIAS</v>
          </cell>
        </row>
        <row r="45">
          <cell r="A45" t="str">
            <v>PARA MANTENIMIENTO</v>
          </cell>
        </row>
        <row r="48">
          <cell r="A48" t="str">
            <v>Administrador Vial:  CESAR FIGUEROA MELGAREJO</v>
          </cell>
        </row>
        <row r="49">
          <cell r="A49" t="str">
            <v>Carretera:   COROCORO - ARAUCA</v>
          </cell>
          <cell r="E49" t="str">
            <v>SECTOR: 6606</v>
          </cell>
          <cell r="H49" t="str">
            <v>Enero del 2001</v>
          </cell>
        </row>
        <row r="51">
          <cell r="A51" t="str">
            <v>ITEM DE PAGO</v>
          </cell>
          <cell r="B51" t="str">
            <v>ESPECIFICACIONES</v>
          </cell>
        </row>
        <row r="52">
          <cell r="B52" t="str">
            <v>GRAL</v>
          </cell>
          <cell r="C52" t="str">
            <v>PART</v>
          </cell>
          <cell r="D52" t="str">
            <v>DESCRIPCION</v>
          </cell>
          <cell r="E52" t="str">
            <v>UND</v>
          </cell>
          <cell r="F52" t="str">
            <v>CANTIDAD</v>
          </cell>
          <cell r="G52" t="str">
            <v>VALOR UNITARIO        $</v>
          </cell>
          <cell r="H52" t="str">
            <v>VALOR                  TOTAL                         $</v>
          </cell>
        </row>
        <row r="54">
          <cell r="A54" t="str">
            <v>CONSTRUCCION DE CUATRO ALETAS DE PROTECCION A LOS PUENTES CAÑO EL ARENAL PR 17+0834 Y CAÑO EL RUANO PR 36+0543</v>
          </cell>
        </row>
        <row r="55">
          <cell r="A55">
            <v>630.4</v>
          </cell>
          <cell r="B55">
            <v>630</v>
          </cell>
          <cell r="D55" t="str">
            <v>CONCRETO 3000 p.s.i.</v>
          </cell>
          <cell r="E55" t="str">
            <v>m3</v>
          </cell>
          <cell r="F55">
            <v>123</v>
          </cell>
          <cell r="G55">
            <v>318667</v>
          </cell>
          <cell r="H55">
            <v>39196041</v>
          </cell>
        </row>
        <row r="56">
          <cell r="A56">
            <v>600.4</v>
          </cell>
          <cell r="B56">
            <v>600</v>
          </cell>
          <cell r="D56" t="str">
            <v>EXCAVACION EN MATERIAL DE GRAVA</v>
          </cell>
          <cell r="E56" t="str">
            <v>m3</v>
          </cell>
          <cell r="F56">
            <v>342</v>
          </cell>
          <cell r="G56">
            <v>25561</v>
          </cell>
          <cell r="H56">
            <v>8741862</v>
          </cell>
        </row>
        <row r="57">
          <cell r="A57">
            <v>640.29999999999995</v>
          </cell>
          <cell r="B57">
            <v>640</v>
          </cell>
          <cell r="D57" t="str">
            <v>ACERO DE REFUERZO</v>
          </cell>
          <cell r="E57" t="str">
            <v>kg</v>
          </cell>
          <cell r="F57">
            <v>3310</v>
          </cell>
          <cell r="G57">
            <v>1966</v>
          </cell>
          <cell r="H57">
            <v>6507460</v>
          </cell>
        </row>
        <row r="58">
          <cell r="A58">
            <v>610.1</v>
          </cell>
          <cell r="B58">
            <v>610</v>
          </cell>
          <cell r="D58" t="str">
            <v>RELLENO ESTRUCTURAL</v>
          </cell>
          <cell r="E58" t="str">
            <v>m3</v>
          </cell>
          <cell r="F58">
            <v>340</v>
          </cell>
          <cell r="G58">
            <v>27365</v>
          </cell>
          <cell r="H58">
            <v>9304100</v>
          </cell>
        </row>
        <row r="59">
          <cell r="D59" t="str">
            <v>DEMOLICION ESTRUCTURA EXISTENTE</v>
          </cell>
          <cell r="E59" t="str">
            <v>m3</v>
          </cell>
          <cell r="F59">
            <v>67</v>
          </cell>
          <cell r="G59">
            <v>89300</v>
          </cell>
          <cell r="H59">
            <v>5983100</v>
          </cell>
        </row>
        <row r="63">
          <cell r="G63" t="str">
            <v xml:space="preserve">Valor Basico : </v>
          </cell>
          <cell r="H63">
            <v>69732563</v>
          </cell>
        </row>
        <row r="64">
          <cell r="G64" t="str">
            <v xml:space="preserve">Valor I.V.A (16%) : </v>
          </cell>
          <cell r="H64">
            <v>686597.54338461533</v>
          </cell>
        </row>
        <row r="65">
          <cell r="G65" t="str">
            <v xml:space="preserve">VALOR TOTAL : </v>
          </cell>
          <cell r="H65">
            <v>70419160.543384612</v>
          </cell>
        </row>
        <row r="76">
          <cell r="A76" t="str">
            <v>Administrador Vial</v>
          </cell>
          <cell r="E76" t="str">
            <v>Vo. Bo. Director Regional</v>
          </cell>
        </row>
        <row r="79">
          <cell r="A79" t="str">
            <v>INSTITUTO NACIONAL DE VIAS</v>
          </cell>
        </row>
        <row r="80">
          <cell r="A80" t="str">
            <v>REGIONAL CASANARE</v>
          </cell>
        </row>
        <row r="83">
          <cell r="A83" t="str">
            <v>CALCULO DE CANTIDADES Y COSTOS ESTIMADOS DE NECESIDADES DE LAS VIAS</v>
          </cell>
        </row>
        <row r="84">
          <cell r="A84" t="str">
            <v>PARA MANTENIMIENTO</v>
          </cell>
        </row>
        <row r="87">
          <cell r="A87" t="str">
            <v>Administrador Vial:  CESAR FIGUEROA MELGAREJO</v>
          </cell>
        </row>
        <row r="88">
          <cell r="A88" t="str">
            <v xml:space="preserve">Carretera:  TAME - COROCORO </v>
          </cell>
          <cell r="E88" t="str">
            <v xml:space="preserve">SECTOR: 6605 </v>
          </cell>
          <cell r="H88" t="str">
            <v>Enero del 2001</v>
          </cell>
        </row>
        <row r="90">
          <cell r="A90" t="str">
            <v>ITEM DE PAGO</v>
          </cell>
          <cell r="B90" t="str">
            <v>ESPECIFICACIONES</v>
          </cell>
        </row>
        <row r="91">
          <cell r="B91" t="str">
            <v>GRAL</v>
          </cell>
          <cell r="C91" t="str">
            <v>PART</v>
          </cell>
          <cell r="D91" t="str">
            <v>DESCRIPCION</v>
          </cell>
          <cell r="E91" t="str">
            <v>UND</v>
          </cell>
          <cell r="F91" t="str">
            <v>CANTIDAD</v>
          </cell>
          <cell r="G91" t="str">
            <v>VALOR UNITARIO        $</v>
          </cell>
          <cell r="H91" t="str">
            <v>VALOR                  TOTAL                         $</v>
          </cell>
        </row>
        <row r="93">
          <cell r="A93" t="str">
            <v xml:space="preserve">CONSTRUCCION DE BOX COULVERT 2,0 * 1,50 PR 0+0540 </v>
          </cell>
        </row>
        <row r="94">
          <cell r="D94" t="str">
            <v>DEMOLICIÓN ESTRUCTURA EXISTENTE</v>
          </cell>
          <cell r="E94" t="str">
            <v>m3</v>
          </cell>
          <cell r="F94">
            <v>3</v>
          </cell>
          <cell r="G94">
            <v>89300</v>
          </cell>
          <cell r="H94">
            <v>267900</v>
          </cell>
        </row>
        <row r="95">
          <cell r="A95">
            <v>600.4</v>
          </cell>
          <cell r="B95">
            <v>600</v>
          </cell>
          <cell r="D95" t="str">
            <v>EXCAVACION MANUAL EN GRAVA</v>
          </cell>
          <cell r="E95" t="str">
            <v>m3</v>
          </cell>
          <cell r="F95">
            <v>80</v>
          </cell>
          <cell r="G95">
            <v>25565</v>
          </cell>
          <cell r="H95">
            <v>2045200</v>
          </cell>
        </row>
        <row r="96">
          <cell r="A96">
            <v>630.4</v>
          </cell>
          <cell r="B96">
            <v>630</v>
          </cell>
          <cell r="D96" t="str">
            <v>CONCRETO 3000 p.s.i.</v>
          </cell>
          <cell r="E96" t="str">
            <v>m3</v>
          </cell>
          <cell r="F96">
            <v>35</v>
          </cell>
          <cell r="G96">
            <v>318667</v>
          </cell>
          <cell r="H96">
            <v>11153345</v>
          </cell>
        </row>
        <row r="97">
          <cell r="A97">
            <v>640.29999999999995</v>
          </cell>
          <cell r="B97">
            <v>640</v>
          </cell>
          <cell r="D97" t="str">
            <v>ACERO DE REFUERZO</v>
          </cell>
          <cell r="E97" t="str">
            <v>kg</v>
          </cell>
          <cell r="F97">
            <v>1330</v>
          </cell>
          <cell r="G97">
            <v>1960</v>
          </cell>
          <cell r="H97">
            <v>2606800</v>
          </cell>
        </row>
        <row r="98">
          <cell r="A98">
            <v>610.1</v>
          </cell>
          <cell r="B98">
            <v>610</v>
          </cell>
          <cell r="D98" t="str">
            <v>RELLENO ESTRUCTURAL</v>
          </cell>
          <cell r="E98" t="str">
            <v>m3</v>
          </cell>
          <cell r="F98">
            <v>30</v>
          </cell>
          <cell r="G98">
            <v>27365</v>
          </cell>
          <cell r="H98">
            <v>820950</v>
          </cell>
        </row>
        <row r="99">
          <cell r="A99">
            <v>450.1</v>
          </cell>
          <cell r="B99">
            <v>450</v>
          </cell>
          <cell r="D99" t="str">
            <v>CANCRETO ASFALTICO</v>
          </cell>
          <cell r="E99" t="str">
            <v>m3</v>
          </cell>
          <cell r="F99">
            <v>1.5</v>
          </cell>
          <cell r="G99">
            <v>215487</v>
          </cell>
          <cell r="H99">
            <v>323230.5</v>
          </cell>
        </row>
        <row r="104">
          <cell r="G104" t="str">
            <v xml:space="preserve">Valor Basico : </v>
          </cell>
          <cell r="H104">
            <v>17217425.5</v>
          </cell>
        </row>
        <row r="105">
          <cell r="G105" t="str">
            <v xml:space="preserve">Valor I.V.A (16%) : </v>
          </cell>
          <cell r="H105">
            <v>169525.42030769229</v>
          </cell>
        </row>
        <row r="106">
          <cell r="G106" t="str">
            <v xml:space="preserve">VALOR TOTAL : </v>
          </cell>
          <cell r="H106">
            <v>17386950.920307692</v>
          </cell>
        </row>
        <row r="108">
          <cell r="A108" t="str">
            <v>NOTA: El cual reemplazará una alcantarilla actualmente construida, que no está capacitada para evacuar las aguas del Río Cravo en la época invernal.</v>
          </cell>
        </row>
        <row r="115">
          <cell r="A115" t="str">
            <v>Administrador Vial</v>
          </cell>
          <cell r="E115" t="str">
            <v>Vo. Bo. Director Regional</v>
          </cell>
        </row>
        <row r="118">
          <cell r="A118" t="str">
            <v>INSTITUTO NACIONAL DE VIAS</v>
          </cell>
        </row>
        <row r="119">
          <cell r="A119" t="str">
            <v>REGIONAL CASANARE</v>
          </cell>
        </row>
        <row r="122">
          <cell r="A122" t="str">
            <v>CALCULO DE CANTIDADES Y COSTOS ESTIMADOS DE NECESIDADES DE LAS VIAS</v>
          </cell>
        </row>
        <row r="123">
          <cell r="A123" t="str">
            <v>PARA MANTENIMIENTO</v>
          </cell>
        </row>
        <row r="126">
          <cell r="A126" t="str">
            <v>Administrador Vial:  CESAR FIGUEROA MELGAREJO</v>
          </cell>
        </row>
        <row r="127">
          <cell r="A127" t="str">
            <v xml:space="preserve">Carretera:  TAME - COROCORO </v>
          </cell>
          <cell r="E127" t="str">
            <v xml:space="preserve">SECTOR: 6605 </v>
          </cell>
          <cell r="H127" t="str">
            <v>Enero del 2001</v>
          </cell>
        </row>
        <row r="129">
          <cell r="A129" t="str">
            <v>ITEM DE PAGO</v>
          </cell>
          <cell r="B129" t="str">
            <v>ESPECIFICACIONES</v>
          </cell>
        </row>
        <row r="130">
          <cell r="B130" t="str">
            <v>GRAL</v>
          </cell>
          <cell r="C130" t="str">
            <v>PART</v>
          </cell>
          <cell r="D130" t="str">
            <v>DESCRIPCION</v>
          </cell>
          <cell r="E130" t="str">
            <v>UND</v>
          </cell>
          <cell r="F130" t="str">
            <v>CANTIDAD</v>
          </cell>
          <cell r="G130" t="str">
            <v>VALOR UNITARIO        $</v>
          </cell>
          <cell r="H130" t="str">
            <v>VALOR                  TOTAL                         $</v>
          </cell>
        </row>
        <row r="132">
          <cell r="A132" t="str">
            <v>CONFORMACION DE LA BANCA CON ADICION DE MATERIAL Y ESTABILIZACION DE LA SUBRASANTE PR 116+0640 AL PR 117+0980</v>
          </cell>
        </row>
        <row r="133">
          <cell r="A133">
            <v>310</v>
          </cell>
          <cell r="B133">
            <v>310</v>
          </cell>
          <cell r="D133" t="str">
            <v>CONFORMACION DE LA CALZADA EXISTENTE</v>
          </cell>
          <cell r="E133" t="str">
            <v>m2</v>
          </cell>
          <cell r="F133">
            <v>10050</v>
          </cell>
          <cell r="G133">
            <v>446</v>
          </cell>
          <cell r="H133">
            <v>4482300</v>
          </cell>
        </row>
        <row r="134">
          <cell r="A134">
            <v>230.1</v>
          </cell>
          <cell r="B134">
            <v>230</v>
          </cell>
          <cell r="D134" t="str">
            <v>ESTABILIZACION DE LA SUBRASANTE</v>
          </cell>
          <cell r="E134" t="str">
            <v>m2</v>
          </cell>
          <cell r="F134">
            <v>10050</v>
          </cell>
          <cell r="G134">
            <v>1950</v>
          </cell>
          <cell r="H134">
            <v>19597500</v>
          </cell>
        </row>
        <row r="135">
          <cell r="B135">
            <v>230</v>
          </cell>
          <cell r="D135" t="str">
            <v>ADITIVO ESTABILIZANTE</v>
          </cell>
          <cell r="E135" t="str">
            <v>lt</v>
          </cell>
          <cell r="F135">
            <v>151</v>
          </cell>
          <cell r="G135">
            <v>67751</v>
          </cell>
          <cell r="H135">
            <v>10230401</v>
          </cell>
        </row>
        <row r="136">
          <cell r="A136">
            <v>320.10000000000002</v>
          </cell>
          <cell r="B136">
            <v>320</v>
          </cell>
          <cell r="D136" t="str">
            <v>SUB-BASE</v>
          </cell>
          <cell r="E136" t="str">
            <v>m3</v>
          </cell>
          <cell r="F136">
            <v>1650</v>
          </cell>
          <cell r="G136">
            <v>125400</v>
          </cell>
          <cell r="H136">
            <v>206910000</v>
          </cell>
        </row>
        <row r="141">
          <cell r="G141" t="str">
            <v xml:space="preserve">Valor Basico : </v>
          </cell>
          <cell r="H141">
            <v>241220201</v>
          </cell>
        </row>
        <row r="142">
          <cell r="G142" t="str">
            <v xml:space="preserve">Valor I.V.A (16%) : </v>
          </cell>
          <cell r="H142">
            <v>2375091.2098461539</v>
          </cell>
        </row>
        <row r="143">
          <cell r="G143" t="str">
            <v xml:space="preserve">VALOR TOTAL : </v>
          </cell>
          <cell r="H143">
            <v>243595292.20984614</v>
          </cell>
        </row>
        <row r="146">
          <cell r="A146" t="str">
            <v xml:space="preserve">Nota: </v>
          </cell>
          <cell r="B146" t="str">
            <v>Consiste en la conformación de 1 Km. de vía con aditivo estabilizante como tramo de prueba.</v>
          </cell>
        </row>
        <row r="154">
          <cell r="A154" t="str">
            <v>Administrador Vial</v>
          </cell>
          <cell r="E154" t="str">
            <v>Vo. Bo. Director Regional</v>
          </cell>
        </row>
        <row r="157">
          <cell r="A157" t="str">
            <v>INSTITUTO NACIONAL DE VIAS</v>
          </cell>
        </row>
        <row r="158">
          <cell r="A158" t="str">
            <v>REGIONAL CASANARE</v>
          </cell>
        </row>
        <row r="161">
          <cell r="A161" t="str">
            <v>CALCULO DE CANTIDADES Y COSTOS ESTIMADOS DE NECESIDADES DE LAS VIAS</v>
          </cell>
        </row>
        <row r="162">
          <cell r="A162" t="str">
            <v>PARA MANTENIMIENTO</v>
          </cell>
        </row>
        <row r="165">
          <cell r="A165" t="str">
            <v>Administrador Vial:  CESAR FIGUEROA MELGAREJO</v>
          </cell>
        </row>
        <row r="166">
          <cell r="A166" t="str">
            <v xml:space="preserve">Carretera:  TAME - COROCORO </v>
          </cell>
          <cell r="E166" t="str">
            <v xml:space="preserve">SECTOR: 6605 </v>
          </cell>
          <cell r="H166" t="str">
            <v>Enero del 2001</v>
          </cell>
        </row>
        <row r="168">
          <cell r="A168" t="str">
            <v>ITEM DE PAGO</v>
          </cell>
          <cell r="B168" t="str">
            <v>ESPECIFICACIONES</v>
          </cell>
        </row>
        <row r="169">
          <cell r="B169" t="str">
            <v>GRAL</v>
          </cell>
          <cell r="C169" t="str">
            <v>PART</v>
          </cell>
          <cell r="D169" t="str">
            <v>DESCRIPCION</v>
          </cell>
          <cell r="E169" t="str">
            <v>UND</v>
          </cell>
          <cell r="F169" t="str">
            <v>CANTIDAD</v>
          </cell>
          <cell r="G169" t="str">
            <v>VALOR UNITARIO        $</v>
          </cell>
          <cell r="H169" t="str">
            <v>VALOR                  TOTAL                         $</v>
          </cell>
        </row>
        <row r="171">
          <cell r="A171" t="str">
            <v>MANTENIMIENTO SITIOS CRITICOS PR 90+0480 AL PR 90+0700 Y DEL PR 118+0000 AL PR 131+0400</v>
          </cell>
        </row>
        <row r="172">
          <cell r="A172">
            <v>310</v>
          </cell>
          <cell r="B172">
            <v>300</v>
          </cell>
          <cell r="D172" t="str">
            <v>CONFORMACION DE LA CALZADA EXISTENTE</v>
          </cell>
          <cell r="E172" t="str">
            <v>m2</v>
          </cell>
          <cell r="F172">
            <v>20000</v>
          </cell>
          <cell r="G172">
            <v>446</v>
          </cell>
          <cell r="H172">
            <v>8920000</v>
          </cell>
        </row>
        <row r="173">
          <cell r="A173">
            <v>210.3</v>
          </cell>
          <cell r="B173">
            <v>210</v>
          </cell>
          <cell r="D173" t="str">
            <v>EXCAVACION DE LA CALZADA EXISTENTE</v>
          </cell>
          <cell r="E173" t="str">
            <v>m3</v>
          </cell>
          <cell r="F173">
            <v>815</v>
          </cell>
          <cell r="G173">
            <v>4118</v>
          </cell>
          <cell r="H173">
            <v>3356170</v>
          </cell>
        </row>
        <row r="174">
          <cell r="A174">
            <v>320.10000000000002</v>
          </cell>
          <cell r="B174">
            <v>320</v>
          </cell>
          <cell r="D174" t="str">
            <v>SUB-BASE GRANULAR</v>
          </cell>
          <cell r="E174" t="str">
            <v>m3</v>
          </cell>
          <cell r="F174">
            <v>2150</v>
          </cell>
          <cell r="G174">
            <v>32390</v>
          </cell>
          <cell r="H174">
            <v>69638500</v>
          </cell>
        </row>
        <row r="175">
          <cell r="A175">
            <v>900.2</v>
          </cell>
          <cell r="B175">
            <v>900</v>
          </cell>
          <cell r="D175" t="str">
            <v>TRANSPORTE SUB-BASE GRANULAR</v>
          </cell>
          <cell r="E175" t="str">
            <v>m3 - Km</v>
          </cell>
          <cell r="F175">
            <v>193500</v>
          </cell>
          <cell r="G175">
            <v>813</v>
          </cell>
          <cell r="H175">
            <v>157315500</v>
          </cell>
        </row>
        <row r="180">
          <cell r="G180" t="str">
            <v xml:space="preserve">Valor Basico : </v>
          </cell>
          <cell r="H180">
            <v>239230170</v>
          </cell>
        </row>
        <row r="181">
          <cell r="G181" t="str">
            <v xml:space="preserve">Valor I.V.A (16%) : </v>
          </cell>
          <cell r="H181">
            <v>2355497.0584615385</v>
          </cell>
        </row>
        <row r="182">
          <cell r="G182" t="str">
            <v xml:space="preserve">VALOR TOTAL : </v>
          </cell>
          <cell r="H182">
            <v>241585667.05846155</v>
          </cell>
        </row>
        <row r="184">
          <cell r="A184" t="str">
            <v xml:space="preserve">Nota: </v>
          </cell>
          <cell r="B184" t="str">
            <v xml:space="preserve">Consiste en la escarificación, la conformación, renivelación y compactación del afirmado existente en 2 Km. de vía. Con adición de </v>
          </cell>
        </row>
        <row r="185">
          <cell r="B185" t="str">
            <v>material de afirmado en los pasos críticos.</v>
          </cell>
        </row>
        <row r="194">
          <cell r="A194" t="str">
            <v>Administrador Vial</v>
          </cell>
          <cell r="E194" t="str">
            <v>Vo. Bo. Director Regional</v>
          </cell>
        </row>
      </sheetData>
      <sheetData sheetId="1" refreshError="1"/>
      <sheetData sheetId="2"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row r="3">
          <cell r="A3">
            <v>1</v>
          </cell>
          <cell r="E3" t="str">
            <v>Muestra base asfáltica tomada en planta depositada en el K15+315 al 14+600 LD.</v>
          </cell>
          <cell r="F3">
            <v>36070</v>
          </cell>
          <cell r="G3">
            <v>0</v>
          </cell>
          <cell r="H3">
            <v>0</v>
          </cell>
          <cell r="I3">
            <v>100</v>
          </cell>
          <cell r="J3">
            <v>349.9</v>
          </cell>
          <cell r="L3">
            <v>0</v>
          </cell>
          <cell r="M3">
            <v>0</v>
          </cell>
          <cell r="O3">
            <v>138.19999999999999</v>
          </cell>
          <cell r="P3">
            <v>268.7</v>
          </cell>
          <cell r="Q3">
            <v>0</v>
          </cell>
          <cell r="R3">
            <v>35</v>
          </cell>
          <cell r="S3">
            <v>26.7</v>
          </cell>
          <cell r="T3">
            <v>0</v>
          </cell>
          <cell r="U3">
            <v>0</v>
          </cell>
          <cell r="V3">
            <v>14.2</v>
          </cell>
          <cell r="W3">
            <v>16.2</v>
          </cell>
        </row>
        <row r="4">
          <cell r="A4">
            <v>2</v>
          </cell>
          <cell r="E4" t="str">
            <v>Muestra base asfáltica tomada en planta depositada en el K15+315 al 15+285 L.D.</v>
          </cell>
          <cell r="G4">
            <v>0</v>
          </cell>
          <cell r="H4">
            <v>0</v>
          </cell>
          <cell r="I4">
            <v>0</v>
          </cell>
          <cell r="J4">
            <v>244.8</v>
          </cell>
          <cell r="O4">
            <v>71</v>
          </cell>
          <cell r="P4">
            <v>210.8</v>
          </cell>
          <cell r="Q4">
            <v>0</v>
          </cell>
          <cell r="R4">
            <v>22.6</v>
          </cell>
          <cell r="S4">
            <v>45.2</v>
          </cell>
          <cell r="T4">
            <v>0</v>
          </cell>
          <cell r="U4">
            <v>0</v>
          </cell>
          <cell r="V4">
            <v>32.4</v>
          </cell>
          <cell r="W4">
            <v>0</v>
          </cell>
        </row>
        <row r="5">
          <cell r="A5">
            <v>3</v>
          </cell>
          <cell r="G5">
            <v>0</v>
          </cell>
          <cell r="H5">
            <v>0</v>
          </cell>
          <cell r="L5">
            <v>0</v>
          </cell>
          <cell r="M5">
            <v>0</v>
          </cell>
          <cell r="P5">
            <v>0</v>
          </cell>
          <cell r="Q5">
            <v>0</v>
          </cell>
          <cell r="T5">
            <v>0</v>
          </cell>
          <cell r="U5">
            <v>0</v>
          </cell>
        </row>
        <row r="6">
          <cell r="A6">
            <v>4</v>
          </cell>
          <cell r="G6">
            <v>0</v>
          </cell>
          <cell r="H6">
            <v>0</v>
          </cell>
          <cell r="P6">
            <v>0</v>
          </cell>
          <cell r="Q6">
            <v>0</v>
          </cell>
          <cell r="T6">
            <v>0</v>
          </cell>
          <cell r="U6">
            <v>0</v>
          </cell>
        </row>
        <row r="7">
          <cell r="A7">
            <v>5</v>
          </cell>
          <cell r="G7">
            <v>0</v>
          </cell>
          <cell r="H7">
            <v>0</v>
          </cell>
          <cell r="P7">
            <v>0</v>
          </cell>
          <cell r="Q7">
            <v>0</v>
          </cell>
          <cell r="T7">
            <v>0</v>
          </cell>
          <cell r="U7">
            <v>0</v>
          </cell>
        </row>
        <row r="8">
          <cell r="A8">
            <v>6</v>
          </cell>
          <cell r="G8">
            <v>0</v>
          </cell>
          <cell r="H8">
            <v>0</v>
          </cell>
          <cell r="P8">
            <v>0</v>
          </cell>
          <cell r="Q8">
            <v>0</v>
          </cell>
          <cell r="T8">
            <v>0</v>
          </cell>
          <cell r="U8">
            <v>0</v>
          </cell>
        </row>
        <row r="9">
          <cell r="A9">
            <v>7</v>
          </cell>
          <cell r="G9">
            <v>0</v>
          </cell>
          <cell r="H9">
            <v>0</v>
          </cell>
          <cell r="P9">
            <v>0</v>
          </cell>
          <cell r="Q9">
            <v>0</v>
          </cell>
          <cell r="T9">
            <v>0</v>
          </cell>
          <cell r="U9">
            <v>0</v>
          </cell>
        </row>
        <row r="10">
          <cell r="A10">
            <v>8</v>
          </cell>
          <cell r="G10">
            <v>0</v>
          </cell>
          <cell r="H10">
            <v>0</v>
          </cell>
        </row>
        <row r="11">
          <cell r="A11">
            <v>9</v>
          </cell>
          <cell r="G11">
            <v>0</v>
          </cell>
          <cell r="H11">
            <v>0</v>
          </cell>
        </row>
        <row r="12">
          <cell r="A12">
            <v>10</v>
          </cell>
          <cell r="G12">
            <v>0</v>
          </cell>
          <cell r="H12">
            <v>0</v>
          </cell>
        </row>
        <row r="13">
          <cell r="A13">
            <v>11</v>
          </cell>
          <cell r="G13">
            <v>0</v>
          </cell>
          <cell r="H13">
            <v>0</v>
          </cell>
        </row>
        <row r="14">
          <cell r="A14">
            <v>12</v>
          </cell>
          <cell r="G14">
            <v>0</v>
          </cell>
          <cell r="H14">
            <v>0</v>
          </cell>
        </row>
        <row r="15">
          <cell r="A15">
            <v>13</v>
          </cell>
          <cell r="G15">
            <v>0</v>
          </cell>
          <cell r="H15">
            <v>0</v>
          </cell>
        </row>
        <row r="16">
          <cell r="A16">
            <v>14</v>
          </cell>
          <cell r="G16">
            <v>0</v>
          </cell>
          <cell r="H16">
            <v>0</v>
          </cell>
        </row>
        <row r="17">
          <cell r="A17">
            <v>15</v>
          </cell>
          <cell r="G17">
            <v>0</v>
          </cell>
          <cell r="H17">
            <v>0</v>
          </cell>
        </row>
        <row r="18">
          <cell r="A18">
            <v>16</v>
          </cell>
          <cell r="G18">
            <v>0</v>
          </cell>
          <cell r="H18">
            <v>0</v>
          </cell>
        </row>
        <row r="19">
          <cell r="A19">
            <v>17</v>
          </cell>
          <cell r="G19">
            <v>0</v>
          </cell>
          <cell r="H19">
            <v>0</v>
          </cell>
        </row>
        <row r="20">
          <cell r="A20">
            <v>18</v>
          </cell>
          <cell r="G20">
            <v>0</v>
          </cell>
          <cell r="H20">
            <v>0</v>
          </cell>
        </row>
        <row r="21">
          <cell r="A21">
            <v>19</v>
          </cell>
          <cell r="G21">
            <v>0</v>
          </cell>
          <cell r="H21">
            <v>0</v>
          </cell>
        </row>
        <row r="22">
          <cell r="A22">
            <v>20</v>
          </cell>
          <cell r="G22">
            <v>0</v>
          </cell>
          <cell r="H22">
            <v>0</v>
          </cell>
        </row>
        <row r="23">
          <cell r="A23">
            <v>21</v>
          </cell>
          <cell r="G23">
            <v>0</v>
          </cell>
          <cell r="H23">
            <v>0</v>
          </cell>
        </row>
        <row r="24">
          <cell r="A24">
            <v>22</v>
          </cell>
          <cell r="G24">
            <v>0</v>
          </cell>
          <cell r="H24">
            <v>0</v>
          </cell>
        </row>
        <row r="25">
          <cell r="A25">
            <v>23</v>
          </cell>
          <cell r="G25">
            <v>0</v>
          </cell>
          <cell r="H25">
            <v>0</v>
          </cell>
        </row>
        <row r="26">
          <cell r="A26">
            <v>24</v>
          </cell>
          <cell r="G26">
            <v>0</v>
          </cell>
          <cell r="H26">
            <v>0</v>
          </cell>
        </row>
        <row r="27">
          <cell r="A27">
            <v>25</v>
          </cell>
          <cell r="G27">
            <v>0</v>
          </cell>
          <cell r="H27">
            <v>0</v>
          </cell>
        </row>
        <row r="28">
          <cell r="A28">
            <v>26</v>
          </cell>
          <cell r="G28">
            <v>0</v>
          </cell>
          <cell r="H28">
            <v>0</v>
          </cell>
        </row>
        <row r="29">
          <cell r="A29">
            <v>27</v>
          </cell>
          <cell r="G29">
            <v>0</v>
          </cell>
          <cell r="H29">
            <v>0</v>
          </cell>
        </row>
        <row r="30">
          <cell r="A30">
            <v>28</v>
          </cell>
          <cell r="G30">
            <v>0</v>
          </cell>
          <cell r="H30">
            <v>0</v>
          </cell>
        </row>
        <row r="31">
          <cell r="A31">
            <v>29</v>
          </cell>
          <cell r="G31">
            <v>0</v>
          </cell>
          <cell r="H31">
            <v>0</v>
          </cell>
        </row>
        <row r="32">
          <cell r="A32">
            <v>30</v>
          </cell>
          <cell r="G32">
            <v>0</v>
          </cell>
          <cell r="H32">
            <v>0</v>
          </cell>
        </row>
        <row r="33">
          <cell r="A33">
            <v>31</v>
          </cell>
          <cell r="G33">
            <v>0</v>
          </cell>
          <cell r="H33">
            <v>0</v>
          </cell>
        </row>
        <row r="34">
          <cell r="A34">
            <v>32</v>
          </cell>
          <cell r="G34">
            <v>0</v>
          </cell>
          <cell r="H34">
            <v>0</v>
          </cell>
        </row>
        <row r="35">
          <cell r="A35">
            <v>33</v>
          </cell>
          <cell r="G35">
            <v>0</v>
          </cell>
          <cell r="H35">
            <v>0</v>
          </cell>
        </row>
        <row r="36">
          <cell r="A36">
            <v>34</v>
          </cell>
          <cell r="G36">
            <v>0</v>
          </cell>
          <cell r="H36">
            <v>0</v>
          </cell>
        </row>
        <row r="37">
          <cell r="A37">
            <v>35</v>
          </cell>
          <cell r="G37">
            <v>0</v>
          </cell>
          <cell r="H37">
            <v>0</v>
          </cell>
        </row>
        <row r="38">
          <cell r="A38">
            <v>36</v>
          </cell>
          <cell r="G38">
            <v>0</v>
          </cell>
          <cell r="H38">
            <v>0</v>
          </cell>
        </row>
        <row r="39">
          <cell r="A39">
            <v>37</v>
          </cell>
          <cell r="G39">
            <v>0</v>
          </cell>
          <cell r="H39">
            <v>0</v>
          </cell>
        </row>
        <row r="40">
          <cell r="A40">
            <v>38</v>
          </cell>
          <cell r="G40">
            <v>0</v>
          </cell>
          <cell r="H40">
            <v>0</v>
          </cell>
        </row>
        <row r="41">
          <cell r="A41">
            <v>39</v>
          </cell>
          <cell r="G41">
            <v>0</v>
          </cell>
          <cell r="H41">
            <v>0</v>
          </cell>
        </row>
        <row r="42">
          <cell r="A42">
            <v>40</v>
          </cell>
          <cell r="G42">
            <v>0</v>
          </cell>
          <cell r="H42">
            <v>0</v>
          </cell>
        </row>
        <row r="43">
          <cell r="A43">
            <v>41</v>
          </cell>
          <cell r="G43">
            <v>0</v>
          </cell>
          <cell r="H43">
            <v>0</v>
          </cell>
        </row>
        <row r="44">
          <cell r="A44">
            <v>42</v>
          </cell>
          <cell r="G44">
            <v>0</v>
          </cell>
          <cell r="H44">
            <v>0</v>
          </cell>
        </row>
        <row r="45">
          <cell r="A45">
            <v>43</v>
          </cell>
        </row>
        <row r="46">
          <cell r="A46">
            <v>44</v>
          </cell>
        </row>
        <row r="47">
          <cell r="A47">
            <v>45</v>
          </cell>
        </row>
        <row r="48">
          <cell r="A48">
            <v>46</v>
          </cell>
        </row>
        <row r="49">
          <cell r="A49">
            <v>47</v>
          </cell>
        </row>
        <row r="50">
          <cell r="A50">
            <v>48</v>
          </cell>
        </row>
        <row r="51">
          <cell r="A51">
            <v>49</v>
          </cell>
        </row>
        <row r="52">
          <cell r="A52">
            <v>50</v>
          </cell>
        </row>
        <row r="53">
          <cell r="A53">
            <v>51</v>
          </cell>
        </row>
        <row r="54">
          <cell r="A54">
            <v>52</v>
          </cell>
        </row>
        <row r="55">
          <cell r="A55">
            <v>53</v>
          </cell>
        </row>
        <row r="56">
          <cell r="A56">
            <v>54</v>
          </cell>
        </row>
        <row r="57">
          <cell r="A57">
            <v>55</v>
          </cell>
        </row>
        <row r="58">
          <cell r="A58">
            <v>56</v>
          </cell>
        </row>
        <row r="59">
          <cell r="A59">
            <v>57</v>
          </cell>
        </row>
        <row r="60">
          <cell r="A60">
            <v>58</v>
          </cell>
        </row>
        <row r="61">
          <cell r="A61">
            <v>59</v>
          </cell>
        </row>
        <row r="62">
          <cell r="A62">
            <v>60</v>
          </cell>
        </row>
        <row r="63">
          <cell r="A63">
            <v>61</v>
          </cell>
        </row>
        <row r="64">
          <cell r="A64">
            <v>62</v>
          </cell>
        </row>
        <row r="65">
          <cell r="A65">
            <v>63</v>
          </cell>
        </row>
        <row r="66">
          <cell r="A66">
            <v>64</v>
          </cell>
        </row>
        <row r="67">
          <cell r="A67">
            <v>65</v>
          </cell>
        </row>
        <row r="68">
          <cell r="A68">
            <v>66</v>
          </cell>
        </row>
        <row r="69">
          <cell r="A69">
            <v>67</v>
          </cell>
        </row>
        <row r="70">
          <cell r="A70">
            <v>68</v>
          </cell>
        </row>
        <row r="71">
          <cell r="A71">
            <v>69</v>
          </cell>
        </row>
        <row r="72">
          <cell r="A72">
            <v>70</v>
          </cell>
        </row>
        <row r="73">
          <cell r="A73">
            <v>71</v>
          </cell>
        </row>
        <row r="74">
          <cell r="A74">
            <v>72</v>
          </cell>
        </row>
        <row r="75">
          <cell r="A75">
            <v>73</v>
          </cell>
        </row>
        <row r="76">
          <cell r="A76">
            <v>74</v>
          </cell>
        </row>
        <row r="77">
          <cell r="A77">
            <v>75</v>
          </cell>
        </row>
        <row r="78">
          <cell r="A78">
            <v>76</v>
          </cell>
        </row>
        <row r="79">
          <cell r="A79">
            <v>77</v>
          </cell>
        </row>
        <row r="80">
          <cell r="A80">
            <v>78</v>
          </cell>
        </row>
        <row r="81">
          <cell r="A81">
            <v>79</v>
          </cell>
        </row>
        <row r="82">
          <cell r="A82">
            <v>80</v>
          </cell>
        </row>
        <row r="83">
          <cell r="A83">
            <v>81</v>
          </cell>
        </row>
        <row r="84">
          <cell r="A84">
            <v>82</v>
          </cell>
        </row>
        <row r="85">
          <cell r="A85">
            <v>83</v>
          </cell>
        </row>
        <row r="86">
          <cell r="A86">
            <v>84</v>
          </cell>
        </row>
        <row r="87">
          <cell r="A87">
            <v>85</v>
          </cell>
        </row>
        <row r="88">
          <cell r="A88">
            <v>86</v>
          </cell>
        </row>
        <row r="89">
          <cell r="A89">
            <v>87</v>
          </cell>
        </row>
        <row r="90">
          <cell r="A90">
            <v>88</v>
          </cell>
        </row>
        <row r="91">
          <cell r="A91">
            <v>89</v>
          </cell>
        </row>
        <row r="92">
          <cell r="A92">
            <v>90</v>
          </cell>
        </row>
        <row r="93">
          <cell r="A93">
            <v>91</v>
          </cell>
        </row>
        <row r="94">
          <cell r="A94">
            <v>92</v>
          </cell>
        </row>
        <row r="95">
          <cell r="A95">
            <v>93</v>
          </cell>
        </row>
        <row r="96">
          <cell r="A96">
            <v>94</v>
          </cell>
        </row>
        <row r="97">
          <cell r="A97">
            <v>95</v>
          </cell>
        </row>
        <row r="98">
          <cell r="A98">
            <v>96</v>
          </cell>
        </row>
        <row r="99">
          <cell r="A99">
            <v>97</v>
          </cell>
        </row>
        <row r="100">
          <cell r="A100">
            <v>98</v>
          </cell>
        </row>
        <row r="101">
          <cell r="A101">
            <v>99</v>
          </cell>
        </row>
        <row r="102">
          <cell r="A102">
            <v>100</v>
          </cell>
        </row>
        <row r="103">
          <cell r="A103">
            <v>101</v>
          </cell>
        </row>
        <row r="104">
          <cell r="A104">
            <v>102</v>
          </cell>
        </row>
        <row r="105">
          <cell r="A105">
            <v>103</v>
          </cell>
        </row>
        <row r="106">
          <cell r="A106">
            <v>104</v>
          </cell>
          <cell r="Q106">
            <v>0</v>
          </cell>
        </row>
        <row r="107">
          <cell r="A107">
            <v>105</v>
          </cell>
          <cell r="Q107">
            <v>0</v>
          </cell>
        </row>
        <row r="108">
          <cell r="A108">
            <v>106</v>
          </cell>
          <cell r="Q108">
            <v>0</v>
          </cell>
        </row>
        <row r="109">
          <cell r="A109">
            <v>107</v>
          </cell>
          <cell r="Q109">
            <v>0</v>
          </cell>
        </row>
        <row r="110">
          <cell r="A110">
            <v>108</v>
          </cell>
          <cell r="Q110">
            <v>0</v>
          </cell>
        </row>
        <row r="111">
          <cell r="A111">
            <v>109</v>
          </cell>
          <cell r="Q111">
            <v>0</v>
          </cell>
        </row>
        <row r="112">
          <cell r="A112">
            <v>110</v>
          </cell>
          <cell r="Q112">
            <v>0</v>
          </cell>
        </row>
        <row r="113">
          <cell r="A113">
            <v>111</v>
          </cell>
          <cell r="Q113">
            <v>0</v>
          </cell>
        </row>
        <row r="114">
          <cell r="A114">
            <v>112</v>
          </cell>
          <cell r="Q114">
            <v>0</v>
          </cell>
        </row>
        <row r="115">
          <cell r="A115">
            <v>113</v>
          </cell>
          <cell r="Q115">
            <v>0</v>
          </cell>
        </row>
        <row r="116">
          <cell r="A116">
            <v>114</v>
          </cell>
          <cell r="Q116">
            <v>0</v>
          </cell>
        </row>
        <row r="117">
          <cell r="A117">
            <v>115</v>
          </cell>
          <cell r="Q117">
            <v>0</v>
          </cell>
        </row>
        <row r="118">
          <cell r="A118">
            <v>116</v>
          </cell>
          <cell r="Q118">
            <v>0</v>
          </cell>
        </row>
        <row r="119">
          <cell r="A119">
            <v>117</v>
          </cell>
          <cell r="Q119">
            <v>0</v>
          </cell>
        </row>
        <row r="120">
          <cell r="A120">
            <v>118</v>
          </cell>
          <cell r="Q120">
            <v>0</v>
          </cell>
        </row>
        <row r="121">
          <cell r="A121">
            <v>119</v>
          </cell>
          <cell r="Q121">
            <v>0</v>
          </cell>
        </row>
        <row r="122">
          <cell r="A122">
            <v>120</v>
          </cell>
          <cell r="Q122">
            <v>0</v>
          </cell>
        </row>
        <row r="123">
          <cell r="A123">
            <v>121</v>
          </cell>
          <cell r="Q123">
            <v>0</v>
          </cell>
        </row>
        <row r="124">
          <cell r="A124">
            <v>122</v>
          </cell>
          <cell r="Q124">
            <v>0</v>
          </cell>
        </row>
        <row r="125">
          <cell r="A125">
            <v>123</v>
          </cell>
          <cell r="Q125">
            <v>0</v>
          </cell>
        </row>
        <row r="126">
          <cell r="A126">
            <v>124</v>
          </cell>
          <cell r="Q126">
            <v>0</v>
          </cell>
        </row>
        <row r="127">
          <cell r="A127">
            <v>125</v>
          </cell>
          <cell r="Q127">
            <v>0</v>
          </cell>
        </row>
        <row r="128">
          <cell r="A128">
            <v>126</v>
          </cell>
          <cell r="Q128">
            <v>0</v>
          </cell>
          <cell r="T128">
            <v>0</v>
          </cell>
          <cell r="U128">
            <v>0</v>
          </cell>
        </row>
        <row r="129">
          <cell r="A129">
            <v>127</v>
          </cell>
          <cell r="Q129">
            <v>0</v>
          </cell>
          <cell r="T129">
            <v>0</v>
          </cell>
          <cell r="U129">
            <v>0</v>
          </cell>
        </row>
        <row r="130">
          <cell r="A130">
            <v>128</v>
          </cell>
          <cell r="Q130">
            <v>0</v>
          </cell>
          <cell r="T130">
            <v>0</v>
          </cell>
          <cell r="U130">
            <v>0</v>
          </cell>
        </row>
        <row r="131">
          <cell r="A131">
            <v>129</v>
          </cell>
          <cell r="Q131">
            <v>0</v>
          </cell>
          <cell r="T131">
            <v>0</v>
          </cell>
          <cell r="U131">
            <v>0</v>
          </cell>
        </row>
        <row r="132">
          <cell r="A132">
            <v>130</v>
          </cell>
          <cell r="Q132">
            <v>0</v>
          </cell>
          <cell r="T132">
            <v>0</v>
          </cell>
          <cell r="U132">
            <v>0</v>
          </cell>
        </row>
        <row r="133">
          <cell r="A133">
            <v>131</v>
          </cell>
          <cell r="G133">
            <v>0</v>
          </cell>
          <cell r="H133">
            <v>0</v>
          </cell>
          <cell r="L133">
            <v>0</v>
          </cell>
          <cell r="M133">
            <v>0</v>
          </cell>
          <cell r="P133">
            <v>0</v>
          </cell>
          <cell r="Q133">
            <v>0</v>
          </cell>
          <cell r="T133">
            <v>0</v>
          </cell>
          <cell r="U133">
            <v>0</v>
          </cell>
        </row>
        <row r="134">
          <cell r="A134">
            <v>132</v>
          </cell>
          <cell r="G134">
            <v>0</v>
          </cell>
          <cell r="H134">
            <v>0</v>
          </cell>
          <cell r="L134">
            <v>0</v>
          </cell>
          <cell r="M134">
            <v>0</v>
          </cell>
          <cell r="P134">
            <v>0</v>
          </cell>
          <cell r="Q134">
            <v>0</v>
          </cell>
          <cell r="T134">
            <v>0</v>
          </cell>
          <cell r="U134">
            <v>0</v>
          </cell>
        </row>
        <row r="135">
          <cell r="A135">
            <v>133</v>
          </cell>
          <cell r="G135">
            <v>0</v>
          </cell>
          <cell r="H135">
            <v>0</v>
          </cell>
          <cell r="L135">
            <v>0</v>
          </cell>
          <cell r="M135">
            <v>0</v>
          </cell>
          <cell r="P135">
            <v>0</v>
          </cell>
          <cell r="Q135">
            <v>0</v>
          </cell>
          <cell r="T135">
            <v>0</v>
          </cell>
          <cell r="U135">
            <v>0</v>
          </cell>
        </row>
        <row r="136">
          <cell r="A136">
            <v>134</v>
          </cell>
          <cell r="G136">
            <v>0</v>
          </cell>
          <cell r="H136">
            <v>0</v>
          </cell>
          <cell r="L136">
            <v>0</v>
          </cell>
          <cell r="M136">
            <v>0</v>
          </cell>
          <cell r="P136">
            <v>0</v>
          </cell>
          <cell r="Q136">
            <v>0</v>
          </cell>
          <cell r="T136">
            <v>0</v>
          </cell>
          <cell r="U136">
            <v>0</v>
          </cell>
        </row>
        <row r="137">
          <cell r="A137">
            <v>135</v>
          </cell>
          <cell r="G137">
            <v>0</v>
          </cell>
          <cell r="H137">
            <v>0</v>
          </cell>
          <cell r="L137">
            <v>0</v>
          </cell>
          <cell r="M137">
            <v>0</v>
          </cell>
          <cell r="P137">
            <v>0</v>
          </cell>
          <cell r="Q137">
            <v>0</v>
          </cell>
          <cell r="T137">
            <v>0</v>
          </cell>
          <cell r="U137">
            <v>0</v>
          </cell>
        </row>
        <row r="138">
          <cell r="A138">
            <v>136</v>
          </cell>
          <cell r="G138">
            <v>0</v>
          </cell>
          <cell r="H138">
            <v>0</v>
          </cell>
          <cell r="L138">
            <v>0</v>
          </cell>
          <cell r="M138">
            <v>0</v>
          </cell>
          <cell r="P138">
            <v>0</v>
          </cell>
          <cell r="Q138">
            <v>0</v>
          </cell>
          <cell r="T138">
            <v>0</v>
          </cell>
          <cell r="U138">
            <v>0</v>
          </cell>
        </row>
        <row r="139">
          <cell r="A139">
            <v>137</v>
          </cell>
          <cell r="G139">
            <v>0</v>
          </cell>
          <cell r="H139">
            <v>0</v>
          </cell>
          <cell r="L139">
            <v>0</v>
          </cell>
          <cell r="M139">
            <v>0</v>
          </cell>
          <cell r="P139">
            <v>0</v>
          </cell>
          <cell r="Q139">
            <v>0</v>
          </cell>
          <cell r="T139">
            <v>0</v>
          </cell>
          <cell r="U139">
            <v>0</v>
          </cell>
        </row>
        <row r="140">
          <cell r="A140">
            <v>138</v>
          </cell>
          <cell r="G140">
            <v>0</v>
          </cell>
          <cell r="H140">
            <v>0</v>
          </cell>
          <cell r="L140">
            <v>0</v>
          </cell>
          <cell r="M140">
            <v>0</v>
          </cell>
          <cell r="P140">
            <v>0</v>
          </cell>
          <cell r="Q140">
            <v>0</v>
          </cell>
          <cell r="T140">
            <v>0</v>
          </cell>
          <cell r="U140">
            <v>0</v>
          </cell>
        </row>
        <row r="141">
          <cell r="A141">
            <v>139</v>
          </cell>
          <cell r="G141">
            <v>0</v>
          </cell>
          <cell r="H141">
            <v>0</v>
          </cell>
          <cell r="L141">
            <v>0</v>
          </cell>
          <cell r="M141">
            <v>0</v>
          </cell>
          <cell r="P141">
            <v>0</v>
          </cell>
          <cell r="Q141">
            <v>0</v>
          </cell>
          <cell r="T141">
            <v>0</v>
          </cell>
          <cell r="U141">
            <v>0</v>
          </cell>
        </row>
        <row r="142">
          <cell r="A142">
            <v>140</v>
          </cell>
          <cell r="G142">
            <v>0</v>
          </cell>
          <cell r="H142">
            <v>0</v>
          </cell>
          <cell r="L142">
            <v>0</v>
          </cell>
          <cell r="M142">
            <v>0</v>
          </cell>
          <cell r="P142">
            <v>0</v>
          </cell>
          <cell r="Q142">
            <v>0</v>
          </cell>
          <cell r="T142">
            <v>0</v>
          </cell>
          <cell r="U142">
            <v>0</v>
          </cell>
        </row>
        <row r="143">
          <cell r="A143">
            <v>141</v>
          </cell>
          <cell r="G143">
            <v>0</v>
          </cell>
          <cell r="H143">
            <v>0</v>
          </cell>
          <cell r="L143">
            <v>0</v>
          </cell>
          <cell r="M143">
            <v>0</v>
          </cell>
          <cell r="P143">
            <v>0</v>
          </cell>
          <cell r="Q143">
            <v>0</v>
          </cell>
          <cell r="T143">
            <v>0</v>
          </cell>
          <cell r="U143">
            <v>0</v>
          </cell>
        </row>
        <row r="144">
          <cell r="A144">
            <v>142</v>
          </cell>
          <cell r="G144">
            <v>0</v>
          </cell>
          <cell r="H144">
            <v>0</v>
          </cell>
          <cell r="L144">
            <v>0</v>
          </cell>
          <cell r="M144">
            <v>0</v>
          </cell>
          <cell r="P144">
            <v>0</v>
          </cell>
          <cell r="Q144">
            <v>0</v>
          </cell>
          <cell r="T144">
            <v>0</v>
          </cell>
          <cell r="U144">
            <v>0</v>
          </cell>
        </row>
        <row r="145">
          <cell r="A145">
            <v>143</v>
          </cell>
          <cell r="G145">
            <v>0</v>
          </cell>
          <cell r="H145">
            <v>0</v>
          </cell>
          <cell r="L145">
            <v>0</v>
          </cell>
          <cell r="M145">
            <v>0</v>
          </cell>
          <cell r="P145">
            <v>0</v>
          </cell>
          <cell r="Q145">
            <v>0</v>
          </cell>
          <cell r="T145">
            <v>0</v>
          </cell>
          <cell r="U145">
            <v>0</v>
          </cell>
        </row>
        <row r="146">
          <cell r="A146">
            <v>144</v>
          </cell>
          <cell r="G146">
            <v>0</v>
          </cell>
          <cell r="H146">
            <v>0</v>
          </cell>
          <cell r="L146">
            <v>0</v>
          </cell>
          <cell r="M146">
            <v>0</v>
          </cell>
          <cell r="P146">
            <v>0</v>
          </cell>
          <cell r="Q146">
            <v>0</v>
          </cell>
          <cell r="T146">
            <v>0</v>
          </cell>
          <cell r="U146">
            <v>0</v>
          </cell>
        </row>
        <row r="147">
          <cell r="A147">
            <v>145</v>
          </cell>
          <cell r="G147">
            <v>0</v>
          </cell>
          <cell r="H147">
            <v>0</v>
          </cell>
          <cell r="L147">
            <v>0</v>
          </cell>
          <cell r="M147">
            <v>0</v>
          </cell>
          <cell r="P147">
            <v>0</v>
          </cell>
          <cell r="Q147">
            <v>0</v>
          </cell>
          <cell r="T147">
            <v>0</v>
          </cell>
          <cell r="U147">
            <v>0</v>
          </cell>
        </row>
        <row r="148">
          <cell r="A148">
            <v>146</v>
          </cell>
          <cell r="G148">
            <v>0</v>
          </cell>
          <cell r="H148">
            <v>0</v>
          </cell>
          <cell r="L148">
            <v>0</v>
          </cell>
          <cell r="M148">
            <v>0</v>
          </cell>
          <cell r="P148">
            <v>0</v>
          </cell>
          <cell r="Q148">
            <v>0</v>
          </cell>
          <cell r="T148">
            <v>0</v>
          </cell>
          <cell r="U148">
            <v>0</v>
          </cell>
        </row>
        <row r="149">
          <cell r="A149">
            <v>147</v>
          </cell>
          <cell r="G149">
            <v>0</v>
          </cell>
          <cell r="H149">
            <v>0</v>
          </cell>
          <cell r="L149">
            <v>0</v>
          </cell>
          <cell r="M149">
            <v>0</v>
          </cell>
          <cell r="P149">
            <v>0</v>
          </cell>
          <cell r="Q149">
            <v>0</v>
          </cell>
          <cell r="T149">
            <v>0</v>
          </cell>
          <cell r="U149">
            <v>0</v>
          </cell>
        </row>
        <row r="150">
          <cell r="A150">
            <v>148</v>
          </cell>
          <cell r="G150">
            <v>0</v>
          </cell>
          <cell r="H150">
            <v>0</v>
          </cell>
          <cell r="L150">
            <v>0</v>
          </cell>
          <cell r="M150">
            <v>0</v>
          </cell>
          <cell r="P150">
            <v>0</v>
          </cell>
          <cell r="Q150">
            <v>0</v>
          </cell>
          <cell r="T150">
            <v>0</v>
          </cell>
          <cell r="U150">
            <v>0</v>
          </cell>
        </row>
        <row r="151">
          <cell r="A151">
            <v>149</v>
          </cell>
          <cell r="G151">
            <v>0</v>
          </cell>
          <cell r="H151">
            <v>0</v>
          </cell>
          <cell r="L151">
            <v>0</v>
          </cell>
          <cell r="M151">
            <v>0</v>
          </cell>
          <cell r="P151">
            <v>0</v>
          </cell>
          <cell r="Q151">
            <v>0</v>
          </cell>
          <cell r="T151">
            <v>0</v>
          </cell>
          <cell r="U151">
            <v>0</v>
          </cell>
        </row>
        <row r="152">
          <cell r="A152">
            <v>150</v>
          </cell>
          <cell r="G152">
            <v>0</v>
          </cell>
          <cell r="H152">
            <v>0</v>
          </cell>
          <cell r="L152">
            <v>0</v>
          </cell>
          <cell r="M152">
            <v>0</v>
          </cell>
          <cell r="P152">
            <v>0</v>
          </cell>
          <cell r="Q152">
            <v>0</v>
          </cell>
          <cell r="T152">
            <v>0</v>
          </cell>
          <cell r="U152">
            <v>0</v>
          </cell>
        </row>
        <row r="153">
          <cell r="A153">
            <v>151</v>
          </cell>
          <cell r="G153">
            <v>0</v>
          </cell>
          <cell r="H153">
            <v>0</v>
          </cell>
          <cell r="L153">
            <v>0</v>
          </cell>
          <cell r="M153">
            <v>0</v>
          </cell>
          <cell r="P153">
            <v>0</v>
          </cell>
          <cell r="Q153">
            <v>0</v>
          </cell>
          <cell r="T153">
            <v>0</v>
          </cell>
          <cell r="U153">
            <v>0</v>
          </cell>
        </row>
        <row r="154">
          <cell r="A154">
            <v>152</v>
          </cell>
          <cell r="G154">
            <v>0</v>
          </cell>
          <cell r="H154">
            <v>0</v>
          </cell>
          <cell r="L154">
            <v>0</v>
          </cell>
          <cell r="M154">
            <v>0</v>
          </cell>
          <cell r="P154">
            <v>0</v>
          </cell>
          <cell r="Q154">
            <v>0</v>
          </cell>
          <cell r="T154">
            <v>0</v>
          </cell>
          <cell r="U154">
            <v>0</v>
          </cell>
        </row>
        <row r="155">
          <cell r="A155">
            <v>153</v>
          </cell>
          <cell r="G155">
            <v>0</v>
          </cell>
          <cell r="H155">
            <v>0</v>
          </cell>
          <cell r="L155">
            <v>0</v>
          </cell>
          <cell r="M155">
            <v>0</v>
          </cell>
          <cell r="P155">
            <v>0</v>
          </cell>
          <cell r="Q155">
            <v>0</v>
          </cell>
          <cell r="T155">
            <v>0</v>
          </cell>
          <cell r="U155">
            <v>0</v>
          </cell>
        </row>
        <row r="156">
          <cell r="A156">
            <v>154</v>
          </cell>
          <cell r="G156">
            <v>0</v>
          </cell>
          <cell r="H156">
            <v>0</v>
          </cell>
          <cell r="L156">
            <v>0</v>
          </cell>
          <cell r="M156">
            <v>0</v>
          </cell>
          <cell r="P156">
            <v>0</v>
          </cell>
          <cell r="Q156">
            <v>0</v>
          </cell>
          <cell r="T156">
            <v>0</v>
          </cell>
          <cell r="U156">
            <v>0</v>
          </cell>
        </row>
        <row r="157">
          <cell r="A157">
            <v>155</v>
          </cell>
          <cell r="G157">
            <v>0</v>
          </cell>
          <cell r="H157">
            <v>0</v>
          </cell>
          <cell r="L157">
            <v>0</v>
          </cell>
          <cell r="M157">
            <v>0</v>
          </cell>
          <cell r="P157">
            <v>0</v>
          </cell>
          <cell r="Q157">
            <v>0</v>
          </cell>
          <cell r="T157">
            <v>0</v>
          </cell>
          <cell r="U157">
            <v>0</v>
          </cell>
        </row>
        <row r="158">
          <cell r="A158">
            <v>156</v>
          </cell>
          <cell r="G158">
            <v>0</v>
          </cell>
          <cell r="H158">
            <v>0</v>
          </cell>
          <cell r="L158">
            <v>0</v>
          </cell>
          <cell r="M158">
            <v>0</v>
          </cell>
          <cell r="P158">
            <v>0</v>
          </cell>
          <cell r="Q158">
            <v>0</v>
          </cell>
          <cell r="T158">
            <v>0</v>
          </cell>
          <cell r="U158">
            <v>0</v>
          </cell>
        </row>
        <row r="159">
          <cell r="A159">
            <v>157</v>
          </cell>
          <cell r="G159">
            <v>0</v>
          </cell>
          <cell r="H159">
            <v>0</v>
          </cell>
          <cell r="L159">
            <v>0</v>
          </cell>
          <cell r="M159">
            <v>0</v>
          </cell>
          <cell r="P159">
            <v>0</v>
          </cell>
          <cell r="Q159">
            <v>0</v>
          </cell>
          <cell r="T159">
            <v>0</v>
          </cell>
          <cell r="U159">
            <v>0</v>
          </cell>
        </row>
        <row r="160">
          <cell r="A160">
            <v>158</v>
          </cell>
          <cell r="G160">
            <v>0</v>
          </cell>
          <cell r="H160">
            <v>0</v>
          </cell>
          <cell r="L160">
            <v>0</v>
          </cell>
          <cell r="M160">
            <v>0</v>
          </cell>
          <cell r="P160">
            <v>0</v>
          </cell>
          <cell r="Q160">
            <v>0</v>
          </cell>
          <cell r="T160">
            <v>0</v>
          </cell>
          <cell r="U160">
            <v>0</v>
          </cell>
        </row>
        <row r="161">
          <cell r="A161">
            <v>159</v>
          </cell>
          <cell r="G161">
            <v>0</v>
          </cell>
          <cell r="H161">
            <v>0</v>
          </cell>
          <cell r="L161">
            <v>0</v>
          </cell>
          <cell r="M161">
            <v>0</v>
          </cell>
          <cell r="P161">
            <v>0</v>
          </cell>
          <cell r="Q161">
            <v>0</v>
          </cell>
          <cell r="T161">
            <v>0</v>
          </cell>
          <cell r="U161">
            <v>0</v>
          </cell>
        </row>
        <row r="162">
          <cell r="A162">
            <v>160</v>
          </cell>
          <cell r="G162">
            <v>0</v>
          </cell>
          <cell r="H162">
            <v>0</v>
          </cell>
          <cell r="L162">
            <v>0</v>
          </cell>
          <cell r="M162">
            <v>0</v>
          </cell>
          <cell r="P162">
            <v>0</v>
          </cell>
          <cell r="Q162">
            <v>0</v>
          </cell>
          <cell r="T162">
            <v>0</v>
          </cell>
          <cell r="U162">
            <v>0</v>
          </cell>
        </row>
        <row r="163">
          <cell r="A163">
            <v>161</v>
          </cell>
          <cell r="G163">
            <v>0</v>
          </cell>
          <cell r="H163">
            <v>0</v>
          </cell>
          <cell r="L163">
            <v>0</v>
          </cell>
          <cell r="M163">
            <v>0</v>
          </cell>
          <cell r="P163">
            <v>0</v>
          </cell>
          <cell r="Q163">
            <v>0</v>
          </cell>
          <cell r="T163">
            <v>0</v>
          </cell>
          <cell r="U163">
            <v>0</v>
          </cell>
        </row>
        <row r="164">
          <cell r="A164">
            <v>162</v>
          </cell>
          <cell r="G164">
            <v>0</v>
          </cell>
          <cell r="H164">
            <v>0</v>
          </cell>
          <cell r="L164">
            <v>0</v>
          </cell>
          <cell r="M164">
            <v>0</v>
          </cell>
          <cell r="P164">
            <v>0</v>
          </cell>
          <cell r="Q164">
            <v>0</v>
          </cell>
          <cell r="T164">
            <v>0</v>
          </cell>
          <cell r="U164">
            <v>0</v>
          </cell>
        </row>
        <row r="165">
          <cell r="A165">
            <v>163</v>
          </cell>
          <cell r="G165">
            <v>0</v>
          </cell>
          <cell r="H165">
            <v>0</v>
          </cell>
          <cell r="L165">
            <v>0</v>
          </cell>
          <cell r="M165">
            <v>0</v>
          </cell>
          <cell r="P165">
            <v>0</v>
          </cell>
          <cell r="Q165">
            <v>0</v>
          </cell>
          <cell r="T165">
            <v>0</v>
          </cell>
          <cell r="U165">
            <v>0</v>
          </cell>
        </row>
        <row r="166">
          <cell r="A166">
            <v>164</v>
          </cell>
          <cell r="G166">
            <v>0</v>
          </cell>
          <cell r="H166">
            <v>0</v>
          </cell>
          <cell r="L166">
            <v>0</v>
          </cell>
          <cell r="M166">
            <v>0</v>
          </cell>
          <cell r="P166">
            <v>0</v>
          </cell>
          <cell r="Q166">
            <v>0</v>
          </cell>
          <cell r="T166">
            <v>0</v>
          </cell>
          <cell r="U166">
            <v>0</v>
          </cell>
        </row>
        <row r="167">
          <cell r="A167">
            <v>165</v>
          </cell>
          <cell r="G167">
            <v>0</v>
          </cell>
          <cell r="H167">
            <v>0</v>
          </cell>
          <cell r="L167">
            <v>0</v>
          </cell>
          <cell r="M167">
            <v>0</v>
          </cell>
          <cell r="P167">
            <v>0</v>
          </cell>
          <cell r="Q167">
            <v>0</v>
          </cell>
          <cell r="T167">
            <v>0</v>
          </cell>
          <cell r="U167">
            <v>0</v>
          </cell>
        </row>
        <row r="168">
          <cell r="A168">
            <v>166</v>
          </cell>
          <cell r="G168">
            <v>0</v>
          </cell>
          <cell r="H168">
            <v>0</v>
          </cell>
          <cell r="L168">
            <v>0</v>
          </cell>
          <cell r="M168">
            <v>0</v>
          </cell>
          <cell r="P168">
            <v>0</v>
          </cell>
          <cell r="Q168">
            <v>0</v>
          </cell>
          <cell r="T168">
            <v>0</v>
          </cell>
          <cell r="U168">
            <v>0</v>
          </cell>
        </row>
        <row r="169">
          <cell r="A169">
            <v>167</v>
          </cell>
          <cell r="G169">
            <v>0</v>
          </cell>
          <cell r="H169">
            <v>0</v>
          </cell>
          <cell r="L169">
            <v>0</v>
          </cell>
          <cell r="M169">
            <v>0</v>
          </cell>
          <cell r="P169">
            <v>0</v>
          </cell>
          <cell r="Q169">
            <v>0</v>
          </cell>
          <cell r="T169">
            <v>0</v>
          </cell>
          <cell r="U169">
            <v>0</v>
          </cell>
        </row>
        <row r="170">
          <cell r="A170">
            <v>168</v>
          </cell>
          <cell r="G170">
            <v>0</v>
          </cell>
          <cell r="H170">
            <v>0</v>
          </cell>
          <cell r="L170">
            <v>0</v>
          </cell>
          <cell r="M170">
            <v>0</v>
          </cell>
          <cell r="P170">
            <v>0</v>
          </cell>
          <cell r="Q170">
            <v>0</v>
          </cell>
          <cell r="T170">
            <v>0</v>
          </cell>
          <cell r="U170">
            <v>0</v>
          </cell>
        </row>
        <row r="171">
          <cell r="A171">
            <v>169</v>
          </cell>
          <cell r="G171">
            <v>0</v>
          </cell>
          <cell r="H171">
            <v>0</v>
          </cell>
          <cell r="L171">
            <v>0</v>
          </cell>
          <cell r="M171">
            <v>0</v>
          </cell>
          <cell r="P171">
            <v>0</v>
          </cell>
          <cell r="Q171">
            <v>0</v>
          </cell>
          <cell r="T171">
            <v>0</v>
          </cell>
          <cell r="U171">
            <v>0</v>
          </cell>
        </row>
        <row r="172">
          <cell r="A172">
            <v>170</v>
          </cell>
          <cell r="G172">
            <v>0</v>
          </cell>
          <cell r="H172">
            <v>0</v>
          </cell>
          <cell r="L172">
            <v>0</v>
          </cell>
          <cell r="M172">
            <v>0</v>
          </cell>
          <cell r="P172">
            <v>0</v>
          </cell>
          <cell r="Q172">
            <v>0</v>
          </cell>
          <cell r="T172">
            <v>0</v>
          </cell>
          <cell r="U172">
            <v>0</v>
          </cell>
        </row>
        <row r="173">
          <cell r="A173">
            <v>171</v>
          </cell>
          <cell r="G173">
            <v>0</v>
          </cell>
          <cell r="H173">
            <v>0</v>
          </cell>
          <cell r="L173">
            <v>0</v>
          </cell>
          <cell r="M173">
            <v>0</v>
          </cell>
          <cell r="P173">
            <v>0</v>
          </cell>
          <cell r="Q173">
            <v>0</v>
          </cell>
          <cell r="T173">
            <v>0</v>
          </cell>
          <cell r="U173">
            <v>0</v>
          </cell>
        </row>
        <row r="174">
          <cell r="A174">
            <v>172</v>
          </cell>
          <cell r="G174">
            <v>0</v>
          </cell>
          <cell r="H174">
            <v>0</v>
          </cell>
          <cell r="L174">
            <v>0</v>
          </cell>
          <cell r="M174">
            <v>0</v>
          </cell>
          <cell r="P174">
            <v>0</v>
          </cell>
          <cell r="Q174">
            <v>0</v>
          </cell>
          <cell r="T174">
            <v>0</v>
          </cell>
          <cell r="U174">
            <v>0</v>
          </cell>
        </row>
        <row r="175">
          <cell r="A175">
            <v>173</v>
          </cell>
          <cell r="G175">
            <v>0</v>
          </cell>
          <cell r="H175">
            <v>0</v>
          </cell>
          <cell r="L175">
            <v>0</v>
          </cell>
          <cell r="M175">
            <v>0</v>
          </cell>
          <cell r="P175">
            <v>0</v>
          </cell>
          <cell r="Q175">
            <v>0</v>
          </cell>
          <cell r="T175">
            <v>0</v>
          </cell>
          <cell r="U175">
            <v>0</v>
          </cell>
        </row>
        <row r="176">
          <cell r="A176">
            <v>174</v>
          </cell>
          <cell r="G176">
            <v>0</v>
          </cell>
          <cell r="H176">
            <v>0</v>
          </cell>
          <cell r="L176">
            <v>0</v>
          </cell>
          <cell r="M176">
            <v>0</v>
          </cell>
          <cell r="P176">
            <v>0</v>
          </cell>
          <cell r="Q176">
            <v>0</v>
          </cell>
          <cell r="T176">
            <v>0</v>
          </cell>
          <cell r="U176">
            <v>0</v>
          </cell>
        </row>
        <row r="177">
          <cell r="A177">
            <v>175</v>
          </cell>
          <cell r="G177">
            <v>0</v>
          </cell>
          <cell r="H177">
            <v>0</v>
          </cell>
          <cell r="L177">
            <v>0</v>
          </cell>
          <cell r="M177">
            <v>0</v>
          </cell>
          <cell r="P177">
            <v>0</v>
          </cell>
          <cell r="Q177">
            <v>0</v>
          </cell>
          <cell r="T177">
            <v>0</v>
          </cell>
          <cell r="U177">
            <v>0</v>
          </cell>
        </row>
        <row r="178">
          <cell r="A178">
            <v>176</v>
          </cell>
          <cell r="G178">
            <v>0</v>
          </cell>
          <cell r="H178">
            <v>0</v>
          </cell>
          <cell r="L178">
            <v>0</v>
          </cell>
          <cell r="M178">
            <v>0</v>
          </cell>
          <cell r="P178">
            <v>0</v>
          </cell>
          <cell r="Q178">
            <v>0</v>
          </cell>
          <cell r="T178">
            <v>0</v>
          </cell>
          <cell r="U178">
            <v>0</v>
          </cell>
        </row>
        <row r="179">
          <cell r="A179">
            <v>177</v>
          </cell>
          <cell r="G179">
            <v>0</v>
          </cell>
          <cell r="H179">
            <v>0</v>
          </cell>
          <cell r="L179">
            <v>0</v>
          </cell>
          <cell r="M179">
            <v>0</v>
          </cell>
          <cell r="P179">
            <v>0</v>
          </cell>
          <cell r="Q179">
            <v>0</v>
          </cell>
          <cell r="T179">
            <v>0</v>
          </cell>
          <cell r="U179">
            <v>0</v>
          </cell>
        </row>
        <row r="180">
          <cell r="A180">
            <v>178</v>
          </cell>
          <cell r="G180">
            <v>0</v>
          </cell>
          <cell r="H180">
            <v>0</v>
          </cell>
          <cell r="L180">
            <v>0</v>
          </cell>
          <cell r="M180">
            <v>0</v>
          </cell>
          <cell r="P180">
            <v>0</v>
          </cell>
          <cell r="Q180">
            <v>0</v>
          </cell>
          <cell r="T180">
            <v>0</v>
          </cell>
          <cell r="U180">
            <v>0</v>
          </cell>
        </row>
        <row r="181">
          <cell r="A181">
            <v>179</v>
          </cell>
          <cell r="G181">
            <v>0</v>
          </cell>
          <cell r="H181">
            <v>0</v>
          </cell>
          <cell r="L181">
            <v>0</v>
          </cell>
          <cell r="M181">
            <v>0</v>
          </cell>
          <cell r="P181">
            <v>0</v>
          </cell>
          <cell r="Q181">
            <v>0</v>
          </cell>
          <cell r="T181">
            <v>0</v>
          </cell>
          <cell r="U181">
            <v>0</v>
          </cell>
        </row>
        <row r="182">
          <cell r="A182">
            <v>180</v>
          </cell>
          <cell r="G182">
            <v>0</v>
          </cell>
          <cell r="H182">
            <v>0</v>
          </cell>
          <cell r="L182">
            <v>0</v>
          </cell>
          <cell r="M182">
            <v>0</v>
          </cell>
          <cell r="P182">
            <v>0</v>
          </cell>
          <cell r="Q182">
            <v>0</v>
          </cell>
          <cell r="T182">
            <v>0</v>
          </cell>
          <cell r="U182">
            <v>0</v>
          </cell>
        </row>
        <row r="183">
          <cell r="A183">
            <v>181</v>
          </cell>
          <cell r="G183">
            <v>0</v>
          </cell>
          <cell r="H183">
            <v>0</v>
          </cell>
          <cell r="L183">
            <v>0</v>
          </cell>
          <cell r="M183">
            <v>0</v>
          </cell>
          <cell r="P183">
            <v>0</v>
          </cell>
          <cell r="Q183">
            <v>0</v>
          </cell>
          <cell r="T183">
            <v>0</v>
          </cell>
          <cell r="U183">
            <v>0</v>
          </cell>
        </row>
        <row r="184">
          <cell r="A184">
            <v>182</v>
          </cell>
          <cell r="G184">
            <v>0</v>
          </cell>
          <cell r="H184">
            <v>0</v>
          </cell>
          <cell r="L184">
            <v>0</v>
          </cell>
          <cell r="M184">
            <v>0</v>
          </cell>
          <cell r="P184">
            <v>0</v>
          </cell>
          <cell r="Q184">
            <v>0</v>
          </cell>
          <cell r="T184">
            <v>0</v>
          </cell>
          <cell r="U184">
            <v>0</v>
          </cell>
        </row>
        <row r="185">
          <cell r="A185">
            <v>183</v>
          </cell>
          <cell r="G185">
            <v>0</v>
          </cell>
          <cell r="H185">
            <v>0</v>
          </cell>
          <cell r="L185">
            <v>0</v>
          </cell>
          <cell r="M185">
            <v>0</v>
          </cell>
          <cell r="P185">
            <v>0</v>
          </cell>
          <cell r="Q185">
            <v>0</v>
          </cell>
          <cell r="T185">
            <v>0</v>
          </cell>
          <cell r="U185">
            <v>0</v>
          </cell>
        </row>
        <row r="186">
          <cell r="A186">
            <v>184</v>
          </cell>
          <cell r="G186">
            <v>0</v>
          </cell>
          <cell r="H186">
            <v>0</v>
          </cell>
          <cell r="L186">
            <v>0</v>
          </cell>
          <cell r="M186">
            <v>0</v>
          </cell>
          <cell r="P186">
            <v>0</v>
          </cell>
          <cell r="Q186">
            <v>0</v>
          </cell>
          <cell r="T186">
            <v>0</v>
          </cell>
          <cell r="U186">
            <v>0</v>
          </cell>
        </row>
        <row r="187">
          <cell r="A187">
            <v>185</v>
          </cell>
          <cell r="G187">
            <v>0</v>
          </cell>
          <cell r="H187">
            <v>0</v>
          </cell>
          <cell r="L187">
            <v>0</v>
          </cell>
          <cell r="M187">
            <v>0</v>
          </cell>
          <cell r="P187">
            <v>0</v>
          </cell>
          <cell r="Q187">
            <v>0</v>
          </cell>
          <cell r="T187">
            <v>0</v>
          </cell>
          <cell r="U187">
            <v>0</v>
          </cell>
        </row>
        <row r="188">
          <cell r="A188">
            <v>186</v>
          </cell>
          <cell r="G188">
            <v>0</v>
          </cell>
          <cell r="H188">
            <v>0</v>
          </cell>
          <cell r="L188">
            <v>0</v>
          </cell>
          <cell r="M188">
            <v>0</v>
          </cell>
          <cell r="P188">
            <v>0</v>
          </cell>
          <cell r="Q188">
            <v>0</v>
          </cell>
          <cell r="T188">
            <v>0</v>
          </cell>
          <cell r="U188">
            <v>0</v>
          </cell>
        </row>
        <row r="189">
          <cell r="A189">
            <v>187</v>
          </cell>
          <cell r="G189">
            <v>0</v>
          </cell>
          <cell r="H189">
            <v>0</v>
          </cell>
          <cell r="L189">
            <v>0</v>
          </cell>
          <cell r="M189">
            <v>0</v>
          </cell>
          <cell r="P189">
            <v>0</v>
          </cell>
          <cell r="Q189">
            <v>0</v>
          </cell>
          <cell r="T189">
            <v>0</v>
          </cell>
          <cell r="U189">
            <v>0</v>
          </cell>
        </row>
        <row r="190">
          <cell r="A190">
            <v>188</v>
          </cell>
          <cell r="G190">
            <v>0</v>
          </cell>
          <cell r="H190">
            <v>0</v>
          </cell>
          <cell r="L190">
            <v>0</v>
          </cell>
          <cell r="M190">
            <v>0</v>
          </cell>
          <cell r="P190">
            <v>0</v>
          </cell>
          <cell r="Q190">
            <v>0</v>
          </cell>
          <cell r="T190">
            <v>0</v>
          </cell>
          <cell r="U190">
            <v>0</v>
          </cell>
        </row>
        <row r="191">
          <cell r="A191">
            <v>189</v>
          </cell>
          <cell r="G191">
            <v>0</v>
          </cell>
          <cell r="H191">
            <v>0</v>
          </cell>
          <cell r="L191">
            <v>0</v>
          </cell>
          <cell r="M191">
            <v>0</v>
          </cell>
          <cell r="P191">
            <v>0</v>
          </cell>
          <cell r="Q191">
            <v>0</v>
          </cell>
          <cell r="T191">
            <v>0</v>
          </cell>
          <cell r="U191">
            <v>0</v>
          </cell>
        </row>
        <row r="192">
          <cell r="A192">
            <v>190</v>
          </cell>
          <cell r="G192">
            <v>0</v>
          </cell>
          <cell r="H192">
            <v>0</v>
          </cell>
          <cell r="L192">
            <v>0</v>
          </cell>
          <cell r="M192">
            <v>0</v>
          </cell>
          <cell r="P192">
            <v>0</v>
          </cell>
          <cell r="Q192">
            <v>0</v>
          </cell>
          <cell r="T192">
            <v>0</v>
          </cell>
          <cell r="U192">
            <v>0</v>
          </cell>
        </row>
        <row r="193">
          <cell r="A193">
            <v>191</v>
          </cell>
          <cell r="G193">
            <v>0</v>
          </cell>
          <cell r="H193">
            <v>0</v>
          </cell>
          <cell r="L193">
            <v>0</v>
          </cell>
          <cell r="M193">
            <v>0</v>
          </cell>
          <cell r="P193">
            <v>0</v>
          </cell>
          <cell r="Q193">
            <v>0</v>
          </cell>
          <cell r="T193">
            <v>0</v>
          </cell>
          <cell r="U193">
            <v>0</v>
          </cell>
        </row>
        <row r="194">
          <cell r="A194">
            <v>192</v>
          </cell>
          <cell r="G194">
            <v>0</v>
          </cell>
          <cell r="H194">
            <v>0</v>
          </cell>
          <cell r="L194">
            <v>0</v>
          </cell>
          <cell r="M194">
            <v>0</v>
          </cell>
          <cell r="P194">
            <v>0</v>
          </cell>
          <cell r="Q194">
            <v>0</v>
          </cell>
          <cell r="T194">
            <v>0</v>
          </cell>
          <cell r="U194">
            <v>0</v>
          </cell>
        </row>
        <row r="195">
          <cell r="A195">
            <v>193</v>
          </cell>
          <cell r="G195">
            <v>0</v>
          </cell>
          <cell r="H195">
            <v>0</v>
          </cell>
          <cell r="L195">
            <v>0</v>
          </cell>
          <cell r="M195">
            <v>0</v>
          </cell>
          <cell r="P195">
            <v>0</v>
          </cell>
          <cell r="Q195">
            <v>0</v>
          </cell>
          <cell r="T195">
            <v>0</v>
          </cell>
          <cell r="U195">
            <v>0</v>
          </cell>
        </row>
        <row r="196">
          <cell r="A196">
            <v>194</v>
          </cell>
          <cell r="G196">
            <v>0</v>
          </cell>
          <cell r="H196">
            <v>0</v>
          </cell>
          <cell r="L196">
            <v>0</v>
          </cell>
          <cell r="M196">
            <v>0</v>
          </cell>
          <cell r="P196">
            <v>0</v>
          </cell>
          <cell r="Q196">
            <v>0</v>
          </cell>
          <cell r="T196">
            <v>0</v>
          </cell>
          <cell r="U196">
            <v>0</v>
          </cell>
        </row>
        <row r="197">
          <cell r="A197">
            <v>195</v>
          </cell>
          <cell r="G197">
            <v>0</v>
          </cell>
          <cell r="H197">
            <v>0</v>
          </cell>
          <cell r="L197">
            <v>0</v>
          </cell>
          <cell r="M197">
            <v>0</v>
          </cell>
          <cell r="P197">
            <v>0</v>
          </cell>
          <cell r="Q197">
            <v>0</v>
          </cell>
          <cell r="T197">
            <v>0</v>
          </cell>
          <cell r="U197">
            <v>0</v>
          </cell>
        </row>
        <row r="198">
          <cell r="A198">
            <v>196</v>
          </cell>
          <cell r="G198">
            <v>0</v>
          </cell>
          <cell r="H198">
            <v>0</v>
          </cell>
          <cell r="L198">
            <v>0</v>
          </cell>
          <cell r="M198">
            <v>0</v>
          </cell>
          <cell r="P198">
            <v>0</v>
          </cell>
          <cell r="Q198">
            <v>0</v>
          </cell>
          <cell r="T198">
            <v>0</v>
          </cell>
          <cell r="U198">
            <v>0</v>
          </cell>
        </row>
        <row r="199">
          <cell r="A199">
            <v>197</v>
          </cell>
          <cell r="G199">
            <v>0</v>
          </cell>
          <cell r="H199">
            <v>0</v>
          </cell>
          <cell r="L199">
            <v>0</v>
          </cell>
          <cell r="M199">
            <v>0</v>
          </cell>
          <cell r="P199">
            <v>0</v>
          </cell>
          <cell r="Q199">
            <v>0</v>
          </cell>
          <cell r="T199">
            <v>0</v>
          </cell>
          <cell r="U199">
            <v>0</v>
          </cell>
        </row>
        <row r="200">
          <cell r="A200">
            <v>198</v>
          </cell>
          <cell r="G200">
            <v>0</v>
          </cell>
          <cell r="H200">
            <v>0</v>
          </cell>
          <cell r="L200">
            <v>0</v>
          </cell>
          <cell r="M200">
            <v>0</v>
          </cell>
          <cell r="P200">
            <v>0</v>
          </cell>
          <cell r="Q200">
            <v>0</v>
          </cell>
          <cell r="T200">
            <v>0</v>
          </cell>
          <cell r="U200">
            <v>0</v>
          </cell>
        </row>
        <row r="201">
          <cell r="A201">
            <v>199</v>
          </cell>
          <cell r="G201">
            <v>0</v>
          </cell>
          <cell r="H201">
            <v>0</v>
          </cell>
          <cell r="L201">
            <v>0</v>
          </cell>
          <cell r="M201">
            <v>0</v>
          </cell>
          <cell r="P201">
            <v>0</v>
          </cell>
          <cell r="Q201">
            <v>0</v>
          </cell>
          <cell r="T201">
            <v>0</v>
          </cell>
          <cell r="U201">
            <v>0</v>
          </cell>
        </row>
        <row r="202">
          <cell r="A202">
            <v>200</v>
          </cell>
          <cell r="G202">
            <v>0</v>
          </cell>
          <cell r="H202">
            <v>0</v>
          </cell>
          <cell r="L202">
            <v>0</v>
          </cell>
          <cell r="M202">
            <v>0</v>
          </cell>
          <cell r="P202">
            <v>0</v>
          </cell>
          <cell r="Q202">
            <v>0</v>
          </cell>
          <cell r="T202">
            <v>0</v>
          </cell>
          <cell r="U202">
            <v>0</v>
          </cell>
        </row>
        <row r="203">
          <cell r="A203">
            <v>201</v>
          </cell>
          <cell r="G203">
            <v>0</v>
          </cell>
          <cell r="H203">
            <v>0</v>
          </cell>
          <cell r="L203">
            <v>0</v>
          </cell>
          <cell r="M203">
            <v>0</v>
          </cell>
          <cell r="P203">
            <v>0</v>
          </cell>
          <cell r="Q203">
            <v>0</v>
          </cell>
          <cell r="T203">
            <v>0</v>
          </cell>
          <cell r="U203">
            <v>0</v>
          </cell>
        </row>
        <row r="204">
          <cell r="A204">
            <v>202</v>
          </cell>
          <cell r="G204">
            <v>0</v>
          </cell>
          <cell r="H204">
            <v>0</v>
          </cell>
          <cell r="L204">
            <v>0</v>
          </cell>
          <cell r="M204">
            <v>0</v>
          </cell>
          <cell r="P204">
            <v>0</v>
          </cell>
          <cell r="Q204">
            <v>0</v>
          </cell>
          <cell r="T204">
            <v>0</v>
          </cell>
          <cell r="U204">
            <v>0</v>
          </cell>
        </row>
        <row r="205">
          <cell r="A205">
            <v>203</v>
          </cell>
          <cell r="G205">
            <v>0</v>
          </cell>
          <cell r="H205">
            <v>0</v>
          </cell>
          <cell r="L205">
            <v>0</v>
          </cell>
          <cell r="M205">
            <v>0</v>
          </cell>
          <cell r="P205">
            <v>0</v>
          </cell>
          <cell r="Q205">
            <v>0</v>
          </cell>
          <cell r="T205">
            <v>0</v>
          </cell>
          <cell r="U205">
            <v>0</v>
          </cell>
        </row>
        <row r="206">
          <cell r="A206">
            <v>204</v>
          </cell>
          <cell r="G206">
            <v>0</v>
          </cell>
          <cell r="H206">
            <v>0</v>
          </cell>
          <cell r="L206">
            <v>0</v>
          </cell>
          <cell r="M206">
            <v>0</v>
          </cell>
          <cell r="P206">
            <v>0</v>
          </cell>
          <cell r="Q206">
            <v>0</v>
          </cell>
          <cell r="T206">
            <v>0</v>
          </cell>
          <cell r="U206">
            <v>0</v>
          </cell>
        </row>
        <row r="207">
          <cell r="A207">
            <v>205</v>
          </cell>
          <cell r="G207">
            <v>0</v>
          </cell>
          <cell r="H207">
            <v>0</v>
          </cell>
          <cell r="L207">
            <v>0</v>
          </cell>
          <cell r="M207">
            <v>0</v>
          </cell>
          <cell r="P207">
            <v>0</v>
          </cell>
          <cell r="Q207">
            <v>0</v>
          </cell>
          <cell r="T207">
            <v>0</v>
          </cell>
          <cell r="U207">
            <v>0</v>
          </cell>
        </row>
        <row r="208">
          <cell r="A208">
            <v>206</v>
          </cell>
          <cell r="G208">
            <v>0</v>
          </cell>
          <cell r="H208">
            <v>0</v>
          </cell>
          <cell r="L208">
            <v>0</v>
          </cell>
          <cell r="M208">
            <v>0</v>
          </cell>
          <cell r="P208">
            <v>0</v>
          </cell>
          <cell r="Q208">
            <v>0</v>
          </cell>
          <cell r="T208">
            <v>0</v>
          </cell>
          <cell r="U208">
            <v>0</v>
          </cell>
        </row>
        <row r="209">
          <cell r="A209">
            <v>207</v>
          </cell>
          <cell r="G209">
            <v>0</v>
          </cell>
          <cell r="H209">
            <v>0</v>
          </cell>
          <cell r="L209">
            <v>0</v>
          </cell>
          <cell r="M209">
            <v>0</v>
          </cell>
          <cell r="P209">
            <v>0</v>
          </cell>
          <cell r="Q209">
            <v>0</v>
          </cell>
          <cell r="T209">
            <v>0</v>
          </cell>
          <cell r="U209">
            <v>0</v>
          </cell>
        </row>
        <row r="210">
          <cell r="A210">
            <v>208</v>
          </cell>
          <cell r="G210">
            <v>0</v>
          </cell>
          <cell r="H210">
            <v>0</v>
          </cell>
          <cell r="L210">
            <v>0</v>
          </cell>
          <cell r="M210">
            <v>0</v>
          </cell>
          <cell r="P210">
            <v>0</v>
          </cell>
          <cell r="Q210">
            <v>0</v>
          </cell>
          <cell r="T210">
            <v>0</v>
          </cell>
          <cell r="U210">
            <v>0</v>
          </cell>
        </row>
        <row r="211">
          <cell r="A211">
            <v>209</v>
          </cell>
          <cell r="G211">
            <v>0</v>
          </cell>
          <cell r="H211">
            <v>0</v>
          </cell>
          <cell r="L211">
            <v>0</v>
          </cell>
          <cell r="M211">
            <v>0</v>
          </cell>
          <cell r="P211">
            <v>0</v>
          </cell>
          <cell r="Q211">
            <v>0</v>
          </cell>
          <cell r="T211">
            <v>0</v>
          </cell>
          <cell r="U211">
            <v>0</v>
          </cell>
        </row>
        <row r="212">
          <cell r="A212">
            <v>210</v>
          </cell>
          <cell r="G212">
            <v>0</v>
          </cell>
          <cell r="H212">
            <v>0</v>
          </cell>
          <cell r="L212">
            <v>0</v>
          </cell>
          <cell r="M212">
            <v>0</v>
          </cell>
          <cell r="P212">
            <v>0</v>
          </cell>
          <cell r="Q212">
            <v>0</v>
          </cell>
          <cell r="T212">
            <v>0</v>
          </cell>
          <cell r="U212">
            <v>0</v>
          </cell>
        </row>
        <row r="213">
          <cell r="A213">
            <v>211</v>
          </cell>
          <cell r="G213">
            <v>0</v>
          </cell>
          <cell r="H213">
            <v>0</v>
          </cell>
          <cell r="L213">
            <v>0</v>
          </cell>
          <cell r="M213">
            <v>0</v>
          </cell>
          <cell r="P213">
            <v>0</v>
          </cell>
          <cell r="Q213">
            <v>0</v>
          </cell>
          <cell r="T213">
            <v>0</v>
          </cell>
          <cell r="U213">
            <v>0</v>
          </cell>
        </row>
        <row r="214">
          <cell r="A214">
            <v>212</v>
          </cell>
          <cell r="G214">
            <v>0</v>
          </cell>
          <cell r="H214">
            <v>0</v>
          </cell>
          <cell r="L214">
            <v>0</v>
          </cell>
          <cell r="M214">
            <v>0</v>
          </cell>
          <cell r="P214">
            <v>0</v>
          </cell>
          <cell r="Q214">
            <v>0</v>
          </cell>
          <cell r="T214">
            <v>0</v>
          </cell>
          <cell r="U214">
            <v>0</v>
          </cell>
        </row>
        <row r="215">
          <cell r="A215">
            <v>213</v>
          </cell>
          <cell r="G215">
            <v>0</v>
          </cell>
          <cell r="L215">
            <v>0</v>
          </cell>
          <cell r="M215">
            <v>0</v>
          </cell>
          <cell r="P215">
            <v>0</v>
          </cell>
          <cell r="Q215">
            <v>0</v>
          </cell>
          <cell r="T215">
            <v>0</v>
          </cell>
          <cell r="U215">
            <v>0</v>
          </cell>
        </row>
        <row r="216">
          <cell r="A216">
            <v>214</v>
          </cell>
          <cell r="G216">
            <v>0</v>
          </cell>
          <cell r="L216">
            <v>0</v>
          </cell>
          <cell r="M216">
            <v>0</v>
          </cell>
          <cell r="P216">
            <v>0</v>
          </cell>
          <cell r="Q216">
            <v>0</v>
          </cell>
          <cell r="T216">
            <v>0</v>
          </cell>
          <cell r="U216">
            <v>0</v>
          </cell>
        </row>
        <row r="217">
          <cell r="A217">
            <v>215</v>
          </cell>
          <cell r="G217">
            <v>0</v>
          </cell>
          <cell r="L217">
            <v>0</v>
          </cell>
          <cell r="M217">
            <v>0</v>
          </cell>
          <cell r="P217">
            <v>0</v>
          </cell>
          <cell r="Q217">
            <v>0</v>
          </cell>
          <cell r="T217">
            <v>0</v>
          </cell>
          <cell r="U217">
            <v>0</v>
          </cell>
        </row>
        <row r="218">
          <cell r="A218">
            <v>216</v>
          </cell>
          <cell r="G218">
            <v>0</v>
          </cell>
          <cell r="L218">
            <v>0</v>
          </cell>
          <cell r="M218">
            <v>0</v>
          </cell>
          <cell r="P218">
            <v>0</v>
          </cell>
          <cell r="Q218">
            <v>0</v>
          </cell>
          <cell r="T218">
            <v>0</v>
          </cell>
          <cell r="U218">
            <v>0</v>
          </cell>
        </row>
        <row r="219">
          <cell r="A219">
            <v>217</v>
          </cell>
          <cell r="G219">
            <v>0</v>
          </cell>
          <cell r="L219">
            <v>0</v>
          </cell>
          <cell r="M219">
            <v>0</v>
          </cell>
          <cell r="P219">
            <v>0</v>
          </cell>
          <cell r="Q219">
            <v>0</v>
          </cell>
          <cell r="T219">
            <v>0</v>
          </cell>
          <cell r="U219">
            <v>0</v>
          </cell>
        </row>
        <row r="220">
          <cell r="A220">
            <v>218</v>
          </cell>
          <cell r="G220">
            <v>0</v>
          </cell>
          <cell r="L220">
            <v>0</v>
          </cell>
          <cell r="M220">
            <v>0</v>
          </cell>
          <cell r="P220">
            <v>0</v>
          </cell>
          <cell r="Q220">
            <v>0</v>
          </cell>
          <cell r="T220">
            <v>0</v>
          </cell>
          <cell r="U220">
            <v>0</v>
          </cell>
        </row>
        <row r="221">
          <cell r="A221">
            <v>219</v>
          </cell>
          <cell r="G221">
            <v>0</v>
          </cell>
          <cell r="L221">
            <v>0</v>
          </cell>
          <cell r="M221">
            <v>0</v>
          </cell>
          <cell r="P221">
            <v>0</v>
          </cell>
          <cell r="Q221">
            <v>0</v>
          </cell>
          <cell r="T221">
            <v>0</v>
          </cell>
          <cell r="U221">
            <v>0</v>
          </cell>
        </row>
        <row r="222">
          <cell r="A222">
            <v>220</v>
          </cell>
          <cell r="G222">
            <v>0</v>
          </cell>
          <cell r="L222">
            <v>0</v>
          </cell>
          <cell r="M222">
            <v>0</v>
          </cell>
          <cell r="P222">
            <v>0</v>
          </cell>
          <cell r="Q222">
            <v>0</v>
          </cell>
          <cell r="T222">
            <v>0</v>
          </cell>
          <cell r="U222">
            <v>0</v>
          </cell>
        </row>
        <row r="223">
          <cell r="A223">
            <v>221</v>
          </cell>
          <cell r="G223">
            <v>0</v>
          </cell>
          <cell r="L223">
            <v>0</v>
          </cell>
          <cell r="M223">
            <v>0</v>
          </cell>
          <cell r="P223">
            <v>0</v>
          </cell>
          <cell r="Q223">
            <v>0</v>
          </cell>
          <cell r="T223">
            <v>0</v>
          </cell>
          <cell r="U223">
            <v>0</v>
          </cell>
        </row>
        <row r="224">
          <cell r="A224">
            <v>222</v>
          </cell>
          <cell r="G224">
            <v>0</v>
          </cell>
          <cell r="L224">
            <v>0</v>
          </cell>
          <cell r="M224">
            <v>0</v>
          </cell>
          <cell r="P224">
            <v>0</v>
          </cell>
          <cell r="Q224">
            <v>0</v>
          </cell>
          <cell r="T224">
            <v>0</v>
          </cell>
          <cell r="U224">
            <v>0</v>
          </cell>
        </row>
        <row r="225">
          <cell r="A225">
            <v>223</v>
          </cell>
          <cell r="G225">
            <v>0</v>
          </cell>
          <cell r="L225">
            <v>0</v>
          </cell>
          <cell r="M225">
            <v>0</v>
          </cell>
          <cell r="P225">
            <v>0</v>
          </cell>
          <cell r="Q225">
            <v>0</v>
          </cell>
          <cell r="T225">
            <v>0</v>
          </cell>
          <cell r="U225">
            <v>0</v>
          </cell>
        </row>
        <row r="226">
          <cell r="A226">
            <v>224</v>
          </cell>
          <cell r="G226">
            <v>0</v>
          </cell>
          <cell r="L226">
            <v>0</v>
          </cell>
          <cell r="M226">
            <v>0</v>
          </cell>
          <cell r="P226">
            <v>0</v>
          </cell>
          <cell r="Q226">
            <v>0</v>
          </cell>
          <cell r="T226">
            <v>0</v>
          </cell>
          <cell r="U226">
            <v>0</v>
          </cell>
        </row>
        <row r="227">
          <cell r="A227">
            <v>225</v>
          </cell>
          <cell r="G227">
            <v>0</v>
          </cell>
          <cell r="L227">
            <v>0</v>
          </cell>
          <cell r="M227">
            <v>0</v>
          </cell>
          <cell r="P227">
            <v>0</v>
          </cell>
          <cell r="Q227">
            <v>0</v>
          </cell>
          <cell r="T227">
            <v>0</v>
          </cell>
          <cell r="U227">
            <v>0</v>
          </cell>
        </row>
        <row r="228">
          <cell r="A228">
            <v>226</v>
          </cell>
          <cell r="G228">
            <v>0</v>
          </cell>
          <cell r="L228">
            <v>0</v>
          </cell>
          <cell r="M228">
            <v>0</v>
          </cell>
          <cell r="P228">
            <v>0</v>
          </cell>
          <cell r="Q228">
            <v>0</v>
          </cell>
          <cell r="T228">
            <v>0</v>
          </cell>
          <cell r="U228">
            <v>0</v>
          </cell>
        </row>
        <row r="229">
          <cell r="A229">
            <v>227</v>
          </cell>
          <cell r="G229">
            <v>0</v>
          </cell>
          <cell r="L229">
            <v>0</v>
          </cell>
          <cell r="M229">
            <v>0</v>
          </cell>
          <cell r="P229">
            <v>0</v>
          </cell>
          <cell r="Q229">
            <v>0</v>
          </cell>
          <cell r="T229">
            <v>0</v>
          </cell>
          <cell r="U229">
            <v>0</v>
          </cell>
        </row>
        <row r="230">
          <cell r="A230">
            <v>228</v>
          </cell>
          <cell r="G230">
            <v>0</v>
          </cell>
          <cell r="L230">
            <v>0</v>
          </cell>
          <cell r="M230">
            <v>0</v>
          </cell>
          <cell r="P230">
            <v>0</v>
          </cell>
          <cell r="Q230">
            <v>0</v>
          </cell>
          <cell r="T230">
            <v>0</v>
          </cell>
          <cell r="U230">
            <v>0</v>
          </cell>
        </row>
        <row r="231">
          <cell r="A231">
            <v>229</v>
          </cell>
          <cell r="G231">
            <v>0</v>
          </cell>
          <cell r="L231">
            <v>0</v>
          </cell>
          <cell r="M231">
            <v>0</v>
          </cell>
          <cell r="P231">
            <v>0</v>
          </cell>
          <cell r="Q231">
            <v>0</v>
          </cell>
          <cell r="T231">
            <v>0</v>
          </cell>
          <cell r="U231">
            <v>0</v>
          </cell>
        </row>
        <row r="232">
          <cell r="A232">
            <v>230</v>
          </cell>
          <cell r="G232">
            <v>0</v>
          </cell>
          <cell r="L232">
            <v>0</v>
          </cell>
          <cell r="M232">
            <v>0</v>
          </cell>
          <cell r="P232">
            <v>0</v>
          </cell>
          <cell r="Q232">
            <v>0</v>
          </cell>
          <cell r="T232">
            <v>0</v>
          </cell>
          <cell r="U232">
            <v>0</v>
          </cell>
        </row>
        <row r="233">
          <cell r="A233">
            <v>231</v>
          </cell>
          <cell r="G233">
            <v>0</v>
          </cell>
          <cell r="L233">
            <v>0</v>
          </cell>
          <cell r="M233">
            <v>0</v>
          </cell>
          <cell r="P233">
            <v>0</v>
          </cell>
          <cell r="Q233">
            <v>0</v>
          </cell>
          <cell r="T233">
            <v>0</v>
          </cell>
          <cell r="U233">
            <v>0</v>
          </cell>
        </row>
        <row r="234">
          <cell r="A234">
            <v>232</v>
          </cell>
          <cell r="G234">
            <v>0</v>
          </cell>
          <cell r="L234">
            <v>0</v>
          </cell>
          <cell r="M234">
            <v>0</v>
          </cell>
          <cell r="P234">
            <v>0</v>
          </cell>
          <cell r="Q234">
            <v>0</v>
          </cell>
          <cell r="T234">
            <v>0</v>
          </cell>
          <cell r="U234">
            <v>0</v>
          </cell>
        </row>
        <row r="235">
          <cell r="A235">
            <v>233</v>
          </cell>
          <cell r="G235">
            <v>0</v>
          </cell>
          <cell r="L235">
            <v>0</v>
          </cell>
          <cell r="M235">
            <v>0</v>
          </cell>
          <cell r="P235">
            <v>0</v>
          </cell>
          <cell r="Q235">
            <v>0</v>
          </cell>
          <cell r="T235">
            <v>0</v>
          </cell>
          <cell r="U235">
            <v>0</v>
          </cell>
        </row>
        <row r="236">
          <cell r="A236">
            <v>234</v>
          </cell>
          <cell r="G236">
            <v>0</v>
          </cell>
          <cell r="L236">
            <v>0</v>
          </cell>
          <cell r="M236">
            <v>0</v>
          </cell>
          <cell r="P236">
            <v>0</v>
          </cell>
          <cell r="Q236">
            <v>0</v>
          </cell>
          <cell r="T236">
            <v>0</v>
          </cell>
          <cell r="U236">
            <v>0</v>
          </cell>
        </row>
        <row r="237">
          <cell r="A237">
            <v>235</v>
          </cell>
          <cell r="G237">
            <v>0</v>
          </cell>
          <cell r="L237">
            <v>0</v>
          </cell>
          <cell r="M237">
            <v>0</v>
          </cell>
          <cell r="P237">
            <v>0</v>
          </cell>
          <cell r="Q237">
            <v>0</v>
          </cell>
          <cell r="T237">
            <v>0</v>
          </cell>
          <cell r="U237">
            <v>0</v>
          </cell>
        </row>
        <row r="238">
          <cell r="A238">
            <v>236</v>
          </cell>
          <cell r="G238">
            <v>0</v>
          </cell>
          <cell r="L238">
            <v>0</v>
          </cell>
          <cell r="M238">
            <v>0</v>
          </cell>
          <cell r="P238">
            <v>0</v>
          </cell>
          <cell r="Q238">
            <v>0</v>
          </cell>
          <cell r="T238">
            <v>0</v>
          </cell>
          <cell r="U238">
            <v>0</v>
          </cell>
        </row>
        <row r="239">
          <cell r="A239">
            <v>237</v>
          </cell>
          <cell r="G239">
            <v>0</v>
          </cell>
          <cell r="L239">
            <v>0</v>
          </cell>
          <cell r="M239">
            <v>0</v>
          </cell>
          <cell r="P239">
            <v>0</v>
          </cell>
          <cell r="Q239">
            <v>0</v>
          </cell>
          <cell r="T239">
            <v>0</v>
          </cell>
          <cell r="U239">
            <v>0</v>
          </cell>
        </row>
        <row r="240">
          <cell r="A240">
            <v>238</v>
          </cell>
          <cell r="G240">
            <v>0</v>
          </cell>
          <cell r="L240">
            <v>0</v>
          </cell>
          <cell r="M240">
            <v>0</v>
          </cell>
          <cell r="P240">
            <v>0</v>
          </cell>
          <cell r="Q240">
            <v>0</v>
          </cell>
          <cell r="T240">
            <v>0</v>
          </cell>
          <cell r="U240">
            <v>0</v>
          </cell>
        </row>
        <row r="241">
          <cell r="A241">
            <v>239</v>
          </cell>
          <cell r="G241">
            <v>0</v>
          </cell>
          <cell r="L241">
            <v>0</v>
          </cell>
          <cell r="M241">
            <v>0</v>
          </cell>
          <cell r="P241">
            <v>0</v>
          </cell>
          <cell r="Q241">
            <v>0</v>
          </cell>
          <cell r="T241">
            <v>0</v>
          </cell>
          <cell r="U241">
            <v>0</v>
          </cell>
        </row>
        <row r="242">
          <cell r="A242">
            <v>240</v>
          </cell>
          <cell r="G242">
            <v>0</v>
          </cell>
          <cell r="L242">
            <v>0</v>
          </cell>
          <cell r="M242">
            <v>0</v>
          </cell>
          <cell r="P242">
            <v>0</v>
          </cell>
          <cell r="Q242">
            <v>0</v>
          </cell>
          <cell r="T242">
            <v>0</v>
          </cell>
          <cell r="U242">
            <v>0</v>
          </cell>
        </row>
        <row r="243">
          <cell r="A243">
            <v>241</v>
          </cell>
          <cell r="G243">
            <v>0</v>
          </cell>
          <cell r="L243">
            <v>0</v>
          </cell>
          <cell r="M243">
            <v>0</v>
          </cell>
          <cell r="P243">
            <v>0</v>
          </cell>
          <cell r="Q243">
            <v>0</v>
          </cell>
          <cell r="T243">
            <v>0</v>
          </cell>
          <cell r="U243">
            <v>0</v>
          </cell>
        </row>
        <row r="244">
          <cell r="A244">
            <v>242</v>
          </cell>
          <cell r="G244">
            <v>0</v>
          </cell>
          <cell r="L244">
            <v>0</v>
          </cell>
          <cell r="M244">
            <v>0</v>
          </cell>
          <cell r="P244">
            <v>0</v>
          </cell>
          <cell r="Q244">
            <v>0</v>
          </cell>
          <cell r="T244">
            <v>0</v>
          </cell>
          <cell r="U244">
            <v>0</v>
          </cell>
        </row>
        <row r="245">
          <cell r="A245">
            <v>243</v>
          </cell>
          <cell r="G245">
            <v>0</v>
          </cell>
          <cell r="L245">
            <v>0</v>
          </cell>
          <cell r="M245">
            <v>0</v>
          </cell>
          <cell r="P245">
            <v>0</v>
          </cell>
          <cell r="Q245">
            <v>0</v>
          </cell>
          <cell r="T245">
            <v>0</v>
          </cell>
          <cell r="U245">
            <v>0</v>
          </cell>
        </row>
        <row r="246">
          <cell r="A246">
            <v>244</v>
          </cell>
          <cell r="G246">
            <v>0</v>
          </cell>
          <cell r="L246">
            <v>0</v>
          </cell>
          <cell r="M246">
            <v>0</v>
          </cell>
          <cell r="P246">
            <v>0</v>
          </cell>
          <cell r="Q246">
            <v>0</v>
          </cell>
          <cell r="T246">
            <v>0</v>
          </cell>
          <cell r="U246">
            <v>0</v>
          </cell>
        </row>
        <row r="247">
          <cell r="A247">
            <v>245</v>
          </cell>
          <cell r="G247">
            <v>0</v>
          </cell>
          <cell r="L247">
            <v>0</v>
          </cell>
          <cell r="M247">
            <v>0</v>
          </cell>
          <cell r="P247">
            <v>0</v>
          </cell>
          <cell r="Q247">
            <v>0</v>
          </cell>
          <cell r="T247">
            <v>0</v>
          </cell>
          <cell r="U247">
            <v>0</v>
          </cell>
        </row>
        <row r="248">
          <cell r="A248">
            <v>246</v>
          </cell>
          <cell r="G248">
            <v>0</v>
          </cell>
          <cell r="L248">
            <v>0</v>
          </cell>
          <cell r="M248">
            <v>0</v>
          </cell>
          <cell r="P248">
            <v>0</v>
          </cell>
          <cell r="Q248">
            <v>0</v>
          </cell>
          <cell r="T248">
            <v>0</v>
          </cell>
          <cell r="U248">
            <v>0</v>
          </cell>
        </row>
        <row r="249">
          <cell r="A249">
            <v>247</v>
          </cell>
          <cell r="G249">
            <v>0</v>
          </cell>
          <cell r="L249">
            <v>0</v>
          </cell>
          <cell r="M249">
            <v>0</v>
          </cell>
          <cell r="P249">
            <v>0</v>
          </cell>
          <cell r="Q249">
            <v>0</v>
          </cell>
          <cell r="T249">
            <v>0</v>
          </cell>
          <cell r="U249">
            <v>0</v>
          </cell>
        </row>
        <row r="250">
          <cell r="A250">
            <v>248</v>
          </cell>
          <cell r="G250">
            <v>0</v>
          </cell>
          <cell r="L250">
            <v>0</v>
          </cell>
          <cell r="M250">
            <v>0</v>
          </cell>
          <cell r="P250">
            <v>0</v>
          </cell>
          <cell r="Q250">
            <v>0</v>
          </cell>
          <cell r="T250">
            <v>0</v>
          </cell>
          <cell r="U250">
            <v>0</v>
          </cell>
        </row>
        <row r="251">
          <cell r="A251">
            <v>249</v>
          </cell>
          <cell r="G251">
            <v>0</v>
          </cell>
          <cell r="L251">
            <v>0</v>
          </cell>
          <cell r="M251">
            <v>0</v>
          </cell>
          <cell r="P251">
            <v>0</v>
          </cell>
          <cell r="Q251">
            <v>0</v>
          </cell>
          <cell r="T251">
            <v>0</v>
          </cell>
          <cell r="U251">
            <v>0</v>
          </cell>
        </row>
        <row r="252">
          <cell r="A252">
            <v>250</v>
          </cell>
          <cell r="G252">
            <v>0</v>
          </cell>
          <cell r="L252">
            <v>0</v>
          </cell>
          <cell r="M252">
            <v>0</v>
          </cell>
          <cell r="P252">
            <v>0</v>
          </cell>
          <cell r="Q252">
            <v>0</v>
          </cell>
          <cell r="T252">
            <v>0</v>
          </cell>
          <cell r="U252">
            <v>0</v>
          </cell>
        </row>
        <row r="253">
          <cell r="A253">
            <v>251</v>
          </cell>
          <cell r="G253">
            <v>0</v>
          </cell>
          <cell r="L253">
            <v>0</v>
          </cell>
          <cell r="M253">
            <v>0</v>
          </cell>
          <cell r="P253">
            <v>0</v>
          </cell>
          <cell r="Q253">
            <v>0</v>
          </cell>
          <cell r="T253">
            <v>0</v>
          </cell>
          <cell r="U253">
            <v>0</v>
          </cell>
        </row>
        <row r="254">
          <cell r="A254">
            <v>252</v>
          </cell>
          <cell r="G254">
            <v>0</v>
          </cell>
          <cell r="L254">
            <v>0</v>
          </cell>
          <cell r="M254">
            <v>0</v>
          </cell>
          <cell r="P254">
            <v>0</v>
          </cell>
          <cell r="Q254">
            <v>0</v>
          </cell>
          <cell r="T254">
            <v>0</v>
          </cell>
          <cell r="U254">
            <v>0</v>
          </cell>
        </row>
        <row r="255">
          <cell r="A255">
            <v>253</v>
          </cell>
          <cell r="G255">
            <v>0</v>
          </cell>
          <cell r="L255">
            <v>0</v>
          </cell>
          <cell r="M255">
            <v>0</v>
          </cell>
          <cell r="P255">
            <v>0</v>
          </cell>
          <cell r="Q255">
            <v>0</v>
          </cell>
          <cell r="T255">
            <v>0</v>
          </cell>
          <cell r="U255">
            <v>0</v>
          </cell>
        </row>
        <row r="256">
          <cell r="A256">
            <v>254</v>
          </cell>
          <cell r="G256">
            <v>0</v>
          </cell>
          <cell r="L256">
            <v>0</v>
          </cell>
          <cell r="M256">
            <v>0</v>
          </cell>
          <cell r="P256">
            <v>0</v>
          </cell>
          <cell r="Q256">
            <v>0</v>
          </cell>
          <cell r="T256">
            <v>0</v>
          </cell>
          <cell r="U256">
            <v>0</v>
          </cell>
        </row>
        <row r="257">
          <cell r="A257">
            <v>255</v>
          </cell>
          <cell r="G257">
            <v>0</v>
          </cell>
          <cell r="L257">
            <v>0</v>
          </cell>
          <cell r="M257">
            <v>0</v>
          </cell>
          <cell r="P257">
            <v>0</v>
          </cell>
          <cell r="Q257">
            <v>0</v>
          </cell>
          <cell r="T257">
            <v>0</v>
          </cell>
          <cell r="U257">
            <v>0</v>
          </cell>
        </row>
        <row r="258">
          <cell r="A258">
            <v>256</v>
          </cell>
          <cell r="G258">
            <v>0</v>
          </cell>
          <cell r="L258">
            <v>0</v>
          </cell>
          <cell r="M258">
            <v>0</v>
          </cell>
          <cell r="P258">
            <v>0</v>
          </cell>
          <cell r="Q258">
            <v>0</v>
          </cell>
          <cell r="T258">
            <v>0</v>
          </cell>
          <cell r="U258">
            <v>0</v>
          </cell>
        </row>
        <row r="259">
          <cell r="A259">
            <v>257</v>
          </cell>
          <cell r="G259">
            <v>0</v>
          </cell>
          <cell r="L259">
            <v>0</v>
          </cell>
          <cell r="M259">
            <v>0</v>
          </cell>
          <cell r="P259">
            <v>0</v>
          </cell>
          <cell r="Q259">
            <v>0</v>
          </cell>
          <cell r="T259">
            <v>0</v>
          </cell>
          <cell r="U259">
            <v>0</v>
          </cell>
        </row>
        <row r="260">
          <cell r="A260">
            <v>258</v>
          </cell>
          <cell r="G260">
            <v>0</v>
          </cell>
          <cell r="L260">
            <v>0</v>
          </cell>
          <cell r="M260">
            <v>0</v>
          </cell>
          <cell r="P260">
            <v>0</v>
          </cell>
          <cell r="Q260">
            <v>0</v>
          </cell>
          <cell r="T260">
            <v>0</v>
          </cell>
          <cell r="U260">
            <v>0</v>
          </cell>
        </row>
        <row r="261">
          <cell r="A261">
            <v>259</v>
          </cell>
          <cell r="G261">
            <v>0</v>
          </cell>
          <cell r="L261">
            <v>0</v>
          </cell>
          <cell r="M261">
            <v>0</v>
          </cell>
          <cell r="P261">
            <v>0</v>
          </cell>
          <cell r="Q261">
            <v>0</v>
          </cell>
          <cell r="T261">
            <v>0</v>
          </cell>
          <cell r="U261">
            <v>0</v>
          </cell>
        </row>
        <row r="262">
          <cell r="A262">
            <v>260</v>
          </cell>
          <cell r="G262">
            <v>0</v>
          </cell>
          <cell r="L262">
            <v>0</v>
          </cell>
          <cell r="M262">
            <v>0</v>
          </cell>
          <cell r="P262">
            <v>0</v>
          </cell>
          <cell r="Q262">
            <v>0</v>
          </cell>
          <cell r="T262">
            <v>0</v>
          </cell>
          <cell r="U262">
            <v>0</v>
          </cell>
        </row>
        <row r="263">
          <cell r="A263">
            <v>261</v>
          </cell>
          <cell r="G263">
            <v>0</v>
          </cell>
          <cell r="L263">
            <v>0</v>
          </cell>
          <cell r="M263">
            <v>0</v>
          </cell>
          <cell r="P263">
            <v>0</v>
          </cell>
          <cell r="Q263">
            <v>0</v>
          </cell>
          <cell r="T263">
            <v>0</v>
          </cell>
          <cell r="U263">
            <v>0</v>
          </cell>
        </row>
        <row r="264">
          <cell r="A264">
            <v>262</v>
          </cell>
          <cell r="G264">
            <v>0</v>
          </cell>
          <cell r="L264">
            <v>0</v>
          </cell>
          <cell r="M264">
            <v>0</v>
          </cell>
          <cell r="P264">
            <v>0</v>
          </cell>
          <cell r="Q264">
            <v>0</v>
          </cell>
          <cell r="T264">
            <v>0</v>
          </cell>
          <cell r="U264">
            <v>0</v>
          </cell>
        </row>
        <row r="265">
          <cell r="A265">
            <v>263</v>
          </cell>
          <cell r="G265">
            <v>0</v>
          </cell>
          <cell r="L265">
            <v>0</v>
          </cell>
          <cell r="M265">
            <v>0</v>
          </cell>
          <cell r="P265">
            <v>0</v>
          </cell>
          <cell r="Q265">
            <v>0</v>
          </cell>
          <cell r="T265">
            <v>0</v>
          </cell>
          <cell r="U265">
            <v>0</v>
          </cell>
        </row>
        <row r="266">
          <cell r="A266">
            <v>264</v>
          </cell>
          <cell r="G266">
            <v>0</v>
          </cell>
          <cell r="L266">
            <v>0</v>
          </cell>
          <cell r="M266">
            <v>0</v>
          </cell>
          <cell r="P266">
            <v>0</v>
          </cell>
          <cell r="Q266">
            <v>0</v>
          </cell>
          <cell r="T266">
            <v>0</v>
          </cell>
          <cell r="U266">
            <v>0</v>
          </cell>
        </row>
        <row r="267">
          <cell r="A267">
            <v>265</v>
          </cell>
          <cell r="G267">
            <v>0</v>
          </cell>
          <cell r="L267">
            <v>0</v>
          </cell>
          <cell r="M267">
            <v>0</v>
          </cell>
          <cell r="P267">
            <v>0</v>
          </cell>
          <cell r="Q267">
            <v>0</v>
          </cell>
          <cell r="T267">
            <v>0</v>
          </cell>
          <cell r="U267">
            <v>0</v>
          </cell>
        </row>
        <row r="268">
          <cell r="A268">
            <v>266</v>
          </cell>
          <cell r="G268">
            <v>0</v>
          </cell>
          <cell r="L268">
            <v>0</v>
          </cell>
          <cell r="M268">
            <v>0</v>
          </cell>
          <cell r="P268">
            <v>0</v>
          </cell>
          <cell r="Q268">
            <v>0</v>
          </cell>
          <cell r="T268">
            <v>0</v>
          </cell>
          <cell r="U268">
            <v>0</v>
          </cell>
        </row>
        <row r="269">
          <cell r="A269">
            <v>267</v>
          </cell>
          <cell r="G269">
            <v>0</v>
          </cell>
          <cell r="L269">
            <v>0</v>
          </cell>
          <cell r="M269">
            <v>0</v>
          </cell>
          <cell r="P269">
            <v>0</v>
          </cell>
          <cell r="Q269">
            <v>0</v>
          </cell>
          <cell r="T269">
            <v>0</v>
          </cell>
          <cell r="U269">
            <v>0</v>
          </cell>
        </row>
        <row r="270">
          <cell r="A270">
            <v>268</v>
          </cell>
          <cell r="G270">
            <v>0</v>
          </cell>
          <cell r="L270">
            <v>0</v>
          </cell>
          <cell r="M270">
            <v>0</v>
          </cell>
          <cell r="P270">
            <v>0</v>
          </cell>
          <cell r="Q270">
            <v>0</v>
          </cell>
          <cell r="T270">
            <v>0</v>
          </cell>
          <cell r="U270">
            <v>0</v>
          </cell>
        </row>
        <row r="271">
          <cell r="A271">
            <v>269</v>
          </cell>
          <cell r="G271">
            <v>0</v>
          </cell>
          <cell r="L271">
            <v>0</v>
          </cell>
          <cell r="M271">
            <v>0</v>
          </cell>
          <cell r="P271">
            <v>0</v>
          </cell>
          <cell r="Q271">
            <v>0</v>
          </cell>
          <cell r="T271">
            <v>0</v>
          </cell>
          <cell r="U271">
            <v>0</v>
          </cell>
        </row>
        <row r="272">
          <cell r="A272">
            <v>270</v>
          </cell>
          <cell r="G272">
            <v>0</v>
          </cell>
          <cell r="L272">
            <v>0</v>
          </cell>
          <cell r="M272">
            <v>0</v>
          </cell>
          <cell r="P272">
            <v>0</v>
          </cell>
          <cell r="Q272">
            <v>0</v>
          </cell>
          <cell r="T272">
            <v>0</v>
          </cell>
          <cell r="U272">
            <v>0</v>
          </cell>
        </row>
        <row r="273">
          <cell r="A273">
            <v>271</v>
          </cell>
          <cell r="G273">
            <v>0</v>
          </cell>
          <cell r="L273">
            <v>0</v>
          </cell>
          <cell r="M273">
            <v>0</v>
          </cell>
          <cell r="P273">
            <v>0</v>
          </cell>
          <cell r="Q273">
            <v>0</v>
          </cell>
          <cell r="T273">
            <v>0</v>
          </cell>
          <cell r="U273">
            <v>0</v>
          </cell>
        </row>
        <row r="274">
          <cell r="A274">
            <v>272</v>
          </cell>
          <cell r="G274">
            <v>0</v>
          </cell>
          <cell r="L274">
            <v>0</v>
          </cell>
          <cell r="M274">
            <v>0</v>
          </cell>
          <cell r="P274">
            <v>0</v>
          </cell>
          <cell r="Q274">
            <v>0</v>
          </cell>
          <cell r="T274">
            <v>0</v>
          </cell>
          <cell r="U274">
            <v>0</v>
          </cell>
        </row>
        <row r="275">
          <cell r="A275">
            <v>273</v>
          </cell>
          <cell r="G275">
            <v>0</v>
          </cell>
          <cell r="L275">
            <v>0</v>
          </cell>
          <cell r="M275">
            <v>0</v>
          </cell>
          <cell r="P275">
            <v>0</v>
          </cell>
          <cell r="Q275">
            <v>0</v>
          </cell>
          <cell r="T275">
            <v>0</v>
          </cell>
          <cell r="U275">
            <v>0</v>
          </cell>
        </row>
        <row r="276">
          <cell r="A276">
            <v>274</v>
          </cell>
          <cell r="G276">
            <v>0</v>
          </cell>
          <cell r="L276">
            <v>0</v>
          </cell>
          <cell r="M276">
            <v>0</v>
          </cell>
          <cell r="P276">
            <v>0</v>
          </cell>
          <cell r="Q276">
            <v>0</v>
          </cell>
          <cell r="T276">
            <v>0</v>
          </cell>
          <cell r="U276">
            <v>0</v>
          </cell>
        </row>
        <row r="277">
          <cell r="A277">
            <v>275</v>
          </cell>
          <cell r="G277">
            <v>0</v>
          </cell>
          <cell r="L277">
            <v>0</v>
          </cell>
          <cell r="M277">
            <v>0</v>
          </cell>
          <cell r="P277">
            <v>0</v>
          </cell>
          <cell r="Q277">
            <v>0</v>
          </cell>
          <cell r="T277">
            <v>0</v>
          </cell>
          <cell r="U277">
            <v>0</v>
          </cell>
        </row>
        <row r="278">
          <cell r="A278">
            <v>276</v>
          </cell>
          <cell r="G278">
            <v>0</v>
          </cell>
          <cell r="L278">
            <v>0</v>
          </cell>
          <cell r="M278">
            <v>0</v>
          </cell>
          <cell r="P278">
            <v>0</v>
          </cell>
          <cell r="Q278">
            <v>0</v>
          </cell>
          <cell r="T278">
            <v>0</v>
          </cell>
          <cell r="U278">
            <v>0</v>
          </cell>
        </row>
        <row r="279">
          <cell r="A279">
            <v>277</v>
          </cell>
          <cell r="G279">
            <v>0</v>
          </cell>
          <cell r="L279">
            <v>0</v>
          </cell>
          <cell r="M279">
            <v>0</v>
          </cell>
          <cell r="P279">
            <v>0</v>
          </cell>
          <cell r="Q279">
            <v>0</v>
          </cell>
          <cell r="T279">
            <v>0</v>
          </cell>
          <cell r="U279">
            <v>0</v>
          </cell>
        </row>
        <row r="280">
          <cell r="A280">
            <v>278</v>
          </cell>
          <cell r="G280">
            <v>0</v>
          </cell>
          <cell r="L280">
            <v>0</v>
          </cell>
          <cell r="M280">
            <v>0</v>
          </cell>
          <cell r="P280">
            <v>0</v>
          </cell>
          <cell r="Q280">
            <v>0</v>
          </cell>
          <cell r="T280">
            <v>0</v>
          </cell>
          <cell r="U280">
            <v>0</v>
          </cell>
        </row>
        <row r="281">
          <cell r="A281">
            <v>279</v>
          </cell>
          <cell r="G281">
            <v>0</v>
          </cell>
          <cell r="L281">
            <v>0</v>
          </cell>
          <cell r="M281">
            <v>0</v>
          </cell>
          <cell r="P281">
            <v>0</v>
          </cell>
          <cell r="Q281">
            <v>0</v>
          </cell>
          <cell r="T281">
            <v>0</v>
          </cell>
          <cell r="U281">
            <v>0</v>
          </cell>
        </row>
        <row r="282">
          <cell r="A282">
            <v>280</v>
          </cell>
          <cell r="G282">
            <v>0</v>
          </cell>
          <cell r="L282">
            <v>0</v>
          </cell>
          <cell r="M282">
            <v>0</v>
          </cell>
          <cell r="P282">
            <v>0</v>
          </cell>
          <cell r="Q282">
            <v>0</v>
          </cell>
          <cell r="T282">
            <v>0</v>
          </cell>
          <cell r="U282">
            <v>0</v>
          </cell>
        </row>
        <row r="283">
          <cell r="A283">
            <v>281</v>
          </cell>
          <cell r="G283">
            <v>0</v>
          </cell>
          <cell r="L283">
            <v>0</v>
          </cell>
          <cell r="M283">
            <v>0</v>
          </cell>
          <cell r="P283">
            <v>0</v>
          </cell>
          <cell r="Q283">
            <v>0</v>
          </cell>
          <cell r="T283">
            <v>0</v>
          </cell>
          <cell r="U283">
            <v>0</v>
          </cell>
        </row>
        <row r="284">
          <cell r="A284">
            <v>282</v>
          </cell>
          <cell r="G284">
            <v>0</v>
          </cell>
          <cell r="L284">
            <v>0</v>
          </cell>
          <cell r="M284">
            <v>0</v>
          </cell>
          <cell r="P284">
            <v>0</v>
          </cell>
          <cell r="Q284">
            <v>0</v>
          </cell>
          <cell r="T284">
            <v>0</v>
          </cell>
          <cell r="U284">
            <v>0</v>
          </cell>
        </row>
        <row r="285">
          <cell r="A285">
            <v>283</v>
          </cell>
          <cell r="G285">
            <v>0</v>
          </cell>
          <cell r="L285">
            <v>0</v>
          </cell>
          <cell r="M285">
            <v>0</v>
          </cell>
          <cell r="P285">
            <v>0</v>
          </cell>
          <cell r="Q285">
            <v>0</v>
          </cell>
          <cell r="T285">
            <v>0</v>
          </cell>
          <cell r="U285">
            <v>0</v>
          </cell>
        </row>
        <row r="286">
          <cell r="A286">
            <v>284</v>
          </cell>
          <cell r="G286">
            <v>0</v>
          </cell>
          <cell r="L286">
            <v>0</v>
          </cell>
          <cell r="M286">
            <v>0</v>
          </cell>
          <cell r="P286">
            <v>0</v>
          </cell>
          <cell r="Q286">
            <v>0</v>
          </cell>
          <cell r="T286">
            <v>0</v>
          </cell>
          <cell r="U286">
            <v>0</v>
          </cell>
        </row>
        <row r="287">
          <cell r="A287">
            <v>285</v>
          </cell>
          <cell r="G287">
            <v>0</v>
          </cell>
          <cell r="L287">
            <v>0</v>
          </cell>
          <cell r="M287">
            <v>0</v>
          </cell>
          <cell r="P287">
            <v>0</v>
          </cell>
          <cell r="Q287">
            <v>0</v>
          </cell>
          <cell r="T287">
            <v>0</v>
          </cell>
          <cell r="U287">
            <v>0</v>
          </cell>
        </row>
        <row r="288">
          <cell r="A288">
            <v>286</v>
          </cell>
          <cell r="G288">
            <v>0</v>
          </cell>
          <cell r="L288">
            <v>0</v>
          </cell>
          <cell r="M288">
            <v>0</v>
          </cell>
          <cell r="P288">
            <v>0</v>
          </cell>
          <cell r="Q288">
            <v>0</v>
          </cell>
          <cell r="T288">
            <v>0</v>
          </cell>
          <cell r="U288">
            <v>0</v>
          </cell>
        </row>
        <row r="289">
          <cell r="A289">
            <v>287</v>
          </cell>
          <cell r="G289">
            <v>0</v>
          </cell>
          <cell r="L289">
            <v>0</v>
          </cell>
          <cell r="M289">
            <v>0</v>
          </cell>
          <cell r="P289">
            <v>0</v>
          </cell>
          <cell r="Q289">
            <v>0</v>
          </cell>
          <cell r="T289">
            <v>0</v>
          </cell>
          <cell r="U289">
            <v>0</v>
          </cell>
        </row>
        <row r="290">
          <cell r="A290">
            <v>288</v>
          </cell>
          <cell r="G290">
            <v>0</v>
          </cell>
          <cell r="L290">
            <v>0</v>
          </cell>
          <cell r="M290">
            <v>0</v>
          </cell>
          <cell r="P290">
            <v>0</v>
          </cell>
          <cell r="Q290">
            <v>0</v>
          </cell>
          <cell r="T290">
            <v>0</v>
          </cell>
          <cell r="U290">
            <v>0</v>
          </cell>
        </row>
        <row r="291">
          <cell r="A291">
            <v>289</v>
          </cell>
          <cell r="G291">
            <v>0</v>
          </cell>
          <cell r="L291">
            <v>0</v>
          </cell>
          <cell r="M291">
            <v>0</v>
          </cell>
          <cell r="P291">
            <v>0</v>
          </cell>
          <cell r="Q291">
            <v>0</v>
          </cell>
          <cell r="T291">
            <v>0</v>
          </cell>
          <cell r="U291">
            <v>0</v>
          </cell>
        </row>
        <row r="292">
          <cell r="A292">
            <v>290</v>
          </cell>
          <cell r="G292">
            <v>0</v>
          </cell>
          <cell r="L292">
            <v>0</v>
          </cell>
          <cell r="M292">
            <v>0</v>
          </cell>
          <cell r="P292">
            <v>0</v>
          </cell>
          <cell r="Q292">
            <v>0</v>
          </cell>
          <cell r="T292">
            <v>0</v>
          </cell>
          <cell r="U292">
            <v>0</v>
          </cell>
        </row>
        <row r="293">
          <cell r="A293">
            <v>291</v>
          </cell>
          <cell r="G293">
            <v>0</v>
          </cell>
          <cell r="L293">
            <v>0</v>
          </cell>
          <cell r="M293">
            <v>0</v>
          </cell>
          <cell r="P293">
            <v>0</v>
          </cell>
          <cell r="Q293">
            <v>0</v>
          </cell>
          <cell r="T293">
            <v>0</v>
          </cell>
          <cell r="U293">
            <v>0</v>
          </cell>
        </row>
        <row r="294">
          <cell r="A294">
            <v>292</v>
          </cell>
          <cell r="G294">
            <v>0</v>
          </cell>
          <cell r="L294">
            <v>0</v>
          </cell>
          <cell r="M294">
            <v>0</v>
          </cell>
          <cell r="P294">
            <v>0</v>
          </cell>
          <cell r="Q294">
            <v>0</v>
          </cell>
          <cell r="T294">
            <v>0</v>
          </cell>
          <cell r="U294">
            <v>0</v>
          </cell>
        </row>
        <row r="295">
          <cell r="A295">
            <v>293</v>
          </cell>
          <cell r="L295">
            <v>0</v>
          </cell>
          <cell r="M295">
            <v>0</v>
          </cell>
          <cell r="P295">
            <v>0</v>
          </cell>
          <cell r="Q295">
            <v>0</v>
          </cell>
          <cell r="T295">
            <v>0</v>
          </cell>
          <cell r="U295">
            <v>0</v>
          </cell>
        </row>
        <row r="296">
          <cell r="A296">
            <v>294</v>
          </cell>
          <cell r="L296">
            <v>0</v>
          </cell>
          <cell r="M296">
            <v>0</v>
          </cell>
          <cell r="P296">
            <v>0</v>
          </cell>
          <cell r="Q296">
            <v>0</v>
          </cell>
          <cell r="T296">
            <v>0</v>
          </cell>
          <cell r="U296">
            <v>0</v>
          </cell>
        </row>
        <row r="297">
          <cell r="A297">
            <v>295</v>
          </cell>
          <cell r="L297">
            <v>0</v>
          </cell>
          <cell r="M297">
            <v>0</v>
          </cell>
          <cell r="P297">
            <v>0</v>
          </cell>
          <cell r="Q297">
            <v>0</v>
          </cell>
          <cell r="T297">
            <v>0</v>
          </cell>
          <cell r="U297">
            <v>0</v>
          </cell>
        </row>
        <row r="298">
          <cell r="A298">
            <v>296</v>
          </cell>
          <cell r="L298">
            <v>0</v>
          </cell>
          <cell r="M298">
            <v>0</v>
          </cell>
          <cell r="P298">
            <v>0</v>
          </cell>
          <cell r="Q298">
            <v>0</v>
          </cell>
          <cell r="T298">
            <v>0</v>
          </cell>
          <cell r="U298">
            <v>0</v>
          </cell>
        </row>
        <row r="299">
          <cell r="A299">
            <v>297</v>
          </cell>
          <cell r="L299">
            <v>0</v>
          </cell>
          <cell r="M299">
            <v>0</v>
          </cell>
          <cell r="P299">
            <v>0</v>
          </cell>
          <cell r="Q299">
            <v>0</v>
          </cell>
          <cell r="T299">
            <v>0</v>
          </cell>
          <cell r="U299">
            <v>0</v>
          </cell>
        </row>
        <row r="300">
          <cell r="A300">
            <v>298</v>
          </cell>
          <cell r="L300">
            <v>0</v>
          </cell>
          <cell r="M300">
            <v>0</v>
          </cell>
          <cell r="P300">
            <v>0</v>
          </cell>
          <cell r="Q300">
            <v>0</v>
          </cell>
          <cell r="T300">
            <v>0</v>
          </cell>
          <cell r="U300">
            <v>0</v>
          </cell>
        </row>
        <row r="301">
          <cell r="A301">
            <v>299</v>
          </cell>
          <cell r="L301">
            <v>0</v>
          </cell>
          <cell r="M301">
            <v>0</v>
          </cell>
          <cell r="P301">
            <v>0</v>
          </cell>
          <cell r="Q301">
            <v>0</v>
          </cell>
          <cell r="T301">
            <v>0</v>
          </cell>
          <cell r="U301">
            <v>0</v>
          </cell>
        </row>
        <row r="302">
          <cell r="A302">
            <v>300</v>
          </cell>
          <cell r="L302">
            <v>0</v>
          </cell>
          <cell r="M302">
            <v>0</v>
          </cell>
          <cell r="P302">
            <v>0</v>
          </cell>
          <cell r="Q302">
            <v>0</v>
          </cell>
          <cell r="T302">
            <v>0</v>
          </cell>
          <cell r="U302">
            <v>0</v>
          </cell>
        </row>
        <row r="303">
          <cell r="A303">
            <v>301</v>
          </cell>
          <cell r="L303">
            <v>0</v>
          </cell>
          <cell r="M303">
            <v>0</v>
          </cell>
          <cell r="P303">
            <v>0</v>
          </cell>
          <cell r="Q303">
            <v>0</v>
          </cell>
          <cell r="T303">
            <v>0</v>
          </cell>
          <cell r="U303">
            <v>0</v>
          </cell>
        </row>
        <row r="304">
          <cell r="A304">
            <v>302</v>
          </cell>
          <cell r="L304">
            <v>0</v>
          </cell>
          <cell r="M304">
            <v>0</v>
          </cell>
          <cell r="P304">
            <v>0</v>
          </cell>
          <cell r="Q304">
            <v>0</v>
          </cell>
          <cell r="T304">
            <v>0</v>
          </cell>
          <cell r="U304">
            <v>0</v>
          </cell>
        </row>
        <row r="305">
          <cell r="A305">
            <v>303</v>
          </cell>
          <cell r="L305">
            <v>0</v>
          </cell>
          <cell r="M305">
            <v>0</v>
          </cell>
          <cell r="P305">
            <v>0</v>
          </cell>
          <cell r="Q305">
            <v>0</v>
          </cell>
          <cell r="T305">
            <v>0</v>
          </cell>
          <cell r="U305">
            <v>0</v>
          </cell>
        </row>
        <row r="306">
          <cell r="A306">
            <v>304</v>
          </cell>
          <cell r="L306">
            <v>0</v>
          </cell>
          <cell r="M306">
            <v>0</v>
          </cell>
          <cell r="P306">
            <v>0</v>
          </cell>
          <cell r="Q306">
            <v>0</v>
          </cell>
          <cell r="T306">
            <v>0</v>
          </cell>
          <cell r="U306">
            <v>0</v>
          </cell>
        </row>
        <row r="307">
          <cell r="A307">
            <v>305</v>
          </cell>
          <cell r="L307">
            <v>0</v>
          </cell>
          <cell r="M307">
            <v>0</v>
          </cell>
          <cell r="P307">
            <v>0</v>
          </cell>
          <cell r="Q307">
            <v>0</v>
          </cell>
          <cell r="T307">
            <v>0</v>
          </cell>
          <cell r="U307">
            <v>0</v>
          </cell>
        </row>
        <row r="308">
          <cell r="A308">
            <v>306</v>
          </cell>
          <cell r="L308">
            <v>0</v>
          </cell>
          <cell r="M308">
            <v>0</v>
          </cell>
          <cell r="P308">
            <v>0</v>
          </cell>
          <cell r="Q308">
            <v>0</v>
          </cell>
          <cell r="T308">
            <v>0</v>
          </cell>
          <cell r="U308">
            <v>0</v>
          </cell>
        </row>
        <row r="309">
          <cell r="A309">
            <v>307</v>
          </cell>
          <cell r="L309">
            <v>0</v>
          </cell>
          <cell r="M309">
            <v>0</v>
          </cell>
          <cell r="P309">
            <v>0</v>
          </cell>
          <cell r="Q309">
            <v>0</v>
          </cell>
          <cell r="T309">
            <v>0</v>
          </cell>
          <cell r="U309">
            <v>0</v>
          </cell>
        </row>
        <row r="310">
          <cell r="A310">
            <v>308</v>
          </cell>
          <cell r="L310">
            <v>0</v>
          </cell>
          <cell r="M310">
            <v>0</v>
          </cell>
          <cell r="P310">
            <v>0</v>
          </cell>
          <cell r="Q310">
            <v>0</v>
          </cell>
          <cell r="T310">
            <v>0</v>
          </cell>
          <cell r="U310">
            <v>0</v>
          </cell>
        </row>
        <row r="311">
          <cell r="A311">
            <v>309</v>
          </cell>
          <cell r="L311">
            <v>0</v>
          </cell>
          <cell r="M311">
            <v>0</v>
          </cell>
          <cell r="P311">
            <v>0</v>
          </cell>
          <cell r="Q311">
            <v>0</v>
          </cell>
          <cell r="T311">
            <v>0</v>
          </cell>
          <cell r="U311">
            <v>0</v>
          </cell>
        </row>
        <row r="312">
          <cell r="A312">
            <v>310</v>
          </cell>
          <cell r="L312">
            <v>0</v>
          </cell>
          <cell r="M312">
            <v>0</v>
          </cell>
          <cell r="P312">
            <v>0</v>
          </cell>
          <cell r="Q312">
            <v>0</v>
          </cell>
          <cell r="T312">
            <v>0</v>
          </cell>
          <cell r="U312">
            <v>0</v>
          </cell>
        </row>
        <row r="313">
          <cell r="A313">
            <v>311</v>
          </cell>
          <cell r="L313">
            <v>0</v>
          </cell>
          <cell r="M313">
            <v>0</v>
          </cell>
          <cell r="P313">
            <v>0</v>
          </cell>
          <cell r="Q313">
            <v>0</v>
          </cell>
          <cell r="T313">
            <v>0</v>
          </cell>
          <cell r="U313">
            <v>0</v>
          </cell>
        </row>
        <row r="314">
          <cell r="A314">
            <v>312</v>
          </cell>
          <cell r="L314">
            <v>0</v>
          </cell>
          <cell r="M314">
            <v>0</v>
          </cell>
          <cell r="P314">
            <v>0</v>
          </cell>
          <cell r="Q314">
            <v>0</v>
          </cell>
          <cell r="T314">
            <v>0</v>
          </cell>
          <cell r="U314">
            <v>0</v>
          </cell>
        </row>
        <row r="315">
          <cell r="A315">
            <v>313</v>
          </cell>
          <cell r="L315">
            <v>0</v>
          </cell>
          <cell r="M315">
            <v>0</v>
          </cell>
          <cell r="P315">
            <v>0</v>
          </cell>
          <cell r="Q315">
            <v>0</v>
          </cell>
          <cell r="T315">
            <v>0</v>
          </cell>
          <cell r="U315">
            <v>0</v>
          </cell>
        </row>
        <row r="316">
          <cell r="A316">
            <v>314</v>
          </cell>
          <cell r="L316">
            <v>0</v>
          </cell>
          <cell r="M316">
            <v>0</v>
          </cell>
          <cell r="P316">
            <v>0</v>
          </cell>
          <cell r="Q316">
            <v>0</v>
          </cell>
          <cell r="T316">
            <v>0</v>
          </cell>
          <cell r="U316">
            <v>0</v>
          </cell>
        </row>
        <row r="317">
          <cell r="A317">
            <v>315</v>
          </cell>
          <cell r="L317">
            <v>0</v>
          </cell>
          <cell r="M317">
            <v>0</v>
          </cell>
          <cell r="P317">
            <v>0</v>
          </cell>
          <cell r="Q317">
            <v>0</v>
          </cell>
          <cell r="T317">
            <v>0</v>
          </cell>
          <cell r="U317">
            <v>0</v>
          </cell>
        </row>
        <row r="318">
          <cell r="A318">
            <v>316</v>
          </cell>
          <cell r="L318">
            <v>0</v>
          </cell>
          <cell r="M318">
            <v>0</v>
          </cell>
          <cell r="P318">
            <v>0</v>
          </cell>
          <cell r="Q318">
            <v>0</v>
          </cell>
          <cell r="T318">
            <v>0</v>
          </cell>
          <cell r="U318">
            <v>0</v>
          </cell>
        </row>
        <row r="319">
          <cell r="A319">
            <v>317</v>
          </cell>
          <cell r="L319">
            <v>0</v>
          </cell>
          <cell r="M319">
            <v>0</v>
          </cell>
          <cell r="P319">
            <v>0</v>
          </cell>
          <cell r="Q319">
            <v>0</v>
          </cell>
          <cell r="T319">
            <v>0</v>
          </cell>
          <cell r="U319">
            <v>0</v>
          </cell>
        </row>
        <row r="320">
          <cell r="A320">
            <v>318</v>
          </cell>
          <cell r="L320">
            <v>0</v>
          </cell>
          <cell r="M320">
            <v>0</v>
          </cell>
          <cell r="P320">
            <v>0</v>
          </cell>
          <cell r="Q320">
            <v>0</v>
          </cell>
          <cell r="T320">
            <v>0</v>
          </cell>
          <cell r="U320">
            <v>0</v>
          </cell>
        </row>
        <row r="321">
          <cell r="A321">
            <v>319</v>
          </cell>
          <cell r="L321">
            <v>0</v>
          </cell>
          <cell r="M321">
            <v>0</v>
          </cell>
          <cell r="P321">
            <v>0</v>
          </cell>
          <cell r="Q321">
            <v>0</v>
          </cell>
          <cell r="T321">
            <v>0</v>
          </cell>
          <cell r="U321">
            <v>0</v>
          </cell>
        </row>
        <row r="322">
          <cell r="A322">
            <v>320</v>
          </cell>
          <cell r="L322">
            <v>0</v>
          </cell>
          <cell r="M322">
            <v>0</v>
          </cell>
          <cell r="P322">
            <v>0</v>
          </cell>
          <cell r="Q322">
            <v>0</v>
          </cell>
          <cell r="T322">
            <v>0</v>
          </cell>
          <cell r="U322">
            <v>0</v>
          </cell>
        </row>
        <row r="323">
          <cell r="A323">
            <v>321</v>
          </cell>
          <cell r="L323">
            <v>0</v>
          </cell>
          <cell r="M323">
            <v>0</v>
          </cell>
          <cell r="P323">
            <v>0</v>
          </cell>
          <cell r="Q323">
            <v>0</v>
          </cell>
          <cell r="T323">
            <v>0</v>
          </cell>
          <cell r="U323">
            <v>0</v>
          </cell>
        </row>
        <row r="324">
          <cell r="A324">
            <v>322</v>
          </cell>
          <cell r="L324">
            <v>0</v>
          </cell>
          <cell r="M324">
            <v>0</v>
          </cell>
          <cell r="P324">
            <v>0</v>
          </cell>
          <cell r="Q324">
            <v>0</v>
          </cell>
          <cell r="T324">
            <v>0</v>
          </cell>
          <cell r="U324">
            <v>0</v>
          </cell>
        </row>
        <row r="325">
          <cell r="A325">
            <v>323</v>
          </cell>
          <cell r="L325">
            <v>0</v>
          </cell>
          <cell r="M325">
            <v>0</v>
          </cell>
          <cell r="P325">
            <v>0</v>
          </cell>
          <cell r="Q325">
            <v>0</v>
          </cell>
          <cell r="T325">
            <v>0</v>
          </cell>
          <cell r="U325">
            <v>0</v>
          </cell>
        </row>
        <row r="326">
          <cell r="A326">
            <v>324</v>
          </cell>
          <cell r="L326">
            <v>0</v>
          </cell>
          <cell r="M326">
            <v>0</v>
          </cell>
          <cell r="P326">
            <v>0</v>
          </cell>
          <cell r="Q326">
            <v>0</v>
          </cell>
          <cell r="T326">
            <v>0</v>
          </cell>
          <cell r="U326">
            <v>0</v>
          </cell>
        </row>
        <row r="327">
          <cell r="A327">
            <v>325</v>
          </cell>
          <cell r="L327">
            <v>0</v>
          </cell>
          <cell r="M327">
            <v>0</v>
          </cell>
          <cell r="P327">
            <v>0</v>
          </cell>
          <cell r="Q327">
            <v>0</v>
          </cell>
          <cell r="T327">
            <v>0</v>
          </cell>
          <cell r="U327">
            <v>0</v>
          </cell>
        </row>
        <row r="328">
          <cell r="A328">
            <v>326</v>
          </cell>
          <cell r="L328">
            <v>0</v>
          </cell>
          <cell r="M328">
            <v>0</v>
          </cell>
          <cell r="P328">
            <v>0</v>
          </cell>
          <cell r="Q328">
            <v>0</v>
          </cell>
          <cell r="T328">
            <v>0</v>
          </cell>
          <cell r="U328">
            <v>0</v>
          </cell>
        </row>
        <row r="329">
          <cell r="A329">
            <v>327</v>
          </cell>
          <cell r="L329">
            <v>0</v>
          </cell>
          <cell r="M329">
            <v>0</v>
          </cell>
          <cell r="P329">
            <v>0</v>
          </cell>
          <cell r="Q329">
            <v>0</v>
          </cell>
          <cell r="T329">
            <v>0</v>
          </cell>
          <cell r="U329">
            <v>0</v>
          </cell>
        </row>
        <row r="330">
          <cell r="A330">
            <v>328</v>
          </cell>
          <cell r="L330">
            <v>0</v>
          </cell>
          <cell r="M330">
            <v>0</v>
          </cell>
          <cell r="P330">
            <v>0</v>
          </cell>
          <cell r="Q330">
            <v>0</v>
          </cell>
          <cell r="T330">
            <v>0</v>
          </cell>
          <cell r="U330">
            <v>0</v>
          </cell>
        </row>
        <row r="331">
          <cell r="A331">
            <v>329</v>
          </cell>
          <cell r="L331">
            <v>0</v>
          </cell>
          <cell r="M331">
            <v>0</v>
          </cell>
          <cell r="P331">
            <v>0</v>
          </cell>
          <cell r="Q331">
            <v>0</v>
          </cell>
          <cell r="T331">
            <v>0</v>
          </cell>
          <cell r="U331">
            <v>0</v>
          </cell>
        </row>
        <row r="332">
          <cell r="A332">
            <v>330</v>
          </cell>
          <cell r="L332">
            <v>0</v>
          </cell>
          <cell r="M332">
            <v>0</v>
          </cell>
          <cell r="P332">
            <v>0</v>
          </cell>
          <cell r="Q332">
            <v>0</v>
          </cell>
          <cell r="T332">
            <v>0</v>
          </cell>
          <cell r="U332">
            <v>0</v>
          </cell>
        </row>
        <row r="333">
          <cell r="A333">
            <v>331</v>
          </cell>
          <cell r="L333">
            <v>0</v>
          </cell>
          <cell r="M333">
            <v>0</v>
          </cell>
          <cell r="P333">
            <v>0</v>
          </cell>
          <cell r="Q333">
            <v>0</v>
          </cell>
          <cell r="T333">
            <v>0</v>
          </cell>
          <cell r="U333">
            <v>0</v>
          </cell>
        </row>
        <row r="334">
          <cell r="A334">
            <v>332</v>
          </cell>
          <cell r="L334">
            <v>0</v>
          </cell>
          <cell r="M334">
            <v>0</v>
          </cell>
          <cell r="P334">
            <v>0</v>
          </cell>
          <cell r="Q334">
            <v>0</v>
          </cell>
          <cell r="T334">
            <v>0</v>
          </cell>
          <cell r="U334">
            <v>0</v>
          </cell>
        </row>
        <row r="335">
          <cell r="A335">
            <v>333</v>
          </cell>
          <cell r="L335">
            <v>0</v>
          </cell>
          <cell r="M335">
            <v>0</v>
          </cell>
          <cell r="P335">
            <v>0</v>
          </cell>
          <cell r="Q335">
            <v>0</v>
          </cell>
          <cell r="T335">
            <v>0</v>
          </cell>
          <cell r="U335">
            <v>0</v>
          </cell>
        </row>
        <row r="336">
          <cell r="A336">
            <v>334</v>
          </cell>
          <cell r="L336">
            <v>0</v>
          </cell>
          <cell r="M336">
            <v>0</v>
          </cell>
          <cell r="P336">
            <v>0</v>
          </cell>
          <cell r="Q336">
            <v>0</v>
          </cell>
          <cell r="T336">
            <v>0</v>
          </cell>
          <cell r="U336">
            <v>0</v>
          </cell>
        </row>
        <row r="337">
          <cell r="A337">
            <v>335</v>
          </cell>
          <cell r="L337">
            <v>0</v>
          </cell>
          <cell r="M337">
            <v>0</v>
          </cell>
          <cell r="P337">
            <v>0</v>
          </cell>
          <cell r="Q337">
            <v>0</v>
          </cell>
          <cell r="T337">
            <v>0</v>
          </cell>
          <cell r="U337">
            <v>0</v>
          </cell>
        </row>
        <row r="338">
          <cell r="A338">
            <v>336</v>
          </cell>
          <cell r="L338">
            <v>0</v>
          </cell>
          <cell r="M338">
            <v>0</v>
          </cell>
          <cell r="P338">
            <v>0</v>
          </cell>
          <cell r="Q338">
            <v>0</v>
          </cell>
          <cell r="T338">
            <v>0</v>
          </cell>
          <cell r="U338">
            <v>0</v>
          </cell>
        </row>
        <row r="339">
          <cell r="A339">
            <v>337</v>
          </cell>
          <cell r="L339">
            <v>0</v>
          </cell>
          <cell r="M339">
            <v>0</v>
          </cell>
          <cell r="P339">
            <v>0</v>
          </cell>
          <cell r="Q339">
            <v>0</v>
          </cell>
          <cell r="T339">
            <v>0</v>
          </cell>
          <cell r="U339">
            <v>0</v>
          </cell>
        </row>
        <row r="340">
          <cell r="A340">
            <v>338</v>
          </cell>
          <cell r="L340">
            <v>0</v>
          </cell>
          <cell r="M340">
            <v>0</v>
          </cell>
          <cell r="P340">
            <v>0</v>
          </cell>
          <cell r="Q340">
            <v>0</v>
          </cell>
          <cell r="T340">
            <v>0</v>
          </cell>
          <cell r="U340">
            <v>0</v>
          </cell>
        </row>
        <row r="341">
          <cell r="A341">
            <v>339</v>
          </cell>
          <cell r="L341">
            <v>0</v>
          </cell>
          <cell r="M341">
            <v>0</v>
          </cell>
          <cell r="P341">
            <v>0</v>
          </cell>
          <cell r="Q341">
            <v>0</v>
          </cell>
          <cell r="T341">
            <v>0</v>
          </cell>
          <cell r="U341">
            <v>0</v>
          </cell>
        </row>
        <row r="342">
          <cell r="A342">
            <v>340</v>
          </cell>
          <cell r="L342">
            <v>0</v>
          </cell>
          <cell r="M342">
            <v>0</v>
          </cell>
          <cell r="P342">
            <v>0</v>
          </cell>
          <cell r="Q342">
            <v>0</v>
          </cell>
          <cell r="T342">
            <v>0</v>
          </cell>
          <cell r="U342">
            <v>0</v>
          </cell>
        </row>
        <row r="343">
          <cell r="A343">
            <v>341</v>
          </cell>
          <cell r="P343">
            <v>0</v>
          </cell>
          <cell r="Q343">
            <v>0</v>
          </cell>
          <cell r="T343">
            <v>0</v>
          </cell>
          <cell r="U343">
            <v>0</v>
          </cell>
        </row>
        <row r="344">
          <cell r="A344">
            <v>342</v>
          </cell>
          <cell r="P344">
            <v>0</v>
          </cell>
          <cell r="Q344">
            <v>0</v>
          </cell>
          <cell r="T344">
            <v>0</v>
          </cell>
          <cell r="U344">
            <v>0</v>
          </cell>
        </row>
        <row r="345">
          <cell r="A345">
            <v>343</v>
          </cell>
          <cell r="P345">
            <v>0</v>
          </cell>
          <cell r="Q345">
            <v>0</v>
          </cell>
          <cell r="T345">
            <v>0</v>
          </cell>
          <cell r="U345">
            <v>0</v>
          </cell>
        </row>
        <row r="346">
          <cell r="A346">
            <v>344</v>
          </cell>
          <cell r="P346">
            <v>0</v>
          </cell>
          <cell r="Q346">
            <v>0</v>
          </cell>
          <cell r="T346">
            <v>0</v>
          </cell>
          <cell r="U346">
            <v>0</v>
          </cell>
        </row>
        <row r="347">
          <cell r="A347">
            <v>345</v>
          </cell>
          <cell r="P347">
            <v>0</v>
          </cell>
          <cell r="Q347">
            <v>0</v>
          </cell>
          <cell r="T347">
            <v>0</v>
          </cell>
          <cell r="U347">
            <v>0</v>
          </cell>
        </row>
        <row r="348">
          <cell r="A348">
            <v>346</v>
          </cell>
          <cell r="P348">
            <v>0</v>
          </cell>
          <cell r="Q348">
            <v>0</v>
          </cell>
          <cell r="T348">
            <v>0</v>
          </cell>
          <cell r="U348">
            <v>0</v>
          </cell>
        </row>
        <row r="349">
          <cell r="A349">
            <v>347</v>
          </cell>
          <cell r="P349">
            <v>0</v>
          </cell>
          <cell r="Q349">
            <v>0</v>
          </cell>
          <cell r="T349">
            <v>0</v>
          </cell>
          <cell r="U349">
            <v>0</v>
          </cell>
        </row>
        <row r="350">
          <cell r="A350">
            <v>348</v>
          </cell>
          <cell r="P350">
            <v>0</v>
          </cell>
          <cell r="Q350">
            <v>0</v>
          </cell>
          <cell r="T350">
            <v>0</v>
          </cell>
          <cell r="U350">
            <v>0</v>
          </cell>
        </row>
        <row r="351">
          <cell r="A351">
            <v>349</v>
          </cell>
          <cell r="P351">
            <v>0</v>
          </cell>
          <cell r="Q351">
            <v>0</v>
          </cell>
          <cell r="T351">
            <v>0</v>
          </cell>
          <cell r="U351">
            <v>0</v>
          </cell>
        </row>
        <row r="352">
          <cell r="A352">
            <v>350</v>
          </cell>
          <cell r="P352">
            <v>0</v>
          </cell>
          <cell r="Q352">
            <v>0</v>
          </cell>
          <cell r="T352">
            <v>0</v>
          </cell>
          <cell r="U352">
            <v>0</v>
          </cell>
        </row>
        <row r="353">
          <cell r="A353">
            <v>351</v>
          </cell>
          <cell r="P353">
            <v>0</v>
          </cell>
          <cell r="Q353">
            <v>0</v>
          </cell>
          <cell r="T353">
            <v>0</v>
          </cell>
          <cell r="U353">
            <v>0</v>
          </cell>
        </row>
        <row r="354">
          <cell r="A354">
            <v>352</v>
          </cell>
          <cell r="P354">
            <v>0</v>
          </cell>
          <cell r="Q354">
            <v>0</v>
          </cell>
          <cell r="T354">
            <v>0</v>
          </cell>
          <cell r="U354">
            <v>0</v>
          </cell>
        </row>
        <row r="355">
          <cell r="A355">
            <v>353</v>
          </cell>
          <cell r="P355">
            <v>0</v>
          </cell>
          <cell r="Q355">
            <v>0</v>
          </cell>
          <cell r="T355">
            <v>0</v>
          </cell>
          <cell r="U355">
            <v>0</v>
          </cell>
        </row>
        <row r="356">
          <cell r="A356">
            <v>354</v>
          </cell>
          <cell r="P356">
            <v>0</v>
          </cell>
          <cell r="Q356">
            <v>0</v>
          </cell>
          <cell r="T356">
            <v>0</v>
          </cell>
          <cell r="U356">
            <v>0</v>
          </cell>
        </row>
        <row r="357">
          <cell r="A357">
            <v>355</v>
          </cell>
          <cell r="P357">
            <v>0</v>
          </cell>
          <cell r="Q357">
            <v>0</v>
          </cell>
          <cell r="T357">
            <v>0</v>
          </cell>
          <cell r="U357">
            <v>0</v>
          </cell>
        </row>
        <row r="358">
          <cell r="A358">
            <v>356</v>
          </cell>
          <cell r="P358">
            <v>0</v>
          </cell>
          <cell r="Q358">
            <v>0</v>
          </cell>
          <cell r="T358">
            <v>0</v>
          </cell>
          <cell r="U358">
            <v>0</v>
          </cell>
        </row>
        <row r="359">
          <cell r="A359">
            <v>357</v>
          </cell>
          <cell r="P359">
            <v>0</v>
          </cell>
          <cell r="Q359">
            <v>0</v>
          </cell>
          <cell r="T359">
            <v>0</v>
          </cell>
          <cell r="U359">
            <v>0</v>
          </cell>
        </row>
        <row r="360">
          <cell r="A360">
            <v>358</v>
          </cell>
          <cell r="P360">
            <v>0</v>
          </cell>
          <cell r="Q360">
            <v>0</v>
          </cell>
          <cell r="T360">
            <v>0</v>
          </cell>
          <cell r="U360">
            <v>0</v>
          </cell>
        </row>
        <row r="361">
          <cell r="A361">
            <v>359</v>
          </cell>
          <cell r="P361">
            <v>0</v>
          </cell>
          <cell r="Q361">
            <v>0</v>
          </cell>
          <cell r="T361">
            <v>0</v>
          </cell>
          <cell r="U361">
            <v>0</v>
          </cell>
        </row>
        <row r="362">
          <cell r="A362">
            <v>360</v>
          </cell>
          <cell r="P362">
            <v>0</v>
          </cell>
          <cell r="Q362">
            <v>0</v>
          </cell>
          <cell r="T362">
            <v>0</v>
          </cell>
          <cell r="U362">
            <v>0</v>
          </cell>
        </row>
        <row r="363">
          <cell r="A363">
            <v>361</v>
          </cell>
          <cell r="P363">
            <v>0</v>
          </cell>
          <cell r="Q363">
            <v>0</v>
          </cell>
          <cell r="T363">
            <v>0</v>
          </cell>
          <cell r="U363">
            <v>0</v>
          </cell>
        </row>
        <row r="364">
          <cell r="A364">
            <v>362</v>
          </cell>
          <cell r="P364">
            <v>0</v>
          </cell>
          <cell r="Q364">
            <v>0</v>
          </cell>
          <cell r="T364">
            <v>0</v>
          </cell>
          <cell r="U364">
            <v>0</v>
          </cell>
        </row>
        <row r="365">
          <cell r="A365">
            <v>363</v>
          </cell>
          <cell r="P365">
            <v>0</v>
          </cell>
          <cell r="Q365">
            <v>0</v>
          </cell>
          <cell r="T365">
            <v>0</v>
          </cell>
          <cell r="U365">
            <v>0</v>
          </cell>
        </row>
        <row r="366">
          <cell r="A366">
            <v>364</v>
          </cell>
          <cell r="P366">
            <v>0</v>
          </cell>
          <cell r="Q366">
            <v>0</v>
          </cell>
          <cell r="T366">
            <v>0</v>
          </cell>
          <cell r="U366">
            <v>0</v>
          </cell>
        </row>
        <row r="367">
          <cell r="A367">
            <v>365</v>
          </cell>
          <cell r="P367">
            <v>0</v>
          </cell>
          <cell r="Q367">
            <v>0</v>
          </cell>
          <cell r="T367">
            <v>0</v>
          </cell>
          <cell r="U367">
            <v>0</v>
          </cell>
        </row>
        <row r="368">
          <cell r="A368">
            <v>366</v>
          </cell>
          <cell r="P368">
            <v>0</v>
          </cell>
          <cell r="Q368">
            <v>0</v>
          </cell>
          <cell r="T368">
            <v>0</v>
          </cell>
          <cell r="U368">
            <v>0</v>
          </cell>
        </row>
        <row r="369">
          <cell r="A369">
            <v>367</v>
          </cell>
          <cell r="P369">
            <v>0</v>
          </cell>
          <cell r="Q369">
            <v>0</v>
          </cell>
          <cell r="T369">
            <v>0</v>
          </cell>
          <cell r="U369">
            <v>0</v>
          </cell>
        </row>
        <row r="370">
          <cell r="A370">
            <v>368</v>
          </cell>
          <cell r="P370">
            <v>0</v>
          </cell>
          <cell r="Q370">
            <v>0</v>
          </cell>
          <cell r="T370">
            <v>0</v>
          </cell>
          <cell r="U370">
            <v>0</v>
          </cell>
        </row>
        <row r="371">
          <cell r="A371">
            <v>369</v>
          </cell>
          <cell r="P371">
            <v>0</v>
          </cell>
          <cell r="Q371">
            <v>0</v>
          </cell>
          <cell r="T371">
            <v>0</v>
          </cell>
          <cell r="U371">
            <v>0</v>
          </cell>
        </row>
        <row r="372">
          <cell r="A372">
            <v>370</v>
          </cell>
          <cell r="P372">
            <v>0</v>
          </cell>
          <cell r="Q372">
            <v>0</v>
          </cell>
          <cell r="T372">
            <v>0</v>
          </cell>
          <cell r="U372">
            <v>0</v>
          </cell>
        </row>
        <row r="373">
          <cell r="A373">
            <v>371</v>
          </cell>
          <cell r="P373">
            <v>0</v>
          </cell>
          <cell r="Q373">
            <v>0</v>
          </cell>
          <cell r="T373">
            <v>0</v>
          </cell>
          <cell r="U373">
            <v>0</v>
          </cell>
        </row>
        <row r="374">
          <cell r="A374">
            <v>372</v>
          </cell>
          <cell r="P374">
            <v>0</v>
          </cell>
          <cell r="Q374">
            <v>0</v>
          </cell>
          <cell r="T374">
            <v>0</v>
          </cell>
          <cell r="U374">
            <v>0</v>
          </cell>
        </row>
        <row r="375">
          <cell r="A375">
            <v>373</v>
          </cell>
          <cell r="P375">
            <v>0</v>
          </cell>
          <cell r="Q375">
            <v>0</v>
          </cell>
          <cell r="T375">
            <v>0</v>
          </cell>
          <cell r="U375">
            <v>0</v>
          </cell>
        </row>
        <row r="376">
          <cell r="A376">
            <v>374</v>
          </cell>
          <cell r="P376">
            <v>0</v>
          </cell>
          <cell r="Q376">
            <v>0</v>
          </cell>
          <cell r="T376">
            <v>0</v>
          </cell>
          <cell r="U376">
            <v>0</v>
          </cell>
        </row>
        <row r="377">
          <cell r="A377">
            <v>375</v>
          </cell>
          <cell r="P377">
            <v>0</v>
          </cell>
          <cell r="Q377">
            <v>0</v>
          </cell>
          <cell r="T377">
            <v>0</v>
          </cell>
          <cell r="U377">
            <v>0</v>
          </cell>
        </row>
        <row r="378">
          <cell r="A378">
            <v>376</v>
          </cell>
          <cell r="P378">
            <v>0</v>
          </cell>
          <cell r="Q378">
            <v>0</v>
          </cell>
          <cell r="T378">
            <v>0</v>
          </cell>
          <cell r="U378">
            <v>0</v>
          </cell>
        </row>
        <row r="379">
          <cell r="A379">
            <v>377</v>
          </cell>
          <cell r="P379">
            <v>0</v>
          </cell>
          <cell r="Q379">
            <v>0</v>
          </cell>
          <cell r="T379">
            <v>0</v>
          </cell>
          <cell r="U379">
            <v>0</v>
          </cell>
        </row>
        <row r="380">
          <cell r="A380">
            <v>378</v>
          </cell>
          <cell r="P380">
            <v>0</v>
          </cell>
          <cell r="Q380">
            <v>0</v>
          </cell>
          <cell r="T380">
            <v>0</v>
          </cell>
          <cell r="U380">
            <v>0</v>
          </cell>
        </row>
        <row r="381">
          <cell r="A381">
            <v>379</v>
          </cell>
          <cell r="P381">
            <v>0</v>
          </cell>
          <cell r="Q381">
            <v>0</v>
          </cell>
          <cell r="T381">
            <v>0</v>
          </cell>
          <cell r="U381">
            <v>0</v>
          </cell>
        </row>
        <row r="382">
          <cell r="A382">
            <v>380</v>
          </cell>
          <cell r="P382">
            <v>0</v>
          </cell>
          <cell r="Q382">
            <v>0</v>
          </cell>
          <cell r="T382">
            <v>0</v>
          </cell>
          <cell r="U382">
            <v>0</v>
          </cell>
        </row>
        <row r="383">
          <cell r="A383">
            <v>381</v>
          </cell>
          <cell r="P383">
            <v>0</v>
          </cell>
          <cell r="Q383">
            <v>0</v>
          </cell>
          <cell r="T383">
            <v>0</v>
          </cell>
          <cell r="U383">
            <v>0</v>
          </cell>
        </row>
        <row r="384">
          <cell r="A384">
            <v>382</v>
          </cell>
          <cell r="P384">
            <v>0</v>
          </cell>
          <cell r="Q384">
            <v>0</v>
          </cell>
          <cell r="T384">
            <v>0</v>
          </cell>
          <cell r="U384">
            <v>0</v>
          </cell>
        </row>
        <row r="385">
          <cell r="A385">
            <v>383</v>
          </cell>
          <cell r="P385">
            <v>0</v>
          </cell>
          <cell r="Q385">
            <v>0</v>
          </cell>
          <cell r="T385">
            <v>0</v>
          </cell>
          <cell r="U385">
            <v>0</v>
          </cell>
        </row>
        <row r="386">
          <cell r="A386">
            <v>384</v>
          </cell>
          <cell r="P386">
            <v>0</v>
          </cell>
          <cell r="Q386">
            <v>0</v>
          </cell>
          <cell r="T386">
            <v>0</v>
          </cell>
          <cell r="U386">
            <v>0</v>
          </cell>
        </row>
        <row r="387">
          <cell r="A387">
            <v>385</v>
          </cell>
          <cell r="P387">
            <v>0</v>
          </cell>
          <cell r="Q387">
            <v>0</v>
          </cell>
          <cell r="T387">
            <v>0</v>
          </cell>
          <cell r="U387">
            <v>0</v>
          </cell>
        </row>
        <row r="388">
          <cell r="A388">
            <v>386</v>
          </cell>
          <cell r="P388">
            <v>0</v>
          </cell>
          <cell r="Q388">
            <v>0</v>
          </cell>
          <cell r="T388">
            <v>0</v>
          </cell>
          <cell r="U388">
            <v>0</v>
          </cell>
        </row>
        <row r="389">
          <cell r="A389">
            <v>387</v>
          </cell>
          <cell r="P389">
            <v>0</v>
          </cell>
          <cell r="Q389">
            <v>0</v>
          </cell>
          <cell r="T389">
            <v>0</v>
          </cell>
          <cell r="U389">
            <v>0</v>
          </cell>
        </row>
        <row r="390">
          <cell r="A390">
            <v>388</v>
          </cell>
          <cell r="P390">
            <v>0</v>
          </cell>
          <cell r="Q390">
            <v>0</v>
          </cell>
          <cell r="T390">
            <v>0</v>
          </cell>
          <cell r="U390">
            <v>0</v>
          </cell>
        </row>
        <row r="391">
          <cell r="A391">
            <v>389</v>
          </cell>
          <cell r="P391">
            <v>0</v>
          </cell>
          <cell r="Q391">
            <v>0</v>
          </cell>
          <cell r="T391">
            <v>0</v>
          </cell>
          <cell r="U391">
            <v>0</v>
          </cell>
        </row>
        <row r="392">
          <cell r="A392">
            <v>390</v>
          </cell>
          <cell r="P392">
            <v>0</v>
          </cell>
          <cell r="Q392">
            <v>0</v>
          </cell>
          <cell r="T392">
            <v>0</v>
          </cell>
          <cell r="U392">
            <v>0</v>
          </cell>
        </row>
        <row r="393">
          <cell r="A393">
            <v>391</v>
          </cell>
          <cell r="P393">
            <v>0</v>
          </cell>
          <cell r="Q393">
            <v>0</v>
          </cell>
          <cell r="T393">
            <v>0</v>
          </cell>
          <cell r="U393">
            <v>0</v>
          </cell>
        </row>
        <row r="394">
          <cell r="A394">
            <v>392</v>
          </cell>
          <cell r="P394">
            <v>0</v>
          </cell>
          <cell r="Q394">
            <v>0</v>
          </cell>
          <cell r="T394">
            <v>0</v>
          </cell>
          <cell r="U394">
            <v>0</v>
          </cell>
        </row>
        <row r="395">
          <cell r="A395">
            <v>393</v>
          </cell>
          <cell r="P395">
            <v>0</v>
          </cell>
          <cell r="Q395">
            <v>0</v>
          </cell>
          <cell r="T395">
            <v>0</v>
          </cell>
          <cell r="U395">
            <v>0</v>
          </cell>
        </row>
        <row r="396">
          <cell r="A396">
            <v>394</v>
          </cell>
          <cell r="P396">
            <v>0</v>
          </cell>
          <cell r="Q396">
            <v>0</v>
          </cell>
          <cell r="T396">
            <v>0</v>
          </cell>
          <cell r="U396">
            <v>0</v>
          </cell>
        </row>
        <row r="397">
          <cell r="A397">
            <v>395</v>
          </cell>
          <cell r="P397">
            <v>0</v>
          </cell>
          <cell r="Q397">
            <v>0</v>
          </cell>
          <cell r="T397">
            <v>0</v>
          </cell>
          <cell r="U397">
            <v>0</v>
          </cell>
        </row>
        <row r="398">
          <cell r="A398">
            <v>396</v>
          </cell>
          <cell r="P398">
            <v>0</v>
          </cell>
          <cell r="Q398">
            <v>0</v>
          </cell>
          <cell r="T398">
            <v>0</v>
          </cell>
          <cell r="U398">
            <v>0</v>
          </cell>
        </row>
        <row r="399">
          <cell r="A399">
            <v>397</v>
          </cell>
          <cell r="P399">
            <v>0</v>
          </cell>
          <cell r="Q399">
            <v>0</v>
          </cell>
          <cell r="T399">
            <v>0</v>
          </cell>
          <cell r="U399">
            <v>0</v>
          </cell>
        </row>
        <row r="400">
          <cell r="A400">
            <v>398</v>
          </cell>
          <cell r="P400">
            <v>0</v>
          </cell>
          <cell r="Q400">
            <v>0</v>
          </cell>
          <cell r="T400">
            <v>0</v>
          </cell>
          <cell r="U400">
            <v>0</v>
          </cell>
        </row>
        <row r="401">
          <cell r="A401">
            <v>399</v>
          </cell>
          <cell r="P401">
            <v>0</v>
          </cell>
          <cell r="Q401">
            <v>0</v>
          </cell>
          <cell r="T401">
            <v>0</v>
          </cell>
          <cell r="U401">
            <v>0</v>
          </cell>
        </row>
        <row r="402">
          <cell r="A402">
            <v>400</v>
          </cell>
          <cell r="P402">
            <v>0</v>
          </cell>
          <cell r="Q402">
            <v>0</v>
          </cell>
          <cell r="T402">
            <v>0</v>
          </cell>
          <cell r="U402">
            <v>0</v>
          </cell>
        </row>
        <row r="403">
          <cell r="A403">
            <v>401</v>
          </cell>
          <cell r="P403">
            <v>0</v>
          </cell>
          <cell r="Q403">
            <v>0</v>
          </cell>
          <cell r="T403">
            <v>0</v>
          </cell>
          <cell r="U403">
            <v>0</v>
          </cell>
        </row>
        <row r="404">
          <cell r="A404">
            <v>402</v>
          </cell>
          <cell r="P404">
            <v>0</v>
          </cell>
          <cell r="Q404">
            <v>0</v>
          </cell>
          <cell r="T404">
            <v>0</v>
          </cell>
          <cell r="U404">
            <v>0</v>
          </cell>
        </row>
        <row r="405">
          <cell r="A405">
            <v>403</v>
          </cell>
          <cell r="P405">
            <v>0</v>
          </cell>
          <cell r="Q405">
            <v>0</v>
          </cell>
          <cell r="T405">
            <v>0</v>
          </cell>
          <cell r="U405">
            <v>0</v>
          </cell>
        </row>
        <row r="406">
          <cell r="A406">
            <v>404</v>
          </cell>
          <cell r="P406">
            <v>0</v>
          </cell>
          <cell r="Q406">
            <v>0</v>
          </cell>
          <cell r="T406">
            <v>0</v>
          </cell>
          <cell r="U406">
            <v>0</v>
          </cell>
        </row>
        <row r="407">
          <cell r="A407">
            <v>405</v>
          </cell>
          <cell r="P407">
            <v>0</v>
          </cell>
          <cell r="Q407">
            <v>0</v>
          </cell>
          <cell r="T407">
            <v>0</v>
          </cell>
          <cell r="U407">
            <v>0</v>
          </cell>
        </row>
        <row r="408">
          <cell r="A408">
            <v>406</v>
          </cell>
          <cell r="P408">
            <v>0</v>
          </cell>
          <cell r="Q408">
            <v>0</v>
          </cell>
          <cell r="T408">
            <v>0</v>
          </cell>
          <cell r="U408">
            <v>0</v>
          </cell>
        </row>
        <row r="409">
          <cell r="A409">
            <v>407</v>
          </cell>
          <cell r="P409">
            <v>0</v>
          </cell>
          <cell r="Q409">
            <v>0</v>
          </cell>
          <cell r="T409">
            <v>0</v>
          </cell>
          <cell r="U409">
            <v>0</v>
          </cell>
        </row>
        <row r="410">
          <cell r="A410">
            <v>408</v>
          </cell>
          <cell r="P410">
            <v>0</v>
          </cell>
          <cell r="Q410">
            <v>0</v>
          </cell>
          <cell r="T410">
            <v>0</v>
          </cell>
          <cell r="U410">
            <v>0</v>
          </cell>
        </row>
        <row r="411">
          <cell r="A411">
            <v>409</v>
          </cell>
          <cell r="P411">
            <v>0</v>
          </cell>
          <cell r="Q411">
            <v>0</v>
          </cell>
          <cell r="T411">
            <v>0</v>
          </cell>
          <cell r="U411">
            <v>0</v>
          </cell>
        </row>
        <row r="412">
          <cell r="A412">
            <v>410</v>
          </cell>
          <cell r="P412">
            <v>0</v>
          </cell>
          <cell r="Q412">
            <v>0</v>
          </cell>
          <cell r="T412">
            <v>0</v>
          </cell>
          <cell r="U412">
            <v>0</v>
          </cell>
        </row>
        <row r="413">
          <cell r="A413">
            <v>411</v>
          </cell>
          <cell r="P413">
            <v>0</v>
          </cell>
          <cell r="Q413">
            <v>0</v>
          </cell>
          <cell r="T413">
            <v>0</v>
          </cell>
          <cell r="U413">
            <v>0</v>
          </cell>
        </row>
        <row r="414">
          <cell r="A414">
            <v>412</v>
          </cell>
          <cell r="P414">
            <v>0</v>
          </cell>
          <cell r="Q414">
            <v>0</v>
          </cell>
          <cell r="T414">
            <v>0</v>
          </cell>
          <cell r="U414">
            <v>0</v>
          </cell>
        </row>
        <row r="415">
          <cell r="A415">
            <v>413</v>
          </cell>
          <cell r="P415">
            <v>0</v>
          </cell>
          <cell r="Q415">
            <v>0</v>
          </cell>
          <cell r="T415">
            <v>0</v>
          </cell>
          <cell r="U415">
            <v>0</v>
          </cell>
        </row>
        <row r="416">
          <cell r="A416">
            <v>414</v>
          </cell>
          <cell r="P416">
            <v>0</v>
          </cell>
          <cell r="Q416">
            <v>0</v>
          </cell>
          <cell r="T416">
            <v>0</v>
          </cell>
          <cell r="U416">
            <v>0</v>
          </cell>
        </row>
        <row r="417">
          <cell r="A417">
            <v>415</v>
          </cell>
          <cell r="P417">
            <v>0</v>
          </cell>
          <cell r="Q417">
            <v>0</v>
          </cell>
          <cell r="T417">
            <v>0</v>
          </cell>
          <cell r="U417">
            <v>0</v>
          </cell>
        </row>
        <row r="418">
          <cell r="A418">
            <v>416</v>
          </cell>
          <cell r="P418">
            <v>0</v>
          </cell>
          <cell r="Q418">
            <v>0</v>
          </cell>
          <cell r="T418">
            <v>0</v>
          </cell>
          <cell r="U418">
            <v>0</v>
          </cell>
        </row>
        <row r="419">
          <cell r="A419">
            <v>417</v>
          </cell>
          <cell r="P419">
            <v>0</v>
          </cell>
          <cell r="Q419">
            <v>0</v>
          </cell>
          <cell r="T419">
            <v>0</v>
          </cell>
          <cell r="U419">
            <v>0</v>
          </cell>
        </row>
        <row r="420">
          <cell r="A420">
            <v>418</v>
          </cell>
          <cell r="P420">
            <v>0</v>
          </cell>
          <cell r="Q420">
            <v>0</v>
          </cell>
          <cell r="T420">
            <v>0</v>
          </cell>
          <cell r="U420">
            <v>0</v>
          </cell>
        </row>
        <row r="421">
          <cell r="A421">
            <v>419</v>
          </cell>
          <cell r="P421">
            <v>0</v>
          </cell>
          <cell r="Q421">
            <v>0</v>
          </cell>
          <cell r="T421">
            <v>0</v>
          </cell>
          <cell r="U421">
            <v>0</v>
          </cell>
        </row>
        <row r="422">
          <cell r="A422">
            <v>420</v>
          </cell>
          <cell r="P422">
            <v>0</v>
          </cell>
          <cell r="Q422">
            <v>0</v>
          </cell>
          <cell r="T422">
            <v>0</v>
          </cell>
          <cell r="U422">
            <v>0</v>
          </cell>
        </row>
        <row r="423">
          <cell r="A423">
            <v>421</v>
          </cell>
          <cell r="P423">
            <v>0</v>
          </cell>
          <cell r="Q423">
            <v>0</v>
          </cell>
          <cell r="T423">
            <v>0</v>
          </cell>
          <cell r="U423">
            <v>0</v>
          </cell>
        </row>
        <row r="424">
          <cell r="A424">
            <v>422</v>
          </cell>
          <cell r="P424">
            <v>0</v>
          </cell>
          <cell r="Q424">
            <v>0</v>
          </cell>
          <cell r="T424">
            <v>0</v>
          </cell>
          <cell r="U424">
            <v>0</v>
          </cell>
        </row>
        <row r="425">
          <cell r="A425">
            <v>423</v>
          </cell>
          <cell r="P425">
            <v>0</v>
          </cell>
          <cell r="Q425">
            <v>0</v>
          </cell>
          <cell r="T425">
            <v>0</v>
          </cell>
          <cell r="U425">
            <v>0</v>
          </cell>
        </row>
        <row r="426">
          <cell r="A426">
            <v>424</v>
          </cell>
          <cell r="P426">
            <v>0</v>
          </cell>
          <cell r="Q426">
            <v>0</v>
          </cell>
          <cell r="T426">
            <v>0</v>
          </cell>
          <cell r="U426">
            <v>0</v>
          </cell>
        </row>
        <row r="427">
          <cell r="A427">
            <v>425</v>
          </cell>
          <cell r="P427">
            <v>0</v>
          </cell>
          <cell r="Q427">
            <v>0</v>
          </cell>
          <cell r="T427">
            <v>0</v>
          </cell>
          <cell r="U427">
            <v>0</v>
          </cell>
        </row>
        <row r="428">
          <cell r="A428">
            <v>426</v>
          </cell>
          <cell r="P428">
            <v>0</v>
          </cell>
          <cell r="Q428">
            <v>0</v>
          </cell>
          <cell r="T428">
            <v>0</v>
          </cell>
          <cell r="U428">
            <v>0</v>
          </cell>
        </row>
        <row r="429">
          <cell r="A429">
            <v>427</v>
          </cell>
          <cell r="P429">
            <v>0</v>
          </cell>
          <cell r="Q429">
            <v>0</v>
          </cell>
          <cell r="T429">
            <v>0</v>
          </cell>
          <cell r="U429">
            <v>0</v>
          </cell>
        </row>
        <row r="430">
          <cell r="A430">
            <v>428</v>
          </cell>
          <cell r="P430">
            <v>0</v>
          </cell>
          <cell r="Q430">
            <v>0</v>
          </cell>
          <cell r="T430">
            <v>0</v>
          </cell>
          <cell r="U430">
            <v>0</v>
          </cell>
        </row>
        <row r="431">
          <cell r="A431">
            <v>429</v>
          </cell>
          <cell r="P431">
            <v>0</v>
          </cell>
          <cell r="Q431">
            <v>0</v>
          </cell>
          <cell r="T431">
            <v>0</v>
          </cell>
          <cell r="U431">
            <v>0</v>
          </cell>
        </row>
        <row r="432">
          <cell r="A432">
            <v>430</v>
          </cell>
          <cell r="P432">
            <v>0</v>
          </cell>
          <cell r="Q432">
            <v>0</v>
          </cell>
          <cell r="T432">
            <v>0</v>
          </cell>
          <cell r="U432">
            <v>0</v>
          </cell>
        </row>
        <row r="433">
          <cell r="A433">
            <v>431</v>
          </cell>
          <cell r="P433">
            <v>0</v>
          </cell>
          <cell r="Q433">
            <v>0</v>
          </cell>
          <cell r="T433">
            <v>0</v>
          </cell>
          <cell r="U433">
            <v>0</v>
          </cell>
        </row>
        <row r="434">
          <cell r="P434">
            <v>0</v>
          </cell>
          <cell r="Q434">
            <v>0</v>
          </cell>
          <cell r="T434">
            <v>0</v>
          </cell>
          <cell r="U434">
            <v>0</v>
          </cell>
        </row>
        <row r="435">
          <cell r="P435">
            <v>0</v>
          </cell>
          <cell r="Q435">
            <v>0</v>
          </cell>
          <cell r="T435">
            <v>0</v>
          </cell>
          <cell r="U435">
            <v>0</v>
          </cell>
        </row>
        <row r="436">
          <cell r="P436">
            <v>0</v>
          </cell>
          <cell r="Q436">
            <v>0</v>
          </cell>
          <cell r="T436">
            <v>0</v>
          </cell>
          <cell r="U436">
            <v>0</v>
          </cell>
        </row>
        <row r="437">
          <cell r="P437">
            <v>0</v>
          </cell>
          <cell r="Q437">
            <v>0</v>
          </cell>
          <cell r="T437">
            <v>0</v>
          </cell>
          <cell r="U437">
            <v>0</v>
          </cell>
        </row>
        <row r="438">
          <cell r="P438">
            <v>0</v>
          </cell>
          <cell r="Q438">
            <v>0</v>
          </cell>
          <cell r="T438">
            <v>0</v>
          </cell>
          <cell r="U438">
            <v>0</v>
          </cell>
        </row>
        <row r="439">
          <cell r="P439">
            <v>0</v>
          </cell>
          <cell r="Q439">
            <v>0</v>
          </cell>
          <cell r="T439">
            <v>0</v>
          </cell>
          <cell r="U439">
            <v>0</v>
          </cell>
        </row>
        <row r="440">
          <cell r="P440">
            <v>0</v>
          </cell>
          <cell r="Q440">
            <v>0</v>
          </cell>
          <cell r="T440">
            <v>0</v>
          </cell>
          <cell r="U440">
            <v>0</v>
          </cell>
        </row>
        <row r="441">
          <cell r="P441">
            <v>0</v>
          </cell>
          <cell r="Q441">
            <v>0</v>
          </cell>
          <cell r="T441">
            <v>0</v>
          </cell>
          <cell r="U441">
            <v>0</v>
          </cell>
        </row>
        <row r="442">
          <cell r="P442">
            <v>0</v>
          </cell>
          <cell r="Q442">
            <v>0</v>
          </cell>
          <cell r="T442">
            <v>0</v>
          </cell>
          <cell r="U442">
            <v>0</v>
          </cell>
        </row>
        <row r="443">
          <cell r="P443">
            <v>0</v>
          </cell>
          <cell r="Q443">
            <v>0</v>
          </cell>
          <cell r="T443">
            <v>0</v>
          </cell>
          <cell r="U443">
            <v>0</v>
          </cell>
        </row>
        <row r="444">
          <cell r="P444">
            <v>0</v>
          </cell>
          <cell r="Q444">
            <v>0</v>
          </cell>
          <cell r="T444">
            <v>0</v>
          </cell>
          <cell r="U444">
            <v>0</v>
          </cell>
        </row>
        <row r="445">
          <cell r="P445">
            <v>0</v>
          </cell>
          <cell r="Q445">
            <v>0</v>
          </cell>
          <cell r="T445">
            <v>0</v>
          </cell>
          <cell r="U445">
            <v>0</v>
          </cell>
        </row>
        <row r="446">
          <cell r="P446">
            <v>0</v>
          </cell>
          <cell r="Q446">
            <v>0</v>
          </cell>
          <cell r="T446">
            <v>0</v>
          </cell>
          <cell r="U446">
            <v>0</v>
          </cell>
        </row>
        <row r="447">
          <cell r="P447">
            <v>0</v>
          </cell>
          <cell r="Q447">
            <v>0</v>
          </cell>
          <cell r="T447">
            <v>0</v>
          </cell>
          <cell r="U447">
            <v>0</v>
          </cell>
        </row>
        <row r="448">
          <cell r="P448">
            <v>0</v>
          </cell>
          <cell r="Q448">
            <v>0</v>
          </cell>
          <cell r="T448">
            <v>0</v>
          </cell>
          <cell r="U448">
            <v>0</v>
          </cell>
        </row>
        <row r="449">
          <cell r="P449">
            <v>0</v>
          </cell>
          <cell r="Q449">
            <v>0</v>
          </cell>
          <cell r="T449">
            <v>0</v>
          </cell>
          <cell r="U449">
            <v>0</v>
          </cell>
        </row>
        <row r="450">
          <cell r="P450">
            <v>0</v>
          </cell>
          <cell r="Q450">
            <v>0</v>
          </cell>
          <cell r="T450">
            <v>0</v>
          </cell>
          <cell r="U450">
            <v>0</v>
          </cell>
        </row>
        <row r="451">
          <cell r="P451">
            <v>0</v>
          </cell>
          <cell r="Q451">
            <v>0</v>
          </cell>
          <cell r="T451">
            <v>0</v>
          </cell>
          <cell r="U451">
            <v>0</v>
          </cell>
        </row>
        <row r="452">
          <cell r="P452">
            <v>0</v>
          </cell>
          <cell r="Q452">
            <v>0</v>
          </cell>
          <cell r="T452">
            <v>0</v>
          </cell>
          <cell r="U452">
            <v>0</v>
          </cell>
        </row>
        <row r="453">
          <cell r="P453">
            <v>0</v>
          </cell>
          <cell r="Q453">
            <v>0</v>
          </cell>
          <cell r="T453">
            <v>0</v>
          </cell>
          <cell r="U453">
            <v>0</v>
          </cell>
        </row>
        <row r="454">
          <cell r="P454">
            <v>0</v>
          </cell>
          <cell r="Q454">
            <v>0</v>
          </cell>
          <cell r="T454">
            <v>0</v>
          </cell>
          <cell r="U454">
            <v>0</v>
          </cell>
        </row>
        <row r="455">
          <cell r="P455">
            <v>0</v>
          </cell>
          <cell r="Q455">
            <v>0</v>
          </cell>
          <cell r="T455">
            <v>0</v>
          </cell>
          <cell r="U455">
            <v>0</v>
          </cell>
        </row>
        <row r="456">
          <cell r="P456">
            <v>0</v>
          </cell>
          <cell r="Q456">
            <v>0</v>
          </cell>
          <cell r="T456">
            <v>0</v>
          </cell>
          <cell r="U456">
            <v>0</v>
          </cell>
        </row>
        <row r="457">
          <cell r="P457">
            <v>0</v>
          </cell>
          <cell r="Q457">
            <v>0</v>
          </cell>
          <cell r="T457">
            <v>0</v>
          </cell>
          <cell r="U457">
            <v>0</v>
          </cell>
        </row>
        <row r="458">
          <cell r="P458">
            <v>0</v>
          </cell>
          <cell r="Q458">
            <v>0</v>
          </cell>
          <cell r="T458">
            <v>0</v>
          </cell>
          <cell r="U458">
            <v>0</v>
          </cell>
        </row>
        <row r="459">
          <cell r="P459">
            <v>0</v>
          </cell>
          <cell r="Q459">
            <v>0</v>
          </cell>
          <cell r="T459">
            <v>0</v>
          </cell>
          <cell r="U459">
            <v>0</v>
          </cell>
        </row>
        <row r="460">
          <cell r="P460">
            <v>0</v>
          </cell>
          <cell r="Q460">
            <v>0</v>
          </cell>
          <cell r="T460">
            <v>0</v>
          </cell>
          <cell r="U460">
            <v>0</v>
          </cell>
        </row>
        <row r="461">
          <cell r="P461">
            <v>0</v>
          </cell>
          <cell r="Q461">
            <v>0</v>
          </cell>
          <cell r="T461">
            <v>0</v>
          </cell>
          <cell r="U461">
            <v>0</v>
          </cell>
        </row>
        <row r="462">
          <cell r="P462">
            <v>0</v>
          </cell>
          <cell r="Q462">
            <v>0</v>
          </cell>
          <cell r="T462">
            <v>0</v>
          </cell>
          <cell r="U462">
            <v>0</v>
          </cell>
        </row>
        <row r="463">
          <cell r="P463">
            <v>0</v>
          </cell>
          <cell r="Q463">
            <v>0</v>
          </cell>
          <cell r="T463">
            <v>0</v>
          </cell>
          <cell r="U463">
            <v>0</v>
          </cell>
        </row>
        <row r="464">
          <cell r="P464">
            <v>0</v>
          </cell>
          <cell r="Q464">
            <v>0</v>
          </cell>
          <cell r="T464">
            <v>0</v>
          </cell>
          <cell r="U464">
            <v>0</v>
          </cell>
        </row>
        <row r="465">
          <cell r="P465">
            <v>0</v>
          </cell>
          <cell r="Q465">
            <v>0</v>
          </cell>
          <cell r="T465">
            <v>0</v>
          </cell>
          <cell r="U465">
            <v>0</v>
          </cell>
        </row>
        <row r="466">
          <cell r="P466">
            <v>0</v>
          </cell>
          <cell r="Q466">
            <v>0</v>
          </cell>
          <cell r="T466">
            <v>0</v>
          </cell>
          <cell r="U466">
            <v>0</v>
          </cell>
        </row>
        <row r="467">
          <cell r="P467">
            <v>0</v>
          </cell>
          <cell r="Q467">
            <v>0</v>
          </cell>
          <cell r="T467">
            <v>0</v>
          </cell>
          <cell r="U467">
            <v>0</v>
          </cell>
        </row>
        <row r="468">
          <cell r="P468">
            <v>0</v>
          </cell>
          <cell r="Q468">
            <v>0</v>
          </cell>
          <cell r="T468">
            <v>0</v>
          </cell>
          <cell r="U468">
            <v>0</v>
          </cell>
        </row>
        <row r="469">
          <cell r="P469">
            <v>0</v>
          </cell>
          <cell r="Q469">
            <v>0</v>
          </cell>
          <cell r="T469">
            <v>0</v>
          </cell>
          <cell r="U469">
            <v>0</v>
          </cell>
        </row>
        <row r="470">
          <cell r="P470">
            <v>0</v>
          </cell>
          <cell r="Q470">
            <v>0</v>
          </cell>
          <cell r="T470">
            <v>0</v>
          </cell>
          <cell r="U470">
            <v>0</v>
          </cell>
        </row>
        <row r="471">
          <cell r="P471">
            <v>0</v>
          </cell>
          <cell r="Q471">
            <v>0</v>
          </cell>
          <cell r="T471">
            <v>0</v>
          </cell>
          <cell r="U471">
            <v>0</v>
          </cell>
        </row>
        <row r="472">
          <cell r="P472">
            <v>0</v>
          </cell>
          <cell r="Q472">
            <v>0</v>
          </cell>
          <cell r="T472">
            <v>0</v>
          </cell>
          <cell r="U472">
            <v>0</v>
          </cell>
        </row>
        <row r="473">
          <cell r="P473">
            <v>0</v>
          </cell>
          <cell r="Q473">
            <v>0</v>
          </cell>
          <cell r="T473">
            <v>0</v>
          </cell>
          <cell r="U473">
            <v>0</v>
          </cell>
        </row>
        <row r="474">
          <cell r="P474">
            <v>0</v>
          </cell>
          <cell r="Q474">
            <v>0</v>
          </cell>
          <cell r="T474">
            <v>0</v>
          </cell>
          <cell r="U474">
            <v>0</v>
          </cell>
        </row>
        <row r="475">
          <cell r="P475">
            <v>0</v>
          </cell>
          <cell r="Q475">
            <v>0</v>
          </cell>
          <cell r="T475">
            <v>0</v>
          </cell>
          <cell r="U475">
            <v>0</v>
          </cell>
        </row>
        <row r="476">
          <cell r="P476">
            <v>0</v>
          </cell>
          <cell r="Q476">
            <v>0</v>
          </cell>
          <cell r="T476">
            <v>0</v>
          </cell>
          <cell r="U476">
            <v>0</v>
          </cell>
        </row>
        <row r="477">
          <cell r="P477">
            <v>0</v>
          </cell>
          <cell r="Q477">
            <v>0</v>
          </cell>
          <cell r="T477">
            <v>0</v>
          </cell>
          <cell r="U477">
            <v>0</v>
          </cell>
        </row>
        <row r="478">
          <cell r="P478">
            <v>0</v>
          </cell>
          <cell r="Q478">
            <v>0</v>
          </cell>
          <cell r="T478">
            <v>0</v>
          </cell>
          <cell r="U478">
            <v>0</v>
          </cell>
        </row>
        <row r="479">
          <cell r="P479">
            <v>0</v>
          </cell>
          <cell r="Q479">
            <v>0</v>
          </cell>
          <cell r="T479">
            <v>0</v>
          </cell>
          <cell r="U479">
            <v>0</v>
          </cell>
        </row>
        <row r="480">
          <cell r="P480">
            <v>0</v>
          </cell>
          <cell r="Q480">
            <v>0</v>
          </cell>
          <cell r="T480">
            <v>0</v>
          </cell>
          <cell r="U480">
            <v>0</v>
          </cell>
        </row>
        <row r="481">
          <cell r="P481">
            <v>0</v>
          </cell>
          <cell r="Q481">
            <v>0</v>
          </cell>
          <cell r="T481">
            <v>0</v>
          </cell>
          <cell r="U481">
            <v>0</v>
          </cell>
        </row>
        <row r="482">
          <cell r="P482">
            <v>0</v>
          </cell>
          <cell r="Q482">
            <v>0</v>
          </cell>
          <cell r="T482">
            <v>0</v>
          </cell>
          <cell r="U482">
            <v>0</v>
          </cell>
        </row>
        <row r="483">
          <cell r="P483">
            <v>0</v>
          </cell>
          <cell r="Q483">
            <v>0</v>
          </cell>
          <cell r="T483">
            <v>0</v>
          </cell>
          <cell r="U483">
            <v>0</v>
          </cell>
        </row>
        <row r="484">
          <cell r="P484">
            <v>0</v>
          </cell>
          <cell r="Q484">
            <v>0</v>
          </cell>
          <cell r="T484">
            <v>0</v>
          </cell>
          <cell r="U484">
            <v>0</v>
          </cell>
        </row>
        <row r="485">
          <cell r="P485">
            <v>0</v>
          </cell>
          <cell r="Q485">
            <v>0</v>
          </cell>
          <cell r="T485">
            <v>0</v>
          </cell>
          <cell r="U485">
            <v>0</v>
          </cell>
        </row>
        <row r="486">
          <cell r="P486">
            <v>0</v>
          </cell>
          <cell r="Q486">
            <v>0</v>
          </cell>
          <cell r="T486">
            <v>0</v>
          </cell>
          <cell r="U486">
            <v>0</v>
          </cell>
        </row>
        <row r="487">
          <cell r="P487">
            <v>0</v>
          </cell>
          <cell r="Q487">
            <v>0</v>
          </cell>
          <cell r="T487">
            <v>0</v>
          </cell>
          <cell r="U487">
            <v>0</v>
          </cell>
        </row>
        <row r="488">
          <cell r="P488">
            <v>0</v>
          </cell>
          <cell r="Q488">
            <v>0</v>
          </cell>
          <cell r="T488">
            <v>0</v>
          </cell>
          <cell r="U488">
            <v>0</v>
          </cell>
        </row>
        <row r="489">
          <cell r="P489">
            <v>0</v>
          </cell>
          <cell r="Q489">
            <v>0</v>
          </cell>
          <cell r="T489">
            <v>0</v>
          </cell>
          <cell r="U489">
            <v>0</v>
          </cell>
        </row>
        <row r="490">
          <cell r="P490">
            <v>0</v>
          </cell>
          <cell r="Q490">
            <v>0</v>
          </cell>
          <cell r="T490">
            <v>0</v>
          </cell>
          <cell r="U490">
            <v>0</v>
          </cell>
        </row>
        <row r="491">
          <cell r="P491">
            <v>0</v>
          </cell>
          <cell r="Q491">
            <v>0</v>
          </cell>
          <cell r="T491">
            <v>0</v>
          </cell>
          <cell r="U491">
            <v>0</v>
          </cell>
        </row>
        <row r="492">
          <cell r="P492">
            <v>0</v>
          </cell>
          <cell r="Q492">
            <v>0</v>
          </cell>
          <cell r="T492">
            <v>0</v>
          </cell>
          <cell r="U492">
            <v>0</v>
          </cell>
        </row>
        <row r="493">
          <cell r="P493">
            <v>0</v>
          </cell>
          <cell r="Q493">
            <v>0</v>
          </cell>
          <cell r="T493">
            <v>0</v>
          </cell>
          <cell r="U493">
            <v>0</v>
          </cell>
        </row>
        <row r="494">
          <cell r="P494">
            <v>0</v>
          </cell>
          <cell r="Q494">
            <v>0</v>
          </cell>
          <cell r="T494">
            <v>0</v>
          </cell>
          <cell r="U494">
            <v>0</v>
          </cell>
        </row>
        <row r="495">
          <cell r="P495">
            <v>0</v>
          </cell>
          <cell r="Q495">
            <v>0</v>
          </cell>
          <cell r="T495">
            <v>0</v>
          </cell>
          <cell r="U495">
            <v>0</v>
          </cell>
        </row>
        <row r="496">
          <cell r="P496">
            <v>0</v>
          </cell>
          <cell r="Q496">
            <v>0</v>
          </cell>
          <cell r="T496">
            <v>0</v>
          </cell>
          <cell r="U496">
            <v>0</v>
          </cell>
        </row>
        <row r="497">
          <cell r="P497">
            <v>0</v>
          </cell>
          <cell r="Q497">
            <v>0</v>
          </cell>
          <cell r="T497">
            <v>0</v>
          </cell>
          <cell r="U497">
            <v>0</v>
          </cell>
        </row>
        <row r="498">
          <cell r="P498">
            <v>0</v>
          </cell>
          <cell r="Q498">
            <v>0</v>
          </cell>
          <cell r="T498">
            <v>0</v>
          </cell>
          <cell r="U498">
            <v>0</v>
          </cell>
        </row>
        <row r="499">
          <cell r="P499">
            <v>0</v>
          </cell>
          <cell r="Q499">
            <v>0</v>
          </cell>
          <cell r="T499">
            <v>0</v>
          </cell>
          <cell r="U499">
            <v>0</v>
          </cell>
        </row>
        <row r="500">
          <cell r="P500">
            <v>0</v>
          </cell>
          <cell r="Q500">
            <v>0</v>
          </cell>
          <cell r="T500">
            <v>0</v>
          </cell>
          <cell r="U500">
            <v>0</v>
          </cell>
        </row>
        <row r="501">
          <cell r="P501">
            <v>0</v>
          </cell>
          <cell r="Q501">
            <v>0</v>
          </cell>
          <cell r="T501">
            <v>0</v>
          </cell>
          <cell r="U501">
            <v>0</v>
          </cell>
        </row>
        <row r="502">
          <cell r="P502">
            <v>0</v>
          </cell>
          <cell r="Q502">
            <v>0</v>
          </cell>
          <cell r="T502">
            <v>0</v>
          </cell>
          <cell r="U502">
            <v>0</v>
          </cell>
        </row>
        <row r="503">
          <cell r="P503">
            <v>0</v>
          </cell>
          <cell r="Q503">
            <v>0</v>
          </cell>
          <cell r="T503">
            <v>0</v>
          </cell>
          <cell r="U503">
            <v>0</v>
          </cell>
        </row>
        <row r="504">
          <cell r="P504">
            <v>0</v>
          </cell>
          <cell r="Q504">
            <v>0</v>
          </cell>
          <cell r="T504">
            <v>0</v>
          </cell>
          <cell r="U504">
            <v>0</v>
          </cell>
        </row>
        <row r="505">
          <cell r="P505">
            <v>0</v>
          </cell>
          <cell r="Q505">
            <v>0</v>
          </cell>
          <cell r="T505">
            <v>0</v>
          </cell>
          <cell r="U505">
            <v>0</v>
          </cell>
        </row>
        <row r="506">
          <cell r="P506">
            <v>0</v>
          </cell>
          <cell r="Q506">
            <v>0</v>
          </cell>
          <cell r="T506">
            <v>0</v>
          </cell>
          <cell r="U506">
            <v>0</v>
          </cell>
        </row>
        <row r="507">
          <cell r="P507">
            <v>0</v>
          </cell>
          <cell r="Q507">
            <v>0</v>
          </cell>
          <cell r="T507">
            <v>0</v>
          </cell>
          <cell r="U507">
            <v>0</v>
          </cell>
        </row>
        <row r="508">
          <cell r="P508">
            <v>0</v>
          </cell>
          <cell r="Q508">
            <v>0</v>
          </cell>
          <cell r="T508">
            <v>0</v>
          </cell>
          <cell r="U508">
            <v>0</v>
          </cell>
        </row>
        <row r="509">
          <cell r="P509">
            <v>0</v>
          </cell>
          <cell r="Q509">
            <v>0</v>
          </cell>
          <cell r="T509">
            <v>0</v>
          </cell>
          <cell r="U509">
            <v>0</v>
          </cell>
        </row>
        <row r="510">
          <cell r="P510">
            <v>0</v>
          </cell>
          <cell r="Q510">
            <v>0</v>
          </cell>
          <cell r="T510">
            <v>0</v>
          </cell>
          <cell r="U510">
            <v>0</v>
          </cell>
        </row>
        <row r="511">
          <cell r="P511">
            <v>0</v>
          </cell>
          <cell r="Q511">
            <v>0</v>
          </cell>
          <cell r="T511">
            <v>0</v>
          </cell>
          <cell r="U511">
            <v>0</v>
          </cell>
        </row>
        <row r="512">
          <cell r="P512">
            <v>0</v>
          </cell>
          <cell r="Q512">
            <v>0</v>
          </cell>
          <cell r="T512">
            <v>0</v>
          </cell>
          <cell r="U512">
            <v>0</v>
          </cell>
        </row>
        <row r="513">
          <cell r="P513">
            <v>0</v>
          </cell>
          <cell r="Q513">
            <v>0</v>
          </cell>
          <cell r="T513">
            <v>0</v>
          </cell>
          <cell r="U513">
            <v>0</v>
          </cell>
        </row>
        <row r="514">
          <cell r="T514">
            <v>0</v>
          </cell>
          <cell r="U514">
            <v>0</v>
          </cell>
        </row>
        <row r="515">
          <cell r="T515">
            <v>0</v>
          </cell>
          <cell r="U515">
            <v>0</v>
          </cell>
        </row>
        <row r="516">
          <cell r="T516">
            <v>0</v>
          </cell>
          <cell r="U516">
            <v>0</v>
          </cell>
        </row>
        <row r="517">
          <cell r="T517">
            <v>0</v>
          </cell>
          <cell r="U517">
            <v>0</v>
          </cell>
        </row>
        <row r="518">
          <cell r="T518">
            <v>0</v>
          </cell>
          <cell r="U518">
            <v>0</v>
          </cell>
        </row>
        <row r="519">
          <cell r="T519">
            <v>0</v>
          </cell>
          <cell r="U519">
            <v>0</v>
          </cell>
        </row>
        <row r="520">
          <cell r="T520">
            <v>0</v>
          </cell>
          <cell r="U520">
            <v>0</v>
          </cell>
        </row>
        <row r="521">
          <cell r="T521">
            <v>0</v>
          </cell>
          <cell r="U521">
            <v>0</v>
          </cell>
        </row>
        <row r="522">
          <cell r="T522">
            <v>0</v>
          </cell>
          <cell r="U522">
            <v>0</v>
          </cell>
        </row>
        <row r="523">
          <cell r="T523">
            <v>0</v>
          </cell>
          <cell r="U523">
            <v>0</v>
          </cell>
        </row>
        <row r="524">
          <cell r="T524">
            <v>0</v>
          </cell>
          <cell r="U524">
            <v>0</v>
          </cell>
        </row>
        <row r="525">
          <cell r="T525">
            <v>0</v>
          </cell>
          <cell r="U525">
            <v>0</v>
          </cell>
        </row>
        <row r="526">
          <cell r="T526">
            <v>0</v>
          </cell>
          <cell r="U526">
            <v>0</v>
          </cell>
        </row>
        <row r="527">
          <cell r="T527">
            <v>0</v>
          </cell>
          <cell r="U527">
            <v>0</v>
          </cell>
        </row>
        <row r="528">
          <cell r="T528">
            <v>0</v>
          </cell>
          <cell r="U528">
            <v>0</v>
          </cell>
        </row>
        <row r="529">
          <cell r="T529">
            <v>0</v>
          </cell>
          <cell r="U529">
            <v>0</v>
          </cell>
        </row>
        <row r="530">
          <cell r="T530">
            <v>0</v>
          </cell>
          <cell r="U530">
            <v>0</v>
          </cell>
        </row>
        <row r="531">
          <cell r="T531">
            <v>0</v>
          </cell>
          <cell r="U531">
            <v>0</v>
          </cell>
        </row>
        <row r="532">
          <cell r="T532">
            <v>0</v>
          </cell>
          <cell r="U532">
            <v>0</v>
          </cell>
        </row>
        <row r="533">
          <cell r="T533">
            <v>0</v>
          </cell>
          <cell r="U533">
            <v>0</v>
          </cell>
        </row>
        <row r="534">
          <cell r="T534">
            <v>0</v>
          </cell>
          <cell r="U534">
            <v>0</v>
          </cell>
        </row>
        <row r="535">
          <cell r="T535">
            <v>0</v>
          </cell>
          <cell r="U535">
            <v>0</v>
          </cell>
        </row>
        <row r="536">
          <cell r="T536">
            <v>0</v>
          </cell>
          <cell r="U536">
            <v>0</v>
          </cell>
        </row>
        <row r="537">
          <cell r="T537">
            <v>0</v>
          </cell>
          <cell r="U537">
            <v>0</v>
          </cell>
        </row>
        <row r="538">
          <cell r="T538">
            <v>0</v>
          </cell>
          <cell r="U538">
            <v>0</v>
          </cell>
        </row>
        <row r="539">
          <cell r="T539">
            <v>0</v>
          </cell>
          <cell r="U539">
            <v>0</v>
          </cell>
        </row>
        <row r="540">
          <cell r="T540">
            <v>0</v>
          </cell>
          <cell r="U540">
            <v>0</v>
          </cell>
        </row>
        <row r="541">
          <cell r="T541">
            <v>0</v>
          </cell>
          <cell r="U541">
            <v>0</v>
          </cell>
        </row>
        <row r="542">
          <cell r="T542">
            <v>0</v>
          </cell>
          <cell r="U542">
            <v>0</v>
          </cell>
        </row>
        <row r="543">
          <cell r="T543">
            <v>0</v>
          </cell>
          <cell r="U543">
            <v>0</v>
          </cell>
        </row>
        <row r="544">
          <cell r="T544">
            <v>0</v>
          </cell>
          <cell r="U544">
            <v>0</v>
          </cell>
        </row>
        <row r="545">
          <cell r="T545">
            <v>0</v>
          </cell>
          <cell r="U545">
            <v>0</v>
          </cell>
        </row>
        <row r="546">
          <cell r="T546">
            <v>0</v>
          </cell>
          <cell r="U546">
            <v>0</v>
          </cell>
        </row>
        <row r="547">
          <cell r="T547">
            <v>0</v>
          </cell>
          <cell r="U547">
            <v>0</v>
          </cell>
        </row>
        <row r="548">
          <cell r="T548">
            <v>0</v>
          </cell>
          <cell r="U548">
            <v>0</v>
          </cell>
        </row>
        <row r="549">
          <cell r="T549">
            <v>0</v>
          </cell>
          <cell r="U549">
            <v>0</v>
          </cell>
        </row>
        <row r="550">
          <cell r="T550">
            <v>0</v>
          </cell>
          <cell r="U550">
            <v>0</v>
          </cell>
        </row>
        <row r="551">
          <cell r="T551">
            <v>0</v>
          </cell>
          <cell r="U551">
            <v>0</v>
          </cell>
        </row>
        <row r="552">
          <cell r="T552">
            <v>0</v>
          </cell>
          <cell r="U552">
            <v>0</v>
          </cell>
        </row>
        <row r="553">
          <cell r="T553">
            <v>0</v>
          </cell>
          <cell r="U553">
            <v>0</v>
          </cell>
        </row>
        <row r="554">
          <cell r="T554">
            <v>0</v>
          </cell>
          <cell r="U554">
            <v>0</v>
          </cell>
        </row>
        <row r="555">
          <cell r="T555">
            <v>0</v>
          </cell>
          <cell r="U555">
            <v>0</v>
          </cell>
        </row>
        <row r="556">
          <cell r="T556">
            <v>0</v>
          </cell>
          <cell r="U556">
            <v>0</v>
          </cell>
        </row>
        <row r="557">
          <cell r="T557">
            <v>0</v>
          </cell>
          <cell r="U557">
            <v>0</v>
          </cell>
        </row>
        <row r="558">
          <cell r="T558">
            <v>0</v>
          </cell>
          <cell r="U558">
            <v>0</v>
          </cell>
        </row>
        <row r="559">
          <cell r="T559">
            <v>0</v>
          </cell>
          <cell r="U559">
            <v>0</v>
          </cell>
        </row>
        <row r="560">
          <cell r="T560">
            <v>0</v>
          </cell>
          <cell r="U560">
            <v>0</v>
          </cell>
        </row>
        <row r="561">
          <cell r="T561">
            <v>0</v>
          </cell>
          <cell r="U561">
            <v>0</v>
          </cell>
        </row>
        <row r="562">
          <cell r="T562">
            <v>0</v>
          </cell>
          <cell r="U562">
            <v>0</v>
          </cell>
        </row>
        <row r="563">
          <cell r="T563">
            <v>0</v>
          </cell>
          <cell r="U563">
            <v>0</v>
          </cell>
        </row>
        <row r="564">
          <cell r="T564">
            <v>0</v>
          </cell>
          <cell r="U564">
            <v>0</v>
          </cell>
        </row>
        <row r="565">
          <cell r="T565">
            <v>0</v>
          </cell>
          <cell r="U565">
            <v>0</v>
          </cell>
        </row>
        <row r="566">
          <cell r="T566">
            <v>0</v>
          </cell>
          <cell r="U566">
            <v>0</v>
          </cell>
        </row>
        <row r="567">
          <cell r="T567">
            <v>0</v>
          </cell>
          <cell r="U567">
            <v>0</v>
          </cell>
        </row>
        <row r="568">
          <cell r="T568">
            <v>0</v>
          </cell>
          <cell r="U568">
            <v>0</v>
          </cell>
        </row>
        <row r="569">
          <cell r="T569">
            <v>0</v>
          </cell>
          <cell r="U569">
            <v>0</v>
          </cell>
        </row>
        <row r="570">
          <cell r="T570">
            <v>0</v>
          </cell>
          <cell r="U570">
            <v>0</v>
          </cell>
        </row>
        <row r="571">
          <cell r="T571">
            <v>0</v>
          </cell>
          <cell r="U571">
            <v>0</v>
          </cell>
        </row>
        <row r="572">
          <cell r="T572">
            <v>0</v>
          </cell>
          <cell r="U572">
            <v>0</v>
          </cell>
        </row>
        <row r="573">
          <cell r="T573">
            <v>0</v>
          </cell>
          <cell r="U573">
            <v>0</v>
          </cell>
        </row>
        <row r="574">
          <cell r="T574">
            <v>0</v>
          </cell>
          <cell r="U574">
            <v>0</v>
          </cell>
        </row>
        <row r="575">
          <cell r="T575">
            <v>0</v>
          </cell>
          <cell r="U575">
            <v>0</v>
          </cell>
        </row>
        <row r="576">
          <cell r="T576">
            <v>0</v>
          </cell>
          <cell r="U576">
            <v>0</v>
          </cell>
        </row>
        <row r="577">
          <cell r="T577">
            <v>0</v>
          </cell>
          <cell r="U577">
            <v>0</v>
          </cell>
        </row>
        <row r="578">
          <cell r="T578">
            <v>0</v>
          </cell>
          <cell r="U578">
            <v>0</v>
          </cell>
        </row>
        <row r="579">
          <cell r="T579">
            <v>0</v>
          </cell>
          <cell r="U579">
            <v>0</v>
          </cell>
        </row>
        <row r="580">
          <cell r="T580">
            <v>0</v>
          </cell>
          <cell r="U580">
            <v>0</v>
          </cell>
        </row>
        <row r="581">
          <cell r="T581">
            <v>0</v>
          </cell>
          <cell r="U581">
            <v>0</v>
          </cell>
        </row>
        <row r="582">
          <cell r="T582">
            <v>0</v>
          </cell>
          <cell r="U582">
            <v>0</v>
          </cell>
        </row>
        <row r="583">
          <cell r="T583">
            <v>0</v>
          </cell>
          <cell r="U583">
            <v>0</v>
          </cell>
        </row>
        <row r="584">
          <cell r="T584">
            <v>0</v>
          </cell>
          <cell r="U584">
            <v>0</v>
          </cell>
        </row>
        <row r="585">
          <cell r="T585">
            <v>0</v>
          </cell>
          <cell r="U585">
            <v>0</v>
          </cell>
        </row>
        <row r="586">
          <cell r="T586">
            <v>0</v>
          </cell>
          <cell r="U586">
            <v>0</v>
          </cell>
        </row>
        <row r="587">
          <cell r="T587">
            <v>0</v>
          </cell>
          <cell r="U587">
            <v>0</v>
          </cell>
        </row>
        <row r="588">
          <cell r="T588">
            <v>0</v>
          </cell>
          <cell r="U588">
            <v>0</v>
          </cell>
        </row>
        <row r="589">
          <cell r="T589">
            <v>0</v>
          </cell>
          <cell r="U589">
            <v>0</v>
          </cell>
        </row>
        <row r="590">
          <cell r="T590">
            <v>0</v>
          </cell>
          <cell r="U590">
            <v>0</v>
          </cell>
        </row>
        <row r="591">
          <cell r="T591">
            <v>0</v>
          </cell>
          <cell r="U591">
            <v>0</v>
          </cell>
        </row>
        <row r="592">
          <cell r="T592">
            <v>0</v>
          </cell>
          <cell r="U592">
            <v>0</v>
          </cell>
        </row>
        <row r="593">
          <cell r="T593">
            <v>0</v>
          </cell>
          <cell r="U593">
            <v>0</v>
          </cell>
        </row>
        <row r="594">
          <cell r="T594">
            <v>0</v>
          </cell>
          <cell r="U594">
            <v>0</v>
          </cell>
        </row>
        <row r="595">
          <cell r="T595">
            <v>0</v>
          </cell>
          <cell r="U595">
            <v>0</v>
          </cell>
        </row>
        <row r="596">
          <cell r="T596">
            <v>0</v>
          </cell>
          <cell r="U596">
            <v>0</v>
          </cell>
        </row>
        <row r="597">
          <cell r="T597">
            <v>0</v>
          </cell>
          <cell r="U597">
            <v>0</v>
          </cell>
        </row>
        <row r="598">
          <cell r="T598">
            <v>0</v>
          </cell>
          <cell r="U598">
            <v>0</v>
          </cell>
        </row>
        <row r="599">
          <cell r="T599">
            <v>0</v>
          </cell>
          <cell r="U599">
            <v>0</v>
          </cell>
        </row>
        <row r="600">
          <cell r="T600">
            <v>0</v>
          </cell>
          <cell r="U600">
            <v>0</v>
          </cell>
        </row>
        <row r="601">
          <cell r="T601">
            <v>0</v>
          </cell>
          <cell r="U601">
            <v>0</v>
          </cell>
        </row>
        <row r="602">
          <cell r="T602">
            <v>0</v>
          </cell>
          <cell r="U602">
            <v>0</v>
          </cell>
        </row>
        <row r="603">
          <cell r="T603">
            <v>0</v>
          </cell>
          <cell r="U603">
            <v>0</v>
          </cell>
        </row>
        <row r="604">
          <cell r="T604">
            <v>0</v>
          </cell>
          <cell r="U604">
            <v>0</v>
          </cell>
        </row>
        <row r="605">
          <cell r="T605">
            <v>0</v>
          </cell>
          <cell r="U605">
            <v>0</v>
          </cell>
        </row>
        <row r="606">
          <cell r="T606">
            <v>0</v>
          </cell>
          <cell r="U606">
            <v>0</v>
          </cell>
        </row>
        <row r="607">
          <cell r="T607">
            <v>0</v>
          </cell>
          <cell r="U607">
            <v>0</v>
          </cell>
        </row>
        <row r="608">
          <cell r="T608">
            <v>0</v>
          </cell>
          <cell r="U608">
            <v>0</v>
          </cell>
        </row>
        <row r="609">
          <cell r="T609">
            <v>0</v>
          </cell>
          <cell r="U609">
            <v>0</v>
          </cell>
        </row>
        <row r="610">
          <cell r="T610">
            <v>0</v>
          </cell>
          <cell r="U610">
            <v>0</v>
          </cell>
        </row>
        <row r="611">
          <cell r="T611">
            <v>0</v>
          </cell>
          <cell r="U611">
            <v>0</v>
          </cell>
        </row>
        <row r="612">
          <cell r="T612">
            <v>0</v>
          </cell>
          <cell r="U612">
            <v>0</v>
          </cell>
        </row>
        <row r="613">
          <cell r="T613">
            <v>0</v>
          </cell>
          <cell r="U613">
            <v>0</v>
          </cell>
        </row>
        <row r="614">
          <cell r="T614">
            <v>0</v>
          </cell>
          <cell r="U614">
            <v>0</v>
          </cell>
        </row>
        <row r="615">
          <cell r="T615">
            <v>0</v>
          </cell>
          <cell r="U615">
            <v>0</v>
          </cell>
        </row>
        <row r="616">
          <cell r="T616">
            <v>0</v>
          </cell>
          <cell r="U616">
            <v>0</v>
          </cell>
        </row>
        <row r="617">
          <cell r="T617">
            <v>0</v>
          </cell>
          <cell r="U617">
            <v>0</v>
          </cell>
        </row>
        <row r="618">
          <cell r="T618">
            <v>0</v>
          </cell>
          <cell r="U618">
            <v>0</v>
          </cell>
        </row>
        <row r="619">
          <cell r="T619">
            <v>0</v>
          </cell>
          <cell r="U619">
            <v>0</v>
          </cell>
        </row>
        <row r="620">
          <cell r="T620">
            <v>0</v>
          </cell>
          <cell r="U620">
            <v>0</v>
          </cell>
        </row>
        <row r="621">
          <cell r="T621">
            <v>0</v>
          </cell>
          <cell r="U621">
            <v>0</v>
          </cell>
        </row>
        <row r="622">
          <cell r="T622">
            <v>0</v>
          </cell>
          <cell r="U622">
            <v>0</v>
          </cell>
        </row>
        <row r="623">
          <cell r="T623">
            <v>0</v>
          </cell>
          <cell r="U623">
            <v>0</v>
          </cell>
        </row>
        <row r="624">
          <cell r="T624">
            <v>0</v>
          </cell>
          <cell r="U624">
            <v>0</v>
          </cell>
        </row>
        <row r="625">
          <cell r="T625">
            <v>0</v>
          </cell>
          <cell r="U625">
            <v>0</v>
          </cell>
        </row>
        <row r="626">
          <cell r="T626">
            <v>0</v>
          </cell>
          <cell r="U626">
            <v>0</v>
          </cell>
        </row>
        <row r="627">
          <cell r="T627">
            <v>0</v>
          </cell>
          <cell r="U627">
            <v>0</v>
          </cell>
        </row>
        <row r="628">
          <cell r="T628">
            <v>0</v>
          </cell>
          <cell r="U628">
            <v>0</v>
          </cell>
        </row>
        <row r="629">
          <cell r="T629">
            <v>0</v>
          </cell>
          <cell r="U629">
            <v>0</v>
          </cell>
        </row>
        <row r="630">
          <cell r="T630">
            <v>0</v>
          </cell>
          <cell r="U630">
            <v>0</v>
          </cell>
        </row>
        <row r="631">
          <cell r="T631">
            <v>0</v>
          </cell>
          <cell r="U631">
            <v>0</v>
          </cell>
        </row>
        <row r="632">
          <cell r="T632">
            <v>0</v>
          </cell>
          <cell r="U632">
            <v>0</v>
          </cell>
        </row>
        <row r="633">
          <cell r="T633">
            <v>0</v>
          </cell>
          <cell r="U633">
            <v>0</v>
          </cell>
        </row>
        <row r="634">
          <cell r="T634">
            <v>0</v>
          </cell>
          <cell r="U634">
            <v>0</v>
          </cell>
        </row>
        <row r="635">
          <cell r="T635">
            <v>0</v>
          </cell>
          <cell r="U635">
            <v>0</v>
          </cell>
        </row>
        <row r="636">
          <cell r="T636">
            <v>0</v>
          </cell>
          <cell r="U636">
            <v>0</v>
          </cell>
        </row>
        <row r="637">
          <cell r="T637">
            <v>0</v>
          </cell>
          <cell r="U637">
            <v>0</v>
          </cell>
        </row>
        <row r="638">
          <cell r="T638">
            <v>0</v>
          </cell>
          <cell r="U638">
            <v>0</v>
          </cell>
        </row>
        <row r="639">
          <cell r="T639">
            <v>0</v>
          </cell>
          <cell r="U639">
            <v>0</v>
          </cell>
        </row>
        <row r="640">
          <cell r="T640">
            <v>0</v>
          </cell>
          <cell r="U640">
            <v>0</v>
          </cell>
        </row>
        <row r="641">
          <cell r="T641">
            <v>0</v>
          </cell>
          <cell r="U641">
            <v>0</v>
          </cell>
        </row>
        <row r="642">
          <cell r="T642">
            <v>0</v>
          </cell>
          <cell r="U642">
            <v>0</v>
          </cell>
        </row>
        <row r="643">
          <cell r="T643">
            <v>0</v>
          </cell>
          <cell r="U643">
            <v>0</v>
          </cell>
        </row>
        <row r="644">
          <cell r="T644">
            <v>0</v>
          </cell>
          <cell r="U644">
            <v>0</v>
          </cell>
        </row>
        <row r="645">
          <cell r="T645">
            <v>0</v>
          </cell>
          <cell r="U645">
            <v>0</v>
          </cell>
        </row>
        <row r="646">
          <cell r="T646">
            <v>0</v>
          </cell>
          <cell r="U646">
            <v>0</v>
          </cell>
        </row>
        <row r="647">
          <cell r="T647">
            <v>0</v>
          </cell>
          <cell r="U647">
            <v>0</v>
          </cell>
        </row>
        <row r="648">
          <cell r="T648">
            <v>0</v>
          </cell>
          <cell r="U648">
            <v>0</v>
          </cell>
        </row>
        <row r="649">
          <cell r="T649">
            <v>0</v>
          </cell>
          <cell r="U649">
            <v>0</v>
          </cell>
        </row>
        <row r="650">
          <cell r="T650">
            <v>0</v>
          </cell>
          <cell r="U650">
            <v>0</v>
          </cell>
        </row>
        <row r="651">
          <cell r="T651">
            <v>0</v>
          </cell>
          <cell r="U651">
            <v>0</v>
          </cell>
        </row>
        <row r="652">
          <cell r="T652">
            <v>0</v>
          </cell>
          <cell r="U652">
            <v>0</v>
          </cell>
        </row>
        <row r="653">
          <cell r="T653">
            <v>0</v>
          </cell>
          <cell r="U653">
            <v>0</v>
          </cell>
        </row>
        <row r="654">
          <cell r="T654">
            <v>0</v>
          </cell>
          <cell r="U654">
            <v>0</v>
          </cell>
        </row>
        <row r="655">
          <cell r="T655">
            <v>0</v>
          </cell>
          <cell r="U655">
            <v>0</v>
          </cell>
        </row>
        <row r="656">
          <cell r="T656">
            <v>0</v>
          </cell>
          <cell r="U656">
            <v>0</v>
          </cell>
        </row>
        <row r="657">
          <cell r="T657">
            <v>0</v>
          </cell>
          <cell r="U657">
            <v>0</v>
          </cell>
        </row>
        <row r="658">
          <cell r="T658">
            <v>0</v>
          </cell>
          <cell r="U658">
            <v>0</v>
          </cell>
        </row>
        <row r="659">
          <cell r="T659">
            <v>0</v>
          </cell>
          <cell r="U659">
            <v>0</v>
          </cell>
        </row>
        <row r="660">
          <cell r="T660">
            <v>0</v>
          </cell>
          <cell r="U660">
            <v>0</v>
          </cell>
        </row>
        <row r="661">
          <cell r="T661">
            <v>0</v>
          </cell>
          <cell r="U661">
            <v>0</v>
          </cell>
        </row>
        <row r="662">
          <cell r="T662">
            <v>0</v>
          </cell>
          <cell r="U662">
            <v>0</v>
          </cell>
        </row>
        <row r="663">
          <cell r="T663">
            <v>0</v>
          </cell>
          <cell r="U663">
            <v>0</v>
          </cell>
        </row>
        <row r="664">
          <cell r="T664">
            <v>0</v>
          </cell>
          <cell r="U664">
            <v>0</v>
          </cell>
        </row>
        <row r="665">
          <cell r="T665">
            <v>0</v>
          </cell>
          <cell r="U665">
            <v>0</v>
          </cell>
        </row>
        <row r="666">
          <cell r="T666">
            <v>0</v>
          </cell>
          <cell r="U666">
            <v>0</v>
          </cell>
        </row>
        <row r="667">
          <cell r="T667">
            <v>0</v>
          </cell>
          <cell r="U667">
            <v>0</v>
          </cell>
        </row>
        <row r="668">
          <cell r="T668">
            <v>0</v>
          </cell>
          <cell r="U668">
            <v>0</v>
          </cell>
        </row>
        <row r="669">
          <cell r="T669">
            <v>0</v>
          </cell>
          <cell r="U669">
            <v>0</v>
          </cell>
        </row>
        <row r="670">
          <cell r="T670">
            <v>0</v>
          </cell>
          <cell r="U670">
            <v>0</v>
          </cell>
        </row>
        <row r="671">
          <cell r="T671">
            <v>0</v>
          </cell>
          <cell r="U671">
            <v>0</v>
          </cell>
        </row>
        <row r="672">
          <cell r="T672">
            <v>0</v>
          </cell>
          <cell r="U672">
            <v>0</v>
          </cell>
        </row>
        <row r="673">
          <cell r="T673">
            <v>0</v>
          </cell>
          <cell r="U673">
            <v>0</v>
          </cell>
        </row>
        <row r="674">
          <cell r="T674">
            <v>0</v>
          </cell>
          <cell r="U674">
            <v>0</v>
          </cell>
        </row>
        <row r="675">
          <cell r="T675">
            <v>0</v>
          </cell>
          <cell r="U675">
            <v>0</v>
          </cell>
        </row>
        <row r="676">
          <cell r="T676">
            <v>0</v>
          </cell>
          <cell r="U676">
            <v>0</v>
          </cell>
        </row>
        <row r="677">
          <cell r="T677">
            <v>0</v>
          </cell>
          <cell r="U677">
            <v>0</v>
          </cell>
        </row>
        <row r="678">
          <cell r="T678">
            <v>0</v>
          </cell>
          <cell r="U678">
            <v>0</v>
          </cell>
        </row>
        <row r="679">
          <cell r="T679">
            <v>0</v>
          </cell>
          <cell r="U679">
            <v>0</v>
          </cell>
        </row>
        <row r="680">
          <cell r="T680">
            <v>0</v>
          </cell>
          <cell r="U680">
            <v>0</v>
          </cell>
        </row>
        <row r="681">
          <cell r="T681">
            <v>0</v>
          </cell>
          <cell r="U681">
            <v>0</v>
          </cell>
        </row>
        <row r="682">
          <cell r="T682">
            <v>0</v>
          </cell>
          <cell r="U682">
            <v>0</v>
          </cell>
        </row>
        <row r="683">
          <cell r="T683">
            <v>0</v>
          </cell>
          <cell r="U683">
            <v>0</v>
          </cell>
        </row>
        <row r="684">
          <cell r="T684">
            <v>0</v>
          </cell>
          <cell r="U684">
            <v>0</v>
          </cell>
        </row>
        <row r="685">
          <cell r="T685">
            <v>0</v>
          </cell>
          <cell r="U685">
            <v>0</v>
          </cell>
        </row>
        <row r="686">
          <cell r="T686">
            <v>0</v>
          </cell>
          <cell r="U686">
            <v>0</v>
          </cell>
        </row>
        <row r="687">
          <cell r="T687">
            <v>0</v>
          </cell>
          <cell r="U687">
            <v>0</v>
          </cell>
        </row>
        <row r="688">
          <cell r="T688">
            <v>0</v>
          </cell>
          <cell r="U688">
            <v>0</v>
          </cell>
        </row>
        <row r="689">
          <cell r="T689">
            <v>0</v>
          </cell>
          <cell r="U689">
            <v>0</v>
          </cell>
        </row>
        <row r="690">
          <cell r="T690">
            <v>0</v>
          </cell>
          <cell r="U690">
            <v>0</v>
          </cell>
        </row>
        <row r="691">
          <cell r="T691">
            <v>0</v>
          </cell>
          <cell r="U691">
            <v>0</v>
          </cell>
        </row>
        <row r="692">
          <cell r="T692">
            <v>0</v>
          </cell>
          <cell r="U692">
            <v>0</v>
          </cell>
        </row>
        <row r="693">
          <cell r="T693">
            <v>0</v>
          </cell>
          <cell r="U693">
            <v>0</v>
          </cell>
        </row>
        <row r="694">
          <cell r="T694">
            <v>0</v>
          </cell>
          <cell r="U694">
            <v>0</v>
          </cell>
        </row>
        <row r="695">
          <cell r="T695">
            <v>0</v>
          </cell>
          <cell r="U695">
            <v>0</v>
          </cell>
        </row>
        <row r="696">
          <cell r="T696">
            <v>0</v>
          </cell>
          <cell r="U696">
            <v>0</v>
          </cell>
        </row>
        <row r="697">
          <cell r="T697">
            <v>0</v>
          </cell>
          <cell r="U697">
            <v>0</v>
          </cell>
        </row>
        <row r="698">
          <cell r="T698">
            <v>0</v>
          </cell>
          <cell r="U698">
            <v>0</v>
          </cell>
        </row>
        <row r="699">
          <cell r="T699">
            <v>0</v>
          </cell>
          <cell r="U699">
            <v>0</v>
          </cell>
        </row>
        <row r="700">
          <cell r="T700">
            <v>0</v>
          </cell>
          <cell r="U700">
            <v>0</v>
          </cell>
        </row>
        <row r="701">
          <cell r="T701">
            <v>0</v>
          </cell>
          <cell r="U701">
            <v>0</v>
          </cell>
        </row>
        <row r="702">
          <cell r="T702">
            <v>0</v>
          </cell>
          <cell r="U702">
            <v>0</v>
          </cell>
        </row>
        <row r="703">
          <cell r="T703">
            <v>0</v>
          </cell>
          <cell r="U703">
            <v>0</v>
          </cell>
        </row>
        <row r="704">
          <cell r="T704">
            <v>0</v>
          </cell>
          <cell r="U704">
            <v>0</v>
          </cell>
        </row>
        <row r="705">
          <cell r="T705">
            <v>0</v>
          </cell>
          <cell r="U705">
            <v>0</v>
          </cell>
        </row>
        <row r="706">
          <cell r="T706">
            <v>0</v>
          </cell>
          <cell r="U706">
            <v>0</v>
          </cell>
        </row>
        <row r="707">
          <cell r="T707">
            <v>0</v>
          </cell>
          <cell r="U707">
            <v>0</v>
          </cell>
        </row>
        <row r="708">
          <cell r="T708">
            <v>0</v>
          </cell>
          <cell r="U708">
            <v>0</v>
          </cell>
        </row>
        <row r="709">
          <cell r="T709">
            <v>0</v>
          </cell>
          <cell r="U709">
            <v>0</v>
          </cell>
        </row>
        <row r="710">
          <cell r="T710">
            <v>0</v>
          </cell>
          <cell r="U710">
            <v>0</v>
          </cell>
        </row>
        <row r="711">
          <cell r="T711">
            <v>0</v>
          </cell>
          <cell r="U711">
            <v>0</v>
          </cell>
        </row>
        <row r="712">
          <cell r="T712">
            <v>0</v>
          </cell>
          <cell r="U712">
            <v>0</v>
          </cell>
        </row>
        <row r="713">
          <cell r="T713">
            <v>0</v>
          </cell>
          <cell r="U713">
            <v>0</v>
          </cell>
        </row>
        <row r="714">
          <cell r="T714">
            <v>0</v>
          </cell>
          <cell r="U714">
            <v>0</v>
          </cell>
        </row>
        <row r="715">
          <cell r="T715">
            <v>0</v>
          </cell>
          <cell r="U715">
            <v>0</v>
          </cell>
        </row>
        <row r="716">
          <cell r="T716">
            <v>0</v>
          </cell>
          <cell r="U716">
            <v>0</v>
          </cell>
        </row>
        <row r="717">
          <cell r="T717">
            <v>0</v>
          </cell>
          <cell r="U717">
            <v>0</v>
          </cell>
        </row>
        <row r="718">
          <cell r="T718">
            <v>0</v>
          </cell>
          <cell r="U718">
            <v>0</v>
          </cell>
        </row>
        <row r="719">
          <cell r="T719">
            <v>0</v>
          </cell>
          <cell r="U719">
            <v>0</v>
          </cell>
        </row>
        <row r="720">
          <cell r="T720">
            <v>0</v>
          </cell>
          <cell r="U720">
            <v>0</v>
          </cell>
        </row>
        <row r="721">
          <cell r="T721">
            <v>0</v>
          </cell>
          <cell r="U721">
            <v>0</v>
          </cell>
        </row>
        <row r="722">
          <cell r="T722">
            <v>0</v>
          </cell>
          <cell r="U722">
            <v>0</v>
          </cell>
        </row>
        <row r="723">
          <cell r="T723">
            <v>0</v>
          </cell>
          <cell r="U723">
            <v>0</v>
          </cell>
        </row>
        <row r="724">
          <cell r="T724">
            <v>0</v>
          </cell>
          <cell r="U724">
            <v>0</v>
          </cell>
        </row>
        <row r="725">
          <cell r="T725">
            <v>0</v>
          </cell>
          <cell r="U725">
            <v>0</v>
          </cell>
        </row>
        <row r="726">
          <cell r="T726">
            <v>0</v>
          </cell>
          <cell r="U726">
            <v>0</v>
          </cell>
        </row>
        <row r="727">
          <cell r="T727">
            <v>0</v>
          </cell>
          <cell r="U727">
            <v>0</v>
          </cell>
        </row>
        <row r="728">
          <cell r="T728">
            <v>0</v>
          </cell>
          <cell r="U728">
            <v>0</v>
          </cell>
        </row>
        <row r="729">
          <cell r="T729">
            <v>0</v>
          </cell>
          <cell r="U729">
            <v>0</v>
          </cell>
        </row>
        <row r="730">
          <cell r="T730">
            <v>0</v>
          </cell>
          <cell r="U730">
            <v>0</v>
          </cell>
        </row>
        <row r="731">
          <cell r="T731">
            <v>0</v>
          </cell>
          <cell r="U731">
            <v>0</v>
          </cell>
        </row>
        <row r="732">
          <cell r="T732">
            <v>0</v>
          </cell>
          <cell r="U732">
            <v>0</v>
          </cell>
        </row>
        <row r="733">
          <cell r="T733">
            <v>0</v>
          </cell>
          <cell r="U733">
            <v>0</v>
          </cell>
        </row>
        <row r="734">
          <cell r="T734">
            <v>0</v>
          </cell>
          <cell r="U734">
            <v>0</v>
          </cell>
        </row>
        <row r="735">
          <cell r="T735">
            <v>0</v>
          </cell>
          <cell r="U735">
            <v>0</v>
          </cell>
        </row>
        <row r="736">
          <cell r="T736">
            <v>0</v>
          </cell>
          <cell r="U736">
            <v>0</v>
          </cell>
        </row>
        <row r="737">
          <cell r="T737">
            <v>0</v>
          </cell>
          <cell r="U737">
            <v>0</v>
          </cell>
        </row>
        <row r="738">
          <cell r="T738">
            <v>0</v>
          </cell>
          <cell r="U738">
            <v>0</v>
          </cell>
        </row>
        <row r="739">
          <cell r="T739">
            <v>0</v>
          </cell>
          <cell r="U739">
            <v>0</v>
          </cell>
        </row>
        <row r="740">
          <cell r="T740">
            <v>0</v>
          </cell>
          <cell r="U740">
            <v>0</v>
          </cell>
        </row>
        <row r="741">
          <cell r="T741">
            <v>0</v>
          </cell>
          <cell r="U741">
            <v>0</v>
          </cell>
        </row>
        <row r="742">
          <cell r="T742">
            <v>0</v>
          </cell>
          <cell r="U742">
            <v>0</v>
          </cell>
        </row>
        <row r="743">
          <cell r="T743">
            <v>0</v>
          </cell>
          <cell r="U743">
            <v>0</v>
          </cell>
        </row>
        <row r="744">
          <cell r="T744">
            <v>0</v>
          </cell>
          <cell r="U744">
            <v>0</v>
          </cell>
        </row>
        <row r="745">
          <cell r="T745">
            <v>0</v>
          </cell>
          <cell r="U745">
            <v>0</v>
          </cell>
        </row>
        <row r="746">
          <cell r="T746">
            <v>0</v>
          </cell>
          <cell r="U746">
            <v>0</v>
          </cell>
        </row>
        <row r="747">
          <cell r="T747">
            <v>0</v>
          </cell>
          <cell r="U747">
            <v>0</v>
          </cell>
        </row>
        <row r="748">
          <cell r="T748">
            <v>0</v>
          </cell>
          <cell r="U748">
            <v>0</v>
          </cell>
        </row>
        <row r="749">
          <cell r="T749">
            <v>0</v>
          </cell>
          <cell r="U749">
            <v>0</v>
          </cell>
        </row>
        <row r="750">
          <cell r="T750">
            <v>0</v>
          </cell>
          <cell r="U750">
            <v>0</v>
          </cell>
        </row>
        <row r="751">
          <cell r="T751">
            <v>0</v>
          </cell>
          <cell r="U751">
            <v>0</v>
          </cell>
        </row>
        <row r="752">
          <cell r="T752">
            <v>0</v>
          </cell>
          <cell r="U752">
            <v>0</v>
          </cell>
        </row>
        <row r="753">
          <cell r="T753">
            <v>0</v>
          </cell>
          <cell r="U753">
            <v>0</v>
          </cell>
        </row>
        <row r="754">
          <cell r="T754">
            <v>0</v>
          </cell>
          <cell r="U754">
            <v>0</v>
          </cell>
        </row>
        <row r="755">
          <cell r="T755">
            <v>0</v>
          </cell>
          <cell r="U755">
            <v>0</v>
          </cell>
        </row>
        <row r="756">
          <cell r="T756">
            <v>0</v>
          </cell>
          <cell r="U756">
            <v>0</v>
          </cell>
        </row>
        <row r="757">
          <cell r="T757">
            <v>0</v>
          </cell>
          <cell r="U757">
            <v>0</v>
          </cell>
        </row>
        <row r="758">
          <cell r="T758">
            <v>0</v>
          </cell>
          <cell r="U758">
            <v>0</v>
          </cell>
        </row>
        <row r="759">
          <cell r="T759">
            <v>0</v>
          </cell>
          <cell r="U759">
            <v>0</v>
          </cell>
        </row>
        <row r="760">
          <cell r="T760">
            <v>0</v>
          </cell>
          <cell r="U760">
            <v>0</v>
          </cell>
        </row>
        <row r="761">
          <cell r="T761">
            <v>0</v>
          </cell>
          <cell r="U761">
            <v>0</v>
          </cell>
        </row>
        <row r="762">
          <cell r="T762">
            <v>0</v>
          </cell>
          <cell r="U762">
            <v>0</v>
          </cell>
        </row>
        <row r="763">
          <cell r="T763">
            <v>0</v>
          </cell>
          <cell r="U763">
            <v>0</v>
          </cell>
        </row>
        <row r="764">
          <cell r="T764">
            <v>0</v>
          </cell>
          <cell r="U764">
            <v>0</v>
          </cell>
        </row>
        <row r="765">
          <cell r="T765">
            <v>0</v>
          </cell>
          <cell r="U765">
            <v>0</v>
          </cell>
        </row>
        <row r="766">
          <cell r="T766">
            <v>0</v>
          </cell>
          <cell r="U766">
            <v>0</v>
          </cell>
        </row>
        <row r="767">
          <cell r="T767">
            <v>0</v>
          </cell>
          <cell r="U767">
            <v>0</v>
          </cell>
        </row>
        <row r="768">
          <cell r="T768">
            <v>0</v>
          </cell>
          <cell r="U768">
            <v>0</v>
          </cell>
        </row>
        <row r="769">
          <cell r="T769">
            <v>0</v>
          </cell>
          <cell r="U769">
            <v>0</v>
          </cell>
        </row>
        <row r="770">
          <cell r="T770">
            <v>0</v>
          </cell>
          <cell r="U770">
            <v>0</v>
          </cell>
        </row>
        <row r="771">
          <cell r="T771">
            <v>0</v>
          </cell>
          <cell r="U771">
            <v>0</v>
          </cell>
        </row>
        <row r="772">
          <cell r="T772">
            <v>0</v>
          </cell>
          <cell r="U772">
            <v>0</v>
          </cell>
        </row>
        <row r="773">
          <cell r="T773">
            <v>0</v>
          </cell>
          <cell r="U773">
            <v>0</v>
          </cell>
        </row>
        <row r="774">
          <cell r="T774">
            <v>0</v>
          </cell>
          <cell r="U774">
            <v>0</v>
          </cell>
        </row>
        <row r="775">
          <cell r="T775">
            <v>0</v>
          </cell>
          <cell r="U775">
            <v>0</v>
          </cell>
        </row>
        <row r="776">
          <cell r="T776">
            <v>0</v>
          </cell>
          <cell r="U776">
            <v>0</v>
          </cell>
        </row>
        <row r="777">
          <cell r="T777">
            <v>0</v>
          </cell>
          <cell r="U777">
            <v>0</v>
          </cell>
        </row>
        <row r="778">
          <cell r="T778">
            <v>0</v>
          </cell>
          <cell r="U778">
            <v>0</v>
          </cell>
        </row>
        <row r="779">
          <cell r="T779">
            <v>0</v>
          </cell>
          <cell r="U779">
            <v>0</v>
          </cell>
        </row>
        <row r="780">
          <cell r="T780">
            <v>0</v>
          </cell>
          <cell r="U780">
            <v>0</v>
          </cell>
        </row>
        <row r="781">
          <cell r="T781">
            <v>0</v>
          </cell>
          <cell r="U781">
            <v>0</v>
          </cell>
        </row>
        <row r="782">
          <cell r="T782">
            <v>0</v>
          </cell>
          <cell r="U782">
            <v>0</v>
          </cell>
        </row>
        <row r="783">
          <cell r="T783">
            <v>0</v>
          </cell>
          <cell r="U783">
            <v>0</v>
          </cell>
        </row>
        <row r="784">
          <cell r="T784">
            <v>0</v>
          </cell>
          <cell r="U784">
            <v>0</v>
          </cell>
        </row>
        <row r="785">
          <cell r="T785">
            <v>0</v>
          </cell>
          <cell r="U785">
            <v>0</v>
          </cell>
        </row>
        <row r="786">
          <cell r="T786">
            <v>0</v>
          </cell>
          <cell r="U786">
            <v>0</v>
          </cell>
        </row>
        <row r="787">
          <cell r="T787">
            <v>0</v>
          </cell>
          <cell r="U787">
            <v>0</v>
          </cell>
        </row>
        <row r="788">
          <cell r="T788">
            <v>0</v>
          </cell>
          <cell r="U788">
            <v>0</v>
          </cell>
        </row>
        <row r="789">
          <cell r="T789">
            <v>0</v>
          </cell>
          <cell r="U789">
            <v>0</v>
          </cell>
        </row>
        <row r="790">
          <cell r="T790">
            <v>0</v>
          </cell>
          <cell r="U790">
            <v>0</v>
          </cell>
        </row>
        <row r="791">
          <cell r="T791">
            <v>0</v>
          </cell>
          <cell r="U791">
            <v>0</v>
          </cell>
        </row>
        <row r="792">
          <cell r="T792">
            <v>0</v>
          </cell>
          <cell r="U792">
            <v>0</v>
          </cell>
        </row>
        <row r="793">
          <cell r="T793">
            <v>0</v>
          </cell>
          <cell r="U793">
            <v>0</v>
          </cell>
        </row>
        <row r="794">
          <cell r="T794">
            <v>0</v>
          </cell>
          <cell r="U794">
            <v>0</v>
          </cell>
        </row>
        <row r="795">
          <cell r="T795">
            <v>0</v>
          </cell>
          <cell r="U795">
            <v>0</v>
          </cell>
        </row>
        <row r="796">
          <cell r="T796">
            <v>0</v>
          </cell>
          <cell r="U796">
            <v>0</v>
          </cell>
        </row>
        <row r="797">
          <cell r="T797">
            <v>0</v>
          </cell>
          <cell r="U797">
            <v>0</v>
          </cell>
        </row>
        <row r="798">
          <cell r="T798">
            <v>0</v>
          </cell>
          <cell r="U798">
            <v>0</v>
          </cell>
        </row>
        <row r="799">
          <cell r="T799">
            <v>0</v>
          </cell>
          <cell r="U799">
            <v>0</v>
          </cell>
        </row>
        <row r="800">
          <cell r="T800">
            <v>0</v>
          </cell>
          <cell r="U800">
            <v>0</v>
          </cell>
        </row>
        <row r="801">
          <cell r="T801">
            <v>0</v>
          </cell>
          <cell r="U801">
            <v>0</v>
          </cell>
        </row>
        <row r="802">
          <cell r="T802">
            <v>0</v>
          </cell>
          <cell r="U802">
            <v>0</v>
          </cell>
        </row>
        <row r="803">
          <cell r="T803">
            <v>0</v>
          </cell>
          <cell r="U803">
            <v>0</v>
          </cell>
        </row>
        <row r="804">
          <cell r="T804">
            <v>0</v>
          </cell>
          <cell r="U804">
            <v>0</v>
          </cell>
        </row>
        <row r="805">
          <cell r="T805">
            <v>0</v>
          </cell>
          <cell r="U805">
            <v>0</v>
          </cell>
        </row>
        <row r="806">
          <cell r="T806">
            <v>0</v>
          </cell>
          <cell r="U806">
            <v>0</v>
          </cell>
        </row>
        <row r="807">
          <cell r="T807">
            <v>0</v>
          </cell>
          <cell r="U807">
            <v>0</v>
          </cell>
        </row>
        <row r="808">
          <cell r="T808">
            <v>0</v>
          </cell>
          <cell r="U808">
            <v>0</v>
          </cell>
        </row>
        <row r="809">
          <cell r="T809">
            <v>0</v>
          </cell>
          <cell r="U809">
            <v>0</v>
          </cell>
        </row>
        <row r="810">
          <cell r="T810">
            <v>0</v>
          </cell>
          <cell r="U810">
            <v>0</v>
          </cell>
        </row>
        <row r="811">
          <cell r="T811">
            <v>0</v>
          </cell>
          <cell r="U811">
            <v>0</v>
          </cell>
        </row>
        <row r="812">
          <cell r="T812">
            <v>0</v>
          </cell>
          <cell r="U812">
            <v>0</v>
          </cell>
        </row>
        <row r="813">
          <cell r="T813">
            <v>0</v>
          </cell>
          <cell r="U813">
            <v>0</v>
          </cell>
        </row>
        <row r="814">
          <cell r="T814">
            <v>0</v>
          </cell>
          <cell r="U814">
            <v>0</v>
          </cell>
        </row>
        <row r="815">
          <cell r="T815">
            <v>0</v>
          </cell>
          <cell r="U815">
            <v>0</v>
          </cell>
        </row>
        <row r="816">
          <cell r="T816">
            <v>0</v>
          </cell>
          <cell r="U816">
            <v>0</v>
          </cell>
        </row>
        <row r="817">
          <cell r="T817">
            <v>0</v>
          </cell>
          <cell r="U817">
            <v>0</v>
          </cell>
        </row>
        <row r="818">
          <cell r="T818">
            <v>0</v>
          </cell>
          <cell r="U818">
            <v>0</v>
          </cell>
        </row>
        <row r="819">
          <cell r="T819">
            <v>0</v>
          </cell>
          <cell r="U819">
            <v>0</v>
          </cell>
        </row>
        <row r="820">
          <cell r="T820">
            <v>0</v>
          </cell>
          <cell r="U820">
            <v>0</v>
          </cell>
        </row>
        <row r="821">
          <cell r="T821">
            <v>0</v>
          </cell>
          <cell r="U821">
            <v>0</v>
          </cell>
        </row>
        <row r="822">
          <cell r="T822">
            <v>0</v>
          </cell>
          <cell r="U822">
            <v>0</v>
          </cell>
        </row>
        <row r="823">
          <cell r="T823">
            <v>0</v>
          </cell>
          <cell r="U823">
            <v>0</v>
          </cell>
        </row>
        <row r="824">
          <cell r="T824">
            <v>0</v>
          </cell>
          <cell r="U824">
            <v>0</v>
          </cell>
        </row>
        <row r="825">
          <cell r="T825">
            <v>0</v>
          </cell>
          <cell r="U825">
            <v>0</v>
          </cell>
        </row>
        <row r="826">
          <cell r="T826">
            <v>0</v>
          </cell>
          <cell r="U826">
            <v>0</v>
          </cell>
        </row>
        <row r="827">
          <cell r="T827">
            <v>0</v>
          </cell>
          <cell r="U827">
            <v>0</v>
          </cell>
        </row>
        <row r="828">
          <cell r="T828">
            <v>0</v>
          </cell>
          <cell r="U828">
            <v>0</v>
          </cell>
        </row>
        <row r="829">
          <cell r="T829">
            <v>0</v>
          </cell>
          <cell r="U829">
            <v>0</v>
          </cell>
        </row>
        <row r="830">
          <cell r="T830">
            <v>0</v>
          </cell>
          <cell r="U830">
            <v>0</v>
          </cell>
        </row>
        <row r="831">
          <cell r="T831">
            <v>0</v>
          </cell>
          <cell r="U831">
            <v>0</v>
          </cell>
        </row>
        <row r="832">
          <cell r="T832">
            <v>0</v>
          </cell>
          <cell r="U832">
            <v>0</v>
          </cell>
        </row>
        <row r="833">
          <cell r="T833">
            <v>0</v>
          </cell>
          <cell r="U833">
            <v>0</v>
          </cell>
        </row>
        <row r="834">
          <cell r="T834">
            <v>0</v>
          </cell>
          <cell r="U834">
            <v>0</v>
          </cell>
        </row>
        <row r="835">
          <cell r="T835">
            <v>0</v>
          </cell>
          <cell r="U835">
            <v>0</v>
          </cell>
        </row>
        <row r="836">
          <cell r="T836">
            <v>0</v>
          </cell>
          <cell r="U836">
            <v>0</v>
          </cell>
        </row>
        <row r="837">
          <cell r="T837">
            <v>0</v>
          </cell>
          <cell r="U837">
            <v>0</v>
          </cell>
        </row>
        <row r="838">
          <cell r="T838">
            <v>0</v>
          </cell>
          <cell r="U838">
            <v>0</v>
          </cell>
        </row>
        <row r="839">
          <cell r="T839">
            <v>0</v>
          </cell>
          <cell r="U839">
            <v>0</v>
          </cell>
        </row>
        <row r="840">
          <cell r="T840">
            <v>0</v>
          </cell>
          <cell r="U840">
            <v>0</v>
          </cell>
        </row>
        <row r="841">
          <cell r="T841">
            <v>0</v>
          </cell>
          <cell r="U841">
            <v>0</v>
          </cell>
        </row>
        <row r="842">
          <cell r="T842">
            <v>0</v>
          </cell>
          <cell r="U842">
            <v>0</v>
          </cell>
        </row>
        <row r="843">
          <cell r="T843">
            <v>0</v>
          </cell>
          <cell r="U843">
            <v>0</v>
          </cell>
        </row>
        <row r="844">
          <cell r="T844">
            <v>0</v>
          </cell>
          <cell r="U844">
            <v>0</v>
          </cell>
        </row>
        <row r="845">
          <cell r="T845">
            <v>0</v>
          </cell>
          <cell r="U845">
            <v>0</v>
          </cell>
        </row>
        <row r="846">
          <cell r="T846">
            <v>0</v>
          </cell>
          <cell r="U846">
            <v>0</v>
          </cell>
        </row>
        <row r="847">
          <cell r="T847">
            <v>0</v>
          </cell>
          <cell r="U847">
            <v>0</v>
          </cell>
        </row>
        <row r="848">
          <cell r="T848">
            <v>0</v>
          </cell>
          <cell r="U848">
            <v>0</v>
          </cell>
        </row>
        <row r="849">
          <cell r="T849">
            <v>0</v>
          </cell>
          <cell r="U849">
            <v>0</v>
          </cell>
        </row>
        <row r="850">
          <cell r="T850">
            <v>0</v>
          </cell>
          <cell r="U850">
            <v>0</v>
          </cell>
        </row>
        <row r="851">
          <cell r="T851">
            <v>0</v>
          </cell>
          <cell r="U851">
            <v>0</v>
          </cell>
        </row>
        <row r="852">
          <cell r="T852">
            <v>0</v>
          </cell>
          <cell r="U852">
            <v>0</v>
          </cell>
        </row>
        <row r="853">
          <cell r="T853">
            <v>0</v>
          </cell>
          <cell r="U853">
            <v>0</v>
          </cell>
        </row>
        <row r="854">
          <cell r="T854">
            <v>0</v>
          </cell>
          <cell r="U854">
            <v>0</v>
          </cell>
        </row>
        <row r="855">
          <cell r="T855">
            <v>0</v>
          </cell>
          <cell r="U855">
            <v>0</v>
          </cell>
        </row>
        <row r="856">
          <cell r="T856">
            <v>0</v>
          </cell>
          <cell r="U856">
            <v>0</v>
          </cell>
        </row>
        <row r="857">
          <cell r="T857">
            <v>0</v>
          </cell>
          <cell r="U857">
            <v>0</v>
          </cell>
        </row>
        <row r="858">
          <cell r="T858">
            <v>0</v>
          </cell>
          <cell r="U858">
            <v>0</v>
          </cell>
        </row>
        <row r="859">
          <cell r="T859">
            <v>0</v>
          </cell>
          <cell r="U859">
            <v>0</v>
          </cell>
        </row>
        <row r="860">
          <cell r="T860">
            <v>0</v>
          </cell>
          <cell r="U860">
            <v>0</v>
          </cell>
        </row>
        <row r="861">
          <cell r="T861">
            <v>0</v>
          </cell>
          <cell r="U861">
            <v>0</v>
          </cell>
        </row>
        <row r="862">
          <cell r="T862">
            <v>0</v>
          </cell>
          <cell r="U862">
            <v>0</v>
          </cell>
        </row>
        <row r="863">
          <cell r="T863">
            <v>0</v>
          </cell>
          <cell r="U863">
            <v>0</v>
          </cell>
        </row>
        <row r="864">
          <cell r="T864">
            <v>0</v>
          </cell>
          <cell r="U864">
            <v>0</v>
          </cell>
        </row>
        <row r="865">
          <cell r="T865">
            <v>0</v>
          </cell>
          <cell r="U865">
            <v>0</v>
          </cell>
        </row>
        <row r="866">
          <cell r="T866">
            <v>0</v>
          </cell>
          <cell r="U866">
            <v>0</v>
          </cell>
        </row>
        <row r="867">
          <cell r="T867">
            <v>0</v>
          </cell>
          <cell r="U867">
            <v>0</v>
          </cell>
        </row>
        <row r="868">
          <cell r="T868">
            <v>0</v>
          </cell>
          <cell r="U868">
            <v>0</v>
          </cell>
        </row>
        <row r="869">
          <cell r="T869">
            <v>0</v>
          </cell>
          <cell r="U869">
            <v>0</v>
          </cell>
        </row>
        <row r="870">
          <cell r="T870">
            <v>0</v>
          </cell>
          <cell r="U870">
            <v>0</v>
          </cell>
        </row>
        <row r="871">
          <cell r="T871">
            <v>0</v>
          </cell>
          <cell r="U871">
            <v>0</v>
          </cell>
        </row>
        <row r="872">
          <cell r="T872">
            <v>0</v>
          </cell>
          <cell r="U872">
            <v>0</v>
          </cell>
        </row>
        <row r="873">
          <cell r="T873">
            <v>0</v>
          </cell>
          <cell r="U873">
            <v>0</v>
          </cell>
        </row>
        <row r="874">
          <cell r="T874">
            <v>0</v>
          </cell>
          <cell r="U874">
            <v>0</v>
          </cell>
        </row>
        <row r="875">
          <cell r="T875">
            <v>0</v>
          </cell>
          <cell r="U875">
            <v>0</v>
          </cell>
        </row>
        <row r="876">
          <cell r="T876">
            <v>0</v>
          </cell>
          <cell r="U876">
            <v>0</v>
          </cell>
        </row>
        <row r="877">
          <cell r="T877">
            <v>0</v>
          </cell>
          <cell r="U877">
            <v>0</v>
          </cell>
        </row>
        <row r="878">
          <cell r="T878">
            <v>0</v>
          </cell>
          <cell r="U878">
            <v>0</v>
          </cell>
        </row>
        <row r="879">
          <cell r="T879">
            <v>0</v>
          </cell>
          <cell r="U879">
            <v>0</v>
          </cell>
        </row>
        <row r="880">
          <cell r="T880">
            <v>0</v>
          </cell>
          <cell r="U880">
            <v>0</v>
          </cell>
        </row>
        <row r="881">
          <cell r="T881">
            <v>0</v>
          </cell>
          <cell r="U881">
            <v>0</v>
          </cell>
        </row>
        <row r="882">
          <cell r="T882">
            <v>0</v>
          </cell>
          <cell r="U882">
            <v>0</v>
          </cell>
        </row>
        <row r="883">
          <cell r="T883">
            <v>0</v>
          </cell>
          <cell r="U883">
            <v>0</v>
          </cell>
        </row>
        <row r="884">
          <cell r="T884">
            <v>0</v>
          </cell>
          <cell r="U884">
            <v>0</v>
          </cell>
        </row>
        <row r="885">
          <cell r="T885">
            <v>0</v>
          </cell>
          <cell r="U885">
            <v>0</v>
          </cell>
        </row>
        <row r="886">
          <cell r="T886">
            <v>0</v>
          </cell>
          <cell r="U886">
            <v>0</v>
          </cell>
        </row>
        <row r="887">
          <cell r="T887">
            <v>0</v>
          </cell>
          <cell r="U887">
            <v>0</v>
          </cell>
        </row>
        <row r="888">
          <cell r="T888">
            <v>0</v>
          </cell>
          <cell r="U888">
            <v>0</v>
          </cell>
        </row>
        <row r="889">
          <cell r="T889">
            <v>0</v>
          </cell>
          <cell r="U889">
            <v>0</v>
          </cell>
        </row>
        <row r="890">
          <cell r="T890">
            <v>0</v>
          </cell>
          <cell r="U890">
            <v>0</v>
          </cell>
        </row>
        <row r="891">
          <cell r="T891">
            <v>0</v>
          </cell>
          <cell r="U891">
            <v>0</v>
          </cell>
        </row>
        <row r="892">
          <cell r="T892">
            <v>0</v>
          </cell>
          <cell r="U892">
            <v>0</v>
          </cell>
        </row>
        <row r="893">
          <cell r="T893">
            <v>0</v>
          </cell>
          <cell r="U893">
            <v>0</v>
          </cell>
        </row>
        <row r="894">
          <cell r="T894">
            <v>0</v>
          </cell>
          <cell r="U894">
            <v>0</v>
          </cell>
        </row>
        <row r="895">
          <cell r="T895">
            <v>0</v>
          </cell>
          <cell r="U895">
            <v>0</v>
          </cell>
        </row>
        <row r="896">
          <cell r="T896">
            <v>0</v>
          </cell>
          <cell r="U896">
            <v>0</v>
          </cell>
        </row>
        <row r="897">
          <cell r="T897">
            <v>0</v>
          </cell>
          <cell r="U897">
            <v>0</v>
          </cell>
        </row>
        <row r="898">
          <cell r="T898">
            <v>0</v>
          </cell>
          <cell r="U898">
            <v>0</v>
          </cell>
        </row>
        <row r="899">
          <cell r="T899">
            <v>0</v>
          </cell>
          <cell r="U899">
            <v>0</v>
          </cell>
        </row>
        <row r="900">
          <cell r="T900">
            <v>0</v>
          </cell>
          <cell r="U900">
            <v>0</v>
          </cell>
        </row>
        <row r="901">
          <cell r="T901">
            <v>0</v>
          </cell>
          <cell r="U901">
            <v>0</v>
          </cell>
        </row>
        <row r="902">
          <cell r="T902">
            <v>0</v>
          </cell>
          <cell r="U902">
            <v>0</v>
          </cell>
        </row>
        <row r="903">
          <cell r="T903">
            <v>0</v>
          </cell>
          <cell r="U903">
            <v>0</v>
          </cell>
        </row>
        <row r="904">
          <cell r="T904">
            <v>0</v>
          </cell>
          <cell r="U904">
            <v>0</v>
          </cell>
        </row>
        <row r="905">
          <cell r="T905">
            <v>0</v>
          </cell>
          <cell r="U905">
            <v>0</v>
          </cell>
        </row>
        <row r="906">
          <cell r="T906">
            <v>0</v>
          </cell>
          <cell r="U906">
            <v>0</v>
          </cell>
        </row>
        <row r="907">
          <cell r="T907">
            <v>0</v>
          </cell>
          <cell r="U907">
            <v>0</v>
          </cell>
        </row>
        <row r="908">
          <cell r="T908">
            <v>0</v>
          </cell>
          <cell r="U908">
            <v>0</v>
          </cell>
        </row>
        <row r="909">
          <cell r="T909">
            <v>0</v>
          </cell>
          <cell r="U909">
            <v>0</v>
          </cell>
        </row>
        <row r="910">
          <cell r="T910">
            <v>0</v>
          </cell>
          <cell r="U910">
            <v>0</v>
          </cell>
        </row>
        <row r="911">
          <cell r="T911">
            <v>0</v>
          </cell>
          <cell r="U911">
            <v>0</v>
          </cell>
        </row>
        <row r="912">
          <cell r="T912">
            <v>0</v>
          </cell>
          <cell r="U912">
            <v>0</v>
          </cell>
        </row>
        <row r="913">
          <cell r="T913">
            <v>0</v>
          </cell>
          <cell r="U913">
            <v>0</v>
          </cell>
        </row>
        <row r="914">
          <cell r="T914">
            <v>0</v>
          </cell>
          <cell r="U914">
            <v>0</v>
          </cell>
        </row>
        <row r="915">
          <cell r="T915">
            <v>0</v>
          </cell>
          <cell r="U915">
            <v>0</v>
          </cell>
        </row>
        <row r="916">
          <cell r="T916">
            <v>0</v>
          </cell>
          <cell r="U916">
            <v>0</v>
          </cell>
        </row>
        <row r="917">
          <cell r="T917">
            <v>0</v>
          </cell>
          <cell r="U917">
            <v>0</v>
          </cell>
        </row>
        <row r="918">
          <cell r="T918">
            <v>0</v>
          </cell>
          <cell r="U918">
            <v>0</v>
          </cell>
        </row>
        <row r="919">
          <cell r="T919">
            <v>0</v>
          </cell>
          <cell r="U919">
            <v>0</v>
          </cell>
        </row>
        <row r="920">
          <cell r="T920">
            <v>0</v>
          </cell>
          <cell r="U920">
            <v>0</v>
          </cell>
        </row>
        <row r="921">
          <cell r="T921">
            <v>0</v>
          </cell>
          <cell r="U921">
            <v>0</v>
          </cell>
        </row>
        <row r="922">
          <cell r="T922">
            <v>0</v>
          </cell>
          <cell r="U922">
            <v>0</v>
          </cell>
        </row>
        <row r="923">
          <cell r="T923">
            <v>0</v>
          </cell>
          <cell r="U923">
            <v>0</v>
          </cell>
        </row>
        <row r="924">
          <cell r="T924">
            <v>0</v>
          </cell>
          <cell r="U924">
            <v>0</v>
          </cell>
        </row>
        <row r="925">
          <cell r="T925">
            <v>0</v>
          </cell>
          <cell r="U925">
            <v>0</v>
          </cell>
        </row>
        <row r="926">
          <cell r="T926">
            <v>0</v>
          </cell>
          <cell r="U926">
            <v>0</v>
          </cell>
        </row>
        <row r="927">
          <cell r="T927">
            <v>0</v>
          </cell>
          <cell r="U927">
            <v>0</v>
          </cell>
        </row>
        <row r="928">
          <cell r="T928">
            <v>0</v>
          </cell>
          <cell r="U928">
            <v>0</v>
          </cell>
        </row>
        <row r="929">
          <cell r="T929">
            <v>0</v>
          </cell>
          <cell r="U929">
            <v>0</v>
          </cell>
        </row>
        <row r="930">
          <cell r="T930">
            <v>0</v>
          </cell>
          <cell r="U930">
            <v>0</v>
          </cell>
        </row>
        <row r="931">
          <cell r="T931">
            <v>0</v>
          </cell>
          <cell r="U931">
            <v>0</v>
          </cell>
        </row>
        <row r="932">
          <cell r="T932">
            <v>0</v>
          </cell>
          <cell r="U932">
            <v>0</v>
          </cell>
        </row>
        <row r="933">
          <cell r="T933">
            <v>0</v>
          </cell>
          <cell r="U933">
            <v>0</v>
          </cell>
        </row>
        <row r="934">
          <cell r="T934">
            <v>0</v>
          </cell>
          <cell r="U934">
            <v>0</v>
          </cell>
        </row>
        <row r="935">
          <cell r="T935">
            <v>0</v>
          </cell>
          <cell r="U935">
            <v>0</v>
          </cell>
        </row>
        <row r="936">
          <cell r="T936">
            <v>0</v>
          </cell>
          <cell r="U936">
            <v>0</v>
          </cell>
        </row>
        <row r="937">
          <cell r="T937">
            <v>0</v>
          </cell>
          <cell r="U937">
            <v>0</v>
          </cell>
        </row>
        <row r="938">
          <cell r="T938">
            <v>0</v>
          </cell>
          <cell r="U938">
            <v>0</v>
          </cell>
        </row>
        <row r="939">
          <cell r="T939">
            <v>0</v>
          </cell>
          <cell r="U939">
            <v>0</v>
          </cell>
        </row>
        <row r="940">
          <cell r="T940">
            <v>0</v>
          </cell>
          <cell r="U940">
            <v>0</v>
          </cell>
        </row>
        <row r="941">
          <cell r="T941">
            <v>0</v>
          </cell>
          <cell r="U941">
            <v>0</v>
          </cell>
        </row>
        <row r="942">
          <cell r="T942">
            <v>0</v>
          </cell>
          <cell r="U942">
            <v>0</v>
          </cell>
        </row>
        <row r="943">
          <cell r="T943">
            <v>0</v>
          </cell>
          <cell r="U943">
            <v>0</v>
          </cell>
        </row>
        <row r="944">
          <cell r="T944">
            <v>0</v>
          </cell>
          <cell r="U944">
            <v>0</v>
          </cell>
        </row>
        <row r="945">
          <cell r="T945">
            <v>0</v>
          </cell>
          <cell r="U945">
            <v>0</v>
          </cell>
        </row>
        <row r="946">
          <cell r="T946">
            <v>0</v>
          </cell>
          <cell r="U946">
            <v>0</v>
          </cell>
        </row>
        <row r="947">
          <cell r="T947">
            <v>0</v>
          </cell>
          <cell r="U947">
            <v>0</v>
          </cell>
        </row>
        <row r="948">
          <cell r="T948">
            <v>0</v>
          </cell>
          <cell r="U948">
            <v>0</v>
          </cell>
        </row>
        <row r="949">
          <cell r="T949">
            <v>0</v>
          </cell>
          <cell r="U949">
            <v>0</v>
          </cell>
        </row>
        <row r="950">
          <cell r="T950">
            <v>0</v>
          </cell>
          <cell r="U950">
            <v>0</v>
          </cell>
        </row>
        <row r="951">
          <cell r="T951">
            <v>0</v>
          </cell>
          <cell r="U951">
            <v>0</v>
          </cell>
        </row>
        <row r="952">
          <cell r="T952">
            <v>0</v>
          </cell>
          <cell r="U952">
            <v>0</v>
          </cell>
        </row>
        <row r="953">
          <cell r="T953">
            <v>0</v>
          </cell>
          <cell r="U953">
            <v>0</v>
          </cell>
        </row>
        <row r="954">
          <cell r="T954">
            <v>0</v>
          </cell>
          <cell r="U954">
            <v>0</v>
          </cell>
        </row>
        <row r="955">
          <cell r="T955">
            <v>0</v>
          </cell>
          <cell r="U955">
            <v>0</v>
          </cell>
        </row>
        <row r="956">
          <cell r="T956">
            <v>0</v>
          </cell>
          <cell r="U956">
            <v>0</v>
          </cell>
        </row>
        <row r="957">
          <cell r="T957">
            <v>0</v>
          </cell>
          <cell r="U957">
            <v>0</v>
          </cell>
        </row>
        <row r="958">
          <cell r="T958">
            <v>0</v>
          </cell>
          <cell r="U958">
            <v>0</v>
          </cell>
        </row>
        <row r="959">
          <cell r="T959">
            <v>0</v>
          </cell>
          <cell r="U959">
            <v>0</v>
          </cell>
        </row>
        <row r="960">
          <cell r="T960">
            <v>0</v>
          </cell>
          <cell r="U960">
            <v>0</v>
          </cell>
        </row>
        <row r="961">
          <cell r="T961">
            <v>0</v>
          </cell>
          <cell r="U961">
            <v>0</v>
          </cell>
        </row>
        <row r="962">
          <cell r="T962">
            <v>0</v>
          </cell>
          <cell r="U962">
            <v>0</v>
          </cell>
        </row>
        <row r="963">
          <cell r="T963">
            <v>0</v>
          </cell>
          <cell r="U963">
            <v>0</v>
          </cell>
        </row>
        <row r="964">
          <cell r="T964">
            <v>0</v>
          </cell>
          <cell r="U964">
            <v>0</v>
          </cell>
        </row>
        <row r="965">
          <cell r="T965">
            <v>0</v>
          </cell>
          <cell r="U965">
            <v>0</v>
          </cell>
        </row>
        <row r="966">
          <cell r="T966">
            <v>0</v>
          </cell>
          <cell r="U966">
            <v>0</v>
          </cell>
        </row>
        <row r="967">
          <cell r="T967">
            <v>0</v>
          </cell>
          <cell r="U967">
            <v>0</v>
          </cell>
        </row>
        <row r="968">
          <cell r="T968">
            <v>0</v>
          </cell>
          <cell r="U968">
            <v>0</v>
          </cell>
        </row>
        <row r="969">
          <cell r="T969">
            <v>0</v>
          </cell>
          <cell r="U969">
            <v>0</v>
          </cell>
        </row>
        <row r="970">
          <cell r="T970">
            <v>0</v>
          </cell>
          <cell r="U970">
            <v>0</v>
          </cell>
        </row>
        <row r="971">
          <cell r="T971">
            <v>0</v>
          </cell>
          <cell r="U971">
            <v>0</v>
          </cell>
        </row>
        <row r="972">
          <cell r="T972">
            <v>0</v>
          </cell>
          <cell r="U972">
            <v>0</v>
          </cell>
        </row>
        <row r="973">
          <cell r="T973">
            <v>0</v>
          </cell>
          <cell r="U973">
            <v>0</v>
          </cell>
        </row>
        <row r="974">
          <cell r="T974">
            <v>0</v>
          </cell>
          <cell r="U974">
            <v>0</v>
          </cell>
        </row>
        <row r="975">
          <cell r="T975">
            <v>0</v>
          </cell>
          <cell r="U975">
            <v>0</v>
          </cell>
        </row>
        <row r="976">
          <cell r="T976">
            <v>0</v>
          </cell>
          <cell r="U976">
            <v>0</v>
          </cell>
        </row>
        <row r="977">
          <cell r="T977">
            <v>0</v>
          </cell>
          <cell r="U977">
            <v>0</v>
          </cell>
        </row>
        <row r="978">
          <cell r="T978">
            <v>0</v>
          </cell>
          <cell r="U978">
            <v>0</v>
          </cell>
        </row>
        <row r="979">
          <cell r="T979">
            <v>0</v>
          </cell>
          <cell r="U979">
            <v>0</v>
          </cell>
        </row>
        <row r="980">
          <cell r="T980">
            <v>0</v>
          </cell>
          <cell r="U980">
            <v>0</v>
          </cell>
        </row>
        <row r="981">
          <cell r="T981">
            <v>0</v>
          </cell>
          <cell r="U981">
            <v>0</v>
          </cell>
        </row>
        <row r="982">
          <cell r="T982">
            <v>0</v>
          </cell>
          <cell r="U982">
            <v>0</v>
          </cell>
        </row>
        <row r="983">
          <cell r="T983">
            <v>0</v>
          </cell>
          <cell r="U983">
            <v>0</v>
          </cell>
        </row>
        <row r="984">
          <cell r="T984">
            <v>0</v>
          </cell>
          <cell r="U984">
            <v>0</v>
          </cell>
        </row>
        <row r="985">
          <cell r="T985">
            <v>0</v>
          </cell>
          <cell r="U985">
            <v>0</v>
          </cell>
        </row>
      </sheetData>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 REGIONES"/>
      <sheetName val="PRESUPUESTO DETALLADO"/>
      <sheetName val="PRESUPUESTO BASE POLIDEPORTIVO"/>
      <sheetName val="AHORROS"/>
      <sheetName val="días habiles 2015"/>
      <sheetName val="MANTENIMIENTO y OPERACIÓN"/>
      <sheetName val="PRESUPUESTO DE E&amp;D"/>
      <sheetName val="PRESUPUESTO DEL POLIDEPORTIVO C"/>
    </sheetNames>
    <sheetDataSet>
      <sheetData sheetId="0" refreshError="1"/>
      <sheetData sheetId="1" refreshError="1"/>
      <sheetData sheetId="2" refreshError="1"/>
      <sheetData sheetId="3" refreshError="1"/>
      <sheetData sheetId="4">
        <row r="1">
          <cell r="M1" t="str">
            <v>Domingo</v>
          </cell>
        </row>
        <row r="2">
          <cell r="D2">
            <v>42005</v>
          </cell>
          <cell r="M2" t="str">
            <v>Sábado y domingo</v>
          </cell>
        </row>
        <row r="3">
          <cell r="D3">
            <v>42016</v>
          </cell>
        </row>
        <row r="4">
          <cell r="D4">
            <v>42086</v>
          </cell>
        </row>
        <row r="5">
          <cell r="D5">
            <v>42096</v>
          </cell>
        </row>
        <row r="6">
          <cell r="D6">
            <v>42097</v>
          </cell>
        </row>
        <row r="7">
          <cell r="D7">
            <v>42125</v>
          </cell>
        </row>
        <row r="8">
          <cell r="D8">
            <v>42142</v>
          </cell>
        </row>
        <row r="9">
          <cell r="D9">
            <v>42166</v>
          </cell>
        </row>
        <row r="10">
          <cell r="D10">
            <v>42163</v>
          </cell>
        </row>
        <row r="11">
          <cell r="D11">
            <v>42170</v>
          </cell>
        </row>
        <row r="12">
          <cell r="D12">
            <v>42184</v>
          </cell>
        </row>
        <row r="13">
          <cell r="D13">
            <v>42187</v>
          </cell>
        </row>
        <row r="14">
          <cell r="D14">
            <v>42205</v>
          </cell>
        </row>
        <row r="15">
          <cell r="D15">
            <v>42223</v>
          </cell>
        </row>
        <row r="16">
          <cell r="D16">
            <v>42233</v>
          </cell>
        </row>
        <row r="17">
          <cell r="D17">
            <v>42289</v>
          </cell>
        </row>
        <row r="18">
          <cell r="D18">
            <v>42310</v>
          </cell>
        </row>
        <row r="19">
          <cell r="D19">
            <v>42324</v>
          </cell>
        </row>
        <row r="20">
          <cell r="D20">
            <v>42346</v>
          </cell>
        </row>
        <row r="21">
          <cell r="D21">
            <v>42363</v>
          </cell>
        </row>
      </sheetData>
      <sheetData sheetId="5" refreshError="1"/>
      <sheetData sheetId="6" refreshError="1"/>
      <sheetData sheetId="7"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 REGIONES"/>
      <sheetName val="PRESUPUESTO DETALLADO"/>
      <sheetName val="PRESUPUESTO BASE POLIDEPORTIVO"/>
      <sheetName val="AHORROS"/>
      <sheetName val="días habiles 2015"/>
      <sheetName val="MANTENIMIENTO y OPERACIÓN"/>
      <sheetName val="PRESUPUESTO DE E&amp;D"/>
      <sheetName val="Análisis de precios"/>
      <sheetName val="Despiece"/>
      <sheetName val="COSTOS OFICINA"/>
      <sheetName val="COSTOS CAMPAMENTO"/>
    </sheetNames>
    <sheetDataSet>
      <sheetData sheetId="0" refreshError="1"/>
      <sheetData sheetId="1" refreshError="1"/>
      <sheetData sheetId="2" refreshError="1"/>
      <sheetData sheetId="3" refreshError="1"/>
      <sheetData sheetId="4">
        <row r="1">
          <cell r="M1" t="str">
            <v>Domingo</v>
          </cell>
        </row>
        <row r="2">
          <cell r="D2">
            <v>42005</v>
          </cell>
          <cell r="M2" t="str">
            <v>Sábado y domingo</v>
          </cell>
        </row>
        <row r="3">
          <cell r="D3">
            <v>42016</v>
          </cell>
        </row>
        <row r="4">
          <cell r="D4">
            <v>42086</v>
          </cell>
        </row>
        <row r="5">
          <cell r="D5">
            <v>42096</v>
          </cell>
        </row>
        <row r="6">
          <cell r="D6">
            <v>42097</v>
          </cell>
        </row>
        <row r="7">
          <cell r="D7">
            <v>42125</v>
          </cell>
        </row>
        <row r="8">
          <cell r="D8">
            <v>42142</v>
          </cell>
        </row>
        <row r="9">
          <cell r="D9">
            <v>42166</v>
          </cell>
        </row>
        <row r="10">
          <cell r="D10">
            <v>42163</v>
          </cell>
        </row>
        <row r="11">
          <cell r="D11">
            <v>42170</v>
          </cell>
        </row>
        <row r="12">
          <cell r="D12">
            <v>42184</v>
          </cell>
        </row>
        <row r="13">
          <cell r="D13">
            <v>42187</v>
          </cell>
        </row>
        <row r="14">
          <cell r="D14">
            <v>42205</v>
          </cell>
        </row>
        <row r="15">
          <cell r="D15">
            <v>42223</v>
          </cell>
        </row>
        <row r="16">
          <cell r="D16">
            <v>42233</v>
          </cell>
        </row>
        <row r="17">
          <cell r="D17">
            <v>42289</v>
          </cell>
        </row>
        <row r="18">
          <cell r="D18">
            <v>42310</v>
          </cell>
        </row>
        <row r="19">
          <cell r="D19">
            <v>42324</v>
          </cell>
        </row>
        <row r="20">
          <cell r="D20">
            <v>42346</v>
          </cell>
        </row>
        <row r="21">
          <cell r="D21">
            <v>42363</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S"/>
    </sheetNames>
    <sheetDataSet>
      <sheetData sheetId="0"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 Stats"/>
      <sheetName val="Notes"/>
      <sheetName val="Rosters MA UA"/>
      <sheetName val="Inputs"/>
      <sheetName val="Bige"/>
      <sheetName val="Fixed Plant"/>
      <sheetName val="MineMaintenance"/>
      <sheetName val="Fixed Plant Maintenance"/>
      <sheetName val="Template Feed Posting"/>
      <sheetName val="Fixed Plant Consumables"/>
      <sheetName val="Machine Requirements Summary"/>
      <sheetName val="Loading Type 1 - hours"/>
      <sheetName val="Loading Type 2 - hours"/>
      <sheetName val="Loading Type 3 - hours"/>
      <sheetName val="Ancillary Hours"/>
      <sheetName val="Drill&amp;Blast"/>
      <sheetName val="Ancillary Fleet CapRep"/>
      <sheetName val="Truck Fleet CapRep"/>
      <sheetName val="Capital Replacement Summary"/>
      <sheetName val="Discount Analysis (2)"/>
      <sheetName val="cost codes"/>
    </sheetNames>
    <sheetDataSet>
      <sheetData sheetId="0"/>
      <sheetData sheetId="1" refreshError="1"/>
      <sheetData sheetId="2"/>
      <sheetData sheetId="3">
        <row r="25">
          <cell r="J25">
            <v>3.5000000000000003E-2</v>
          </cell>
        </row>
        <row r="26">
          <cell r="J26">
            <v>0.1</v>
          </cell>
        </row>
        <row r="127">
          <cell r="L127" t="str">
            <v>2200</v>
          </cell>
          <cell r="M127" t="str">
            <v xml:space="preserve"> MINE PRODUCTION MGR</v>
          </cell>
          <cell r="N127" t="str">
            <v>010</v>
          </cell>
          <cell r="O127" t="str">
            <v>Marion DRILLING</v>
          </cell>
          <cell r="P127">
            <v>100</v>
          </cell>
          <cell r="Q127" t="str">
            <v>Emulsion</v>
          </cell>
        </row>
        <row r="128">
          <cell r="L128" t="str">
            <v>2480</v>
          </cell>
          <cell r="M128" t="str">
            <v xml:space="preserve"> MINE MAINTENANCE MGR</v>
          </cell>
          <cell r="N128" t="str">
            <v>011</v>
          </cell>
          <cell r="O128" t="str">
            <v>New Drill</v>
          </cell>
          <cell r="P128">
            <v>101</v>
          </cell>
          <cell r="Q128" t="str">
            <v>Blast Accessories</v>
          </cell>
        </row>
        <row r="129">
          <cell r="L129" t="str">
            <v>2300</v>
          </cell>
          <cell r="M129" t="str">
            <v xml:space="preserve"> MILL PRODUCTION MGR</v>
          </cell>
          <cell r="N129" t="str">
            <v>020</v>
          </cell>
          <cell r="O129" t="str">
            <v>Blasting</v>
          </cell>
          <cell r="P129">
            <v>102</v>
          </cell>
          <cell r="Q129" t="str">
            <v>Stemming - Lime Rock in Blast Holes</v>
          </cell>
        </row>
        <row r="130">
          <cell r="L130" t="str">
            <v>2400</v>
          </cell>
          <cell r="M130" t="str">
            <v xml:space="preserve"> MILL MAINTENANCE MGR</v>
          </cell>
          <cell r="N130" t="str">
            <v>030</v>
          </cell>
          <cell r="O130" t="str">
            <v>Rope Shovels</v>
          </cell>
          <cell r="P130">
            <v>103</v>
          </cell>
          <cell r="Q130" t="str">
            <v>Chemicals - Other</v>
          </cell>
        </row>
        <row r="131">
          <cell r="L131" t="str">
            <v>2500</v>
          </cell>
          <cell r="M131" t="str">
            <v xml:space="preserve"> PROCESS CONTROL MGR</v>
          </cell>
          <cell r="N131" t="str">
            <v>031</v>
          </cell>
          <cell r="O131" t="str">
            <v>O&amp;K Hydraulic Shovels</v>
          </cell>
          <cell r="P131">
            <v>104</v>
          </cell>
          <cell r="Q131" t="str">
            <v>Collector - Primary</v>
          </cell>
        </row>
        <row r="132">
          <cell r="L132" t="str">
            <v>2600</v>
          </cell>
          <cell r="M132" t="str">
            <v xml:space="preserve"> KIUNGA &amp; BIGE PRODUCTION MGR</v>
          </cell>
          <cell r="N132" t="str">
            <v>040</v>
          </cell>
          <cell r="O132" t="str">
            <v>Loading 992 FEL</v>
          </cell>
          <cell r="P132">
            <v>106</v>
          </cell>
          <cell r="Q132" t="str">
            <v>Flocculants</v>
          </cell>
        </row>
        <row r="133">
          <cell r="L133" t="str">
            <v>2601</v>
          </cell>
          <cell r="M133" t="str">
            <v xml:space="preserve"> BIGE PLANT FOREMAN</v>
          </cell>
          <cell r="N133" t="str">
            <v>050</v>
          </cell>
          <cell r="O133" t="str">
            <v>777 Haulage</v>
          </cell>
          <cell r="P133">
            <v>107</v>
          </cell>
          <cell r="Q133" t="str">
            <v>Frother</v>
          </cell>
        </row>
        <row r="134">
          <cell r="L134" t="str">
            <v>2610</v>
          </cell>
          <cell r="M134" t="str">
            <v xml:space="preserve"> KIUNGA &amp; K59 MAINTENANCE TC</v>
          </cell>
          <cell r="N134" t="str">
            <v>051</v>
          </cell>
          <cell r="O134" t="str">
            <v>789 Haulage</v>
          </cell>
          <cell r="P134">
            <v>108</v>
          </cell>
          <cell r="Q134" t="str">
            <v xml:space="preserve">Lime </v>
          </cell>
        </row>
        <row r="135">
          <cell r="L135" t="str">
            <v>2420</v>
          </cell>
          <cell r="M135" t="str">
            <v xml:space="preserve"> MAINTENANCE ENGINEERING &amp; PLA</v>
          </cell>
          <cell r="N135" t="str">
            <v>060</v>
          </cell>
          <cell r="O135" t="str">
            <v>Contract Mining</v>
          </cell>
          <cell r="P135">
            <v>109</v>
          </cell>
          <cell r="Q135" t="str">
            <v>Raw Limestone</v>
          </cell>
        </row>
        <row r="136">
          <cell r="L136" t="str">
            <v>2430</v>
          </cell>
          <cell r="M136" t="str">
            <v xml:space="preserve"> ELECTRICAL MAINTENANCE TC</v>
          </cell>
          <cell r="N136" t="str">
            <v>070</v>
          </cell>
          <cell r="O136" t="str">
            <v>D10 Dozing</v>
          </cell>
          <cell r="P136">
            <v>110</v>
          </cell>
          <cell r="Q136" t="str">
            <v>Anti-scalant</v>
          </cell>
        </row>
        <row r="137">
          <cell r="L137" t="str">
            <v>2450</v>
          </cell>
          <cell r="M137" t="str">
            <v xml:space="preserve"> FIXED PLANT TC</v>
          </cell>
          <cell r="N137" t="str">
            <v>071</v>
          </cell>
          <cell r="O137" t="str">
            <v>D11 Dozing</v>
          </cell>
          <cell r="P137">
            <v>111</v>
          </cell>
          <cell r="Q137" t="str">
            <v>NaSH</v>
          </cell>
        </row>
        <row r="138">
          <cell r="L138" t="str">
            <v>2460</v>
          </cell>
          <cell r="M138" t="str">
            <v xml:space="preserve"> MAINTENANCE SERVICES TC</v>
          </cell>
          <cell r="N138" t="str">
            <v>080</v>
          </cell>
          <cell r="O138" t="str">
            <v>Grading</v>
          </cell>
          <cell r="P138">
            <v>112</v>
          </cell>
          <cell r="Q138" t="str">
            <v>Grinding Balls</v>
          </cell>
        </row>
        <row r="139">
          <cell r="L139" t="str">
            <v>2470</v>
          </cell>
          <cell r="M139" t="str">
            <v xml:space="preserve"> FABRICATION &amp; BOILERMAKING TC</v>
          </cell>
          <cell r="N139" t="str">
            <v>090</v>
          </cell>
          <cell r="O139" t="str">
            <v>Pit Stabilisation</v>
          </cell>
          <cell r="P139">
            <v>113</v>
          </cell>
          <cell r="Q139" t="str">
            <v>Liners &amp; Bolts</v>
          </cell>
        </row>
        <row r="140">
          <cell r="N140" t="str">
            <v>100</v>
          </cell>
          <cell r="O140" t="str">
            <v>Dewatering</v>
          </cell>
          <cell r="P140">
            <v>130</v>
          </cell>
          <cell r="Q140" t="str">
            <v>Components &amp; Parts - General</v>
          </cell>
        </row>
        <row r="141">
          <cell r="N141" t="str">
            <v>110</v>
          </cell>
          <cell r="O141" t="str">
            <v>Mining Support (Lighting Plants, RTD)</v>
          </cell>
          <cell r="P141">
            <v>131</v>
          </cell>
          <cell r="Q141" t="str">
            <v>Components &amp; Parts - Ground Engaging Tools</v>
          </cell>
        </row>
        <row r="142">
          <cell r="N142" t="str">
            <v>120</v>
          </cell>
          <cell r="O142" t="str">
            <v>Inpit Cushing</v>
          </cell>
          <cell r="P142">
            <v>132</v>
          </cell>
          <cell r="Q142" t="str">
            <v>Components &amp; Parts - Piping / Plumbing</v>
          </cell>
        </row>
        <row r="143">
          <cell r="N143" t="str">
            <v>121</v>
          </cell>
          <cell r="O143" t="str">
            <v>Taranaki crushing</v>
          </cell>
          <cell r="P143">
            <v>133</v>
          </cell>
          <cell r="Q143" t="str">
            <v>Components &amp; Parts - Buildings</v>
          </cell>
        </row>
        <row r="144">
          <cell r="N144" t="str">
            <v>130</v>
          </cell>
          <cell r="O144" t="str">
            <v>Conveying and feeding</v>
          </cell>
          <cell r="P144">
            <v>134</v>
          </cell>
          <cell r="Q144" t="str">
            <v>Rubber Wear Parts</v>
          </cell>
        </row>
        <row r="145">
          <cell r="N145" t="str">
            <v>200</v>
          </cell>
          <cell r="O145" t="str">
            <v>Grinding Line #1</v>
          </cell>
          <cell r="P145">
            <v>135</v>
          </cell>
          <cell r="Q145" t="str">
            <v>Steel Sections</v>
          </cell>
        </row>
        <row r="146">
          <cell r="N146" t="str">
            <v>201</v>
          </cell>
          <cell r="O146" t="str">
            <v>Grinding Line #2</v>
          </cell>
          <cell r="P146">
            <v>136</v>
          </cell>
          <cell r="Q146" t="str">
            <v>Components &amp; Parts - Undercarriage</v>
          </cell>
        </row>
        <row r="147">
          <cell r="N147" t="str">
            <v>210</v>
          </cell>
          <cell r="O147" t="str">
            <v>Flotation Line #1</v>
          </cell>
          <cell r="P147">
            <v>161</v>
          </cell>
          <cell r="Q147" t="str">
            <v>Consumables - General</v>
          </cell>
        </row>
        <row r="148">
          <cell r="N148" t="str">
            <v>211</v>
          </cell>
          <cell r="O148" t="str">
            <v>Flotation Line #2</v>
          </cell>
          <cell r="P148">
            <v>165</v>
          </cell>
          <cell r="Q148" t="str">
            <v>Filter Cloths and parts</v>
          </cell>
        </row>
        <row r="149">
          <cell r="N149" t="str">
            <v>240</v>
          </cell>
          <cell r="O149" t="str">
            <v>Concentrate Dewatering</v>
          </cell>
          <cell r="P149">
            <v>166</v>
          </cell>
          <cell r="Q149" t="str">
            <v>Tyres</v>
          </cell>
        </row>
        <row r="150">
          <cell r="N150" t="str">
            <v>250</v>
          </cell>
          <cell r="O150" t="str">
            <v>Thickner/Tailings</v>
          </cell>
          <cell r="P150">
            <v>167</v>
          </cell>
          <cell r="Q150" t="str">
            <v>Concrete</v>
          </cell>
        </row>
        <row r="151">
          <cell r="N151" t="str">
            <v>260</v>
          </cell>
          <cell r="O151" t="str">
            <v>Water systems</v>
          </cell>
          <cell r="P151">
            <v>168</v>
          </cell>
          <cell r="Q151" t="str">
            <v>Rigging/Cables</v>
          </cell>
        </row>
        <row r="152">
          <cell r="N152" t="str">
            <v>270</v>
          </cell>
          <cell r="O152" t="str">
            <v>Lime Production</v>
          </cell>
          <cell r="P152">
            <v>169</v>
          </cell>
          <cell r="Q152" t="str">
            <v>Culverts</v>
          </cell>
        </row>
        <row r="153">
          <cell r="N153" t="str">
            <v>280</v>
          </cell>
          <cell r="O153" t="str">
            <v>Plant Service</v>
          </cell>
          <cell r="P153">
            <v>180</v>
          </cell>
          <cell r="Q153" t="str">
            <v>Distillate</v>
          </cell>
        </row>
        <row r="154">
          <cell r="N154" t="str">
            <v>290</v>
          </cell>
          <cell r="O154" t="str">
            <v>Laboratory Services - XRF</v>
          </cell>
          <cell r="P154">
            <v>183</v>
          </cell>
          <cell r="Q154" t="str">
            <v>Oil and Grease</v>
          </cell>
        </row>
        <row r="155">
          <cell r="N155" t="str">
            <v>300</v>
          </cell>
          <cell r="O155" t="str">
            <v>Fire Assay</v>
          </cell>
          <cell r="P155">
            <v>184</v>
          </cell>
          <cell r="Q155" t="str">
            <v>Petrol</v>
          </cell>
        </row>
        <row r="156">
          <cell r="N156" t="str">
            <v>310</v>
          </cell>
          <cell r="O156" t="str">
            <v>Sample Preparation</v>
          </cell>
          <cell r="P156">
            <v>185</v>
          </cell>
          <cell r="Q156" t="str">
            <v>Distillate Subsidy</v>
          </cell>
        </row>
        <row r="157">
          <cell r="N157" t="str">
            <v>320</v>
          </cell>
          <cell r="O157" t="str">
            <v>Laboratory Services - Other</v>
          </cell>
          <cell r="P157">
            <v>200</v>
          </cell>
          <cell r="Q157" t="str">
            <v>Contractors</v>
          </cell>
        </row>
        <row r="158">
          <cell r="N158" t="str">
            <v>330</v>
          </cell>
          <cell r="O158" t="str">
            <v>Metallurgical Laboratory</v>
          </cell>
          <cell r="P158">
            <v>201</v>
          </cell>
          <cell r="Q158" t="str">
            <v xml:space="preserve">Consultants </v>
          </cell>
        </row>
        <row r="159">
          <cell r="N159" t="str">
            <v>340</v>
          </cell>
          <cell r="O159" t="str">
            <v>Gravity Gold Production</v>
          </cell>
          <cell r="P159">
            <v>202</v>
          </cell>
          <cell r="Q159" t="str">
            <v>Aircraft Hire - Fixed Wing &amp; Helicopter</v>
          </cell>
        </row>
        <row r="160">
          <cell r="N160" t="str">
            <v>350</v>
          </cell>
          <cell r="O160" t="str">
            <v>Concentrate Handling - Pipeline &amp; K59</v>
          </cell>
          <cell r="P160">
            <v>203</v>
          </cell>
          <cell r="Q160" t="str">
            <v>Assaying / Laboratory Charges</v>
          </cell>
        </row>
        <row r="161">
          <cell r="N161" t="str">
            <v>360</v>
          </cell>
          <cell r="O161" t="str">
            <v>Kunga Thickening</v>
          </cell>
          <cell r="P161">
            <v>204</v>
          </cell>
          <cell r="Q161" t="str">
            <v>Equipment Hire / lease</v>
          </cell>
        </row>
        <row r="162">
          <cell r="N162" t="str">
            <v>370</v>
          </cell>
          <cell r="O162" t="str">
            <v>Kiunga Dewatering</v>
          </cell>
        </row>
        <row r="163">
          <cell r="N163" t="str">
            <v>380</v>
          </cell>
          <cell r="O163" t="str">
            <v>Kiunga Drying</v>
          </cell>
        </row>
        <row r="164">
          <cell r="N164" t="str">
            <v>390</v>
          </cell>
          <cell r="O164" t="str">
            <v>Kiunga Stockpiling</v>
          </cell>
        </row>
        <row r="165">
          <cell r="N165" t="str">
            <v>400</v>
          </cell>
          <cell r="O165" t="str">
            <v>Barge Loading - Concentrate</v>
          </cell>
        </row>
        <row r="166">
          <cell r="N166" t="str">
            <v>410</v>
          </cell>
          <cell r="O166" t="str">
            <v>River Navigation</v>
          </cell>
        </row>
        <row r="167">
          <cell r="N167" t="str">
            <v>420</v>
          </cell>
          <cell r="O167" t="str">
            <v>Barge Shipping Concentrate &amp; General Cargo</v>
          </cell>
        </row>
        <row r="168">
          <cell r="N168" t="str">
            <v>430</v>
          </cell>
          <cell r="O168" t="str">
            <v>Silo Vessel Ops</v>
          </cell>
        </row>
        <row r="169">
          <cell r="N169" t="str">
            <v>450</v>
          </cell>
          <cell r="O169" t="str">
            <v>Dredging</v>
          </cell>
        </row>
        <row r="170">
          <cell r="N170" t="str">
            <v>460</v>
          </cell>
          <cell r="O170" t="str">
            <v>Rehabilitation (planting/Mulching)</v>
          </cell>
        </row>
        <row r="171">
          <cell r="N171" t="str">
            <v>470</v>
          </cell>
          <cell r="O171" t="str">
            <v>Earthmoving and Drainage</v>
          </cell>
        </row>
        <row r="172">
          <cell r="N172" t="str">
            <v>490</v>
          </cell>
          <cell r="O172" t="str">
            <v>Reclaimation</v>
          </cell>
        </row>
        <row r="173">
          <cell r="N173" t="str">
            <v>860</v>
          </cell>
          <cell r="O173" t="str">
            <v>Administration</v>
          </cell>
        </row>
      </sheetData>
      <sheetData sheetId="4" refreshError="1"/>
      <sheetData sheetId="5">
        <row r="109">
          <cell r="F109" t="str">
            <v>Feeder FE05</v>
          </cell>
          <cell r="G109" t="str">
            <v>Calc</v>
          </cell>
          <cell r="H109" t="str">
            <v>t/rate</v>
          </cell>
          <cell r="I109">
            <v>1.1111111111111112E-5</v>
          </cell>
          <cell r="J109">
            <v>25.729399999999995</v>
          </cell>
          <cell r="K109">
            <v>24.550866666666668</v>
          </cell>
          <cell r="L109">
            <v>25.418500000000002</v>
          </cell>
          <cell r="M109">
            <v>26.577166666666667</v>
          </cell>
          <cell r="N109">
            <v>26.684233333333335</v>
          </cell>
          <cell r="O109">
            <v>27.786944444444444</v>
          </cell>
          <cell r="P109">
            <v>26.840011111111114</v>
          </cell>
          <cell r="Q109">
            <v>29.273822222222222</v>
          </cell>
          <cell r="R109">
            <v>26.769522222222225</v>
          </cell>
          <cell r="S109">
            <v>28.834444444444447</v>
          </cell>
          <cell r="T109">
            <v>26.102688888888888</v>
          </cell>
          <cell r="U109">
            <v>27.276177777777779</v>
          </cell>
          <cell r="V109">
            <v>322.30222222222221</v>
          </cell>
          <cell r="W109">
            <v>322.33222222222224</v>
          </cell>
          <cell r="X109">
            <v>321.86</v>
          </cell>
          <cell r="Y109">
            <v>329.12111111111113</v>
          </cell>
          <cell r="Z109">
            <v>330.51888888888891</v>
          </cell>
          <cell r="AA109">
            <v>326.81</v>
          </cell>
        </row>
        <row r="110">
          <cell r="F110" t="str">
            <v>Crusher GCR01</v>
          </cell>
          <cell r="G110" t="str">
            <v>Calc</v>
          </cell>
          <cell r="H110" t="str">
            <v>Link</v>
          </cell>
          <cell r="J110">
            <v>25.729399999999995</v>
          </cell>
          <cell r="K110">
            <v>24.550866666666668</v>
          </cell>
          <cell r="L110">
            <v>25.418500000000002</v>
          </cell>
          <cell r="M110">
            <v>26.577166666666667</v>
          </cell>
          <cell r="N110">
            <v>26.684233333333335</v>
          </cell>
          <cell r="O110">
            <v>27.786944444444444</v>
          </cell>
          <cell r="P110">
            <v>26.840011111111114</v>
          </cell>
          <cell r="Q110">
            <v>29.273822222222222</v>
          </cell>
          <cell r="R110">
            <v>26.769522222222225</v>
          </cell>
          <cell r="S110">
            <v>28.834444444444447</v>
          </cell>
          <cell r="T110">
            <v>26.102688888888888</v>
          </cell>
          <cell r="U110">
            <v>27.276177777777779</v>
          </cell>
          <cell r="V110">
            <v>322.30222222222221</v>
          </cell>
          <cell r="W110">
            <v>322.33222222222224</v>
          </cell>
          <cell r="X110">
            <v>321.86</v>
          </cell>
          <cell r="Y110">
            <v>329.12111111111113</v>
          </cell>
          <cell r="Z110">
            <v>330.51888888888891</v>
          </cell>
          <cell r="AA110">
            <v>326.81</v>
          </cell>
        </row>
        <row r="111">
          <cell r="F111" t="str">
            <v>Taranaki Conveyors</v>
          </cell>
          <cell r="G111" t="str">
            <v>Calc</v>
          </cell>
          <cell r="H111" t="str">
            <v>Link</v>
          </cell>
          <cell r="J111">
            <v>25.729399999999995</v>
          </cell>
          <cell r="K111">
            <v>24.550866666666668</v>
          </cell>
          <cell r="L111">
            <v>25.418500000000002</v>
          </cell>
          <cell r="M111">
            <v>26.577166666666667</v>
          </cell>
          <cell r="N111">
            <v>26.684233333333335</v>
          </cell>
          <cell r="O111">
            <v>27.786944444444444</v>
          </cell>
          <cell r="P111">
            <v>26.840011111111114</v>
          </cell>
          <cell r="Q111">
            <v>29.273822222222222</v>
          </cell>
          <cell r="R111">
            <v>26.769522222222225</v>
          </cell>
          <cell r="S111">
            <v>28.834444444444447</v>
          </cell>
          <cell r="T111">
            <v>26.102688888888888</v>
          </cell>
          <cell r="U111">
            <v>27.276177777777779</v>
          </cell>
          <cell r="V111">
            <v>322.30222222222221</v>
          </cell>
          <cell r="W111">
            <v>322.33222222222224</v>
          </cell>
          <cell r="X111">
            <v>321.86</v>
          </cell>
          <cell r="Y111">
            <v>329.12111111111113</v>
          </cell>
          <cell r="Z111">
            <v>330.51888888888891</v>
          </cell>
          <cell r="AA111">
            <v>326.81</v>
          </cell>
        </row>
        <row r="112">
          <cell r="F112" t="str">
            <v>Feeder FE02</v>
          </cell>
          <cell r="G112" t="str">
            <v>Calc</v>
          </cell>
          <cell r="H112" t="str">
            <v>t/rate</v>
          </cell>
          <cell r="I112">
            <v>2.1111111111111111E-4</v>
          </cell>
          <cell r="J112">
            <v>488.85859999999991</v>
          </cell>
          <cell r="K112">
            <v>466.46646666666663</v>
          </cell>
          <cell r="L112">
            <v>482.95150000000001</v>
          </cell>
          <cell r="M112">
            <v>504.96616666666665</v>
          </cell>
          <cell r="N112">
            <v>507.00043333333332</v>
          </cell>
          <cell r="O112">
            <v>527.95194444444439</v>
          </cell>
          <cell r="P112">
            <v>509.96021111111111</v>
          </cell>
          <cell r="Q112">
            <v>556.2026222222222</v>
          </cell>
          <cell r="R112">
            <v>508.62092222222219</v>
          </cell>
          <cell r="S112">
            <v>547.85444444444443</v>
          </cell>
          <cell r="T112">
            <v>495.95108888888888</v>
          </cell>
          <cell r="U112">
            <v>518.24737777777773</v>
          </cell>
          <cell r="V112">
            <v>6123.7422222222222</v>
          </cell>
          <cell r="W112">
            <v>6124.3122222222219</v>
          </cell>
          <cell r="X112">
            <v>6115.34</v>
          </cell>
          <cell r="Y112">
            <v>6253.3011111111109</v>
          </cell>
          <cell r="Z112">
            <v>6279.8588888888889</v>
          </cell>
          <cell r="AA112">
            <v>6209.39</v>
          </cell>
        </row>
        <row r="113">
          <cell r="F113" t="str">
            <v>Crusher GCR02</v>
          </cell>
          <cell r="G113" t="str">
            <v>Calc</v>
          </cell>
          <cell r="H113" t="str">
            <v>Link</v>
          </cell>
          <cell r="J113">
            <v>488.85859999999991</v>
          </cell>
          <cell r="K113">
            <v>466.46646666666663</v>
          </cell>
          <cell r="L113">
            <v>482.95150000000001</v>
          </cell>
          <cell r="M113">
            <v>504.96616666666665</v>
          </cell>
          <cell r="N113">
            <v>507.00043333333332</v>
          </cell>
          <cell r="O113">
            <v>527.95194444444439</v>
          </cell>
          <cell r="P113">
            <v>509.96021111111111</v>
          </cell>
          <cell r="Q113">
            <v>556.2026222222222</v>
          </cell>
          <cell r="R113">
            <v>508.62092222222219</v>
          </cell>
          <cell r="S113">
            <v>547.85444444444443</v>
          </cell>
          <cell r="T113">
            <v>495.95108888888888</v>
          </cell>
          <cell r="U113">
            <v>518.24737777777773</v>
          </cell>
          <cell r="V113">
            <v>6123.7422222222222</v>
          </cell>
          <cell r="W113">
            <v>6124.3122222222219</v>
          </cell>
          <cell r="X113">
            <v>6115.34</v>
          </cell>
          <cell r="Y113">
            <v>6253.3011111111109</v>
          </cell>
          <cell r="Z113">
            <v>6279.8588888888889</v>
          </cell>
          <cell r="AA113">
            <v>6209.39</v>
          </cell>
        </row>
        <row r="114">
          <cell r="F114" t="str">
            <v>Inpit Conveyors</v>
          </cell>
          <cell r="G114" t="str">
            <v>Calc</v>
          </cell>
          <cell r="H114" t="str">
            <v>Link</v>
          </cell>
          <cell r="J114">
            <v>488.85859999999991</v>
          </cell>
          <cell r="K114">
            <v>466.46646666666663</v>
          </cell>
          <cell r="L114">
            <v>482.95150000000001</v>
          </cell>
          <cell r="M114">
            <v>504.96616666666665</v>
          </cell>
          <cell r="N114">
            <v>507.00043333333332</v>
          </cell>
          <cell r="O114">
            <v>527.95194444444439</v>
          </cell>
          <cell r="P114">
            <v>509.96021111111111</v>
          </cell>
          <cell r="Q114">
            <v>556.2026222222222</v>
          </cell>
          <cell r="R114">
            <v>508.62092222222219</v>
          </cell>
          <cell r="S114">
            <v>547.85444444444443</v>
          </cell>
          <cell r="T114">
            <v>495.95108888888888</v>
          </cell>
          <cell r="U114">
            <v>518.24737777777773</v>
          </cell>
          <cell r="V114">
            <v>6123.7422222222222</v>
          </cell>
          <cell r="W114">
            <v>6124.3122222222219</v>
          </cell>
          <cell r="X114">
            <v>6115.34</v>
          </cell>
          <cell r="Y114">
            <v>6253.3011111111109</v>
          </cell>
          <cell r="Z114">
            <v>6279.8588888888889</v>
          </cell>
          <cell r="AA114">
            <v>6209.39</v>
          </cell>
        </row>
        <row r="115">
          <cell r="F115" t="str">
            <v>ISP Feeders</v>
          </cell>
          <cell r="G115" t="str">
            <v>Calc</v>
          </cell>
          <cell r="H115" t="str">
            <v>t/hr</v>
          </cell>
          <cell r="I115">
            <v>5000</v>
          </cell>
          <cell r="J115">
            <v>452.27758311522473</v>
          </cell>
          <cell r="K115">
            <v>433.05777493967588</v>
          </cell>
          <cell r="L115">
            <v>445.81563351769222</v>
          </cell>
          <cell r="M115">
            <v>468.24519824819703</v>
          </cell>
          <cell r="N115">
            <v>469.28466607724448</v>
          </cell>
          <cell r="O115">
            <v>489.32781591434684</v>
          </cell>
          <cell r="P115">
            <v>471.3634455841638</v>
          </cell>
          <cell r="Q115">
            <v>515.69247325133392</v>
          </cell>
          <cell r="R115">
            <v>471.2127693541575</v>
          </cell>
          <cell r="S115">
            <v>506.51469652452164</v>
          </cell>
          <cell r="T115">
            <v>458.15373277208181</v>
          </cell>
          <cell r="U115">
            <v>478.58079653446117</v>
          </cell>
          <cell r="V115">
            <v>5658</v>
          </cell>
          <cell r="W115">
            <v>5668.74</v>
          </cell>
          <cell r="X115">
            <v>5649.18</v>
          </cell>
          <cell r="Y115">
            <v>5773.28</v>
          </cell>
          <cell r="Z115">
            <v>5794.82</v>
          </cell>
          <cell r="AA115">
            <v>5720.52</v>
          </cell>
        </row>
        <row r="116">
          <cell r="F116" t="str">
            <v>ISP Conveyors</v>
          </cell>
          <cell r="G116" t="str">
            <v>Calc</v>
          </cell>
          <cell r="H116" t="str">
            <v>Link</v>
          </cell>
          <cell r="J116">
            <v>452.27758311522473</v>
          </cell>
          <cell r="K116">
            <v>433.05777493967588</v>
          </cell>
          <cell r="L116">
            <v>445.81563351769222</v>
          </cell>
          <cell r="M116">
            <v>468.24519824819703</v>
          </cell>
          <cell r="N116">
            <v>469.28466607724448</v>
          </cell>
          <cell r="O116">
            <v>489.32781591434684</v>
          </cell>
          <cell r="P116">
            <v>471.3634455841638</v>
          </cell>
          <cell r="Q116">
            <v>515.69247325133392</v>
          </cell>
          <cell r="R116">
            <v>471.2127693541575</v>
          </cell>
          <cell r="S116">
            <v>506.51469652452164</v>
          </cell>
          <cell r="T116">
            <v>458.15373277208181</v>
          </cell>
          <cell r="U116">
            <v>478.58079653446117</v>
          </cell>
          <cell r="V116">
            <v>5658</v>
          </cell>
          <cell r="W116">
            <v>5668.74</v>
          </cell>
          <cell r="X116">
            <v>5649.18</v>
          </cell>
          <cell r="Y116">
            <v>5773.28</v>
          </cell>
          <cell r="Z116">
            <v>5794.82</v>
          </cell>
          <cell r="AA116">
            <v>5720.52</v>
          </cell>
        </row>
        <row r="117">
          <cell r="F117" t="str">
            <v>Sag mill 01</v>
          </cell>
          <cell r="G117" t="str">
            <v>Feed</v>
          </cell>
          <cell r="H117" t="str">
            <v>UAMA Prod</v>
          </cell>
          <cell r="J117">
            <v>719.84963692456631</v>
          </cell>
          <cell r="K117">
            <v>645.67954004515298</v>
          </cell>
          <cell r="L117">
            <v>575.28973495357036</v>
          </cell>
          <cell r="M117">
            <v>691.90229048309709</v>
          </cell>
          <cell r="N117">
            <v>712.77332947153468</v>
          </cell>
          <cell r="O117">
            <v>694.71071517294376</v>
          </cell>
          <cell r="P117">
            <v>681.59581148767325</v>
          </cell>
          <cell r="Q117">
            <v>716.60490061234179</v>
          </cell>
          <cell r="R117">
            <v>688.5480924459431</v>
          </cell>
          <cell r="S117">
            <v>715.15929852390184</v>
          </cell>
          <cell r="T117">
            <v>595.07966129184092</v>
          </cell>
          <cell r="U117">
            <v>717.53687894601694</v>
          </cell>
          <cell r="V117">
            <v>8212.8332691298001</v>
          </cell>
          <cell r="W117">
            <v>8210.4748253942707</v>
          </cell>
          <cell r="X117">
            <v>8215.0521174083206</v>
          </cell>
          <cell r="Y117">
            <v>8239.2272174499994</v>
          </cell>
          <cell r="Z117">
            <v>8215.387871254632</v>
          </cell>
          <cell r="AA117">
            <v>8208.9743395146652</v>
          </cell>
        </row>
        <row r="118">
          <cell r="F118" t="str">
            <v>Ball Mill 1A</v>
          </cell>
          <cell r="G118" t="str">
            <v>Calc</v>
          </cell>
          <cell r="H118" t="str">
            <v>Link</v>
          </cell>
          <cell r="J118">
            <v>719.84963692456631</v>
          </cell>
          <cell r="K118">
            <v>645.67954004515298</v>
          </cell>
          <cell r="L118">
            <v>575.28973495357036</v>
          </cell>
          <cell r="M118">
            <v>691.90229048309709</v>
          </cell>
          <cell r="N118">
            <v>712.77332947153468</v>
          </cell>
          <cell r="O118">
            <v>694.71071517294376</v>
          </cell>
          <cell r="P118">
            <v>681.59581148767325</v>
          </cell>
          <cell r="Q118">
            <v>716.60490061234179</v>
          </cell>
          <cell r="R118">
            <v>688.5480924459431</v>
          </cell>
          <cell r="S118">
            <v>715.15929852390184</v>
          </cell>
          <cell r="T118">
            <v>595.07966129184092</v>
          </cell>
          <cell r="U118">
            <v>717.53687894601694</v>
          </cell>
          <cell r="V118">
            <v>8212.8332691298001</v>
          </cell>
          <cell r="W118">
            <v>8210.4748253942707</v>
          </cell>
          <cell r="X118">
            <v>8215.0521174083206</v>
          </cell>
          <cell r="Y118">
            <v>8239.2272174499994</v>
          </cell>
          <cell r="Z118">
            <v>8215.387871254632</v>
          </cell>
          <cell r="AA118">
            <v>8208.9743395146652</v>
          </cell>
        </row>
        <row r="119">
          <cell r="F119" t="str">
            <v>Ball Mill 1B</v>
          </cell>
          <cell r="G119" t="str">
            <v>Calc</v>
          </cell>
          <cell r="H119" t="str">
            <v>Link</v>
          </cell>
          <cell r="J119">
            <v>719.84963692456631</v>
          </cell>
          <cell r="K119">
            <v>645.67954004515298</v>
          </cell>
          <cell r="L119">
            <v>575.28973495357036</v>
          </cell>
          <cell r="M119">
            <v>691.90229048309709</v>
          </cell>
          <cell r="N119">
            <v>712.77332947153468</v>
          </cell>
          <cell r="O119">
            <v>694.71071517294376</v>
          </cell>
          <cell r="P119">
            <v>681.59581148767325</v>
          </cell>
          <cell r="Q119">
            <v>716.60490061234179</v>
          </cell>
          <cell r="R119">
            <v>688.5480924459431</v>
          </cell>
          <cell r="S119">
            <v>715.15929852390184</v>
          </cell>
          <cell r="T119">
            <v>595.07966129184092</v>
          </cell>
          <cell r="U119">
            <v>717.53687894601694</v>
          </cell>
          <cell r="V119">
            <v>8212.8332691298001</v>
          </cell>
          <cell r="W119">
            <v>8210.4748253942707</v>
          </cell>
          <cell r="X119">
            <v>8215.0521174083206</v>
          </cell>
          <cell r="Y119">
            <v>8239.2272174499994</v>
          </cell>
          <cell r="Z119">
            <v>8215.387871254632</v>
          </cell>
          <cell r="AA119">
            <v>8208.9743395146652</v>
          </cell>
        </row>
        <row r="120">
          <cell r="F120" t="str">
            <v>Cyclone Circuit 1</v>
          </cell>
          <cell r="G120" t="str">
            <v>Calc</v>
          </cell>
          <cell r="H120" t="str">
            <v>Link</v>
          </cell>
          <cell r="J120">
            <v>719.84963692456631</v>
          </cell>
          <cell r="K120">
            <v>645.67954004515298</v>
          </cell>
          <cell r="L120">
            <v>575.28973495357036</v>
          </cell>
          <cell r="M120">
            <v>691.90229048309709</v>
          </cell>
          <cell r="N120">
            <v>712.77332947153468</v>
          </cell>
          <cell r="O120">
            <v>694.71071517294376</v>
          </cell>
          <cell r="P120">
            <v>681.59581148767325</v>
          </cell>
          <cell r="Q120">
            <v>716.60490061234179</v>
          </cell>
          <cell r="R120">
            <v>688.5480924459431</v>
          </cell>
          <cell r="S120">
            <v>715.15929852390184</v>
          </cell>
          <cell r="T120">
            <v>595.07966129184092</v>
          </cell>
          <cell r="U120">
            <v>717.53687894601694</v>
          </cell>
          <cell r="V120">
            <v>8212.8332691298001</v>
          </cell>
          <cell r="W120">
            <v>8210.4748253942707</v>
          </cell>
          <cell r="X120">
            <v>8215.0521174083206</v>
          </cell>
          <cell r="Y120">
            <v>8239.2272174499994</v>
          </cell>
          <cell r="Z120">
            <v>8215.387871254632</v>
          </cell>
          <cell r="AA120">
            <v>8208.9743395146652</v>
          </cell>
        </row>
        <row r="121">
          <cell r="F121" t="str">
            <v>Flash flotation cells 1</v>
          </cell>
          <cell r="G121" t="str">
            <v>Calc</v>
          </cell>
          <cell r="H121" t="str">
            <v>UA</v>
          </cell>
          <cell r="I121">
            <v>40</v>
          </cell>
          <cell r="J121">
            <v>287.93985476982652</v>
          </cell>
          <cell r="K121">
            <v>258.2718160180612</v>
          </cell>
          <cell r="L121">
            <v>230.11589398142814</v>
          </cell>
          <cell r="M121">
            <v>276.76091619323887</v>
          </cell>
          <cell r="N121">
            <v>285.10933178861387</v>
          </cell>
          <cell r="O121">
            <v>277.88428606917751</v>
          </cell>
          <cell r="P121">
            <v>272.63832459506932</v>
          </cell>
          <cell r="Q121">
            <v>286.64196024493674</v>
          </cell>
          <cell r="R121">
            <v>275.41923697837723</v>
          </cell>
          <cell r="S121">
            <v>286.06371940956075</v>
          </cell>
          <cell r="T121">
            <v>238.03186451673639</v>
          </cell>
          <cell r="U121">
            <v>287.01475157840679</v>
          </cell>
          <cell r="V121">
            <v>3285.1333076519204</v>
          </cell>
          <cell r="W121">
            <v>3284.1899301577087</v>
          </cell>
          <cell r="X121">
            <v>3286.0208469633285</v>
          </cell>
          <cell r="Y121">
            <v>3295.69088698</v>
          </cell>
          <cell r="Z121">
            <v>3286.1551485018531</v>
          </cell>
          <cell r="AA121">
            <v>3283.5897358058664</v>
          </cell>
        </row>
        <row r="122">
          <cell r="F122" t="str">
            <v>Ancillary Grinding</v>
          </cell>
          <cell r="G122" t="str">
            <v>Calc</v>
          </cell>
          <cell r="H122" t="str">
            <v>UA</v>
          </cell>
          <cell r="I122">
            <v>50</v>
          </cell>
          <cell r="J122">
            <v>359.92481846228316</v>
          </cell>
          <cell r="K122">
            <v>322.83977002257649</v>
          </cell>
          <cell r="L122">
            <v>287.64486747678518</v>
          </cell>
          <cell r="M122">
            <v>345.95114524154855</v>
          </cell>
          <cell r="N122">
            <v>356.38666473576734</v>
          </cell>
          <cell r="O122">
            <v>347.35535758647188</v>
          </cell>
          <cell r="P122">
            <v>340.79790574383662</v>
          </cell>
          <cell r="Q122">
            <v>358.3024503061709</v>
          </cell>
          <cell r="R122">
            <v>344.27404622297155</v>
          </cell>
          <cell r="S122">
            <v>357.57964926195092</v>
          </cell>
          <cell r="T122">
            <v>297.53983064592046</v>
          </cell>
          <cell r="U122">
            <v>358.76843947300847</v>
          </cell>
          <cell r="V122">
            <v>4106.4166345649001</v>
          </cell>
          <cell r="W122">
            <v>4105.2374126971354</v>
          </cell>
          <cell r="X122">
            <v>4107.5260587041603</v>
          </cell>
          <cell r="Y122">
            <v>4119.6136087249997</v>
          </cell>
          <cell r="Z122">
            <v>4107.693935627316</v>
          </cell>
          <cell r="AA122">
            <v>4104.4871697573326</v>
          </cell>
        </row>
        <row r="123">
          <cell r="F123" t="str">
            <v>Rougher cells 1</v>
          </cell>
          <cell r="G123" t="str">
            <v>Calc</v>
          </cell>
          <cell r="H123" t="str">
            <v>Link</v>
          </cell>
          <cell r="J123">
            <v>719.84963692456631</v>
          </cell>
          <cell r="K123">
            <v>645.67954004515298</v>
          </cell>
          <cell r="L123">
            <v>575.28973495357036</v>
          </cell>
          <cell r="M123">
            <v>691.90229048309709</v>
          </cell>
          <cell r="N123">
            <v>712.77332947153468</v>
          </cell>
          <cell r="O123">
            <v>694.71071517294376</v>
          </cell>
          <cell r="P123">
            <v>681.59581148767325</v>
          </cell>
          <cell r="Q123">
            <v>716.60490061234179</v>
          </cell>
          <cell r="R123">
            <v>688.5480924459431</v>
          </cell>
          <cell r="S123">
            <v>715.15929852390184</v>
          </cell>
          <cell r="T123">
            <v>595.07966129184092</v>
          </cell>
          <cell r="U123">
            <v>717.53687894601694</v>
          </cell>
          <cell r="V123">
            <v>8212.8332691298001</v>
          </cell>
          <cell r="W123">
            <v>8210.4748253942707</v>
          </cell>
          <cell r="X123">
            <v>8215.0521174083206</v>
          </cell>
          <cell r="Y123">
            <v>8239.2272174499994</v>
          </cell>
          <cell r="Z123">
            <v>8215.387871254632</v>
          </cell>
          <cell r="AA123">
            <v>8208.9743395146652</v>
          </cell>
        </row>
        <row r="124">
          <cell r="F124" t="str">
            <v>Hi Grade Circuit 1</v>
          </cell>
          <cell r="G124" t="str">
            <v>Calc</v>
          </cell>
          <cell r="H124" t="str">
            <v>Link</v>
          </cell>
          <cell r="J124">
            <v>719.84963692456631</v>
          </cell>
          <cell r="K124">
            <v>645.67954004515298</v>
          </cell>
          <cell r="L124">
            <v>575.28973495357036</v>
          </cell>
          <cell r="M124">
            <v>691.90229048309709</v>
          </cell>
          <cell r="N124">
            <v>712.77332947153468</v>
          </cell>
          <cell r="O124">
            <v>694.71071517294376</v>
          </cell>
          <cell r="P124">
            <v>681.59581148767325</v>
          </cell>
          <cell r="Q124">
            <v>716.60490061234179</v>
          </cell>
          <cell r="R124">
            <v>688.5480924459431</v>
          </cell>
          <cell r="S124">
            <v>715.15929852390184</v>
          </cell>
          <cell r="T124">
            <v>595.07966129184092</v>
          </cell>
          <cell r="U124">
            <v>717.53687894601694</v>
          </cell>
          <cell r="V124">
            <v>8212.8332691298001</v>
          </cell>
          <cell r="W124">
            <v>8210.4748253942707</v>
          </cell>
          <cell r="X124">
            <v>8215.0521174083206</v>
          </cell>
          <cell r="Y124">
            <v>8239.2272174499994</v>
          </cell>
          <cell r="Z124">
            <v>8215.387871254632</v>
          </cell>
          <cell r="AA124">
            <v>8208.9743395146652</v>
          </cell>
        </row>
        <row r="125">
          <cell r="F125" t="str">
            <v>Cleaner/Recleaner 1</v>
          </cell>
          <cell r="G125" t="str">
            <v>Calc</v>
          </cell>
          <cell r="H125" t="str">
            <v>Link</v>
          </cell>
          <cell r="J125">
            <v>719.84963692456631</v>
          </cell>
          <cell r="K125">
            <v>645.67954004515298</v>
          </cell>
          <cell r="L125">
            <v>575.28973495357036</v>
          </cell>
          <cell r="M125">
            <v>691.90229048309709</v>
          </cell>
          <cell r="N125">
            <v>712.77332947153468</v>
          </cell>
          <cell r="O125">
            <v>694.71071517294376</v>
          </cell>
          <cell r="P125">
            <v>681.59581148767325</v>
          </cell>
          <cell r="Q125">
            <v>716.60490061234179</v>
          </cell>
          <cell r="R125">
            <v>688.5480924459431</v>
          </cell>
          <cell r="S125">
            <v>715.15929852390184</v>
          </cell>
          <cell r="T125">
            <v>595.07966129184092</v>
          </cell>
          <cell r="U125">
            <v>717.53687894601694</v>
          </cell>
          <cell r="V125">
            <v>8212.8332691298001</v>
          </cell>
          <cell r="W125">
            <v>8210.4748253942707</v>
          </cell>
          <cell r="X125">
            <v>8215.0521174083206</v>
          </cell>
          <cell r="Y125">
            <v>8239.2272174499994</v>
          </cell>
          <cell r="Z125">
            <v>8215.387871254632</v>
          </cell>
          <cell r="AA125">
            <v>8208.9743395146652</v>
          </cell>
        </row>
        <row r="126">
          <cell r="F126" t="str">
            <v>Lo-Grade Circuit 1</v>
          </cell>
          <cell r="G126" t="str">
            <v>Calc</v>
          </cell>
          <cell r="H126" t="str">
            <v>Link</v>
          </cell>
          <cell r="J126">
            <v>719.84963692456631</v>
          </cell>
          <cell r="K126">
            <v>645.67954004515298</v>
          </cell>
          <cell r="L126">
            <v>575.28973495357036</v>
          </cell>
          <cell r="M126">
            <v>691.90229048309709</v>
          </cell>
          <cell r="N126">
            <v>712.77332947153468</v>
          </cell>
          <cell r="O126">
            <v>694.71071517294376</v>
          </cell>
          <cell r="P126">
            <v>681.59581148767325</v>
          </cell>
          <cell r="Q126">
            <v>716.60490061234179</v>
          </cell>
          <cell r="R126">
            <v>688.5480924459431</v>
          </cell>
          <cell r="S126">
            <v>715.15929852390184</v>
          </cell>
          <cell r="T126">
            <v>595.07966129184092</v>
          </cell>
          <cell r="U126">
            <v>717.53687894601694</v>
          </cell>
          <cell r="V126">
            <v>8212.8332691298001</v>
          </cell>
          <cell r="W126">
            <v>8210.4748253942707</v>
          </cell>
          <cell r="X126">
            <v>8215.0521174083206</v>
          </cell>
          <cell r="Y126">
            <v>8239.2272174499994</v>
          </cell>
          <cell r="Z126">
            <v>8215.387871254632</v>
          </cell>
          <cell r="AA126">
            <v>8208.9743395146652</v>
          </cell>
        </row>
        <row r="127">
          <cell r="F127" t="str">
            <v>Air Blowers 1</v>
          </cell>
          <cell r="G127" t="str">
            <v>Calc</v>
          </cell>
          <cell r="H127" t="str">
            <v>UA</v>
          </cell>
          <cell r="I127">
            <v>66</v>
          </cell>
          <cell r="J127">
            <v>475.10076037021378</v>
          </cell>
          <cell r="K127">
            <v>426.14849642980096</v>
          </cell>
          <cell r="L127">
            <v>379.69122506935645</v>
          </cell>
          <cell r="M127">
            <v>456.65551171884408</v>
          </cell>
          <cell r="N127">
            <v>470.43039745121291</v>
          </cell>
          <cell r="O127">
            <v>458.50907201414293</v>
          </cell>
          <cell r="P127">
            <v>449.85323558186434</v>
          </cell>
          <cell r="Q127">
            <v>472.9592344041456</v>
          </cell>
          <cell r="R127">
            <v>454.44174101432247</v>
          </cell>
          <cell r="S127">
            <v>472.00513702577524</v>
          </cell>
          <cell r="T127">
            <v>392.75257645261502</v>
          </cell>
          <cell r="U127">
            <v>473.57434010437123</v>
          </cell>
          <cell r="V127">
            <v>5420.469957625668</v>
          </cell>
          <cell r="W127">
            <v>5418.9133847602188</v>
          </cell>
          <cell r="X127">
            <v>5421.9343974894919</v>
          </cell>
          <cell r="Y127">
            <v>5437.8899635170001</v>
          </cell>
          <cell r="Z127">
            <v>5422.1559950280571</v>
          </cell>
          <cell r="AA127">
            <v>5417.9230640796795</v>
          </cell>
        </row>
        <row r="128">
          <cell r="F128" t="str">
            <v>Ancillary Flotation</v>
          </cell>
          <cell r="G128" t="str">
            <v>Calc</v>
          </cell>
          <cell r="H128" t="str">
            <v>UA</v>
          </cell>
          <cell r="I128">
            <v>60</v>
          </cell>
          <cell r="J128">
            <v>431.90978215473979</v>
          </cell>
          <cell r="K128">
            <v>387.40772402709177</v>
          </cell>
          <cell r="L128">
            <v>345.17384097214222</v>
          </cell>
          <cell r="M128">
            <v>415.14137428985822</v>
          </cell>
          <cell r="N128">
            <v>427.66399768292081</v>
          </cell>
          <cell r="O128">
            <v>416.82642910376626</v>
          </cell>
          <cell r="P128">
            <v>408.95748689260392</v>
          </cell>
          <cell r="Q128">
            <v>429.96294036740505</v>
          </cell>
          <cell r="R128">
            <v>413.12885546756587</v>
          </cell>
          <cell r="S128">
            <v>429.09557911434109</v>
          </cell>
          <cell r="T128">
            <v>357.04779677510453</v>
          </cell>
          <cell r="U128">
            <v>430.52212736761015</v>
          </cell>
          <cell r="V128">
            <v>4927.6999614778797</v>
          </cell>
          <cell r="W128">
            <v>4926.2848952365621</v>
          </cell>
          <cell r="X128">
            <v>4929.0312704449925</v>
          </cell>
          <cell r="Y128">
            <v>4943.5363304699995</v>
          </cell>
          <cell r="Z128">
            <v>4929.2327227527794</v>
          </cell>
          <cell r="AA128">
            <v>4925.3846037087987</v>
          </cell>
        </row>
        <row r="129">
          <cell r="F129" t="str">
            <v>Sag mill 02</v>
          </cell>
          <cell r="G129" t="str">
            <v>Feed</v>
          </cell>
          <cell r="H129" t="str">
            <v>UAMA Prod</v>
          </cell>
          <cell r="J129">
            <v>653.36437334443644</v>
          </cell>
          <cell r="K129">
            <v>645.02535611400288</v>
          </cell>
          <cell r="L129">
            <v>709.64461225719253</v>
          </cell>
          <cell r="M129">
            <v>691.20127499121941</v>
          </cell>
          <cell r="N129">
            <v>646.21554828149306</v>
          </cell>
          <cell r="O129">
            <v>694.00685426598034</v>
          </cell>
          <cell r="P129">
            <v>711.8405670559938</v>
          </cell>
          <cell r="Q129">
            <v>715.87885714667584</v>
          </cell>
          <cell r="R129">
            <v>645.31799168400312</v>
          </cell>
          <cell r="S129">
            <v>714.43471970067594</v>
          </cell>
          <cell r="T129">
            <v>687.06279773697759</v>
          </cell>
          <cell r="U129">
            <v>647.01907017421979</v>
          </cell>
          <cell r="V129">
            <v>8204.0253744994443</v>
          </cell>
          <cell r="W129">
            <v>8201.6694600888404</v>
          </cell>
          <cell r="X129">
            <v>8206.2418431628903</v>
          </cell>
          <cell r="Y129">
            <v>8230.3910164961053</v>
          </cell>
          <cell r="Z129">
            <v>8206.5772369282895</v>
          </cell>
          <cell r="AA129">
            <v>8200.1705834129152</v>
          </cell>
        </row>
        <row r="130">
          <cell r="F130" t="str">
            <v>Ball Mill 2A</v>
          </cell>
          <cell r="G130" t="str">
            <v>Calc</v>
          </cell>
          <cell r="H130" t="str">
            <v>Link</v>
          </cell>
          <cell r="J130">
            <v>653.36437334443644</v>
          </cell>
          <cell r="K130">
            <v>645.02535611400288</v>
          </cell>
          <cell r="L130">
            <v>709.64461225719253</v>
          </cell>
          <cell r="M130">
            <v>691.20127499121941</v>
          </cell>
          <cell r="N130">
            <v>646.21554828149306</v>
          </cell>
          <cell r="O130">
            <v>694.00685426598034</v>
          </cell>
          <cell r="P130">
            <v>711.8405670559938</v>
          </cell>
          <cell r="Q130">
            <v>715.87885714667584</v>
          </cell>
          <cell r="R130">
            <v>645.31799168400312</v>
          </cell>
          <cell r="S130">
            <v>714.43471970067594</v>
          </cell>
          <cell r="T130">
            <v>687.06279773697759</v>
          </cell>
          <cell r="U130">
            <v>647.01907017421979</v>
          </cell>
          <cell r="V130">
            <v>8204.0253744994443</v>
          </cell>
          <cell r="W130">
            <v>8201.6694600888404</v>
          </cell>
          <cell r="X130">
            <v>8206.2418431628903</v>
          </cell>
          <cell r="Y130">
            <v>8230.3910164961053</v>
          </cell>
          <cell r="Z130">
            <v>8206.5772369282895</v>
          </cell>
          <cell r="AA130">
            <v>8200.1705834129152</v>
          </cell>
        </row>
        <row r="131">
          <cell r="F131" t="str">
            <v>Ball Mill 2B</v>
          </cell>
          <cell r="G131" t="str">
            <v>Calc</v>
          </cell>
          <cell r="H131" t="str">
            <v>Link</v>
          </cell>
          <cell r="J131">
            <v>653.36437334443644</v>
          </cell>
          <cell r="K131">
            <v>645.02535611400288</v>
          </cell>
          <cell r="L131">
            <v>709.64461225719253</v>
          </cell>
          <cell r="M131">
            <v>691.20127499121941</v>
          </cell>
          <cell r="N131">
            <v>646.21554828149306</v>
          </cell>
          <cell r="O131">
            <v>694.00685426598034</v>
          </cell>
          <cell r="P131">
            <v>711.8405670559938</v>
          </cell>
          <cell r="Q131">
            <v>715.87885714667584</v>
          </cell>
          <cell r="R131">
            <v>645.31799168400312</v>
          </cell>
          <cell r="S131">
            <v>714.43471970067594</v>
          </cell>
          <cell r="T131">
            <v>687.06279773697759</v>
          </cell>
          <cell r="U131">
            <v>647.01907017421979</v>
          </cell>
          <cell r="V131">
            <v>8204.0253744994443</v>
          </cell>
          <cell r="W131">
            <v>8201.6694600888404</v>
          </cell>
          <cell r="X131">
            <v>8206.2418431628903</v>
          </cell>
          <cell r="Y131">
            <v>8230.3910164961053</v>
          </cell>
          <cell r="Z131">
            <v>8206.5772369282895</v>
          </cell>
          <cell r="AA131">
            <v>8200.1705834129152</v>
          </cell>
        </row>
        <row r="132">
          <cell r="F132" t="str">
            <v>Cyclone Circuit 2</v>
          </cell>
          <cell r="G132" t="str">
            <v>Calc</v>
          </cell>
          <cell r="H132" t="str">
            <v>Link</v>
          </cell>
          <cell r="J132">
            <v>653.36437334443644</v>
          </cell>
          <cell r="K132">
            <v>645.02535611400288</v>
          </cell>
          <cell r="L132">
            <v>709.64461225719253</v>
          </cell>
          <cell r="M132">
            <v>691.20127499121941</v>
          </cell>
          <cell r="N132">
            <v>646.21554828149306</v>
          </cell>
          <cell r="O132">
            <v>694.00685426598034</v>
          </cell>
          <cell r="P132">
            <v>711.8405670559938</v>
          </cell>
          <cell r="Q132">
            <v>715.87885714667584</v>
          </cell>
          <cell r="R132">
            <v>645.31799168400312</v>
          </cell>
          <cell r="S132">
            <v>714.43471970067594</v>
          </cell>
          <cell r="T132">
            <v>687.06279773697759</v>
          </cell>
          <cell r="U132">
            <v>647.01907017421979</v>
          </cell>
          <cell r="V132">
            <v>8204.0253744994443</v>
          </cell>
          <cell r="W132">
            <v>8201.6694600888404</v>
          </cell>
          <cell r="X132">
            <v>8206.2418431628903</v>
          </cell>
          <cell r="Y132">
            <v>8230.3910164961053</v>
          </cell>
          <cell r="Z132">
            <v>8206.5772369282895</v>
          </cell>
          <cell r="AA132">
            <v>8200.1705834129152</v>
          </cell>
        </row>
        <row r="133">
          <cell r="F133" t="str">
            <v>Flash flotation cells 2</v>
          </cell>
          <cell r="G133" t="str">
            <v>Calc</v>
          </cell>
          <cell r="H133" t="str">
            <v>UA</v>
          </cell>
          <cell r="I133">
            <v>40</v>
          </cell>
          <cell r="J133">
            <v>287.93985476982652</v>
          </cell>
          <cell r="K133">
            <v>258.2718160180612</v>
          </cell>
          <cell r="L133">
            <v>230.11589398142814</v>
          </cell>
          <cell r="M133">
            <v>276.76091619323887</v>
          </cell>
          <cell r="N133">
            <v>285.10933178861387</v>
          </cell>
          <cell r="O133">
            <v>277.88428606917751</v>
          </cell>
          <cell r="P133">
            <v>272.63832459506932</v>
          </cell>
          <cell r="Q133">
            <v>286.64196024493674</v>
          </cell>
          <cell r="R133">
            <v>275.41923697837723</v>
          </cell>
          <cell r="S133">
            <v>286.06371940956075</v>
          </cell>
          <cell r="T133">
            <v>238.03186451673639</v>
          </cell>
          <cell r="U133">
            <v>287.01475157840679</v>
          </cell>
          <cell r="V133">
            <v>3285.1333076519204</v>
          </cell>
          <cell r="W133">
            <v>3284.1899301577087</v>
          </cell>
          <cell r="X133">
            <v>3286.0208469633285</v>
          </cell>
          <cell r="Y133">
            <v>3295.69088698</v>
          </cell>
          <cell r="Z133">
            <v>3286.1551485018531</v>
          </cell>
          <cell r="AA133">
            <v>3283.5897358058664</v>
          </cell>
        </row>
        <row r="134">
          <cell r="F134" t="str">
            <v>Rougher cells 2</v>
          </cell>
          <cell r="G134" t="str">
            <v>Calc</v>
          </cell>
          <cell r="H134" t="str">
            <v>Link</v>
          </cell>
          <cell r="J134">
            <v>653.36437334443644</v>
          </cell>
          <cell r="K134">
            <v>645.02535611400288</v>
          </cell>
          <cell r="L134">
            <v>709.64461225719253</v>
          </cell>
          <cell r="M134">
            <v>691.20127499121941</v>
          </cell>
          <cell r="N134">
            <v>646.21554828149306</v>
          </cell>
          <cell r="O134">
            <v>694.00685426598034</v>
          </cell>
          <cell r="P134">
            <v>711.8405670559938</v>
          </cell>
          <cell r="Q134">
            <v>715.87885714667584</v>
          </cell>
          <cell r="R134">
            <v>645.31799168400312</v>
          </cell>
          <cell r="S134">
            <v>714.43471970067594</v>
          </cell>
          <cell r="T134">
            <v>687.06279773697759</v>
          </cell>
          <cell r="U134">
            <v>647.01907017421979</v>
          </cell>
          <cell r="V134">
            <v>8204.0253744994443</v>
          </cell>
          <cell r="W134">
            <v>8201.6694600888404</v>
          </cell>
          <cell r="X134">
            <v>8206.2418431628903</v>
          </cell>
          <cell r="Y134">
            <v>8230.3910164961053</v>
          </cell>
          <cell r="Z134">
            <v>8206.5772369282895</v>
          </cell>
          <cell r="AA134">
            <v>8200.1705834129152</v>
          </cell>
        </row>
        <row r="135">
          <cell r="F135" t="str">
            <v>Hi Grade Circuit 2</v>
          </cell>
          <cell r="G135" t="str">
            <v>Calc</v>
          </cell>
          <cell r="H135" t="str">
            <v>Link</v>
          </cell>
          <cell r="J135">
            <v>653.36437334443644</v>
          </cell>
          <cell r="K135">
            <v>645.02535611400288</v>
          </cell>
          <cell r="L135">
            <v>709.64461225719253</v>
          </cell>
          <cell r="M135">
            <v>691.20127499121941</v>
          </cell>
          <cell r="N135">
            <v>646.21554828149306</v>
          </cell>
          <cell r="O135">
            <v>694.00685426598034</v>
          </cell>
          <cell r="P135">
            <v>711.8405670559938</v>
          </cell>
          <cell r="Q135">
            <v>715.87885714667584</v>
          </cell>
          <cell r="R135">
            <v>645.31799168400312</v>
          </cell>
          <cell r="S135">
            <v>714.43471970067594</v>
          </cell>
          <cell r="T135">
            <v>687.06279773697759</v>
          </cell>
          <cell r="U135">
            <v>647.01907017421979</v>
          </cell>
          <cell r="V135">
            <v>8204.0253744994443</v>
          </cell>
          <cell r="W135">
            <v>8201.6694600888404</v>
          </cell>
          <cell r="X135">
            <v>8206.2418431628903</v>
          </cell>
          <cell r="Y135">
            <v>8230.3910164961053</v>
          </cell>
          <cell r="Z135">
            <v>8206.5772369282895</v>
          </cell>
          <cell r="AA135">
            <v>8200.1705834129152</v>
          </cell>
        </row>
        <row r="136">
          <cell r="F136" t="str">
            <v>Cleaner/Recleaner 2</v>
          </cell>
          <cell r="G136" t="str">
            <v>Calc</v>
          </cell>
          <cell r="H136" t="str">
            <v>Link</v>
          </cell>
          <cell r="J136">
            <v>653.36437334443644</v>
          </cell>
          <cell r="K136">
            <v>645.02535611400288</v>
          </cell>
          <cell r="L136">
            <v>709.64461225719253</v>
          </cell>
          <cell r="M136">
            <v>691.20127499121941</v>
          </cell>
          <cell r="N136">
            <v>646.21554828149306</v>
          </cell>
          <cell r="O136">
            <v>694.00685426598034</v>
          </cell>
          <cell r="P136">
            <v>711.8405670559938</v>
          </cell>
          <cell r="Q136">
            <v>715.87885714667584</v>
          </cell>
          <cell r="R136">
            <v>645.31799168400312</v>
          </cell>
          <cell r="S136">
            <v>714.43471970067594</v>
          </cell>
          <cell r="T136">
            <v>687.06279773697759</v>
          </cell>
          <cell r="U136">
            <v>647.01907017421979</v>
          </cell>
          <cell r="V136">
            <v>8204.0253744994443</v>
          </cell>
          <cell r="W136">
            <v>8201.6694600888404</v>
          </cell>
          <cell r="X136">
            <v>8206.2418431628903</v>
          </cell>
          <cell r="Y136">
            <v>8230.3910164961053</v>
          </cell>
          <cell r="Z136">
            <v>8206.5772369282895</v>
          </cell>
          <cell r="AA136">
            <v>8200.1705834129152</v>
          </cell>
        </row>
        <row r="137">
          <cell r="F137" t="str">
            <v>Lo-Grade Circuit 2</v>
          </cell>
          <cell r="G137" t="str">
            <v>Calc</v>
          </cell>
          <cell r="H137" t="str">
            <v>Link</v>
          </cell>
          <cell r="J137">
            <v>653.36437334443644</v>
          </cell>
          <cell r="K137">
            <v>645.02535611400288</v>
          </cell>
          <cell r="L137">
            <v>709.64461225719253</v>
          </cell>
          <cell r="M137">
            <v>691.20127499121941</v>
          </cell>
          <cell r="N137">
            <v>646.21554828149306</v>
          </cell>
          <cell r="O137">
            <v>694.00685426598034</v>
          </cell>
          <cell r="P137">
            <v>711.8405670559938</v>
          </cell>
          <cell r="Q137">
            <v>715.87885714667584</v>
          </cell>
          <cell r="R137">
            <v>645.31799168400312</v>
          </cell>
          <cell r="S137">
            <v>714.43471970067594</v>
          </cell>
          <cell r="T137">
            <v>687.06279773697759</v>
          </cell>
          <cell r="U137">
            <v>647.01907017421979</v>
          </cell>
          <cell r="V137">
            <v>8204.0253744994443</v>
          </cell>
          <cell r="W137">
            <v>8201.6694600888404</v>
          </cell>
          <cell r="X137">
            <v>8206.2418431628903</v>
          </cell>
          <cell r="Y137">
            <v>8230.3910164961053</v>
          </cell>
          <cell r="Z137">
            <v>8206.5772369282895</v>
          </cell>
          <cell r="AA137">
            <v>8200.1705834129152</v>
          </cell>
        </row>
        <row r="138">
          <cell r="F138" t="str">
            <v>Concentrate Thickener 01</v>
          </cell>
          <cell r="G138" t="str">
            <v>Calc</v>
          </cell>
          <cell r="H138" t="str">
            <v>t/hr</v>
          </cell>
          <cell r="I138">
            <v>150</v>
          </cell>
          <cell r="J138">
            <v>361.7205628258389</v>
          </cell>
          <cell r="K138">
            <v>295.26083534413607</v>
          </cell>
          <cell r="L138">
            <v>390.57888274359198</v>
          </cell>
          <cell r="M138">
            <v>338.12672506009829</v>
          </cell>
          <cell r="N138">
            <v>367.71779742518527</v>
          </cell>
          <cell r="O138">
            <v>361.23946952177175</v>
          </cell>
          <cell r="P138">
            <v>391.89181386120532</v>
          </cell>
          <cell r="Q138">
            <v>374.54422495553661</v>
          </cell>
          <cell r="R138">
            <v>354.62102152808205</v>
          </cell>
          <cell r="S138">
            <v>416.84344918261502</v>
          </cell>
          <cell r="T138">
            <v>389.82224093060796</v>
          </cell>
          <cell r="U138">
            <v>413.01344885129612</v>
          </cell>
          <cell r="V138">
            <v>4686.4246800000001</v>
          </cell>
          <cell r="W138">
            <v>4351.6011466666669</v>
          </cell>
          <cell r="X138">
            <v>4714.7571333333326</v>
          </cell>
          <cell r="Y138">
            <v>4929.8057200000003</v>
          </cell>
          <cell r="Z138">
            <v>5047.4632133333334</v>
          </cell>
          <cell r="AA138">
            <v>5293.4072800000004</v>
          </cell>
        </row>
        <row r="139">
          <cell r="F139" t="str">
            <v>Concentrate Thickener 02</v>
          </cell>
          <cell r="G139" t="str">
            <v>Calc</v>
          </cell>
          <cell r="H139" t="str">
            <v>t/hr</v>
          </cell>
          <cell r="I139">
            <v>150</v>
          </cell>
          <cell r="J139">
            <v>361.7205628258389</v>
          </cell>
          <cell r="K139">
            <v>295.26083534413607</v>
          </cell>
          <cell r="L139">
            <v>390.57888274359198</v>
          </cell>
          <cell r="M139">
            <v>338.12672506009829</v>
          </cell>
          <cell r="N139">
            <v>367.71779742518527</v>
          </cell>
          <cell r="O139">
            <v>361.23946952177175</v>
          </cell>
          <cell r="P139">
            <v>391.89181386120532</v>
          </cell>
          <cell r="Q139">
            <v>374.54422495553661</v>
          </cell>
          <cell r="R139">
            <v>354.62102152808205</v>
          </cell>
          <cell r="S139">
            <v>416.84344918261502</v>
          </cell>
          <cell r="T139">
            <v>389.82224093060796</v>
          </cell>
          <cell r="U139">
            <v>413.01344885129612</v>
          </cell>
          <cell r="V139">
            <v>4686.4246800000001</v>
          </cell>
          <cell r="W139">
            <v>4351.6011466666669</v>
          </cell>
          <cell r="X139">
            <v>4714.7571333333326</v>
          </cell>
          <cell r="Y139">
            <v>4929.8057200000003</v>
          </cell>
          <cell r="Z139">
            <v>5047.4632133333334</v>
          </cell>
          <cell r="AA139">
            <v>5293.4072800000004</v>
          </cell>
        </row>
        <row r="140">
          <cell r="F140" t="str">
            <v>Tailings Thickener 01</v>
          </cell>
          <cell r="G140" t="str">
            <v>Calc</v>
          </cell>
          <cell r="H140" t="str">
            <v>t/hr</v>
          </cell>
          <cell r="I140">
            <v>6000</v>
          </cell>
          <cell r="J140">
            <v>376.89798592935392</v>
          </cell>
          <cell r="K140">
            <v>360.88147911639658</v>
          </cell>
          <cell r="L140">
            <v>371.51302793141019</v>
          </cell>
          <cell r="M140">
            <v>390.20433187349755</v>
          </cell>
          <cell r="N140">
            <v>391.07055506437041</v>
          </cell>
          <cell r="O140">
            <v>407.77317992862237</v>
          </cell>
          <cell r="P140">
            <v>392.80287132013649</v>
          </cell>
          <cell r="Q140">
            <v>429.74372770944495</v>
          </cell>
          <cell r="R140">
            <v>392.67730779513124</v>
          </cell>
          <cell r="S140">
            <v>422.09558043710132</v>
          </cell>
          <cell r="T140">
            <v>381.79477731006818</v>
          </cell>
          <cell r="U140">
            <v>398.8173304453843</v>
          </cell>
          <cell r="V140">
            <v>4715</v>
          </cell>
          <cell r="W140">
            <v>4723.95</v>
          </cell>
          <cell r="X140">
            <v>4707.6499999999996</v>
          </cell>
          <cell r="Y140">
            <v>4811.0666666666666</v>
          </cell>
          <cell r="Z140">
            <v>4829.0166666666664</v>
          </cell>
          <cell r="AA140">
            <v>4767.1000000000004</v>
          </cell>
        </row>
        <row r="141">
          <cell r="F141" t="str">
            <v>Tailings Thickener 02</v>
          </cell>
          <cell r="G141" t="str">
            <v>Calc</v>
          </cell>
          <cell r="H141" t="str">
            <v>t/hr</v>
          </cell>
          <cell r="I141">
            <v>6000</v>
          </cell>
          <cell r="J141">
            <v>376.89798592935392</v>
          </cell>
          <cell r="K141">
            <v>360.88147911639658</v>
          </cell>
          <cell r="L141">
            <v>371.51302793141019</v>
          </cell>
          <cell r="M141">
            <v>390.20433187349755</v>
          </cell>
          <cell r="N141">
            <v>391.07055506437041</v>
          </cell>
          <cell r="O141">
            <v>407.77317992862237</v>
          </cell>
          <cell r="P141">
            <v>392.80287132013649</v>
          </cell>
          <cell r="Q141">
            <v>429.74372770944495</v>
          </cell>
          <cell r="R141">
            <v>392.67730779513124</v>
          </cell>
          <cell r="S141">
            <v>422.09558043710132</v>
          </cell>
          <cell r="T141">
            <v>381.79477731006818</v>
          </cell>
          <cell r="U141">
            <v>398.8173304453843</v>
          </cell>
          <cell r="V141">
            <v>4715</v>
          </cell>
          <cell r="W141">
            <v>4723.95</v>
          </cell>
          <cell r="X141">
            <v>4707.6499999999996</v>
          </cell>
          <cell r="Y141">
            <v>4811.0666666666666</v>
          </cell>
          <cell r="Z141">
            <v>4829.0166666666664</v>
          </cell>
          <cell r="AA141">
            <v>4767.1000000000004</v>
          </cell>
        </row>
        <row r="142">
          <cell r="F142" t="str">
            <v>Tailings Thickener 03</v>
          </cell>
          <cell r="G142" t="str">
            <v>Calc</v>
          </cell>
          <cell r="H142" t="str">
            <v>t/hr</v>
          </cell>
          <cell r="I142">
            <v>6000</v>
          </cell>
          <cell r="J142">
            <v>376.89798592935392</v>
          </cell>
          <cell r="K142">
            <v>360.88147911639658</v>
          </cell>
          <cell r="L142">
            <v>371.51302793141019</v>
          </cell>
          <cell r="M142">
            <v>390.20433187349755</v>
          </cell>
          <cell r="N142">
            <v>391.07055506437041</v>
          </cell>
          <cell r="O142">
            <v>407.77317992862237</v>
          </cell>
          <cell r="P142">
            <v>392.80287132013649</v>
          </cell>
          <cell r="Q142">
            <v>429.74372770944495</v>
          </cell>
          <cell r="R142">
            <v>392.67730779513124</v>
          </cell>
          <cell r="S142">
            <v>422.09558043710132</v>
          </cell>
          <cell r="T142">
            <v>381.79477731006818</v>
          </cell>
          <cell r="U142">
            <v>398.8173304453843</v>
          </cell>
          <cell r="V142">
            <v>4715</v>
          </cell>
          <cell r="W142">
            <v>4723.95</v>
          </cell>
          <cell r="X142">
            <v>4707.6499999999996</v>
          </cell>
          <cell r="Y142">
            <v>4811.0666666666666</v>
          </cell>
          <cell r="Z142">
            <v>4829.0166666666664</v>
          </cell>
          <cell r="AA142">
            <v>4767.1000000000004</v>
          </cell>
        </row>
        <row r="143">
          <cell r="F143" t="str">
            <v>Plant Process Water</v>
          </cell>
          <cell r="G143" t="str">
            <v>Calc</v>
          </cell>
          <cell r="H143" t="str">
            <v>m3/hr</v>
          </cell>
          <cell r="I143">
            <v>2160</v>
          </cell>
          <cell r="J143">
            <v>572.29613967057708</v>
          </cell>
          <cell r="K143">
            <v>548.58665471144309</v>
          </cell>
          <cell r="L143">
            <v>461.89995277109773</v>
          </cell>
          <cell r="M143">
            <v>593.99924462455056</v>
          </cell>
          <cell r="N143">
            <v>593.47865781253415</v>
          </cell>
          <cell r="O143">
            <v>621.09416398932365</v>
          </cell>
          <cell r="P143">
            <v>572.04010839572436</v>
          </cell>
          <cell r="Q143">
            <v>654.28486221124979</v>
          </cell>
          <cell r="R143">
            <v>595.16402685542323</v>
          </cell>
          <cell r="S143">
            <v>644.81461121332234</v>
          </cell>
          <cell r="T143">
            <v>505.13471258632694</v>
          </cell>
          <cell r="U143">
            <v>610.10422129368635</v>
          </cell>
          <cell r="V143">
            <v>6819.4220136429904</v>
          </cell>
          <cell r="W143">
            <v>6817.105425542607</v>
          </cell>
          <cell r="X143">
            <v>6810.373854777079</v>
          </cell>
          <cell r="Y143">
            <v>6964.9322620436396</v>
          </cell>
          <cell r="Z143">
            <v>6995.3256545409386</v>
          </cell>
          <cell r="AA143">
            <v>6919.4264452997577</v>
          </cell>
        </row>
        <row r="144">
          <cell r="F144" t="str">
            <v>Recycled Water</v>
          </cell>
          <cell r="G144" t="str">
            <v>Calc</v>
          </cell>
          <cell r="H144" t="str">
            <v>m3/hr</v>
          </cell>
          <cell r="I144">
            <v>7200</v>
          </cell>
          <cell r="J144">
            <v>251.13722678109681</v>
          </cell>
          <cell r="K144">
            <v>182.69819083917608</v>
          </cell>
          <cell r="L144">
            <v>313.47257436879664</v>
          </cell>
          <cell r="M144">
            <v>235.81667430511692</v>
          </cell>
          <cell r="N144">
            <v>281.27181426172803</v>
          </cell>
          <cell r="O144">
            <v>237.71293962199528</v>
          </cell>
          <cell r="P144">
            <v>285.39822471013292</v>
          </cell>
          <cell r="Q144">
            <v>238.06638190208585</v>
          </cell>
          <cell r="R144">
            <v>268.31122214950625</v>
          </cell>
          <cell r="S144">
            <v>212.63804461354468</v>
          </cell>
          <cell r="T144">
            <v>265.08496832735273</v>
          </cell>
          <cell r="U144">
            <v>286.02297572333453</v>
          </cell>
          <cell r="V144">
            <v>3111.0800625737684</v>
          </cell>
          <cell r="W144">
            <v>3112.2372612261079</v>
          </cell>
          <cell r="X144">
            <v>3106.6833991224321</v>
          </cell>
          <cell r="Y144">
            <v>3176.4580991646858</v>
          </cell>
          <cell r="Z144">
            <v>3176.1400814154963</v>
          </cell>
          <cell r="AA144">
            <v>3152.9187330767395</v>
          </cell>
        </row>
        <row r="145">
          <cell r="F145" t="str">
            <v>KILN</v>
          </cell>
          <cell r="G145" t="str">
            <v>Calc</v>
          </cell>
          <cell r="H145" t="str">
            <v>t/hr</v>
          </cell>
          <cell r="I145">
            <v>10</v>
          </cell>
          <cell r="J145">
            <v>744</v>
          </cell>
          <cell r="K145">
            <v>672</v>
          </cell>
          <cell r="L145">
            <v>744</v>
          </cell>
          <cell r="M145">
            <v>720</v>
          </cell>
          <cell r="N145">
            <v>744</v>
          </cell>
          <cell r="O145">
            <v>720</v>
          </cell>
          <cell r="P145">
            <v>744</v>
          </cell>
          <cell r="Q145">
            <v>744</v>
          </cell>
          <cell r="R145">
            <v>720</v>
          </cell>
          <cell r="S145">
            <v>744</v>
          </cell>
          <cell r="T145">
            <v>720</v>
          </cell>
          <cell r="U145">
            <v>744</v>
          </cell>
          <cell r="V145">
            <v>8760</v>
          </cell>
          <cell r="W145">
            <v>8760</v>
          </cell>
          <cell r="X145">
            <v>8784</v>
          </cell>
          <cell r="Y145">
            <v>8760</v>
          </cell>
          <cell r="Z145">
            <v>8760</v>
          </cell>
          <cell r="AA145">
            <v>8760</v>
          </cell>
        </row>
        <row r="146">
          <cell r="F146" t="str">
            <v>Kiln Discharge and Crushing</v>
          </cell>
          <cell r="G146" t="str">
            <v>Calc</v>
          </cell>
          <cell r="H146" t="str">
            <v>Link</v>
          </cell>
          <cell r="J146">
            <v>744</v>
          </cell>
          <cell r="K146">
            <v>672</v>
          </cell>
          <cell r="L146">
            <v>744</v>
          </cell>
          <cell r="M146">
            <v>720</v>
          </cell>
          <cell r="N146">
            <v>744</v>
          </cell>
          <cell r="O146">
            <v>720</v>
          </cell>
          <cell r="P146">
            <v>744</v>
          </cell>
          <cell r="Q146">
            <v>744</v>
          </cell>
          <cell r="R146">
            <v>720</v>
          </cell>
          <cell r="S146">
            <v>744</v>
          </cell>
          <cell r="T146">
            <v>720</v>
          </cell>
          <cell r="U146">
            <v>744</v>
          </cell>
          <cell r="V146">
            <v>8760</v>
          </cell>
          <cell r="W146">
            <v>8760</v>
          </cell>
          <cell r="X146">
            <v>8784</v>
          </cell>
          <cell r="Y146">
            <v>8760</v>
          </cell>
          <cell r="Z146">
            <v>8760</v>
          </cell>
          <cell r="AA146">
            <v>8760</v>
          </cell>
        </row>
        <row r="147">
          <cell r="F147" t="str">
            <v>Slaker Mill Feed system</v>
          </cell>
          <cell r="G147" t="str">
            <v>Calc</v>
          </cell>
          <cell r="H147" t="str">
            <v>Link</v>
          </cell>
          <cell r="J147">
            <v>744</v>
          </cell>
          <cell r="K147">
            <v>672</v>
          </cell>
          <cell r="L147">
            <v>744</v>
          </cell>
          <cell r="M147">
            <v>720</v>
          </cell>
          <cell r="N147">
            <v>744</v>
          </cell>
          <cell r="O147">
            <v>720</v>
          </cell>
          <cell r="P147">
            <v>744</v>
          </cell>
          <cell r="Q147">
            <v>744</v>
          </cell>
          <cell r="R147">
            <v>720</v>
          </cell>
          <cell r="S147">
            <v>744</v>
          </cell>
          <cell r="T147">
            <v>720</v>
          </cell>
          <cell r="U147">
            <v>744</v>
          </cell>
          <cell r="V147">
            <v>8760</v>
          </cell>
          <cell r="W147">
            <v>8760</v>
          </cell>
          <cell r="X147">
            <v>8784</v>
          </cell>
          <cell r="Y147">
            <v>8760</v>
          </cell>
          <cell r="Z147">
            <v>8760</v>
          </cell>
          <cell r="AA147">
            <v>8760</v>
          </cell>
        </row>
        <row r="148">
          <cell r="F148" t="str">
            <v>Air Compressors</v>
          </cell>
          <cell r="G148" t="str">
            <v>Calc</v>
          </cell>
          <cell r="H148" t="str">
            <v>UA</v>
          </cell>
          <cell r="I148">
            <v>66</v>
          </cell>
          <cell r="J148">
            <v>475.10076037021378</v>
          </cell>
          <cell r="K148">
            <v>426.14849642980096</v>
          </cell>
          <cell r="L148">
            <v>379.69122506935645</v>
          </cell>
          <cell r="M148">
            <v>456.65551171884408</v>
          </cell>
          <cell r="N148">
            <v>470.43039745121291</v>
          </cell>
          <cell r="O148">
            <v>458.50907201414293</v>
          </cell>
          <cell r="P148">
            <v>449.85323558186434</v>
          </cell>
          <cell r="Q148">
            <v>472.9592344041456</v>
          </cell>
          <cell r="R148">
            <v>454.44174101432247</v>
          </cell>
          <cell r="S148">
            <v>472.00513702577524</v>
          </cell>
          <cell r="T148">
            <v>392.75257645261502</v>
          </cell>
          <cell r="U148">
            <v>473.57434010437123</v>
          </cell>
          <cell r="V148">
            <v>5420.469957625668</v>
          </cell>
          <cell r="W148">
            <v>5418.9133847602188</v>
          </cell>
          <cell r="X148">
            <v>5421.9343974894919</v>
          </cell>
          <cell r="Y148">
            <v>5437.8899635170001</v>
          </cell>
          <cell r="Z148">
            <v>5422.1559950280571</v>
          </cell>
          <cell r="AA148">
            <v>5417.9230640796795</v>
          </cell>
        </row>
        <row r="149">
          <cell r="F149" t="str">
            <v>Plant Reagents</v>
          </cell>
          <cell r="G149" t="str">
            <v>Calc</v>
          </cell>
          <cell r="H149" t="str">
            <v>Max Link</v>
          </cell>
          <cell r="J149">
            <v>719.84963692456631</v>
          </cell>
          <cell r="K149">
            <v>645.67954004515298</v>
          </cell>
          <cell r="L149">
            <v>709.64461225719253</v>
          </cell>
          <cell r="M149">
            <v>691.90229048309709</v>
          </cell>
          <cell r="N149">
            <v>712.77332947153468</v>
          </cell>
          <cell r="O149">
            <v>694.71071517294376</v>
          </cell>
          <cell r="P149">
            <v>711.8405670559938</v>
          </cell>
          <cell r="Q149">
            <v>716.60490061234179</v>
          </cell>
          <cell r="R149">
            <v>688.5480924459431</v>
          </cell>
          <cell r="S149">
            <v>715.15929852390184</v>
          </cell>
          <cell r="T149">
            <v>687.06279773697759</v>
          </cell>
          <cell r="U149">
            <v>717.53687894601694</v>
          </cell>
          <cell r="V149">
            <v>8212.8332691298001</v>
          </cell>
          <cell r="W149">
            <v>8210.4748253942707</v>
          </cell>
          <cell r="X149">
            <v>8215.0521174083206</v>
          </cell>
          <cell r="Y149">
            <v>8239.2272174499994</v>
          </cell>
          <cell r="Z149">
            <v>8215.387871254632</v>
          </cell>
          <cell r="AA149">
            <v>8208.9743395146652</v>
          </cell>
        </row>
        <row r="150">
          <cell r="F150" t="str">
            <v>Plant gland seal pumps</v>
          </cell>
          <cell r="G150" t="str">
            <v>Calc</v>
          </cell>
          <cell r="H150" t="str">
            <v>UA</v>
          </cell>
          <cell r="I150">
            <v>50</v>
          </cell>
          <cell r="J150">
            <v>359.92481846228316</v>
          </cell>
          <cell r="K150">
            <v>322.83977002257649</v>
          </cell>
          <cell r="L150">
            <v>354.82230612859627</v>
          </cell>
          <cell r="M150">
            <v>345.95114524154849</v>
          </cell>
          <cell r="N150">
            <v>356.38666473576734</v>
          </cell>
          <cell r="O150">
            <v>347.35535758647188</v>
          </cell>
          <cell r="P150">
            <v>355.92028352799684</v>
          </cell>
          <cell r="Q150">
            <v>358.30245030617084</v>
          </cell>
          <cell r="R150">
            <v>344.27404622297149</v>
          </cell>
          <cell r="S150">
            <v>357.57964926195092</v>
          </cell>
          <cell r="T150">
            <v>343.53139886848874</v>
          </cell>
          <cell r="U150">
            <v>358.76843947300847</v>
          </cell>
          <cell r="V150">
            <v>4106.4166345649001</v>
          </cell>
          <cell r="W150">
            <v>4105.2374126971354</v>
          </cell>
          <cell r="X150">
            <v>4107.5260587041603</v>
          </cell>
          <cell r="Y150">
            <v>4119.6136087249997</v>
          </cell>
          <cell r="Z150">
            <v>4107.693935627316</v>
          </cell>
          <cell r="AA150">
            <v>4104.4871697573326</v>
          </cell>
        </row>
        <row r="151">
          <cell r="F151" t="str">
            <v>Ancillary Plant Services</v>
          </cell>
          <cell r="G151" t="str">
            <v>Calc</v>
          </cell>
          <cell r="H151" t="str">
            <v>Link</v>
          </cell>
          <cell r="J151">
            <v>719.84963692456631</v>
          </cell>
          <cell r="K151">
            <v>645.67954004515298</v>
          </cell>
          <cell r="L151">
            <v>709.64461225719253</v>
          </cell>
          <cell r="M151">
            <v>691.90229048309709</v>
          </cell>
          <cell r="N151">
            <v>712.77332947153468</v>
          </cell>
          <cell r="O151">
            <v>694.71071517294376</v>
          </cell>
          <cell r="P151">
            <v>711.8405670559938</v>
          </cell>
          <cell r="Q151">
            <v>716.60490061234179</v>
          </cell>
          <cell r="R151">
            <v>688.5480924459431</v>
          </cell>
          <cell r="S151">
            <v>715.15929852390184</v>
          </cell>
          <cell r="T151">
            <v>687.06279773697759</v>
          </cell>
          <cell r="U151">
            <v>717.53687894601694</v>
          </cell>
          <cell r="V151">
            <v>8212.8332691298001</v>
          </cell>
          <cell r="W151">
            <v>8210.4748253942707</v>
          </cell>
          <cell r="X151">
            <v>8215.0521174083206</v>
          </cell>
          <cell r="Y151">
            <v>8239.2272174499994</v>
          </cell>
          <cell r="Z151">
            <v>8215.387871254632</v>
          </cell>
          <cell r="AA151">
            <v>8208.9743395146652</v>
          </cell>
        </row>
        <row r="152">
          <cell r="F152" t="str">
            <v>Gravity Gold</v>
          </cell>
          <cell r="G152" t="str">
            <v>Calc</v>
          </cell>
          <cell r="H152" t="str">
            <v>Max Link</v>
          </cell>
          <cell r="J152">
            <v>719.84963692456631</v>
          </cell>
          <cell r="K152">
            <v>645.67954004515298</v>
          </cell>
          <cell r="L152">
            <v>709.64461225719253</v>
          </cell>
          <cell r="M152">
            <v>691.90229048309709</v>
          </cell>
          <cell r="N152">
            <v>712.77332947153468</v>
          </cell>
          <cell r="O152">
            <v>694.71071517294376</v>
          </cell>
          <cell r="P152">
            <v>711.8405670559938</v>
          </cell>
          <cell r="Q152">
            <v>716.60490061234179</v>
          </cell>
          <cell r="R152">
            <v>688.5480924459431</v>
          </cell>
          <cell r="S152">
            <v>715.15929852390184</v>
          </cell>
          <cell r="T152">
            <v>687.06279773697759</v>
          </cell>
          <cell r="U152">
            <v>717.53687894601694</v>
          </cell>
          <cell r="V152">
            <v>8212.8332691298001</v>
          </cell>
          <cell r="W152">
            <v>8210.4748253942707</v>
          </cell>
          <cell r="X152">
            <v>8215.0521174083206</v>
          </cell>
          <cell r="Y152">
            <v>8239.2272174499994</v>
          </cell>
          <cell r="Z152">
            <v>8215.387871254632</v>
          </cell>
          <cell r="AA152">
            <v>8208.9743395146652</v>
          </cell>
        </row>
        <row r="153">
          <cell r="F153" t="str">
            <v>K59 Stage 1</v>
          </cell>
          <cell r="G153" t="str">
            <v>Calc</v>
          </cell>
          <cell r="H153" t="str">
            <v>t/hr</v>
          </cell>
          <cell r="I153">
            <v>140</v>
          </cell>
          <cell r="J153">
            <v>387.5577458848274</v>
          </cell>
          <cell r="K153">
            <v>316.35089501157432</v>
          </cell>
          <cell r="L153">
            <v>418.47737436813424</v>
          </cell>
          <cell r="M153">
            <v>362.27863399296245</v>
          </cell>
          <cell r="N153">
            <v>393.9833543841271</v>
          </cell>
          <cell r="O153">
            <v>387.04228877332685</v>
          </cell>
          <cell r="P153">
            <v>419.88408627986286</v>
          </cell>
          <cell r="Q153">
            <v>401.29738388093205</v>
          </cell>
          <cell r="R153">
            <v>379.95109449437365</v>
          </cell>
          <cell r="S153">
            <v>446.61798126708749</v>
          </cell>
          <cell r="T153">
            <v>417.66668671136568</v>
          </cell>
          <cell r="U153">
            <v>442.51440948353155</v>
          </cell>
          <cell r="V153">
            <v>5021.1693000000005</v>
          </cell>
          <cell r="W153">
            <v>4662.4297999999999</v>
          </cell>
          <cell r="X153">
            <v>5051.5254999999997</v>
          </cell>
          <cell r="Y153">
            <v>5281.9346999999998</v>
          </cell>
          <cell r="Z153">
            <v>5407.9962999999998</v>
          </cell>
          <cell r="AA153">
            <v>5671.5078000000003</v>
          </cell>
        </row>
        <row r="154">
          <cell r="F154" t="str">
            <v>K59 Stage 2</v>
          </cell>
          <cell r="G154" t="str">
            <v>Calc</v>
          </cell>
          <cell r="H154" t="str">
            <v>t/hr</v>
          </cell>
          <cell r="I154">
            <v>140</v>
          </cell>
          <cell r="J154">
            <v>387.5577458848274</v>
          </cell>
          <cell r="K154">
            <v>316.35089501157432</v>
          </cell>
          <cell r="L154">
            <v>418.47737436813424</v>
          </cell>
          <cell r="M154">
            <v>362.27863399296245</v>
          </cell>
          <cell r="N154">
            <v>393.9833543841271</v>
          </cell>
          <cell r="O154">
            <v>387.04228877332685</v>
          </cell>
          <cell r="P154">
            <v>419.88408627986286</v>
          </cell>
          <cell r="Q154">
            <v>401.29738388093205</v>
          </cell>
          <cell r="R154">
            <v>379.95109449437365</v>
          </cell>
          <cell r="S154">
            <v>446.61798126708749</v>
          </cell>
          <cell r="T154">
            <v>417.66668671136568</v>
          </cell>
          <cell r="U154">
            <v>442.51440948353155</v>
          </cell>
          <cell r="V154">
            <v>5021.1693000000005</v>
          </cell>
          <cell r="W154">
            <v>4662.4297999999999</v>
          </cell>
          <cell r="X154">
            <v>5051.5254999999997</v>
          </cell>
          <cell r="Y154">
            <v>5281.9346999999998</v>
          </cell>
          <cell r="Z154">
            <v>5407.9962999999998</v>
          </cell>
          <cell r="AA154">
            <v>5671.5078000000003</v>
          </cell>
        </row>
        <row r="155">
          <cell r="F155" t="str">
            <v>Kiunga TM01</v>
          </cell>
          <cell r="G155" t="str">
            <v>Calc</v>
          </cell>
          <cell r="H155" t="str">
            <v>UA</v>
          </cell>
          <cell r="I155">
            <v>40</v>
          </cell>
          <cell r="J155">
            <v>217.03233769550334</v>
          </cell>
          <cell r="K155">
            <v>177.15650120648164</v>
          </cell>
          <cell r="L155">
            <v>234.3473296461552</v>
          </cell>
          <cell r="M155">
            <v>202.87603503605899</v>
          </cell>
          <cell r="N155">
            <v>220.63067845511119</v>
          </cell>
          <cell r="O155">
            <v>216.74368171306304</v>
          </cell>
          <cell r="P155">
            <v>235.1350883167232</v>
          </cell>
          <cell r="Q155">
            <v>224.72653497332195</v>
          </cell>
          <cell r="R155">
            <v>212.7726129168492</v>
          </cell>
          <cell r="S155">
            <v>250.10606950956898</v>
          </cell>
          <cell r="T155">
            <v>233.89334455836476</v>
          </cell>
          <cell r="U155">
            <v>247.80806931077768</v>
          </cell>
          <cell r="V155">
            <v>2811.854808</v>
          </cell>
          <cell r="W155">
            <v>2610.9606880000001</v>
          </cell>
          <cell r="X155">
            <v>2828.85428</v>
          </cell>
          <cell r="Y155">
            <v>2957.8834320000001</v>
          </cell>
          <cell r="Z155">
            <v>3028.4779279999998</v>
          </cell>
          <cell r="AA155">
            <v>3176.0443680000003</v>
          </cell>
        </row>
        <row r="156">
          <cell r="F156" t="str">
            <v>Kiunga TM02</v>
          </cell>
          <cell r="G156" t="str">
            <v>Calc</v>
          </cell>
          <cell r="H156" t="str">
            <v>Link</v>
          </cell>
          <cell r="I156">
            <v>40</v>
          </cell>
          <cell r="J156">
            <v>217.03233769550334</v>
          </cell>
          <cell r="K156">
            <v>177.15650120648164</v>
          </cell>
          <cell r="L156">
            <v>234.3473296461552</v>
          </cell>
          <cell r="M156">
            <v>202.87603503605899</v>
          </cell>
          <cell r="N156">
            <v>220.63067845511119</v>
          </cell>
          <cell r="O156">
            <v>216.74368171306304</v>
          </cell>
          <cell r="P156">
            <v>235.1350883167232</v>
          </cell>
          <cell r="Q156">
            <v>224.72653497332195</v>
          </cell>
          <cell r="R156">
            <v>212.7726129168492</v>
          </cell>
          <cell r="S156">
            <v>250.10606950956898</v>
          </cell>
          <cell r="T156">
            <v>233.89334455836476</v>
          </cell>
          <cell r="U156">
            <v>247.80806931077768</v>
          </cell>
          <cell r="V156">
            <v>2811.854808</v>
          </cell>
          <cell r="W156">
            <v>2610.9606880000001</v>
          </cell>
          <cell r="X156">
            <v>2828.85428</v>
          </cell>
          <cell r="Y156">
            <v>2957.8834320000001</v>
          </cell>
          <cell r="Z156">
            <v>3028.4779279999998</v>
          </cell>
          <cell r="AA156">
            <v>3176.0443680000003</v>
          </cell>
        </row>
        <row r="157">
          <cell r="F157" t="str">
            <v>Kiunga Ponds</v>
          </cell>
          <cell r="G157" t="str">
            <v>Calc</v>
          </cell>
          <cell r="H157" t="str">
            <v>UA</v>
          </cell>
          <cell r="I157">
            <v>30</v>
          </cell>
          <cell r="J157">
            <v>162.77425327162749</v>
          </cell>
          <cell r="K157">
            <v>132.86737590486121</v>
          </cell>
          <cell r="L157">
            <v>175.76049723461637</v>
          </cell>
          <cell r="M157">
            <v>152.15702627704425</v>
          </cell>
          <cell r="N157">
            <v>165.47300884133338</v>
          </cell>
          <cell r="O157">
            <v>162.55776128479729</v>
          </cell>
          <cell r="P157">
            <v>176.35131623754242</v>
          </cell>
          <cell r="Q157">
            <v>168.54490122999144</v>
          </cell>
          <cell r="R157">
            <v>159.57945968763693</v>
          </cell>
          <cell r="S157">
            <v>187.57955213217676</v>
          </cell>
          <cell r="T157">
            <v>175.42000841877359</v>
          </cell>
          <cell r="U157">
            <v>185.85605198308326</v>
          </cell>
          <cell r="V157">
            <v>2108.891106</v>
          </cell>
          <cell r="W157">
            <v>1958.2205160000001</v>
          </cell>
          <cell r="X157">
            <v>2121.6407100000001</v>
          </cell>
          <cell r="Y157">
            <v>2218.4125739999999</v>
          </cell>
          <cell r="Z157">
            <v>2271.3584459999997</v>
          </cell>
          <cell r="AA157">
            <v>2382.0332760000001</v>
          </cell>
        </row>
        <row r="158">
          <cell r="F158" t="str">
            <v>Dewatering Stage 1</v>
          </cell>
          <cell r="H158" t="str">
            <v>t/hr</v>
          </cell>
          <cell r="I158">
            <v>100</v>
          </cell>
          <cell r="J158">
            <v>542.58084423875835</v>
          </cell>
          <cell r="K158">
            <v>442.89125301620408</v>
          </cell>
          <cell r="L158">
            <v>585.86832411538796</v>
          </cell>
          <cell r="M158">
            <v>507.19008759014747</v>
          </cell>
          <cell r="N158">
            <v>551.57669613777796</v>
          </cell>
          <cell r="O158">
            <v>541.85920428265763</v>
          </cell>
          <cell r="P158">
            <v>587.83772079180801</v>
          </cell>
          <cell r="Q158">
            <v>561.81633743330485</v>
          </cell>
          <cell r="R158">
            <v>531.93153229212305</v>
          </cell>
          <cell r="S158">
            <v>625.26517377392247</v>
          </cell>
          <cell r="T158">
            <v>584.73336139591197</v>
          </cell>
          <cell r="U158">
            <v>619.52017327694421</v>
          </cell>
          <cell r="V158">
            <v>7029.6370200000001</v>
          </cell>
          <cell r="W158">
            <v>6527.4017199999998</v>
          </cell>
          <cell r="X158">
            <v>7072.1356999999998</v>
          </cell>
          <cell r="Y158">
            <v>7394.7085800000004</v>
          </cell>
          <cell r="Z158">
            <v>7571.1948199999997</v>
          </cell>
          <cell r="AA158">
            <v>7940.110920000001</v>
          </cell>
        </row>
        <row r="159">
          <cell r="F159" t="str">
            <v>Dewatering Stage 2</v>
          </cell>
          <cell r="H159" t="str">
            <v>t/hr</v>
          </cell>
          <cell r="I159">
            <v>100</v>
          </cell>
          <cell r="J159">
            <v>542.58084423875835</v>
          </cell>
          <cell r="K159">
            <v>442.89125301620408</v>
          </cell>
          <cell r="L159">
            <v>585.86832411538796</v>
          </cell>
          <cell r="M159">
            <v>507.19008759014747</v>
          </cell>
          <cell r="N159">
            <v>551.57669613777796</v>
          </cell>
          <cell r="O159">
            <v>541.85920428265763</v>
          </cell>
          <cell r="P159">
            <v>587.83772079180801</v>
          </cell>
          <cell r="Q159">
            <v>561.81633743330485</v>
          </cell>
          <cell r="R159">
            <v>531.93153229212305</v>
          </cell>
          <cell r="S159">
            <v>625.26517377392247</v>
          </cell>
          <cell r="T159">
            <v>584.73336139591197</v>
          </cell>
          <cell r="U159">
            <v>619.52017327694421</v>
          </cell>
          <cell r="V159">
            <v>7029.6370200000001</v>
          </cell>
          <cell r="W159">
            <v>6527.4017199999998</v>
          </cell>
          <cell r="X159">
            <v>7072.1356999999998</v>
          </cell>
          <cell r="Y159">
            <v>7394.7085800000004</v>
          </cell>
          <cell r="Z159">
            <v>7571.1948199999997</v>
          </cell>
          <cell r="AA159">
            <v>7940.110920000001</v>
          </cell>
        </row>
        <row r="160">
          <cell r="F160" t="str">
            <v>Kiunga Vacuum Pumps/Blowers</v>
          </cell>
          <cell r="H160" t="str">
            <v>Link</v>
          </cell>
          <cell r="J160">
            <v>542.58084423875835</v>
          </cell>
          <cell r="K160">
            <v>442.89125301620408</v>
          </cell>
          <cell r="L160">
            <v>585.86832411538796</v>
          </cell>
          <cell r="M160">
            <v>507.19008759014747</v>
          </cell>
          <cell r="N160">
            <v>551.57669613777796</v>
          </cell>
          <cell r="O160">
            <v>541.85920428265763</v>
          </cell>
          <cell r="P160">
            <v>587.83772079180801</v>
          </cell>
          <cell r="Q160">
            <v>561.81633743330485</v>
          </cell>
          <cell r="R160">
            <v>531.93153229212305</v>
          </cell>
          <cell r="S160">
            <v>625.26517377392247</v>
          </cell>
          <cell r="T160">
            <v>584.73336139591197</v>
          </cell>
          <cell r="U160">
            <v>619.52017327694421</v>
          </cell>
          <cell r="V160">
            <v>7029.6370200000001</v>
          </cell>
          <cell r="W160">
            <v>6527.4017199999998</v>
          </cell>
          <cell r="X160">
            <v>7072.1356999999998</v>
          </cell>
          <cell r="Y160">
            <v>7394.7085800000004</v>
          </cell>
          <cell r="Z160">
            <v>7571.1948199999997</v>
          </cell>
          <cell r="AA160">
            <v>7940.110920000001</v>
          </cell>
        </row>
        <row r="161">
          <cell r="F161" t="str">
            <v>Kiunga Ancillary</v>
          </cell>
          <cell r="H161" t="str">
            <v>Link</v>
          </cell>
          <cell r="J161">
            <v>542.58084423875835</v>
          </cell>
          <cell r="K161">
            <v>442.89125301620408</v>
          </cell>
          <cell r="L161">
            <v>585.86832411538796</v>
          </cell>
          <cell r="M161">
            <v>507.19008759014747</v>
          </cell>
          <cell r="N161">
            <v>551.57669613777796</v>
          </cell>
          <cell r="O161">
            <v>541.85920428265763</v>
          </cell>
          <cell r="P161">
            <v>587.83772079180801</v>
          </cell>
          <cell r="Q161">
            <v>561.81633743330485</v>
          </cell>
          <cell r="R161">
            <v>531.93153229212305</v>
          </cell>
          <cell r="S161">
            <v>625.26517377392247</v>
          </cell>
          <cell r="T161">
            <v>584.73336139591197</v>
          </cell>
          <cell r="U161">
            <v>619.52017327694421</v>
          </cell>
          <cell r="V161">
            <v>7029.6370200000001</v>
          </cell>
          <cell r="W161">
            <v>6527.4017199999998</v>
          </cell>
          <cell r="X161">
            <v>7072.1356999999998</v>
          </cell>
          <cell r="Y161">
            <v>7394.7085800000004</v>
          </cell>
          <cell r="Z161">
            <v>7571.1948199999997</v>
          </cell>
          <cell r="AA161">
            <v>7940.110920000001</v>
          </cell>
        </row>
        <row r="162">
          <cell r="F162" t="str">
            <v>Kiunga Water Systems</v>
          </cell>
          <cell r="H162" t="str">
            <v>Link</v>
          </cell>
          <cell r="J162">
            <v>542.58084423875835</v>
          </cell>
          <cell r="K162">
            <v>442.89125301620408</v>
          </cell>
          <cell r="L162">
            <v>585.86832411538796</v>
          </cell>
          <cell r="M162">
            <v>507.19008759014747</v>
          </cell>
          <cell r="N162">
            <v>551.57669613777796</v>
          </cell>
          <cell r="O162">
            <v>541.85920428265763</v>
          </cell>
          <cell r="P162">
            <v>587.83772079180801</v>
          </cell>
          <cell r="Q162">
            <v>561.81633743330485</v>
          </cell>
          <cell r="R162">
            <v>531.93153229212305</v>
          </cell>
          <cell r="S162">
            <v>625.26517377392247</v>
          </cell>
          <cell r="T162">
            <v>584.73336139591197</v>
          </cell>
          <cell r="U162">
            <v>619.52017327694421</v>
          </cell>
          <cell r="V162">
            <v>7029.6370200000001</v>
          </cell>
          <cell r="W162">
            <v>6527.4017199999998</v>
          </cell>
          <cell r="X162">
            <v>7072.1356999999998</v>
          </cell>
          <cell r="Y162">
            <v>7394.7085800000004</v>
          </cell>
          <cell r="Z162">
            <v>7571.1948199999997</v>
          </cell>
          <cell r="AA162">
            <v>7940.110920000001</v>
          </cell>
        </row>
        <row r="163">
          <cell r="F163" t="str">
            <v>Drying Stage 1</v>
          </cell>
          <cell r="H163" t="str">
            <v>UA</v>
          </cell>
          <cell r="I163">
            <v>80</v>
          </cell>
          <cell r="J163">
            <v>434.06467539100669</v>
          </cell>
          <cell r="K163">
            <v>354.31300241296327</v>
          </cell>
          <cell r="L163">
            <v>468.6946592923104</v>
          </cell>
          <cell r="M163">
            <v>405.75207007211799</v>
          </cell>
          <cell r="N163">
            <v>441.26135691022239</v>
          </cell>
          <cell r="O163">
            <v>433.48736342612608</v>
          </cell>
          <cell r="P163">
            <v>470.2701766334464</v>
          </cell>
          <cell r="Q163">
            <v>449.45306994664389</v>
          </cell>
          <cell r="R163">
            <v>425.5452258336984</v>
          </cell>
          <cell r="S163">
            <v>500.21213901913796</v>
          </cell>
          <cell r="T163">
            <v>467.78668911672952</v>
          </cell>
          <cell r="U163">
            <v>495.61613862155536</v>
          </cell>
          <cell r="V163">
            <v>5623.7096160000001</v>
          </cell>
          <cell r="W163">
            <v>5221.9213760000002</v>
          </cell>
          <cell r="X163">
            <v>5657.70856</v>
          </cell>
          <cell r="Y163">
            <v>5915.7668640000002</v>
          </cell>
          <cell r="Z163">
            <v>6056.9558559999996</v>
          </cell>
          <cell r="AA163">
            <v>6352.0887360000006</v>
          </cell>
        </row>
        <row r="164">
          <cell r="F164" t="str">
            <v>Drying Stage 2</v>
          </cell>
          <cell r="H164" t="str">
            <v>UA</v>
          </cell>
          <cell r="I164">
            <v>80</v>
          </cell>
          <cell r="J164">
            <v>434.06467539100669</v>
          </cell>
          <cell r="K164">
            <v>354.31300241296327</v>
          </cell>
          <cell r="L164">
            <v>468.6946592923104</v>
          </cell>
          <cell r="M164">
            <v>405.75207007211799</v>
          </cell>
          <cell r="N164">
            <v>441.26135691022239</v>
          </cell>
          <cell r="O164">
            <v>433.48736342612608</v>
          </cell>
          <cell r="P164">
            <v>470.2701766334464</v>
          </cell>
          <cell r="Q164">
            <v>449.45306994664389</v>
          </cell>
          <cell r="R164">
            <v>425.5452258336984</v>
          </cell>
          <cell r="S164">
            <v>500.21213901913796</v>
          </cell>
          <cell r="T164">
            <v>467.78668911672952</v>
          </cell>
          <cell r="U164">
            <v>495.61613862155536</v>
          </cell>
          <cell r="V164">
            <v>5623.7096160000001</v>
          </cell>
          <cell r="W164">
            <v>5221.9213760000002</v>
          </cell>
          <cell r="X164">
            <v>5657.70856</v>
          </cell>
          <cell r="Y164">
            <v>5915.7668640000002</v>
          </cell>
          <cell r="Z164">
            <v>6056.9558559999996</v>
          </cell>
          <cell r="AA164">
            <v>6352.0887360000006</v>
          </cell>
        </row>
        <row r="165">
          <cell r="F165" t="str">
            <v>Kiunga CV04</v>
          </cell>
          <cell r="H165" t="str">
            <v>Max Link</v>
          </cell>
          <cell r="J165">
            <v>542.58084423875835</v>
          </cell>
          <cell r="K165">
            <v>442.89125301620408</v>
          </cell>
          <cell r="L165">
            <v>585.86832411538796</v>
          </cell>
          <cell r="M165">
            <v>507.19008759014747</v>
          </cell>
          <cell r="N165">
            <v>551.57669613777796</v>
          </cell>
          <cell r="O165">
            <v>541.85920428265763</v>
          </cell>
          <cell r="P165">
            <v>587.83772079180801</v>
          </cell>
          <cell r="Q165">
            <v>561.81633743330485</v>
          </cell>
          <cell r="R165">
            <v>531.93153229212305</v>
          </cell>
          <cell r="S165">
            <v>625.26517377392247</v>
          </cell>
          <cell r="T165">
            <v>584.73336139591197</v>
          </cell>
          <cell r="U165">
            <v>619.52017327694421</v>
          </cell>
          <cell r="V165">
            <v>7029.6370200000001</v>
          </cell>
          <cell r="W165">
            <v>6527.4017199999998</v>
          </cell>
          <cell r="X165">
            <v>7072.1356999999998</v>
          </cell>
          <cell r="Y165">
            <v>7394.7085800000004</v>
          </cell>
          <cell r="Z165">
            <v>7571.1948199999997</v>
          </cell>
          <cell r="AA165">
            <v>7940.110920000001</v>
          </cell>
        </row>
        <row r="166">
          <cell r="F166" t="str">
            <v>Kiunga CV05</v>
          </cell>
          <cell r="H166" t="str">
            <v>Link</v>
          </cell>
          <cell r="J166">
            <v>542.58084423875835</v>
          </cell>
          <cell r="K166">
            <v>442.89125301620408</v>
          </cell>
          <cell r="L166">
            <v>585.86832411538796</v>
          </cell>
          <cell r="M166">
            <v>507.19008759014747</v>
          </cell>
          <cell r="N166">
            <v>551.57669613777796</v>
          </cell>
          <cell r="O166">
            <v>541.85920428265763</v>
          </cell>
          <cell r="P166">
            <v>587.83772079180801</v>
          </cell>
          <cell r="Q166">
            <v>561.81633743330485</v>
          </cell>
          <cell r="R166">
            <v>531.93153229212305</v>
          </cell>
          <cell r="S166">
            <v>625.26517377392247</v>
          </cell>
          <cell r="T166">
            <v>584.73336139591197</v>
          </cell>
          <cell r="U166">
            <v>619.52017327694421</v>
          </cell>
          <cell r="V166">
            <v>7029.6370200000001</v>
          </cell>
          <cell r="W166">
            <v>6527.4017199999998</v>
          </cell>
          <cell r="X166">
            <v>7072.1356999999998</v>
          </cell>
          <cell r="Y166">
            <v>7394.7085800000004</v>
          </cell>
          <cell r="Z166">
            <v>7571.1948199999997</v>
          </cell>
          <cell r="AA166">
            <v>7940.110920000001</v>
          </cell>
        </row>
        <row r="167">
          <cell r="F167" t="str">
            <v>Kiunga CV06</v>
          </cell>
          <cell r="H167" t="str">
            <v>t/hr</v>
          </cell>
          <cell r="I167">
            <v>600</v>
          </cell>
          <cell r="J167">
            <v>90.430140706459724</v>
          </cell>
          <cell r="K167">
            <v>73.815208836034017</v>
          </cell>
          <cell r="L167">
            <v>97.644720685897994</v>
          </cell>
          <cell r="M167">
            <v>84.531681265024574</v>
          </cell>
          <cell r="N167">
            <v>91.929449356296317</v>
          </cell>
          <cell r="O167">
            <v>90.309867380442938</v>
          </cell>
          <cell r="P167">
            <v>97.97295346530133</v>
          </cell>
          <cell r="Q167">
            <v>93.636056238884152</v>
          </cell>
          <cell r="R167">
            <v>88.655255382020513</v>
          </cell>
          <cell r="S167">
            <v>104.21086229565375</v>
          </cell>
          <cell r="T167">
            <v>97.45556023265199</v>
          </cell>
          <cell r="U167">
            <v>103.25336221282403</v>
          </cell>
          <cell r="V167">
            <v>1171.60617</v>
          </cell>
          <cell r="W167">
            <v>1087.9002866666667</v>
          </cell>
          <cell r="X167">
            <v>1178.6892833333332</v>
          </cell>
          <cell r="Y167">
            <v>1232.4514300000001</v>
          </cell>
          <cell r="Z167">
            <v>1261.8658033333334</v>
          </cell>
          <cell r="AA167">
            <v>1323.3518200000001</v>
          </cell>
        </row>
        <row r="168">
          <cell r="F168" t="str">
            <v>Kiunga CV10/shiploader</v>
          </cell>
          <cell r="H168" t="str">
            <v>Link</v>
          </cell>
          <cell r="J168">
            <v>90.430140706459724</v>
          </cell>
          <cell r="K168">
            <v>73.815208836034017</v>
          </cell>
          <cell r="L168">
            <v>97.644720685897994</v>
          </cell>
          <cell r="M168">
            <v>84.531681265024574</v>
          </cell>
          <cell r="N168">
            <v>91.929449356296317</v>
          </cell>
          <cell r="O168">
            <v>90.309867380442938</v>
          </cell>
          <cell r="P168">
            <v>97.97295346530133</v>
          </cell>
          <cell r="Q168">
            <v>93.636056238884152</v>
          </cell>
          <cell r="R168">
            <v>88.655255382020513</v>
          </cell>
          <cell r="S168">
            <v>104.21086229565375</v>
          </cell>
          <cell r="T168">
            <v>97.45556023265199</v>
          </cell>
          <cell r="U168">
            <v>103.25336221282403</v>
          </cell>
          <cell r="V168">
            <v>1171.60617</v>
          </cell>
          <cell r="W168">
            <v>1087.9002866666667</v>
          </cell>
          <cell r="X168">
            <v>1178.6892833333332</v>
          </cell>
          <cell r="Y168">
            <v>1232.4514300000001</v>
          </cell>
          <cell r="Z168">
            <v>1261.8658033333334</v>
          </cell>
          <cell r="AA168">
            <v>1323.3518200000001</v>
          </cell>
        </row>
      </sheetData>
      <sheetData sheetId="6" refreshError="1"/>
      <sheetData sheetId="7">
        <row r="12">
          <cell r="C12" t="str">
            <v>2400121113</v>
          </cell>
          <cell r="D12" t="str">
            <v>Taranaki</v>
          </cell>
          <cell r="F12" t="str">
            <v>Feeder FE05</v>
          </cell>
          <cell r="G12" t="str">
            <v>Input</v>
          </cell>
          <cell r="H12" t="str">
            <v>USD</v>
          </cell>
          <cell r="J12">
            <v>0</v>
          </cell>
          <cell r="K12">
            <v>0</v>
          </cell>
          <cell r="L12">
            <v>0</v>
          </cell>
          <cell r="M12">
            <v>0</v>
          </cell>
          <cell r="N12">
            <v>0</v>
          </cell>
          <cell r="O12">
            <v>0</v>
          </cell>
          <cell r="P12">
            <v>0</v>
          </cell>
          <cell r="Q12">
            <v>0</v>
          </cell>
          <cell r="R12">
            <v>0</v>
          </cell>
          <cell r="S12">
            <v>0</v>
          </cell>
          <cell r="T12">
            <v>0</v>
          </cell>
          <cell r="U12">
            <v>0</v>
          </cell>
          <cell r="V12">
            <v>0</v>
          </cell>
        </row>
        <row r="13">
          <cell r="C13" t="str">
            <v>2400121113</v>
          </cell>
          <cell r="F13" t="str">
            <v>Crusher GCR01</v>
          </cell>
          <cell r="G13" t="str">
            <v>Input</v>
          </cell>
          <cell r="H13" t="str">
            <v>USD</v>
          </cell>
        </row>
        <row r="14">
          <cell r="C14" t="str">
            <v>2400120113</v>
          </cell>
          <cell r="D14" t="str">
            <v>Inpit</v>
          </cell>
          <cell r="F14" t="str">
            <v>Feeder FE02</v>
          </cell>
          <cell r="G14" t="str">
            <v>Input</v>
          </cell>
          <cell r="H14" t="str">
            <v>USD</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row>
        <row r="15">
          <cell r="C15" t="str">
            <v>2400120113</v>
          </cell>
          <cell r="F15" t="str">
            <v>Crusher GCR02</v>
          </cell>
          <cell r="G15" t="str">
            <v>Input</v>
          </cell>
          <cell r="H15" t="str">
            <v>USD</v>
          </cell>
        </row>
        <row r="16">
          <cell r="C16" t="str">
            <v>2400130113</v>
          </cell>
          <cell r="D16" t="str">
            <v>Reclaim</v>
          </cell>
          <cell r="F16" t="str">
            <v>ISP Feeders</v>
          </cell>
          <cell r="G16" t="str">
            <v>Input</v>
          </cell>
          <cell r="H16" t="str">
            <v>USD</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row>
        <row r="17">
          <cell r="C17" t="str">
            <v>2400130113</v>
          </cell>
          <cell r="F17" t="str">
            <v>ISP Conveyors</v>
          </cell>
          <cell r="G17" t="str">
            <v>Input</v>
          </cell>
          <cell r="H17" t="str">
            <v>USD</v>
          </cell>
        </row>
        <row r="18">
          <cell r="C18" t="str">
            <v>2400200113</v>
          </cell>
          <cell r="D18" t="str">
            <v>Grinding</v>
          </cell>
          <cell r="F18" t="str">
            <v>Sag mill 01</v>
          </cell>
          <cell r="G18" t="str">
            <v>Input</v>
          </cell>
          <cell r="H18" t="str">
            <v>USD</v>
          </cell>
          <cell r="J18">
            <v>0</v>
          </cell>
          <cell r="K18">
            <v>0</v>
          </cell>
          <cell r="L18">
            <v>618250</v>
          </cell>
          <cell r="M18">
            <v>0</v>
          </cell>
          <cell r="N18">
            <v>0</v>
          </cell>
          <cell r="O18">
            <v>0</v>
          </cell>
          <cell r="P18">
            <v>0</v>
          </cell>
          <cell r="Q18">
            <v>0</v>
          </cell>
          <cell r="R18">
            <v>0</v>
          </cell>
          <cell r="S18">
            <v>0</v>
          </cell>
          <cell r="T18">
            <v>702750</v>
          </cell>
          <cell r="U18">
            <v>0</v>
          </cell>
          <cell r="V18">
            <v>1321000</v>
          </cell>
          <cell r="W18">
            <v>1321000</v>
          </cell>
          <cell r="X18">
            <v>1321000</v>
          </cell>
          <cell r="Y18">
            <v>1321000</v>
          </cell>
          <cell r="Z18">
            <v>1321000</v>
          </cell>
          <cell r="AA18">
            <v>1321000</v>
          </cell>
        </row>
        <row r="19">
          <cell r="C19" t="str">
            <v>2400200113</v>
          </cell>
          <cell r="F19" t="str">
            <v>Ball Mill 1A</v>
          </cell>
          <cell r="G19" t="str">
            <v>Input</v>
          </cell>
          <cell r="H19" t="str">
            <v>USD</v>
          </cell>
        </row>
        <row r="20">
          <cell r="C20" t="str">
            <v>2400200113</v>
          </cell>
          <cell r="F20" t="str">
            <v>Ball Mill 1B</v>
          </cell>
          <cell r="G20" t="str">
            <v>Input</v>
          </cell>
          <cell r="H20" t="str">
            <v>USD</v>
          </cell>
        </row>
        <row r="21">
          <cell r="C21" t="str">
            <v>2400210113</v>
          </cell>
          <cell r="D21" t="str">
            <v>Flotation</v>
          </cell>
          <cell r="F21" t="str">
            <v>Rougher cells 1</v>
          </cell>
          <cell r="G21" t="str">
            <v>Input</v>
          </cell>
          <cell r="H21" t="str">
            <v>USD</v>
          </cell>
          <cell r="J21">
            <v>0</v>
          </cell>
          <cell r="K21">
            <v>0</v>
          </cell>
          <cell r="L21">
            <v>0</v>
          </cell>
          <cell r="M21">
            <v>0</v>
          </cell>
          <cell r="N21">
            <v>0</v>
          </cell>
          <cell r="O21">
            <v>0</v>
          </cell>
          <cell r="P21">
            <v>87500</v>
          </cell>
          <cell r="Q21">
            <v>0</v>
          </cell>
          <cell r="R21">
            <v>0</v>
          </cell>
          <cell r="S21">
            <v>0</v>
          </cell>
          <cell r="T21">
            <v>0</v>
          </cell>
          <cell r="U21">
            <v>0</v>
          </cell>
          <cell r="V21">
            <v>87500</v>
          </cell>
          <cell r="W21">
            <v>87500</v>
          </cell>
          <cell r="X21">
            <v>87500</v>
          </cell>
          <cell r="Y21">
            <v>87500</v>
          </cell>
          <cell r="Z21">
            <v>87500</v>
          </cell>
          <cell r="AA21">
            <v>87500</v>
          </cell>
        </row>
        <row r="22">
          <cell r="C22" t="str">
            <v>2400210113</v>
          </cell>
          <cell r="F22" t="str">
            <v>Hi Grade Circuit 1</v>
          </cell>
          <cell r="G22" t="str">
            <v>Input</v>
          </cell>
          <cell r="H22" t="str">
            <v>USD</v>
          </cell>
        </row>
        <row r="23">
          <cell r="C23" t="str">
            <v>2400210113</v>
          </cell>
          <cell r="F23" t="str">
            <v>Cleaner/Recleaner 1</v>
          </cell>
          <cell r="G23" t="str">
            <v>Input</v>
          </cell>
          <cell r="H23" t="str">
            <v>USD</v>
          </cell>
        </row>
        <row r="24">
          <cell r="C24" t="str">
            <v>2400210113</v>
          </cell>
          <cell r="F24" t="str">
            <v>Lo-Grade Circuit 1</v>
          </cell>
          <cell r="G24" t="str">
            <v>Input</v>
          </cell>
          <cell r="H24" t="str">
            <v>USD</v>
          </cell>
        </row>
        <row r="25">
          <cell r="C25" t="str">
            <v>2400201113</v>
          </cell>
          <cell r="D25" t="str">
            <v>Grinding</v>
          </cell>
          <cell r="F25" t="str">
            <v>Sag mill 02</v>
          </cell>
          <cell r="G25" t="str">
            <v>Input</v>
          </cell>
          <cell r="H25" t="str">
            <v>USD</v>
          </cell>
          <cell r="J25">
            <v>198750</v>
          </cell>
          <cell r="K25">
            <v>0</v>
          </cell>
          <cell r="L25">
            <v>0</v>
          </cell>
          <cell r="M25">
            <v>0</v>
          </cell>
          <cell r="N25">
            <v>567500</v>
          </cell>
          <cell r="O25">
            <v>0</v>
          </cell>
          <cell r="P25">
            <v>0</v>
          </cell>
          <cell r="Q25">
            <v>0</v>
          </cell>
          <cell r="R25">
            <v>227500</v>
          </cell>
          <cell r="S25">
            <v>0</v>
          </cell>
          <cell r="T25">
            <v>0</v>
          </cell>
          <cell r="U25">
            <v>190990.86249999999</v>
          </cell>
          <cell r="V25">
            <v>1184740.8625</v>
          </cell>
          <cell r="W25">
            <v>1184740.8625</v>
          </cell>
          <cell r="X25">
            <v>1184740.8625</v>
          </cell>
          <cell r="Y25">
            <v>1184740.8625</v>
          </cell>
          <cell r="Z25">
            <v>1184740.8625</v>
          </cell>
          <cell r="AA25">
            <v>1184740.8625</v>
          </cell>
        </row>
        <row r="26">
          <cell r="C26" t="str">
            <v>2400201113</v>
          </cell>
          <cell r="F26" t="str">
            <v>Ball Mill 2A</v>
          </cell>
          <cell r="G26" t="str">
            <v>Input</v>
          </cell>
          <cell r="H26" t="str">
            <v>USD</v>
          </cell>
        </row>
        <row r="27">
          <cell r="C27" t="str">
            <v>2400201113</v>
          </cell>
          <cell r="F27" t="str">
            <v>Ball Mill 2B</v>
          </cell>
          <cell r="G27" t="str">
            <v>Input</v>
          </cell>
          <cell r="H27" t="str">
            <v>USD</v>
          </cell>
        </row>
        <row r="28">
          <cell r="C28" t="str">
            <v>2400211113</v>
          </cell>
          <cell r="D28" t="str">
            <v>Flotation</v>
          </cell>
          <cell r="F28" t="str">
            <v>Rougher cells 2</v>
          </cell>
          <cell r="G28" t="str">
            <v>Input</v>
          </cell>
          <cell r="H28" t="str">
            <v>USD</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row>
        <row r="29">
          <cell r="C29" t="str">
            <v>2400211113</v>
          </cell>
          <cell r="F29" t="str">
            <v>Hi Grade Circuit 2</v>
          </cell>
          <cell r="G29" t="str">
            <v>Input</v>
          </cell>
          <cell r="H29" t="str">
            <v>USD</v>
          </cell>
        </row>
        <row r="30">
          <cell r="C30" t="str">
            <v>2400211113</v>
          </cell>
          <cell r="F30" t="str">
            <v>Cleaner/Recleaner 2</v>
          </cell>
          <cell r="G30" t="str">
            <v>Input</v>
          </cell>
          <cell r="H30" t="str">
            <v>USD</v>
          </cell>
        </row>
        <row r="31">
          <cell r="C31" t="str">
            <v>2400211113</v>
          </cell>
          <cell r="F31" t="str">
            <v>Lo-Grade Circuit 2</v>
          </cell>
          <cell r="G31" t="str">
            <v>Input</v>
          </cell>
          <cell r="H31" t="str">
            <v>USD</v>
          </cell>
        </row>
        <row r="32">
          <cell r="C32" t="str">
            <v>2400270113</v>
          </cell>
          <cell r="F32" t="str">
            <v>Kiln Discharge and Crushing</v>
          </cell>
          <cell r="G32" t="str">
            <v>Input</v>
          </cell>
          <cell r="H32" t="str">
            <v>USD</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row>
      </sheetData>
      <sheetData sheetId="8" refreshError="1"/>
      <sheetData sheetId="9" refreshError="1"/>
      <sheetData sheetId="10" refreshError="1"/>
      <sheetData sheetId="11" refreshError="1"/>
      <sheetData sheetId="12" refreshError="1"/>
      <sheetData sheetId="13" refreshError="1"/>
      <sheetData sheetId="14"/>
      <sheetData sheetId="15"/>
      <sheetData sheetId="16" refreshError="1"/>
      <sheetData sheetId="17" refreshError="1"/>
      <sheetData sheetId="18" refreshError="1"/>
      <sheetData sheetId="19" refreshError="1"/>
      <sheetData sheetId="20"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Notes"/>
      <sheetName val="Parameters"/>
      <sheetName val="InitFleet"/>
      <sheetName val="ReplFleet"/>
      <sheetName val="PASTE IN REP"/>
      <sheetName val="Paste In Op Hrs"/>
      <sheetName val="FleetOpHrs"/>
      <sheetName val="Paste in Fleet Nos"/>
      <sheetName val="Fleet"/>
      <sheetName val="MARC_Rates"/>
      <sheetName val="EquipData"/>
      <sheetName val="Fixed Plant"/>
      <sheetName val="Inputs"/>
      <sheetName val="Fixed Plant Maintenance"/>
    </sheetNames>
    <sheetDataSet>
      <sheetData sheetId="0"/>
      <sheetData sheetId="1"/>
      <sheetData sheetId="2" refreshError="1">
        <row r="9">
          <cell r="C9" t="str">
            <v>Y1</v>
          </cell>
          <cell r="E9">
            <v>38353</v>
          </cell>
        </row>
        <row r="10">
          <cell r="C10" t="str">
            <v>Y2</v>
          </cell>
          <cell r="E10">
            <v>38718</v>
          </cell>
        </row>
        <row r="11">
          <cell r="C11" t="str">
            <v>Y3</v>
          </cell>
          <cell r="E11">
            <v>39083</v>
          </cell>
        </row>
        <row r="12">
          <cell r="C12" t="str">
            <v>Y4</v>
          </cell>
          <cell r="E12">
            <v>39448</v>
          </cell>
        </row>
        <row r="13">
          <cell r="C13" t="str">
            <v>Y5</v>
          </cell>
          <cell r="E13">
            <v>39814</v>
          </cell>
        </row>
        <row r="14">
          <cell r="C14" t="str">
            <v>Y6</v>
          </cell>
          <cell r="E14">
            <v>40179</v>
          </cell>
        </row>
        <row r="15">
          <cell r="C15" t="str">
            <v>Y7</v>
          </cell>
          <cell r="E15">
            <v>40544</v>
          </cell>
        </row>
        <row r="16">
          <cell r="C16" t="str">
            <v>Y8</v>
          </cell>
          <cell r="E16">
            <v>40909</v>
          </cell>
        </row>
        <row r="17">
          <cell r="C17" t="str">
            <v>Y9</v>
          </cell>
          <cell r="E17">
            <v>41275</v>
          </cell>
        </row>
        <row r="18">
          <cell r="C18" t="str">
            <v>Y10</v>
          </cell>
          <cell r="E18">
            <v>41640</v>
          </cell>
        </row>
        <row r="19">
          <cell r="C19" t="str">
            <v>Y11</v>
          </cell>
          <cell r="E19">
            <v>42005</v>
          </cell>
        </row>
        <row r="20">
          <cell r="C20" t="str">
            <v>Y12</v>
          </cell>
          <cell r="E20">
            <v>42370</v>
          </cell>
        </row>
        <row r="21">
          <cell r="C21" t="str">
            <v>Y13</v>
          </cell>
          <cell r="E21">
            <v>42736</v>
          </cell>
        </row>
        <row r="22">
          <cell r="C22" t="str">
            <v>Y14</v>
          </cell>
          <cell r="E22">
            <v>43101</v>
          </cell>
        </row>
        <row r="23">
          <cell r="C23" t="str">
            <v>Y15</v>
          </cell>
          <cell r="E23">
            <v>43466</v>
          </cell>
        </row>
        <row r="24">
          <cell r="C24" t="str">
            <v>Y16</v>
          </cell>
          <cell r="E24">
            <v>43831</v>
          </cell>
        </row>
        <row r="25">
          <cell r="C25" t="str">
            <v>Y17</v>
          </cell>
          <cell r="E25">
            <v>44197</v>
          </cell>
        </row>
        <row r="26">
          <cell r="C26" t="str">
            <v>Y18</v>
          </cell>
          <cell r="E26">
            <v>44562</v>
          </cell>
        </row>
        <row r="27">
          <cell r="C27" t="str">
            <v>Y19</v>
          </cell>
          <cell r="E27">
            <v>44927</v>
          </cell>
        </row>
        <row r="28">
          <cell r="C28" t="str">
            <v>Y20</v>
          </cell>
          <cell r="E28">
            <v>45292</v>
          </cell>
        </row>
        <row r="29">
          <cell r="C29" t="str">
            <v>Y21</v>
          </cell>
          <cell r="E29">
            <v>45658</v>
          </cell>
        </row>
        <row r="30">
          <cell r="C30" t="str">
            <v>Y22</v>
          </cell>
          <cell r="E30">
            <v>46023</v>
          </cell>
        </row>
        <row r="31">
          <cell r="C31" t="str">
            <v>Y23</v>
          </cell>
          <cell r="E31">
            <v>46388</v>
          </cell>
        </row>
        <row r="32">
          <cell r="C32" t="str">
            <v>Y24</v>
          </cell>
          <cell r="E32">
            <v>46753</v>
          </cell>
        </row>
        <row r="33">
          <cell r="C33" t="str">
            <v>Y25</v>
          </cell>
          <cell r="E33">
            <v>47119</v>
          </cell>
        </row>
        <row r="34">
          <cell r="C34" t="str">
            <v>Y26</v>
          </cell>
          <cell r="E34">
            <v>47484</v>
          </cell>
        </row>
        <row r="35">
          <cell r="C35" t="str">
            <v>Y27</v>
          </cell>
          <cell r="E35">
            <v>47849</v>
          </cell>
        </row>
        <row r="36">
          <cell r="C36" t="str">
            <v>Y28</v>
          </cell>
          <cell r="E36">
            <v>48214</v>
          </cell>
        </row>
        <row r="37">
          <cell r="C37" t="str">
            <v>Y29</v>
          </cell>
          <cell r="E37">
            <v>48580</v>
          </cell>
        </row>
        <row r="38">
          <cell r="C38" t="str">
            <v>Y30</v>
          </cell>
          <cell r="E38">
            <v>48945</v>
          </cell>
        </row>
      </sheetData>
      <sheetData sheetId="3"/>
      <sheetData sheetId="4"/>
      <sheetData sheetId="5"/>
      <sheetData sheetId="6"/>
      <sheetData sheetId="7"/>
      <sheetData sheetId="8"/>
      <sheetData sheetId="9" refreshError="1">
        <row r="12">
          <cell r="B12">
            <v>110</v>
          </cell>
        </row>
        <row r="13">
          <cell r="B13">
            <v>111</v>
          </cell>
        </row>
        <row r="14">
          <cell r="B14">
            <v>118</v>
          </cell>
        </row>
        <row r="15">
          <cell r="B15">
            <v>202</v>
          </cell>
        </row>
        <row r="16">
          <cell r="B16">
            <v>204</v>
          </cell>
        </row>
        <row r="17">
          <cell r="B17">
            <v>218</v>
          </cell>
        </row>
        <row r="18">
          <cell r="B18">
            <v>229</v>
          </cell>
        </row>
        <row r="19">
          <cell r="B19">
            <v>230</v>
          </cell>
        </row>
        <row r="20">
          <cell r="B20">
            <v>231</v>
          </cell>
        </row>
        <row r="21">
          <cell r="B21">
            <v>232</v>
          </cell>
        </row>
        <row r="22">
          <cell r="B22">
            <v>300</v>
          </cell>
        </row>
        <row r="23">
          <cell r="B23">
            <v>301</v>
          </cell>
        </row>
        <row r="24">
          <cell r="B24">
            <v>302</v>
          </cell>
        </row>
        <row r="25">
          <cell r="B25">
            <v>303</v>
          </cell>
        </row>
        <row r="26">
          <cell r="B26">
            <v>304</v>
          </cell>
        </row>
        <row r="27">
          <cell r="B27">
            <v>305</v>
          </cell>
        </row>
        <row r="28">
          <cell r="B28">
            <v>604</v>
          </cell>
        </row>
        <row r="29">
          <cell r="B29">
            <v>605</v>
          </cell>
        </row>
        <row r="30">
          <cell r="B30">
            <v>701</v>
          </cell>
        </row>
        <row r="31">
          <cell r="B31">
            <v>703</v>
          </cell>
        </row>
        <row r="32">
          <cell r="B32">
            <v>704</v>
          </cell>
        </row>
        <row r="33">
          <cell r="B33">
            <v>705</v>
          </cell>
        </row>
        <row r="34">
          <cell r="B34">
            <v>800</v>
          </cell>
        </row>
        <row r="35">
          <cell r="B35">
            <v>802</v>
          </cell>
        </row>
        <row r="36">
          <cell r="B36">
            <v>803</v>
          </cell>
        </row>
        <row r="37">
          <cell r="B37">
            <v>811</v>
          </cell>
        </row>
        <row r="38">
          <cell r="B38">
            <v>1102</v>
          </cell>
        </row>
        <row r="39">
          <cell r="B39">
            <v>1103</v>
          </cell>
        </row>
        <row r="40">
          <cell r="B40">
            <v>1107</v>
          </cell>
        </row>
        <row r="41">
          <cell r="B41">
            <v>0</v>
          </cell>
        </row>
        <row r="42">
          <cell r="B42">
            <v>0</v>
          </cell>
        </row>
        <row r="43">
          <cell r="B43">
            <v>0</v>
          </cell>
        </row>
        <row r="44">
          <cell r="B44">
            <v>0</v>
          </cell>
        </row>
        <row r="45">
          <cell r="B45">
            <v>0</v>
          </cell>
        </row>
        <row r="46">
          <cell r="B46">
            <v>0</v>
          </cell>
        </row>
        <row r="47">
          <cell r="B47">
            <v>0</v>
          </cell>
        </row>
        <row r="48">
          <cell r="B48">
            <v>0</v>
          </cell>
        </row>
        <row r="49">
          <cell r="B49">
            <v>0</v>
          </cell>
        </row>
        <row r="50">
          <cell r="B50">
            <v>0</v>
          </cell>
        </row>
        <row r="51">
          <cell r="B51">
            <v>0</v>
          </cell>
        </row>
        <row r="52">
          <cell r="B52">
            <v>0</v>
          </cell>
        </row>
        <row r="53">
          <cell r="B53">
            <v>0</v>
          </cell>
        </row>
        <row r="54">
          <cell r="B54">
            <v>0</v>
          </cell>
        </row>
        <row r="55">
          <cell r="B55">
            <v>0</v>
          </cell>
        </row>
        <row r="56">
          <cell r="B56">
            <v>0</v>
          </cell>
        </row>
        <row r="57">
          <cell r="B57">
            <v>0</v>
          </cell>
        </row>
        <row r="58">
          <cell r="B58">
            <v>0</v>
          </cell>
        </row>
        <row r="59">
          <cell r="B59">
            <v>0</v>
          </cell>
        </row>
        <row r="60">
          <cell r="B60">
            <v>0</v>
          </cell>
        </row>
        <row r="61">
          <cell r="B61">
            <v>0</v>
          </cell>
        </row>
        <row r="62">
          <cell r="B62">
            <v>0</v>
          </cell>
        </row>
        <row r="63">
          <cell r="B63">
            <v>0</v>
          </cell>
        </row>
        <row r="64">
          <cell r="B64">
            <v>0</v>
          </cell>
        </row>
        <row r="65">
          <cell r="B65">
            <v>0</v>
          </cell>
        </row>
        <row r="66">
          <cell r="B66">
            <v>0</v>
          </cell>
        </row>
        <row r="67">
          <cell r="B67">
            <v>0</v>
          </cell>
        </row>
        <row r="68">
          <cell r="B68">
            <v>0</v>
          </cell>
        </row>
        <row r="69">
          <cell r="B69">
            <v>0</v>
          </cell>
        </row>
        <row r="70">
          <cell r="B70">
            <v>0</v>
          </cell>
        </row>
        <row r="71">
          <cell r="B71">
            <v>0</v>
          </cell>
        </row>
        <row r="72">
          <cell r="B72">
            <v>0</v>
          </cell>
        </row>
        <row r="73">
          <cell r="B73">
            <v>0</v>
          </cell>
        </row>
        <row r="74">
          <cell r="B74">
            <v>0</v>
          </cell>
        </row>
        <row r="75">
          <cell r="B75">
            <v>0</v>
          </cell>
        </row>
        <row r="76">
          <cell r="B76">
            <v>0</v>
          </cell>
        </row>
        <row r="77">
          <cell r="B77">
            <v>0</v>
          </cell>
        </row>
        <row r="78">
          <cell r="B78">
            <v>0</v>
          </cell>
        </row>
        <row r="79">
          <cell r="B79">
            <v>0</v>
          </cell>
        </row>
        <row r="80">
          <cell r="B80">
            <v>0</v>
          </cell>
        </row>
      </sheetData>
      <sheetData sheetId="10"/>
      <sheetData sheetId="11"/>
      <sheetData sheetId="12" refreshError="1"/>
      <sheetData sheetId="13" refreshError="1"/>
      <sheetData sheetId="14"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ENTRADA"/>
      <sheetName val="MANO DE OBRA"/>
      <sheetName val="MATERIALES"/>
      <sheetName val="APU BASICOS"/>
      <sheetName val="APU"/>
      <sheetName val="CANTIDADES Y PRECIOS"/>
    </sheetNames>
    <sheetDataSet>
      <sheetData sheetId="0"/>
      <sheetData sheetId="1"/>
      <sheetData sheetId="2" refreshError="1">
        <row r="10">
          <cell r="A10" t="str">
            <v>Jornal - dia</v>
          </cell>
        </row>
        <row r="11">
          <cell r="A11" t="str">
            <v>Ayudante</v>
          </cell>
        </row>
        <row r="12">
          <cell r="A12" t="str">
            <v>Oficial</v>
          </cell>
        </row>
      </sheetData>
      <sheetData sheetId="3"/>
      <sheetData sheetId="4"/>
      <sheetData sheetId="5"/>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ow r="3">
          <cell r="A3">
            <v>1</v>
          </cell>
          <cell r="I3">
            <v>120.2</v>
          </cell>
          <cell r="J3">
            <v>386.5</v>
          </cell>
          <cell r="K3">
            <v>277.8</v>
          </cell>
          <cell r="L3">
            <v>352.7</v>
          </cell>
          <cell r="M3">
            <v>117.6</v>
          </cell>
          <cell r="N3">
            <v>79.599999999999994</v>
          </cell>
          <cell r="O3">
            <v>32.200000000000003</v>
          </cell>
        </row>
        <row r="4">
          <cell r="A4">
            <v>2</v>
          </cell>
          <cell r="I4">
            <v>124.2</v>
          </cell>
          <cell r="J4">
            <v>356.1</v>
          </cell>
          <cell r="K4">
            <v>241.2</v>
          </cell>
          <cell r="L4">
            <v>291.7</v>
          </cell>
          <cell r="M4">
            <v>94.2</v>
          </cell>
          <cell r="N4">
            <v>65.5</v>
          </cell>
          <cell r="O4">
            <v>26.5</v>
          </cell>
        </row>
        <row r="5">
          <cell r="A5">
            <v>3</v>
          </cell>
          <cell r="I5">
            <v>117.1</v>
          </cell>
          <cell r="J5">
            <v>295</v>
          </cell>
          <cell r="K5">
            <v>260.10000000000002</v>
          </cell>
          <cell r="L5">
            <v>356.5</v>
          </cell>
          <cell r="M5">
            <v>121.5</v>
          </cell>
          <cell r="N5">
            <v>77.900000000000006</v>
          </cell>
          <cell r="O5">
            <v>32.1</v>
          </cell>
        </row>
        <row r="6">
          <cell r="A6">
            <v>4</v>
          </cell>
          <cell r="I6">
            <v>116.3</v>
          </cell>
          <cell r="J6">
            <v>339.8</v>
          </cell>
          <cell r="K6">
            <v>251.7</v>
          </cell>
          <cell r="L6">
            <v>371.8</v>
          </cell>
          <cell r="M6">
            <v>123.8</v>
          </cell>
          <cell r="N6">
            <v>73.3</v>
          </cell>
          <cell r="O6">
            <v>26.3</v>
          </cell>
        </row>
        <row r="7">
          <cell r="A7">
            <v>5</v>
          </cell>
          <cell r="I7">
            <v>124.3</v>
          </cell>
          <cell r="J7">
            <v>363.3</v>
          </cell>
          <cell r="K7">
            <v>237</v>
          </cell>
          <cell r="L7">
            <v>346.5</v>
          </cell>
          <cell r="M7">
            <v>107.3</v>
          </cell>
          <cell r="N7">
            <v>60.8</v>
          </cell>
          <cell r="O7">
            <v>24.6</v>
          </cell>
        </row>
        <row r="8">
          <cell r="A8">
            <v>6</v>
          </cell>
          <cell r="I8">
            <v>104.4</v>
          </cell>
          <cell r="J8">
            <v>313.2</v>
          </cell>
          <cell r="K8">
            <v>207.8</v>
          </cell>
          <cell r="L8">
            <v>323.2</v>
          </cell>
          <cell r="M8">
            <v>107.7</v>
          </cell>
          <cell r="N8">
            <v>66.3</v>
          </cell>
          <cell r="O8">
            <v>23.9</v>
          </cell>
        </row>
        <row r="9">
          <cell r="A9">
            <v>7</v>
          </cell>
          <cell r="I9">
            <v>147.80000000000001</v>
          </cell>
          <cell r="J9">
            <v>396.9</v>
          </cell>
          <cell r="K9">
            <v>245.9</v>
          </cell>
          <cell r="L9">
            <v>362</v>
          </cell>
          <cell r="M9">
            <v>119.9</v>
          </cell>
          <cell r="N9">
            <v>73</v>
          </cell>
          <cell r="O9">
            <v>28.7</v>
          </cell>
        </row>
        <row r="10">
          <cell r="A10">
            <v>8</v>
          </cell>
          <cell r="I10">
            <v>132.4</v>
          </cell>
          <cell r="J10">
            <v>342.7</v>
          </cell>
          <cell r="K10">
            <v>211.9</v>
          </cell>
          <cell r="L10">
            <v>340.6</v>
          </cell>
          <cell r="M10">
            <v>108.9</v>
          </cell>
          <cell r="N10">
            <v>68.099999999999994</v>
          </cell>
          <cell r="O10">
            <v>29</v>
          </cell>
        </row>
        <row r="11">
          <cell r="A11">
            <v>9</v>
          </cell>
          <cell r="I11">
            <v>90.7</v>
          </cell>
          <cell r="J11">
            <v>356.8</v>
          </cell>
          <cell r="K11">
            <v>237.6</v>
          </cell>
          <cell r="L11">
            <v>366.1</v>
          </cell>
          <cell r="M11">
            <v>125.9</v>
          </cell>
          <cell r="N11">
            <v>79.8</v>
          </cell>
          <cell r="O11">
            <v>32.700000000000003</v>
          </cell>
        </row>
        <row r="12">
          <cell r="A12">
            <v>10</v>
          </cell>
          <cell r="I12">
            <v>133.1</v>
          </cell>
          <cell r="J12">
            <v>326.60000000000002</v>
          </cell>
          <cell r="K12">
            <v>235</v>
          </cell>
          <cell r="L12">
            <v>342.6</v>
          </cell>
          <cell r="M12">
            <v>117.1</v>
          </cell>
          <cell r="N12">
            <v>71</v>
          </cell>
          <cell r="O12">
            <v>23.8</v>
          </cell>
        </row>
        <row r="13">
          <cell r="A13">
            <v>11</v>
          </cell>
          <cell r="I13">
            <v>102.7</v>
          </cell>
          <cell r="J13">
            <v>284.7</v>
          </cell>
          <cell r="K13">
            <v>210.8</v>
          </cell>
          <cell r="L13">
            <v>278.10000000000002</v>
          </cell>
          <cell r="M13">
            <v>97</v>
          </cell>
          <cell r="N13">
            <v>58.5</v>
          </cell>
          <cell r="O13">
            <v>21.9</v>
          </cell>
        </row>
        <row r="14">
          <cell r="A14">
            <v>12</v>
          </cell>
          <cell r="I14">
            <v>159.6</v>
          </cell>
          <cell r="J14">
            <v>369.1</v>
          </cell>
          <cell r="K14">
            <v>243.2</v>
          </cell>
          <cell r="L14">
            <v>313.8</v>
          </cell>
          <cell r="M14">
            <v>114.7</v>
          </cell>
          <cell r="N14">
            <v>71.400000000000006</v>
          </cell>
          <cell r="O14">
            <v>22.3</v>
          </cell>
        </row>
        <row r="15">
          <cell r="A15">
            <v>13</v>
          </cell>
          <cell r="I15">
            <v>81.900000000000006</v>
          </cell>
          <cell r="J15">
            <v>298.89999999999998</v>
          </cell>
          <cell r="K15">
            <v>242.1</v>
          </cell>
          <cell r="L15">
            <v>343.3</v>
          </cell>
          <cell r="M15">
            <v>120.6</v>
          </cell>
          <cell r="N15">
            <v>70.5</v>
          </cell>
          <cell r="O15">
            <v>24.1</v>
          </cell>
        </row>
        <row r="16">
          <cell r="A16">
            <v>14</v>
          </cell>
          <cell r="I16">
            <v>105.1</v>
          </cell>
          <cell r="J16">
            <v>336</v>
          </cell>
          <cell r="K16">
            <v>254.5</v>
          </cell>
          <cell r="L16">
            <v>355.6</v>
          </cell>
          <cell r="M16">
            <v>117.3</v>
          </cell>
          <cell r="N16">
            <v>71.2</v>
          </cell>
          <cell r="O16">
            <v>27.5</v>
          </cell>
        </row>
        <row r="17">
          <cell r="A17">
            <v>15</v>
          </cell>
          <cell r="I17">
            <v>94.7</v>
          </cell>
          <cell r="J17">
            <v>321.2</v>
          </cell>
          <cell r="K17">
            <v>213.7</v>
          </cell>
          <cell r="L17">
            <v>372.2</v>
          </cell>
          <cell r="M17">
            <v>124.7</v>
          </cell>
          <cell r="N17">
            <v>76.099999999999994</v>
          </cell>
          <cell r="O17">
            <v>28.1</v>
          </cell>
        </row>
        <row r="18">
          <cell r="A18">
            <v>16</v>
          </cell>
        </row>
        <row r="19">
          <cell r="A19">
            <v>17</v>
          </cell>
        </row>
        <row r="20">
          <cell r="A20">
            <v>18</v>
          </cell>
        </row>
        <row r="21">
          <cell r="A21">
            <v>19</v>
          </cell>
        </row>
      </sheetData>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E-MOER Register"/>
      <sheetName val="Hoja1"/>
      <sheetName val="LISTS-FOR INTERNAL USE ONLY"/>
      <sheetName val="Fleet"/>
      <sheetName val="Parameters"/>
    </sheetNames>
    <sheetDataSet>
      <sheetData sheetId="0" refreshError="1"/>
      <sheetData sheetId="1" refreshError="1"/>
      <sheetData sheetId="2" refreshError="1">
        <row r="8">
          <cell r="B8" t="str">
            <v>In Progress</v>
          </cell>
        </row>
        <row r="9">
          <cell r="B9" t="str">
            <v>For Approval</v>
          </cell>
        </row>
        <row r="10">
          <cell r="B10" t="str">
            <v>Approved</v>
          </cell>
        </row>
        <row r="11">
          <cell r="B11" t="str">
            <v>Defining scope</v>
          </cell>
        </row>
        <row r="12">
          <cell r="B12" t="str">
            <v>TBD</v>
          </cell>
        </row>
        <row r="13">
          <cell r="B13" t="str">
            <v>Voided</v>
          </cell>
        </row>
        <row r="17">
          <cell r="B17" t="str">
            <v>Johnny Campo</v>
          </cell>
        </row>
        <row r="18">
          <cell r="B18" t="str">
            <v>Operation Manager</v>
          </cell>
        </row>
        <row r="19">
          <cell r="B19" t="str">
            <v>Purchasing</v>
          </cell>
        </row>
        <row r="20">
          <cell r="B20" t="str">
            <v>Peter Tilston</v>
          </cell>
        </row>
        <row r="21">
          <cell r="B21" t="str">
            <v>Jaime Urjel</v>
          </cell>
        </row>
        <row r="22">
          <cell r="B22" t="str">
            <v>Harold McBride</v>
          </cell>
        </row>
        <row r="23">
          <cell r="B23" t="str">
            <v>Chris Phillips</v>
          </cell>
        </row>
        <row r="24">
          <cell r="B24" t="str">
            <v>Reinhold Schmidt</v>
          </cell>
        </row>
        <row r="25">
          <cell r="B25" t="str">
            <v>Gary Nagle</v>
          </cell>
        </row>
      </sheetData>
      <sheetData sheetId="3" refreshError="1"/>
      <sheetData sheetId="4"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ULOS"/>
      <sheetName val="BASE"/>
      <sheetName val="LISTA"/>
      <sheetName val="CUADRO"/>
      <sheetName val="PRECIOS"/>
    </sheetNames>
    <sheetDataSet>
      <sheetData sheetId="0"/>
      <sheetData sheetId="1">
        <row r="4">
          <cell r="C4">
            <v>200.1</v>
          </cell>
          <cell r="D4">
            <v>200</v>
          </cell>
          <cell r="F4" t="str">
            <v>Desmonte y limpieza en bosque</v>
          </cell>
          <cell r="G4" t="str">
            <v>Ha</v>
          </cell>
          <cell r="H4" t="str">
            <v>No incluye excavación o descapote</v>
          </cell>
        </row>
        <row r="5">
          <cell r="C5">
            <v>200.2</v>
          </cell>
          <cell r="D5">
            <v>200</v>
          </cell>
          <cell r="F5" t="str">
            <v>Desmonte y limpieza en zonas no boscosas</v>
          </cell>
          <cell r="G5" t="str">
            <v>Ha</v>
          </cell>
        </row>
        <row r="6">
          <cell r="C6">
            <v>201.1</v>
          </cell>
          <cell r="D6">
            <v>201</v>
          </cell>
          <cell r="F6" t="str">
            <v>Demolición de edificaciones</v>
          </cell>
          <cell r="G6" t="str">
            <v>Global</v>
          </cell>
        </row>
        <row r="7">
          <cell r="C7">
            <v>201.2</v>
          </cell>
          <cell r="D7">
            <v>201</v>
          </cell>
          <cell r="F7" t="str">
            <v>Demolición de estructuras</v>
          </cell>
          <cell r="G7" t="str">
            <v>Global</v>
          </cell>
        </row>
        <row r="8">
          <cell r="C8">
            <v>201.3</v>
          </cell>
          <cell r="D8">
            <v>201</v>
          </cell>
          <cell r="F8" t="str">
            <v>Demolición de pavimentos, pisos, andén y bordillos de concreto</v>
          </cell>
          <cell r="G8" t="str">
            <v>Global</v>
          </cell>
        </row>
        <row r="9">
          <cell r="C9">
            <v>201.4</v>
          </cell>
          <cell r="D9">
            <v>201</v>
          </cell>
          <cell r="F9" t="str">
            <v>Demolición de obstáculos</v>
          </cell>
          <cell r="G9" t="str">
            <v>Global</v>
          </cell>
        </row>
        <row r="10">
          <cell r="C10">
            <v>201.5</v>
          </cell>
          <cell r="D10">
            <v>201</v>
          </cell>
          <cell r="F10" t="str">
            <v>Demolición de edificaciones</v>
          </cell>
          <cell r="G10" t="str">
            <v>Un</v>
          </cell>
        </row>
        <row r="11">
          <cell r="C11">
            <v>201.6</v>
          </cell>
          <cell r="D11">
            <v>201</v>
          </cell>
          <cell r="F11" t="str">
            <v>Demolición de estructuras</v>
          </cell>
          <cell r="G11" t="str">
            <v>Un</v>
          </cell>
        </row>
        <row r="12">
          <cell r="C12">
            <v>201.7</v>
          </cell>
          <cell r="D12">
            <v>201</v>
          </cell>
          <cell r="F12" t="str">
            <v>Demolición de pavimentos, pisos, andén y bordillos de concreto</v>
          </cell>
          <cell r="G12" t="str">
            <v>m2</v>
          </cell>
        </row>
        <row r="13">
          <cell r="C13">
            <v>201.8</v>
          </cell>
          <cell r="D13">
            <v>201</v>
          </cell>
          <cell r="F13" t="str">
            <v>Desmontaje y traslado de estructuras metálicas</v>
          </cell>
          <cell r="G13" t="str">
            <v>Un</v>
          </cell>
        </row>
        <row r="14">
          <cell r="C14">
            <v>201.9</v>
          </cell>
          <cell r="D14">
            <v>201</v>
          </cell>
          <cell r="F14" t="str">
            <v>Remoción de especies vegetales</v>
          </cell>
          <cell r="G14" t="str">
            <v>Un</v>
          </cell>
        </row>
        <row r="15">
          <cell r="C15" t="str">
            <v>201.10</v>
          </cell>
          <cell r="D15">
            <v>201</v>
          </cell>
          <cell r="F15" t="str">
            <v>Remoción de obstáculos</v>
          </cell>
          <cell r="G15" t="str">
            <v>Un</v>
          </cell>
        </row>
        <row r="16">
          <cell r="C16">
            <v>201.11</v>
          </cell>
          <cell r="D16">
            <v>201</v>
          </cell>
          <cell r="F16" t="str">
            <v>Remoción de servicios existentes</v>
          </cell>
          <cell r="G16" t="str">
            <v>Un</v>
          </cell>
        </row>
        <row r="17">
          <cell r="C17">
            <v>201.12</v>
          </cell>
          <cell r="D17">
            <v>201</v>
          </cell>
          <cell r="F17" t="str">
            <v>Remoción de alcantarillas</v>
          </cell>
          <cell r="G17" t="str">
            <v>ml</v>
          </cell>
        </row>
        <row r="18">
          <cell r="C18">
            <v>201.13</v>
          </cell>
          <cell r="D18">
            <v>201</v>
          </cell>
          <cell r="F18" t="str">
            <v>Remoción de cercas de alambre</v>
          </cell>
          <cell r="G18" t="str">
            <v>ml</v>
          </cell>
        </row>
        <row r="19">
          <cell r="C19">
            <v>201.14</v>
          </cell>
          <cell r="D19">
            <v>201</v>
          </cell>
          <cell r="F19" t="str">
            <v>Remoción de servicios existentes</v>
          </cell>
          <cell r="G19" t="str">
            <v>ml</v>
          </cell>
        </row>
        <row r="20">
          <cell r="C20">
            <v>201.15</v>
          </cell>
          <cell r="D20">
            <v>201</v>
          </cell>
          <cell r="F20" t="str">
            <v>Remoción de obstáculos</v>
          </cell>
          <cell r="G20" t="str">
            <v>ml</v>
          </cell>
        </row>
        <row r="21">
          <cell r="C21">
            <v>201.16</v>
          </cell>
          <cell r="D21">
            <v>201</v>
          </cell>
          <cell r="E21" t="str">
            <v>201P</v>
          </cell>
          <cell r="F21" t="str">
            <v>Demolición de estructuras</v>
          </cell>
          <cell r="G21" t="str">
            <v>m3</v>
          </cell>
          <cell r="H21" t="str">
            <v>La unidad de pago es el m³</v>
          </cell>
        </row>
        <row r="22">
          <cell r="C22">
            <v>201.17</v>
          </cell>
          <cell r="D22">
            <v>201</v>
          </cell>
          <cell r="E22" t="str">
            <v>201P-1</v>
          </cell>
          <cell r="F22" t="str">
            <v>Demolición de pavimento asfáltico</v>
          </cell>
          <cell r="G22" t="str">
            <v>m3</v>
          </cell>
          <cell r="H22" t="str">
            <v>La unidad de pago es el m³</v>
          </cell>
        </row>
        <row r="23">
          <cell r="C23">
            <v>201.18</v>
          </cell>
          <cell r="D23">
            <v>201</v>
          </cell>
          <cell r="E23" t="str">
            <v>201P-2</v>
          </cell>
          <cell r="F23" t="str">
            <v>Demolición total o parcial de estructuras</v>
          </cell>
          <cell r="G23" t="str">
            <v>m3</v>
          </cell>
        </row>
        <row r="24">
          <cell r="C24">
            <v>210.1</v>
          </cell>
          <cell r="D24">
            <v>210</v>
          </cell>
          <cell r="F24" t="str">
            <v>Excavación sin clasificar de la explanación, canales y préstamos</v>
          </cell>
          <cell r="G24" t="str">
            <v>m3</v>
          </cell>
          <cell r="H24" t="str">
            <v>No habrá pago por las excavaciones y disposición o desecho de los materiales no utilizados en las zonas de préstamo. No incluye transporte</v>
          </cell>
        </row>
        <row r="25">
          <cell r="C25">
            <v>210.2</v>
          </cell>
          <cell r="D25">
            <v>210</v>
          </cell>
          <cell r="F25" t="str">
            <v>Excavación en roca de la explanación, canales y préstamos</v>
          </cell>
          <cell r="G25" t="str">
            <v>m3</v>
          </cell>
        </row>
        <row r="26">
          <cell r="C26">
            <v>210.3</v>
          </cell>
          <cell r="D26">
            <v>210</v>
          </cell>
          <cell r="F26" t="str">
            <v>Excavación en material común  de la explanación, canales y préstamos</v>
          </cell>
          <cell r="G26" t="str">
            <v>m3</v>
          </cell>
        </row>
        <row r="27">
          <cell r="C27">
            <v>210.4</v>
          </cell>
          <cell r="D27">
            <v>210</v>
          </cell>
          <cell r="E27" t="str">
            <v>210P</v>
          </cell>
          <cell r="F27" t="str">
            <v>Limpieza de canales</v>
          </cell>
          <cell r="G27" t="str">
            <v>m3</v>
          </cell>
        </row>
        <row r="28">
          <cell r="C28">
            <v>211</v>
          </cell>
          <cell r="D28">
            <v>211</v>
          </cell>
          <cell r="F28" t="str">
            <v>Remoción de derrumbes</v>
          </cell>
          <cell r="G28" t="str">
            <v>m3</v>
          </cell>
          <cell r="H28" t="str">
            <v>No incluye el transporte a distancias mayores a 100 ml</v>
          </cell>
        </row>
        <row r="29">
          <cell r="C29">
            <v>211.1</v>
          </cell>
          <cell r="D29">
            <v>211</v>
          </cell>
          <cell r="E29" t="str">
            <v>211P</v>
          </cell>
          <cell r="F29" t="str">
            <v>Remoción de derrumbes</v>
          </cell>
          <cell r="G29" t="str">
            <v>m3</v>
          </cell>
          <cell r="H29" t="str">
            <v>Incluye transporte hasta 5 km</v>
          </cell>
        </row>
        <row r="30">
          <cell r="C30">
            <v>220</v>
          </cell>
          <cell r="D30">
            <v>220</v>
          </cell>
          <cell r="F30" t="str">
            <v>Terraplenes</v>
          </cell>
          <cell r="G30" t="str">
            <v>m3</v>
          </cell>
          <cell r="H30" t="str">
            <v>No incluye el suministro de materiales y el transporte</v>
          </cell>
        </row>
        <row r="31">
          <cell r="C31">
            <v>220.1</v>
          </cell>
          <cell r="D31">
            <v>220</v>
          </cell>
          <cell r="E31" t="str">
            <v>220P</v>
          </cell>
          <cell r="F31" t="str">
            <v>Terraplenes</v>
          </cell>
          <cell r="G31" t="str">
            <v>m3</v>
          </cell>
          <cell r="H31" t="str">
            <v>Incluye el suministro y transporte de materiales</v>
          </cell>
        </row>
        <row r="32">
          <cell r="C32">
            <v>221.1</v>
          </cell>
          <cell r="D32">
            <v>221</v>
          </cell>
          <cell r="F32" t="str">
            <v>Pedraplén compacto</v>
          </cell>
          <cell r="G32" t="str">
            <v>m3</v>
          </cell>
          <cell r="H32" t="str">
            <v>No incluye la corona, el suministro de materiales y el transporte</v>
          </cell>
        </row>
        <row r="33">
          <cell r="C33">
            <v>221.2</v>
          </cell>
          <cell r="D33">
            <v>221</v>
          </cell>
          <cell r="F33" t="str">
            <v>Pedraplén suelto</v>
          </cell>
          <cell r="G33" t="str">
            <v>m3</v>
          </cell>
        </row>
        <row r="34">
          <cell r="C34">
            <v>230.1</v>
          </cell>
          <cell r="D34">
            <v>230</v>
          </cell>
          <cell r="F34" t="str">
            <v>Mejoramiento de la subrasante involucrando el suelo existente</v>
          </cell>
          <cell r="G34" t="str">
            <v>m2</v>
          </cell>
          <cell r="H34" t="str">
            <v>No incluye suministro y transporte de material adicionado y transporte de material inadecuado.</v>
          </cell>
        </row>
        <row r="35">
          <cell r="C35">
            <v>230.2</v>
          </cell>
          <cell r="D35">
            <v>230</v>
          </cell>
          <cell r="F35" t="str">
            <v>Mejoramiento de la subrasante empleando únicamente material adicionado</v>
          </cell>
          <cell r="G35" t="str">
            <v>m3</v>
          </cell>
        </row>
        <row r="36">
          <cell r="C36">
            <v>310</v>
          </cell>
          <cell r="D36">
            <v>310</v>
          </cell>
          <cell r="F36" t="str">
            <v>Conformación de la calzada existente</v>
          </cell>
          <cell r="G36" t="str">
            <v>m2</v>
          </cell>
          <cell r="H36" t="str">
            <v>No incluye suministro transporte y colocación de los materiales de afirmado y subbase.</v>
          </cell>
        </row>
        <row r="37">
          <cell r="C37">
            <v>310.3</v>
          </cell>
          <cell r="D37">
            <v>310</v>
          </cell>
          <cell r="E37" t="str">
            <v>310P-3</v>
          </cell>
          <cell r="F37" t="str">
            <v>Conformación de talud con suministro de material impermeable seleccionado</v>
          </cell>
          <cell r="G37" t="str">
            <v>m3</v>
          </cell>
        </row>
        <row r="38">
          <cell r="C38">
            <v>310.39999999999998</v>
          </cell>
          <cell r="D38">
            <v>310</v>
          </cell>
          <cell r="E38" t="str">
            <v>310P-4</v>
          </cell>
          <cell r="F38" t="str">
            <v xml:space="preserve">Conformación de talud sin suministro de material </v>
          </cell>
          <cell r="G38" t="str">
            <v>m3</v>
          </cell>
        </row>
        <row r="39">
          <cell r="C39">
            <v>311</v>
          </cell>
          <cell r="D39">
            <v>311</v>
          </cell>
          <cell r="F39" t="str">
            <v>Afirmado</v>
          </cell>
          <cell r="G39" t="str">
            <v>m3</v>
          </cell>
          <cell r="H39" t="str">
            <v>No incluye producto estabilizante</v>
          </cell>
        </row>
        <row r="40">
          <cell r="C40">
            <v>311.10000000000002</v>
          </cell>
          <cell r="D40">
            <v>311</v>
          </cell>
          <cell r="E40" t="str">
            <v>311P</v>
          </cell>
          <cell r="F40" t="str">
            <v>Bacheo con material de afirmado</v>
          </cell>
          <cell r="G40" t="str">
            <v>m3</v>
          </cell>
          <cell r="H40" t="str">
            <v>Varia el cálculo del volumen</v>
          </cell>
        </row>
        <row r="41">
          <cell r="C41">
            <v>311.2</v>
          </cell>
          <cell r="D41">
            <v>311</v>
          </cell>
          <cell r="E41" t="str">
            <v>311P-1</v>
          </cell>
          <cell r="F41" t="str">
            <v>Relleno con material de afirmado</v>
          </cell>
          <cell r="G41" t="str">
            <v>m3</v>
          </cell>
        </row>
        <row r="42">
          <cell r="C42">
            <v>312</v>
          </cell>
          <cell r="E42" t="str">
            <v>312P</v>
          </cell>
          <cell r="F42" t="str">
            <v>Relleno con material de afirmado para realce de cunetas</v>
          </cell>
          <cell r="G42" t="str">
            <v>m3</v>
          </cell>
        </row>
        <row r="43">
          <cell r="C43">
            <v>320.10000000000002</v>
          </cell>
          <cell r="D43">
            <v>320</v>
          </cell>
          <cell r="F43" t="str">
            <v>Subbase granular de C.B.R.&gt; 20%</v>
          </cell>
          <cell r="G43" t="str">
            <v>m3</v>
          </cell>
          <cell r="H43" t="str">
            <v>No incluye producto estabilizante</v>
          </cell>
        </row>
        <row r="44">
          <cell r="C44">
            <v>320.2</v>
          </cell>
          <cell r="D44">
            <v>320</v>
          </cell>
          <cell r="F44" t="str">
            <v>Subbase granular de C.B.R.&gt; 30%</v>
          </cell>
          <cell r="G44" t="str">
            <v>m3</v>
          </cell>
        </row>
        <row r="45">
          <cell r="C45">
            <v>320.3</v>
          </cell>
          <cell r="D45">
            <v>320</v>
          </cell>
          <cell r="F45" t="str">
            <v>Subbase granular de C.B.R.&gt; 40%</v>
          </cell>
          <cell r="G45" t="str">
            <v>m3</v>
          </cell>
        </row>
        <row r="46">
          <cell r="C46">
            <v>320.39999999999998</v>
          </cell>
          <cell r="D46">
            <v>320</v>
          </cell>
          <cell r="F46" t="str">
            <v>Subbase granular para bacheo</v>
          </cell>
          <cell r="G46" t="str">
            <v>m3</v>
          </cell>
        </row>
        <row r="47">
          <cell r="C47">
            <v>330.1</v>
          </cell>
          <cell r="D47">
            <v>330</v>
          </cell>
          <cell r="F47" t="str">
            <v>Base granular</v>
          </cell>
          <cell r="G47" t="str">
            <v>m3</v>
          </cell>
          <cell r="H47" t="str">
            <v>No incluye producto estabilizante</v>
          </cell>
        </row>
        <row r="48">
          <cell r="C48">
            <v>330.2</v>
          </cell>
          <cell r="D48">
            <v>330</v>
          </cell>
          <cell r="F48" t="str">
            <v>Base granular para bacheo</v>
          </cell>
          <cell r="G48" t="str">
            <v>m3</v>
          </cell>
        </row>
        <row r="49">
          <cell r="C49">
            <v>330.3</v>
          </cell>
          <cell r="D49">
            <v>330</v>
          </cell>
          <cell r="E49" t="str">
            <v>330P</v>
          </cell>
          <cell r="F49" t="str">
            <v>Base triturada</v>
          </cell>
          <cell r="G49" t="str">
            <v>m³</v>
          </cell>
        </row>
        <row r="50">
          <cell r="C50">
            <v>340.1</v>
          </cell>
          <cell r="D50">
            <v>340</v>
          </cell>
          <cell r="F50" t="str">
            <v>Base estabilizada con emulsión asfáltica tipo BEE-1</v>
          </cell>
          <cell r="G50" t="str">
            <v>m3</v>
          </cell>
          <cell r="H50" t="str">
            <v>No incluye la emulsión asfáltica</v>
          </cell>
        </row>
        <row r="51">
          <cell r="C51">
            <v>340.2</v>
          </cell>
          <cell r="D51">
            <v>340</v>
          </cell>
          <cell r="F51" t="str">
            <v>Base estabilizada con emulsión asfáltica tipo BEE-2</v>
          </cell>
          <cell r="G51" t="str">
            <v>m3</v>
          </cell>
        </row>
        <row r="52">
          <cell r="C52">
            <v>340.3</v>
          </cell>
          <cell r="D52">
            <v>340</v>
          </cell>
          <cell r="F52" t="str">
            <v>Base estabilizada con emulsión asfáltica tipo BEE-3</v>
          </cell>
          <cell r="G52" t="str">
            <v>m3</v>
          </cell>
        </row>
        <row r="53">
          <cell r="C53">
            <v>341.1</v>
          </cell>
          <cell r="D53">
            <v>341</v>
          </cell>
          <cell r="F53" t="str">
            <v>Base estabilizada con cemento</v>
          </cell>
          <cell r="G53" t="str">
            <v>m3</v>
          </cell>
        </row>
        <row r="54">
          <cell r="C54">
            <v>341.2</v>
          </cell>
          <cell r="D54">
            <v>341</v>
          </cell>
          <cell r="F54" t="str">
            <v>Cemento</v>
          </cell>
          <cell r="G54" t="str">
            <v>Kg</v>
          </cell>
        </row>
        <row r="55">
          <cell r="C55">
            <v>342.1</v>
          </cell>
          <cell r="D55">
            <v>342</v>
          </cell>
          <cell r="F55" t="str">
            <v>Base estabilizada con compuestos multienzimáticos orgánicos tipo BEMO-1</v>
          </cell>
          <cell r="G55" t="str">
            <v>m3</v>
          </cell>
        </row>
        <row r="56">
          <cell r="C56">
            <v>342.2</v>
          </cell>
          <cell r="D56">
            <v>342</v>
          </cell>
          <cell r="F56" t="str">
            <v>Base estabilizada con compuestos multienzimáticos orgánicos tipo BEMO-2</v>
          </cell>
          <cell r="G56" t="str">
            <v>m3</v>
          </cell>
        </row>
        <row r="57">
          <cell r="C57">
            <v>342.3</v>
          </cell>
          <cell r="D57">
            <v>342</v>
          </cell>
          <cell r="F57" t="str">
            <v>Compuesto multienzimático orgánico</v>
          </cell>
          <cell r="G57" t="str">
            <v>Cl</v>
          </cell>
        </row>
        <row r="58">
          <cell r="C58">
            <v>410</v>
          </cell>
          <cell r="D58">
            <v>410</v>
          </cell>
          <cell r="F58" t="str">
            <v>Cemento asfáltico</v>
          </cell>
          <cell r="G58" t="str">
            <v>Kg</v>
          </cell>
        </row>
        <row r="59">
          <cell r="C59">
            <v>411.1</v>
          </cell>
          <cell r="D59">
            <v>411</v>
          </cell>
          <cell r="F59" t="str">
            <v>Emulsión asfáltica de rotura media CRM</v>
          </cell>
          <cell r="G59" t="str">
            <v>Lt</v>
          </cell>
        </row>
        <row r="60">
          <cell r="C60">
            <v>411.2</v>
          </cell>
          <cell r="D60">
            <v>411</v>
          </cell>
          <cell r="F60" t="str">
            <v>Emulsión asfáltica de rotura lenta CRL-1</v>
          </cell>
          <cell r="G60" t="str">
            <v>Lt</v>
          </cell>
        </row>
        <row r="61">
          <cell r="C61">
            <v>411.3</v>
          </cell>
          <cell r="D61">
            <v>411</v>
          </cell>
          <cell r="F61" t="str">
            <v>Emulsión asfáltica de rotura lenta CRL-1h</v>
          </cell>
          <cell r="G61" t="str">
            <v>Lt</v>
          </cell>
        </row>
        <row r="62">
          <cell r="C62">
            <v>413</v>
          </cell>
          <cell r="D62">
            <v>413</v>
          </cell>
          <cell r="F62" t="str">
            <v>Excavación para reparación del pavimento existente</v>
          </cell>
          <cell r="G62" t="str">
            <v>m3</v>
          </cell>
        </row>
        <row r="63">
          <cell r="C63">
            <v>413.1</v>
          </cell>
          <cell r="D63">
            <v>413</v>
          </cell>
          <cell r="E63" t="str">
            <v>413P</v>
          </cell>
          <cell r="F63" t="str">
            <v>Excavación para reparación del pavimento existente</v>
          </cell>
          <cell r="G63" t="str">
            <v>m3</v>
          </cell>
          <cell r="H63" t="str">
            <v>Tiene en cuenta el programa PICO y PALA</v>
          </cell>
        </row>
        <row r="64">
          <cell r="C64">
            <v>420</v>
          </cell>
          <cell r="D64">
            <v>420</v>
          </cell>
          <cell r="F64" t="str">
            <v>Imprimación</v>
          </cell>
          <cell r="G64" t="str">
            <v>m2</v>
          </cell>
        </row>
        <row r="65">
          <cell r="C65">
            <v>421</v>
          </cell>
          <cell r="D65">
            <v>421</v>
          </cell>
          <cell r="F65" t="str">
            <v>Riego de liga</v>
          </cell>
          <cell r="G65" t="str">
            <v>m2</v>
          </cell>
        </row>
        <row r="66">
          <cell r="C66">
            <v>421.1</v>
          </cell>
          <cell r="D66">
            <v>421</v>
          </cell>
          <cell r="F66" t="str">
            <v>Riego de liga (cemento asfáltico)</v>
          </cell>
          <cell r="G66" t="str">
            <v>m2</v>
          </cell>
        </row>
        <row r="67">
          <cell r="C67">
            <v>421.2</v>
          </cell>
          <cell r="D67">
            <v>421</v>
          </cell>
          <cell r="F67" t="str">
            <v>Riego de liga (emulsión asfáltica)</v>
          </cell>
          <cell r="G67" t="str">
            <v>m2</v>
          </cell>
        </row>
        <row r="68">
          <cell r="C68">
            <v>430</v>
          </cell>
          <cell r="D68">
            <v>430</v>
          </cell>
          <cell r="F68" t="str">
            <v>Tratamiento superficial simple</v>
          </cell>
          <cell r="G68" t="str">
            <v>m2</v>
          </cell>
        </row>
        <row r="69">
          <cell r="C69">
            <v>431</v>
          </cell>
          <cell r="D69">
            <v>431</v>
          </cell>
          <cell r="F69" t="str">
            <v>Tratamiento superficial doble</v>
          </cell>
          <cell r="G69" t="str">
            <v>m2</v>
          </cell>
        </row>
        <row r="70">
          <cell r="C70">
            <v>432</v>
          </cell>
          <cell r="D70">
            <v>432</v>
          </cell>
          <cell r="F70" t="str">
            <v>Sello de arena - asfalto</v>
          </cell>
          <cell r="G70" t="str">
            <v>m2</v>
          </cell>
        </row>
        <row r="71">
          <cell r="C71">
            <v>433</v>
          </cell>
          <cell r="D71">
            <v>433</v>
          </cell>
          <cell r="F71" t="str">
            <v>Lechada asfáltica</v>
          </cell>
          <cell r="G71" t="str">
            <v>m2</v>
          </cell>
        </row>
        <row r="72">
          <cell r="C72">
            <v>434</v>
          </cell>
          <cell r="E72" t="str">
            <v>434P</v>
          </cell>
          <cell r="F72" t="str">
            <v>Sello de grietas</v>
          </cell>
          <cell r="G72" t="str">
            <v>ml</v>
          </cell>
        </row>
        <row r="73">
          <cell r="C73">
            <v>435</v>
          </cell>
          <cell r="E73" t="str">
            <v>435P</v>
          </cell>
          <cell r="F73" t="str">
            <v>Sello de juntas de pavimento de concreto hidráulico</v>
          </cell>
          <cell r="G73" t="str">
            <v>ml</v>
          </cell>
        </row>
        <row r="74">
          <cell r="C74">
            <v>440.1</v>
          </cell>
          <cell r="D74">
            <v>440</v>
          </cell>
          <cell r="F74" t="str">
            <v>Mezcla densa en frío tipo MDF-1</v>
          </cell>
          <cell r="G74" t="str">
            <v>m3</v>
          </cell>
          <cell r="H74" t="str">
            <v>No incluye suministro y almacenamiento del cemento asfáltico</v>
          </cell>
        </row>
        <row r="75">
          <cell r="C75">
            <v>440.2</v>
          </cell>
          <cell r="D75">
            <v>440</v>
          </cell>
          <cell r="F75" t="str">
            <v>Mezcla densa en frío tipo MDF-2</v>
          </cell>
          <cell r="G75" t="str">
            <v>m3</v>
          </cell>
        </row>
        <row r="76">
          <cell r="C76">
            <v>440.3</v>
          </cell>
          <cell r="D76">
            <v>440</v>
          </cell>
          <cell r="F76" t="str">
            <v>Mezcla densa en frío tipo MDF-3</v>
          </cell>
          <cell r="G76" t="str">
            <v>m3</v>
          </cell>
        </row>
        <row r="77">
          <cell r="C77">
            <v>440.5</v>
          </cell>
          <cell r="D77">
            <v>440</v>
          </cell>
          <cell r="F77" t="str">
            <v>Mezcla densa en frío para bacheo</v>
          </cell>
          <cell r="G77" t="str">
            <v>m3</v>
          </cell>
        </row>
        <row r="78">
          <cell r="C78">
            <v>441.1</v>
          </cell>
          <cell r="D78">
            <v>441</v>
          </cell>
          <cell r="F78" t="str">
            <v>Mezcla abierta en frío tipo MAF-1</v>
          </cell>
          <cell r="G78" t="str">
            <v>m3</v>
          </cell>
        </row>
        <row r="79">
          <cell r="C79">
            <v>441.2</v>
          </cell>
          <cell r="D79">
            <v>441</v>
          </cell>
          <cell r="F79" t="str">
            <v>Mezcla abierta en frío tipo MAF-2</v>
          </cell>
          <cell r="G79" t="str">
            <v>m3</v>
          </cell>
        </row>
        <row r="80">
          <cell r="C80">
            <v>441.3</v>
          </cell>
          <cell r="D80">
            <v>441</v>
          </cell>
          <cell r="F80" t="str">
            <v>Mezcla abierta en frío tipo MAF-3</v>
          </cell>
          <cell r="G80" t="str">
            <v>m3</v>
          </cell>
        </row>
        <row r="81">
          <cell r="C81">
            <v>441.4</v>
          </cell>
          <cell r="D81">
            <v>441</v>
          </cell>
          <cell r="F81" t="str">
            <v>Mezcla abierta en frío para bacheo</v>
          </cell>
          <cell r="G81" t="str">
            <v>m3</v>
          </cell>
        </row>
        <row r="82">
          <cell r="C82">
            <v>450.1</v>
          </cell>
          <cell r="D82">
            <v>450</v>
          </cell>
          <cell r="F82" t="str">
            <v>Mezcla densa en caliente tipo MDC-1</v>
          </cell>
          <cell r="G82" t="str">
            <v>m3</v>
          </cell>
        </row>
        <row r="83">
          <cell r="C83">
            <v>450.2</v>
          </cell>
          <cell r="D83">
            <v>450</v>
          </cell>
          <cell r="F83" t="str">
            <v>Mezcla densa en caliente tipo MDC-2</v>
          </cell>
          <cell r="G83" t="str">
            <v>m3</v>
          </cell>
        </row>
        <row r="84">
          <cell r="C84">
            <v>450.3</v>
          </cell>
          <cell r="D84">
            <v>450</v>
          </cell>
          <cell r="F84" t="str">
            <v>Mezcla densa en caliente tipo MDC-3</v>
          </cell>
          <cell r="G84" t="str">
            <v>m3</v>
          </cell>
        </row>
        <row r="85">
          <cell r="C85">
            <v>450.4</v>
          </cell>
          <cell r="D85">
            <v>450</v>
          </cell>
          <cell r="F85" t="str">
            <v>Mezcla densa en caliente para bacheo</v>
          </cell>
          <cell r="G85" t="str">
            <v>m3</v>
          </cell>
        </row>
        <row r="86">
          <cell r="C86">
            <v>450.5</v>
          </cell>
          <cell r="D86">
            <v>450</v>
          </cell>
          <cell r="E86" t="str">
            <v>450P</v>
          </cell>
          <cell r="F86" t="str">
            <v>Parcheo con mezcla densa en caliente tipo MDC-2</v>
          </cell>
          <cell r="G86" t="str">
            <v>m3</v>
          </cell>
          <cell r="H86" t="str">
            <v>Incluye cajeo, riego de liga, suministro y transporte del cemento asfáltico</v>
          </cell>
        </row>
        <row r="87">
          <cell r="C87">
            <v>450.6</v>
          </cell>
          <cell r="D87">
            <v>450</v>
          </cell>
          <cell r="E87" t="str">
            <v>450P-1</v>
          </cell>
          <cell r="F87" t="str">
            <v>Mezcla densa en caliente tipo MDC-2</v>
          </cell>
          <cell r="G87" t="str">
            <v>m3</v>
          </cell>
          <cell r="H87" t="str">
            <v>Incluye riego de liga, suministro y transporte del cemento asfáltico</v>
          </cell>
        </row>
        <row r="88">
          <cell r="C88">
            <v>450.7</v>
          </cell>
          <cell r="D88">
            <v>450</v>
          </cell>
          <cell r="E88" t="str">
            <v>450P-1</v>
          </cell>
          <cell r="F88" t="str">
            <v>Mezcla densa en caliente tipo MDC-1</v>
          </cell>
          <cell r="G88" t="str">
            <v>m3</v>
          </cell>
          <cell r="H88" t="str">
            <v>Incluye riego de liga, suministro y transporte del cemento asfáltico</v>
          </cell>
        </row>
        <row r="89">
          <cell r="C89">
            <v>450.8</v>
          </cell>
          <cell r="D89">
            <v>450</v>
          </cell>
          <cell r="E89" t="str">
            <v>450P-1</v>
          </cell>
          <cell r="F89" t="str">
            <v>Mezcla densa en caliente tipo MDC-3</v>
          </cell>
          <cell r="G89" t="str">
            <v>m3</v>
          </cell>
          <cell r="H89" t="str">
            <v>Incluye riego de liga, suministro y transporte del cemento asfáltico</v>
          </cell>
        </row>
        <row r="90">
          <cell r="C90">
            <v>450.9</v>
          </cell>
          <cell r="D90">
            <v>450</v>
          </cell>
          <cell r="E90" t="str">
            <v>450P-2</v>
          </cell>
          <cell r="F90" t="str">
            <v>Parcheo con fresado y mezcla densa en caliente tipo MDC-2</v>
          </cell>
          <cell r="G90" t="str">
            <v>m3</v>
          </cell>
          <cell r="H90" t="str">
            <v>Incluye cajeo, riego de liga, suministro y transporte del cemento asfáltico</v>
          </cell>
        </row>
        <row r="91">
          <cell r="C91">
            <v>450.11</v>
          </cell>
          <cell r="D91">
            <v>450</v>
          </cell>
          <cell r="E91" t="str">
            <v>450P-3</v>
          </cell>
          <cell r="F91" t="str">
            <v>Mezcla densa en caliente tipo MDC-1 para bacheo</v>
          </cell>
          <cell r="G91" t="str">
            <v>m3</v>
          </cell>
          <cell r="H91" t="str">
            <v>Incluye riego de liga, suministro y transporte del cemento asfáltico</v>
          </cell>
        </row>
        <row r="92">
          <cell r="C92">
            <v>450.12</v>
          </cell>
          <cell r="D92">
            <v>450</v>
          </cell>
          <cell r="E92" t="str">
            <v>450P-3</v>
          </cell>
          <cell r="F92" t="str">
            <v>Mezcla densa en caliente tipo MDC-1 para bacheo</v>
          </cell>
          <cell r="G92" t="str">
            <v>m3</v>
          </cell>
          <cell r="H92" t="str">
            <v>Incluye cajeo, riego de liga, suministro y transporte del cemento asfáltico</v>
          </cell>
        </row>
        <row r="93">
          <cell r="C93">
            <v>450.13</v>
          </cell>
          <cell r="D93">
            <v>450</v>
          </cell>
          <cell r="E93" t="str">
            <v>450P-3</v>
          </cell>
          <cell r="F93" t="str">
            <v>Mezcla densa en caliente tipo MDC-2 para parcheo</v>
          </cell>
          <cell r="G93" t="str">
            <v>m3</v>
          </cell>
          <cell r="H93" t="str">
            <v>Transporte, suministro y transporte del cemento asfáltico</v>
          </cell>
        </row>
        <row r="94">
          <cell r="C94">
            <v>450.14</v>
          </cell>
          <cell r="D94">
            <v>450</v>
          </cell>
          <cell r="E94" t="str">
            <v>450P-1</v>
          </cell>
          <cell r="F94" t="str">
            <v>Mezcla densa en caliente tipo MDC-1</v>
          </cell>
          <cell r="G94" t="str">
            <v>m3</v>
          </cell>
          <cell r="H94" t="str">
            <v>Incluye suministro y transporte del cemento asfáltico</v>
          </cell>
        </row>
        <row r="95">
          <cell r="C95">
            <v>450.15</v>
          </cell>
          <cell r="D95">
            <v>450</v>
          </cell>
          <cell r="E95" t="str">
            <v>450P-1</v>
          </cell>
          <cell r="F95" t="str">
            <v>Mezcla densa en caliente tipo MDC-2</v>
          </cell>
          <cell r="G95" t="str">
            <v>m3</v>
          </cell>
          <cell r="H95" t="str">
            <v>Incluye suministro y transporte del cemento asfáltico</v>
          </cell>
        </row>
        <row r="96">
          <cell r="C96">
            <v>450.16</v>
          </cell>
          <cell r="D96">
            <v>450</v>
          </cell>
          <cell r="E96" t="str">
            <v>450P</v>
          </cell>
          <cell r="F96" t="str">
            <v>Parcheo con mezcla densa en caliente tipo MDC-2</v>
          </cell>
          <cell r="G96" t="str">
            <v>m3</v>
          </cell>
          <cell r="H96" t="str">
            <v>Incluye estudios y diseños, cajeo, riego de liga, suministro y transporte del cemento asfáltico</v>
          </cell>
        </row>
        <row r="97">
          <cell r="C97">
            <v>450.17</v>
          </cell>
          <cell r="D97">
            <v>450</v>
          </cell>
          <cell r="E97" t="str">
            <v>450P-1</v>
          </cell>
          <cell r="F97" t="str">
            <v>Mezcla densa en caliente tipo MDC-2</v>
          </cell>
          <cell r="G97" t="str">
            <v>m3</v>
          </cell>
          <cell r="H97" t="str">
            <v>Incluye estudios y diseños, riego de liga, suministro y transporte del cemento asfáltico</v>
          </cell>
        </row>
        <row r="98">
          <cell r="C98">
            <v>450.18</v>
          </cell>
          <cell r="D98">
            <v>450</v>
          </cell>
          <cell r="E98" t="str">
            <v>450P</v>
          </cell>
          <cell r="F98" t="str">
            <v>Parcheo con mezcla densa en caliente tipo MDC-2</v>
          </cell>
          <cell r="G98" t="str">
            <v>m3</v>
          </cell>
          <cell r="H98" t="str">
            <v>Incluye riego de liga, suministro y transporte del cemento asfáltico</v>
          </cell>
        </row>
        <row r="99">
          <cell r="C99">
            <v>450.19</v>
          </cell>
          <cell r="D99">
            <v>450</v>
          </cell>
          <cell r="E99" t="str">
            <v>450P-3</v>
          </cell>
          <cell r="F99" t="str">
            <v>Mezcla densa en caliente tipo MDC-2 para bacheo</v>
          </cell>
          <cell r="G99" t="str">
            <v>m3</v>
          </cell>
          <cell r="H99" t="str">
            <v>Incluye riego de liga, suministro y transporte del cemento asfáltico</v>
          </cell>
        </row>
        <row r="100">
          <cell r="C100">
            <v>450.21</v>
          </cell>
          <cell r="D100">
            <v>450</v>
          </cell>
          <cell r="E100" t="str">
            <v>450P-1</v>
          </cell>
          <cell r="F100" t="str">
            <v>Mezcla densa en caliente tipo MDC-1</v>
          </cell>
          <cell r="G100" t="str">
            <v>m3</v>
          </cell>
          <cell r="H100" t="str">
            <v>Incluye estudios y diseños, riego de liga, suministro y transporte del cemento asfáltico</v>
          </cell>
        </row>
        <row r="101">
          <cell r="C101">
            <v>450.22</v>
          </cell>
          <cell r="D101">
            <v>450</v>
          </cell>
          <cell r="E101" t="str">
            <v>450P</v>
          </cell>
          <cell r="F101" t="str">
            <v>Parcheo con mezcla densa en caliente tipo MDC-3</v>
          </cell>
          <cell r="G101" t="str">
            <v>m3</v>
          </cell>
          <cell r="H101" t="str">
            <v>Incluye estudios y diseños, cajeo, riego de liga, suministro y transporte del cemento asfáltico</v>
          </cell>
        </row>
        <row r="102">
          <cell r="C102">
            <v>450.23</v>
          </cell>
          <cell r="D102">
            <v>450</v>
          </cell>
          <cell r="E102" t="str">
            <v>450P-1</v>
          </cell>
          <cell r="F102" t="str">
            <v>Mezcla densa en caliente tipo MDC-1</v>
          </cell>
          <cell r="G102" t="str">
            <v>m3</v>
          </cell>
          <cell r="H102" t="str">
            <v>Incluye estudios y diseños y suministro y transporte del cemento asfáltico</v>
          </cell>
        </row>
        <row r="103">
          <cell r="C103">
            <v>450.24</v>
          </cell>
          <cell r="D103">
            <v>450</v>
          </cell>
          <cell r="E103" t="str">
            <v>450P-1</v>
          </cell>
          <cell r="F103" t="str">
            <v>Mezcla densa en caliente tipo MDC-2</v>
          </cell>
          <cell r="G103" t="str">
            <v>m3</v>
          </cell>
          <cell r="H103" t="str">
            <v>Incluye estudios y diseños y suministro y transporte del cemento asfáltico</v>
          </cell>
        </row>
        <row r="104">
          <cell r="C104">
            <v>450.25</v>
          </cell>
          <cell r="D104">
            <v>450</v>
          </cell>
          <cell r="E104" t="str">
            <v>450P</v>
          </cell>
          <cell r="F104" t="str">
            <v>Parcheo con mezcla densa en caliente tipo MDC-2</v>
          </cell>
          <cell r="G104" t="str">
            <v>m3</v>
          </cell>
          <cell r="H104" t="str">
            <v>Incluye estudios y diseños, riego de liga, suministro y transporte del cemento asfáltico</v>
          </cell>
        </row>
        <row r="105">
          <cell r="C105">
            <v>450.26</v>
          </cell>
          <cell r="D105">
            <v>450</v>
          </cell>
          <cell r="E105" t="str">
            <v>450P-3</v>
          </cell>
          <cell r="F105" t="str">
            <v>Mezcla densa en caliente tipo MDC-2 para bacheo</v>
          </cell>
          <cell r="G105" t="str">
            <v>m3</v>
          </cell>
          <cell r="H105" t="str">
            <v>Incluye estudios y diseños, suministro y transporte del cemento asfáltico y riego de liga</v>
          </cell>
        </row>
        <row r="106">
          <cell r="C106">
            <v>450.27</v>
          </cell>
          <cell r="D106">
            <v>450</v>
          </cell>
          <cell r="E106" t="str">
            <v>450P-1</v>
          </cell>
          <cell r="F106" t="str">
            <v>Mezcla densa en caliente tipo MDC-3</v>
          </cell>
          <cell r="G106" t="str">
            <v>m3</v>
          </cell>
          <cell r="H106" t="str">
            <v>Incluye estudios y diseños, riego de liga, suministro y transporte del cemento asfáltico</v>
          </cell>
        </row>
        <row r="107">
          <cell r="C107">
            <v>450.28</v>
          </cell>
          <cell r="D107">
            <v>450</v>
          </cell>
          <cell r="E107" t="str">
            <v>450P-1</v>
          </cell>
          <cell r="F107" t="str">
            <v>Mezcla densa en caliente tipo MDC-3</v>
          </cell>
          <cell r="G107" t="str">
            <v>m3</v>
          </cell>
          <cell r="H107" t="str">
            <v>Incluye estudios y diseños, riego de liga, suministro y transporte del cemento asfáltico</v>
          </cell>
        </row>
        <row r="108">
          <cell r="C108">
            <v>450.29</v>
          </cell>
          <cell r="D108">
            <v>450</v>
          </cell>
          <cell r="E108" t="str">
            <v>450P-3</v>
          </cell>
          <cell r="F108" t="str">
            <v>Mezcla densa en caliente tipo MDC-1 para bacheo</v>
          </cell>
          <cell r="G108" t="str">
            <v>m3</v>
          </cell>
          <cell r="H108" t="str">
            <v>Incluye estudios y diseños, suministro y transporte del cemento asfáltico y riego de liga</v>
          </cell>
        </row>
        <row r="109">
          <cell r="C109">
            <v>451.1</v>
          </cell>
          <cell r="D109">
            <v>451</v>
          </cell>
          <cell r="F109" t="str">
            <v>Mezcla abierta en caliente tipo MAC-1</v>
          </cell>
          <cell r="G109" t="str">
            <v>m3</v>
          </cell>
        </row>
        <row r="110">
          <cell r="C110">
            <v>451.2</v>
          </cell>
          <cell r="D110">
            <v>451</v>
          </cell>
          <cell r="F110" t="str">
            <v>Mezcla abierta en caliente tipo MAC-2</v>
          </cell>
          <cell r="G110" t="str">
            <v>m3</v>
          </cell>
        </row>
        <row r="111">
          <cell r="C111">
            <v>451.3</v>
          </cell>
          <cell r="D111">
            <v>451</v>
          </cell>
          <cell r="F111" t="str">
            <v>Mezcla abierta en caliente tipo MAC-3</v>
          </cell>
          <cell r="G111" t="str">
            <v>m3</v>
          </cell>
        </row>
        <row r="112">
          <cell r="C112">
            <v>451.4</v>
          </cell>
          <cell r="D112">
            <v>451</v>
          </cell>
          <cell r="E112" t="str">
            <v>451P</v>
          </cell>
          <cell r="F112" t="str">
            <v>Mezcla abierta en caliente tipo MAC-3</v>
          </cell>
          <cell r="G112" t="str">
            <v>m3</v>
          </cell>
          <cell r="H112" t="str">
            <v>Incluye suministro y transporte del cemento asfáltico</v>
          </cell>
        </row>
        <row r="113">
          <cell r="C113">
            <v>460</v>
          </cell>
          <cell r="D113">
            <v>460</v>
          </cell>
          <cell r="F113" t="str">
            <v>Fresado de pavimento asfáltico</v>
          </cell>
          <cell r="G113" t="str">
            <v>m2</v>
          </cell>
        </row>
        <row r="114">
          <cell r="C114">
            <v>460.1</v>
          </cell>
          <cell r="D114">
            <v>460</v>
          </cell>
          <cell r="E114" t="str">
            <v>460P</v>
          </cell>
          <cell r="F114" t="str">
            <v>Fresado de pavimento asfáltico</v>
          </cell>
          <cell r="G114" t="str">
            <v>m³</v>
          </cell>
          <cell r="H114" t="str">
            <v>La unidad de medida es el metro cúbico</v>
          </cell>
        </row>
        <row r="115">
          <cell r="C115">
            <v>461</v>
          </cell>
          <cell r="D115">
            <v>461</v>
          </cell>
          <cell r="F115" t="str">
            <v>Pavimento asfáltico reciclado en frío</v>
          </cell>
          <cell r="G115" t="str">
            <v>m3</v>
          </cell>
          <cell r="H115" t="str">
            <v>No incluye suministro y almacenamiento del cemento asfáltico o la emulsión.</v>
          </cell>
        </row>
        <row r="116">
          <cell r="C116">
            <v>461.1</v>
          </cell>
          <cell r="D116">
            <v>461</v>
          </cell>
          <cell r="E116" t="str">
            <v>461P</v>
          </cell>
          <cell r="F116" t="str">
            <v>Pavimento asfáltico reciclado en frío</v>
          </cell>
          <cell r="G116" t="str">
            <v>m3</v>
          </cell>
          <cell r="H116" t="str">
            <v>Incluye el cemento asfáltico o la emulsión asfáltica</v>
          </cell>
        </row>
        <row r="117">
          <cell r="C117">
            <v>461.2</v>
          </cell>
          <cell r="D117">
            <v>461</v>
          </cell>
          <cell r="E117" t="str">
            <v>461P-1</v>
          </cell>
          <cell r="F117" t="str">
            <v>Pavimento asfáltico reciclado en frío</v>
          </cell>
          <cell r="G117" t="str">
            <v>m3</v>
          </cell>
          <cell r="H117" t="str">
            <v>Incluye estudios y diseños</v>
          </cell>
        </row>
        <row r="118">
          <cell r="C118">
            <v>461.3</v>
          </cell>
          <cell r="D118">
            <v>461</v>
          </cell>
          <cell r="E118" t="str">
            <v>461P-1</v>
          </cell>
          <cell r="F118" t="str">
            <v>Pavimento asfáltico reciclado en frío</v>
          </cell>
          <cell r="G118" t="str">
            <v>m3</v>
          </cell>
          <cell r="H118" t="str">
            <v>Incluye estudios y diseños y el cemento asfáltico o la emulsión.</v>
          </cell>
        </row>
        <row r="119">
          <cell r="C119">
            <v>462.1</v>
          </cell>
          <cell r="D119">
            <v>462</v>
          </cell>
          <cell r="F119" t="str">
            <v>Pavimento asfáltico reciclado en caliente tipo MDC-1</v>
          </cell>
          <cell r="G119" t="str">
            <v>m3</v>
          </cell>
          <cell r="H119" t="str">
            <v>No incluye suministro y almacenamiento del cemento asfáltico o la emulsión. Tampoco el agente rejuvenecedor</v>
          </cell>
        </row>
        <row r="120">
          <cell r="C120">
            <v>462.2</v>
          </cell>
          <cell r="D120">
            <v>462</v>
          </cell>
          <cell r="F120" t="str">
            <v>Pavimento asfáltico reciclado en caliente tipo MDC-2</v>
          </cell>
          <cell r="G120" t="str">
            <v>m3</v>
          </cell>
        </row>
        <row r="121">
          <cell r="C121">
            <v>462.3</v>
          </cell>
          <cell r="D121">
            <v>462</v>
          </cell>
          <cell r="F121" t="str">
            <v>Pavimento asfáltico reciclado en caliente tipo MDC-3</v>
          </cell>
          <cell r="G121" t="str">
            <v>m3</v>
          </cell>
        </row>
        <row r="122">
          <cell r="C122">
            <v>462.4</v>
          </cell>
          <cell r="D122">
            <v>462</v>
          </cell>
          <cell r="F122" t="str">
            <v>Pavimento asfáltico reciclado en caliente para bacheo</v>
          </cell>
          <cell r="G122" t="str">
            <v>m3</v>
          </cell>
        </row>
        <row r="123">
          <cell r="C123">
            <v>470</v>
          </cell>
          <cell r="E123" t="str">
            <v>470P</v>
          </cell>
          <cell r="F123" t="str">
            <v>Asfalto Natural (Asfaltita)</v>
          </cell>
          <cell r="G123" t="str">
            <v>m3</v>
          </cell>
        </row>
        <row r="124">
          <cell r="C124">
            <v>500</v>
          </cell>
          <cell r="D124">
            <v>500</v>
          </cell>
          <cell r="F124" t="str">
            <v>Pavimento de concreto hidráulico</v>
          </cell>
          <cell r="G124" t="str">
            <v>m3</v>
          </cell>
          <cell r="H124" t="str">
            <v>No incluye la preparación de la superficie existente</v>
          </cell>
        </row>
        <row r="125">
          <cell r="C125">
            <v>501</v>
          </cell>
          <cell r="E125" t="str">
            <v>501P</v>
          </cell>
          <cell r="F125" t="str">
            <v>Corte en losas de pavimento rígido</v>
          </cell>
          <cell r="G125" t="str">
            <v>ml</v>
          </cell>
        </row>
        <row r="126">
          <cell r="C126">
            <v>510</v>
          </cell>
          <cell r="D126">
            <v>510</v>
          </cell>
          <cell r="F126" t="str">
            <v>Pavimento de adoquines de concreto</v>
          </cell>
          <cell r="G126" t="str">
            <v>m2</v>
          </cell>
          <cell r="H126" t="str">
            <v>No incluye la preparación de la superficie existente. Tampoco las obras de confinamiento del pavimento.</v>
          </cell>
        </row>
        <row r="127">
          <cell r="C127">
            <v>510.1</v>
          </cell>
          <cell r="D127">
            <v>510</v>
          </cell>
          <cell r="E127" t="str">
            <v>510P</v>
          </cell>
          <cell r="F127" t="str">
            <v>Andenes en adoquín peatonal</v>
          </cell>
          <cell r="G127" t="str">
            <v>m2</v>
          </cell>
        </row>
        <row r="128">
          <cell r="C128">
            <v>510.2</v>
          </cell>
          <cell r="D128">
            <v>510</v>
          </cell>
          <cell r="E128" t="str">
            <v>510P</v>
          </cell>
          <cell r="F128" t="str">
            <v>Andenes en adoquín estructural vehicular Tipo 1</v>
          </cell>
          <cell r="G128" t="str">
            <v>m2</v>
          </cell>
        </row>
        <row r="129">
          <cell r="C129">
            <v>510.3</v>
          </cell>
          <cell r="D129">
            <v>510</v>
          </cell>
          <cell r="E129" t="str">
            <v>510P</v>
          </cell>
          <cell r="F129" t="str">
            <v>Andenes en adoquín estructural vehicular Tipo 2</v>
          </cell>
          <cell r="G129" t="str">
            <v>m2</v>
          </cell>
        </row>
        <row r="130">
          <cell r="C130">
            <v>600.1</v>
          </cell>
          <cell r="D130">
            <v>600</v>
          </cell>
          <cell r="F130" t="str">
            <v>Excavaciones varias sin clasificar</v>
          </cell>
          <cell r="G130" t="str">
            <v>m3</v>
          </cell>
        </row>
        <row r="131">
          <cell r="C131">
            <v>600.20000000000005</v>
          </cell>
          <cell r="D131">
            <v>600</v>
          </cell>
          <cell r="F131" t="str">
            <v>Excavaciones varias en roca en seco</v>
          </cell>
          <cell r="G131" t="str">
            <v>m3</v>
          </cell>
        </row>
        <row r="132">
          <cell r="C132">
            <v>600.29999999999995</v>
          </cell>
          <cell r="D132">
            <v>600</v>
          </cell>
          <cell r="F132" t="str">
            <v>Excavaciones varias en roca bajo agua</v>
          </cell>
          <cell r="G132" t="str">
            <v>m3</v>
          </cell>
        </row>
        <row r="133">
          <cell r="C133">
            <v>600.4</v>
          </cell>
          <cell r="D133">
            <v>600</v>
          </cell>
          <cell r="F133" t="str">
            <v>Excavaciones varias en material común en seco</v>
          </cell>
          <cell r="G133" t="str">
            <v>m3</v>
          </cell>
        </row>
        <row r="134">
          <cell r="C134">
            <v>600.5</v>
          </cell>
          <cell r="D134">
            <v>600</v>
          </cell>
          <cell r="F134" t="str">
            <v>Excavaciones varias en material común bajo agua</v>
          </cell>
          <cell r="G134" t="str">
            <v>m3</v>
          </cell>
        </row>
        <row r="135">
          <cell r="C135">
            <v>600.6</v>
          </cell>
          <cell r="D135">
            <v>600</v>
          </cell>
          <cell r="E135" t="str">
            <v>600P</v>
          </cell>
          <cell r="F135" t="str">
            <v>Excavaciones varias sin clasificar</v>
          </cell>
          <cell r="G135" t="str">
            <v>m3</v>
          </cell>
          <cell r="H135" t="str">
            <v>Tiene en cuenta el programa PICO y PALA</v>
          </cell>
        </row>
        <row r="136">
          <cell r="C136">
            <v>600.70000000000005</v>
          </cell>
          <cell r="D136">
            <v>600</v>
          </cell>
          <cell r="E136" t="str">
            <v>600P</v>
          </cell>
          <cell r="F136" t="str">
            <v>Excavaciones varias en material común en seco</v>
          </cell>
          <cell r="G136" t="str">
            <v>m3</v>
          </cell>
          <cell r="H136" t="str">
            <v>Tiene en cuenta el programa PICO y PALA</v>
          </cell>
        </row>
        <row r="137">
          <cell r="C137">
            <v>600.79999999999995</v>
          </cell>
          <cell r="D137">
            <v>600</v>
          </cell>
          <cell r="E137" t="str">
            <v>600P</v>
          </cell>
          <cell r="F137" t="str">
            <v>Excavaciones varias en material común bajo agua</v>
          </cell>
          <cell r="G137" t="str">
            <v>m3</v>
          </cell>
          <cell r="H137" t="str">
            <v>Tiene en cuenta el programa PICO y PALA</v>
          </cell>
        </row>
        <row r="138">
          <cell r="C138">
            <v>600.9</v>
          </cell>
          <cell r="D138">
            <v>600</v>
          </cell>
          <cell r="E138" t="str">
            <v>600P</v>
          </cell>
          <cell r="F138" t="str">
            <v>Excavaciones varias en roca bajo agua</v>
          </cell>
          <cell r="G138" t="str">
            <v>m³</v>
          </cell>
          <cell r="H138" t="str">
            <v>Tiene en cuenta el programa PICO y PALA</v>
          </cell>
        </row>
        <row r="139">
          <cell r="C139">
            <v>601.1</v>
          </cell>
          <cell r="D139">
            <v>601</v>
          </cell>
          <cell r="F139" t="str">
            <v>Excavaciones varias en roca en seco</v>
          </cell>
          <cell r="G139" t="str">
            <v>m3</v>
          </cell>
        </row>
        <row r="140">
          <cell r="C140">
            <v>601.20000000000005</v>
          </cell>
          <cell r="D140">
            <v>601</v>
          </cell>
          <cell r="F140" t="str">
            <v>Excavaciones varias en roca bajo agua</v>
          </cell>
          <cell r="G140" t="str">
            <v>m3</v>
          </cell>
        </row>
        <row r="141">
          <cell r="C141">
            <v>601.29999999999995</v>
          </cell>
          <cell r="D141">
            <v>601</v>
          </cell>
          <cell r="F141" t="str">
            <v>Excavaciones varias en material común en seco</v>
          </cell>
          <cell r="G141" t="str">
            <v>m3</v>
          </cell>
        </row>
        <row r="142">
          <cell r="C142">
            <v>601.4</v>
          </cell>
          <cell r="D142">
            <v>601</v>
          </cell>
          <cell r="F142" t="str">
            <v>Excavaciones varias en material común bajo agua</v>
          </cell>
          <cell r="G142" t="str">
            <v>m3</v>
          </cell>
        </row>
        <row r="143">
          <cell r="C143">
            <v>610.1</v>
          </cell>
          <cell r="D143">
            <v>610</v>
          </cell>
          <cell r="F143" t="str">
            <v>Rellenos para estructuras</v>
          </cell>
          <cell r="G143" t="str">
            <v>m3</v>
          </cell>
          <cell r="H143" t="str">
            <v>No incluye la preparación de la superficie sobre la que irá el relleno.</v>
          </cell>
        </row>
        <row r="144">
          <cell r="C144">
            <v>610.20000000000005</v>
          </cell>
          <cell r="D144">
            <v>610</v>
          </cell>
          <cell r="F144" t="str">
            <v>Material filtrante</v>
          </cell>
          <cell r="G144" t="str">
            <v>m3</v>
          </cell>
        </row>
        <row r="145">
          <cell r="C145">
            <v>612</v>
          </cell>
          <cell r="E145" t="str">
            <v>612P</v>
          </cell>
          <cell r="F145" t="str">
            <v>Geobloques</v>
          </cell>
          <cell r="G145" t="str">
            <v>m3</v>
          </cell>
        </row>
        <row r="146">
          <cell r="C146">
            <v>620.1</v>
          </cell>
          <cell r="D146">
            <v>620</v>
          </cell>
          <cell r="F146" t="str">
            <v>Pilotes prefabricados de concreto</v>
          </cell>
          <cell r="G146" t="str">
            <v>ml</v>
          </cell>
        </row>
        <row r="147">
          <cell r="C147">
            <v>620.20000000000005</v>
          </cell>
          <cell r="D147">
            <v>620</v>
          </cell>
          <cell r="F147" t="str">
            <v>Extensión de pilotes</v>
          </cell>
          <cell r="G147" t="str">
            <v>ml</v>
          </cell>
        </row>
        <row r="148">
          <cell r="C148">
            <v>620.29999999999995</v>
          </cell>
          <cell r="D148">
            <v>620</v>
          </cell>
          <cell r="F148" t="str">
            <v>Prueba de carga</v>
          </cell>
          <cell r="G148" t="str">
            <v>Un</v>
          </cell>
        </row>
        <row r="149">
          <cell r="C149">
            <v>621.1</v>
          </cell>
          <cell r="D149">
            <v>621</v>
          </cell>
          <cell r="F149" t="str">
            <v>Pilote de concreto fundido in-situ de diámetro____</v>
          </cell>
          <cell r="G149" t="str">
            <v>ml</v>
          </cell>
        </row>
        <row r="150">
          <cell r="C150">
            <v>621.20000000000005</v>
          </cell>
          <cell r="D150">
            <v>621</v>
          </cell>
          <cell r="F150" t="str">
            <v>Base acampanada</v>
          </cell>
          <cell r="G150" t="str">
            <v>m3</v>
          </cell>
        </row>
        <row r="151">
          <cell r="C151">
            <v>621.29999999999995</v>
          </cell>
          <cell r="D151">
            <v>621</v>
          </cell>
          <cell r="F151" t="str">
            <v>Pilote de prueba de diámetro ____</v>
          </cell>
          <cell r="G151" t="str">
            <v>ml</v>
          </cell>
        </row>
        <row r="152">
          <cell r="C152">
            <v>621.4</v>
          </cell>
          <cell r="D152">
            <v>621</v>
          </cell>
          <cell r="F152" t="str">
            <v>Base acampanada de prueba</v>
          </cell>
          <cell r="G152" t="str">
            <v>m3</v>
          </cell>
        </row>
        <row r="153">
          <cell r="C153">
            <v>621.5</v>
          </cell>
          <cell r="D153">
            <v>621</v>
          </cell>
          <cell r="F153" t="str">
            <v>Camisa permanente de diámetro exterior ____</v>
          </cell>
          <cell r="G153" t="str">
            <v>ml</v>
          </cell>
        </row>
        <row r="154">
          <cell r="C154">
            <v>621.6</v>
          </cell>
          <cell r="D154">
            <v>621</v>
          </cell>
          <cell r="F154" t="str">
            <v>Prueba de carga</v>
          </cell>
          <cell r="G154" t="str">
            <v>Un</v>
          </cell>
        </row>
        <row r="155">
          <cell r="C155">
            <v>622.1</v>
          </cell>
          <cell r="D155">
            <v>622</v>
          </cell>
          <cell r="F155" t="str">
            <v>Tablestacado de madera</v>
          </cell>
          <cell r="G155" t="str">
            <v>m2</v>
          </cell>
        </row>
        <row r="156">
          <cell r="C156">
            <v>622.20000000000005</v>
          </cell>
          <cell r="D156">
            <v>622</v>
          </cell>
          <cell r="F156" t="str">
            <v>Tablestacado metálico</v>
          </cell>
          <cell r="G156" t="str">
            <v>m2</v>
          </cell>
        </row>
        <row r="157">
          <cell r="C157">
            <v>622.29999999999995</v>
          </cell>
          <cell r="D157">
            <v>622</v>
          </cell>
          <cell r="F157" t="str">
            <v>Tablestacado de concreto reforzado</v>
          </cell>
          <cell r="G157" t="str">
            <v>m2</v>
          </cell>
        </row>
        <row r="158">
          <cell r="C158">
            <v>622.4</v>
          </cell>
          <cell r="D158">
            <v>622</v>
          </cell>
          <cell r="F158" t="str">
            <v>Tablestacado de concreto preesforzado</v>
          </cell>
          <cell r="G158" t="str">
            <v>m2</v>
          </cell>
        </row>
        <row r="159">
          <cell r="C159">
            <v>622.5</v>
          </cell>
          <cell r="D159">
            <v>622</v>
          </cell>
          <cell r="F159" t="str">
            <v>Corte del extremo superior del elemento</v>
          </cell>
          <cell r="G159" t="str">
            <v>ml</v>
          </cell>
        </row>
        <row r="160">
          <cell r="C160">
            <v>622.6</v>
          </cell>
          <cell r="D160">
            <v>622</v>
          </cell>
          <cell r="E160" t="str">
            <v>622P</v>
          </cell>
          <cell r="F160" t="str">
            <v>Tablestacado metálico</v>
          </cell>
          <cell r="G160" t="str">
            <v>ml</v>
          </cell>
          <cell r="H160" t="str">
            <v>La unidad de medida es el metro lineal</v>
          </cell>
        </row>
        <row r="161">
          <cell r="C161">
            <v>623.1</v>
          </cell>
          <cell r="E161" t="str">
            <v>623P</v>
          </cell>
          <cell r="F161" t="str">
            <v>Suministro e hincamiento de rieles</v>
          </cell>
          <cell r="G161" t="str">
            <v>ml</v>
          </cell>
        </row>
        <row r="162">
          <cell r="C162">
            <v>623.20000000000005</v>
          </cell>
          <cell r="E162" t="str">
            <v>623P</v>
          </cell>
          <cell r="F162" t="str">
            <v>Suministro e instalación de rieles</v>
          </cell>
          <cell r="G162" t="str">
            <v>ml</v>
          </cell>
        </row>
        <row r="163">
          <cell r="C163">
            <v>630.1</v>
          </cell>
          <cell r="D163">
            <v>630</v>
          </cell>
          <cell r="F163" t="str">
            <v>Concreto Clase A</v>
          </cell>
          <cell r="G163" t="str">
            <v>m3</v>
          </cell>
        </row>
        <row r="164">
          <cell r="C164">
            <v>630.20000000000005</v>
          </cell>
          <cell r="D164">
            <v>630</v>
          </cell>
          <cell r="F164" t="str">
            <v>Concreto Clase B</v>
          </cell>
          <cell r="G164" t="str">
            <v>m3</v>
          </cell>
        </row>
        <row r="165">
          <cell r="C165">
            <v>630.29999999999995</v>
          </cell>
          <cell r="D165">
            <v>630</v>
          </cell>
          <cell r="F165" t="str">
            <v>Concreto Clase C</v>
          </cell>
          <cell r="G165" t="str">
            <v>m3</v>
          </cell>
        </row>
        <row r="166">
          <cell r="C166">
            <v>630.4</v>
          </cell>
          <cell r="D166">
            <v>630</v>
          </cell>
          <cell r="F166" t="str">
            <v>Concreto Clase D</v>
          </cell>
          <cell r="G166" t="str">
            <v>m3</v>
          </cell>
        </row>
        <row r="167">
          <cell r="C167">
            <v>630.5</v>
          </cell>
          <cell r="D167">
            <v>630</v>
          </cell>
          <cell r="F167" t="str">
            <v>Concreto Clase E</v>
          </cell>
          <cell r="G167" t="str">
            <v>m3</v>
          </cell>
        </row>
        <row r="168">
          <cell r="C168">
            <v>630.6</v>
          </cell>
          <cell r="D168">
            <v>630</v>
          </cell>
          <cell r="F168" t="str">
            <v>Concreto Clase F</v>
          </cell>
          <cell r="G168" t="str">
            <v>m3</v>
          </cell>
        </row>
        <row r="169">
          <cell r="C169">
            <v>630.70000000000005</v>
          </cell>
          <cell r="D169">
            <v>630</v>
          </cell>
          <cell r="F169" t="str">
            <v>Concreto Clase G</v>
          </cell>
          <cell r="G169" t="str">
            <v>m3</v>
          </cell>
        </row>
        <row r="170">
          <cell r="C170">
            <v>630.79999999999995</v>
          </cell>
          <cell r="D170">
            <v>630</v>
          </cell>
          <cell r="E170" t="str">
            <v>630P</v>
          </cell>
          <cell r="F170" t="str">
            <v>Concreto Clase A con aditivo</v>
          </cell>
          <cell r="G170" t="str">
            <v>m3</v>
          </cell>
        </row>
        <row r="171">
          <cell r="C171">
            <v>630.9</v>
          </cell>
          <cell r="D171">
            <v>630</v>
          </cell>
          <cell r="E171" t="str">
            <v>630P</v>
          </cell>
          <cell r="F171" t="str">
            <v>Concreto Clase D con aditivo</v>
          </cell>
          <cell r="G171" t="str">
            <v>m3</v>
          </cell>
        </row>
        <row r="172">
          <cell r="C172">
            <v>630.1</v>
          </cell>
          <cell r="D172">
            <v>630</v>
          </cell>
          <cell r="E172" t="str">
            <v>630P-1</v>
          </cell>
          <cell r="F172" t="str">
            <v>Realce de cabezotes de alcantarillas</v>
          </cell>
          <cell r="G172" t="str">
            <v>m3</v>
          </cell>
        </row>
        <row r="173">
          <cell r="C173">
            <v>630.11</v>
          </cell>
          <cell r="D173">
            <v>630</v>
          </cell>
          <cell r="E173" t="str">
            <v>630P-2</v>
          </cell>
          <cell r="F173" t="str">
            <v>Realce de bordillo de cunetas</v>
          </cell>
          <cell r="G173" t="str">
            <v>m3</v>
          </cell>
        </row>
        <row r="174">
          <cell r="C174">
            <v>630.12</v>
          </cell>
          <cell r="D174">
            <v>630</v>
          </cell>
          <cell r="E174" t="str">
            <v>630P-3</v>
          </cell>
          <cell r="F174" t="str">
            <v>Concreto Clase G para cimientos</v>
          </cell>
          <cell r="G174" t="str">
            <v>m3</v>
          </cell>
        </row>
        <row r="175">
          <cell r="C175">
            <v>630.13</v>
          </cell>
          <cell r="D175">
            <v>630</v>
          </cell>
          <cell r="E175" t="str">
            <v>630P-3</v>
          </cell>
          <cell r="F175" t="str">
            <v>Concreto Clase G para elevaciones</v>
          </cell>
          <cell r="G175" t="str">
            <v>m3</v>
          </cell>
        </row>
        <row r="176">
          <cell r="C176">
            <v>630.14</v>
          </cell>
          <cell r="D176">
            <v>630</v>
          </cell>
          <cell r="E176" t="str">
            <v>630P-4</v>
          </cell>
          <cell r="F176" t="str">
            <v>Recubrimiento con malla y mortero 1:4, e=5cm</v>
          </cell>
          <cell r="G176" t="str">
            <v>m2</v>
          </cell>
        </row>
        <row r="177">
          <cell r="C177">
            <v>632</v>
          </cell>
          <cell r="D177">
            <v>632</v>
          </cell>
          <cell r="F177" t="str">
            <v>Baranda de concreto</v>
          </cell>
          <cell r="G177" t="str">
            <v>ml</v>
          </cell>
          <cell r="H177" t="str">
            <v>No incluye el acero de refuerzo</v>
          </cell>
        </row>
        <row r="178">
          <cell r="C178">
            <v>632.1</v>
          </cell>
          <cell r="E178" t="str">
            <v>632P</v>
          </cell>
          <cell r="F178" t="str">
            <v>Baranda metálica tubular</v>
          </cell>
          <cell r="G178" t="str">
            <v>ml</v>
          </cell>
        </row>
        <row r="179">
          <cell r="C179">
            <v>640.1</v>
          </cell>
          <cell r="D179">
            <v>640</v>
          </cell>
          <cell r="F179" t="str">
            <v>Acero de refuerzo Grado 37</v>
          </cell>
          <cell r="G179" t="str">
            <v>Kg</v>
          </cell>
        </row>
        <row r="180">
          <cell r="C180">
            <v>640.20000000000005</v>
          </cell>
          <cell r="D180">
            <v>640</v>
          </cell>
          <cell r="F180" t="str">
            <v>Acero de refuerzo Grado 40</v>
          </cell>
          <cell r="G180" t="str">
            <v>Kg</v>
          </cell>
        </row>
        <row r="181">
          <cell r="C181">
            <v>640.29999999999995</v>
          </cell>
          <cell r="D181">
            <v>640</v>
          </cell>
          <cell r="F181" t="str">
            <v>Acero de refuerzo Grado 60</v>
          </cell>
          <cell r="G181" t="str">
            <v>Kg</v>
          </cell>
        </row>
        <row r="182">
          <cell r="C182">
            <v>641</v>
          </cell>
          <cell r="D182">
            <v>641</v>
          </cell>
          <cell r="F182" t="str">
            <v>Acero de preesfuerzo</v>
          </cell>
          <cell r="G182" t="str">
            <v>t-m</v>
          </cell>
        </row>
        <row r="183">
          <cell r="C183">
            <v>642.1</v>
          </cell>
          <cell r="D183">
            <v>642</v>
          </cell>
          <cell r="F183" t="str">
            <v>Apoyo elastomérico</v>
          </cell>
          <cell r="G183" t="str">
            <v>Un</v>
          </cell>
        </row>
        <row r="184">
          <cell r="C184">
            <v>642.20000000000005</v>
          </cell>
          <cell r="D184">
            <v>642</v>
          </cell>
          <cell r="F184" t="str">
            <v>Sello para juntas de puentes</v>
          </cell>
          <cell r="G184" t="str">
            <v>ml</v>
          </cell>
        </row>
        <row r="185">
          <cell r="C185">
            <v>643</v>
          </cell>
          <cell r="E185" t="str">
            <v>643P</v>
          </cell>
          <cell r="F185" t="str">
            <v>Suministro e instalación de juntas de dilatación</v>
          </cell>
          <cell r="G185" t="str">
            <v>ml</v>
          </cell>
        </row>
        <row r="186">
          <cell r="C186">
            <v>644</v>
          </cell>
          <cell r="E186" t="str">
            <v>644P</v>
          </cell>
          <cell r="F186" t="str">
            <v>Suministro e instalación de sellos para juntas de puentes</v>
          </cell>
          <cell r="G186" t="str">
            <v>ml</v>
          </cell>
        </row>
        <row r="187">
          <cell r="C187">
            <v>645</v>
          </cell>
          <cell r="E187" t="str">
            <v>645P</v>
          </cell>
          <cell r="F187" t="str">
            <v>Rejilla en varilla (2.0m x 2.52 m), D=1".</v>
          </cell>
          <cell r="G187" t="str">
            <v>Un</v>
          </cell>
        </row>
        <row r="188">
          <cell r="C188">
            <v>646</v>
          </cell>
          <cell r="E188" t="str">
            <v>646P</v>
          </cell>
          <cell r="F188" t="str">
            <v>Anclajes o Tiebacks</v>
          </cell>
          <cell r="G188" t="str">
            <v>ml</v>
          </cell>
        </row>
        <row r="189">
          <cell r="C189">
            <v>650.1</v>
          </cell>
          <cell r="D189">
            <v>650</v>
          </cell>
          <cell r="F189" t="str">
            <v>Diseño y fabricación de estructura metálica</v>
          </cell>
          <cell r="G189" t="str">
            <v>Kg</v>
          </cell>
        </row>
        <row r="190">
          <cell r="C190">
            <v>650.20000000000005</v>
          </cell>
          <cell r="D190">
            <v>650</v>
          </cell>
          <cell r="F190" t="str">
            <v>Fabricación de la estructura metálica</v>
          </cell>
          <cell r="G190" t="str">
            <v>Kg</v>
          </cell>
        </row>
        <row r="191">
          <cell r="C191">
            <v>650.29999999999995</v>
          </cell>
          <cell r="D191">
            <v>650</v>
          </cell>
          <cell r="F191" t="str">
            <v>Transporte de estructura metálica</v>
          </cell>
          <cell r="G191" t="str">
            <v>Kg</v>
          </cell>
        </row>
        <row r="192">
          <cell r="C192">
            <v>650.4</v>
          </cell>
          <cell r="D192">
            <v>650</v>
          </cell>
          <cell r="F192" t="str">
            <v>Montaje y pintura de estructura metálica</v>
          </cell>
          <cell r="G192" t="str">
            <v>Kg</v>
          </cell>
        </row>
        <row r="193">
          <cell r="C193">
            <v>660.1</v>
          </cell>
          <cell r="D193">
            <v>660</v>
          </cell>
          <cell r="F193" t="str">
            <v>Tubería de concreto simple de diámetro 450 mm</v>
          </cell>
          <cell r="G193" t="str">
            <v>ml</v>
          </cell>
        </row>
        <row r="194">
          <cell r="C194">
            <v>660.2</v>
          </cell>
          <cell r="D194">
            <v>660</v>
          </cell>
          <cell r="F194" t="str">
            <v>Tubería de concreto simple de diámetro 600 mm</v>
          </cell>
          <cell r="G194" t="str">
            <v>ml</v>
          </cell>
        </row>
        <row r="195">
          <cell r="C195">
            <v>660.3</v>
          </cell>
          <cell r="D195">
            <v>660</v>
          </cell>
          <cell r="F195" t="str">
            <v>Tubería de concreto simple de diámetro 750 mm</v>
          </cell>
          <cell r="G195" t="str">
            <v>ml</v>
          </cell>
        </row>
        <row r="196">
          <cell r="C196">
            <v>660.4</v>
          </cell>
          <cell r="D196">
            <v>660</v>
          </cell>
          <cell r="E196" t="str">
            <v>660P</v>
          </cell>
          <cell r="F196" t="str">
            <v>Tubería perforada de gres de 6" de diámetro</v>
          </cell>
          <cell r="G196" t="str">
            <v>ml</v>
          </cell>
        </row>
        <row r="197">
          <cell r="C197">
            <v>661</v>
          </cell>
          <cell r="D197">
            <v>661</v>
          </cell>
          <cell r="F197" t="str">
            <v>Tubería de concreto reforzado de 900 mm diámetro interior</v>
          </cell>
          <cell r="G197" t="str">
            <v>ml</v>
          </cell>
        </row>
        <row r="198">
          <cell r="C198">
            <v>662.1</v>
          </cell>
          <cell r="D198">
            <v>662</v>
          </cell>
          <cell r="F198" t="str">
            <v>Tubería corrugada de acero galvanizado de lámina calibre __ y diámetro __ mm</v>
          </cell>
          <cell r="G198" t="str">
            <v>ml</v>
          </cell>
        </row>
        <row r="199">
          <cell r="C199">
            <v>662.2</v>
          </cell>
          <cell r="D199">
            <v>662</v>
          </cell>
          <cell r="F199" t="str">
            <v>Tubería corrugada de acero con recubrimiento bituminoso de lámina calibre __ y diámetro __ mm</v>
          </cell>
          <cell r="G199" t="str">
            <v>ml</v>
          </cell>
        </row>
        <row r="200">
          <cell r="C200">
            <v>669.1</v>
          </cell>
          <cell r="E200" t="str">
            <v>669P</v>
          </cell>
          <cell r="F200" t="str">
            <v>Andenes de sección 2m de ancho x 0.12 m de espesor</v>
          </cell>
          <cell r="G200" t="str">
            <v>m2</v>
          </cell>
        </row>
        <row r="201">
          <cell r="C201">
            <v>670.1</v>
          </cell>
          <cell r="D201">
            <v>670</v>
          </cell>
          <cell r="F201" t="str">
            <v>Disipadores de energía y sedimentadores en gaviones</v>
          </cell>
          <cell r="G201" t="str">
            <v>m3</v>
          </cell>
        </row>
        <row r="202">
          <cell r="C202">
            <v>670.2</v>
          </cell>
          <cell r="D202">
            <v>670</v>
          </cell>
          <cell r="F202" t="str">
            <v>Disipadores de energía y sedimentadores en concreto ciclópeo</v>
          </cell>
          <cell r="G202" t="str">
            <v>m3</v>
          </cell>
        </row>
        <row r="203">
          <cell r="C203">
            <v>671</v>
          </cell>
          <cell r="D203">
            <v>671</v>
          </cell>
          <cell r="F203" t="str">
            <v>Cunetas revestidas en concreto</v>
          </cell>
          <cell r="G203" t="str">
            <v>m3</v>
          </cell>
        </row>
        <row r="204">
          <cell r="C204">
            <v>671.1</v>
          </cell>
          <cell r="D204">
            <v>671</v>
          </cell>
          <cell r="E204" t="str">
            <v>671P</v>
          </cell>
          <cell r="F204" t="str">
            <v>Cunetas revestidas en concreto clase D, Sección # 1 y Sección No. 2</v>
          </cell>
          <cell r="G204" t="str">
            <v>m3</v>
          </cell>
        </row>
        <row r="205">
          <cell r="C205">
            <v>672</v>
          </cell>
          <cell r="D205">
            <v>672</v>
          </cell>
          <cell r="F205" t="str">
            <v>Bordillo</v>
          </cell>
          <cell r="G205" t="str">
            <v>ml</v>
          </cell>
        </row>
        <row r="206">
          <cell r="C206">
            <v>672.1</v>
          </cell>
          <cell r="D206">
            <v>672</v>
          </cell>
          <cell r="E206" t="str">
            <v>672P</v>
          </cell>
          <cell r="F206" t="str">
            <v>Realce de bordillo</v>
          </cell>
          <cell r="G206" t="str">
            <v>ml</v>
          </cell>
        </row>
        <row r="207">
          <cell r="C207">
            <v>673</v>
          </cell>
          <cell r="D207">
            <v>673</v>
          </cell>
          <cell r="F207" t="str">
            <v>Material filtrante</v>
          </cell>
          <cell r="G207" t="str">
            <v>m3</v>
          </cell>
        </row>
        <row r="208">
          <cell r="C208">
            <v>673.1</v>
          </cell>
          <cell r="D208">
            <v>673</v>
          </cell>
          <cell r="E208" t="str">
            <v>673P</v>
          </cell>
          <cell r="F208" t="str">
            <v>Dren horizontal 0-10 m</v>
          </cell>
          <cell r="G208" t="str">
            <v>ml</v>
          </cell>
        </row>
        <row r="209">
          <cell r="C209">
            <v>673.2</v>
          </cell>
          <cell r="D209">
            <v>673</v>
          </cell>
          <cell r="E209" t="str">
            <v>673P</v>
          </cell>
          <cell r="F209" t="str">
            <v>Dren horizontal 0-30 m</v>
          </cell>
          <cell r="G209" t="str">
            <v>ml</v>
          </cell>
        </row>
        <row r="210">
          <cell r="C210">
            <v>673.3</v>
          </cell>
          <cell r="D210">
            <v>673</v>
          </cell>
          <cell r="E210" t="str">
            <v>673P-1</v>
          </cell>
          <cell r="F210" t="str">
            <v>Filtros geocompuestos Tipo Geodren o Pack drain</v>
          </cell>
          <cell r="G210" t="str">
            <v>ml</v>
          </cell>
        </row>
        <row r="211">
          <cell r="C211">
            <v>673.4</v>
          </cell>
          <cell r="D211">
            <v>673</v>
          </cell>
          <cell r="E211" t="str">
            <v>673P-2</v>
          </cell>
          <cell r="F211" t="str">
            <v>Material filtrante, entre 3" y 6", para dren profundo</v>
          </cell>
          <cell r="G211" t="str">
            <v>ml</v>
          </cell>
        </row>
        <row r="212">
          <cell r="C212">
            <v>673.8</v>
          </cell>
          <cell r="D212">
            <v>673</v>
          </cell>
          <cell r="E212" t="str">
            <v>673P-8</v>
          </cell>
          <cell r="F212" t="str">
            <v>Relleno con arena para colocación de tubos perforados para filtros</v>
          </cell>
          <cell r="G212" t="str">
            <v>m3</v>
          </cell>
        </row>
        <row r="213">
          <cell r="C213">
            <v>674.1</v>
          </cell>
          <cell r="E213" t="str">
            <v>674P</v>
          </cell>
          <cell r="F213" t="str">
            <v>Nivelación y reconstrucción de pozos de inspección</v>
          </cell>
          <cell r="G213" t="str">
            <v>Un</v>
          </cell>
        </row>
        <row r="214">
          <cell r="C214">
            <v>674.2</v>
          </cell>
          <cell r="E214" t="str">
            <v>674P</v>
          </cell>
          <cell r="F214" t="str">
            <v>Nivelación y reconstrucción de sumideros</v>
          </cell>
          <cell r="G214" t="str">
            <v>Un</v>
          </cell>
        </row>
        <row r="215">
          <cell r="C215">
            <v>674.3</v>
          </cell>
          <cell r="E215" t="str">
            <v>674P</v>
          </cell>
          <cell r="F215" t="str">
            <v>Nivelación y reconstrucción de cajas de válvulas de la EAAB</v>
          </cell>
          <cell r="G215" t="str">
            <v>Un</v>
          </cell>
        </row>
        <row r="216">
          <cell r="C216">
            <v>674.4</v>
          </cell>
          <cell r="E216" t="str">
            <v>674P</v>
          </cell>
          <cell r="F216" t="str">
            <v>Nivelación y reconstrucción de cajas de energía de CODENSA</v>
          </cell>
          <cell r="G216" t="str">
            <v>Un</v>
          </cell>
        </row>
        <row r="217">
          <cell r="C217">
            <v>674.5</v>
          </cell>
          <cell r="E217" t="str">
            <v>674P</v>
          </cell>
          <cell r="F217" t="str">
            <v>Nivelación y reconstrucción de cajas de la ETB</v>
          </cell>
          <cell r="G217" t="str">
            <v>Un</v>
          </cell>
        </row>
        <row r="218">
          <cell r="C218">
            <v>675</v>
          </cell>
          <cell r="E218" t="str">
            <v>675P</v>
          </cell>
          <cell r="F218" t="str">
            <v>Caja de inspección para alumbrado público</v>
          </cell>
          <cell r="G218" t="str">
            <v>Un</v>
          </cell>
        </row>
        <row r="219">
          <cell r="C219">
            <v>678.1</v>
          </cell>
          <cell r="E219" t="str">
            <v>678P</v>
          </cell>
          <cell r="F219" t="str">
            <v>Suministro y colocación de ductos de PVC o similar</v>
          </cell>
          <cell r="G219" t="str">
            <v>ml</v>
          </cell>
        </row>
        <row r="220">
          <cell r="C220">
            <v>680.1</v>
          </cell>
          <cell r="D220">
            <v>680</v>
          </cell>
          <cell r="F220" t="str">
            <v>Escamas en concreto</v>
          </cell>
          <cell r="G220" t="str">
            <v>m2</v>
          </cell>
        </row>
        <row r="221">
          <cell r="C221">
            <v>680.2</v>
          </cell>
          <cell r="D221">
            <v>680</v>
          </cell>
          <cell r="F221" t="str">
            <v>Armadura galvanizada</v>
          </cell>
          <cell r="G221" t="str">
            <v>ml</v>
          </cell>
        </row>
        <row r="222">
          <cell r="C222">
            <v>680.3</v>
          </cell>
          <cell r="D222">
            <v>680</v>
          </cell>
          <cell r="F222" t="str">
            <v>Relleno granular para tierra armada</v>
          </cell>
          <cell r="G222" t="str">
            <v>m3</v>
          </cell>
        </row>
        <row r="223">
          <cell r="C223">
            <v>681.1</v>
          </cell>
          <cell r="D223">
            <v>681</v>
          </cell>
          <cell r="F223" t="str">
            <v>Gaviones</v>
          </cell>
          <cell r="G223" t="str">
            <v>m3</v>
          </cell>
        </row>
        <row r="224">
          <cell r="C224">
            <v>682</v>
          </cell>
          <cell r="D224">
            <v>682</v>
          </cell>
          <cell r="F224" t="str">
            <v>Muro de contención de suelo reforzado con geotextil</v>
          </cell>
          <cell r="G224" t="str">
            <v>m3</v>
          </cell>
          <cell r="H224" t="str">
            <v>No incluye geotextil ni recubrimiento del muro</v>
          </cell>
        </row>
        <row r="225">
          <cell r="C225">
            <v>683</v>
          </cell>
          <cell r="E225" t="str">
            <v>683P</v>
          </cell>
          <cell r="F225" t="str">
            <v>Bolsacretos en concreto Clase F</v>
          </cell>
          <cell r="G225" t="str">
            <v>m3</v>
          </cell>
        </row>
        <row r="226">
          <cell r="C226">
            <v>683.1</v>
          </cell>
          <cell r="E226" t="str">
            <v>683P-1</v>
          </cell>
          <cell r="F226" t="str">
            <v>Bolsacretos en concreto Clase D</v>
          </cell>
        </row>
        <row r="227">
          <cell r="C227">
            <v>700.1</v>
          </cell>
          <cell r="D227">
            <v>700</v>
          </cell>
          <cell r="F227" t="str">
            <v>Línea de demarcación</v>
          </cell>
          <cell r="G227" t="str">
            <v>ml</v>
          </cell>
        </row>
        <row r="228">
          <cell r="C228">
            <v>700.2</v>
          </cell>
          <cell r="D228">
            <v>700</v>
          </cell>
          <cell r="F228" t="str">
            <v>Marca vial</v>
          </cell>
          <cell r="G228" t="str">
            <v>m2</v>
          </cell>
        </row>
        <row r="229">
          <cell r="C229">
            <v>700.3</v>
          </cell>
          <cell r="D229">
            <v>700</v>
          </cell>
          <cell r="E229" t="str">
            <v>700P</v>
          </cell>
          <cell r="F229" t="str">
            <v>Línea de demarcación sobre concreto rígido</v>
          </cell>
          <cell r="G229" t="str">
            <v>ml</v>
          </cell>
        </row>
        <row r="230">
          <cell r="C230">
            <v>701</v>
          </cell>
          <cell r="D230">
            <v>701</v>
          </cell>
          <cell r="F230" t="str">
            <v>Tacha reflectiva</v>
          </cell>
          <cell r="G230" t="str">
            <v>Un</v>
          </cell>
        </row>
        <row r="231">
          <cell r="C231">
            <v>710.1</v>
          </cell>
          <cell r="D231">
            <v>710</v>
          </cell>
          <cell r="F231" t="str">
            <v>Señal de tránsito grupo I</v>
          </cell>
          <cell r="G231" t="str">
            <v>Un</v>
          </cell>
        </row>
        <row r="232">
          <cell r="C232">
            <v>710.2</v>
          </cell>
          <cell r="D232">
            <v>710</v>
          </cell>
          <cell r="F232" t="str">
            <v>Señal de tránsito grupo II</v>
          </cell>
          <cell r="G232" t="str">
            <v>Un</v>
          </cell>
        </row>
        <row r="233">
          <cell r="C233">
            <v>710.3</v>
          </cell>
          <cell r="D233">
            <v>710</v>
          </cell>
          <cell r="F233" t="str">
            <v>Señal de tránsito grupo III</v>
          </cell>
          <cell r="G233" t="str">
            <v>Un</v>
          </cell>
        </row>
        <row r="234">
          <cell r="C234">
            <v>710.4</v>
          </cell>
          <cell r="D234">
            <v>710</v>
          </cell>
          <cell r="F234" t="str">
            <v>Señal de tránsito grupo IV</v>
          </cell>
          <cell r="G234" t="str">
            <v>Un</v>
          </cell>
        </row>
        <row r="235">
          <cell r="C235">
            <v>710.5</v>
          </cell>
          <cell r="D235">
            <v>710</v>
          </cell>
          <cell r="F235" t="str">
            <v>Señal de tránsito grupo V</v>
          </cell>
          <cell r="G235" t="str">
            <v>m2</v>
          </cell>
        </row>
        <row r="236">
          <cell r="C236">
            <v>710.6</v>
          </cell>
          <cell r="D236">
            <v>710</v>
          </cell>
          <cell r="E236" t="str">
            <v>710P</v>
          </cell>
          <cell r="F236" t="str">
            <v>Suministro e intalación de pasavías</v>
          </cell>
          <cell r="G236" t="str">
            <v>Un</v>
          </cell>
        </row>
        <row r="237">
          <cell r="C237">
            <v>720</v>
          </cell>
          <cell r="D237">
            <v>720</v>
          </cell>
          <cell r="F237" t="str">
            <v>Poste de kilometraje</v>
          </cell>
          <cell r="G237" t="str">
            <v>Un</v>
          </cell>
        </row>
        <row r="238">
          <cell r="C238">
            <v>730.1</v>
          </cell>
          <cell r="D238">
            <v>730</v>
          </cell>
          <cell r="F238" t="str">
            <v>Defensa metálica</v>
          </cell>
          <cell r="G238" t="str">
            <v>ml</v>
          </cell>
        </row>
        <row r="239">
          <cell r="C239">
            <v>730.2</v>
          </cell>
          <cell r="D239">
            <v>730</v>
          </cell>
          <cell r="F239" t="str">
            <v>Sección final</v>
          </cell>
          <cell r="G239" t="str">
            <v>Un</v>
          </cell>
        </row>
        <row r="240">
          <cell r="C240">
            <v>730.3</v>
          </cell>
          <cell r="D240">
            <v>730</v>
          </cell>
          <cell r="F240" t="str">
            <v>Sección de tope</v>
          </cell>
          <cell r="G240" t="str">
            <v>Un</v>
          </cell>
        </row>
        <row r="241">
          <cell r="C241">
            <v>731</v>
          </cell>
          <cell r="E241" t="str">
            <v>731P</v>
          </cell>
          <cell r="F241" t="str">
            <v>Amortiguadores para defensa metálica</v>
          </cell>
          <cell r="G241" t="str">
            <v>Un</v>
          </cell>
        </row>
        <row r="242">
          <cell r="C242">
            <v>740</v>
          </cell>
          <cell r="D242">
            <v>740</v>
          </cell>
          <cell r="F242" t="str">
            <v>Captafaros</v>
          </cell>
          <cell r="G242" t="str">
            <v>Un</v>
          </cell>
        </row>
        <row r="243">
          <cell r="C243">
            <v>741</v>
          </cell>
          <cell r="E243" t="str">
            <v>741P</v>
          </cell>
          <cell r="F243" t="str">
            <v>Pintura de muros</v>
          </cell>
          <cell r="G243" t="str">
            <v>m2</v>
          </cell>
        </row>
        <row r="244">
          <cell r="C244">
            <v>741.1</v>
          </cell>
          <cell r="E244" t="str">
            <v>741P-1</v>
          </cell>
          <cell r="F244" t="str">
            <v>Pintura de muros</v>
          </cell>
          <cell r="G244" t="str">
            <v>m2</v>
          </cell>
        </row>
        <row r="245">
          <cell r="C245">
            <v>750</v>
          </cell>
          <cell r="E245" t="str">
            <v>750P</v>
          </cell>
          <cell r="F245" t="str">
            <v>Bandas sonoras reductoras de velocidad</v>
          </cell>
          <cell r="G245" t="str">
            <v>m2</v>
          </cell>
        </row>
        <row r="246">
          <cell r="C246">
            <v>800.1</v>
          </cell>
          <cell r="D246">
            <v>800</v>
          </cell>
          <cell r="F246" t="str">
            <v>Cerca de alambre de púas con postes de madera</v>
          </cell>
          <cell r="G246" t="str">
            <v>ml</v>
          </cell>
        </row>
        <row r="247">
          <cell r="C247">
            <v>800.2</v>
          </cell>
          <cell r="D247">
            <v>800</v>
          </cell>
          <cell r="F247" t="str">
            <v>Cerca de alambre de púas con postes de concreto</v>
          </cell>
          <cell r="G247" t="str">
            <v>ml</v>
          </cell>
        </row>
        <row r="248">
          <cell r="C248">
            <v>800.3</v>
          </cell>
          <cell r="D248">
            <v>800</v>
          </cell>
          <cell r="F248" t="str">
            <v>Cerca de malla con postes de madera</v>
          </cell>
          <cell r="G248" t="str">
            <v>ml</v>
          </cell>
        </row>
        <row r="249">
          <cell r="C249">
            <v>800.4</v>
          </cell>
          <cell r="D249">
            <v>800</v>
          </cell>
          <cell r="F249" t="str">
            <v>Cerca de malla con postes de concreto</v>
          </cell>
          <cell r="G249" t="str">
            <v>ml</v>
          </cell>
        </row>
        <row r="250">
          <cell r="C250">
            <v>810.1</v>
          </cell>
          <cell r="D250">
            <v>810</v>
          </cell>
          <cell r="F250" t="str">
            <v>Empradización de taludes con bloques de césped</v>
          </cell>
          <cell r="G250" t="str">
            <v>m2</v>
          </cell>
          <cell r="H250" t="str">
            <v>No incluye transporte de materiales</v>
          </cell>
        </row>
        <row r="251">
          <cell r="C251">
            <v>810.2</v>
          </cell>
          <cell r="D251">
            <v>810</v>
          </cell>
          <cell r="F251" t="str">
            <v>Empradización de taludes con tierra orgánica y semillas</v>
          </cell>
          <cell r="G251" t="str">
            <v>m2</v>
          </cell>
          <cell r="H251" t="str">
            <v>No incluye transporte de materiales</v>
          </cell>
        </row>
        <row r="252">
          <cell r="C252">
            <v>810.3</v>
          </cell>
          <cell r="D252">
            <v>810</v>
          </cell>
          <cell r="E252" t="str">
            <v>810P</v>
          </cell>
          <cell r="F252" t="str">
            <v>Empradización de taludes con bloques de césped</v>
          </cell>
          <cell r="G252" t="str">
            <v>m2</v>
          </cell>
          <cell r="H252" t="str">
            <v>Incluye transporte de materiales</v>
          </cell>
        </row>
        <row r="253">
          <cell r="C253">
            <v>810.4</v>
          </cell>
          <cell r="D253">
            <v>810</v>
          </cell>
          <cell r="E253" t="str">
            <v>810P</v>
          </cell>
          <cell r="F253" t="str">
            <v>Empradización de taludes con tierra orgánica y semillas</v>
          </cell>
          <cell r="G253" t="str">
            <v>m2</v>
          </cell>
          <cell r="H253" t="str">
            <v>Incluye transporte de materiales</v>
          </cell>
        </row>
        <row r="254">
          <cell r="C254">
            <v>820.1</v>
          </cell>
          <cell r="D254">
            <v>820</v>
          </cell>
          <cell r="F254" t="str">
            <v>Geotextil</v>
          </cell>
          <cell r="G254" t="str">
            <v>m2</v>
          </cell>
        </row>
        <row r="255">
          <cell r="C255">
            <v>820.2</v>
          </cell>
          <cell r="D255">
            <v>820</v>
          </cell>
          <cell r="F255" t="str">
            <v>Geotextil para refuerzo del pavimento</v>
          </cell>
          <cell r="G255" t="str">
            <v>m2</v>
          </cell>
        </row>
        <row r="256">
          <cell r="C256">
            <v>830</v>
          </cell>
          <cell r="E256" t="str">
            <v>830P</v>
          </cell>
          <cell r="F256" t="str">
            <v>Limpieza de bermas, incluye cargue y retiro del material sobrante</v>
          </cell>
          <cell r="G256" t="str">
            <v>m2</v>
          </cell>
        </row>
        <row r="257">
          <cell r="C257">
            <v>900.1</v>
          </cell>
          <cell r="D257">
            <v>900</v>
          </cell>
          <cell r="F257" t="str">
            <v>Transporte de materiales provenientes de excavación de la explanación, canales y préstamos, entre 100m y 1000m</v>
          </cell>
          <cell r="G257" t="str">
            <v>m³-E</v>
          </cell>
        </row>
        <row r="258">
          <cell r="C258">
            <v>900.2</v>
          </cell>
          <cell r="D258">
            <v>900</v>
          </cell>
          <cell r="F258" t="str">
            <v>Transporte de materiales provenientes de la excavación de la explanación, canales y préstamos para distancias mayores de 1000m</v>
          </cell>
          <cell r="G258" t="str">
            <v>m³-km</v>
          </cell>
        </row>
        <row r="259">
          <cell r="C259">
            <v>900.3</v>
          </cell>
          <cell r="D259">
            <v>900</v>
          </cell>
          <cell r="F259" t="str">
            <v>Transporte de materiales provenientes de derrumbes</v>
          </cell>
          <cell r="G259" t="str">
            <v>m³-km</v>
          </cell>
        </row>
        <row r="260">
          <cell r="C260">
            <v>1000.1</v>
          </cell>
          <cell r="E260" t="str">
            <v>1000P</v>
          </cell>
          <cell r="F260" t="str">
            <v>Retroexcavadora sobre orugas de capacidad mínima 1.5 yardas cúbicas</v>
          </cell>
          <cell r="G260" t="str">
            <v>H-maq</v>
          </cell>
        </row>
      </sheetData>
      <sheetData sheetId="2"/>
      <sheetData sheetId="3"/>
      <sheetData sheetId="4"/>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ADY MIX"/>
      <sheetName val="READY MIX CLIENTE"/>
      <sheetName val="SILOS"/>
      <sheetName val="SILOS CLIENTE"/>
      <sheetName val="TRITURADORA"/>
      <sheetName val="TRITURADORA CLIENTE"/>
      <sheetName val="OTROS MONTAJES"/>
      <sheetName val="OTROS MONTAJES CLIENTE"/>
      <sheetName val="TARIFAS DE VENTA "/>
      <sheetName val="TARIFAS DE VENTA CLIENTE"/>
      <sheetName val="CONTROL VALOR VENTA"/>
      <sheetName val="APUS"/>
      <sheetName val="VAR"/>
      <sheetName val="RESUMEN"/>
      <sheetName val="DESGLOSE"/>
      <sheetName val="FABRICACIONES"/>
      <sheetName val="QAQC FABRIC"/>
      <sheetName val="PINTURA"/>
      <sheetName val="GROUTING"/>
      <sheetName val="RENDIMIENTOS"/>
      <sheetName val="TOPOGRAFIA"/>
      <sheetName val="SUBCON"/>
      <sheetName val="OTROS MO"/>
      <sheetName val="CONS"/>
      <sheetName val="EQUI"/>
      <sheetName val="SUPERV"/>
      <sheetName val="INDIR"/>
      <sheetName val="CALC-MOD"/>
      <sheetName val="MOD GUATEMALA"/>
      <sheetName val="F-IIA-320"/>
      <sheetName val="SALAR"/>
      <sheetName val="DOT"/>
      <sheetName val="NOM-1T"/>
      <sheetName val="NOM-2T"/>
      <sheetName val="NOM-3T"/>
      <sheetName val="BASE EQUI"/>
      <sheetName val="BASE CONS"/>
      <sheetName val="referencia dotación"/>
      <sheetName val="LISTS-FOR INTERNAL USE ONL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SGLOSE"/>
      <sheetName val="VAR"/>
      <sheetName val="INDIR"/>
      <sheetName val="SUPERV"/>
      <sheetName val="SUBCON"/>
      <sheetName val="APU"/>
      <sheetName val="CALC-MOD"/>
      <sheetName val="CONS"/>
      <sheetName val="MOD PERU"/>
      <sheetName val="FACT. PREST PERU"/>
      <sheetName val="OTROS MO"/>
      <sheetName val="EQUI"/>
      <sheetName val="F-IIA-320"/>
      <sheetName val="SALAR"/>
      <sheetName val="DOT"/>
      <sheetName val="BASE EQUI"/>
      <sheetName val="BASE CONS"/>
      <sheetName val="referencia dotación"/>
      <sheetName val="INSTAL"/>
      <sheetName val="NOM-1T"/>
      <sheetName val="SUMINISTRO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MInformes M"/>
      <sheetName val="\MANTENIMIENTO RUTA 1001_MARZO "/>
      <sheetName val="\D\MANTENIMIENTO RUTA 1001_MARZ"/>
      <sheetName val="\G\D\MANTENIMIENTO RUTA 1001_MA"/>
      <sheetName val="A%20MInformes%20M"/>
      <sheetName val="desmonte"/>
      <sheetName val="\Users\LENOVO\Downloads\Users\A"/>
      <sheetName val="A. P. U."/>
      <sheetName val="Unitarios"/>
      <sheetName val="[A MInformes M]__cceficiente_20"/>
      <sheetName val="[A MInformes M]__cceficiente__2"/>
      <sheetName val="[A MInformes M]__cceficiente__3"/>
      <sheetName val="[A MInformes M]__cceficiente__7"/>
      <sheetName val="[A MInformes M]__cceficiente__4"/>
      <sheetName val="[A MInformes M]//cceficiente.sh"/>
      <sheetName val="[A MInformes M]__cceficiente__5"/>
      <sheetName val="[A MInformes M]__cceficiente__6"/>
      <sheetName val="[A MInformes M]__cceficiente__8"/>
      <sheetName val="SAL_BPX"/>
      <sheetName val="[A MInformes M]__cceficiente_10"/>
      <sheetName val="[A MInformes M]__cceficiente__9"/>
      <sheetName val="[A MInformes M]__cceficiente_11"/>
      <sheetName val="[A MInformes M]__cceficiente_12"/>
      <sheetName val="[A MInformes M]__cceficiente_14"/>
      <sheetName val="[A MInformes M]__cceficiente_13"/>
      <sheetName val="[A MInformes M]__cceficiente_15"/>
      <sheetName val="[A MInformes M]__cceficiente_16"/>
      <sheetName val="[A MInformes M]__cceficiente_19"/>
      <sheetName val="[A MInformes M]__cceficiente_17"/>
      <sheetName val="[A MInformes M]__cceficiente_18"/>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Datos"/>
      <sheetName val="Presupuesto"/>
      <sheetName val="Localizacion"/>
      <sheetName val="Excavacion"/>
      <sheetName val="Mampost"/>
      <sheetName val="Pint pañete"/>
      <sheetName val="Relleno"/>
      <sheetName val="Ventanas"/>
      <sheetName val="reja seguridad"/>
      <sheetName val="Acero"/>
      <sheetName val="C 3000"/>
      <sheetName val="C 2500"/>
      <sheetName val="C1500"/>
      <sheetName val="Mortero 1-3"/>
      <sheetName val="Mortero 1-4"/>
      <sheetName val="Solado 1500"/>
      <sheetName val="V C 0.4x0.4"/>
      <sheetName val="Col1"/>
      <sheetName val="V aerea"/>
      <sheetName val="Meson"/>
      <sheetName val="Zapatas"/>
      <sheetName val="Antepiso"/>
      <sheetName val="Mortero niv"/>
      <sheetName val="Ench piso"/>
      <sheetName val="Guardaescoba"/>
      <sheetName val="S Monof"/>
      <sheetName val="Fluoresc"/>
      <sheetName val="ACOMETIDA"/>
      <sheetName val="Toma C"/>
      <sheetName val="Puerta"/>
      <sheetName val="canales"/>
      <sheetName val="bajante agua lluvia"/>
      <sheetName val="Cubierta"/>
      <sheetName val="punto agua"/>
      <sheetName val="tuberia"/>
      <sheetName val="lavaplatos"/>
      <sheetName val="friso"/>
      <sheetName val="Pintura"/>
      <sheetName val="Bajante"/>
      <sheetName val="canal"/>
      <sheetName val="Aseo"/>
      <sheetName val="Fab. puerta"/>
      <sheetName val="Fab. Vent"/>
      <sheetName val="Telef"/>
      <sheetName val="Hoja1"/>
    </sheetNames>
    <sheetDataSet>
      <sheetData sheetId="0" refreshError="1">
        <row r="14">
          <cell r="B14" t="str">
            <v>Andamio Tubular</v>
          </cell>
          <cell r="C14" t="str">
            <v>Dia</v>
          </cell>
          <cell r="D14">
            <v>950</v>
          </cell>
        </row>
        <row r="15">
          <cell r="B15" t="str">
            <v>Bulldozer D-6 Caterpillar</v>
          </cell>
          <cell r="C15" t="str">
            <v>Hora</v>
          </cell>
          <cell r="D15">
            <v>80000</v>
          </cell>
        </row>
        <row r="16">
          <cell r="B16" t="str">
            <v>Campamento</v>
          </cell>
          <cell r="C16" t="str">
            <v>Glb</v>
          </cell>
          <cell r="D16">
            <v>250000</v>
          </cell>
        </row>
        <row r="17">
          <cell r="B17" t="str">
            <v>Cargador 0.50 M3 sobre llantas</v>
          </cell>
          <cell r="C17" t="str">
            <v>Hora</v>
          </cell>
          <cell r="D17">
            <v>80000</v>
          </cell>
        </row>
        <row r="18">
          <cell r="B18" t="str">
            <v>Equipo de soldadura</v>
          </cell>
          <cell r="C18" t="str">
            <v>Dia</v>
          </cell>
          <cell r="D18">
            <v>50000</v>
          </cell>
        </row>
        <row r="19">
          <cell r="B19" t="str">
            <v>Equipo de Topografia</v>
          </cell>
          <cell r="C19" t="str">
            <v>Dia</v>
          </cell>
          <cell r="D19">
            <v>70000</v>
          </cell>
        </row>
        <row r="20">
          <cell r="B20" t="str">
            <v>Formaleta</v>
          </cell>
          <cell r="C20" t="str">
            <v>Hora</v>
          </cell>
          <cell r="D20">
            <v>2850</v>
          </cell>
        </row>
        <row r="21">
          <cell r="B21" t="str">
            <v>Herramienta Electrica</v>
          </cell>
          <cell r="C21" t="str">
            <v>Hora</v>
          </cell>
          <cell r="D21">
            <v>1200</v>
          </cell>
        </row>
        <row r="22">
          <cell r="B22" t="str">
            <v>Herramienta Menor</v>
          </cell>
          <cell r="C22" t="str">
            <v>Hora</v>
          </cell>
          <cell r="D22">
            <v>1000</v>
          </cell>
        </row>
        <row r="23">
          <cell r="B23" t="str">
            <v>Mezcladora</v>
          </cell>
          <cell r="C23" t="str">
            <v>Hora</v>
          </cell>
          <cell r="D23">
            <v>9500</v>
          </cell>
        </row>
        <row r="24">
          <cell r="B24" t="str">
            <v>Microbús</v>
          </cell>
          <cell r="C24" t="str">
            <v>Hora</v>
          </cell>
          <cell r="D24">
            <v>20000</v>
          </cell>
        </row>
        <row r="25">
          <cell r="B25" t="str">
            <v xml:space="preserve">Vehículo </v>
          </cell>
          <cell r="C25" t="str">
            <v>Hora</v>
          </cell>
          <cell r="D25">
            <v>12000</v>
          </cell>
        </row>
        <row r="26">
          <cell r="B26" t="str">
            <v>Vibrador a gasolina</v>
          </cell>
          <cell r="C26" t="str">
            <v>Hora</v>
          </cell>
          <cell r="D26">
            <v>7000</v>
          </cell>
        </row>
        <row r="27">
          <cell r="B27" t="str">
            <v>Vibrocompactador Manual</v>
          </cell>
          <cell r="C27" t="str">
            <v>Hora</v>
          </cell>
          <cell r="D27">
            <v>10000</v>
          </cell>
        </row>
        <row r="28">
          <cell r="B28" t="str">
            <v>Volqueta de 6 m3</v>
          </cell>
          <cell r="C28" t="str">
            <v>Hora</v>
          </cell>
          <cell r="D28">
            <v>45000</v>
          </cell>
        </row>
        <row r="36">
          <cell r="B36" t="str">
            <v>Auxiliar Laboratorista</v>
          </cell>
        </row>
        <row r="37">
          <cell r="B37" t="str">
            <v>Ayudante</v>
          </cell>
        </row>
        <row r="38">
          <cell r="B38" t="str">
            <v>Cuadrilla 2 ayudantes</v>
          </cell>
        </row>
        <row r="39">
          <cell r="B39" t="str">
            <v>Cuadrilla 4 Ayudantes</v>
          </cell>
        </row>
        <row r="40">
          <cell r="B40" t="str">
            <v>Cadenero 1</v>
          </cell>
        </row>
        <row r="41">
          <cell r="B41" t="str">
            <v>Cadenero 2</v>
          </cell>
        </row>
        <row r="42">
          <cell r="B42" t="str">
            <v>Conductor</v>
          </cell>
        </row>
        <row r="43">
          <cell r="B43" t="str">
            <v>Contador</v>
          </cell>
        </row>
        <row r="44">
          <cell r="B44" t="str">
            <v>Electricista</v>
          </cell>
        </row>
        <row r="45">
          <cell r="B45" t="str">
            <v>Ingeniero Auxiliar</v>
          </cell>
        </row>
        <row r="46">
          <cell r="B46" t="str">
            <v>Ingeniero Director de Obra</v>
          </cell>
        </row>
        <row r="47">
          <cell r="B47" t="str">
            <v>Ingeniero Residente</v>
          </cell>
        </row>
        <row r="48">
          <cell r="B48" t="str">
            <v>Inspector de Obra</v>
          </cell>
        </row>
        <row r="49">
          <cell r="B49" t="str">
            <v>Laboratorista</v>
          </cell>
        </row>
        <row r="50">
          <cell r="B50" t="str">
            <v>Maestro</v>
          </cell>
        </row>
        <row r="51">
          <cell r="B51" t="str">
            <v>Oficial</v>
          </cell>
        </row>
        <row r="52">
          <cell r="B52" t="str">
            <v>Soldador</v>
          </cell>
        </row>
        <row r="53">
          <cell r="B53" t="str">
            <v>Secretaria</v>
          </cell>
        </row>
        <row r="54">
          <cell r="B54" t="str">
            <v>Topógrafo</v>
          </cell>
        </row>
        <row r="55">
          <cell r="B55" t="str">
            <v>Vigilante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G"/>
      <sheetName val="Resumen Pres. Obra"/>
      <sheetName val="Pres. Obra"/>
      <sheetName val="APU Bas"/>
      <sheetName val="APU Gen"/>
      <sheetName val="Precios E"/>
      <sheetName val="Resumen C"/>
      <sheetName val="Excavaciones"/>
      <sheetName val="Columnas"/>
      <sheetName val="Placas"/>
      <sheetName val="Mamposteria"/>
      <sheetName val="Muebles M"/>
      <sheetName val="Piscina"/>
      <sheetName val="Puertas"/>
      <sheetName val="Ventanas"/>
      <sheetName val="C. Madera"/>
      <sheetName val="Pisos"/>
      <sheetName val="Cubiertas"/>
      <sheetName val="Dinteles"/>
      <sheetName val="Espacios"/>
      <sheetName val="Areas Ext"/>
      <sheetName val="Areas Int"/>
      <sheetName val="P. Sociales"/>
      <sheetName val="Jornales Hr."/>
      <sheetName val="Cuadrill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ARRETERAS"/>
      <sheetName val="TABLA DE CONTENIDO"/>
      <sheetName val="GENERALIDADES "/>
      <sheetName val="CUMPLIMIENTO % "/>
      <sheetName val="CUMPLIMIENTO %  (2)"/>
      <sheetName val="ESTADO RED"/>
      <sheetName val="SEMAFORO 45A-04"/>
      <sheetName val="SEMAFORO 55-01"/>
      <sheetName val="SEMAFORO 56-07"/>
      <sheetName val="SEMAFORO 55CN-03"/>
      <sheetName val="SEMAFORO 55CN-01"/>
      <sheetName val="TORTA EST. VIAS "/>
      <sheetName val="EST. VIAS"/>
      <sheetName val="MAPA EST RED"/>
      <sheetName val="NECESIDAD VIA"/>
      <sheetName val="Necesidades cr."/>
      <sheetName val="SITIOS CRITICOS"/>
      <sheetName val="CANT OBRA B-C"/>
      <sheetName val="CANT OBRA C-G"/>
      <sheetName val="CANT OBRA Z-U"/>
      <sheetName val="CANT OBRA B-T"/>
      <sheetName val="INF. EMERGENCIAS"/>
      <sheetName val="PUENTES"/>
      <sheetName val="NEC PTES"/>
      <sheetName val="PONTONES"/>
      <sheetName val="NEC. PONTONES"/>
      <sheetName val="señal v"/>
      <sheetName val="señal H"/>
      <sheetName val="ACCIDENTALIDAD junio"/>
      <sheetName val="ACCIDENTALIDAD julio"/>
      <sheetName val="ACCIDENTALIDAD agosto"/>
      <sheetName val="ACCIDENT."/>
      <sheetName val="DEFENSA VIAS"/>
      <sheetName val="ZONAS RETIRO"/>
      <sheetName val="SEGUIMIENTO"/>
      <sheetName val="CUANTI AMV"/>
      <sheetName val="CUALI AMV"/>
      <sheetName val="CUANTI MICRO"/>
      <sheetName val="CUALI MICRO"/>
      <sheetName val="CALIDAD"/>
      <sheetName val="FOTOG"/>
      <sheetName val="PRENSA"/>
      <sheetName val="COMENTARIOS"/>
      <sheetName val="ACC.EJECUTIVO"/>
      <sheetName val="RESUM.ACCID"/>
      <sheetName val="RESUM.ACCID (2)"/>
      <sheetName val="Cotización"/>
      <sheetName val="Indicadores Gestión"/>
      <sheetName val="PR-04"/>
      <sheetName val="Hoja1"/>
      <sheetName val="tipo_recurso"/>
      <sheetName val="Listado"/>
      <sheetName val="tipos_entidad"/>
      <sheetName val="Unidades"/>
    </sheetNames>
    <sheetDataSet>
      <sheetData sheetId="0"/>
      <sheetData sheetId="1">
        <row r="2">
          <cell r="A2" t="str">
            <v>REGIONAL CUNDINAMARCA</v>
          </cell>
        </row>
      </sheetData>
      <sheetData sheetId="2">
        <row r="2">
          <cell r="A2" t="str">
            <v>REGIONAL CUNDINAMARCA</v>
          </cell>
        </row>
      </sheetData>
      <sheetData sheetId="3">
        <row r="9">
          <cell r="E9" t="str">
            <v>EDGAR EDUARDO HERNANDEZ Q.</v>
          </cell>
        </row>
      </sheetData>
      <sheetData sheetId="4">
        <row r="9">
          <cell r="E9" t="str">
            <v>EDGAR EDUARDO HERNANDEZ Q.</v>
          </cell>
        </row>
      </sheetData>
      <sheetData sheetId="5"/>
      <sheetData sheetId="6"/>
      <sheetData sheetId="7">
        <row r="8">
          <cell r="E8" t="str">
            <v>BIMESTRE: JULIO - AGOSTO DE 2001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emes Renovación"/>
      <sheetName val="BASE"/>
    </sheetNames>
    <sheetDataSet>
      <sheetData sheetId="0" refreshError="1"/>
      <sheetData sheetId="1"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sheetName val="Lista"/>
      <sheetName val="Transporte"/>
      <sheetName val="Materiales"/>
      <sheetName val="Equipo"/>
      <sheetName val="MdeO"/>
      <sheetName val="1.1"/>
      <sheetName val="1.2"/>
      <sheetName val="1.3"/>
      <sheetName val="1.4"/>
      <sheetName val="1.5"/>
      <sheetName val="1.6"/>
      <sheetName val="1.7"/>
      <sheetName val="1.8"/>
      <sheetName val="1.9"/>
      <sheetName val="1.10"/>
      <sheetName val="1.11"/>
      <sheetName val="1.12"/>
      <sheetName val="2.1"/>
      <sheetName val="2.2"/>
      <sheetName val="2.3"/>
      <sheetName val="2.4"/>
      <sheetName val="2.5"/>
      <sheetName val="2.6"/>
      <sheetName val="2.7"/>
      <sheetName val="2.8"/>
      <sheetName val="2.9"/>
      <sheetName val="2.10"/>
      <sheetName val="2.11"/>
      <sheetName val="2.12"/>
      <sheetName val="2.13"/>
      <sheetName val="2.14"/>
      <sheetName val="2.15"/>
      <sheetName val="2.16"/>
      <sheetName val="2.17"/>
      <sheetName val="2.18"/>
      <sheetName val="2.19"/>
      <sheetName val="2.20"/>
      <sheetName val="2.21"/>
      <sheetName val="2.22"/>
      <sheetName val="2.23"/>
      <sheetName val="2.24"/>
      <sheetName val="2.25"/>
      <sheetName val="3.1"/>
      <sheetName val="3.2"/>
      <sheetName val="3.3"/>
      <sheetName val="3.4"/>
      <sheetName val="3.5"/>
      <sheetName val="3.6"/>
      <sheetName val="3.7"/>
      <sheetName val="3.8"/>
      <sheetName val="3.9"/>
      <sheetName val="3.10"/>
      <sheetName val="3.11"/>
      <sheetName val="3.12"/>
      <sheetName val="3.13"/>
      <sheetName val="3.14"/>
      <sheetName val="3.15"/>
      <sheetName val="3.16"/>
      <sheetName val="3.17"/>
      <sheetName val="3.18"/>
      <sheetName val="3.19"/>
      <sheetName val="3.20"/>
      <sheetName val="3.21"/>
      <sheetName val="3.22"/>
      <sheetName val="3.23"/>
      <sheetName val="3.24"/>
      <sheetName val="3.25"/>
      <sheetName val="3.26"/>
      <sheetName val="4.1"/>
      <sheetName val="4.2"/>
      <sheetName val="4.3"/>
      <sheetName val="4.4"/>
      <sheetName val="5.1"/>
      <sheetName val="5.2"/>
      <sheetName val="5.3"/>
      <sheetName val="5.4"/>
      <sheetName val="5.5"/>
      <sheetName val="5.6"/>
      <sheetName val="5.7"/>
      <sheetName val="5.8"/>
      <sheetName val="5.9"/>
      <sheetName val="5.10"/>
      <sheetName val="5.11"/>
      <sheetName val="5.12"/>
      <sheetName val="5.13"/>
      <sheetName val="5.14"/>
      <sheetName val="5.15"/>
      <sheetName val="5.16"/>
      <sheetName val="5.17"/>
      <sheetName val="5.18"/>
      <sheetName val="5.19"/>
      <sheetName val="5.20"/>
      <sheetName val="5.21"/>
      <sheetName val="5.22"/>
      <sheetName val="5.23"/>
      <sheetName val="5.24"/>
      <sheetName val="5.25"/>
      <sheetName val="5.26"/>
      <sheetName val="5.27"/>
      <sheetName val="5.28"/>
      <sheetName val="5.29"/>
      <sheetName val="5.30"/>
      <sheetName val="5.31"/>
      <sheetName val="5.32"/>
      <sheetName val="5.33"/>
      <sheetName val="5.34"/>
      <sheetName val="5.35"/>
      <sheetName val="5.36"/>
      <sheetName val="5.37"/>
      <sheetName val="5.38"/>
      <sheetName val="5.39"/>
      <sheetName val="5.40"/>
      <sheetName val="5.41"/>
      <sheetName val="5.42"/>
      <sheetName val="6.1"/>
      <sheetName val="6.2"/>
      <sheetName val="6.3"/>
      <sheetName val="6.4"/>
      <sheetName val="6.5"/>
      <sheetName val="6.6"/>
      <sheetName val="6.7"/>
      <sheetName val="6.8"/>
      <sheetName val="6.9"/>
      <sheetName val="6.10"/>
      <sheetName val="7.1"/>
      <sheetName val="7.2"/>
      <sheetName val="7.3"/>
      <sheetName val="7.4"/>
      <sheetName val="7.5"/>
      <sheetName val="7.6"/>
      <sheetName val="7.8"/>
      <sheetName val="7.9"/>
      <sheetName val="7.10"/>
      <sheetName val="7.11"/>
      <sheetName val="7.12"/>
      <sheetName val="7.13"/>
      <sheetName val="7.14"/>
      <sheetName val="7.15"/>
      <sheetName val="7.16"/>
      <sheetName val="7.17"/>
      <sheetName val="7.18"/>
      <sheetName val="7.19"/>
      <sheetName val="7.20"/>
      <sheetName val="7.21"/>
      <sheetName val="7.22"/>
      <sheetName val="7.23"/>
      <sheetName val="7.24"/>
      <sheetName val="7.25"/>
      <sheetName val="7.26"/>
      <sheetName val="7.27"/>
      <sheetName val="7.28"/>
      <sheetName val="7.29"/>
      <sheetName val="7.30"/>
      <sheetName val="7.31"/>
      <sheetName val="7.32"/>
      <sheetName val="7.33"/>
      <sheetName val="7.34"/>
      <sheetName val="7.35"/>
      <sheetName val="7.36"/>
      <sheetName val="7.37"/>
      <sheetName val="7.38"/>
      <sheetName val="7.39"/>
      <sheetName val="7.40"/>
      <sheetName val="7.41"/>
      <sheetName val="7.42"/>
      <sheetName val="7.43"/>
      <sheetName val="7.44"/>
      <sheetName val="7.45"/>
      <sheetName val="7.46"/>
      <sheetName val="7.47"/>
      <sheetName val="7.48"/>
      <sheetName val="7.49"/>
      <sheetName val="7.50"/>
      <sheetName val="7.51"/>
      <sheetName val="7.52"/>
      <sheetName val="7.53"/>
      <sheetName val="8.1"/>
      <sheetName val="8.2"/>
      <sheetName val="8.3"/>
      <sheetName val="9.1"/>
      <sheetName val="9.2"/>
      <sheetName val="9.3"/>
      <sheetName val="9.4"/>
      <sheetName val="9.5"/>
      <sheetName val="9.6"/>
      <sheetName val="9.7"/>
      <sheetName val="9.8"/>
      <sheetName val="9.9"/>
      <sheetName val="9.10"/>
      <sheetName val="9.11"/>
      <sheetName val="9.12"/>
      <sheetName val="9.13"/>
      <sheetName val="10.1"/>
      <sheetName val="10.2"/>
      <sheetName val="10.3"/>
      <sheetName val="10.4"/>
      <sheetName val="10.5"/>
      <sheetName val="10.6"/>
      <sheetName val="10.7"/>
      <sheetName val="10.8"/>
      <sheetName val="10.9"/>
      <sheetName val="10.10"/>
      <sheetName val="10.11"/>
      <sheetName val="10.12"/>
      <sheetName val="10.13"/>
      <sheetName val="10.14"/>
      <sheetName val="10.15"/>
      <sheetName val="10.16"/>
      <sheetName val="10.17"/>
      <sheetName val="10.18"/>
      <sheetName val="10.19"/>
      <sheetName val="10.20"/>
      <sheetName val="10.21"/>
      <sheetName val="10.22"/>
      <sheetName val="11.1"/>
      <sheetName val="11.2"/>
      <sheetName val="11.3"/>
      <sheetName val="11.4"/>
      <sheetName val="11.5"/>
      <sheetName val="11.6"/>
      <sheetName val="11.7"/>
      <sheetName val="12.1"/>
      <sheetName val="12.2"/>
      <sheetName val="12.3"/>
      <sheetName val="12.4"/>
      <sheetName val="13.1"/>
      <sheetName val="13.2"/>
      <sheetName val="13.3"/>
      <sheetName val="13.4"/>
      <sheetName val="13.5"/>
      <sheetName val="13.6"/>
      <sheetName val="13.7"/>
      <sheetName val="13.8"/>
      <sheetName val="13.9"/>
      <sheetName val="13.10"/>
      <sheetName val="13.11"/>
      <sheetName val="13.12"/>
      <sheetName val="13.13"/>
      <sheetName val="13.14"/>
      <sheetName val="13.15"/>
      <sheetName val="13.16"/>
      <sheetName val="13.17"/>
      <sheetName val="13.18"/>
      <sheetName val="13.19"/>
      <sheetName val="13.20"/>
      <sheetName val="13.21"/>
      <sheetName val="13.22"/>
      <sheetName val="13.23"/>
      <sheetName val="13.24"/>
      <sheetName val="13.25"/>
      <sheetName val="13.26"/>
      <sheetName val="13.27"/>
      <sheetName val="13.28"/>
      <sheetName val="13.29"/>
      <sheetName val="13.30"/>
      <sheetName val="13.31"/>
      <sheetName val="13.32"/>
      <sheetName val="13.33"/>
      <sheetName val="13.34"/>
      <sheetName val="13.35"/>
      <sheetName val="13.36"/>
      <sheetName val="13.37"/>
      <sheetName val="13.38"/>
      <sheetName val="13.39"/>
      <sheetName val="13.40"/>
      <sheetName val="13.41"/>
      <sheetName val="13.42"/>
      <sheetName val="13.43"/>
      <sheetName val="13.44"/>
      <sheetName val="13.45"/>
      <sheetName val="13.46"/>
      <sheetName val="13.47"/>
      <sheetName val="13.48"/>
      <sheetName val="13.49"/>
      <sheetName val="13.50"/>
      <sheetName val="13.51"/>
      <sheetName val="13.52"/>
      <sheetName val="13.53"/>
      <sheetName val="13.54"/>
      <sheetName val="13.55"/>
      <sheetName val="13.56"/>
      <sheetName val="13.57"/>
      <sheetName val="13.58"/>
      <sheetName val="13.59"/>
      <sheetName val="13.60"/>
      <sheetName val="13.61"/>
      <sheetName val="13.62"/>
      <sheetName val="13.63"/>
      <sheetName val="13.64"/>
      <sheetName val="13.65"/>
      <sheetName val="13.66"/>
      <sheetName val="13.67"/>
      <sheetName val="13.68"/>
      <sheetName val="13.69"/>
      <sheetName val="13.70"/>
      <sheetName val="13.71"/>
      <sheetName val="13.72"/>
      <sheetName val="13.73"/>
      <sheetName val="13.74"/>
      <sheetName val="13.75"/>
      <sheetName val="13.76"/>
      <sheetName val="13.77"/>
      <sheetName val="13.78"/>
      <sheetName val="13.79"/>
      <sheetName val="13.80"/>
      <sheetName val="13.81"/>
      <sheetName val="13.82"/>
      <sheetName val="13.83"/>
      <sheetName val="13.84"/>
      <sheetName val="13.85"/>
      <sheetName val="13.86"/>
    </sheetNames>
    <sheetDataSet>
      <sheetData sheetId="0"/>
      <sheetData sheetId="1">
        <row r="1">
          <cell r="A1" t="str">
            <v>ALCALDIA MAYOR DE TUNJA</v>
          </cell>
        </row>
      </sheetData>
      <sheetData sheetId="2">
        <row r="3">
          <cell r="A3" t="str">
            <v>-</v>
          </cell>
          <cell r="B3" t="str">
            <v>-</v>
          </cell>
          <cell r="C3" t="str">
            <v>-</v>
          </cell>
        </row>
        <row r="4">
          <cell r="A4" t="str">
            <v>AGREGADO SELECCIONADO</v>
          </cell>
          <cell r="B4" t="str">
            <v>KG-KM</v>
          </cell>
          <cell r="C4">
            <v>1045.6199999999999</v>
          </cell>
        </row>
        <row r="5">
          <cell r="A5" t="str">
            <v xml:space="preserve">EQUIPOS </v>
          </cell>
          <cell r="B5" t="str">
            <v>GLOB</v>
          </cell>
          <cell r="C5">
            <v>139416</v>
          </cell>
        </row>
        <row r="6">
          <cell r="A6" t="str">
            <v xml:space="preserve">ESTRUCTURAS METÁLICAS </v>
          </cell>
          <cell r="B6" t="str">
            <v>KG-KM</v>
          </cell>
          <cell r="C6">
            <v>1045.6199999999999</v>
          </cell>
        </row>
        <row r="7">
          <cell r="A7" t="str">
            <v>ESTRUCTURAS METÁLICAS EN OBRA</v>
          </cell>
          <cell r="B7" t="str">
            <v>KG-KM</v>
          </cell>
          <cell r="C7">
            <v>232.35999999999999</v>
          </cell>
        </row>
        <row r="8">
          <cell r="A8" t="str">
            <v>MATERIAL AGREGADOS PETREOS</v>
          </cell>
          <cell r="B8" t="str">
            <v>M³-KM</v>
          </cell>
          <cell r="C8">
            <v>1045.6199999999999</v>
          </cell>
        </row>
        <row r="9">
          <cell r="A9" t="str">
            <v>MATERIAL DE ACARREO</v>
          </cell>
          <cell r="B9" t="str">
            <v>M³-KM</v>
          </cell>
          <cell r="C9">
            <v>1045.6199999999999</v>
          </cell>
        </row>
        <row r="10">
          <cell r="A10" t="str">
            <v>MATERIAL DE AFIRMADO</v>
          </cell>
          <cell r="B10" t="str">
            <v>M³-KM</v>
          </cell>
          <cell r="C10">
            <v>1045.6199999999999</v>
          </cell>
        </row>
        <row r="11">
          <cell r="A11" t="str">
            <v>MATERIAL DE AFIRMADO DE LA ZONA</v>
          </cell>
          <cell r="B11" t="str">
            <v>M³-KM</v>
          </cell>
          <cell r="C11">
            <v>1045.6199999999999</v>
          </cell>
        </row>
        <row r="12">
          <cell r="A12" t="str">
            <v>MATERIAL DE ASFALTITA DE PESCA</v>
          </cell>
          <cell r="B12" t="str">
            <v>M³-KM</v>
          </cell>
          <cell r="C12">
            <v>1161.8</v>
          </cell>
        </row>
        <row r="13">
          <cell r="A13" t="str">
            <v>MATERIAL DE DEMOLICION</v>
          </cell>
          <cell r="B13" t="str">
            <v>M³-KM</v>
          </cell>
          <cell r="C13">
            <v>1045.6199999999999</v>
          </cell>
        </row>
        <row r="14">
          <cell r="A14" t="str">
            <v>MATERIAL DE EXCAVACION</v>
          </cell>
          <cell r="B14" t="str">
            <v>M³-KM</v>
          </cell>
          <cell r="C14">
            <v>1045.6199999999999</v>
          </cell>
        </row>
        <row r="15">
          <cell r="A15" t="str">
            <v>MATERIAL DE EXPLOSIVOS</v>
          </cell>
          <cell r="B15" t="str">
            <v>LB-KM</v>
          </cell>
          <cell r="C15">
            <v>1161.8</v>
          </cell>
        </row>
        <row r="16">
          <cell r="A16" t="str">
            <v>MATERIAL DE REMOCION</v>
          </cell>
          <cell r="B16" t="str">
            <v>M³-KM</v>
          </cell>
          <cell r="C16">
            <v>1045.6199999999999</v>
          </cell>
        </row>
        <row r="17">
          <cell r="A17" t="str">
            <v>MATERIAL DESMONTADO</v>
          </cell>
          <cell r="B17" t="str">
            <v>M³-KM</v>
          </cell>
          <cell r="C17">
            <v>1045.6199999999999</v>
          </cell>
        </row>
        <row r="18">
          <cell r="A18" t="str">
            <v>MATERIAL FILTRANTE 6"</v>
          </cell>
          <cell r="B18" t="str">
            <v>M³-KM</v>
          </cell>
          <cell r="C18">
            <v>1045.6199999999999</v>
          </cell>
        </row>
        <row r="19">
          <cell r="A19" t="str">
            <v>MATERIAL FRESADO</v>
          </cell>
          <cell r="B19" t="str">
            <v>M³-KM</v>
          </cell>
          <cell r="C19">
            <v>1045.6199999999999</v>
          </cell>
        </row>
        <row r="20">
          <cell r="A20" t="str">
            <v>MATERIAL GRANULAR</v>
          </cell>
          <cell r="B20" t="str">
            <v>M³-KM</v>
          </cell>
          <cell r="C20">
            <v>1045.6199999999999</v>
          </cell>
        </row>
        <row r="21">
          <cell r="A21" t="str">
            <v>MEZCLAS</v>
          </cell>
          <cell r="B21" t="str">
            <v>M³-KM</v>
          </cell>
          <cell r="C21">
            <v>1161.8</v>
          </cell>
        </row>
        <row r="22">
          <cell r="A22" t="str">
            <v xml:space="preserve">MEZCLAS PARA BACHEO </v>
          </cell>
          <cell r="B22" t="str">
            <v>M³-KM</v>
          </cell>
          <cell r="C22">
            <v>1161.8</v>
          </cell>
        </row>
        <row r="23">
          <cell r="A23" t="str">
            <v>PILOTES</v>
          </cell>
          <cell r="B23" t="str">
            <v>M³-KM</v>
          </cell>
          <cell r="C23">
            <v>1394.1599999999999</v>
          </cell>
        </row>
        <row r="24">
          <cell r="A24" t="str">
            <v>-</v>
          </cell>
          <cell r="B24" t="str">
            <v>-</v>
          </cell>
          <cell r="C24" t="str">
            <v>-</v>
          </cell>
        </row>
      </sheetData>
      <sheetData sheetId="3">
        <row r="3">
          <cell r="A3" t="str">
            <v>-</v>
          </cell>
        </row>
        <row r="4">
          <cell r="A4" t="str">
            <v>ACPM</v>
          </cell>
        </row>
        <row r="5">
          <cell r="A5" t="str">
            <v>ACERO 37000 PSI</v>
          </cell>
        </row>
        <row r="6">
          <cell r="A6" t="str">
            <v>ACERO 60000 PSI</v>
          </cell>
        </row>
        <row r="7">
          <cell r="A7" t="str">
            <v>ACERO A-36 PARA ESTRUCTURA METALICA</v>
          </cell>
        </row>
        <row r="8">
          <cell r="A8" t="str">
            <v>ADITIVO (RETARDANTE PLASTIFICANTE Y REDUCTOR DE FRAGUADO</v>
          </cell>
        </row>
        <row r="9">
          <cell r="A9" t="str">
            <v xml:space="preserve">ADOQUIN CONCRETO VEHIC.10X20X8.0 </v>
          </cell>
        </row>
        <row r="10">
          <cell r="A10" t="str">
            <v>ADOQUIN CONCRETO VEHIC.10X20X8.0 COLOR</v>
          </cell>
        </row>
        <row r="11">
          <cell r="A11" t="str">
            <v>AGREGADO PETREO</v>
          </cell>
        </row>
        <row r="12">
          <cell r="A12" t="str">
            <v>AGREGADO PETREO PARA MEZCLA ASFALTICA</v>
          </cell>
        </row>
        <row r="13">
          <cell r="A13" t="str">
            <v>AGREGADO PETREO PARA TSD</v>
          </cell>
        </row>
        <row r="14">
          <cell r="A14" t="str">
            <v>AGREGADO PETREO PARA TSS</v>
          </cell>
        </row>
        <row r="15">
          <cell r="A15" t="str">
            <v>AGREGADO PETREO PARA TST</v>
          </cell>
        </row>
        <row r="16">
          <cell r="A16" t="str">
            <v>AGREGADO SELECCIONADO</v>
          </cell>
        </row>
        <row r="17">
          <cell r="A17" t="str">
            <v>AGREGADO TIPO LA-1 (LECHADAS)</v>
          </cell>
        </row>
        <row r="18">
          <cell r="A18" t="str">
            <v>AGREGADO TIPO LA-2 (LECHADAS)</v>
          </cell>
        </row>
        <row r="19">
          <cell r="A19" t="str">
            <v>AGREGADO TIPO LA-3 (LECHADAS)</v>
          </cell>
        </row>
        <row r="20">
          <cell r="A20" t="str">
            <v>AGREGADO TIPO LA-4 (LECHADAS)</v>
          </cell>
        </row>
        <row r="21">
          <cell r="A21" t="str">
            <v>AGUA</v>
          </cell>
        </row>
        <row r="22">
          <cell r="A22" t="str">
            <v>ALAMBRE DE PUAS CALIBRE 12.5</v>
          </cell>
        </row>
        <row r="23">
          <cell r="A23" t="str">
            <v>ALAMBRE GALVANIZADO # 13</v>
          </cell>
        </row>
        <row r="24">
          <cell r="A24" t="str">
            <v>ALAMBRE NEGRO No. 18</v>
          </cell>
        </row>
        <row r="25">
          <cell r="A25" t="str">
            <v>ALMOHADILLAS DE NEOPRENO DUREZA 60 (35CM*45CM*5CM CON 2 LAMINAS DE 3MM)</v>
          </cell>
        </row>
        <row r="26">
          <cell r="A26" t="str">
            <v>AMORTIGUADOR DEFENSA METALICA</v>
          </cell>
        </row>
        <row r="27">
          <cell r="A27" t="str">
            <v>ANFO</v>
          </cell>
        </row>
        <row r="28">
          <cell r="A28" t="str">
            <v>ANGULO DE  3"X3"X3/8"</v>
          </cell>
        </row>
        <row r="29">
          <cell r="A29" t="str">
            <v>ANTISOL BLANCO</v>
          </cell>
        </row>
        <row r="30">
          <cell r="A30" t="str">
            <v xml:space="preserve">ARBOL NATIVO H= 80-100CM </v>
          </cell>
        </row>
        <row r="31">
          <cell r="A31" t="str">
            <v>ARENA DE PEÑA</v>
          </cell>
        </row>
        <row r="32">
          <cell r="A32" t="str">
            <v>ARENA DE TRITURACION (SELLOS DE ARENA-AFALTO)</v>
          </cell>
        </row>
        <row r="33">
          <cell r="A33" t="str">
            <v>ARENA FINA PARA SELLO</v>
          </cell>
        </row>
        <row r="34">
          <cell r="A34" t="str">
            <v>ARENA LAVADA</v>
          </cell>
        </row>
        <row r="35">
          <cell r="A35" t="str">
            <v>ARMADURA GALVANIZADA</v>
          </cell>
        </row>
        <row r="36">
          <cell r="A36" t="str">
            <v>ASFALTITA</v>
          </cell>
        </row>
        <row r="37">
          <cell r="A37" t="str">
            <v>ASFALTO TIPO 90</v>
          </cell>
        </row>
        <row r="38">
          <cell r="A38" t="str">
            <v>BARRAS DE TRANSFERENCIA DE CARGA</v>
          </cell>
        </row>
        <row r="39">
          <cell r="A39" t="str">
            <v>BIOMANTO</v>
          </cell>
        </row>
        <row r="40">
          <cell r="A40" t="str">
            <v>BOLSACRETO DE 1M3 1401</v>
          </cell>
        </row>
        <row r="41">
          <cell r="A41" t="str">
            <v>CABLE DE 1/2" (PARA ANCLAJES)</v>
          </cell>
        </row>
        <row r="42">
          <cell r="A42" t="str">
            <v>CABLE DE ACERO  D=1/2"</v>
          </cell>
        </row>
        <row r="43">
          <cell r="A43" t="str">
            <v>CABLE DE ACERO  D=3/8"</v>
          </cell>
        </row>
        <row r="44">
          <cell r="A44" t="str">
            <v>CABLE DE ACERO D=1"</v>
          </cell>
        </row>
        <row r="45">
          <cell r="A45" t="str">
            <v>CABLE DE ACERO D=1-1/2"</v>
          </cell>
        </row>
        <row r="46">
          <cell r="A46" t="str">
            <v>CABLE DE ACERO D=1-1/4"</v>
          </cell>
        </row>
        <row r="47">
          <cell r="A47" t="str">
            <v>CABLE DE ACERO D=1-1/8"</v>
          </cell>
        </row>
        <row r="48">
          <cell r="A48" t="str">
            <v>CABLE DE ACERO D=1-3/4"</v>
          </cell>
        </row>
        <row r="49">
          <cell r="A49" t="str">
            <v>CABLE DE ACERO D=1-5/8"</v>
          </cell>
        </row>
        <row r="50">
          <cell r="A50" t="str">
            <v>CABLE DE ACERO D=1-7/8"</v>
          </cell>
        </row>
        <row r="51">
          <cell r="A51" t="str">
            <v>CABLE DE ACERO D=2"</v>
          </cell>
        </row>
        <row r="52">
          <cell r="A52" t="str">
            <v>CABLE DE ACERO D=3/4"</v>
          </cell>
        </row>
        <row r="53">
          <cell r="A53" t="str">
            <v>CABLE DE ACERO D=5/8"</v>
          </cell>
        </row>
        <row r="54">
          <cell r="A54" t="str">
            <v>CAL</v>
          </cell>
        </row>
        <row r="55">
          <cell r="A55" t="str">
            <v>CAMISA METALICA</v>
          </cell>
        </row>
        <row r="56">
          <cell r="A56" t="str">
            <v>CAPTAFARO (en grado diamante)</v>
          </cell>
        </row>
        <row r="57">
          <cell r="A57" t="str">
            <v>CEMENTO ASFALTICO 80-100</v>
          </cell>
        </row>
        <row r="58">
          <cell r="A58" t="str">
            <v>CEMENTO ASFALTICO 60-70</v>
          </cell>
        </row>
        <row r="59">
          <cell r="A59" t="str">
            <v>CEMENTO GRIS</v>
          </cell>
        </row>
        <row r="60">
          <cell r="A60" t="str">
            <v>CEMENTO GRIS PORTLAND SACO DE 50 KILOS</v>
          </cell>
        </row>
        <row r="61">
          <cell r="A61" t="str">
            <v>CESPEDONES</v>
          </cell>
        </row>
        <row r="62">
          <cell r="A62" t="str">
            <v>CINTA DE ENMASCARAR 1"</v>
          </cell>
        </row>
        <row r="63">
          <cell r="A63" t="str">
            <v>CINTA FLEXIBLE PARA SELLO DE JUNTAS</v>
          </cell>
        </row>
        <row r="64">
          <cell r="A64" t="str">
            <v>CINTA SIKA  PVC  O= 0.22</v>
          </cell>
        </row>
        <row r="65">
          <cell r="A65" t="str">
            <v>CONCRETO 1500 PSI PREMEZCLADO</v>
          </cell>
        </row>
        <row r="66">
          <cell r="A66" t="str">
            <v>CONCRETO 3500 PSI PREMEZCLADO</v>
          </cell>
        </row>
        <row r="67">
          <cell r="A67" t="str">
            <v>CONCRETO CLASE A (5000 PSI) PREMEZCLADO</v>
          </cell>
        </row>
        <row r="68">
          <cell r="A68" t="str">
            <v>CONCRETO CLASE B (4500 PSI) PREMEZCLADO</v>
          </cell>
        </row>
        <row r="69">
          <cell r="A69" t="str">
            <v>CONCRETO CLASE C (4000 PSI) PREMEZCLADO</v>
          </cell>
        </row>
        <row r="70">
          <cell r="A70" t="str">
            <v>CONCRETO CLASE D (3000 PSI) PREMEZCLADO</v>
          </cell>
        </row>
        <row r="71">
          <cell r="A71" t="str">
            <v>CONCRETO CLASE E (2500 PSI) PREMEZCLADO</v>
          </cell>
        </row>
        <row r="72">
          <cell r="A72" t="str">
            <v>CONCRETO CLASE F (2000 PSI) PREMEZCLADO</v>
          </cell>
        </row>
        <row r="73">
          <cell r="A73" t="str">
            <v xml:space="preserve">CONCRETO FLUIDO 3000 PSI PREMEZCLADO </v>
          </cell>
        </row>
        <row r="74">
          <cell r="A74" t="str">
            <v>CONO DE SEÑALIZACION H=45 CM CON CINTA REFLECTIVA</v>
          </cell>
        </row>
        <row r="75">
          <cell r="A75" t="str">
            <v>CONO DE SEÑALIZACION H=75 CM CON CINTA REFLECTIVA</v>
          </cell>
        </row>
        <row r="76">
          <cell r="A76" t="str">
            <v>CORDON DE FONDO PARA SELLO DE JUNTAS</v>
          </cell>
        </row>
        <row r="77">
          <cell r="A77" t="str">
            <v>CORDON DETONANTE</v>
          </cell>
        </row>
        <row r="78">
          <cell r="A78" t="str">
            <v>CRUDO DE CASTILLA</v>
          </cell>
        </row>
        <row r="79">
          <cell r="A79" t="str">
            <v>CUÑAS PARA EL TENSIONAMIENTO</v>
          </cell>
        </row>
        <row r="80">
          <cell r="A80" t="str">
            <v>DEFENSA METALICA  CURVA (3.81M)  CALIBRE 12``</v>
          </cell>
        </row>
        <row r="81">
          <cell r="A81" t="str">
            <v>DEFENSA METALICA  RECTA (3.81M) CALIBRE 12``</v>
          </cell>
        </row>
        <row r="82">
          <cell r="A82" t="str">
            <v>DERECHOS DE EXPLOTACIÓN Y O DISPOSICIÓN DE MATERIALES</v>
          </cell>
        </row>
        <row r="83">
          <cell r="A83" t="str">
            <v>DETONADOR</v>
          </cell>
        </row>
        <row r="84">
          <cell r="A84" t="str">
            <v>DISOLVENTE PINTURA</v>
          </cell>
        </row>
        <row r="85">
          <cell r="A85" t="str">
            <v>DUCTO PARA TENSIONAMIENTO</v>
          </cell>
        </row>
        <row r="86">
          <cell r="A86" t="str">
            <v>ELASTOMERO</v>
          </cell>
        </row>
        <row r="87">
          <cell r="A87" t="str">
            <v>EMULSION CRL-1</v>
          </cell>
        </row>
        <row r="88">
          <cell r="A88" t="str">
            <v>EMULSION CRL-1H, TIPO LA-1</v>
          </cell>
        </row>
        <row r="89">
          <cell r="A89" t="str">
            <v>EMULSION CRL-1H, TIPO LA-2</v>
          </cell>
        </row>
        <row r="90">
          <cell r="A90" t="str">
            <v>EMULSION CRL-1H, TIPO LA-3</v>
          </cell>
        </row>
        <row r="91">
          <cell r="A91" t="str">
            <v>EMULSION CRL-1H, TIPO LA-4</v>
          </cell>
        </row>
        <row r="92">
          <cell r="A92" t="str">
            <v>EMULSION CRL-1HM, TIPO LA-1</v>
          </cell>
        </row>
        <row r="93">
          <cell r="A93" t="str">
            <v>EMULSION CRL-1HM, TIPO LA-2</v>
          </cell>
        </row>
        <row r="94">
          <cell r="A94" t="str">
            <v>EMULSION CRL-1HM, TIPO LA-3</v>
          </cell>
        </row>
        <row r="95">
          <cell r="A95" t="str">
            <v>EMULSION CRL-1HM, TIPO LA-4</v>
          </cell>
        </row>
        <row r="96">
          <cell r="A96" t="str">
            <v xml:space="preserve">EMULSION CRR-1 </v>
          </cell>
        </row>
        <row r="97">
          <cell r="A97" t="str">
            <v>EMULSION CRR-2</v>
          </cell>
        </row>
        <row r="98">
          <cell r="A98" t="str">
            <v>ESTACA EN MADERA L=.4 m</v>
          </cell>
        </row>
        <row r="99">
          <cell r="A99" t="str">
            <v>ESTACAS DE GUADUA (para empradizacion)</v>
          </cell>
        </row>
        <row r="100">
          <cell r="A100" t="str">
            <v>ESTACAS, PINTURA, TACHUELAS, HILO (CARRETERAS)</v>
          </cell>
        </row>
        <row r="101">
          <cell r="A101" t="str">
            <v>ESTOPEROL D=10 CM  H=2.5 CM</v>
          </cell>
        </row>
        <row r="102">
          <cell r="A102" t="str">
            <v>EXPLOSIVOS 75%</v>
          </cell>
        </row>
        <row r="103">
          <cell r="A103" t="str">
            <v>FORMALETA</v>
          </cell>
        </row>
        <row r="104">
          <cell r="A104" t="str">
            <v>FULMINANTE</v>
          </cell>
        </row>
        <row r="105">
          <cell r="A105" t="str">
            <v>FUNDENTE</v>
          </cell>
        </row>
        <row r="106">
          <cell r="A106" t="str">
            <v>GAS PROPANO</v>
          </cell>
        </row>
        <row r="107">
          <cell r="A107" t="str">
            <v>GASOLINA</v>
          </cell>
        </row>
        <row r="108">
          <cell r="A108" t="str">
            <v>GEOMALLA FORTGRID BX-25</v>
          </cell>
        </row>
        <row r="109">
          <cell r="A109" t="str">
            <v>GEOMALLA FORTGRID UX - 165</v>
          </cell>
        </row>
        <row r="110">
          <cell r="A110" t="str">
            <v>GEOMALLA FORTGRID UX -100</v>
          </cell>
        </row>
        <row r="111">
          <cell r="A111" t="str">
            <v>GEOTEXTIL NT 1600</v>
          </cell>
        </row>
        <row r="112">
          <cell r="A112" t="str">
            <v>GEOTEXTIL NT 1600 S</v>
          </cell>
        </row>
        <row r="113">
          <cell r="A113" t="str">
            <v>GEOTEXTIL NT 1800</v>
          </cell>
        </row>
        <row r="114">
          <cell r="A114" t="str">
            <v>GEOTEXTIL NT 1800 S</v>
          </cell>
        </row>
        <row r="115">
          <cell r="A115" t="str">
            <v>GEOTEXTIL NT 2000</v>
          </cell>
        </row>
        <row r="116">
          <cell r="A116" t="str">
            <v>GEOTEXTIL NT 2000 S</v>
          </cell>
        </row>
        <row r="117">
          <cell r="A117" t="str">
            <v>GEOTEXTIL NT 2500</v>
          </cell>
        </row>
        <row r="118">
          <cell r="A118" t="str">
            <v>GEOTEXTIL NT 2500 S</v>
          </cell>
        </row>
        <row r="119">
          <cell r="A119" t="str">
            <v>GEOTEXTIL NT 3000</v>
          </cell>
        </row>
        <row r="120">
          <cell r="A120" t="str">
            <v>GEOTEXTIL NT 3000 S</v>
          </cell>
        </row>
        <row r="121">
          <cell r="A121" t="str">
            <v>GEOTEXTIL NT 4000</v>
          </cell>
        </row>
        <row r="122">
          <cell r="A122" t="str">
            <v>GEOTEXTIL NT 4000 S</v>
          </cell>
        </row>
        <row r="123">
          <cell r="A123" t="str">
            <v>GEOTEXTIL NT 5000</v>
          </cell>
        </row>
        <row r="124">
          <cell r="A124" t="str">
            <v>GEOTEXTIL NT 5000 S</v>
          </cell>
        </row>
        <row r="125">
          <cell r="A125" t="str">
            <v>GEOTEXTIL NT 6000</v>
          </cell>
        </row>
        <row r="126">
          <cell r="A126" t="str">
            <v>GEOTEXTIL NT 6000 S</v>
          </cell>
        </row>
        <row r="127">
          <cell r="A127" t="str">
            <v>GEOTEXTIL NT 7000</v>
          </cell>
        </row>
        <row r="128">
          <cell r="A128" t="str">
            <v>GEOTEXTIL NT 7000 S</v>
          </cell>
        </row>
        <row r="129">
          <cell r="A129" t="str">
            <v>GEOTEXTIL NT REPAV 400</v>
          </cell>
        </row>
        <row r="130">
          <cell r="A130" t="str">
            <v>GEOTEXTIL NT REPAV 450</v>
          </cell>
        </row>
        <row r="131">
          <cell r="A131" t="str">
            <v>GEOTEXTIL T RESIST ULTIMA 30 SEPARACION CAPAS</v>
          </cell>
        </row>
        <row r="132">
          <cell r="A132" t="str">
            <v>GEOTEXTIL T RESIST ULTIMA 30 SUBDRENES</v>
          </cell>
        </row>
        <row r="133">
          <cell r="A133" t="str">
            <v>GEOTEXTIL T RESIST ULTIMA 40 PARA ESTABILIZACION CAPAS</v>
          </cell>
        </row>
        <row r="134">
          <cell r="A134" t="str">
            <v>GEOTEXTIL T RESIST ULTIMA 40 PARA SEPARACION CAPAS</v>
          </cell>
        </row>
        <row r="135">
          <cell r="A135" t="str">
            <v>GEOTEXTIL T RESIST ULTIMA 40 PARA SUBDRENES/FILTROS</v>
          </cell>
        </row>
        <row r="136">
          <cell r="A136" t="str">
            <v>GEOTEXTIL T RESIST ULTIMA 60 PARA ESTABILIZACION CAPAS</v>
          </cell>
        </row>
        <row r="137">
          <cell r="A137" t="str">
            <v>GEOTEXTIL T RESIST ULTIMA 60 PARA SEPARACION CAPAS</v>
          </cell>
        </row>
        <row r="138">
          <cell r="A138" t="str">
            <v>GEOTEXTIL T RESIST ULTIMA 60 SUBDRENES/FLITROS</v>
          </cell>
        </row>
        <row r="139">
          <cell r="A139" t="str">
            <v>GEOTEXTIL T RESIST ULTIMA 90 PARA DRENES /FILTROS</v>
          </cell>
        </row>
        <row r="140">
          <cell r="A140" t="str">
            <v>GEOTEXTIL T RESIST ULTIMA 90 PARA ESTABILIZACION CAPAS</v>
          </cell>
        </row>
        <row r="141">
          <cell r="A141" t="str">
            <v>GEOTEXTIL T RESIST ULTIMA 90 PARA SEPARACION CAPAS</v>
          </cell>
        </row>
        <row r="142">
          <cell r="A142" t="str">
            <v>GEOTEXTIL TEJIDO 1050</v>
          </cell>
        </row>
        <row r="143">
          <cell r="A143" t="str">
            <v>GEOTEXTIL TEJIDO 1400</v>
          </cell>
        </row>
        <row r="144">
          <cell r="A144" t="str">
            <v>GEOTEXTIL TEJIDO 1700</v>
          </cell>
        </row>
        <row r="145">
          <cell r="A145" t="str">
            <v>GEOTEXTIL TEJIDO 2100</v>
          </cell>
        </row>
        <row r="146">
          <cell r="A146" t="str">
            <v>GEOTEXTIL TEJIDO 2400</v>
          </cell>
        </row>
        <row r="147">
          <cell r="A147" t="str">
            <v>GEOTEXTIL TEJIDO 3000</v>
          </cell>
        </row>
        <row r="148">
          <cell r="A148" t="str">
            <v>GEOTEXTIL TEJIDO 4000</v>
          </cell>
        </row>
        <row r="149">
          <cell r="A149" t="str">
            <v>GEOTEXTIL TEJIDO 6000</v>
          </cell>
        </row>
        <row r="150">
          <cell r="A150" t="str">
            <v>GRAPA GALVANIZADA 1 1/4"</v>
          </cell>
        </row>
        <row r="151">
          <cell r="A151" t="str">
            <v>GRAVA TRITURADA 1/2"</v>
          </cell>
        </row>
        <row r="152">
          <cell r="A152" t="str">
            <v>GRAVA TRITURADA DE 3/4"</v>
          </cell>
        </row>
        <row r="153">
          <cell r="A153" t="str">
            <v>JUNTA SELLANTE GOMA ESPUMA</v>
          </cell>
        </row>
        <row r="154">
          <cell r="A154" t="str">
            <v>LADRILLO TOLETE COMUN</v>
          </cell>
        </row>
        <row r="155">
          <cell r="A155" t="str">
            <v>LECHADA PARA DUCTOS (TENSIONAMIENTO)</v>
          </cell>
        </row>
        <row r="156">
          <cell r="A156" t="str">
            <v>LIGA, MC - 70</v>
          </cell>
        </row>
        <row r="157">
          <cell r="A157" t="str">
            <v>LIMPIADOR 1/4 DE GALON</v>
          </cell>
        </row>
        <row r="158">
          <cell r="A158" t="str">
            <v xml:space="preserve">MADERA REPISA </v>
          </cell>
        </row>
        <row r="159">
          <cell r="A159" t="str">
            <v>MALLA ELECTROSOLDADA 15X15 4 MM</v>
          </cell>
        </row>
        <row r="160">
          <cell r="A160" t="str">
            <v>MALLA ESLABONADA CAL. 10 DE 2"X2"</v>
          </cell>
        </row>
        <row r="161">
          <cell r="A161" t="str">
            <v>MALLA GAVION TRIPLE TORSIÓN CAL. 13 (2M3)</v>
          </cell>
        </row>
        <row r="162">
          <cell r="A162" t="str">
            <v>MALLA PARA COLCHOGACIONES (4,00*2*0,5)</v>
          </cell>
        </row>
        <row r="163">
          <cell r="A163" t="str">
            <v>MANGUERA DE POLIETILENO DE 3"</v>
          </cell>
        </row>
        <row r="164">
          <cell r="A164" t="str">
            <v>MARCO REJILLA SUMIDERO DOBLE</v>
          </cell>
        </row>
        <row r="165">
          <cell r="A165" t="str">
            <v>MARCO REJILLA SUMIDERO SENCILLO</v>
          </cell>
        </row>
        <row r="166">
          <cell r="A166" t="str">
            <v>MATERIAL DE AFIRMADO DE LA ZONA</v>
          </cell>
        </row>
        <row r="167">
          <cell r="A167" t="str">
            <v>MATERIAL DE BASE DE LA ZONA</v>
          </cell>
        </row>
        <row r="168">
          <cell r="A168" t="str">
            <v>MATERIAL DE BASE NORMA INVIAS</v>
          </cell>
        </row>
        <row r="169">
          <cell r="A169" t="str">
            <v>MATERIAL DE SUB- BASE NORMA INVIAS</v>
          </cell>
        </row>
        <row r="170">
          <cell r="A170" t="str">
            <v>MATERIAL FILTRANTE 6"</v>
          </cell>
        </row>
        <row r="171">
          <cell r="A171" t="str">
            <v>MATERIAL FILTRANTE CANTO RODADO</v>
          </cell>
        </row>
        <row r="172">
          <cell r="A172" t="str">
            <v>MATERIAL SELECCIONADO PARA RELLENO</v>
          </cell>
        </row>
        <row r="173">
          <cell r="A173" t="str">
            <v>MECHA LENTA</v>
          </cell>
        </row>
        <row r="174">
          <cell r="A174" t="str">
            <v>MEZCLA DENSA EN CALIENTE MDC-1</v>
          </cell>
        </row>
        <row r="175">
          <cell r="A175" t="str">
            <v>MEZCLA DENSA EN CALIENTE MDC-2</v>
          </cell>
        </row>
        <row r="176">
          <cell r="A176" t="str">
            <v>MEZCLA DENSA EN CALIENTE MDC-3</v>
          </cell>
        </row>
        <row r="177">
          <cell r="A177" t="str">
            <v>MEZCLA DENSA EN FRIO MDF-1</v>
          </cell>
        </row>
        <row r="178">
          <cell r="A178" t="str">
            <v>MICROESFERAS REFLECTIVAS</v>
          </cell>
        </row>
        <row r="179">
          <cell r="A179" t="str">
            <v>MORTERO 1:2</v>
          </cell>
        </row>
        <row r="180">
          <cell r="A180" t="str">
            <v>MORTERO 1:3</v>
          </cell>
        </row>
        <row r="181">
          <cell r="A181" t="str">
            <v>MORTERO 1:3 IMPERMEABILIADO</v>
          </cell>
        </row>
        <row r="182">
          <cell r="A182" t="str">
            <v>MORTERO 1:4</v>
          </cell>
        </row>
        <row r="183">
          <cell r="A183" t="str">
            <v>MORTERO 1:5</v>
          </cell>
        </row>
        <row r="184">
          <cell r="A184" t="str">
            <v>NEOPRENO, DUREZA 75, E= 1/4``</v>
          </cell>
        </row>
        <row r="185">
          <cell r="A185" t="str">
            <v>PARAL EN MADERA ROLLIZA DE 3" (TABLESTACADOS)</v>
          </cell>
        </row>
        <row r="186">
          <cell r="A186" t="str">
            <v>PEGANTE EPOXICO DE DOS COMPONENTES</v>
          </cell>
        </row>
        <row r="187">
          <cell r="A187" t="str">
            <v>PIEDRA LAJA</v>
          </cell>
        </row>
        <row r="188">
          <cell r="A188" t="str">
            <v>PIEDRA PARA GAVIÓN</v>
          </cell>
        </row>
        <row r="189">
          <cell r="A189" t="str">
            <v>PIEDRA RAJÓN</v>
          </cell>
        </row>
        <row r="190">
          <cell r="A190" t="str">
            <v>PILOTES EN MADERA D= 15 CMS</v>
          </cell>
        </row>
        <row r="191">
          <cell r="A191" t="str">
            <v>PINTURA ACRILICA BASE, O BASE SOLVENTE, ESMALTE O SIMILAR</v>
          </cell>
        </row>
        <row r="192">
          <cell r="A192" t="str">
            <v>PINTURA ANTICORROSIVA</v>
          </cell>
        </row>
        <row r="193">
          <cell r="A193" t="str">
            <v>PINTURA ESMALTE</v>
          </cell>
        </row>
        <row r="194">
          <cell r="A194" t="str">
            <v>PINTUTRAFICO PLASTICO EN FRIO, INCLUYE MICROESFERAS</v>
          </cell>
        </row>
        <row r="195">
          <cell r="A195" t="str">
            <v>PLACA ACERO</v>
          </cell>
        </row>
        <row r="196">
          <cell r="A196" t="str">
            <v>PLATINA DE ACERO  2-5/8``X2-5/8``X3/8``</v>
          </cell>
        </row>
        <row r="197">
          <cell r="A197" t="str">
            <v>POSTE DE REFERENCIA EN CONCRETO INCLUYE PINTURA</v>
          </cell>
        </row>
        <row r="198">
          <cell r="A198" t="str">
            <v>POSTE DEFENSA METALICA (1.50M)</v>
          </cell>
        </row>
        <row r="199">
          <cell r="A199" t="str">
            <v>POSTE EN CONCRETO PREFABRICADO 10 X 10 CM X 1.80 M  210 KG/CM2</v>
          </cell>
        </row>
        <row r="200">
          <cell r="A200" t="str">
            <v>POSTE EN LAMINA DE ACERO CALIBRE 3/16" (1.80 M)</v>
          </cell>
        </row>
        <row r="201">
          <cell r="A201" t="str">
            <v>POSTE EN MADERA INMUNIZADA (H=1.80M)</v>
          </cell>
        </row>
        <row r="202">
          <cell r="A202" t="str">
            <v>PRENSACABLES DE HF. TIPO PESADO D=¾``</v>
          </cell>
        </row>
        <row r="203">
          <cell r="A203" t="str">
            <v>PRENSACABLES DE HF. TIPO PESADO D=1``</v>
          </cell>
        </row>
        <row r="204">
          <cell r="A204" t="str">
            <v>PRENSACABLES DE HF. TIPO PESADO D=1-¼``</v>
          </cell>
        </row>
        <row r="205">
          <cell r="A205" t="str">
            <v>PRENSACABLES DE HF. TIPO PESADO D=2``</v>
          </cell>
        </row>
        <row r="206">
          <cell r="A206" t="str">
            <v>PRENSACABLES DE HF. TIPO PESADO D=5/8``.</v>
          </cell>
        </row>
        <row r="207">
          <cell r="A207" t="str">
            <v>PRENSACABLES DE HF. TIPO PESADO D=7/8``</v>
          </cell>
        </row>
        <row r="208">
          <cell r="A208" t="str">
            <v>PUNTILLA</v>
          </cell>
        </row>
        <row r="209">
          <cell r="A209" t="str">
            <v>RESINA TERMOPLASTICA</v>
          </cell>
        </row>
        <row r="210">
          <cell r="A210" t="str">
            <v>SALIDA PVC 2 1/2"</v>
          </cell>
        </row>
        <row r="211">
          <cell r="A211" t="str">
            <v>SALIDA PVC 4"</v>
          </cell>
        </row>
        <row r="212">
          <cell r="A212" t="str">
            <v>SARDINEL PREFABRICADO</v>
          </cell>
        </row>
        <row r="213">
          <cell r="A213" t="str">
            <v>SELLO DE SILICONA O SELLADOR AUTONIVELANTE</v>
          </cell>
        </row>
        <row r="214">
          <cell r="A214" t="str">
            <v>SEMILLAS PARA EMPRADIZAR</v>
          </cell>
        </row>
        <row r="215">
          <cell r="A215" t="str">
            <v>SEÑAL (GRUPO 1). TABLERO EN LÁMINA GALVANIZADA DE 75CM*75CM, CALIBRE 16, REFLECTIVO TIPO 1. (INCLUYE POSTE)</v>
          </cell>
        </row>
        <row r="216">
          <cell r="A216" t="str">
            <v xml:space="preserve">SEÑAL (GRUPO 2). TABLERO EN LÁMINA GALVANIZADO DE 1,2M*0,4M, CALIBRE 16, REFLECTIVO TIPO 1. </v>
          </cell>
        </row>
        <row r="217">
          <cell r="A217" t="str">
            <v xml:space="preserve">SEÑAL (GRUPO 3 FERROCARRIL) (SP-54). TABLERO EN LÁMINA GALVANIZADO DE 2,4M*0,3M, CALIBRE 16, REFLECTIVO TIPO 1. </v>
          </cell>
        </row>
        <row r="218">
          <cell r="A218" t="str">
            <v>SEÑAL (GRUPO 4). TABLERO EN LÁMINA GALVANIZADO DE 60CM*75CM, CALIBRE 16, REFLECTIVO TIPO 1. (DELINEADOR DE CURVA HORIZONTAL)</v>
          </cell>
        </row>
        <row r="219">
          <cell r="A219" t="str">
            <v>SEÑAL (GRUPO 5). TABLERO EN LÁMINA GALVANIZADO DE 0,90M*1,13M, CALIBRE 16, REFLECTIVO TIPO 1. INCLUYE 2 POSTES</v>
          </cell>
        </row>
        <row r="220">
          <cell r="A220" t="str">
            <v>SEPARADOR NEW JERSEY BIDIRECC 1,5X0,6X1,1MT</v>
          </cell>
        </row>
        <row r="221">
          <cell r="A221" t="str">
            <v>SEPARADOR NEW JERSEY UNIDIRECC 1,5X0,6X1,1MT</v>
          </cell>
        </row>
        <row r="222">
          <cell r="A222" t="str">
            <v>SIKADUR 32</v>
          </cell>
        </row>
        <row r="223">
          <cell r="A223" t="str">
            <v>SOLDADURA 1/8 DE GALON</v>
          </cell>
        </row>
        <row r="224">
          <cell r="A224" t="str">
            <v>SOLDADURA L-70</v>
          </cell>
        </row>
        <row r="225">
          <cell r="A225" t="str">
            <v>SUPERPLASTIFICANTE SIKAMENT</v>
          </cell>
        </row>
        <row r="226">
          <cell r="A226" t="str">
            <v>TABLA BURRA 0.30X0.30X0.05</v>
          </cell>
        </row>
        <row r="227">
          <cell r="A227" t="str">
            <v xml:space="preserve">TABLESTACA DE MADERA ASERRADA (0.25X0.05X3.0) </v>
          </cell>
        </row>
        <row r="228">
          <cell r="A228" t="str">
            <v>TACHA REFLECTIVA</v>
          </cell>
        </row>
        <row r="229">
          <cell r="A229" t="str">
            <v xml:space="preserve">TAPON PVC RDE 21 DE 1" </v>
          </cell>
        </row>
        <row r="230">
          <cell r="A230" t="str">
            <v>TELA VERDE DE CERRAMIENTO (2.10 X 2.50)</v>
          </cell>
        </row>
        <row r="231">
          <cell r="A231" t="str">
            <v>TENSOR PARA CABLE DE ACERO D= 1``</v>
          </cell>
        </row>
        <row r="232">
          <cell r="A232" t="str">
            <v>TENSOR PARA CABLE DE ACERO D= 1-1/2``</v>
          </cell>
        </row>
        <row r="233">
          <cell r="A233" t="str">
            <v>TENSOR PARA CABLE DE ACERO D= 1-1/4``</v>
          </cell>
        </row>
        <row r="234">
          <cell r="A234" t="str">
            <v>TENSOR PARA CABLE DE ACERO D= 1-1/8``</v>
          </cell>
        </row>
        <row r="235">
          <cell r="A235" t="str">
            <v>TENSOR PARA CABLE DE ACERO D= 1-3/4``</v>
          </cell>
        </row>
        <row r="236">
          <cell r="A236" t="str">
            <v>TENSOR PARA CABLE DE ACERO D= 2``</v>
          </cell>
        </row>
        <row r="237">
          <cell r="A237" t="str">
            <v>TENSOR PARA CABLE DE ACERO D= 5/8``</v>
          </cell>
        </row>
        <row r="238">
          <cell r="A238" t="str">
            <v>TENSOR PARA CABLE DE ACERO D=3/4``</v>
          </cell>
        </row>
        <row r="239">
          <cell r="A239" t="str">
            <v>TERMINAL DEFENSA METALICA</v>
          </cell>
        </row>
        <row r="240">
          <cell r="A240" t="str">
            <v>TIERRA NEGRA ABONADA</v>
          </cell>
        </row>
        <row r="241">
          <cell r="A241" t="str">
            <v>TORNILLO DE UNION  DE 12  MM + TUERCA</v>
          </cell>
        </row>
        <row r="242">
          <cell r="A242" t="str">
            <v>TORNILLO PARA DEFENSA METALICA</v>
          </cell>
        </row>
        <row r="243">
          <cell r="A243" t="str">
            <v>TORÓN DE TENSIONAMIENTO 1/2" O 5/8"</v>
          </cell>
        </row>
        <row r="244">
          <cell r="A244" t="str">
            <v>TROMPETAS 12 TORONES TENSIONAMIENTO</v>
          </cell>
        </row>
        <row r="245">
          <cell r="A245" t="str">
            <v>TUBERIA CORRUGADA DE ACERO GALVANIZADO LAMINA MP68</v>
          </cell>
        </row>
        <row r="246">
          <cell r="A246" t="str">
            <v>TUBERIA DE CONCRETO REFORZADO 900 MM</v>
          </cell>
        </row>
        <row r="247">
          <cell r="A247" t="str">
            <v>TUBERIA DE CONCRETO SIMPLE 600 MM</v>
          </cell>
        </row>
        <row r="248">
          <cell r="A248" t="str">
            <v>TUBERIA GALVANIZADA DE 2"</v>
          </cell>
        </row>
        <row r="249">
          <cell r="A249" t="str">
            <v>TUBERIA GALVANIZADA DE 3"</v>
          </cell>
        </row>
        <row r="250">
          <cell r="A250" t="str">
            <v>TUBERIA GALVANIZADA DE 4"</v>
          </cell>
        </row>
        <row r="251">
          <cell r="A251" t="str">
            <v>TUBERÍA PVC   1" RDE 21  E.L.</v>
          </cell>
        </row>
        <row r="252">
          <cell r="A252" t="str">
            <v>TUBERÍA PVC   4" RDE 21 E.L.</v>
          </cell>
        </row>
        <row r="253">
          <cell r="A253" t="str">
            <v>TUBERÍA PVC  2 1/2" RDE 21  E.L.</v>
          </cell>
        </row>
        <row r="254">
          <cell r="A254" t="str">
            <v>TUBERIA PVC RIB STEEL NTC 4764 D=36"</v>
          </cell>
        </row>
        <row r="255">
          <cell r="A255" t="str">
            <v>TUBO METÁLICO AGUA NEGRA D= 2``, C. 0,80</v>
          </cell>
        </row>
        <row r="256">
          <cell r="A256" t="str">
            <v>TUBO SANITARIO PVC 3"</v>
          </cell>
        </row>
        <row r="257">
          <cell r="A257" t="str">
            <v>UNION PVC 1"</v>
          </cell>
        </row>
        <row r="258">
          <cell r="A258" t="str">
            <v>UNION PVC 2 1/2"</v>
          </cell>
        </row>
        <row r="259">
          <cell r="A259" t="str">
            <v>UNION PVC 4"</v>
          </cell>
        </row>
        <row r="260">
          <cell r="A260" t="str">
            <v>VARILLA DE 1/4"</v>
          </cell>
        </row>
        <row r="261">
          <cell r="A261" t="str">
            <v>-</v>
          </cell>
        </row>
      </sheetData>
      <sheetData sheetId="4">
        <row r="2">
          <cell r="A2" t="str">
            <v>Descripción</v>
          </cell>
        </row>
        <row r="3">
          <cell r="A3" t="str">
            <v>-</v>
          </cell>
        </row>
        <row r="4">
          <cell r="A4" t="str">
            <v>ASPERSOR MANUAL</v>
          </cell>
        </row>
        <row r="5">
          <cell r="A5" t="str">
            <v>BOMBA DE CONCRETO</v>
          </cell>
        </row>
        <row r="6">
          <cell r="A6" t="str">
            <v>BOMBA DE INYECCIÓN DE LECHADA</v>
          </cell>
        </row>
        <row r="7">
          <cell r="A7" t="str">
            <v>BOMBA PARA GATO DE TENSIONAMIENTO</v>
          </cell>
        </row>
        <row r="8">
          <cell r="A8" t="str">
            <v>BULDOZER D6</v>
          </cell>
        </row>
        <row r="9">
          <cell r="A9" t="str">
            <v>BULDOZER D8 (INCLUIDO RIPPER)</v>
          </cell>
        </row>
        <row r="10">
          <cell r="A10" t="str">
            <v>CALENTADOR A GAS</v>
          </cell>
        </row>
        <row r="11">
          <cell r="A11" t="str">
            <v>CAMIÓN DE SLURRY</v>
          </cell>
        </row>
        <row r="12">
          <cell r="A12" t="str">
            <v>CAMIONETA D-300</v>
          </cell>
        </row>
        <row r="13">
          <cell r="A13" t="str">
            <v>CARGADOR</v>
          </cell>
        </row>
        <row r="14">
          <cell r="A14" t="str">
            <v>CARGADOR 930</v>
          </cell>
        </row>
        <row r="15">
          <cell r="A15" t="str">
            <v>CARROTANQUE AGUA</v>
          </cell>
        </row>
        <row r="16">
          <cell r="A16" t="str">
            <v>CARROTANQUE IRRIGADOR DE ASFALTO</v>
          </cell>
        </row>
        <row r="17">
          <cell r="A17" t="str">
            <v>CILINDRO NEUMÁTICO</v>
          </cell>
        </row>
        <row r="18">
          <cell r="A18" t="str">
            <v>COMPACTADOR BENITIN</v>
          </cell>
        </row>
        <row r="19">
          <cell r="A19" t="str">
            <v>COMPACTADOR DE LLANTA</v>
          </cell>
        </row>
        <row r="20">
          <cell r="A20" t="str">
            <v>COMPACTADOR MANUAL (RANA)</v>
          </cell>
        </row>
        <row r="21">
          <cell r="A21" t="str">
            <v>COMPACTADOR MANUAL DE RODILLO</v>
          </cell>
        </row>
        <row r="22">
          <cell r="A22" t="str">
            <v>COMPACTADOR NEUMATICO</v>
          </cell>
        </row>
        <row r="23">
          <cell r="A23" t="str">
            <v>COMPACTADOR VIBRATORIO TIPO DD-20</v>
          </cell>
        </row>
        <row r="24">
          <cell r="A24" t="str">
            <v>COMPRESOR</v>
          </cell>
        </row>
        <row r="25">
          <cell r="A25" t="str">
            <v>COMPRESOR (BARRIDO Y SOPLADO)</v>
          </cell>
        </row>
        <row r="26">
          <cell r="A26" t="str">
            <v>COMPRESOR 125 PIES 3 CON MARTILLO</v>
          </cell>
        </row>
        <row r="27">
          <cell r="A27" t="str">
            <v>COMPRESOR 250 PIES 3 CON MARTILLO</v>
          </cell>
        </row>
        <row r="28">
          <cell r="A28" t="str">
            <v>CORTADORA DE PAVIMENTO</v>
          </cell>
        </row>
        <row r="29">
          <cell r="A29" t="str">
            <v>DIFERENCIAL DE 3 TON</v>
          </cell>
        </row>
        <row r="30">
          <cell r="A30" t="str">
            <v>EQUIPO APLICADOR PARA BANDAS</v>
          </cell>
        </row>
        <row r="31">
          <cell r="A31" t="str">
            <v>EQUIPO DE CONTROL (BANDAS SONORAS REDUCE VELOCIDAD) (TERMOHIGOMETROS, TERMÓMETROS, GALGAS, ETC)</v>
          </cell>
        </row>
        <row r="32">
          <cell r="A32" t="str">
            <v>EQUIPO DE OXICORTE</v>
          </cell>
        </row>
        <row r="33">
          <cell r="A33" t="str">
            <v>EQUIPO DE PERFORACIÓN (TRACKDRILL)</v>
          </cell>
        </row>
        <row r="34">
          <cell r="A34" t="str">
            <v>EQUIPO DE RADIOGRAFIA</v>
          </cell>
        </row>
        <row r="35">
          <cell r="A35" t="str">
            <v>EQUIPO DE SAND BLASTING</v>
          </cell>
        </row>
        <row r="36">
          <cell r="A36" t="str">
            <v>EQUIPO DE SOLDADURA</v>
          </cell>
        </row>
        <row r="37">
          <cell r="A37" t="str">
            <v>EQUIPO DE SOLDADURA 250 AMP</v>
          </cell>
        </row>
        <row r="38">
          <cell r="A38" t="str">
            <v>EQUIPO DE TOPOGRAFÍA (ESTACION,NIVEL Y ELEMENTOS)</v>
          </cell>
        </row>
        <row r="39">
          <cell r="A39" t="str">
            <v>ESPARCIDOR DE GRAVILLA</v>
          </cell>
        </row>
        <row r="40">
          <cell r="A40" t="str">
            <v>FORMALETA MET. SARDINEL (ML)</v>
          </cell>
        </row>
        <row r="41">
          <cell r="A41" t="str">
            <v>FORMALETA METÁLICA (CONCRETO HIDRAULICO)</v>
          </cell>
        </row>
        <row r="42">
          <cell r="A42" t="str">
            <v>FORMALETA PARA CAMISA DE PILOTE</v>
          </cell>
        </row>
        <row r="43">
          <cell r="A43" t="str">
            <v>FRESADORA DE PAVIMENTO</v>
          </cell>
        </row>
        <row r="44">
          <cell r="A44" t="str">
            <v>FRESADORA Y RECICLADORA DE PAVIMENTO</v>
          </cell>
        </row>
        <row r="45">
          <cell r="A45" t="str">
            <v>FUNDIDORA</v>
          </cell>
        </row>
        <row r="46">
          <cell r="A46" t="str">
            <v>GATO PARA TENSIONAMIENTO</v>
          </cell>
        </row>
        <row r="47">
          <cell r="A47" t="str">
            <v>GRUA 10 TON</v>
          </cell>
        </row>
        <row r="48">
          <cell r="A48" t="str">
            <v>GUADAÑADORA</v>
          </cell>
        </row>
        <row r="49">
          <cell r="A49" t="str">
            <v>HERRAMIENTA MENOR (10%)</v>
          </cell>
        </row>
        <row r="50">
          <cell r="A50" t="str">
            <v>HERRAMIENTA MENOR (2%)</v>
          </cell>
        </row>
        <row r="51">
          <cell r="A51" t="str">
            <v>HERRAMIENTA MENOR (5%)</v>
          </cell>
        </row>
        <row r="52">
          <cell r="A52" t="str">
            <v>MAQUINA APLICADORA DE PINTURA</v>
          </cell>
        </row>
        <row r="53">
          <cell r="A53" t="str">
            <v>MAQUINA TÉRMICA PEGATACHAS</v>
          </cell>
        </row>
        <row r="54">
          <cell r="A54" t="str">
            <v>MOTOBOMBA 3 PULGADAS</v>
          </cell>
        </row>
        <row r="55">
          <cell r="A55" t="str">
            <v>MOTOBOMBA 4 PULGADAS</v>
          </cell>
        </row>
        <row r="56">
          <cell r="A56" t="str">
            <v>MOTOBOMBA 6" DIAMETRO DE BOMBEO DE 2M³/SEG.</v>
          </cell>
        </row>
        <row r="57">
          <cell r="A57" t="str">
            <v>MOTONIVELADORA CAT-12-F</v>
          </cell>
        </row>
        <row r="58">
          <cell r="A58" t="str">
            <v>MOTOSIERRA</v>
          </cell>
        </row>
        <row r="59">
          <cell r="A59" t="str">
            <v>PILOTEADORA</v>
          </cell>
        </row>
        <row r="60">
          <cell r="A60" t="str">
            <v>PLANTA DE MEZCLA Y SECADO</v>
          </cell>
        </row>
        <row r="61">
          <cell r="A61" t="str">
            <v>PLANTA ELECTRICA</v>
          </cell>
        </row>
        <row r="62">
          <cell r="A62" t="str">
            <v>PLAQUETA VIBRATORIA</v>
          </cell>
        </row>
        <row r="63">
          <cell r="A63" t="str">
            <v>PLUMA CAPACIDAD 100 KG</v>
          </cell>
        </row>
        <row r="64">
          <cell r="A64" t="str">
            <v>PUENTE GRUA</v>
          </cell>
        </row>
        <row r="65">
          <cell r="A65" t="str">
            <v>QUEMADOR A GAS</v>
          </cell>
        </row>
        <row r="66">
          <cell r="A66" t="str">
            <v xml:space="preserve">REGLA VIBRATORIA </v>
          </cell>
        </row>
        <row r="67">
          <cell r="A67" t="str">
            <v xml:space="preserve">RETROCARGADOR CAT 510 </v>
          </cell>
        </row>
        <row r="68">
          <cell r="A68" t="str">
            <v>RETROEXCAVADORA (PAJARITA)</v>
          </cell>
        </row>
        <row r="69">
          <cell r="A69" t="str">
            <v>RETROEXCAVADORA 320</v>
          </cell>
        </row>
        <row r="70">
          <cell r="A70" t="str">
            <v>RETROEXCAVADORA DE ORUGA</v>
          </cell>
        </row>
        <row r="71">
          <cell r="A71" t="str">
            <v>RETROEXCAVADORA E-200 CON MARTILLO NEUMATICO</v>
          </cell>
        </row>
        <row r="72">
          <cell r="A72" t="str">
            <v>RETROEXCAVADORA SOBRE LLANTAS</v>
          </cell>
        </row>
        <row r="73">
          <cell r="A73" t="str">
            <v>TERMINADORA DE ASFALTO</v>
          </cell>
        </row>
        <row r="74">
          <cell r="A74" t="str">
            <v>VEHICULO DELINEADOR</v>
          </cell>
        </row>
        <row r="75">
          <cell r="A75" t="str">
            <v>VIBRADOR A GASOLINA</v>
          </cell>
        </row>
        <row r="76">
          <cell r="A76" t="str">
            <v>VIBROCOMPATADOR DYNAPAC (10 TON)</v>
          </cell>
        </row>
        <row r="77">
          <cell r="A77" t="str">
            <v>VIBROCOMPATADOR DYNAPAC C15</v>
          </cell>
        </row>
        <row r="78">
          <cell r="A78" t="str">
            <v>VOLQUETA</v>
          </cell>
        </row>
        <row r="79">
          <cell r="A79" t="str">
            <v>-</v>
          </cell>
        </row>
      </sheetData>
      <sheetData sheetId="5">
        <row r="2">
          <cell r="C2">
            <v>1.85</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ILLA SAGRARIO"/>
      <sheetName val="RESUMEN"/>
      <sheetName val="TUBERIA"/>
      <sheetName val="DOMICILIARIAS"/>
      <sheetName val="ASFALTO"/>
      <sheetName val="PAVIMENTO"/>
      <sheetName val="ANDENES"/>
      <sheetName val="SOBREPISO"/>
      <sheetName val="ACOMETIDAS"/>
      <sheetName val="FACTORES"/>
    </sheetNames>
    <sheetDataSet>
      <sheetData sheetId="0"/>
      <sheetData sheetId="1"/>
      <sheetData sheetId="2" refreshError="1">
        <row r="12">
          <cell r="S12">
            <v>1.2555959999999899</v>
          </cell>
        </row>
      </sheetData>
      <sheetData sheetId="3"/>
      <sheetData sheetId="4"/>
      <sheetData sheetId="5"/>
      <sheetData sheetId="6"/>
      <sheetData sheetId="7"/>
      <sheetData sheetId="8"/>
      <sheetData sheetId="9"/>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emes Renovación"/>
    </sheetNames>
    <sheetDataSet>
      <sheetData sheetId="0"/>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s>
    <sheetDataSet>
      <sheetData sheetId="0"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ison"/>
      <sheetName val="MAIN"/>
      <sheetName val="DIV INC"/>
      <sheetName val="LBO Analysis"/>
      <sheetName val="Multiple"/>
      <sheetName val="Perpetuity"/>
      <sheetName val="DCF 3"/>
      <sheetName val="WACC II"/>
      <sheetName val="S&amp;P"/>
      <sheetName val="Developer Notes"/>
      <sheetName val="EQ. IRR"/>
      <sheetName val="COVEN"/>
      <sheetName val="SUMMARY"/>
      <sheetName val="Reconciliations"/>
      <sheetName val="LTM"/>
      <sheetName val="CREDIT STATS"/>
      <sheetName val="Toggles"/>
      <sheetName val="Data"/>
      <sheetName val="dPrint"/>
      <sheetName val="DropZone"/>
      <sheetName val="mProcess"/>
      <sheetName val="mlError"/>
      <sheetName val="mGlobals"/>
      <sheetName val="mMain"/>
      <sheetName val="mToggles"/>
      <sheetName val="mcFunctions"/>
      <sheetName val="mMisc"/>
      <sheetName val="mdPrint"/>
      <sheetName val="CONS"/>
      <sheetName val="EQUI"/>
      <sheetName val="OTROS M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461">
          <cell r="G461">
            <v>0</v>
          </cell>
          <cell r="H461">
            <v>0</v>
          </cell>
          <cell r="I461">
            <v>0</v>
          </cell>
          <cell r="J461">
            <v>0</v>
          </cell>
          <cell r="L461">
            <v>0</v>
          </cell>
          <cell r="M461">
            <v>0</v>
          </cell>
          <cell r="N461">
            <v>0</v>
          </cell>
        </row>
        <row r="463">
          <cell r="G463">
            <v>0</v>
          </cell>
          <cell r="H463">
            <v>0</v>
          </cell>
          <cell r="I463">
            <v>0</v>
          </cell>
          <cell r="J463">
            <v>0</v>
          </cell>
          <cell r="L463">
            <v>0</v>
          </cell>
          <cell r="M463">
            <v>0</v>
          </cell>
          <cell r="N463">
            <v>0</v>
          </cell>
        </row>
        <row r="464">
          <cell r="G464">
            <v>0</v>
          </cell>
          <cell r="H464">
            <v>0</v>
          </cell>
          <cell r="I464">
            <v>0</v>
          </cell>
          <cell r="J464">
            <v>0</v>
          </cell>
          <cell r="L464">
            <v>0</v>
          </cell>
          <cell r="M464">
            <v>0</v>
          </cell>
          <cell r="N464">
            <v>0</v>
          </cell>
        </row>
        <row r="465">
          <cell r="G465" t="str">
            <v>______</v>
          </cell>
          <cell r="H465" t="str">
            <v>______</v>
          </cell>
          <cell r="I465" t="str">
            <v>______</v>
          </cell>
          <cell r="J465" t="str">
            <v>______</v>
          </cell>
          <cell r="L465" t="str">
            <v>______</v>
          </cell>
          <cell r="M465" t="str">
            <v>______</v>
          </cell>
          <cell r="N465" t="str">
            <v>______</v>
          </cell>
        </row>
        <row r="466">
          <cell r="G466">
            <v>0</v>
          </cell>
          <cell r="H466">
            <v>0</v>
          </cell>
          <cell r="I466">
            <v>0</v>
          </cell>
          <cell r="J466">
            <v>0</v>
          </cell>
          <cell r="L466">
            <v>0</v>
          </cell>
          <cell r="M466">
            <v>0</v>
          </cell>
          <cell r="N466">
            <v>0</v>
          </cell>
        </row>
        <row r="468">
          <cell r="G468">
            <v>0</v>
          </cell>
          <cell r="H468">
            <v>0</v>
          </cell>
          <cell r="I468">
            <v>0</v>
          </cell>
          <cell r="J468">
            <v>0</v>
          </cell>
          <cell r="L468">
            <v>0</v>
          </cell>
          <cell r="M468">
            <v>0</v>
          </cell>
          <cell r="N468">
            <v>0</v>
          </cell>
        </row>
        <row r="469">
          <cell r="G469">
            <v>0</v>
          </cell>
          <cell r="H469">
            <v>0</v>
          </cell>
          <cell r="I469">
            <v>0</v>
          </cell>
          <cell r="J469">
            <v>0</v>
          </cell>
          <cell r="L469">
            <v>0</v>
          </cell>
          <cell r="M469">
            <v>0</v>
          </cell>
          <cell r="N469">
            <v>0</v>
          </cell>
        </row>
        <row r="470">
          <cell r="G470" t="str">
            <v>______</v>
          </cell>
          <cell r="H470" t="str">
            <v>______</v>
          </cell>
          <cell r="I470" t="str">
            <v>______</v>
          </cell>
          <cell r="J470" t="str">
            <v>______</v>
          </cell>
          <cell r="L470" t="str">
            <v>______</v>
          </cell>
          <cell r="M470" t="str">
            <v>______</v>
          </cell>
          <cell r="N470" t="str">
            <v>______</v>
          </cell>
        </row>
        <row r="471">
          <cell r="G471">
            <v>0</v>
          </cell>
          <cell r="H471">
            <v>0</v>
          </cell>
          <cell r="I471">
            <v>0</v>
          </cell>
          <cell r="J471">
            <v>0</v>
          </cell>
          <cell r="L471">
            <v>0</v>
          </cell>
          <cell r="M471">
            <v>0</v>
          </cell>
          <cell r="N471">
            <v>0</v>
          </cell>
        </row>
        <row r="473">
          <cell r="G473">
            <v>0</v>
          </cell>
          <cell r="H473">
            <v>0</v>
          </cell>
          <cell r="I473">
            <v>0</v>
          </cell>
          <cell r="J473">
            <v>0</v>
          </cell>
          <cell r="L473">
            <v>0</v>
          </cell>
          <cell r="M473">
            <v>0</v>
          </cell>
          <cell r="N473">
            <v>0</v>
          </cell>
        </row>
        <row r="474">
          <cell r="G474">
            <v>0</v>
          </cell>
          <cell r="H474">
            <v>0</v>
          </cell>
          <cell r="I474">
            <v>0</v>
          </cell>
          <cell r="J474">
            <v>0</v>
          </cell>
          <cell r="L474">
            <v>0</v>
          </cell>
          <cell r="M474">
            <v>0</v>
          </cell>
          <cell r="N474">
            <v>0</v>
          </cell>
        </row>
        <row r="475">
          <cell r="G475">
            <v>0</v>
          </cell>
          <cell r="H475">
            <v>0</v>
          </cell>
          <cell r="I475">
            <v>0</v>
          </cell>
          <cell r="J475">
            <v>0</v>
          </cell>
          <cell r="L475">
            <v>0</v>
          </cell>
          <cell r="M475">
            <v>0</v>
          </cell>
          <cell r="N475">
            <v>0</v>
          </cell>
        </row>
        <row r="477">
          <cell r="G477">
            <v>0</v>
          </cell>
          <cell r="H477">
            <v>0</v>
          </cell>
          <cell r="I477">
            <v>0</v>
          </cell>
          <cell r="J477">
            <v>0</v>
          </cell>
          <cell r="L477">
            <v>0</v>
          </cell>
          <cell r="M477">
            <v>0</v>
          </cell>
          <cell r="N477">
            <v>0</v>
          </cell>
        </row>
        <row r="480">
          <cell r="G480">
            <v>0</v>
          </cell>
          <cell r="H480">
            <v>0</v>
          </cell>
          <cell r="I480">
            <v>0</v>
          </cell>
          <cell r="J480">
            <v>0</v>
          </cell>
          <cell r="L480">
            <v>0</v>
          </cell>
          <cell r="M480">
            <v>0</v>
          </cell>
          <cell r="N480">
            <v>0</v>
          </cell>
        </row>
        <row r="481">
          <cell r="G481" t="str">
            <v>______</v>
          </cell>
          <cell r="H481" t="str">
            <v>______</v>
          </cell>
          <cell r="I481" t="str">
            <v>______</v>
          </cell>
          <cell r="J481" t="str">
            <v>______</v>
          </cell>
          <cell r="L481" t="str">
            <v>______</v>
          </cell>
          <cell r="M481" t="str">
            <v>______</v>
          </cell>
          <cell r="N481" t="str">
            <v>______</v>
          </cell>
        </row>
        <row r="482">
          <cell r="G482">
            <v>0</v>
          </cell>
          <cell r="H482">
            <v>0</v>
          </cell>
          <cell r="I482">
            <v>0</v>
          </cell>
          <cell r="J482">
            <v>0</v>
          </cell>
          <cell r="L482">
            <v>0</v>
          </cell>
          <cell r="M482">
            <v>0</v>
          </cell>
          <cell r="N482">
            <v>0</v>
          </cell>
        </row>
        <row r="484">
          <cell r="G484">
            <v>0</v>
          </cell>
          <cell r="H484">
            <v>0</v>
          </cell>
          <cell r="I484">
            <v>0</v>
          </cell>
          <cell r="J484">
            <v>0</v>
          </cell>
          <cell r="L484">
            <v>0</v>
          </cell>
          <cell r="M484">
            <v>0</v>
          </cell>
          <cell r="N484">
            <v>0</v>
          </cell>
        </row>
        <row r="485">
          <cell r="G485">
            <v>0</v>
          </cell>
          <cell r="H485">
            <v>0</v>
          </cell>
          <cell r="I485">
            <v>0</v>
          </cell>
          <cell r="J485">
            <v>0</v>
          </cell>
          <cell r="L485">
            <v>0</v>
          </cell>
          <cell r="M485">
            <v>0</v>
          </cell>
          <cell r="N485">
            <v>0</v>
          </cell>
        </row>
        <row r="486">
          <cell r="G486" t="str">
            <v>______</v>
          </cell>
          <cell r="H486" t="str">
            <v>______</v>
          </cell>
          <cell r="I486" t="str">
            <v>______</v>
          </cell>
          <cell r="J486" t="str">
            <v>______</v>
          </cell>
          <cell r="L486" t="str">
            <v>______</v>
          </cell>
          <cell r="M486" t="str">
            <v>______</v>
          </cell>
          <cell r="N486" t="str">
            <v>______</v>
          </cell>
        </row>
        <row r="487">
          <cell r="G487">
            <v>0</v>
          </cell>
          <cell r="H487">
            <v>0</v>
          </cell>
          <cell r="I487">
            <v>0</v>
          </cell>
          <cell r="J487">
            <v>0</v>
          </cell>
          <cell r="L487">
            <v>0</v>
          </cell>
          <cell r="M487">
            <v>0</v>
          </cell>
          <cell r="N487">
            <v>0</v>
          </cell>
        </row>
        <row r="490">
          <cell r="G490">
            <v>0</v>
          </cell>
          <cell r="H490">
            <v>0</v>
          </cell>
          <cell r="I490">
            <v>0</v>
          </cell>
          <cell r="J490">
            <v>0</v>
          </cell>
          <cell r="L490">
            <v>0</v>
          </cell>
          <cell r="M490">
            <v>0</v>
          </cell>
          <cell r="N490">
            <v>0</v>
          </cell>
        </row>
        <row r="510">
          <cell r="G510" t="str">
            <v>______</v>
          </cell>
          <cell r="H510" t="str">
            <v>______</v>
          </cell>
          <cell r="I510" t="str">
            <v>______</v>
          </cell>
          <cell r="J510" t="str">
            <v>______</v>
          </cell>
          <cell r="L510" t="str">
            <v>______</v>
          </cell>
          <cell r="M510" t="str">
            <v>______</v>
          </cell>
          <cell r="N510" t="str">
            <v>______</v>
          </cell>
        </row>
        <row r="511">
          <cell r="G511">
            <v>0</v>
          </cell>
          <cell r="H511">
            <v>0</v>
          </cell>
          <cell r="I511">
            <v>0</v>
          </cell>
          <cell r="J511">
            <v>0</v>
          </cell>
          <cell r="L511">
            <v>0</v>
          </cell>
          <cell r="M511">
            <v>0</v>
          </cell>
          <cell r="N511">
            <v>0</v>
          </cell>
        </row>
        <row r="512">
          <cell r="G512">
            <v>0</v>
          </cell>
          <cell r="H512">
            <v>0</v>
          </cell>
          <cell r="I512">
            <v>0</v>
          </cell>
          <cell r="J512">
            <v>0</v>
          </cell>
          <cell r="L512">
            <v>0</v>
          </cell>
          <cell r="M512">
            <v>0</v>
          </cell>
          <cell r="N512">
            <v>0</v>
          </cell>
        </row>
        <row r="514">
          <cell r="G514">
            <v>0</v>
          </cell>
          <cell r="H514">
            <v>0</v>
          </cell>
          <cell r="I514">
            <v>0</v>
          </cell>
          <cell r="J514">
            <v>0</v>
          </cell>
          <cell r="L514">
            <v>0</v>
          </cell>
          <cell r="M514">
            <v>0</v>
          </cell>
          <cell r="N514">
            <v>0</v>
          </cell>
        </row>
        <row r="515">
          <cell r="G515">
            <v>0</v>
          </cell>
          <cell r="H515">
            <v>0</v>
          </cell>
          <cell r="I515">
            <v>0</v>
          </cell>
          <cell r="J515">
            <v>0</v>
          </cell>
          <cell r="L515">
            <v>0</v>
          </cell>
          <cell r="M515">
            <v>0</v>
          </cell>
          <cell r="N515">
            <v>0</v>
          </cell>
        </row>
        <row r="516">
          <cell r="G516">
            <v>0</v>
          </cell>
          <cell r="H516">
            <v>0</v>
          </cell>
          <cell r="I516">
            <v>0</v>
          </cell>
          <cell r="J516">
            <v>0</v>
          </cell>
          <cell r="L516">
            <v>0</v>
          </cell>
          <cell r="M516">
            <v>0</v>
          </cell>
          <cell r="N516">
            <v>0</v>
          </cell>
        </row>
        <row r="517">
          <cell r="G517">
            <v>0</v>
          </cell>
          <cell r="H517">
            <v>0</v>
          </cell>
          <cell r="I517">
            <v>0</v>
          </cell>
          <cell r="J517">
            <v>0</v>
          </cell>
          <cell r="L517">
            <v>0</v>
          </cell>
          <cell r="M517">
            <v>0</v>
          </cell>
          <cell r="N517">
            <v>0</v>
          </cell>
        </row>
        <row r="518">
          <cell r="G518">
            <v>0</v>
          </cell>
          <cell r="H518">
            <v>0</v>
          </cell>
          <cell r="I518">
            <v>0</v>
          </cell>
          <cell r="J518">
            <v>0</v>
          </cell>
          <cell r="L518">
            <v>0</v>
          </cell>
          <cell r="M518">
            <v>0</v>
          </cell>
          <cell r="N518">
            <v>0</v>
          </cell>
        </row>
        <row r="519">
          <cell r="G519" t="str">
            <v>______</v>
          </cell>
          <cell r="H519" t="str">
            <v>______</v>
          </cell>
          <cell r="I519" t="str">
            <v>______</v>
          </cell>
          <cell r="J519" t="str">
            <v>______</v>
          </cell>
          <cell r="L519" t="str">
            <v>______</v>
          </cell>
          <cell r="M519" t="str">
            <v>______</v>
          </cell>
          <cell r="N519" t="str">
            <v>______</v>
          </cell>
        </row>
        <row r="520">
          <cell r="G520">
            <v>0</v>
          </cell>
          <cell r="H520">
            <v>0</v>
          </cell>
          <cell r="I520">
            <v>0</v>
          </cell>
          <cell r="J520">
            <v>0</v>
          </cell>
          <cell r="L520">
            <v>0</v>
          </cell>
          <cell r="M520">
            <v>0</v>
          </cell>
          <cell r="N520">
            <v>0</v>
          </cell>
        </row>
        <row r="522">
          <cell r="G522">
            <v>1998</v>
          </cell>
          <cell r="H522">
            <v>1999</v>
          </cell>
          <cell r="I522">
            <v>2000</v>
          </cell>
          <cell r="J522">
            <v>2001</v>
          </cell>
          <cell r="L522">
            <v>2000</v>
          </cell>
          <cell r="M522">
            <v>2001</v>
          </cell>
          <cell r="N522">
            <v>2002</v>
          </cell>
        </row>
        <row r="525">
          <cell r="G525">
            <v>0</v>
          </cell>
          <cell r="H525">
            <v>0</v>
          </cell>
          <cell r="I525">
            <v>0</v>
          </cell>
          <cell r="J525">
            <v>0</v>
          </cell>
          <cell r="L525">
            <v>0</v>
          </cell>
          <cell r="M525">
            <v>0</v>
          </cell>
          <cell r="N525">
            <v>0</v>
          </cell>
        </row>
        <row r="526">
          <cell r="G526">
            <v>0</v>
          </cell>
          <cell r="H526">
            <v>0</v>
          </cell>
          <cell r="I526">
            <v>0</v>
          </cell>
          <cell r="J526">
            <v>0</v>
          </cell>
          <cell r="L526">
            <v>0</v>
          </cell>
          <cell r="M526">
            <v>0</v>
          </cell>
          <cell r="N526">
            <v>0</v>
          </cell>
        </row>
        <row r="527">
          <cell r="G527" t="str">
            <v>______</v>
          </cell>
          <cell r="H527" t="str">
            <v>______</v>
          </cell>
          <cell r="I527" t="str">
            <v>______</v>
          </cell>
          <cell r="J527" t="str">
            <v>______</v>
          </cell>
          <cell r="L527" t="str">
            <v>______</v>
          </cell>
          <cell r="M527" t="str">
            <v>______</v>
          </cell>
          <cell r="N527" t="str">
            <v>______</v>
          </cell>
        </row>
        <row r="528">
          <cell r="G528">
            <v>0</v>
          </cell>
          <cell r="H528">
            <v>0</v>
          </cell>
          <cell r="I528">
            <v>0</v>
          </cell>
          <cell r="J528">
            <v>0</v>
          </cell>
          <cell r="L528">
            <v>0</v>
          </cell>
          <cell r="M528">
            <v>0</v>
          </cell>
          <cell r="N528">
            <v>0</v>
          </cell>
        </row>
        <row r="529">
          <cell r="G529" t="str">
            <v>______</v>
          </cell>
          <cell r="H529" t="str">
            <v>______</v>
          </cell>
          <cell r="I529" t="str">
            <v>______</v>
          </cell>
          <cell r="J529" t="str">
            <v>______</v>
          </cell>
          <cell r="L529" t="str">
            <v>______</v>
          </cell>
          <cell r="M529" t="str">
            <v>______</v>
          </cell>
          <cell r="N529" t="str">
            <v>______</v>
          </cell>
        </row>
        <row r="530">
          <cell r="G530">
            <v>0</v>
          </cell>
          <cell r="H530">
            <v>0</v>
          </cell>
          <cell r="I530">
            <v>0</v>
          </cell>
          <cell r="J530">
            <v>0</v>
          </cell>
          <cell r="L530">
            <v>0</v>
          </cell>
          <cell r="M530">
            <v>0</v>
          </cell>
          <cell r="N530">
            <v>0</v>
          </cell>
        </row>
        <row r="532">
          <cell r="G532">
            <v>0</v>
          </cell>
          <cell r="H532">
            <v>0</v>
          </cell>
          <cell r="I532">
            <v>0</v>
          </cell>
          <cell r="J532">
            <v>0</v>
          </cell>
          <cell r="L532">
            <v>0</v>
          </cell>
          <cell r="M532">
            <v>0</v>
          </cell>
          <cell r="N532">
            <v>0</v>
          </cell>
        </row>
        <row r="533">
          <cell r="G533">
            <v>0</v>
          </cell>
          <cell r="H533">
            <v>0</v>
          </cell>
          <cell r="I533">
            <v>0</v>
          </cell>
          <cell r="J533">
            <v>0</v>
          </cell>
          <cell r="L533">
            <v>0</v>
          </cell>
          <cell r="M533">
            <v>0</v>
          </cell>
          <cell r="N533">
            <v>0</v>
          </cell>
        </row>
        <row r="534">
          <cell r="G534">
            <v>0</v>
          </cell>
          <cell r="H534">
            <v>0</v>
          </cell>
          <cell r="I534">
            <v>0</v>
          </cell>
          <cell r="J534">
            <v>0</v>
          </cell>
          <cell r="L534">
            <v>0</v>
          </cell>
          <cell r="M534">
            <v>0</v>
          </cell>
          <cell r="N534">
            <v>0</v>
          </cell>
        </row>
        <row r="535">
          <cell r="G535">
            <v>0</v>
          </cell>
          <cell r="H535">
            <v>0</v>
          </cell>
          <cell r="I535">
            <v>0</v>
          </cell>
          <cell r="J535">
            <v>0</v>
          </cell>
          <cell r="L535">
            <v>0</v>
          </cell>
          <cell r="M535">
            <v>0</v>
          </cell>
          <cell r="N535">
            <v>0</v>
          </cell>
        </row>
        <row r="536">
          <cell r="G536">
            <v>0</v>
          </cell>
          <cell r="H536">
            <v>0</v>
          </cell>
          <cell r="I536">
            <v>0</v>
          </cell>
          <cell r="J536">
            <v>0</v>
          </cell>
          <cell r="L536">
            <v>0</v>
          </cell>
          <cell r="M536">
            <v>0</v>
          </cell>
          <cell r="N536">
            <v>0</v>
          </cell>
        </row>
        <row r="537">
          <cell r="G537">
            <v>0</v>
          </cell>
          <cell r="H537">
            <v>0</v>
          </cell>
          <cell r="I537">
            <v>0</v>
          </cell>
          <cell r="J537">
            <v>0</v>
          </cell>
          <cell r="L537">
            <v>0</v>
          </cell>
          <cell r="M537">
            <v>0</v>
          </cell>
          <cell r="N537">
            <v>0</v>
          </cell>
        </row>
        <row r="538">
          <cell r="G538" t="str">
            <v>______</v>
          </cell>
          <cell r="H538" t="str">
            <v>______</v>
          </cell>
          <cell r="I538" t="str">
            <v>______</v>
          </cell>
          <cell r="J538" t="str">
            <v>______</v>
          </cell>
          <cell r="L538" t="str">
            <v>______</v>
          </cell>
          <cell r="M538" t="str">
            <v>______</v>
          </cell>
          <cell r="N538" t="str">
            <v>______</v>
          </cell>
        </row>
        <row r="539">
          <cell r="G539">
            <v>0</v>
          </cell>
          <cell r="H539">
            <v>0</v>
          </cell>
          <cell r="I539">
            <v>0</v>
          </cell>
          <cell r="J539">
            <v>0</v>
          </cell>
          <cell r="L539">
            <v>0</v>
          </cell>
          <cell r="M539">
            <v>0</v>
          </cell>
          <cell r="N539">
            <v>0</v>
          </cell>
        </row>
        <row r="548">
          <cell r="G548">
            <v>0</v>
          </cell>
          <cell r="H548">
            <v>0</v>
          </cell>
          <cell r="I548">
            <v>0</v>
          </cell>
          <cell r="J548">
            <v>0</v>
          </cell>
          <cell r="L548">
            <v>0</v>
          </cell>
          <cell r="M548">
            <v>0</v>
          </cell>
          <cell r="N548">
            <v>0</v>
          </cell>
        </row>
        <row r="550">
          <cell r="G550">
            <v>0</v>
          </cell>
          <cell r="H550">
            <v>0</v>
          </cell>
          <cell r="I550">
            <v>0</v>
          </cell>
          <cell r="J550">
            <v>0</v>
          </cell>
          <cell r="L550">
            <v>0</v>
          </cell>
          <cell r="M550">
            <v>0</v>
          </cell>
          <cell r="N550">
            <v>0</v>
          </cell>
        </row>
        <row r="551">
          <cell r="G551">
            <v>0</v>
          </cell>
          <cell r="H551">
            <v>0</v>
          </cell>
          <cell r="I551">
            <v>0</v>
          </cell>
          <cell r="J551">
            <v>0</v>
          </cell>
          <cell r="L551">
            <v>0</v>
          </cell>
          <cell r="M551">
            <v>0</v>
          </cell>
          <cell r="N551">
            <v>0</v>
          </cell>
        </row>
        <row r="552">
          <cell r="G552">
            <v>0</v>
          </cell>
          <cell r="H552">
            <v>0</v>
          </cell>
          <cell r="I552">
            <v>0</v>
          </cell>
          <cell r="J552">
            <v>0</v>
          </cell>
          <cell r="L552">
            <v>0</v>
          </cell>
          <cell r="M552">
            <v>0</v>
          </cell>
          <cell r="N552">
            <v>0</v>
          </cell>
        </row>
        <row r="553">
          <cell r="G553">
            <v>0</v>
          </cell>
          <cell r="H553">
            <v>0</v>
          </cell>
          <cell r="I553">
            <v>0</v>
          </cell>
          <cell r="J553">
            <v>0</v>
          </cell>
          <cell r="L553">
            <v>0</v>
          </cell>
          <cell r="M553">
            <v>0</v>
          </cell>
          <cell r="N553">
            <v>0</v>
          </cell>
        </row>
        <row r="554">
          <cell r="G554">
            <v>0</v>
          </cell>
          <cell r="H554">
            <v>0</v>
          </cell>
          <cell r="I554">
            <v>0</v>
          </cell>
          <cell r="J554">
            <v>0</v>
          </cell>
          <cell r="L554">
            <v>0</v>
          </cell>
          <cell r="M554">
            <v>0</v>
          </cell>
          <cell r="N554">
            <v>0</v>
          </cell>
        </row>
        <row r="555">
          <cell r="G555">
            <v>0</v>
          </cell>
          <cell r="H555">
            <v>0</v>
          </cell>
          <cell r="I555">
            <v>0</v>
          </cell>
          <cell r="J555">
            <v>0</v>
          </cell>
          <cell r="L555">
            <v>0</v>
          </cell>
          <cell r="M555">
            <v>0</v>
          </cell>
          <cell r="N555">
            <v>0</v>
          </cell>
        </row>
        <row r="556">
          <cell r="G556">
            <v>0</v>
          </cell>
          <cell r="H556">
            <v>0</v>
          </cell>
          <cell r="I556">
            <v>0</v>
          </cell>
          <cell r="J556">
            <v>0</v>
          </cell>
          <cell r="L556">
            <v>0</v>
          </cell>
          <cell r="M556">
            <v>0</v>
          </cell>
          <cell r="N556">
            <v>0</v>
          </cell>
        </row>
        <row r="557">
          <cell r="G557">
            <v>0</v>
          </cell>
          <cell r="H557">
            <v>0</v>
          </cell>
          <cell r="I557">
            <v>0</v>
          </cell>
          <cell r="J557">
            <v>0</v>
          </cell>
          <cell r="L557">
            <v>0</v>
          </cell>
          <cell r="M557">
            <v>0</v>
          </cell>
          <cell r="N557">
            <v>0</v>
          </cell>
        </row>
        <row r="558">
          <cell r="G558">
            <v>0</v>
          </cell>
          <cell r="H558">
            <v>0</v>
          </cell>
          <cell r="I558">
            <v>0</v>
          </cell>
          <cell r="J558">
            <v>0</v>
          </cell>
          <cell r="L558">
            <v>0</v>
          </cell>
          <cell r="M558">
            <v>0</v>
          </cell>
          <cell r="N558">
            <v>0</v>
          </cell>
        </row>
        <row r="559">
          <cell r="G559">
            <v>0</v>
          </cell>
          <cell r="H559">
            <v>0</v>
          </cell>
          <cell r="I559">
            <v>0</v>
          </cell>
          <cell r="J559">
            <v>0</v>
          </cell>
          <cell r="L559">
            <v>0</v>
          </cell>
          <cell r="M559">
            <v>0</v>
          </cell>
          <cell r="N559">
            <v>0</v>
          </cell>
        </row>
        <row r="560">
          <cell r="G560">
            <v>0</v>
          </cell>
          <cell r="H560">
            <v>0</v>
          </cell>
          <cell r="I560">
            <v>0</v>
          </cell>
          <cell r="J560">
            <v>0</v>
          </cell>
          <cell r="L560">
            <v>0</v>
          </cell>
          <cell r="M560">
            <v>0</v>
          </cell>
          <cell r="N560">
            <v>0</v>
          </cell>
        </row>
        <row r="561">
          <cell r="G561" t="str">
            <v>______</v>
          </cell>
          <cell r="H561" t="str">
            <v>______</v>
          </cell>
          <cell r="I561" t="str">
            <v>______</v>
          </cell>
          <cell r="J561" t="str">
            <v>______</v>
          </cell>
          <cell r="L561" t="str">
            <v>______</v>
          </cell>
          <cell r="M561" t="str">
            <v>______</v>
          </cell>
          <cell r="N561" t="str">
            <v>______</v>
          </cell>
        </row>
        <row r="562">
          <cell r="G562">
            <v>0</v>
          </cell>
          <cell r="H562">
            <v>0</v>
          </cell>
          <cell r="I562">
            <v>0</v>
          </cell>
          <cell r="J562">
            <v>0</v>
          </cell>
          <cell r="L562">
            <v>0</v>
          </cell>
          <cell r="M562">
            <v>0</v>
          </cell>
          <cell r="N562">
            <v>0</v>
          </cell>
        </row>
        <row r="565">
          <cell r="H565">
            <v>0</v>
          </cell>
          <cell r="I565">
            <v>0</v>
          </cell>
          <cell r="J565">
            <v>0</v>
          </cell>
          <cell r="M565">
            <v>0</v>
          </cell>
          <cell r="N565">
            <v>0</v>
          </cell>
        </row>
        <row r="566">
          <cell r="H566">
            <v>0</v>
          </cell>
          <cell r="I566">
            <v>0</v>
          </cell>
          <cell r="J566">
            <v>0</v>
          </cell>
          <cell r="M566">
            <v>0</v>
          </cell>
          <cell r="N566">
            <v>0</v>
          </cell>
        </row>
        <row r="567">
          <cell r="H567">
            <v>0</v>
          </cell>
          <cell r="I567">
            <v>0</v>
          </cell>
          <cell r="J567">
            <v>0</v>
          </cell>
          <cell r="M567">
            <v>0</v>
          </cell>
          <cell r="N567">
            <v>0</v>
          </cell>
        </row>
        <row r="568">
          <cell r="H568">
            <v>0</v>
          </cell>
          <cell r="I568">
            <v>0</v>
          </cell>
          <cell r="J568">
            <v>0</v>
          </cell>
          <cell r="M568">
            <v>0</v>
          </cell>
          <cell r="N568">
            <v>0</v>
          </cell>
        </row>
        <row r="569">
          <cell r="H569">
            <v>0</v>
          </cell>
          <cell r="I569">
            <v>0</v>
          </cell>
          <cell r="J569">
            <v>0</v>
          </cell>
          <cell r="M569">
            <v>0</v>
          </cell>
          <cell r="N569">
            <v>0</v>
          </cell>
        </row>
        <row r="570">
          <cell r="H570">
            <v>0</v>
          </cell>
          <cell r="I570">
            <v>0</v>
          </cell>
          <cell r="J570">
            <v>0</v>
          </cell>
          <cell r="M570">
            <v>0</v>
          </cell>
          <cell r="N570">
            <v>0</v>
          </cell>
        </row>
        <row r="571">
          <cell r="H571">
            <v>0</v>
          </cell>
          <cell r="I571">
            <v>0</v>
          </cell>
          <cell r="J571">
            <v>0</v>
          </cell>
          <cell r="M571">
            <v>0</v>
          </cell>
          <cell r="N571">
            <v>0</v>
          </cell>
        </row>
        <row r="572">
          <cell r="H572">
            <v>0</v>
          </cell>
          <cell r="I572">
            <v>0</v>
          </cell>
          <cell r="J572">
            <v>0</v>
          </cell>
          <cell r="M572">
            <v>0</v>
          </cell>
          <cell r="N572">
            <v>0</v>
          </cell>
        </row>
        <row r="573">
          <cell r="H573">
            <v>0</v>
          </cell>
          <cell r="I573">
            <v>0</v>
          </cell>
          <cell r="J573">
            <v>0</v>
          </cell>
          <cell r="M573">
            <v>0</v>
          </cell>
          <cell r="N573">
            <v>0</v>
          </cell>
        </row>
        <row r="574">
          <cell r="H574">
            <v>0</v>
          </cell>
          <cell r="I574">
            <v>0</v>
          </cell>
          <cell r="J574">
            <v>0</v>
          </cell>
          <cell r="M574">
            <v>0</v>
          </cell>
          <cell r="N574">
            <v>0</v>
          </cell>
        </row>
        <row r="575">
          <cell r="H575">
            <v>0</v>
          </cell>
          <cell r="I575">
            <v>0</v>
          </cell>
          <cell r="J575">
            <v>0</v>
          </cell>
          <cell r="M575">
            <v>0</v>
          </cell>
          <cell r="N575">
            <v>0</v>
          </cell>
        </row>
        <row r="576">
          <cell r="H576">
            <v>0</v>
          </cell>
          <cell r="I576">
            <v>0</v>
          </cell>
          <cell r="J576">
            <v>0</v>
          </cell>
          <cell r="M576">
            <v>0</v>
          </cell>
          <cell r="N576">
            <v>0</v>
          </cell>
        </row>
        <row r="577">
          <cell r="H577">
            <v>0</v>
          </cell>
          <cell r="I577">
            <v>0</v>
          </cell>
          <cell r="J577">
            <v>0</v>
          </cell>
          <cell r="M577">
            <v>0</v>
          </cell>
          <cell r="N577">
            <v>0</v>
          </cell>
        </row>
        <row r="578">
          <cell r="H578">
            <v>0</v>
          </cell>
          <cell r="I578">
            <v>0</v>
          </cell>
          <cell r="J578">
            <v>0</v>
          </cell>
          <cell r="M578">
            <v>0</v>
          </cell>
          <cell r="N578">
            <v>0</v>
          </cell>
        </row>
        <row r="579">
          <cell r="H579" t="str">
            <v>______</v>
          </cell>
          <cell r="I579" t="str">
            <v>______</v>
          </cell>
          <cell r="J579" t="str">
            <v>______</v>
          </cell>
          <cell r="M579" t="str">
            <v>______</v>
          </cell>
          <cell r="N579" t="str">
            <v>______</v>
          </cell>
        </row>
        <row r="580">
          <cell r="H580">
            <v>0</v>
          </cell>
          <cell r="I580">
            <v>0</v>
          </cell>
          <cell r="J580">
            <v>0</v>
          </cell>
          <cell r="M580">
            <v>0</v>
          </cell>
          <cell r="N580">
            <v>0</v>
          </cell>
        </row>
        <row r="581">
          <cell r="H581" t="str">
            <v>______</v>
          </cell>
          <cell r="I581" t="str">
            <v>______</v>
          </cell>
          <cell r="J581" t="str">
            <v>______</v>
          </cell>
          <cell r="M581" t="str">
            <v>______</v>
          </cell>
          <cell r="N581" t="str">
            <v>______</v>
          </cell>
        </row>
        <row r="582">
          <cell r="H582">
            <v>0</v>
          </cell>
          <cell r="I582">
            <v>0</v>
          </cell>
          <cell r="J582">
            <v>0</v>
          </cell>
          <cell r="M582">
            <v>0</v>
          </cell>
          <cell r="N582">
            <v>0</v>
          </cell>
        </row>
        <row r="584">
          <cell r="H584">
            <v>0</v>
          </cell>
          <cell r="I584">
            <v>0</v>
          </cell>
          <cell r="J584">
            <v>0</v>
          </cell>
          <cell r="M584">
            <v>0</v>
          </cell>
          <cell r="N584">
            <v>0</v>
          </cell>
        </row>
        <row r="585">
          <cell r="H585">
            <v>0</v>
          </cell>
          <cell r="I585">
            <v>0</v>
          </cell>
          <cell r="J585">
            <v>0</v>
          </cell>
          <cell r="M585">
            <v>0</v>
          </cell>
          <cell r="N585">
            <v>0</v>
          </cell>
        </row>
        <row r="586">
          <cell r="H586" t="str">
            <v>______</v>
          </cell>
          <cell r="I586" t="str">
            <v>______</v>
          </cell>
          <cell r="J586" t="str">
            <v>______</v>
          </cell>
          <cell r="M586" t="str">
            <v>______</v>
          </cell>
          <cell r="N586" t="str">
            <v>______</v>
          </cell>
        </row>
        <row r="587">
          <cell r="H587">
            <v>0</v>
          </cell>
          <cell r="I587">
            <v>0</v>
          </cell>
          <cell r="J587">
            <v>0</v>
          </cell>
          <cell r="M587">
            <v>0</v>
          </cell>
          <cell r="N587">
            <v>0</v>
          </cell>
        </row>
        <row r="590">
          <cell r="H590">
            <v>0</v>
          </cell>
          <cell r="I590">
            <v>0</v>
          </cell>
          <cell r="J590">
            <v>0</v>
          </cell>
          <cell r="M590">
            <v>0</v>
          </cell>
          <cell r="N590">
            <v>0</v>
          </cell>
        </row>
        <row r="591">
          <cell r="H591">
            <v>0</v>
          </cell>
          <cell r="I591">
            <v>0</v>
          </cell>
          <cell r="J591">
            <v>0</v>
          </cell>
          <cell r="M591">
            <v>0</v>
          </cell>
          <cell r="N591">
            <v>0</v>
          </cell>
        </row>
        <row r="593">
          <cell r="H593">
            <v>0</v>
          </cell>
          <cell r="I593">
            <v>0</v>
          </cell>
          <cell r="J593">
            <v>0</v>
          </cell>
          <cell r="M593">
            <v>0</v>
          </cell>
          <cell r="N593">
            <v>0</v>
          </cell>
        </row>
        <row r="594">
          <cell r="H594">
            <v>0</v>
          </cell>
          <cell r="I594">
            <v>0</v>
          </cell>
          <cell r="J594">
            <v>0</v>
          </cell>
          <cell r="M594">
            <v>0</v>
          </cell>
          <cell r="N594">
            <v>0</v>
          </cell>
        </row>
        <row r="595">
          <cell r="H595">
            <v>0</v>
          </cell>
          <cell r="I595">
            <v>0</v>
          </cell>
          <cell r="J595">
            <v>0</v>
          </cell>
          <cell r="M595">
            <v>0</v>
          </cell>
          <cell r="N595">
            <v>0</v>
          </cell>
        </row>
        <row r="596">
          <cell r="H596">
            <v>0</v>
          </cell>
          <cell r="I596">
            <v>0</v>
          </cell>
          <cell r="J596">
            <v>0</v>
          </cell>
          <cell r="M596">
            <v>0</v>
          </cell>
          <cell r="N596">
            <v>0</v>
          </cell>
        </row>
        <row r="597">
          <cell r="H597">
            <v>0</v>
          </cell>
          <cell r="I597">
            <v>0</v>
          </cell>
          <cell r="J597">
            <v>0</v>
          </cell>
          <cell r="M597">
            <v>0</v>
          </cell>
          <cell r="N597">
            <v>0</v>
          </cell>
        </row>
        <row r="598">
          <cell r="H598">
            <v>0</v>
          </cell>
          <cell r="I598">
            <v>0</v>
          </cell>
          <cell r="J598">
            <v>0</v>
          </cell>
          <cell r="M598">
            <v>0</v>
          </cell>
          <cell r="N598">
            <v>0</v>
          </cell>
        </row>
        <row r="599">
          <cell r="H599">
            <v>0</v>
          </cell>
          <cell r="I599">
            <v>0</v>
          </cell>
          <cell r="J599">
            <v>0</v>
          </cell>
          <cell r="M599">
            <v>0</v>
          </cell>
          <cell r="N599">
            <v>0</v>
          </cell>
        </row>
        <row r="600">
          <cell r="H600">
            <v>0</v>
          </cell>
          <cell r="I600">
            <v>0</v>
          </cell>
          <cell r="J600">
            <v>0</v>
          </cell>
          <cell r="M600">
            <v>0</v>
          </cell>
          <cell r="N600">
            <v>0</v>
          </cell>
        </row>
        <row r="601">
          <cell r="H601">
            <v>0</v>
          </cell>
          <cell r="I601">
            <v>0</v>
          </cell>
          <cell r="J601">
            <v>0</v>
          </cell>
          <cell r="M601">
            <v>0</v>
          </cell>
          <cell r="N601">
            <v>0</v>
          </cell>
        </row>
        <row r="602">
          <cell r="H602">
            <v>0</v>
          </cell>
          <cell r="I602">
            <v>0</v>
          </cell>
          <cell r="J602">
            <v>0</v>
          </cell>
          <cell r="M602">
            <v>0</v>
          </cell>
          <cell r="N602">
            <v>0</v>
          </cell>
        </row>
        <row r="603">
          <cell r="H603">
            <v>0</v>
          </cell>
          <cell r="I603">
            <v>0</v>
          </cell>
          <cell r="J603">
            <v>0</v>
          </cell>
          <cell r="M603">
            <v>0</v>
          </cell>
          <cell r="N603">
            <v>0</v>
          </cell>
        </row>
        <row r="604">
          <cell r="H604">
            <v>0</v>
          </cell>
          <cell r="I604">
            <v>0</v>
          </cell>
          <cell r="J604">
            <v>0</v>
          </cell>
          <cell r="M604">
            <v>0</v>
          </cell>
          <cell r="N604">
            <v>0</v>
          </cell>
        </row>
        <row r="605">
          <cell r="H605">
            <v>0</v>
          </cell>
          <cell r="I605">
            <v>0</v>
          </cell>
          <cell r="J605">
            <v>0</v>
          </cell>
          <cell r="M605">
            <v>0</v>
          </cell>
          <cell r="N605">
            <v>0</v>
          </cell>
        </row>
        <row r="606">
          <cell r="H606">
            <v>0</v>
          </cell>
          <cell r="I606">
            <v>0</v>
          </cell>
          <cell r="J606">
            <v>0</v>
          </cell>
          <cell r="M606">
            <v>0</v>
          </cell>
          <cell r="N606">
            <v>0</v>
          </cell>
        </row>
        <row r="608">
          <cell r="H608">
            <v>0</v>
          </cell>
          <cell r="I608">
            <v>0</v>
          </cell>
          <cell r="J608">
            <v>0</v>
          </cell>
          <cell r="M608">
            <v>0</v>
          </cell>
          <cell r="N608">
            <v>0</v>
          </cell>
        </row>
        <row r="614">
          <cell r="H614">
            <v>0</v>
          </cell>
          <cell r="I614">
            <v>0</v>
          </cell>
          <cell r="J614">
            <v>0</v>
          </cell>
          <cell r="M614">
            <v>0</v>
          </cell>
          <cell r="N614">
            <v>0</v>
          </cell>
        </row>
        <row r="632">
          <cell r="H632" t="str">
            <v>______</v>
          </cell>
          <cell r="I632" t="str">
            <v>______</v>
          </cell>
          <cell r="J632" t="str">
            <v>______</v>
          </cell>
          <cell r="M632" t="str">
            <v>______</v>
          </cell>
          <cell r="N632" t="str">
            <v>______</v>
          </cell>
        </row>
        <row r="633">
          <cell r="H633">
            <v>0</v>
          </cell>
          <cell r="I633">
            <v>0</v>
          </cell>
          <cell r="J633">
            <v>0</v>
          </cell>
          <cell r="M633">
            <v>0</v>
          </cell>
          <cell r="N633">
            <v>0</v>
          </cell>
        </row>
        <row r="635">
          <cell r="H635">
            <v>0</v>
          </cell>
          <cell r="I635">
            <v>0</v>
          </cell>
          <cell r="J635">
            <v>0</v>
          </cell>
          <cell r="M635">
            <v>0</v>
          </cell>
          <cell r="N635">
            <v>0</v>
          </cell>
        </row>
        <row r="636">
          <cell r="H636">
            <v>0</v>
          </cell>
          <cell r="I636">
            <v>0</v>
          </cell>
          <cell r="J636">
            <v>0</v>
          </cell>
          <cell r="M636">
            <v>0</v>
          </cell>
          <cell r="N636">
            <v>0</v>
          </cell>
        </row>
        <row r="637">
          <cell r="H637" t="str">
            <v>______</v>
          </cell>
          <cell r="I637" t="str">
            <v>______</v>
          </cell>
          <cell r="J637" t="str">
            <v>______</v>
          </cell>
          <cell r="M637" t="str">
            <v>______</v>
          </cell>
          <cell r="N637" t="str">
            <v>______</v>
          </cell>
        </row>
        <row r="665">
          <cell r="H665">
            <v>0</v>
          </cell>
          <cell r="I665">
            <v>0</v>
          </cell>
          <cell r="J665">
            <v>0</v>
          </cell>
          <cell r="M665">
            <v>0</v>
          </cell>
          <cell r="N665">
            <v>0</v>
          </cell>
        </row>
        <row r="667">
          <cell r="H667">
            <v>0</v>
          </cell>
          <cell r="I667">
            <v>0</v>
          </cell>
          <cell r="J667">
            <v>0</v>
          </cell>
          <cell r="M667">
            <v>0</v>
          </cell>
          <cell r="N667">
            <v>0</v>
          </cell>
        </row>
        <row r="676">
          <cell r="G676">
            <v>0</v>
          </cell>
          <cell r="H676">
            <v>0</v>
          </cell>
          <cell r="I676">
            <v>0</v>
          </cell>
          <cell r="J676">
            <v>0</v>
          </cell>
          <cell r="L676">
            <v>0</v>
          </cell>
          <cell r="M676">
            <v>0</v>
          </cell>
          <cell r="N676">
            <v>0</v>
          </cell>
        </row>
        <row r="677">
          <cell r="G677">
            <v>0</v>
          </cell>
          <cell r="H677">
            <v>0</v>
          </cell>
          <cell r="I677">
            <v>0</v>
          </cell>
          <cell r="J677">
            <v>0</v>
          </cell>
          <cell r="L677">
            <v>0</v>
          </cell>
          <cell r="M677">
            <v>0</v>
          </cell>
          <cell r="N677">
            <v>0</v>
          </cell>
        </row>
        <row r="678">
          <cell r="G678">
            <v>0</v>
          </cell>
          <cell r="H678">
            <v>0</v>
          </cell>
          <cell r="I678">
            <v>0</v>
          </cell>
          <cell r="J678">
            <v>0</v>
          </cell>
          <cell r="L678">
            <v>0</v>
          </cell>
          <cell r="M678">
            <v>0</v>
          </cell>
          <cell r="N678">
            <v>0</v>
          </cell>
        </row>
        <row r="679">
          <cell r="G679">
            <v>0</v>
          </cell>
          <cell r="H679">
            <v>0</v>
          </cell>
          <cell r="I679">
            <v>0</v>
          </cell>
          <cell r="J679">
            <v>0</v>
          </cell>
          <cell r="L679">
            <v>0</v>
          </cell>
          <cell r="M679">
            <v>0</v>
          </cell>
          <cell r="N679">
            <v>0</v>
          </cell>
        </row>
        <row r="680">
          <cell r="G680">
            <v>0</v>
          </cell>
          <cell r="H680">
            <v>0</v>
          </cell>
          <cell r="I680">
            <v>0</v>
          </cell>
          <cell r="J680">
            <v>0</v>
          </cell>
          <cell r="L680">
            <v>0</v>
          </cell>
          <cell r="M680">
            <v>0</v>
          </cell>
          <cell r="N680">
            <v>0</v>
          </cell>
        </row>
        <row r="681">
          <cell r="G681">
            <v>0</v>
          </cell>
          <cell r="H681">
            <v>0</v>
          </cell>
          <cell r="I681">
            <v>0</v>
          </cell>
          <cell r="J681">
            <v>0</v>
          </cell>
          <cell r="L681">
            <v>0</v>
          </cell>
          <cell r="M681">
            <v>0</v>
          </cell>
          <cell r="N681">
            <v>0</v>
          </cell>
        </row>
        <row r="682">
          <cell r="G682">
            <v>0</v>
          </cell>
          <cell r="H682">
            <v>0</v>
          </cell>
          <cell r="I682">
            <v>0</v>
          </cell>
          <cell r="J682">
            <v>0</v>
          </cell>
          <cell r="L682">
            <v>0</v>
          </cell>
          <cell r="M682">
            <v>0</v>
          </cell>
          <cell r="N682">
            <v>0</v>
          </cell>
        </row>
        <row r="683">
          <cell r="G683" t="str">
            <v>______</v>
          </cell>
          <cell r="H683" t="str">
            <v>______</v>
          </cell>
          <cell r="I683" t="str">
            <v>______</v>
          </cell>
          <cell r="J683" t="str">
            <v>______</v>
          </cell>
          <cell r="L683" t="str">
            <v>______</v>
          </cell>
          <cell r="M683" t="str">
            <v>______</v>
          </cell>
          <cell r="N683" t="str">
            <v>______</v>
          </cell>
        </row>
        <row r="684">
          <cell r="G684">
            <v>0</v>
          </cell>
          <cell r="H684">
            <v>0</v>
          </cell>
          <cell r="I684">
            <v>0</v>
          </cell>
          <cell r="J684">
            <v>0</v>
          </cell>
          <cell r="L684">
            <v>0</v>
          </cell>
          <cell r="M684">
            <v>0</v>
          </cell>
          <cell r="N684">
            <v>0</v>
          </cell>
        </row>
        <row r="686">
          <cell r="G686">
            <v>0</v>
          </cell>
          <cell r="H686">
            <v>0</v>
          </cell>
          <cell r="I686">
            <v>0</v>
          </cell>
          <cell r="J686">
            <v>0</v>
          </cell>
          <cell r="L686">
            <v>0</v>
          </cell>
          <cell r="M686">
            <v>0</v>
          </cell>
          <cell r="N686">
            <v>0</v>
          </cell>
        </row>
        <row r="688">
          <cell r="G688">
            <v>0</v>
          </cell>
          <cell r="H688">
            <v>0</v>
          </cell>
          <cell r="I688">
            <v>0</v>
          </cell>
          <cell r="J688">
            <v>0</v>
          </cell>
          <cell r="L688">
            <v>0</v>
          </cell>
          <cell r="M688">
            <v>0</v>
          </cell>
          <cell r="N688">
            <v>0</v>
          </cell>
        </row>
        <row r="689">
          <cell r="G689">
            <v>0</v>
          </cell>
          <cell r="H689">
            <v>0</v>
          </cell>
          <cell r="I689">
            <v>0</v>
          </cell>
          <cell r="J689">
            <v>0</v>
          </cell>
          <cell r="L689">
            <v>0</v>
          </cell>
          <cell r="M689">
            <v>0</v>
          </cell>
          <cell r="N689">
            <v>0</v>
          </cell>
        </row>
        <row r="690">
          <cell r="G690">
            <v>0</v>
          </cell>
          <cell r="H690">
            <v>0</v>
          </cell>
          <cell r="I690">
            <v>0</v>
          </cell>
          <cell r="J690">
            <v>0</v>
          </cell>
          <cell r="L690">
            <v>0</v>
          </cell>
          <cell r="M690">
            <v>0</v>
          </cell>
          <cell r="N690">
            <v>0</v>
          </cell>
        </row>
        <row r="691">
          <cell r="G691">
            <v>0</v>
          </cell>
          <cell r="H691">
            <v>0</v>
          </cell>
          <cell r="I691">
            <v>0</v>
          </cell>
          <cell r="J691">
            <v>0</v>
          </cell>
          <cell r="L691">
            <v>0</v>
          </cell>
          <cell r="M691">
            <v>0</v>
          </cell>
          <cell r="N691">
            <v>0</v>
          </cell>
        </row>
        <row r="692">
          <cell r="G692">
            <v>0</v>
          </cell>
          <cell r="H692">
            <v>0</v>
          </cell>
          <cell r="I692">
            <v>0</v>
          </cell>
          <cell r="J692">
            <v>0</v>
          </cell>
          <cell r="L692">
            <v>0</v>
          </cell>
          <cell r="M692">
            <v>0</v>
          </cell>
          <cell r="N692">
            <v>0</v>
          </cell>
        </row>
        <row r="693">
          <cell r="G693">
            <v>0</v>
          </cell>
          <cell r="H693">
            <v>0</v>
          </cell>
          <cell r="I693">
            <v>0</v>
          </cell>
          <cell r="J693">
            <v>0</v>
          </cell>
          <cell r="L693">
            <v>0</v>
          </cell>
          <cell r="M693">
            <v>0</v>
          </cell>
          <cell r="N693">
            <v>0</v>
          </cell>
        </row>
        <row r="694">
          <cell r="G694">
            <v>0</v>
          </cell>
          <cell r="H694">
            <v>0</v>
          </cell>
          <cell r="I694">
            <v>0</v>
          </cell>
          <cell r="J694">
            <v>0</v>
          </cell>
          <cell r="L694">
            <v>0</v>
          </cell>
          <cell r="M694">
            <v>0</v>
          </cell>
          <cell r="N694">
            <v>0</v>
          </cell>
        </row>
        <row r="696">
          <cell r="G696">
            <v>0</v>
          </cell>
          <cell r="H696">
            <v>0</v>
          </cell>
          <cell r="I696">
            <v>0</v>
          </cell>
          <cell r="J696">
            <v>0</v>
          </cell>
          <cell r="L696">
            <v>0</v>
          </cell>
          <cell r="M696">
            <v>0</v>
          </cell>
          <cell r="N696">
            <v>0</v>
          </cell>
        </row>
        <row r="699">
          <cell r="G699">
            <v>0</v>
          </cell>
          <cell r="H699">
            <v>0</v>
          </cell>
          <cell r="I699">
            <v>0</v>
          </cell>
          <cell r="J699">
            <v>0</v>
          </cell>
          <cell r="L699">
            <v>0</v>
          </cell>
          <cell r="M699">
            <v>0</v>
          </cell>
          <cell r="N699">
            <v>0</v>
          </cell>
        </row>
        <row r="700">
          <cell r="G700">
            <v>0</v>
          </cell>
          <cell r="H700">
            <v>0</v>
          </cell>
          <cell r="I700">
            <v>0</v>
          </cell>
          <cell r="J700">
            <v>0</v>
          </cell>
          <cell r="L700">
            <v>0</v>
          </cell>
          <cell r="M700">
            <v>0</v>
          </cell>
          <cell r="N700">
            <v>0</v>
          </cell>
        </row>
        <row r="701">
          <cell r="G701">
            <v>0</v>
          </cell>
          <cell r="H701">
            <v>0</v>
          </cell>
          <cell r="I701">
            <v>0</v>
          </cell>
          <cell r="J701">
            <v>0</v>
          </cell>
          <cell r="L701">
            <v>0</v>
          </cell>
          <cell r="M701">
            <v>0</v>
          </cell>
          <cell r="N701">
            <v>0</v>
          </cell>
        </row>
        <row r="702">
          <cell r="G702">
            <v>0</v>
          </cell>
          <cell r="H702">
            <v>0</v>
          </cell>
          <cell r="I702">
            <v>0</v>
          </cell>
          <cell r="J702">
            <v>0</v>
          </cell>
          <cell r="L702">
            <v>0</v>
          </cell>
          <cell r="M702">
            <v>0</v>
          </cell>
          <cell r="N702">
            <v>0</v>
          </cell>
        </row>
        <row r="703">
          <cell r="G703">
            <v>0</v>
          </cell>
          <cell r="H703">
            <v>0</v>
          </cell>
          <cell r="I703">
            <v>0</v>
          </cell>
          <cell r="J703">
            <v>0</v>
          </cell>
          <cell r="L703">
            <v>0</v>
          </cell>
          <cell r="M703">
            <v>0</v>
          </cell>
          <cell r="N703">
            <v>0</v>
          </cell>
        </row>
        <row r="704">
          <cell r="G704">
            <v>0</v>
          </cell>
          <cell r="H704">
            <v>0</v>
          </cell>
          <cell r="I704">
            <v>0</v>
          </cell>
          <cell r="J704">
            <v>0</v>
          </cell>
          <cell r="L704">
            <v>0</v>
          </cell>
          <cell r="M704">
            <v>0</v>
          </cell>
          <cell r="N704">
            <v>0</v>
          </cell>
        </row>
        <row r="705">
          <cell r="G705">
            <v>0</v>
          </cell>
          <cell r="H705">
            <v>0</v>
          </cell>
          <cell r="I705">
            <v>0</v>
          </cell>
          <cell r="J705">
            <v>0</v>
          </cell>
          <cell r="L705">
            <v>0</v>
          </cell>
          <cell r="M705">
            <v>0</v>
          </cell>
          <cell r="N705">
            <v>0</v>
          </cell>
        </row>
        <row r="706">
          <cell r="G706">
            <v>0</v>
          </cell>
          <cell r="H706">
            <v>0</v>
          </cell>
          <cell r="I706">
            <v>0</v>
          </cell>
          <cell r="J706">
            <v>0</v>
          </cell>
          <cell r="L706">
            <v>0</v>
          </cell>
          <cell r="M706">
            <v>0</v>
          </cell>
          <cell r="N706">
            <v>0</v>
          </cell>
        </row>
        <row r="707">
          <cell r="G707" t="str">
            <v>______</v>
          </cell>
          <cell r="H707" t="str">
            <v>______</v>
          </cell>
          <cell r="I707" t="str">
            <v>______</v>
          </cell>
          <cell r="J707" t="str">
            <v>______</v>
          </cell>
          <cell r="L707" t="str">
            <v>______</v>
          </cell>
          <cell r="M707" t="str">
            <v>______</v>
          </cell>
          <cell r="N707" t="str">
            <v>______</v>
          </cell>
        </row>
        <row r="708">
          <cell r="G708">
            <v>0</v>
          </cell>
          <cell r="H708">
            <v>0</v>
          </cell>
          <cell r="I708">
            <v>0</v>
          </cell>
          <cell r="J708">
            <v>0</v>
          </cell>
          <cell r="L708">
            <v>0</v>
          </cell>
          <cell r="M708">
            <v>0</v>
          </cell>
          <cell r="N708">
            <v>0</v>
          </cell>
        </row>
        <row r="710">
          <cell r="G710">
            <v>0</v>
          </cell>
          <cell r="H710">
            <v>0</v>
          </cell>
          <cell r="I710">
            <v>0</v>
          </cell>
          <cell r="J710">
            <v>0</v>
          </cell>
          <cell r="L710">
            <v>0</v>
          </cell>
          <cell r="M710">
            <v>0</v>
          </cell>
          <cell r="N710">
            <v>0</v>
          </cell>
        </row>
        <row r="711">
          <cell r="G711">
            <v>0</v>
          </cell>
          <cell r="H711">
            <v>0</v>
          </cell>
          <cell r="I711">
            <v>0</v>
          </cell>
          <cell r="J711">
            <v>0</v>
          </cell>
          <cell r="L711">
            <v>0</v>
          </cell>
          <cell r="M711">
            <v>0</v>
          </cell>
          <cell r="N711">
            <v>0</v>
          </cell>
        </row>
        <row r="712">
          <cell r="G712">
            <v>0</v>
          </cell>
          <cell r="H712">
            <v>0</v>
          </cell>
          <cell r="I712">
            <v>0</v>
          </cell>
          <cell r="J712">
            <v>0</v>
          </cell>
          <cell r="L712">
            <v>0</v>
          </cell>
          <cell r="M712">
            <v>0</v>
          </cell>
          <cell r="N712">
            <v>0</v>
          </cell>
        </row>
        <row r="713">
          <cell r="G713">
            <v>0</v>
          </cell>
          <cell r="H713">
            <v>0</v>
          </cell>
          <cell r="I713">
            <v>0</v>
          </cell>
          <cell r="J713">
            <v>0</v>
          </cell>
          <cell r="L713">
            <v>0</v>
          </cell>
          <cell r="M713">
            <v>0</v>
          </cell>
          <cell r="N713">
            <v>0</v>
          </cell>
        </row>
        <row r="714">
          <cell r="G714">
            <v>0</v>
          </cell>
          <cell r="H714">
            <v>0</v>
          </cell>
          <cell r="I714">
            <v>0</v>
          </cell>
          <cell r="J714">
            <v>0</v>
          </cell>
          <cell r="L714">
            <v>0</v>
          </cell>
          <cell r="M714">
            <v>0</v>
          </cell>
          <cell r="N714">
            <v>0</v>
          </cell>
        </row>
        <row r="717">
          <cell r="G717">
            <v>0</v>
          </cell>
          <cell r="H717">
            <v>0</v>
          </cell>
          <cell r="I717">
            <v>0</v>
          </cell>
          <cell r="J717">
            <v>0</v>
          </cell>
          <cell r="L717">
            <v>0</v>
          </cell>
          <cell r="M717">
            <v>0</v>
          </cell>
          <cell r="N717">
            <v>0</v>
          </cell>
        </row>
        <row r="718">
          <cell r="G718">
            <v>0</v>
          </cell>
          <cell r="H718">
            <v>0</v>
          </cell>
          <cell r="I718">
            <v>0</v>
          </cell>
          <cell r="J718">
            <v>0</v>
          </cell>
          <cell r="L718">
            <v>0</v>
          </cell>
          <cell r="M718">
            <v>0</v>
          </cell>
          <cell r="N718">
            <v>0</v>
          </cell>
        </row>
        <row r="719">
          <cell r="G719">
            <v>0</v>
          </cell>
          <cell r="H719">
            <v>0</v>
          </cell>
          <cell r="I719">
            <v>0</v>
          </cell>
          <cell r="J719">
            <v>0</v>
          </cell>
          <cell r="L719">
            <v>0</v>
          </cell>
          <cell r="M719">
            <v>0</v>
          </cell>
          <cell r="N719">
            <v>0</v>
          </cell>
        </row>
        <row r="720">
          <cell r="G720">
            <v>0</v>
          </cell>
          <cell r="H720">
            <v>0</v>
          </cell>
          <cell r="I720">
            <v>0</v>
          </cell>
          <cell r="J720">
            <v>0</v>
          </cell>
          <cell r="L720">
            <v>0</v>
          </cell>
          <cell r="M720">
            <v>0</v>
          </cell>
          <cell r="N720">
            <v>0</v>
          </cell>
        </row>
        <row r="721">
          <cell r="G721">
            <v>0</v>
          </cell>
          <cell r="H721">
            <v>0</v>
          </cell>
          <cell r="I721">
            <v>0</v>
          </cell>
          <cell r="J721">
            <v>0</v>
          </cell>
          <cell r="L721">
            <v>0</v>
          </cell>
          <cell r="M721">
            <v>0</v>
          </cell>
          <cell r="N721">
            <v>0</v>
          </cell>
        </row>
        <row r="722">
          <cell r="G722">
            <v>0</v>
          </cell>
          <cell r="H722">
            <v>0</v>
          </cell>
          <cell r="I722">
            <v>0</v>
          </cell>
          <cell r="J722">
            <v>0</v>
          </cell>
          <cell r="L722">
            <v>0</v>
          </cell>
          <cell r="M722">
            <v>0</v>
          </cell>
          <cell r="N722">
            <v>0</v>
          </cell>
        </row>
        <row r="723">
          <cell r="G723">
            <v>0</v>
          </cell>
          <cell r="H723">
            <v>0</v>
          </cell>
          <cell r="I723">
            <v>0</v>
          </cell>
          <cell r="J723">
            <v>0</v>
          </cell>
          <cell r="L723">
            <v>0</v>
          </cell>
          <cell r="M723">
            <v>0</v>
          </cell>
          <cell r="N723">
            <v>0</v>
          </cell>
        </row>
        <row r="724">
          <cell r="G724">
            <v>0</v>
          </cell>
          <cell r="H724">
            <v>0</v>
          </cell>
          <cell r="I724">
            <v>0</v>
          </cell>
          <cell r="J724">
            <v>0</v>
          </cell>
          <cell r="L724">
            <v>0</v>
          </cell>
          <cell r="M724">
            <v>0</v>
          </cell>
          <cell r="N724">
            <v>0</v>
          </cell>
        </row>
        <row r="725">
          <cell r="G725">
            <v>0</v>
          </cell>
          <cell r="H725">
            <v>0</v>
          </cell>
          <cell r="I725">
            <v>0</v>
          </cell>
          <cell r="J725">
            <v>0</v>
          </cell>
          <cell r="L725">
            <v>0</v>
          </cell>
          <cell r="M725">
            <v>0</v>
          </cell>
          <cell r="N725">
            <v>0</v>
          </cell>
        </row>
        <row r="726">
          <cell r="G726">
            <v>0</v>
          </cell>
          <cell r="H726">
            <v>0</v>
          </cell>
          <cell r="I726">
            <v>0</v>
          </cell>
          <cell r="J726">
            <v>0</v>
          </cell>
          <cell r="L726">
            <v>0</v>
          </cell>
          <cell r="M726">
            <v>0</v>
          </cell>
          <cell r="N726">
            <v>0</v>
          </cell>
        </row>
        <row r="727">
          <cell r="G727">
            <v>0</v>
          </cell>
          <cell r="H727">
            <v>0</v>
          </cell>
          <cell r="I727">
            <v>0</v>
          </cell>
          <cell r="J727">
            <v>0</v>
          </cell>
          <cell r="L727">
            <v>0</v>
          </cell>
          <cell r="M727">
            <v>0</v>
          </cell>
          <cell r="N727">
            <v>0</v>
          </cell>
        </row>
        <row r="728">
          <cell r="G728">
            <v>0</v>
          </cell>
          <cell r="H728">
            <v>0</v>
          </cell>
          <cell r="I728">
            <v>0</v>
          </cell>
          <cell r="J728">
            <v>0</v>
          </cell>
          <cell r="L728">
            <v>0</v>
          </cell>
          <cell r="M728">
            <v>0</v>
          </cell>
          <cell r="N728">
            <v>0</v>
          </cell>
        </row>
        <row r="729">
          <cell r="G729">
            <v>0</v>
          </cell>
          <cell r="H729">
            <v>0</v>
          </cell>
          <cell r="I729">
            <v>0</v>
          </cell>
          <cell r="J729">
            <v>0</v>
          </cell>
          <cell r="L729">
            <v>0</v>
          </cell>
          <cell r="M729">
            <v>0</v>
          </cell>
          <cell r="N729">
            <v>0</v>
          </cell>
        </row>
        <row r="730">
          <cell r="G730">
            <v>0</v>
          </cell>
          <cell r="H730">
            <v>0</v>
          </cell>
          <cell r="I730">
            <v>0</v>
          </cell>
          <cell r="J730">
            <v>0</v>
          </cell>
          <cell r="L730">
            <v>0</v>
          </cell>
          <cell r="M730">
            <v>0</v>
          </cell>
          <cell r="N730">
            <v>0</v>
          </cell>
        </row>
        <row r="731">
          <cell r="G731">
            <v>0</v>
          </cell>
          <cell r="H731">
            <v>0</v>
          </cell>
          <cell r="I731">
            <v>0</v>
          </cell>
          <cell r="J731">
            <v>0</v>
          </cell>
          <cell r="L731">
            <v>0</v>
          </cell>
          <cell r="M731">
            <v>0</v>
          </cell>
          <cell r="N731">
            <v>0</v>
          </cell>
        </row>
        <row r="732">
          <cell r="G732">
            <v>0</v>
          </cell>
          <cell r="H732">
            <v>0</v>
          </cell>
          <cell r="I732">
            <v>0</v>
          </cell>
          <cell r="J732">
            <v>0</v>
          </cell>
          <cell r="L732">
            <v>0</v>
          </cell>
          <cell r="M732">
            <v>0</v>
          </cell>
          <cell r="N732">
            <v>0</v>
          </cell>
        </row>
        <row r="733">
          <cell r="G733">
            <v>0</v>
          </cell>
          <cell r="H733">
            <v>0</v>
          </cell>
          <cell r="I733">
            <v>0</v>
          </cell>
          <cell r="J733">
            <v>0</v>
          </cell>
          <cell r="L733">
            <v>0</v>
          </cell>
          <cell r="M733">
            <v>0</v>
          </cell>
          <cell r="N733">
            <v>0</v>
          </cell>
        </row>
        <row r="734">
          <cell r="G734">
            <v>0</v>
          </cell>
          <cell r="H734">
            <v>0</v>
          </cell>
          <cell r="I734">
            <v>0</v>
          </cell>
          <cell r="J734">
            <v>0</v>
          </cell>
          <cell r="L734">
            <v>0</v>
          </cell>
          <cell r="M734">
            <v>0</v>
          </cell>
          <cell r="N734">
            <v>0</v>
          </cell>
        </row>
        <row r="735">
          <cell r="G735" t="str">
            <v>______</v>
          </cell>
          <cell r="H735" t="str">
            <v>______</v>
          </cell>
          <cell r="I735" t="str">
            <v>______</v>
          </cell>
          <cell r="J735" t="str">
            <v>______</v>
          </cell>
          <cell r="L735" t="str">
            <v>______</v>
          </cell>
          <cell r="M735" t="str">
            <v>______</v>
          </cell>
          <cell r="N735" t="str">
            <v>______</v>
          </cell>
        </row>
        <row r="736">
          <cell r="G736">
            <v>0</v>
          </cell>
          <cell r="H736">
            <v>0</v>
          </cell>
          <cell r="I736">
            <v>0</v>
          </cell>
          <cell r="J736">
            <v>0</v>
          </cell>
          <cell r="L736">
            <v>0</v>
          </cell>
          <cell r="M736">
            <v>0</v>
          </cell>
          <cell r="N736">
            <v>0</v>
          </cell>
        </row>
        <row r="738">
          <cell r="G738">
            <v>0</v>
          </cell>
          <cell r="H738">
            <v>0</v>
          </cell>
          <cell r="I738">
            <v>0</v>
          </cell>
          <cell r="J738">
            <v>0</v>
          </cell>
          <cell r="L738">
            <v>0</v>
          </cell>
          <cell r="M738">
            <v>0</v>
          </cell>
          <cell r="N738">
            <v>0</v>
          </cell>
        </row>
        <row r="740">
          <cell r="G740">
            <v>0</v>
          </cell>
          <cell r="H740">
            <v>0</v>
          </cell>
          <cell r="I740">
            <v>0</v>
          </cell>
          <cell r="J740">
            <v>0</v>
          </cell>
          <cell r="L740">
            <v>0</v>
          </cell>
          <cell r="M740">
            <v>0</v>
          </cell>
          <cell r="N740">
            <v>0</v>
          </cell>
        </row>
        <row r="742">
          <cell r="G742">
            <v>1998</v>
          </cell>
          <cell r="H742">
            <v>1999</v>
          </cell>
          <cell r="I742">
            <v>2000</v>
          </cell>
          <cell r="J742">
            <v>2001</v>
          </cell>
          <cell r="L742">
            <v>2000</v>
          </cell>
          <cell r="M742">
            <v>2001</v>
          </cell>
          <cell r="N742">
            <v>2002</v>
          </cell>
        </row>
        <row r="745">
          <cell r="G745">
            <v>0</v>
          </cell>
          <cell r="H745">
            <v>0</v>
          </cell>
          <cell r="I745">
            <v>0</v>
          </cell>
          <cell r="J745">
            <v>0</v>
          </cell>
          <cell r="L745">
            <v>0</v>
          </cell>
          <cell r="M745">
            <v>0</v>
          </cell>
          <cell r="N745">
            <v>0</v>
          </cell>
        </row>
        <row r="746">
          <cell r="G746">
            <v>0</v>
          </cell>
          <cell r="H746">
            <v>0</v>
          </cell>
          <cell r="I746">
            <v>0</v>
          </cell>
          <cell r="J746">
            <v>0</v>
          </cell>
          <cell r="L746">
            <v>0</v>
          </cell>
          <cell r="M746">
            <v>0</v>
          </cell>
          <cell r="N746">
            <v>0</v>
          </cell>
        </row>
        <row r="747">
          <cell r="G747">
            <v>0</v>
          </cell>
          <cell r="H747">
            <v>0</v>
          </cell>
          <cell r="I747">
            <v>0</v>
          </cell>
          <cell r="J747">
            <v>0</v>
          </cell>
          <cell r="L747">
            <v>0</v>
          </cell>
          <cell r="M747">
            <v>0</v>
          </cell>
          <cell r="N747">
            <v>0</v>
          </cell>
        </row>
        <row r="748">
          <cell r="G748">
            <v>0</v>
          </cell>
          <cell r="H748">
            <v>0</v>
          </cell>
          <cell r="I748">
            <v>0</v>
          </cell>
          <cell r="J748">
            <v>0</v>
          </cell>
          <cell r="L748">
            <v>0</v>
          </cell>
          <cell r="M748">
            <v>0</v>
          </cell>
          <cell r="N748">
            <v>0</v>
          </cell>
        </row>
        <row r="749">
          <cell r="G749">
            <v>0</v>
          </cell>
          <cell r="H749">
            <v>0</v>
          </cell>
          <cell r="I749">
            <v>0</v>
          </cell>
          <cell r="J749">
            <v>0</v>
          </cell>
          <cell r="L749">
            <v>0</v>
          </cell>
          <cell r="M749">
            <v>0</v>
          </cell>
          <cell r="N749">
            <v>0</v>
          </cell>
        </row>
        <row r="750">
          <cell r="G750">
            <v>0</v>
          </cell>
          <cell r="H750">
            <v>0</v>
          </cell>
          <cell r="I750">
            <v>0</v>
          </cell>
          <cell r="J750">
            <v>0</v>
          </cell>
          <cell r="L750">
            <v>0</v>
          </cell>
          <cell r="M750">
            <v>0</v>
          </cell>
          <cell r="N750">
            <v>0</v>
          </cell>
        </row>
        <row r="751">
          <cell r="G751">
            <v>0</v>
          </cell>
          <cell r="H751">
            <v>0</v>
          </cell>
          <cell r="I751">
            <v>0</v>
          </cell>
          <cell r="J751">
            <v>0</v>
          </cell>
          <cell r="L751">
            <v>0</v>
          </cell>
          <cell r="M751">
            <v>0</v>
          </cell>
          <cell r="N751">
            <v>0</v>
          </cell>
        </row>
        <row r="753">
          <cell r="G753">
            <v>0</v>
          </cell>
          <cell r="H753">
            <v>0</v>
          </cell>
          <cell r="I753">
            <v>0</v>
          </cell>
          <cell r="J753">
            <v>0</v>
          </cell>
          <cell r="L753">
            <v>0</v>
          </cell>
          <cell r="M753">
            <v>0</v>
          </cell>
          <cell r="N753">
            <v>0</v>
          </cell>
        </row>
        <row r="755">
          <cell r="G755">
            <v>0</v>
          </cell>
          <cell r="H755">
            <v>0</v>
          </cell>
          <cell r="I755">
            <v>0</v>
          </cell>
          <cell r="J755">
            <v>0</v>
          </cell>
          <cell r="L755">
            <v>0</v>
          </cell>
          <cell r="M755">
            <v>0</v>
          </cell>
          <cell r="N755">
            <v>0</v>
          </cell>
        </row>
        <row r="757">
          <cell r="G757">
            <v>0</v>
          </cell>
          <cell r="H757">
            <v>0</v>
          </cell>
          <cell r="I757">
            <v>0</v>
          </cell>
          <cell r="J757">
            <v>0</v>
          </cell>
          <cell r="L757">
            <v>0</v>
          </cell>
          <cell r="M757">
            <v>0</v>
          </cell>
          <cell r="N757">
            <v>0</v>
          </cell>
        </row>
        <row r="837">
          <cell r="L837">
            <v>0</v>
          </cell>
          <cell r="M837">
            <v>0</v>
          </cell>
          <cell r="N837">
            <v>0</v>
          </cell>
        </row>
        <row r="838">
          <cell r="L838">
            <v>0</v>
          </cell>
          <cell r="M838">
            <v>0</v>
          </cell>
          <cell r="N838">
            <v>0</v>
          </cell>
        </row>
        <row r="840">
          <cell r="G840">
            <v>0</v>
          </cell>
          <cell r="H840">
            <v>0</v>
          </cell>
          <cell r="I840">
            <v>0</v>
          </cell>
          <cell r="J840">
            <v>0</v>
          </cell>
          <cell r="L840">
            <v>0</v>
          </cell>
          <cell r="M840">
            <v>0</v>
          </cell>
          <cell r="N840">
            <v>0</v>
          </cell>
        </row>
        <row r="1266">
          <cell r="H1266">
            <v>0</v>
          </cell>
          <cell r="I1266">
            <v>0</v>
          </cell>
          <cell r="J1266">
            <v>0</v>
          </cell>
          <cell r="M1266">
            <v>0</v>
          </cell>
          <cell r="N1266">
            <v>0</v>
          </cell>
        </row>
        <row r="1267">
          <cell r="G1267">
            <v>0</v>
          </cell>
          <cell r="H1267">
            <v>0</v>
          </cell>
          <cell r="I1267">
            <v>0</v>
          </cell>
          <cell r="J1267">
            <v>0</v>
          </cell>
        </row>
        <row r="1454">
          <cell r="G1454">
            <v>0</v>
          </cell>
          <cell r="H1454">
            <v>0</v>
          </cell>
          <cell r="I1454">
            <v>0</v>
          </cell>
          <cell r="J1454">
            <v>0</v>
          </cell>
          <cell r="L1454">
            <v>0</v>
          </cell>
          <cell r="M1454">
            <v>0</v>
          </cell>
          <cell r="N1454">
            <v>0</v>
          </cell>
        </row>
        <row r="1455">
          <cell r="G1455">
            <v>0</v>
          </cell>
          <cell r="H1455">
            <v>0</v>
          </cell>
          <cell r="I1455">
            <v>0</v>
          </cell>
          <cell r="J1455">
            <v>0</v>
          </cell>
          <cell r="L1455">
            <v>0</v>
          </cell>
          <cell r="M1455">
            <v>0</v>
          </cell>
          <cell r="N1455">
            <v>0</v>
          </cell>
        </row>
        <row r="1456">
          <cell r="G1456">
            <v>0</v>
          </cell>
          <cell r="H1456">
            <v>0</v>
          </cell>
          <cell r="I1456">
            <v>0</v>
          </cell>
          <cell r="J1456">
            <v>0</v>
          </cell>
          <cell r="L1456">
            <v>0</v>
          </cell>
          <cell r="M1456">
            <v>0</v>
          </cell>
          <cell r="N1456">
            <v>0</v>
          </cell>
        </row>
        <row r="1457">
          <cell r="G1457">
            <v>0</v>
          </cell>
          <cell r="H1457">
            <v>0</v>
          </cell>
          <cell r="I1457">
            <v>0</v>
          </cell>
          <cell r="J1457">
            <v>0</v>
          </cell>
          <cell r="L1457">
            <v>0</v>
          </cell>
          <cell r="M1457">
            <v>0</v>
          </cell>
          <cell r="N1457">
            <v>0</v>
          </cell>
        </row>
        <row r="1458">
          <cell r="G1458">
            <v>0</v>
          </cell>
          <cell r="H1458">
            <v>0</v>
          </cell>
          <cell r="I1458">
            <v>0</v>
          </cell>
          <cell r="J1458">
            <v>0</v>
          </cell>
          <cell r="L1458">
            <v>0</v>
          </cell>
          <cell r="M1458">
            <v>0</v>
          </cell>
          <cell r="N1458">
            <v>0</v>
          </cell>
        </row>
        <row r="1459">
          <cell r="G1459">
            <v>0</v>
          </cell>
          <cell r="H1459">
            <v>0</v>
          </cell>
          <cell r="I1459">
            <v>0</v>
          </cell>
          <cell r="J1459">
            <v>0</v>
          </cell>
        </row>
        <row r="1460">
          <cell r="G1460">
            <v>0</v>
          </cell>
          <cell r="H1460">
            <v>0</v>
          </cell>
          <cell r="I1460">
            <v>0</v>
          </cell>
          <cell r="J1460">
            <v>0</v>
          </cell>
        </row>
        <row r="1461">
          <cell r="G1461">
            <v>0</v>
          </cell>
          <cell r="H1461">
            <v>0</v>
          </cell>
          <cell r="I1461">
            <v>0</v>
          </cell>
          <cell r="J1461">
            <v>0</v>
          </cell>
        </row>
        <row r="1462">
          <cell r="J1462">
            <v>0</v>
          </cell>
        </row>
        <row r="1463">
          <cell r="J1463">
            <v>0</v>
          </cell>
        </row>
        <row r="1464">
          <cell r="J1464">
            <v>0</v>
          </cell>
        </row>
        <row r="1465">
          <cell r="J1465">
            <v>0</v>
          </cell>
        </row>
        <row r="1468">
          <cell r="G1468">
            <v>0</v>
          </cell>
          <cell r="H1468">
            <v>0</v>
          </cell>
          <cell r="I1468">
            <v>0</v>
          </cell>
          <cell r="J1468">
            <v>0</v>
          </cell>
          <cell r="L1468">
            <v>0</v>
          </cell>
          <cell r="M1468">
            <v>0</v>
          </cell>
          <cell r="N1468">
            <v>0</v>
          </cell>
        </row>
        <row r="1469">
          <cell r="G1469">
            <v>0</v>
          </cell>
          <cell r="H1469">
            <v>0</v>
          </cell>
          <cell r="I1469">
            <v>0</v>
          </cell>
          <cell r="J1469">
            <v>0</v>
          </cell>
          <cell r="L1469">
            <v>0</v>
          </cell>
          <cell r="M1469">
            <v>0</v>
          </cell>
          <cell r="N1469">
            <v>0</v>
          </cell>
        </row>
      </sheetData>
      <sheetData sheetId="15" refreshError="1">
        <row r="9">
          <cell r="B9" t="str">
            <v>Senior Debt*/EBITDA</v>
          </cell>
          <cell r="D9">
            <v>0</v>
          </cell>
          <cell r="E9">
            <v>0</v>
          </cell>
          <cell r="F9">
            <v>0</v>
          </cell>
          <cell r="G9">
            <v>0</v>
          </cell>
          <cell r="I9">
            <v>0</v>
          </cell>
          <cell r="J9">
            <v>0</v>
          </cell>
          <cell r="K9">
            <v>0</v>
          </cell>
        </row>
        <row r="10">
          <cell r="B10" t="str">
            <v>Total Debt/EBITDA</v>
          </cell>
          <cell r="D10">
            <v>0</v>
          </cell>
          <cell r="E10">
            <v>0</v>
          </cell>
          <cell r="F10">
            <v>0</v>
          </cell>
          <cell r="G10">
            <v>0</v>
          </cell>
          <cell r="I10">
            <v>0</v>
          </cell>
          <cell r="J10">
            <v>0</v>
          </cell>
          <cell r="K10">
            <v>0</v>
          </cell>
        </row>
        <row r="11">
          <cell r="B11" t="str">
            <v>Total Debt/(EBITDA-CAPEX)</v>
          </cell>
          <cell r="D11">
            <v>0</v>
          </cell>
          <cell r="E11">
            <v>0</v>
          </cell>
          <cell r="F11">
            <v>0</v>
          </cell>
          <cell r="G11">
            <v>0</v>
          </cell>
          <cell r="I11">
            <v>0</v>
          </cell>
          <cell r="J11">
            <v>0</v>
          </cell>
          <cell r="K11">
            <v>0</v>
          </cell>
          <cell r="O11" t="str">
            <v>EBITDA</v>
          </cell>
          <cell r="Q11">
            <v>0</v>
          </cell>
          <cell r="R11">
            <v>0</v>
          </cell>
          <cell r="S11">
            <v>0</v>
          </cell>
          <cell r="T11">
            <v>0</v>
          </cell>
          <cell r="V11">
            <v>0</v>
          </cell>
          <cell r="W11">
            <v>0</v>
          </cell>
          <cell r="X11">
            <v>0</v>
          </cell>
        </row>
        <row r="12">
          <cell r="O12" t="str">
            <v xml:space="preserve">      EBITDA Margin</v>
          </cell>
          <cell r="Q12">
            <v>0</v>
          </cell>
          <cell r="R12">
            <v>0</v>
          </cell>
          <cell r="S12">
            <v>0</v>
          </cell>
          <cell r="T12">
            <v>0</v>
          </cell>
          <cell r="V12">
            <v>0</v>
          </cell>
          <cell r="W12">
            <v>0</v>
          </cell>
          <cell r="X12">
            <v>0</v>
          </cell>
        </row>
        <row r="13">
          <cell r="O13" t="str">
            <v xml:space="preserve">      % Growth</v>
          </cell>
          <cell r="R13">
            <v>0</v>
          </cell>
          <cell r="S13">
            <v>0</v>
          </cell>
          <cell r="T13">
            <v>0</v>
          </cell>
          <cell r="W13">
            <v>0</v>
          </cell>
          <cell r="X13">
            <v>0</v>
          </cell>
        </row>
        <row r="14">
          <cell r="O14" t="str">
            <v>Depreciation &amp; Amortization</v>
          </cell>
          <cell r="Q14">
            <v>0</v>
          </cell>
          <cell r="R14">
            <v>0</v>
          </cell>
          <cell r="S14">
            <v>0</v>
          </cell>
          <cell r="T14">
            <v>0</v>
          </cell>
          <cell r="V14">
            <v>0</v>
          </cell>
          <cell r="W14">
            <v>0</v>
          </cell>
          <cell r="X14">
            <v>0</v>
          </cell>
        </row>
        <row r="25">
          <cell r="B25" t="str">
            <v>EBITDA</v>
          </cell>
          <cell r="D25">
            <v>0</v>
          </cell>
          <cell r="E25">
            <v>0</v>
          </cell>
          <cell r="F25">
            <v>0</v>
          </cell>
          <cell r="G25">
            <v>0</v>
          </cell>
          <cell r="I25">
            <v>0</v>
          </cell>
          <cell r="J25">
            <v>0</v>
          </cell>
          <cell r="K25">
            <v>0</v>
          </cell>
          <cell r="O25" t="str">
            <v>Total Cash &amp; Cash Equivalents</v>
          </cell>
          <cell r="Q25">
            <v>0</v>
          </cell>
          <cell r="R25">
            <v>0</v>
          </cell>
          <cell r="S25">
            <v>0</v>
          </cell>
          <cell r="T25">
            <v>0</v>
          </cell>
          <cell r="V25">
            <v>0</v>
          </cell>
          <cell r="W25">
            <v>0</v>
          </cell>
          <cell r="X25">
            <v>0</v>
          </cell>
        </row>
        <row r="26">
          <cell r="B26" t="str">
            <v xml:space="preserve">      Interest</v>
          </cell>
          <cell r="D26">
            <v>0</v>
          </cell>
          <cell r="E26">
            <v>0</v>
          </cell>
          <cell r="F26">
            <v>0</v>
          </cell>
          <cell r="G26">
            <v>0</v>
          </cell>
          <cell r="I26">
            <v>0</v>
          </cell>
          <cell r="J26">
            <v>0</v>
          </cell>
          <cell r="K26">
            <v>0</v>
          </cell>
          <cell r="O26" t="str">
            <v>Working Capital, Including Cash</v>
          </cell>
          <cell r="Q26">
            <v>0</v>
          </cell>
          <cell r="R26">
            <v>0</v>
          </cell>
          <cell r="S26">
            <v>0</v>
          </cell>
          <cell r="T26">
            <v>0</v>
          </cell>
          <cell r="V26">
            <v>0</v>
          </cell>
          <cell r="W26">
            <v>0</v>
          </cell>
          <cell r="X26">
            <v>0</v>
          </cell>
        </row>
        <row r="27">
          <cell r="B27" t="str">
            <v xml:space="preserve">      CAPEX</v>
          </cell>
          <cell r="D27">
            <v>0</v>
          </cell>
          <cell r="E27">
            <v>0</v>
          </cell>
          <cell r="F27">
            <v>0</v>
          </cell>
          <cell r="G27">
            <v>0</v>
          </cell>
          <cell r="I27">
            <v>0</v>
          </cell>
          <cell r="J27">
            <v>0</v>
          </cell>
          <cell r="K27">
            <v>0</v>
          </cell>
        </row>
        <row r="28">
          <cell r="B28" t="str">
            <v>EBITDA/Total Interest</v>
          </cell>
          <cell r="D28">
            <v>0</v>
          </cell>
          <cell r="E28">
            <v>0</v>
          </cell>
          <cell r="F28">
            <v>0</v>
          </cell>
          <cell r="G28">
            <v>0</v>
          </cell>
          <cell r="I28">
            <v>0</v>
          </cell>
          <cell r="J28">
            <v>0</v>
          </cell>
          <cell r="K28">
            <v>0</v>
          </cell>
        </row>
        <row r="29">
          <cell r="B29" t="str">
            <v>(EBITDA-CAPEX)/Total Interest</v>
          </cell>
          <cell r="D29">
            <v>0</v>
          </cell>
          <cell r="E29">
            <v>0</v>
          </cell>
          <cell r="F29">
            <v>0</v>
          </cell>
          <cell r="G29">
            <v>0</v>
          </cell>
          <cell r="I29">
            <v>0</v>
          </cell>
          <cell r="J29">
            <v>0</v>
          </cell>
          <cell r="K29">
            <v>0</v>
          </cell>
        </row>
        <row r="30">
          <cell r="B30" t="str">
            <v>EBIT/Total Interest</v>
          </cell>
          <cell r="D30">
            <v>0</v>
          </cell>
          <cell r="E30">
            <v>0</v>
          </cell>
          <cell r="F30">
            <v>0</v>
          </cell>
          <cell r="G30">
            <v>0</v>
          </cell>
          <cell r="I30">
            <v>0</v>
          </cell>
          <cell r="J30">
            <v>0</v>
          </cell>
          <cell r="K30">
            <v>0</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ign"/>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emes Renovación"/>
    </sheetNames>
    <sheetDataSet>
      <sheetData sheetId="0"/>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TIEMPO-TRAB"/>
      <sheetName val="COLILLAS"/>
      <sheetName val="CONSO-PERSONA"/>
    </sheetNames>
    <sheetDataSet>
      <sheetData sheetId="0">
        <row r="4">
          <cell r="A4">
            <v>1</v>
          </cell>
          <cell r="CV4">
            <v>74.333300000000008</v>
          </cell>
          <cell r="CW4">
            <v>4</v>
          </cell>
          <cell r="CX4">
            <v>16</v>
          </cell>
          <cell r="CY4">
            <v>10</v>
          </cell>
          <cell r="CZ4">
            <v>0</v>
          </cell>
        </row>
        <row r="5">
          <cell r="A5">
            <v>2</v>
          </cell>
          <cell r="CV5">
            <v>74.333300000000008</v>
          </cell>
          <cell r="CW5">
            <v>4</v>
          </cell>
          <cell r="CX5">
            <v>16</v>
          </cell>
          <cell r="CY5">
            <v>10</v>
          </cell>
          <cell r="CZ5">
            <v>0</v>
          </cell>
        </row>
        <row r="6">
          <cell r="A6">
            <v>3</v>
          </cell>
          <cell r="CV6">
            <v>74.333300000000008</v>
          </cell>
          <cell r="CW6">
            <v>4</v>
          </cell>
          <cell r="CX6">
            <v>16</v>
          </cell>
          <cell r="CY6">
            <v>10</v>
          </cell>
          <cell r="CZ6">
            <v>0</v>
          </cell>
        </row>
        <row r="7">
          <cell r="A7">
            <v>4</v>
          </cell>
          <cell r="CV7">
            <v>74.333300000000008</v>
          </cell>
          <cell r="CW7">
            <v>4</v>
          </cell>
          <cell r="CX7">
            <v>16</v>
          </cell>
          <cell r="CY7">
            <v>10</v>
          </cell>
          <cell r="CZ7">
            <v>0</v>
          </cell>
        </row>
        <row r="8">
          <cell r="A8">
            <v>5</v>
          </cell>
          <cell r="CV8">
            <v>68.333300000000008</v>
          </cell>
          <cell r="CW8">
            <v>4</v>
          </cell>
          <cell r="CX8">
            <v>16</v>
          </cell>
          <cell r="CY8">
            <v>10</v>
          </cell>
          <cell r="CZ8">
            <v>0</v>
          </cell>
        </row>
        <row r="9">
          <cell r="A9">
            <v>6</v>
          </cell>
          <cell r="CV9">
            <v>73.333300000000008</v>
          </cell>
          <cell r="CW9">
            <v>1</v>
          </cell>
          <cell r="CX9">
            <v>16</v>
          </cell>
          <cell r="CY9">
            <v>10</v>
          </cell>
          <cell r="CZ9">
            <v>0</v>
          </cell>
        </row>
        <row r="10">
          <cell r="A10">
            <v>7</v>
          </cell>
          <cell r="CV10">
            <v>60.333300000000001</v>
          </cell>
          <cell r="CW10">
            <v>1</v>
          </cell>
          <cell r="CX10">
            <v>16</v>
          </cell>
          <cell r="CY10">
            <v>10</v>
          </cell>
          <cell r="CZ10">
            <v>0</v>
          </cell>
        </row>
        <row r="11">
          <cell r="A11">
            <v>8</v>
          </cell>
          <cell r="CV11">
            <v>55</v>
          </cell>
          <cell r="CW11">
            <v>1</v>
          </cell>
          <cell r="CX11">
            <v>16</v>
          </cell>
          <cell r="CY11">
            <v>10</v>
          </cell>
          <cell r="CZ11">
            <v>0</v>
          </cell>
        </row>
        <row r="12">
          <cell r="A12">
            <v>9</v>
          </cell>
          <cell r="CV12">
            <v>73.333300000000008</v>
          </cell>
          <cell r="CW12">
            <v>1</v>
          </cell>
          <cell r="CX12">
            <v>16</v>
          </cell>
          <cell r="CY12">
            <v>10</v>
          </cell>
          <cell r="CZ12">
            <v>0</v>
          </cell>
        </row>
        <row r="13">
          <cell r="A13">
            <v>10</v>
          </cell>
          <cell r="CV13">
            <v>73.333300000000008</v>
          </cell>
          <cell r="CW13">
            <v>1</v>
          </cell>
          <cell r="CX13">
            <v>16</v>
          </cell>
          <cell r="CY13">
            <v>10</v>
          </cell>
          <cell r="CZ13">
            <v>0</v>
          </cell>
        </row>
        <row r="14">
          <cell r="A14">
            <v>11</v>
          </cell>
          <cell r="CV14">
            <v>73.333300000000008</v>
          </cell>
          <cell r="CW14">
            <v>1</v>
          </cell>
          <cell r="CX14">
            <v>16</v>
          </cell>
          <cell r="CY14">
            <v>10</v>
          </cell>
          <cell r="CZ14">
            <v>0</v>
          </cell>
        </row>
        <row r="15">
          <cell r="A15">
            <v>12</v>
          </cell>
          <cell r="CV15">
            <v>25</v>
          </cell>
          <cell r="CW15">
            <v>0</v>
          </cell>
          <cell r="CX15">
            <v>8</v>
          </cell>
          <cell r="CY15">
            <v>3</v>
          </cell>
          <cell r="CZ15">
            <v>0</v>
          </cell>
        </row>
        <row r="16">
          <cell r="A16">
            <v>13</v>
          </cell>
          <cell r="CV16">
            <v>55</v>
          </cell>
          <cell r="CW16">
            <v>1</v>
          </cell>
          <cell r="CX16">
            <v>16</v>
          </cell>
          <cell r="CY16">
            <v>10</v>
          </cell>
          <cell r="CZ16">
            <v>0</v>
          </cell>
        </row>
        <row r="17">
          <cell r="A17">
            <v>14</v>
          </cell>
          <cell r="CV17">
            <v>0</v>
          </cell>
          <cell r="CW17">
            <v>0</v>
          </cell>
          <cell r="CX17">
            <v>21</v>
          </cell>
          <cell r="CY17">
            <v>0</v>
          </cell>
          <cell r="CZ17">
            <v>0</v>
          </cell>
        </row>
        <row r="18">
          <cell r="A18">
            <v>15</v>
          </cell>
          <cell r="CV18">
            <v>0</v>
          </cell>
          <cell r="CW18">
            <v>0</v>
          </cell>
          <cell r="CX18">
            <v>14</v>
          </cell>
          <cell r="CY18">
            <v>0</v>
          </cell>
          <cell r="CZ18">
            <v>0</v>
          </cell>
        </row>
        <row r="19">
          <cell r="A19">
            <v>16</v>
          </cell>
          <cell r="CV19">
            <v>0</v>
          </cell>
          <cell r="CW19">
            <v>0</v>
          </cell>
          <cell r="CX19">
            <v>14</v>
          </cell>
          <cell r="CY19">
            <v>0</v>
          </cell>
          <cell r="CZ19">
            <v>0</v>
          </cell>
        </row>
        <row r="20">
          <cell r="CV20">
            <v>0</v>
          </cell>
          <cell r="CW20">
            <v>0</v>
          </cell>
          <cell r="CX20">
            <v>0</v>
          </cell>
          <cell r="CY20">
            <v>0</v>
          </cell>
          <cell r="CZ20">
            <v>0</v>
          </cell>
        </row>
        <row r="21">
          <cell r="CV21">
            <v>0</v>
          </cell>
          <cell r="CW21">
            <v>0</v>
          </cell>
          <cell r="CX21">
            <v>0</v>
          </cell>
          <cell r="CY21">
            <v>0</v>
          </cell>
          <cell r="CZ21">
            <v>0</v>
          </cell>
        </row>
        <row r="22">
          <cell r="CV22">
            <v>0</v>
          </cell>
          <cell r="CW22">
            <v>0</v>
          </cell>
          <cell r="CX22">
            <v>0</v>
          </cell>
          <cell r="CY22">
            <v>0</v>
          </cell>
          <cell r="CZ22">
            <v>0</v>
          </cell>
        </row>
        <row r="23">
          <cell r="CV23">
            <v>0</v>
          </cell>
          <cell r="CW23">
            <v>0</v>
          </cell>
          <cell r="CX23">
            <v>0</v>
          </cell>
          <cell r="CY23">
            <v>0</v>
          </cell>
          <cell r="CZ23">
            <v>0</v>
          </cell>
        </row>
        <row r="24">
          <cell r="CV24">
            <v>0</v>
          </cell>
          <cell r="CW24">
            <v>0</v>
          </cell>
          <cell r="CX24">
            <v>0</v>
          </cell>
          <cell r="CY24">
            <v>0</v>
          </cell>
          <cell r="CZ24">
            <v>0</v>
          </cell>
        </row>
        <row r="25">
          <cell r="CV25">
            <v>0</v>
          </cell>
          <cell r="CW25">
            <v>0</v>
          </cell>
          <cell r="CX25">
            <v>0</v>
          </cell>
          <cell r="CY25">
            <v>0</v>
          </cell>
          <cell r="CZ25">
            <v>0</v>
          </cell>
        </row>
        <row r="26">
          <cell r="CV26">
            <v>0</v>
          </cell>
          <cell r="CW26">
            <v>0</v>
          </cell>
          <cell r="CX26">
            <v>0</v>
          </cell>
          <cell r="CY26">
            <v>0</v>
          </cell>
          <cell r="CZ26">
            <v>0</v>
          </cell>
        </row>
        <row r="27">
          <cell r="CV27">
            <v>0</v>
          </cell>
          <cell r="CW27">
            <v>0</v>
          </cell>
          <cell r="CX27">
            <v>0</v>
          </cell>
          <cell r="CY27">
            <v>0</v>
          </cell>
          <cell r="CZ27">
            <v>0</v>
          </cell>
        </row>
        <row r="28">
          <cell r="CV28">
            <v>0</v>
          </cell>
          <cell r="CW28">
            <v>0</v>
          </cell>
          <cell r="CX28">
            <v>0</v>
          </cell>
          <cell r="CY28">
            <v>0</v>
          </cell>
          <cell r="CZ28">
            <v>0</v>
          </cell>
        </row>
        <row r="29">
          <cell r="CV29">
            <v>0</v>
          </cell>
          <cell r="CW29">
            <v>0</v>
          </cell>
          <cell r="CX29">
            <v>0</v>
          </cell>
          <cell r="CY29">
            <v>0</v>
          </cell>
          <cell r="CZ29">
            <v>0</v>
          </cell>
        </row>
        <row r="30">
          <cell r="A30">
            <v>1</v>
          </cell>
          <cell r="CV30">
            <v>74.333300000000008</v>
          </cell>
          <cell r="CW30">
            <v>4</v>
          </cell>
          <cell r="CX30">
            <v>16</v>
          </cell>
          <cell r="CY30">
            <v>10</v>
          </cell>
          <cell r="CZ30">
            <v>0</v>
          </cell>
        </row>
        <row r="31">
          <cell r="A31">
            <v>2</v>
          </cell>
          <cell r="CV31">
            <v>74.333300000000008</v>
          </cell>
          <cell r="CW31">
            <v>4</v>
          </cell>
          <cell r="CX31">
            <v>16</v>
          </cell>
          <cell r="CY31">
            <v>10</v>
          </cell>
          <cell r="CZ31">
            <v>0</v>
          </cell>
        </row>
        <row r="32">
          <cell r="A32">
            <v>3</v>
          </cell>
          <cell r="CV32">
            <v>74.333300000000008</v>
          </cell>
          <cell r="CW32">
            <v>4</v>
          </cell>
          <cell r="CX32">
            <v>16</v>
          </cell>
          <cell r="CY32">
            <v>10</v>
          </cell>
          <cell r="CZ32">
            <v>0</v>
          </cell>
        </row>
        <row r="33">
          <cell r="A33">
            <v>4</v>
          </cell>
          <cell r="CV33">
            <v>74.333300000000008</v>
          </cell>
          <cell r="CW33">
            <v>4</v>
          </cell>
          <cell r="CX33">
            <v>16</v>
          </cell>
          <cell r="CY33">
            <v>10</v>
          </cell>
          <cell r="CZ33">
            <v>0</v>
          </cell>
        </row>
        <row r="34">
          <cell r="A34">
            <v>5</v>
          </cell>
          <cell r="CV34">
            <v>68.333300000000008</v>
          </cell>
          <cell r="CW34">
            <v>4</v>
          </cell>
          <cell r="CX34">
            <v>16</v>
          </cell>
          <cell r="CY34">
            <v>10</v>
          </cell>
          <cell r="CZ34">
            <v>0</v>
          </cell>
        </row>
        <row r="35">
          <cell r="A35">
            <v>6</v>
          </cell>
          <cell r="CV35">
            <v>73.333300000000008</v>
          </cell>
          <cell r="CW35">
            <v>1</v>
          </cell>
          <cell r="CX35">
            <v>16</v>
          </cell>
          <cell r="CY35">
            <v>10</v>
          </cell>
          <cell r="CZ35">
            <v>0</v>
          </cell>
        </row>
        <row r="36">
          <cell r="A36">
            <v>7</v>
          </cell>
          <cell r="CV36">
            <v>60.333300000000001</v>
          </cell>
          <cell r="CW36">
            <v>1</v>
          </cell>
          <cell r="CX36">
            <v>16</v>
          </cell>
          <cell r="CY36">
            <v>10</v>
          </cell>
          <cell r="CZ36">
            <v>0</v>
          </cell>
        </row>
        <row r="37">
          <cell r="A37">
            <v>8</v>
          </cell>
          <cell r="CV37">
            <v>55</v>
          </cell>
          <cell r="CW37">
            <v>1</v>
          </cell>
          <cell r="CX37">
            <v>16</v>
          </cell>
          <cell r="CY37">
            <v>10</v>
          </cell>
          <cell r="CZ37">
            <v>0</v>
          </cell>
        </row>
        <row r="38">
          <cell r="A38">
            <v>9</v>
          </cell>
          <cell r="CV38">
            <v>73.333300000000008</v>
          </cell>
          <cell r="CW38">
            <v>1</v>
          </cell>
          <cell r="CX38">
            <v>16</v>
          </cell>
          <cell r="CY38">
            <v>10</v>
          </cell>
          <cell r="CZ38">
            <v>0</v>
          </cell>
        </row>
        <row r="39">
          <cell r="A39">
            <v>10</v>
          </cell>
          <cell r="CV39">
            <v>73.333300000000008</v>
          </cell>
          <cell r="CW39">
            <v>1</v>
          </cell>
          <cell r="CX39">
            <v>16</v>
          </cell>
          <cell r="CY39">
            <v>10</v>
          </cell>
          <cell r="CZ39">
            <v>0</v>
          </cell>
        </row>
        <row r="40">
          <cell r="A40">
            <v>11</v>
          </cell>
          <cell r="CV40">
            <v>73.333300000000008</v>
          </cell>
          <cell r="CW40">
            <v>1</v>
          </cell>
          <cell r="CX40">
            <v>16</v>
          </cell>
          <cell r="CY40">
            <v>10</v>
          </cell>
          <cell r="CZ40">
            <v>0</v>
          </cell>
        </row>
        <row r="41">
          <cell r="A41">
            <v>12</v>
          </cell>
          <cell r="CV41">
            <v>25</v>
          </cell>
          <cell r="CW41">
            <v>0</v>
          </cell>
          <cell r="CX41">
            <v>8</v>
          </cell>
          <cell r="CY41">
            <v>3</v>
          </cell>
          <cell r="CZ41">
            <v>0</v>
          </cell>
        </row>
        <row r="42">
          <cell r="A42">
            <v>13</v>
          </cell>
          <cell r="CV42">
            <v>55</v>
          </cell>
          <cell r="CW42">
            <v>1</v>
          </cell>
          <cell r="CX42">
            <v>16</v>
          </cell>
          <cell r="CY42">
            <v>10</v>
          </cell>
          <cell r="CZ42">
            <v>0</v>
          </cell>
        </row>
        <row r="43">
          <cell r="A43">
            <v>14</v>
          </cell>
          <cell r="CV43">
            <v>0</v>
          </cell>
          <cell r="CW43">
            <v>0</v>
          </cell>
          <cell r="CX43">
            <v>21</v>
          </cell>
          <cell r="CY43">
            <v>0</v>
          </cell>
          <cell r="CZ43">
            <v>0</v>
          </cell>
        </row>
        <row r="44">
          <cell r="A44">
            <v>15</v>
          </cell>
          <cell r="CV44">
            <v>0</v>
          </cell>
          <cell r="CW44">
            <v>0</v>
          </cell>
          <cell r="CX44">
            <v>14</v>
          </cell>
          <cell r="CY44">
            <v>0</v>
          </cell>
          <cell r="CZ44">
            <v>0</v>
          </cell>
        </row>
        <row r="45">
          <cell r="A45">
            <v>16</v>
          </cell>
          <cell r="CV45">
            <v>0</v>
          </cell>
          <cell r="CW45">
            <v>0</v>
          </cell>
          <cell r="CX45">
            <v>14</v>
          </cell>
          <cell r="CY45">
            <v>0</v>
          </cell>
          <cell r="CZ45">
            <v>0</v>
          </cell>
        </row>
        <row r="46">
          <cell r="CV46">
            <v>0</v>
          </cell>
          <cell r="CW46">
            <v>0</v>
          </cell>
          <cell r="CX46">
            <v>0</v>
          </cell>
          <cell r="CY46">
            <v>0</v>
          </cell>
          <cell r="CZ46">
            <v>0</v>
          </cell>
        </row>
        <row r="47">
          <cell r="CV47">
            <v>0</v>
          </cell>
          <cell r="CW47">
            <v>0</v>
          </cell>
          <cell r="CX47">
            <v>0</v>
          </cell>
          <cell r="CY47">
            <v>0</v>
          </cell>
          <cell r="CZ47">
            <v>0</v>
          </cell>
        </row>
        <row r="48">
          <cell r="CV48">
            <v>0</v>
          </cell>
          <cell r="CW48">
            <v>0</v>
          </cell>
          <cell r="CX48">
            <v>0</v>
          </cell>
          <cell r="CY48">
            <v>0</v>
          </cell>
          <cell r="CZ48">
            <v>0</v>
          </cell>
        </row>
        <row r="49">
          <cell r="CV49">
            <v>0</v>
          </cell>
          <cell r="CW49">
            <v>0</v>
          </cell>
          <cell r="CX49">
            <v>0</v>
          </cell>
          <cell r="CY49">
            <v>0</v>
          </cell>
          <cell r="CZ49">
            <v>0</v>
          </cell>
        </row>
        <row r="50">
          <cell r="CV50">
            <v>0</v>
          </cell>
          <cell r="CW50">
            <v>0</v>
          </cell>
          <cell r="CX50">
            <v>0</v>
          </cell>
          <cell r="CY50">
            <v>0</v>
          </cell>
          <cell r="CZ50">
            <v>0</v>
          </cell>
        </row>
        <row r="51">
          <cell r="CV51">
            <v>0</v>
          </cell>
          <cell r="CW51">
            <v>0</v>
          </cell>
          <cell r="CX51">
            <v>0</v>
          </cell>
          <cell r="CY51">
            <v>0</v>
          </cell>
          <cell r="CZ51">
            <v>0</v>
          </cell>
        </row>
        <row r="52">
          <cell r="CV52">
            <v>0</v>
          </cell>
          <cell r="CW52">
            <v>0</v>
          </cell>
          <cell r="CX52">
            <v>0</v>
          </cell>
          <cell r="CY52">
            <v>0</v>
          </cell>
          <cell r="CZ52">
            <v>0</v>
          </cell>
        </row>
        <row r="53">
          <cell r="CV53">
            <v>0</v>
          </cell>
          <cell r="CW53">
            <v>0</v>
          </cell>
          <cell r="CX53">
            <v>0</v>
          </cell>
          <cell r="CY53">
            <v>0</v>
          </cell>
          <cell r="CZ53">
            <v>0</v>
          </cell>
        </row>
      </sheetData>
      <sheetData sheetId="1"/>
      <sheetData sheetId="2"/>
      <sheetData sheetId="3"/>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emes Renovación"/>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ULOS"/>
      <sheetName val="items"/>
      <sheetName val="necesidades de la via"/>
      <sheetName val="0+900"/>
      <sheetName val="3+250"/>
      <sheetName val="3+820"/>
      <sheetName val="5+440 RÍO SECO"/>
      <sheetName val="8+000"/>
      <sheetName val="10+700"/>
      <sheetName val="13+030"/>
      <sheetName val="13+050"/>
      <sheetName val="13+600"/>
      <sheetName val="13+950"/>
      <sheetName val="14+400"/>
      <sheetName val="15+050"/>
      <sheetName val="17+100"/>
      <sheetName val="20+000"/>
      <sheetName val="20+600"/>
      <sheetName val="21+100 "/>
      <sheetName val="23+100"/>
      <sheetName val="25+520"/>
      <sheetName val="28+000"/>
      <sheetName val="28+300"/>
      <sheetName val="31+250 PTE. GUADUALITO"/>
      <sheetName val="31+580 P. GUADUAL"/>
      <sheetName val="34+ 270"/>
      <sheetName val="36+380 "/>
      <sheetName val="36+500"/>
      <sheetName val="37+350"/>
      <sheetName val="39+400"/>
      <sheetName val="42+900"/>
      <sheetName val="43+300"/>
      <sheetName val="44+400"/>
      <sheetName val="44+700"/>
      <sheetName val="44+800"/>
      <sheetName val="46+000"/>
      <sheetName val="46+100"/>
      <sheetName val="46+800"/>
      <sheetName val="47+000"/>
      <sheetName val="49+500"/>
      <sheetName val="50+000"/>
      <sheetName val="50+500"/>
      <sheetName val="51+150"/>
      <sheetName val="51+750"/>
      <sheetName val="53+000"/>
      <sheetName val="53+290"/>
      <sheetName val="54+900"/>
      <sheetName val="55+100"/>
      <sheetName val="56+020"/>
      <sheetName val="56+950"/>
      <sheetName val="57+000"/>
      <sheetName val="57+100"/>
      <sheetName val="62+636"/>
      <sheetName val="64+100"/>
      <sheetName val="64+110 P. GUADUAS II"/>
      <sheetName val="64+180 P. GUADUAS I"/>
      <sheetName val="64+820 P. QUEBRADA CUNE"/>
      <sheetName val="65+000"/>
      <sheetName val="65+300"/>
      <sheetName val="65+700"/>
      <sheetName val="65+770"/>
      <sheetName val="66+000"/>
      <sheetName val="66+370"/>
      <sheetName val="68+150"/>
      <sheetName val="66+480 PUENTE VARIANTE 2"/>
      <sheetName val="FRESADO 68 - 114"/>
      <sheetName val="68+370 P. FÉRREO "/>
      <sheetName val="68+520 P. GUANÁBANO"/>
      <sheetName val="69+030 RÍO VILLETA"/>
      <sheetName val="Villeta centro"/>
      <sheetName val="69+450"/>
      <sheetName val="71+480"/>
      <sheetName val="72+1020 LA MARÍA"/>
      <sheetName val="74+100"/>
      <sheetName val="76+800"/>
      <sheetName val="77+200"/>
      <sheetName val="78+400"/>
      <sheetName val="78+450"/>
      <sheetName val="78-90"/>
      <sheetName val="78+600 EL ZANCUDO"/>
      <sheetName val="79+400"/>
      <sheetName val="79+500"/>
      <sheetName val="80+970"/>
      <sheetName val="81+050"/>
      <sheetName val="81+650 LA HONDA"/>
      <sheetName val="82+200"/>
      <sheetName val="83+230 QDA. NAUTATÁ"/>
      <sheetName val="83+600"/>
      <sheetName val="83+700"/>
      <sheetName val="86+000"/>
      <sheetName val="86+220 PUENTE AZUL"/>
      <sheetName val="86+600 PUENTE HILA"/>
      <sheetName val="89+300-92+00"/>
      <sheetName val="90+000"/>
      <sheetName val="92+900"/>
      <sheetName val="93+150"/>
      <sheetName val="96+200"/>
      <sheetName val="97+800"/>
      <sheetName val="98+000"/>
      <sheetName val="98+800"/>
      <sheetName val="100+100"/>
      <sheetName val="100+900"/>
      <sheetName val="101+800 QDA. EL CHUSCAL"/>
      <sheetName val="102+740"/>
      <sheetName val="105+480"/>
      <sheetName val="108+500"/>
      <sheetName val="109+400"/>
      <sheetName val="FRESADO 68- 114"/>
      <sheetName val="REMOCION DERRUMBES 68 -  114"/>
      <sheetName val="DESARENADORES 68-114 "/>
      <sheetName val="Lineas de demarcacion 68-11 "/>
      <sheetName val="REALCE BORDILLOS 68-114 "/>
      <sheetName val="PARCHEO 68-114."/>
      <sheetName val="DESTAPE ALCANTARILLAS 000-1 "/>
      <sheetName val="tachas reflectivas 68-114."/>
      <sheetName val="pinmuros 68+114."/>
      <sheetName val="CUNETAS 68-114 "/>
      <sheetName val="DEFENSAS METALICAS 68-114."/>
      <sheetName val="SEÑALIZACIÓN"/>
      <sheetName val="REFERENCICACIÓN VIAL "/>
      <sheetName val="HUNDIMIENTOS"/>
      <sheetName val="REMOCION DERRUMBES"/>
      <sheetName val="DESARENADORES 68-114"/>
      <sheetName val="demarcacion"/>
      <sheetName val="tachas"/>
      <sheetName val="REALCE BORDILLOS 68-114"/>
      <sheetName val="PARCHEO 68-114"/>
      <sheetName val="DESTAPE ALCANTARILLAS 000-114"/>
      <sheetName val="pinmuros 68+114"/>
      <sheetName val="CUNETAS 68-114"/>
      <sheetName val="SEÑALI 68-114"/>
      <sheetName val="DEFENSAS METALICAS 68-114"/>
      <sheetName val="REFERENCICACIÓN VIAL"/>
      <sheetName val="OJO¡¡¡¡¡¡¡¡¡"/>
      <sheetName val="Empradización"/>
      <sheetName val="Imprimación"/>
      <sheetName val="juntas de expansion"/>
      <sheetName val="NEOPRENO"/>
      <sheetName val="Hincado de rieles"/>
      <sheetName val="Pintura muros y cabezotes"/>
      <sheetName val="Suministro e instal rieles"/>
      <sheetName val="Drenes PVC 4 pulg"/>
      <sheetName val="SELLOS PARA JUNTAS DE PUENTES"/>
      <sheetName val="Sello de grietas de concreto"/>
      <sheetName val="Tubería PVC 4 pulg"/>
      <sheetName val="CAPTAFARO"/>
      <sheetName val="SECCIÓN FINAL"/>
      <sheetName val="DEFENSA METÁLICA"/>
      <sheetName val="Postes de kilometraje"/>
      <sheetName val="REMOCIÓN DE DERRUMBES"/>
      <sheetName val="Mant. Postes de kilometraje"/>
      <sheetName val="PU201P,1"/>
      <sheetName val="PU 201,3 "/>
      <sheetName val="PU210,2"/>
      <sheetName val="PU211P.1"/>
      <sheetName val="PU211P,1"/>
      <sheetName val="PU211P.2"/>
      <sheetName val="201p.3"/>
      <sheetName val="201P3qc"/>
      <sheetName val="PU310"/>
      <sheetName val="PU311P,5"/>
      <sheetName val="PU 320,1"/>
      <sheetName val="PU330,1 "/>
      <sheetName val="PU413"/>
      <sheetName val="PU450P,1"/>
      <sheetName val="PU450P,1 (tapada huecos)"/>
      <sheetName val="PU450P,2"/>
      <sheetName val="PU460"/>
      <sheetName val="PU460 Parcheo"/>
      <sheetName val="PU500"/>
      <sheetName val="PU600"/>
      <sheetName val="PU600P.1 "/>
      <sheetName val="PU600,4"/>
      <sheetName val="PU600,5"/>
      <sheetName val="PU610,1 "/>
      <sheetName val="PU630,4 "/>
      <sheetName val="PU630,4 acelerante"/>
      <sheetName val="PU630,4 D"/>
      <sheetName val="PU630,5"/>
      <sheetName val="PU630,6"/>
      <sheetName val="PU630,6 especial por M3"/>
      <sheetName val="PU630,6 Simple"/>
      <sheetName val="PU630,6 especial por M2"/>
      <sheetName val="PU630,6 F"/>
      <sheetName val="PU630P.7 "/>
      <sheetName val="PU630,7 "/>
      <sheetName val="PU630,7 Especial"/>
      <sheetName val="PU630,11"/>
      <sheetName val="PU630P.15"/>
      <sheetName val="PU640,3"/>
      <sheetName val="PU660.2"/>
      <sheetName val="PU661"/>
      <sheetName val="670.3"/>
      <sheetName val="PU671P,1"/>
      <sheetName val="PU673 "/>
      <sheetName val="PU681,1"/>
      <sheetName val="PU681,1 Esp. Q Caliche"/>
      <sheetName val="PU820,1"/>
      <sheetName val="PU830P.1 "/>
      <sheetName val="PU1000P,2"/>
      <sheetName val="Itemes Renovació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iu"/>
      <sheetName val="PRESUPUESTO"/>
      <sheetName val="ANALISIS"/>
      <sheetName val="INSUMOS"/>
      <sheetName val="inter"/>
      <sheetName val="Sumini"/>
      <sheetName val="Hoja1"/>
    </sheetNames>
    <sheetDataSet>
      <sheetData sheetId="0"/>
      <sheetData sheetId="1">
        <row r="455">
          <cell r="G455">
            <v>14909117957</v>
          </cell>
        </row>
        <row r="485">
          <cell r="F485">
            <v>0.01</v>
          </cell>
        </row>
      </sheetData>
      <sheetData sheetId="2"/>
      <sheetData sheetId="3"/>
      <sheetData sheetId="4"/>
      <sheetData sheetId="5"/>
      <sheetData sheetId="6"/>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D7H"/>
    </sheetNames>
    <sheetDataSet>
      <sheetData sheetId="0"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items"/>
      <sheetName val="2103mar "/>
      <sheetName val="A. P. U."/>
      <sheetName val="Insumos"/>
      <sheetName val="TRAYECTO 1"/>
      <sheetName val="Itemes Renovación"/>
      <sheetName val="FECHAS DE CORTE"/>
      <sheetName val="Informacion General"/>
      <sheetName val="PR_1"/>
      <sheetName val="Equipo"/>
      <sheetName val="materiales"/>
      <sheetName val="otros"/>
      <sheetName val="FIBRA ÓPTICA"/>
      <sheetName val="TARIFAS"/>
      <sheetName val="Personaliz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ÓN"/>
      <sheetName val="Contrato"/>
      <sheetName val="PROGRAMA DE INVERSIONES"/>
      <sheetName val="PROGRAMA DE EJECUCIÓN"/>
      <sheetName val="PROGRAMA DE COSTOS"/>
      <sheetName val="ppto (2)"/>
      <sheetName val="G&amp;G V V"/>
      <sheetName val="P&amp;G"/>
      <sheetName val="BSC"/>
      <sheetName val="ppto"/>
      <sheetName val="SUBBASE LOCALIZACIONES"/>
      <sheetName val="BASE LOCALIZACIONES (2)"/>
      <sheetName val="G&amp;G ATL"/>
      <sheetName val="INDICADORES"/>
      <sheetName val="GRAFICA .S.C."/>
      <sheetName val="GRAFICA .E.C. "/>
      <sheetName val="GRAFICA .C.R."/>
      <sheetName val="GRAFICA .C."/>
      <sheetName val="BSC VS OBJ. CALIDAD"/>
      <sheetName val="GRAFICA .M.C."/>
      <sheetName val="G&amp;G V V (2)"/>
      <sheetName val="G&amp;G ATL (2)"/>
      <sheetName val="P&amp;G (2)"/>
      <sheetName val="Hoja2"/>
      <sheetName val="Hoja3"/>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4">
          <cell r="D4" t="str">
            <v>EFECTIVIDAD EN COSTOS</v>
          </cell>
          <cell r="E4" t="str">
            <v>CUMPLIMIENTO DE REQUISITOS</v>
          </cell>
          <cell r="F4" t="str">
            <v>SATISFACCION DEL CLIENTE</v>
          </cell>
          <cell r="G4" t="str">
            <v>CONOCIMIENTO</v>
          </cell>
          <cell r="H4" t="str">
            <v>MEJORAMIENTO CONTINUO</v>
          </cell>
          <cell r="I4" t="str">
            <v>INDEFINIDO</v>
          </cell>
        </row>
      </sheetData>
      <sheetData sheetId="19"/>
      <sheetData sheetId="20"/>
      <sheetData sheetId="21"/>
      <sheetData sheetId="22"/>
      <sheetData sheetId="23"/>
      <sheetData sheetId="24"/>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icional Invias"/>
      <sheetName val="alternativa 2"/>
      <sheetName val="alternativa 1"/>
      <sheetName val="VR-PROP"/>
      <sheetName val="ICCP"/>
      <sheetName val="BSC VS OBJ. CALIDAD"/>
    </sheetNames>
    <sheetDataSet>
      <sheetData sheetId="0"/>
      <sheetData sheetId="1"/>
      <sheetData sheetId="2"/>
      <sheetData sheetId="3"/>
      <sheetData sheetId="4">
        <row r="103">
          <cell r="C103" t="str">
            <v>EXP</v>
          </cell>
          <cell r="D103" t="str">
            <v>BYB</v>
          </cell>
          <cell r="E103" t="str">
            <v>TRANS</v>
          </cell>
          <cell r="F103" t="str">
            <v>AYELM</v>
          </cell>
          <cell r="G103" t="str">
            <v>ACESTR</v>
          </cell>
          <cell r="H103" t="str">
            <v>CONMOROB</v>
          </cell>
          <cell r="I103" t="str">
            <v>CONMORPUE</v>
          </cell>
          <cell r="J103" t="str">
            <v>PAV</v>
          </cell>
        </row>
        <row r="104">
          <cell r="C104">
            <v>0.99428299190090519</v>
          </cell>
          <cell r="D104">
            <v>1.0220111942645116</v>
          </cell>
          <cell r="E104">
            <v>1.0530321782178218</v>
          </cell>
          <cell r="F104">
            <v>0.99528901517984003</v>
          </cell>
          <cell r="G104">
            <v>1.0460205739036277</v>
          </cell>
          <cell r="H104">
            <v>0.99757616082885803</v>
          </cell>
          <cell r="I104">
            <v>1.0123786296074733</v>
          </cell>
          <cell r="J104">
            <v>0.99751229389644192</v>
          </cell>
        </row>
      </sheetData>
      <sheetData sheetId="5"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LECTRICO"/>
      <sheetName val="Vuelta"/>
      <sheetName val="Vuelta AIA"/>
      <sheetName val="75 Item"/>
      <sheetName val="Vuelta AD 5"/>
      <sheetName val="APU-Vuelta"/>
      <sheetName val="Equipos"/>
      <sheetName val="Materiales"/>
      <sheetName val="MO"/>
      <sheetName val="Acarreo"/>
      <sheetName val="PRESOC"/>
      <sheetName val="Módulo1"/>
      <sheetName val="Módulo2"/>
      <sheetName val="Módulo3"/>
      <sheetName val="ICCP"/>
    </sheetNames>
    <sheetDataSet>
      <sheetData sheetId="0" refreshError="1">
        <row r="6">
          <cell r="A6" t="str">
            <v>0008 6340 01</v>
          </cell>
          <cell r="B6" t="str">
            <v>0008 6340 01</v>
          </cell>
          <cell r="C6">
            <v>8634001</v>
          </cell>
          <cell r="D6" t="str">
            <v>Tubería de acero galvanizada, semipesada, de 3/4" de diámetro, expuesta</v>
          </cell>
          <cell r="E6" t="str">
            <v>m</v>
          </cell>
          <cell r="F6">
            <v>980</v>
          </cell>
          <cell r="G6">
            <v>8684</v>
          </cell>
        </row>
        <row r="7">
          <cell r="A7" t="str">
            <v>0008 6340 02</v>
          </cell>
          <cell r="B7" t="str">
            <v>0008 6340 02</v>
          </cell>
          <cell r="C7">
            <v>8634002</v>
          </cell>
          <cell r="D7" t="str">
            <v>Tubería de acero galvanizada, semipesada, de 1" de diámetro, expuesta</v>
          </cell>
          <cell r="E7" t="str">
            <v>m</v>
          </cell>
          <cell r="F7">
            <v>275</v>
          </cell>
          <cell r="G7">
            <v>11561</v>
          </cell>
        </row>
        <row r="8">
          <cell r="A8" t="str">
            <v>0008 6340 03</v>
          </cell>
          <cell r="B8" t="str">
            <v>0008 6340 03</v>
          </cell>
          <cell r="C8">
            <v>8634003</v>
          </cell>
          <cell r="D8" t="str">
            <v>Tubería de acero galvanizada, semipesada, de 1.1/2" de diámetro, expuesta</v>
          </cell>
          <cell r="E8" t="str">
            <v>m</v>
          </cell>
          <cell r="F8">
            <v>15</v>
          </cell>
          <cell r="G8">
            <v>16737</v>
          </cell>
        </row>
        <row r="9">
          <cell r="A9" t="str">
            <v>0008 6340 04</v>
          </cell>
          <cell r="B9" t="str">
            <v>0008 6340 04</v>
          </cell>
          <cell r="C9">
            <v>8634004</v>
          </cell>
          <cell r="D9" t="str">
            <v>Tubería de acero galvanizada, semipesada, de 2" de diámetro, expuesta</v>
          </cell>
          <cell r="E9" t="str">
            <v>m</v>
          </cell>
          <cell r="F9">
            <v>525</v>
          </cell>
          <cell r="G9">
            <v>19676</v>
          </cell>
        </row>
        <row r="10">
          <cell r="A10" t="str">
            <v>0008 6340 05</v>
          </cell>
          <cell r="B10" t="str">
            <v>0008 6340 05</v>
          </cell>
          <cell r="C10">
            <v>8634005</v>
          </cell>
          <cell r="D10" t="str">
            <v>Tubería de PVC, de 3/4" de diámetro, empotrada</v>
          </cell>
          <cell r="E10" t="str">
            <v>m</v>
          </cell>
          <cell r="F10">
            <v>950</v>
          </cell>
          <cell r="G10">
            <v>2530</v>
          </cell>
        </row>
        <row r="11">
          <cell r="A11" t="str">
            <v>0008 6340 06</v>
          </cell>
          <cell r="B11" t="str">
            <v>0008 6340 06</v>
          </cell>
          <cell r="C11">
            <v>8634006</v>
          </cell>
          <cell r="D11" t="str">
            <v>Tubería de PVC, de 1" de diámetro, empotrada</v>
          </cell>
          <cell r="E11" t="str">
            <v>m</v>
          </cell>
          <cell r="F11">
            <v>65</v>
          </cell>
          <cell r="G11">
            <v>2751</v>
          </cell>
        </row>
        <row r="12">
          <cell r="A12" t="str">
            <v>0008 6340 07</v>
          </cell>
          <cell r="B12" t="str">
            <v>0008 6340 07</v>
          </cell>
          <cell r="C12">
            <v>8634007</v>
          </cell>
          <cell r="D12" t="str">
            <v>Tubería de PVC, de 2" de diámetro, empotrada</v>
          </cell>
          <cell r="E12" t="str">
            <v>m</v>
          </cell>
          <cell r="F12">
            <v>20</v>
          </cell>
          <cell r="G12">
            <v>4792</v>
          </cell>
        </row>
        <row r="13">
          <cell r="A13" t="str">
            <v>0008 6340 08</v>
          </cell>
          <cell r="B13" t="str">
            <v>0008 6340 08</v>
          </cell>
          <cell r="C13">
            <v>8634008</v>
          </cell>
          <cell r="D13" t="str">
            <v>Tubería de PVC, Tipo "DB", de 2" de diámetro, enterrada</v>
          </cell>
          <cell r="E13" t="str">
            <v>m</v>
          </cell>
          <cell r="F13">
            <v>685</v>
          </cell>
          <cell r="G13">
            <v>4792</v>
          </cell>
        </row>
        <row r="14">
          <cell r="A14" t="str">
            <v>0008 6340 09</v>
          </cell>
          <cell r="B14" t="str">
            <v>0008 6340 09</v>
          </cell>
          <cell r="C14">
            <v>8634009</v>
          </cell>
          <cell r="D14" t="str">
            <v>Cajas de distribución en concreto para energía</v>
          </cell>
          <cell r="E14" t="str">
            <v>U</v>
          </cell>
          <cell r="F14">
            <v>25</v>
          </cell>
          <cell r="G14">
            <v>77302</v>
          </cell>
        </row>
        <row r="15">
          <cell r="A15" t="str">
            <v>0008 6340 10</v>
          </cell>
          <cell r="B15" t="str">
            <v>0008 6340 10</v>
          </cell>
          <cell r="C15">
            <v>8634010</v>
          </cell>
          <cell r="D15" t="str">
            <v>Cajas de distribución en concreto para comunicaciones</v>
          </cell>
          <cell r="E15" t="str">
            <v>U</v>
          </cell>
          <cell r="F15">
            <v>27</v>
          </cell>
          <cell r="G15">
            <v>104417</v>
          </cell>
        </row>
        <row r="16">
          <cell r="A16" t="str">
            <v>0008 6340 11</v>
          </cell>
          <cell r="B16" t="str">
            <v>0008 6340 11</v>
          </cell>
          <cell r="C16">
            <v>8634011</v>
          </cell>
          <cell r="D16" t="str">
            <v>Cajas de dispersión telefónica de 10 pares</v>
          </cell>
          <cell r="E16" t="str">
            <v>U</v>
          </cell>
          <cell r="F16">
            <v>6</v>
          </cell>
          <cell r="G16">
            <v>61625</v>
          </cell>
        </row>
        <row r="17">
          <cell r="A17" t="str">
            <v>0008 6340 12</v>
          </cell>
          <cell r="B17" t="str">
            <v>0008 6340 12</v>
          </cell>
          <cell r="C17">
            <v>8634012</v>
          </cell>
          <cell r="D17" t="str">
            <v>Cajas metalicas para conexión, con borneras, para instalación a a interperie NEMA 3R</v>
          </cell>
          <cell r="E17" t="str">
            <v>U</v>
          </cell>
          <cell r="F17">
            <v>1</v>
          </cell>
          <cell r="G17">
            <v>105502</v>
          </cell>
        </row>
        <row r="18">
          <cell r="A18" t="str">
            <v>0008 6340 13</v>
          </cell>
          <cell r="B18" t="str">
            <v>0008 6340 13</v>
          </cell>
          <cell r="C18">
            <v>8634013</v>
          </cell>
          <cell r="D18" t="str">
            <v xml:space="preserve">Cajas de potencia con tomacorrientes e interruptores automáticos </v>
          </cell>
          <cell r="E18" t="str">
            <v>U</v>
          </cell>
          <cell r="F18">
            <v>3</v>
          </cell>
          <cell r="G18">
            <v>299744</v>
          </cell>
        </row>
        <row r="19">
          <cell r="A19" t="str">
            <v>0008 6340 14</v>
          </cell>
          <cell r="B19" t="str">
            <v>0008 6340 14</v>
          </cell>
          <cell r="C19">
            <v>8634014</v>
          </cell>
          <cell r="D19" t="str">
            <v>Conmutador tipo secretarial, cuatro troncales</v>
          </cell>
          <cell r="E19" t="str">
            <v>U</v>
          </cell>
          <cell r="F19">
            <v>1</v>
          </cell>
          <cell r="G19">
            <v>2664750</v>
          </cell>
        </row>
        <row r="20">
          <cell r="A20" t="str">
            <v>0008 6340 15</v>
          </cell>
          <cell r="B20" t="str">
            <v>0008 6340 15</v>
          </cell>
          <cell r="C20">
            <v>8634015</v>
          </cell>
          <cell r="D20" t="str">
            <v>Tabl.de distrib. TD1,  3ø, 208/120Vca, 24 ctos, con totaliz., con barr.de 225A</v>
          </cell>
          <cell r="E20" t="str">
            <v>U</v>
          </cell>
          <cell r="F20">
            <v>1</v>
          </cell>
          <cell r="G20">
            <v>756432</v>
          </cell>
        </row>
        <row r="21">
          <cell r="A21" t="str">
            <v>0008 6340 16</v>
          </cell>
          <cell r="B21" t="str">
            <v>0008 6340 16</v>
          </cell>
          <cell r="C21">
            <v>8634016</v>
          </cell>
          <cell r="D21" t="str">
            <v>Tabl.de distrib. TD2,  3ø, 208/120Vca, 24 ctos, con totaliz., con barr.de 225A</v>
          </cell>
          <cell r="E21" t="str">
            <v>U</v>
          </cell>
          <cell r="F21">
            <v>1</v>
          </cell>
          <cell r="G21">
            <v>793900</v>
          </cell>
        </row>
        <row r="22">
          <cell r="A22" t="str">
            <v>0008 6340 17</v>
          </cell>
          <cell r="B22" t="str">
            <v>0008 6340 17</v>
          </cell>
          <cell r="C22">
            <v>8634017</v>
          </cell>
          <cell r="D22" t="str">
            <v>Tabl.de dist.TD8, 208/120Vca, con espacio para trf. 3ø de 75kVA, con barr. de 225A</v>
          </cell>
          <cell r="E22" t="str">
            <v>U</v>
          </cell>
          <cell r="F22">
            <v>1</v>
          </cell>
          <cell r="G22">
            <v>3023365</v>
          </cell>
        </row>
        <row r="23">
          <cell r="A23" t="str">
            <v>0008 6340 18</v>
          </cell>
          <cell r="B23" t="str">
            <v>0008 6340 18</v>
          </cell>
          <cell r="C23">
            <v>8634018</v>
          </cell>
          <cell r="D23" t="str">
            <v>Tabl.de int.autom.de alum.  TA1, 3ø,208/120Vca, 24 ctos, con tot. con barr. de 225A</v>
          </cell>
          <cell r="E23" t="str">
            <v>U</v>
          </cell>
          <cell r="F23">
            <v>1</v>
          </cell>
          <cell r="G23">
            <v>477865</v>
          </cell>
        </row>
        <row r="24">
          <cell r="A24" t="str">
            <v>0008 6340 19</v>
          </cell>
          <cell r="B24" t="str">
            <v>0008 6340 19</v>
          </cell>
          <cell r="C24">
            <v>8634019</v>
          </cell>
          <cell r="D24" t="str">
            <v>Tabl.de int.autom.de alum.  TA2, 3ø,208/120Vca, 24 ctos, sinn tot. con barr. de 225A</v>
          </cell>
          <cell r="E24" t="str">
            <v>U</v>
          </cell>
          <cell r="F24">
            <v>1</v>
          </cell>
          <cell r="G24">
            <v>363489</v>
          </cell>
        </row>
        <row r="25">
          <cell r="A25" t="str">
            <v>0008 6340 20</v>
          </cell>
          <cell r="B25" t="str">
            <v>0008 6340 20</v>
          </cell>
          <cell r="C25">
            <v>8634020</v>
          </cell>
          <cell r="D25" t="str">
            <v>Tabl.de int.autom.de alum.  De emergencia TAE1, 3ø,208/120Vca, 12 ctos,  con barr. de 225A</v>
          </cell>
          <cell r="E25" t="str">
            <v>U</v>
          </cell>
          <cell r="F25">
            <v>1</v>
          </cell>
          <cell r="G25">
            <v>190781</v>
          </cell>
        </row>
        <row r="26">
          <cell r="A26" t="str">
            <v>0008 6340 21</v>
          </cell>
          <cell r="B26" t="str">
            <v>0008 6340 21</v>
          </cell>
          <cell r="C26">
            <v>8634021</v>
          </cell>
          <cell r="D26" t="str">
            <v>Tabl.de int.autom.de  fuerza T1, 3ø,208/120Vca, 36 ctos, con barr. de 225A</v>
          </cell>
          <cell r="E26" t="str">
            <v>U</v>
          </cell>
          <cell r="F26">
            <v>1</v>
          </cell>
          <cell r="G26">
            <v>831445</v>
          </cell>
        </row>
        <row r="27">
          <cell r="A27" t="str">
            <v>0008 6340 22</v>
          </cell>
          <cell r="B27" t="str">
            <v>0008 6340 22</v>
          </cell>
          <cell r="C27">
            <v>8634022</v>
          </cell>
          <cell r="D27" t="str">
            <v>Tabl.de int.autom. TSA, 208/120Vca, 18 ctos,con totaliz. con barr. de 225A</v>
          </cell>
          <cell r="E27" t="str">
            <v>U</v>
          </cell>
          <cell r="F27">
            <v>1</v>
          </cell>
          <cell r="G27">
            <v>477125</v>
          </cell>
        </row>
        <row r="28">
          <cell r="A28" t="str">
            <v>0008 6340 23</v>
          </cell>
          <cell r="B28" t="str">
            <v>0008 6340 23</v>
          </cell>
          <cell r="C28">
            <v>8634023</v>
          </cell>
          <cell r="D28" t="str">
            <v>Tabl.de int.autom.de alum. y fuerza TAF1, 3ø,208/120Vca, 18 ctos, con barr. de 225A</v>
          </cell>
          <cell r="E28" t="str">
            <v>U</v>
          </cell>
          <cell r="F28">
            <v>1</v>
          </cell>
          <cell r="G28">
            <v>350690</v>
          </cell>
        </row>
        <row r="29">
          <cell r="A29" t="str">
            <v>0008 6340 24</v>
          </cell>
          <cell r="B29" t="str">
            <v>0008 6340 24</v>
          </cell>
          <cell r="C29">
            <v>8634024</v>
          </cell>
          <cell r="D29" t="str">
            <v>Tabl.de int.autom.de alum. y fuerza TAF2, 2ø,208/120Vca,8ctos, barr.de 150A</v>
          </cell>
          <cell r="E29" t="str">
            <v>U</v>
          </cell>
          <cell r="F29">
            <v>1</v>
          </cell>
          <cell r="G29">
            <v>234185</v>
          </cell>
        </row>
        <row r="30">
          <cell r="A30" t="str">
            <v>0008 6340 25</v>
          </cell>
          <cell r="B30" t="str">
            <v>0008 6340 25</v>
          </cell>
          <cell r="C30">
            <v>8634025</v>
          </cell>
          <cell r="D30" t="str">
            <v>Tabl.de int.autom.de alum. y fuerza TAF3, 3ø,208/120Vca, 18 ctos, con barr. de 225A</v>
          </cell>
          <cell r="E30" t="str">
            <v>U</v>
          </cell>
          <cell r="F30">
            <v>1</v>
          </cell>
          <cell r="G30">
            <v>312809</v>
          </cell>
        </row>
        <row r="31">
          <cell r="A31" t="str">
            <v>0008 6340 26</v>
          </cell>
          <cell r="B31" t="str">
            <v>0008 6340 26</v>
          </cell>
          <cell r="C31">
            <v>8634026</v>
          </cell>
          <cell r="D31" t="str">
            <v>Interruptores de seguridad de 150A, 480 Vca</v>
          </cell>
          <cell r="E31" t="str">
            <v>U</v>
          </cell>
          <cell r="F31">
            <v>1</v>
          </cell>
          <cell r="G31">
            <v>241570</v>
          </cell>
        </row>
        <row r="32">
          <cell r="A32" t="str">
            <v>0008 6340 27</v>
          </cell>
          <cell r="B32" t="str">
            <v>0008 6340 27</v>
          </cell>
          <cell r="C32">
            <v>8634027</v>
          </cell>
          <cell r="D32" t="str">
            <v>Interruptores de seguridad de 30A, 208 Vca</v>
          </cell>
          <cell r="E32" t="str">
            <v>U</v>
          </cell>
          <cell r="F32">
            <v>5</v>
          </cell>
          <cell r="G32">
            <v>156528</v>
          </cell>
        </row>
        <row r="33">
          <cell r="A33" t="str">
            <v>0008 6340 28</v>
          </cell>
          <cell r="B33" t="str">
            <v>0008 6340 28</v>
          </cell>
          <cell r="C33">
            <v>8634028</v>
          </cell>
          <cell r="D33" t="str">
            <v>Interruptores de seguridad de 60A, 208 Vca</v>
          </cell>
          <cell r="E33" t="str">
            <v>U</v>
          </cell>
          <cell r="F33">
            <v>1</v>
          </cell>
          <cell r="G33">
            <v>156528</v>
          </cell>
        </row>
        <row r="34">
          <cell r="A34" t="str">
            <v>0008 6340 29</v>
          </cell>
          <cell r="B34" t="str">
            <v>0008 6340 29</v>
          </cell>
          <cell r="C34">
            <v>8634029</v>
          </cell>
          <cell r="D34" t="str">
            <v>Tomacte con conex.tierra,1ø doble,2p,3h,15A,125Vca,(línea NEMA 5),decorativo,trab.liv.</v>
          </cell>
          <cell r="E34" t="str">
            <v>U</v>
          </cell>
          <cell r="F34">
            <v>60</v>
          </cell>
          <cell r="G34">
            <v>4314</v>
          </cell>
        </row>
        <row r="35">
          <cell r="A35" t="str">
            <v>0008 6340 30</v>
          </cell>
          <cell r="B35" t="str">
            <v>0008 6340 30</v>
          </cell>
          <cell r="C35">
            <v>8634030</v>
          </cell>
          <cell r="D35" t="str">
            <v>Tomacte con conex.tierra,1ø doble,2p,3h,15A,125Vca,(línea NEMA 5),trab.pesado.</v>
          </cell>
          <cell r="E35" t="str">
            <v>U</v>
          </cell>
          <cell r="F35">
            <v>25</v>
          </cell>
          <cell r="G35">
            <v>11709</v>
          </cell>
        </row>
        <row r="36">
          <cell r="A36" t="str">
            <v>0008 6340 31</v>
          </cell>
          <cell r="B36" t="str">
            <v>0008 6340 31</v>
          </cell>
          <cell r="C36">
            <v>8634031</v>
          </cell>
          <cell r="D36" t="str">
            <v>Tomacte con conex.tierra,2ø doble,2p,3h,20A,250Vca,(línea NEMA 5),trab.pesado.</v>
          </cell>
          <cell r="E36" t="str">
            <v>U</v>
          </cell>
          <cell r="F36">
            <v>20</v>
          </cell>
          <cell r="G36">
            <v>11709</v>
          </cell>
        </row>
        <row r="37">
          <cell r="A37" t="str">
            <v>0008 6340 32</v>
          </cell>
          <cell r="B37" t="str">
            <v>0008 6340 32</v>
          </cell>
          <cell r="C37">
            <v>8634032</v>
          </cell>
          <cell r="D37" t="str">
            <v>Tomacorrientes trifilares de 30A,250Vca,(línea NEMA 10)</v>
          </cell>
          <cell r="E37" t="str">
            <v>U</v>
          </cell>
          <cell r="F37">
            <v>1</v>
          </cell>
          <cell r="G37">
            <v>52998</v>
          </cell>
        </row>
        <row r="38">
          <cell r="A38" t="str">
            <v>0008 6340 33</v>
          </cell>
          <cell r="B38" t="str">
            <v>0008 6340 33</v>
          </cell>
          <cell r="C38">
            <v>8634033</v>
          </cell>
          <cell r="D38" t="str">
            <v>Tomacorrientes trifilares,3 polos , 50A, 250Vca,(línea NEMA 10)</v>
          </cell>
          <cell r="E38" t="str">
            <v>U</v>
          </cell>
          <cell r="F38">
            <v>1</v>
          </cell>
          <cell r="G38">
            <v>62858</v>
          </cell>
        </row>
        <row r="39">
          <cell r="A39" t="str">
            <v>0008 6340 34</v>
          </cell>
          <cell r="B39" t="str">
            <v>0008 6340 34</v>
          </cell>
          <cell r="C39">
            <v>8634034</v>
          </cell>
          <cell r="D39" t="str">
            <v>Tomas para teléfonos</v>
          </cell>
          <cell r="E39" t="str">
            <v>U</v>
          </cell>
          <cell r="F39">
            <v>15</v>
          </cell>
          <cell r="G39">
            <v>7642</v>
          </cell>
        </row>
        <row r="40">
          <cell r="A40" t="str">
            <v>0008 6340 35</v>
          </cell>
          <cell r="B40" t="str">
            <v>0008 6340 35</v>
          </cell>
          <cell r="C40">
            <v>8634035</v>
          </cell>
          <cell r="D40" t="str">
            <v>Tomas para señal tv.</v>
          </cell>
          <cell r="E40" t="str">
            <v>U</v>
          </cell>
          <cell r="F40">
            <v>3</v>
          </cell>
          <cell r="G40">
            <v>5793</v>
          </cell>
        </row>
        <row r="41">
          <cell r="A41" t="str">
            <v>0008 6340 36</v>
          </cell>
          <cell r="B41" t="str">
            <v>0008 6340 36</v>
          </cell>
          <cell r="C41">
            <v>8634036</v>
          </cell>
          <cell r="D41" t="str">
            <v>Toma interruptores manuales,15A,120Vca</v>
          </cell>
          <cell r="E41" t="str">
            <v>U</v>
          </cell>
          <cell r="F41">
            <v>7</v>
          </cell>
          <cell r="G41">
            <v>5300</v>
          </cell>
        </row>
        <row r="42">
          <cell r="A42" t="str">
            <v>0008 6340 37</v>
          </cell>
          <cell r="B42" t="str">
            <v>0008 6340 37</v>
          </cell>
          <cell r="C42">
            <v>8634037</v>
          </cell>
          <cell r="D42" t="str">
            <v>Interruptores manuales de una y dos palancas,15A,120Vca</v>
          </cell>
          <cell r="E42" t="str">
            <v>U</v>
          </cell>
          <cell r="F42">
            <v>45</v>
          </cell>
          <cell r="G42">
            <v>6779</v>
          </cell>
        </row>
        <row r="43">
          <cell r="A43" t="str">
            <v>0008 6340 38</v>
          </cell>
          <cell r="B43" t="str">
            <v>0008 6340 38</v>
          </cell>
          <cell r="C43">
            <v>8634038</v>
          </cell>
          <cell r="D43" t="str">
            <v>Interruptores manuales conmutables de dos vias,15A,120Vca</v>
          </cell>
          <cell r="E43" t="str">
            <v>U</v>
          </cell>
          <cell r="F43">
            <v>2</v>
          </cell>
          <cell r="G43">
            <v>7272</v>
          </cell>
        </row>
        <row r="44">
          <cell r="A44" t="str">
            <v>0008 6340 39</v>
          </cell>
          <cell r="B44" t="str">
            <v>0008 6340 39</v>
          </cell>
          <cell r="C44">
            <v>8634039</v>
          </cell>
          <cell r="D44" t="str">
            <v>Conductores ACSR #2, aislados para 13200 v</v>
          </cell>
          <cell r="E44" t="str">
            <v>m</v>
          </cell>
          <cell r="F44">
            <v>420</v>
          </cell>
          <cell r="G44">
            <v>1757</v>
          </cell>
        </row>
        <row r="45">
          <cell r="A45" t="str">
            <v>0008 6340 40</v>
          </cell>
          <cell r="B45" t="str">
            <v>0008 6340 40</v>
          </cell>
          <cell r="C45">
            <v>8634040</v>
          </cell>
          <cell r="D45" t="str">
            <v>Conductores monopolares de cobre, aislados para 600V,THW,calibre Nº12AWG</v>
          </cell>
          <cell r="E45" t="str">
            <v>m</v>
          </cell>
          <cell r="F45">
            <v>9600</v>
          </cell>
          <cell r="G45">
            <v>502</v>
          </cell>
        </row>
        <row r="46">
          <cell r="A46" t="str">
            <v>0008 6340 41</v>
          </cell>
          <cell r="B46" t="str">
            <v>0008 6340 41</v>
          </cell>
          <cell r="C46">
            <v>8634041</v>
          </cell>
          <cell r="D46" t="str">
            <v>Conductores monopolares de cobre, aislados para 600V,THW,calibre Nº10AWG</v>
          </cell>
          <cell r="E46" t="str">
            <v>m</v>
          </cell>
          <cell r="F46">
            <v>1000</v>
          </cell>
          <cell r="G46">
            <v>782</v>
          </cell>
        </row>
        <row r="47">
          <cell r="A47" t="str">
            <v>0008 6340 42</v>
          </cell>
          <cell r="B47" t="str">
            <v>0008 6340 42</v>
          </cell>
          <cell r="C47">
            <v>8634042</v>
          </cell>
          <cell r="D47" t="str">
            <v>Conductores monopolares de cobre, aislados para 600V,THW,calibre Nº8AWG</v>
          </cell>
          <cell r="E47" t="str">
            <v>m</v>
          </cell>
          <cell r="F47">
            <v>1000</v>
          </cell>
          <cell r="G47">
            <v>1034</v>
          </cell>
        </row>
        <row r="48">
          <cell r="A48" t="str">
            <v>0008 6340 43</v>
          </cell>
          <cell r="B48" t="str">
            <v>0008 6340 43</v>
          </cell>
          <cell r="C48">
            <v>8634043</v>
          </cell>
          <cell r="D48" t="str">
            <v>Conductores monopolares de cobre, aislados para 600V,THW,calibre Nº6AWG</v>
          </cell>
          <cell r="E48" t="str">
            <v>m</v>
          </cell>
          <cell r="F48">
            <v>150</v>
          </cell>
          <cell r="G48">
            <v>2181</v>
          </cell>
        </row>
        <row r="49">
          <cell r="A49" t="str">
            <v>0008 6340 44</v>
          </cell>
          <cell r="B49" t="str">
            <v>0008 6340 44</v>
          </cell>
          <cell r="C49">
            <v>8634044</v>
          </cell>
          <cell r="D49" t="str">
            <v>Conductores monopolares de cobre, aislados para 600V,THW,calibre Nº4AWG</v>
          </cell>
          <cell r="E49" t="str">
            <v>m</v>
          </cell>
          <cell r="F49">
            <v>310</v>
          </cell>
          <cell r="G49">
            <v>3321</v>
          </cell>
        </row>
        <row r="50">
          <cell r="A50" t="str">
            <v>0008 6340 45</v>
          </cell>
          <cell r="B50" t="str">
            <v>0008 6340 45</v>
          </cell>
          <cell r="C50">
            <v>8634045</v>
          </cell>
          <cell r="D50" t="str">
            <v>Conductores monopolares de cobre, aislados para 600V,THW,calibre Nº2AWG</v>
          </cell>
          <cell r="E50" t="str">
            <v>m</v>
          </cell>
          <cell r="F50">
            <v>90</v>
          </cell>
          <cell r="G50">
            <v>5088</v>
          </cell>
        </row>
        <row r="51">
          <cell r="A51" t="str">
            <v>0008 6340 46</v>
          </cell>
          <cell r="B51" t="str">
            <v>0008 6340 46</v>
          </cell>
          <cell r="C51">
            <v>8634046</v>
          </cell>
          <cell r="D51" t="str">
            <v>Conductores monopolares de cobre, aislados para 600V,THW,calibre Nº1/0AWG</v>
          </cell>
          <cell r="E51" t="str">
            <v>m</v>
          </cell>
          <cell r="F51">
            <v>100</v>
          </cell>
          <cell r="G51">
            <v>7889</v>
          </cell>
        </row>
        <row r="52">
          <cell r="A52" t="str">
            <v>0008 6340 47</v>
          </cell>
          <cell r="B52" t="str">
            <v>0008 6340 47</v>
          </cell>
          <cell r="C52">
            <v>8634047</v>
          </cell>
          <cell r="D52" t="str">
            <v>Cable de cobre encauchetado,aislado para 600V,THW,calibre 3 Nº 12AWG</v>
          </cell>
          <cell r="E52" t="str">
            <v>m</v>
          </cell>
          <cell r="F52">
            <v>400</v>
          </cell>
          <cell r="G52">
            <v>2814</v>
          </cell>
        </row>
        <row r="53">
          <cell r="A53" t="str">
            <v>0008 6340 48</v>
          </cell>
          <cell r="B53" t="str">
            <v>0008 6340 48</v>
          </cell>
          <cell r="C53">
            <v>8634048</v>
          </cell>
          <cell r="D53" t="str">
            <v>Conductor trensado del tipo cuadruplex 3x#1/0+#2</v>
          </cell>
          <cell r="E53" t="str">
            <v>m</v>
          </cell>
          <cell r="F53">
            <v>200</v>
          </cell>
          <cell r="G53">
            <v>16764</v>
          </cell>
        </row>
        <row r="54">
          <cell r="A54" t="str">
            <v>0008 6340 49</v>
          </cell>
          <cell r="B54" t="str">
            <v>0008 6340 49</v>
          </cell>
          <cell r="C54">
            <v>8634049</v>
          </cell>
          <cell r="D54" t="str">
            <v>Conductor trensado del tipo cuadruplex 3x#4+#8</v>
          </cell>
          <cell r="E54" t="str">
            <v>m</v>
          </cell>
          <cell r="F54">
            <v>200</v>
          </cell>
          <cell r="G54">
            <v>8425</v>
          </cell>
        </row>
        <row r="55">
          <cell r="A55" t="str">
            <v>0008 6340 50</v>
          </cell>
          <cell r="B55" t="str">
            <v>0008 6340 50</v>
          </cell>
          <cell r="C55">
            <v>8634050</v>
          </cell>
          <cell r="D55" t="str">
            <v>Cable telefónico de 10 pares</v>
          </cell>
          <cell r="E55" t="str">
            <v>m</v>
          </cell>
          <cell r="F55">
            <v>300</v>
          </cell>
          <cell r="G55">
            <v>1290</v>
          </cell>
        </row>
        <row r="56">
          <cell r="A56" t="str">
            <v>0008 6340 51</v>
          </cell>
          <cell r="B56" t="str">
            <v>0008 6340 51</v>
          </cell>
          <cell r="C56">
            <v>8634051</v>
          </cell>
          <cell r="D56" t="str">
            <v>Cable telefónico de 1 par 2x22AWG</v>
          </cell>
          <cell r="E56" t="str">
            <v>m</v>
          </cell>
          <cell r="F56">
            <v>200</v>
          </cell>
          <cell r="G56">
            <v>272</v>
          </cell>
        </row>
        <row r="57">
          <cell r="A57" t="str">
            <v>0008 6340 52</v>
          </cell>
          <cell r="B57" t="str">
            <v>0008 6340 52</v>
          </cell>
          <cell r="C57">
            <v>8634052</v>
          </cell>
          <cell r="D57" t="str">
            <v>Cable coaxial RG-59</v>
          </cell>
          <cell r="E57" t="str">
            <v>m</v>
          </cell>
          <cell r="F57">
            <v>50</v>
          </cell>
          <cell r="G57">
            <v>524</v>
          </cell>
        </row>
        <row r="58">
          <cell r="A58" t="str">
            <v>0008 6340 53</v>
          </cell>
          <cell r="B58" t="str">
            <v>0008 6340 53</v>
          </cell>
          <cell r="C58">
            <v>8634053</v>
          </cell>
          <cell r="D58" t="str">
            <v>Luminarias fluorescentes tipo A</v>
          </cell>
          <cell r="E58" t="str">
            <v>U</v>
          </cell>
          <cell r="F58">
            <v>100</v>
          </cell>
          <cell r="G58">
            <v>81197</v>
          </cell>
        </row>
        <row r="59">
          <cell r="A59" t="str">
            <v>0008 6340 54</v>
          </cell>
          <cell r="B59" t="str">
            <v>0008 6340 54</v>
          </cell>
          <cell r="C59">
            <v>8634054</v>
          </cell>
          <cell r="D59" t="str">
            <v>Luminarias fluorescentes tipo B</v>
          </cell>
          <cell r="E59" t="str">
            <v>U</v>
          </cell>
          <cell r="F59">
            <v>5</v>
          </cell>
          <cell r="G59">
            <v>426839</v>
          </cell>
        </row>
        <row r="60">
          <cell r="A60" t="str">
            <v>0008 6340 55</v>
          </cell>
          <cell r="B60" t="str">
            <v>0008 6340 55</v>
          </cell>
          <cell r="C60">
            <v>8634055</v>
          </cell>
          <cell r="D60" t="str">
            <v>Luminarias fluorescentes de seguridad con bomb. de13W,120Vca,tipo tortuga, FT</v>
          </cell>
          <cell r="E60" t="str">
            <v>U</v>
          </cell>
          <cell r="F60">
            <v>5</v>
          </cell>
          <cell r="G60">
            <v>103629</v>
          </cell>
        </row>
        <row r="61">
          <cell r="A61" t="str">
            <v>0008 6340 56</v>
          </cell>
          <cell r="B61" t="str">
            <v>0008 6340 56</v>
          </cell>
          <cell r="C61">
            <v>8634056</v>
          </cell>
          <cell r="D61" t="str">
            <v>Luminarias autonomo de emergencia tipo EV con bombillas tipo halogeno 2x20 trabajo</v>
          </cell>
          <cell r="E61" t="str">
            <v>U</v>
          </cell>
          <cell r="F61">
            <v>12</v>
          </cell>
          <cell r="G61">
            <v>224315</v>
          </cell>
        </row>
        <row r="62">
          <cell r="A62" t="str">
            <v>0008 6340 57</v>
          </cell>
          <cell r="B62" t="str">
            <v>0008 6340 57</v>
          </cell>
          <cell r="C62">
            <v>8634057</v>
          </cell>
          <cell r="D62" t="str">
            <v>Luminaria industrial,tipo MH,con bombilla de Metal Halide de 400W</v>
          </cell>
          <cell r="E62" t="str">
            <v>U</v>
          </cell>
          <cell r="F62">
            <v>8</v>
          </cell>
          <cell r="G62">
            <v>340515</v>
          </cell>
        </row>
        <row r="63">
          <cell r="A63" t="str">
            <v>0008 6340 58</v>
          </cell>
          <cell r="B63" t="str">
            <v>0008 6340 58</v>
          </cell>
          <cell r="C63">
            <v>8634058</v>
          </cell>
          <cell r="D63" t="str">
            <v>Luminaria industrial,tipo S, con bombilla de vapor de sodio de 400W</v>
          </cell>
          <cell r="E63" t="str">
            <v>U</v>
          </cell>
          <cell r="F63">
            <v>8</v>
          </cell>
          <cell r="G63">
            <v>294814</v>
          </cell>
        </row>
        <row r="64">
          <cell r="A64" t="str">
            <v>0008 6340 59</v>
          </cell>
          <cell r="B64" t="str">
            <v>0008 6340 59</v>
          </cell>
          <cell r="C64">
            <v>8634059</v>
          </cell>
          <cell r="D64" t="str">
            <v>Reflectores, tipo RC, con bombilla de vapor de sodio de 150W, 208Vca</v>
          </cell>
          <cell r="E64" t="str">
            <v>U</v>
          </cell>
          <cell r="F64">
            <v>2</v>
          </cell>
          <cell r="G64">
            <v>440298</v>
          </cell>
        </row>
        <row r="65">
          <cell r="A65" t="str">
            <v>0008 6340 60</v>
          </cell>
          <cell r="B65" t="str">
            <v>0008 6340 60</v>
          </cell>
          <cell r="C65">
            <v>8634060</v>
          </cell>
          <cell r="D65" t="str">
            <v>Reflectores, tipo S, con bombilla de vapor de sodio de 70W, 208Vca</v>
          </cell>
          <cell r="E65" t="str">
            <v>U</v>
          </cell>
          <cell r="F65">
            <v>6</v>
          </cell>
          <cell r="G65">
            <v>337261</v>
          </cell>
        </row>
        <row r="66">
          <cell r="A66" t="str">
            <v>0008 6340 61</v>
          </cell>
          <cell r="B66" t="str">
            <v>0008 6340 61</v>
          </cell>
          <cell r="C66">
            <v>8634061</v>
          </cell>
          <cell r="D66" t="str">
            <v>Luminaria tipo "Wall-pack",de alta presión de sodio, 70 W, 208Vca tipo WS</v>
          </cell>
          <cell r="E66" t="str">
            <v>U</v>
          </cell>
          <cell r="F66">
            <v>6</v>
          </cell>
          <cell r="G66">
            <v>277608</v>
          </cell>
        </row>
        <row r="67">
          <cell r="A67" t="str">
            <v>0008 6340 62</v>
          </cell>
          <cell r="B67" t="str">
            <v>0008 6340 62</v>
          </cell>
          <cell r="C67">
            <v>8634062</v>
          </cell>
          <cell r="D67" t="str">
            <v>Lumin.cerr.tipo alumb. públ.,bomb..sodio 70W,208Vca,FCI.,p.conct.,br. metál.1,35m</v>
          </cell>
          <cell r="E67" t="str">
            <v>U</v>
          </cell>
          <cell r="F67">
            <v>22</v>
          </cell>
          <cell r="G67">
            <v>181424</v>
          </cell>
        </row>
        <row r="68">
          <cell r="A68" t="str">
            <v>0008 6340 63</v>
          </cell>
          <cell r="B68" t="str">
            <v>0008 6340 63</v>
          </cell>
          <cell r="C68">
            <v>8634063</v>
          </cell>
          <cell r="D68" t="str">
            <v>Lumin.cerr.tipo alumb. públ.,bomb..sodio 150W,208Vca,FCI.,p.conct.,br. metál.1,35m</v>
          </cell>
          <cell r="E68" t="str">
            <v>U</v>
          </cell>
          <cell r="F68">
            <v>2</v>
          </cell>
          <cell r="G68">
            <v>313745</v>
          </cell>
        </row>
        <row r="69">
          <cell r="A69" t="str">
            <v>0008 6340 64</v>
          </cell>
          <cell r="B69" t="str">
            <v>0008 6340 64</v>
          </cell>
          <cell r="C69">
            <v>8634064</v>
          </cell>
          <cell r="D69" t="str">
            <v>Luminarias incandescentes con bombilla de 100W o 60W,120Vca,con plafón losa tipo IC o IS</v>
          </cell>
          <cell r="E69" t="str">
            <v>U</v>
          </cell>
          <cell r="F69">
            <v>50</v>
          </cell>
          <cell r="G69">
            <v>29334</v>
          </cell>
        </row>
        <row r="70">
          <cell r="A70" t="str">
            <v>0008 6340 65</v>
          </cell>
          <cell r="B70" t="str">
            <v>0008 6340 65</v>
          </cell>
          <cell r="C70">
            <v>8634065</v>
          </cell>
          <cell r="D70" t="str">
            <v>Luminarias incandescentes tipo ojo de buey con bombilla de 100W</v>
          </cell>
          <cell r="E70" t="str">
            <v>U</v>
          </cell>
          <cell r="F70">
            <v>15</v>
          </cell>
          <cell r="G70">
            <v>29334</v>
          </cell>
        </row>
        <row r="71">
          <cell r="A71" t="str">
            <v>0008 6340 66</v>
          </cell>
          <cell r="B71" t="str">
            <v>0008 6340 66</v>
          </cell>
          <cell r="C71">
            <v>8634066</v>
          </cell>
          <cell r="D71" t="str">
            <v>Fotocelda 208 v ca, 60 Hz</v>
          </cell>
          <cell r="E71" t="str">
            <v>U</v>
          </cell>
          <cell r="F71">
            <v>5</v>
          </cell>
          <cell r="G71">
            <v>35743</v>
          </cell>
        </row>
        <row r="72">
          <cell r="A72" t="str">
            <v>0008 6340 67</v>
          </cell>
          <cell r="B72" t="str">
            <v>0008 6340 67</v>
          </cell>
          <cell r="C72">
            <v>8634067</v>
          </cell>
          <cell r="D72" t="str">
            <v>Poste de concreto de 12m</v>
          </cell>
          <cell r="E72" t="str">
            <v>U</v>
          </cell>
          <cell r="F72">
            <v>22</v>
          </cell>
          <cell r="G72">
            <v>433330</v>
          </cell>
        </row>
        <row r="73">
          <cell r="A73" t="str">
            <v>0008 6340 68</v>
          </cell>
          <cell r="B73" t="str">
            <v>0008 6340 68</v>
          </cell>
          <cell r="C73">
            <v>8634068</v>
          </cell>
          <cell r="D73" t="str">
            <v>Poste de concreto de 8m</v>
          </cell>
          <cell r="E73" t="str">
            <v>U</v>
          </cell>
          <cell r="F73">
            <v>12</v>
          </cell>
          <cell r="G73">
            <v>297415</v>
          </cell>
        </row>
        <row r="74">
          <cell r="A74" t="str">
            <v>0008 6340 69</v>
          </cell>
          <cell r="B74" t="str">
            <v>0008 6340 69</v>
          </cell>
          <cell r="C74">
            <v>8634069</v>
          </cell>
          <cell r="D74" t="str">
            <v xml:space="preserve">Contador de energia activa 15A(100) ciclometrico 60HZ </v>
          </cell>
          <cell r="E74" t="str">
            <v>U</v>
          </cell>
          <cell r="F74">
            <v>4</v>
          </cell>
          <cell r="G74">
            <v>117003</v>
          </cell>
        </row>
        <row r="75">
          <cell r="A75" t="str">
            <v>0008 6340 70</v>
          </cell>
          <cell r="B75" t="str">
            <v>0008 6340 70</v>
          </cell>
          <cell r="C75">
            <v>8634070</v>
          </cell>
          <cell r="D75" t="str">
            <v>Trf.sumergido en aceite, trifásico , 13.2kV-208/120Vca,30kVA,)</v>
          </cell>
          <cell r="E75" t="str">
            <v>U</v>
          </cell>
          <cell r="F75">
            <v>3</v>
          </cell>
          <cell r="G75">
            <v>4645332</v>
          </cell>
        </row>
        <row r="76">
          <cell r="A76" t="str">
            <v>0008 6340 71</v>
          </cell>
          <cell r="B76" t="str">
            <v>0008 6340 71</v>
          </cell>
          <cell r="C76">
            <v>8634071</v>
          </cell>
          <cell r="D76" t="str">
            <v>Trf.tipo seco, trifásico, 480-208/120Vca,75kVA</v>
          </cell>
          <cell r="E76" t="str">
            <v>U</v>
          </cell>
          <cell r="F76">
            <v>1</v>
          </cell>
          <cell r="G76">
            <v>2367250</v>
          </cell>
        </row>
        <row r="77">
          <cell r="D77" t="str">
            <v>SUBTOTAL INSTALACIONES ELECTRICAS</v>
          </cell>
        </row>
        <row r="79">
          <cell r="D79" t="str">
            <v>SISTEMA DE CONEXION DE TIERRA Y PROTECCION CONTRA DESCARGAS ATMOSFERICAS</v>
          </cell>
        </row>
        <row r="80">
          <cell r="A80" t="str">
            <v>0008 6340 72</v>
          </cell>
          <cell r="B80" t="str">
            <v>0008 6340 72</v>
          </cell>
          <cell r="C80">
            <v>8634072</v>
          </cell>
          <cell r="D80" t="str">
            <v>Conductor de cobre desnudo trenzado,embebido en concreto,calibre Nº 1/0AWG</v>
          </cell>
          <cell r="E80" t="str">
            <v>m</v>
          </cell>
          <cell r="F80">
            <v>150</v>
          </cell>
          <cell r="G80">
            <v>8554</v>
          </cell>
        </row>
        <row r="81">
          <cell r="A81" t="str">
            <v>0008 6340 73</v>
          </cell>
          <cell r="B81" t="str">
            <v>0008 6340 73</v>
          </cell>
          <cell r="C81">
            <v>8634073</v>
          </cell>
          <cell r="D81" t="str">
            <v>Conductor de cobre desnudo trenzado,embebido en concreto,calibre Nº 2 AWG</v>
          </cell>
          <cell r="E81" t="str">
            <v>m</v>
          </cell>
          <cell r="F81">
            <v>250</v>
          </cell>
          <cell r="G81">
            <v>10476</v>
          </cell>
        </row>
        <row r="82">
          <cell r="A82" t="str">
            <v>0008 6340 74</v>
          </cell>
          <cell r="B82" t="str">
            <v>0008 6340 74</v>
          </cell>
          <cell r="C82">
            <v>8634074</v>
          </cell>
          <cell r="D82" t="str">
            <v>Conductor de cobre desnudo trenzado, canalizado, calibre Nº 1/0AWG</v>
          </cell>
          <cell r="E82" t="str">
            <v>m</v>
          </cell>
          <cell r="F82">
            <v>50</v>
          </cell>
          <cell r="G82">
            <v>8554</v>
          </cell>
        </row>
        <row r="83">
          <cell r="A83" t="str">
            <v>0008 6340 75</v>
          </cell>
          <cell r="B83" t="str">
            <v>0008 6340 75</v>
          </cell>
          <cell r="C83">
            <v>8634075</v>
          </cell>
          <cell r="D83" t="str">
            <v>Conductor de cobre desnudo trenzado, expuesto, calibre Nº 1/0AWG</v>
          </cell>
          <cell r="E83" t="str">
            <v>m</v>
          </cell>
          <cell r="F83">
            <v>180</v>
          </cell>
          <cell r="G83">
            <v>8554</v>
          </cell>
        </row>
        <row r="84">
          <cell r="A84" t="str">
            <v>0008 6340 76</v>
          </cell>
          <cell r="B84" t="str">
            <v>0008 6340 76</v>
          </cell>
          <cell r="C84">
            <v>8634076</v>
          </cell>
          <cell r="D84" t="str">
            <v>Conductor de cobre desnudo trenzado,enterrado,calibre Nº 2/0 AWG</v>
          </cell>
          <cell r="E84" t="str">
            <v>m</v>
          </cell>
          <cell r="F84">
            <v>170</v>
          </cell>
          <cell r="G84">
            <v>10723</v>
          </cell>
        </row>
        <row r="85">
          <cell r="A85" t="str">
            <v>0008 6340 77</v>
          </cell>
          <cell r="B85" t="str">
            <v>0008 6340 77</v>
          </cell>
          <cell r="C85">
            <v>8634077</v>
          </cell>
          <cell r="D85" t="str">
            <v>Unión con soldadura exotérmica entre cables calibres Nº1/0</v>
          </cell>
          <cell r="E85" t="str">
            <v>U</v>
          </cell>
          <cell r="F85">
            <v>30</v>
          </cell>
          <cell r="G85">
            <v>26461</v>
          </cell>
        </row>
        <row r="86">
          <cell r="A86" t="str">
            <v>0008 6340 78</v>
          </cell>
          <cell r="B86" t="str">
            <v>0008 6340 78</v>
          </cell>
          <cell r="C86">
            <v>8634078</v>
          </cell>
          <cell r="D86" t="str">
            <v>Unión con soldadura exotérmica entre cables calibres Nº2/0</v>
          </cell>
          <cell r="E86" t="str">
            <v>U</v>
          </cell>
          <cell r="F86">
            <v>90</v>
          </cell>
          <cell r="G86">
            <v>26461</v>
          </cell>
        </row>
        <row r="87">
          <cell r="A87" t="str">
            <v>0008 6340 79</v>
          </cell>
          <cell r="B87" t="str">
            <v>0008 6340 79</v>
          </cell>
          <cell r="C87">
            <v>8634079</v>
          </cell>
          <cell r="D87" t="str">
            <v>Unión con soldadura exotérmica entre cables calibres Nº2/0 y Nº1/0</v>
          </cell>
          <cell r="E87" t="str">
            <v>U</v>
          </cell>
          <cell r="F87">
            <v>50</v>
          </cell>
          <cell r="G87">
            <v>26461</v>
          </cell>
        </row>
        <row r="88">
          <cell r="A88" t="str">
            <v>0008 6340 80</v>
          </cell>
          <cell r="B88" t="str">
            <v>0008 6340 80</v>
          </cell>
          <cell r="C88">
            <v>8634080</v>
          </cell>
          <cell r="D88" t="str">
            <v>Unión con soldadura exotérmica entre cable calibre Nº1/0 y varilla de acero</v>
          </cell>
          <cell r="E88" t="str">
            <v>U</v>
          </cell>
          <cell r="F88">
            <v>10</v>
          </cell>
          <cell r="G88">
            <v>26461</v>
          </cell>
        </row>
        <row r="89">
          <cell r="A89" t="str">
            <v>0008 6340 81</v>
          </cell>
          <cell r="B89" t="str">
            <v>0008 6340 81</v>
          </cell>
          <cell r="C89">
            <v>8634081</v>
          </cell>
          <cell r="D89" t="str">
            <v>Unión con soldadura exotérmica entre cable calibre Nº2/0 y varilla de acero</v>
          </cell>
          <cell r="E89" t="str">
            <v>U</v>
          </cell>
          <cell r="F89">
            <v>10</v>
          </cell>
          <cell r="G89">
            <v>26461</v>
          </cell>
        </row>
        <row r="90">
          <cell r="A90" t="str">
            <v>0008 6340 82</v>
          </cell>
          <cell r="B90" t="str">
            <v>0008 6340 82</v>
          </cell>
          <cell r="C90">
            <v>8634082</v>
          </cell>
          <cell r="D90" t="str">
            <v>Unión con soldadura exotérmica entre cable calibre Nº1/0 y varilla de Copperweld</v>
          </cell>
          <cell r="E90" t="str">
            <v>U</v>
          </cell>
          <cell r="F90">
            <v>6</v>
          </cell>
          <cell r="G90">
            <v>26461</v>
          </cell>
        </row>
        <row r="91">
          <cell r="A91" t="str">
            <v>0008 6340 83</v>
          </cell>
          <cell r="B91" t="str">
            <v>0008 6340 83</v>
          </cell>
          <cell r="C91">
            <v>8634083</v>
          </cell>
          <cell r="D91" t="str">
            <v>Unión con soldadura exotérmica entre cable calibre Nº2/0 y varilla de Copperweld</v>
          </cell>
          <cell r="E91" t="str">
            <v>U</v>
          </cell>
          <cell r="F91">
            <v>14</v>
          </cell>
          <cell r="G91">
            <v>26461</v>
          </cell>
        </row>
        <row r="92">
          <cell r="A92" t="str">
            <v>0008 6340 84</v>
          </cell>
          <cell r="B92" t="str">
            <v>0008 6340 84</v>
          </cell>
          <cell r="C92">
            <v>8634084</v>
          </cell>
          <cell r="D92" t="str">
            <v>Unión con soldadura exotérmica entre cable calibre Nº1/0 y riel</v>
          </cell>
          <cell r="E92" t="str">
            <v>U</v>
          </cell>
          <cell r="F92">
            <v>2</v>
          </cell>
          <cell r="G92">
            <v>26461</v>
          </cell>
        </row>
        <row r="93">
          <cell r="A93" t="str">
            <v>0008 6340 85</v>
          </cell>
          <cell r="B93" t="str">
            <v>0008 6340 85</v>
          </cell>
          <cell r="C93">
            <v>8634085</v>
          </cell>
          <cell r="D93" t="str">
            <v>Tomas de puesta a tierra, 4 Huecos de 1/2" de diámetro</v>
          </cell>
          <cell r="E93" t="str">
            <v>U</v>
          </cell>
          <cell r="F93">
            <v>15</v>
          </cell>
          <cell r="G93">
            <v>41905</v>
          </cell>
        </row>
        <row r="94">
          <cell r="A94" t="str">
            <v>0008 6340 86</v>
          </cell>
          <cell r="B94" t="str">
            <v>0008 6340 86</v>
          </cell>
          <cell r="C94">
            <v>8634086</v>
          </cell>
          <cell r="D94" t="str">
            <v>Conexiones al acero de refuerzo</v>
          </cell>
          <cell r="E94" t="str">
            <v>U</v>
          </cell>
          <cell r="F94">
            <v>20</v>
          </cell>
          <cell r="G94">
            <v>27115</v>
          </cell>
        </row>
        <row r="95">
          <cell r="A95" t="str">
            <v>0008 6340 87</v>
          </cell>
          <cell r="B95" t="str">
            <v>0008 6340 87</v>
          </cell>
          <cell r="C95">
            <v>8634087</v>
          </cell>
          <cell r="D95" t="str">
            <v>Varilla de acero galvanizado de 3/4" de diámetro, 0,65m, doblada en L, empotrada en concreto</v>
          </cell>
          <cell r="E95" t="str">
            <v>U</v>
          </cell>
          <cell r="F95">
            <v>15</v>
          </cell>
          <cell r="G95">
            <v>21692</v>
          </cell>
        </row>
        <row r="96">
          <cell r="A96" t="str">
            <v>0008 6340 88</v>
          </cell>
          <cell r="B96" t="str">
            <v>0008 6340 88</v>
          </cell>
          <cell r="C96">
            <v>8634088</v>
          </cell>
          <cell r="D96" t="str">
            <v>Pozo de tierra</v>
          </cell>
          <cell r="E96" t="str">
            <v>U</v>
          </cell>
          <cell r="F96">
            <v>2</v>
          </cell>
          <cell r="G96">
            <v>153323</v>
          </cell>
        </row>
        <row r="97">
          <cell r="A97" t="str">
            <v>0008 6340 89</v>
          </cell>
          <cell r="B97" t="str">
            <v>0008 6340 89</v>
          </cell>
          <cell r="C97">
            <v>8634089</v>
          </cell>
          <cell r="D97" t="str">
            <v>Varilla Copperweld de 5/8" de diámetro , 2,44m</v>
          </cell>
          <cell r="E97" t="str">
            <v>U</v>
          </cell>
          <cell r="F97">
            <v>20</v>
          </cell>
          <cell r="G97">
            <v>39440</v>
          </cell>
        </row>
        <row r="98">
          <cell r="A98" t="str">
            <v>0008 6340 90</v>
          </cell>
          <cell r="B98" t="str">
            <v>0008 6340 90</v>
          </cell>
          <cell r="C98">
            <v>8634090</v>
          </cell>
          <cell r="D98" t="str">
            <v>Punta pararrayos tipo Franklin</v>
          </cell>
          <cell r="E98" t="str">
            <v>U</v>
          </cell>
          <cell r="F98">
            <v>15</v>
          </cell>
          <cell r="G98">
            <v>52998</v>
          </cell>
        </row>
        <row r="99">
          <cell r="A99" t="str">
            <v>0008 6340 91</v>
          </cell>
          <cell r="B99" t="str">
            <v>0008 6340 91</v>
          </cell>
          <cell r="C99">
            <v>8634091</v>
          </cell>
          <cell r="D99" t="str">
            <v>Conector de cobre para unir dos cables calibre Nº1/0AWG, paralelos a tubos metálico</v>
          </cell>
          <cell r="E99" t="str">
            <v>U</v>
          </cell>
          <cell r="F99">
            <v>50</v>
          </cell>
          <cell r="G99">
            <v>32661</v>
          </cell>
        </row>
        <row r="100">
          <cell r="A100" t="str">
            <v>0008 6340 92</v>
          </cell>
          <cell r="B100" t="str">
            <v>0008 6340 92</v>
          </cell>
          <cell r="C100">
            <v>8634092</v>
          </cell>
          <cell r="D100" t="str">
            <v>Terminal de compresion de cobre estañada</v>
          </cell>
          <cell r="E100" t="str">
            <v>U</v>
          </cell>
          <cell r="F100">
            <v>12</v>
          </cell>
          <cell r="G100">
            <v>11339</v>
          </cell>
        </row>
        <row r="101">
          <cell r="A101" t="str">
            <v>0008 6340 93</v>
          </cell>
          <cell r="B101" t="str">
            <v>0008 6340 93</v>
          </cell>
          <cell r="C101">
            <v>8634093</v>
          </cell>
          <cell r="D101" t="str">
            <v>Puesta a tierra en la tuberia de presion</v>
          </cell>
          <cell r="E101" t="str">
            <v>sg</v>
          </cell>
          <cell r="F101">
            <v>1</v>
          </cell>
          <cell r="G101">
            <v>44370</v>
          </cell>
        </row>
      </sheetData>
      <sheetData sheetId="1" refreshError="1">
        <row r="6">
          <cell r="D6" t="str">
            <v>OBRA: OBRAS DE DERIVACIÓN</v>
          </cell>
        </row>
        <row r="7">
          <cell r="D7" t="str">
            <v>ACTIVIDADES GENERALES</v>
          </cell>
        </row>
        <row r="8">
          <cell r="C8" t="str">
            <v>0001 6003 00</v>
          </cell>
          <cell r="D8" t="str">
            <v>Desmonte y limpieza</v>
          </cell>
          <cell r="E8">
            <v>0.5</v>
          </cell>
          <cell r="F8" t="str">
            <v>Ha</v>
          </cell>
          <cell r="G8">
            <v>768807</v>
          </cell>
          <cell r="H8">
            <v>384403.5</v>
          </cell>
          <cell r="J8">
            <v>522225</v>
          </cell>
        </row>
        <row r="9">
          <cell r="C9" t="str">
            <v>0001 6005 00</v>
          </cell>
          <cell r="D9" t="str">
            <v>Manejo del río y control de aguas en las obras de derivación</v>
          </cell>
          <cell r="E9">
            <v>1</v>
          </cell>
          <cell r="F9" t="str">
            <v>S.G.</v>
          </cell>
          <cell r="G9">
            <v>77363402</v>
          </cell>
          <cell r="H9">
            <v>77363402</v>
          </cell>
          <cell r="J9">
            <v>52550357.142857142</v>
          </cell>
        </row>
        <row r="10">
          <cell r="D10" t="str">
            <v>EXCAVACIONES EXTERIORES</v>
          </cell>
          <cell r="J10" t="e">
            <v>#DIV/0!</v>
          </cell>
        </row>
        <row r="11">
          <cell r="C11" t="str">
            <v>0001 6020 00</v>
          </cell>
          <cell r="D11" t="str">
            <v>Descapote</v>
          </cell>
          <cell r="E11">
            <v>15000</v>
          </cell>
          <cell r="F11" t="str">
            <v>m3</v>
          </cell>
          <cell r="G11">
            <v>3176</v>
          </cell>
          <cell r="H11">
            <v>47640000</v>
          </cell>
          <cell r="J11">
            <v>2157.6166666666668</v>
          </cell>
        </row>
        <row r="12">
          <cell r="C12" t="str">
            <v>0001 6020 10</v>
          </cell>
          <cell r="D12" t="str">
            <v>Excavaciones exteriores en material común por encima del nivel freático</v>
          </cell>
          <cell r="E12">
            <v>66000</v>
          </cell>
          <cell r="F12" t="str">
            <v>m3</v>
          </cell>
          <cell r="G12">
            <v>3466</v>
          </cell>
          <cell r="H12">
            <v>228756000</v>
          </cell>
          <cell r="J12">
            <v>2354.1999999999998</v>
          </cell>
        </row>
        <row r="13">
          <cell r="C13" t="str">
            <v>0001 6020 20</v>
          </cell>
          <cell r="D13" t="str">
            <v>Excavaciones exteriores en material común por debajo del nivel freático</v>
          </cell>
          <cell r="E13">
            <v>4400</v>
          </cell>
          <cell r="F13" t="str">
            <v>m3</v>
          </cell>
          <cell r="G13">
            <v>4158</v>
          </cell>
          <cell r="H13">
            <v>18295200</v>
          </cell>
          <cell r="J13">
            <v>2824.3332236842107</v>
          </cell>
        </row>
        <row r="14">
          <cell r="C14" t="str">
            <v>0001 6022 00</v>
          </cell>
          <cell r="D14" t="str">
            <v>Excavaciones exteriores en roca</v>
          </cell>
          <cell r="E14">
            <v>3600</v>
          </cell>
          <cell r="F14" t="str">
            <v>m3</v>
          </cell>
          <cell r="G14">
            <v>15338</v>
          </cell>
          <cell r="H14">
            <v>55216800</v>
          </cell>
          <cell r="J14">
            <v>10418.517133333335</v>
          </cell>
        </row>
        <row r="15">
          <cell r="C15" t="str">
            <v>0001 6023 00</v>
          </cell>
          <cell r="D15" t="str">
            <v>Excavación estructural en material común por encima del nivel freático</v>
          </cell>
          <cell r="E15">
            <v>5200</v>
          </cell>
          <cell r="F15" t="str">
            <v>m3</v>
          </cell>
          <cell r="G15">
            <v>7446</v>
          </cell>
          <cell r="H15">
            <v>38719200</v>
          </cell>
          <cell r="J15">
            <v>5057.7</v>
          </cell>
        </row>
        <row r="16">
          <cell r="C16" t="str">
            <v>0001 6023 20</v>
          </cell>
          <cell r="D16" t="str">
            <v>Excavación estructural en material común por debajo del nivel freático</v>
          </cell>
          <cell r="E16">
            <v>4500</v>
          </cell>
          <cell r="F16" t="str">
            <v>m3</v>
          </cell>
          <cell r="G16">
            <v>10238</v>
          </cell>
          <cell r="H16">
            <v>46071000</v>
          </cell>
          <cell r="J16">
            <v>6954.2</v>
          </cell>
        </row>
        <row r="17">
          <cell r="C17" t="str">
            <v>0001 6024 00</v>
          </cell>
          <cell r="D17" t="str">
            <v>Excavación estructural en roca</v>
          </cell>
          <cell r="E17">
            <v>500</v>
          </cell>
          <cell r="F17" t="str">
            <v>m3</v>
          </cell>
          <cell r="G17">
            <v>28235</v>
          </cell>
          <cell r="H17">
            <v>14117500</v>
          </cell>
          <cell r="J17">
            <v>19179.273846153847</v>
          </cell>
        </row>
        <row r="18">
          <cell r="D18" t="str">
            <v>LLENOS</v>
          </cell>
          <cell r="J18" t="e">
            <v>#DIV/0!</v>
          </cell>
        </row>
        <row r="19">
          <cell r="C19" t="str">
            <v>0001 6060 04</v>
          </cell>
          <cell r="D19" t="str">
            <v>Manto de impermeabilización</v>
          </cell>
          <cell r="E19">
            <v>1600</v>
          </cell>
          <cell r="F19" t="str">
            <v>m3</v>
          </cell>
          <cell r="G19">
            <v>18898</v>
          </cell>
          <cell r="H19">
            <v>30236800</v>
          </cell>
          <cell r="J19">
            <v>12837</v>
          </cell>
        </row>
        <row r="20">
          <cell r="C20" t="str">
            <v>0001 6060 10</v>
          </cell>
          <cell r="D20" t="str">
            <v>Colocación y compactación de llenos en material común</v>
          </cell>
          <cell r="E20">
            <v>9800</v>
          </cell>
          <cell r="F20" t="str">
            <v>m3</v>
          </cell>
          <cell r="G20">
            <v>6576</v>
          </cell>
          <cell r="H20">
            <v>64444800</v>
          </cell>
          <cell r="J20">
            <v>4466.8857142857141</v>
          </cell>
        </row>
        <row r="21">
          <cell r="C21" t="str">
            <v>0001 6062 00</v>
          </cell>
          <cell r="D21" t="str">
            <v>Llenos estructurales en material común</v>
          </cell>
          <cell r="E21">
            <v>6500</v>
          </cell>
          <cell r="F21" t="str">
            <v>m3</v>
          </cell>
          <cell r="G21">
            <v>14373</v>
          </cell>
          <cell r="H21">
            <v>93424500</v>
          </cell>
          <cell r="J21">
            <v>9763.3333333333339</v>
          </cell>
        </row>
        <row r="22">
          <cell r="D22" t="str">
            <v>PAVIMENTOS</v>
          </cell>
          <cell r="J22" t="e">
            <v>#DIV/0!</v>
          </cell>
        </row>
        <row r="23">
          <cell r="C23" t="str">
            <v>0001 6080 10</v>
          </cell>
          <cell r="D23" t="str">
            <v>Afirmado tipo 1</v>
          </cell>
          <cell r="E23">
            <v>600</v>
          </cell>
          <cell r="F23" t="str">
            <v>m3</v>
          </cell>
          <cell r="G23">
            <v>30481</v>
          </cell>
          <cell r="H23">
            <v>18288600</v>
          </cell>
          <cell r="J23">
            <v>20705.000000000004</v>
          </cell>
        </row>
        <row r="24">
          <cell r="D24" t="str">
            <v>DRENAJES</v>
          </cell>
          <cell r="J24" t="e">
            <v>#DIV/0!</v>
          </cell>
        </row>
        <row r="25">
          <cell r="C25" t="str">
            <v>0001 6100 10</v>
          </cell>
          <cell r="D25" t="str">
            <v>Filtros de cascajo procesado</v>
          </cell>
          <cell r="E25">
            <v>700</v>
          </cell>
          <cell r="F25" t="str">
            <v>m3</v>
          </cell>
          <cell r="G25">
            <v>36234</v>
          </cell>
          <cell r="H25">
            <v>25363800</v>
          </cell>
          <cell r="J25">
            <v>24612.5</v>
          </cell>
        </row>
        <row r="26">
          <cell r="C26" t="str">
            <v>0001 6100 15</v>
          </cell>
          <cell r="D26" t="str">
            <v>Filtros de cascajo y arena revueltos</v>
          </cell>
          <cell r="E26">
            <v>160</v>
          </cell>
          <cell r="F26" t="str">
            <v>m3</v>
          </cell>
          <cell r="G26">
            <v>49368</v>
          </cell>
          <cell r="H26">
            <v>7898880</v>
          </cell>
          <cell r="J26">
            <v>33534</v>
          </cell>
        </row>
        <row r="27">
          <cell r="C27" t="str">
            <v>0001 6100 10</v>
          </cell>
          <cell r="D27" t="str">
            <v>Filtros de cascajo procesado</v>
          </cell>
          <cell r="E27">
            <v>700</v>
          </cell>
          <cell r="F27" t="str">
            <v>m3</v>
          </cell>
          <cell r="G27">
            <v>36234</v>
          </cell>
          <cell r="H27">
            <v>25363800</v>
          </cell>
          <cell r="J27">
            <v>24612.5</v>
          </cell>
        </row>
        <row r="28">
          <cell r="C28" t="str">
            <v>0001 6102 10</v>
          </cell>
          <cell r="D28" t="str">
            <v>Tubería de PVC para drenaje de 0.10 m (4") sin perforar</v>
          </cell>
          <cell r="E28">
            <v>7</v>
          </cell>
          <cell r="F28" t="str">
            <v>m</v>
          </cell>
          <cell r="G28">
            <v>26686</v>
          </cell>
          <cell r="H28">
            <v>186802</v>
          </cell>
          <cell r="J28">
            <v>18126.849999999999</v>
          </cell>
        </row>
        <row r="29">
          <cell r="C29" t="str">
            <v>0001 6102 15</v>
          </cell>
          <cell r="D29" t="str">
            <v>Tubería de PVC para drenaje de 0.15 m (6") sin perforar</v>
          </cell>
          <cell r="E29">
            <v>10</v>
          </cell>
          <cell r="F29" t="str">
            <v>m</v>
          </cell>
          <cell r="G29">
            <v>45704</v>
          </cell>
          <cell r="H29">
            <v>457040</v>
          </cell>
          <cell r="J29">
            <v>31045</v>
          </cell>
        </row>
        <row r="30">
          <cell r="C30" t="str">
            <v>0001 6102 25</v>
          </cell>
          <cell r="D30" t="str">
            <v>Tubería de PVC para drenaje de 0.25 m (10") sin perforar</v>
          </cell>
          <cell r="E30">
            <v>2.5</v>
          </cell>
          <cell r="F30" t="str">
            <v>m</v>
          </cell>
          <cell r="G30">
            <v>49752</v>
          </cell>
          <cell r="H30">
            <v>124380</v>
          </cell>
          <cell r="J30">
            <v>33795</v>
          </cell>
        </row>
        <row r="31">
          <cell r="C31" t="str">
            <v>0001 6102 90</v>
          </cell>
          <cell r="D31" t="str">
            <v>Alcantarillas de tubería de concreto de 0.90 m de diámetro</v>
          </cell>
          <cell r="E31">
            <v>50</v>
          </cell>
          <cell r="F31" t="str">
            <v>m</v>
          </cell>
          <cell r="G31">
            <v>249302</v>
          </cell>
          <cell r="H31">
            <v>12465100</v>
          </cell>
          <cell r="J31">
            <v>169342.67733333333</v>
          </cell>
        </row>
        <row r="32">
          <cell r="C32" t="str">
            <v>0001 6103 00</v>
          </cell>
          <cell r="D32" t="str">
            <v>Cunetas en tierra</v>
          </cell>
          <cell r="E32">
            <v>200</v>
          </cell>
          <cell r="F32" t="str">
            <v>m</v>
          </cell>
          <cell r="G32">
            <v>6154</v>
          </cell>
          <cell r="H32">
            <v>1230800</v>
          </cell>
          <cell r="J32">
            <v>4180</v>
          </cell>
        </row>
        <row r="33">
          <cell r="C33" t="str">
            <v>0001 6103 40</v>
          </cell>
          <cell r="D33" t="str">
            <v>Cunetas de tejón prefabricado de concreto</v>
          </cell>
          <cell r="E33">
            <v>600</v>
          </cell>
          <cell r="F33" t="str">
            <v>m</v>
          </cell>
          <cell r="G33">
            <v>32884</v>
          </cell>
          <cell r="H33">
            <v>19730400</v>
          </cell>
          <cell r="J33">
            <v>22337.222222222223</v>
          </cell>
        </row>
        <row r="34">
          <cell r="D34" t="str">
            <v>OBRAS DE PROTECCIÓN</v>
          </cell>
          <cell r="J34" t="e">
            <v>#DIV/0!</v>
          </cell>
        </row>
        <row r="35">
          <cell r="C35" t="str">
            <v>0001 6140 10</v>
          </cell>
          <cell r="D35" t="str">
            <v>Engramados</v>
          </cell>
          <cell r="E35">
            <v>13000</v>
          </cell>
          <cell r="F35" t="str">
            <v>m2</v>
          </cell>
          <cell r="G35">
            <v>4031</v>
          </cell>
          <cell r="H35">
            <v>52403000</v>
          </cell>
          <cell r="J35">
            <v>2738.333333333333</v>
          </cell>
        </row>
        <row r="36">
          <cell r="C36" t="str">
            <v>0001 6143 00</v>
          </cell>
          <cell r="D36" t="str">
            <v>Enrocados de protección</v>
          </cell>
          <cell r="E36">
            <v>7420</v>
          </cell>
          <cell r="F36" t="str">
            <v>m3</v>
          </cell>
          <cell r="G36">
            <v>17872</v>
          </cell>
          <cell r="H36">
            <v>132610240</v>
          </cell>
          <cell r="J36">
            <v>12139.583333333334</v>
          </cell>
        </row>
        <row r="37">
          <cell r="D37" t="str">
            <v>OBRAS DE CONCRETO</v>
          </cell>
          <cell r="J37" t="e">
            <v>#DIV/0!</v>
          </cell>
        </row>
        <row r="38">
          <cell r="C38" t="str">
            <v>0001 6160 15</v>
          </cell>
          <cell r="D38" t="str">
            <v>Concreto primario para losas vaciadas sobre el terreno</v>
          </cell>
          <cell r="E38">
            <v>2400</v>
          </cell>
          <cell r="F38" t="str">
            <v>m3</v>
          </cell>
          <cell r="G38">
            <v>319372</v>
          </cell>
          <cell r="H38">
            <v>766492800</v>
          </cell>
          <cell r="J38">
            <v>216938.43199999997</v>
          </cell>
        </row>
        <row r="39">
          <cell r="C39" t="str">
            <v>0001 6160 16</v>
          </cell>
          <cell r="D39" t="str">
            <v>Concreto primario para vigas y losas vaciadas sobre formaleta</v>
          </cell>
          <cell r="E39">
            <v>100</v>
          </cell>
          <cell r="F39" t="str">
            <v>m3</v>
          </cell>
          <cell r="G39">
            <v>338913</v>
          </cell>
          <cell r="H39">
            <v>33891300</v>
          </cell>
          <cell r="J39">
            <v>230212.4136</v>
          </cell>
        </row>
        <row r="40">
          <cell r="C40" t="str">
            <v>0001 6160 19</v>
          </cell>
          <cell r="D40" t="str">
            <v>Concreto para muros</v>
          </cell>
          <cell r="E40">
            <v>2300</v>
          </cell>
          <cell r="F40" t="str">
            <v>m3</v>
          </cell>
          <cell r="G40">
            <v>332245</v>
          </cell>
          <cell r="H40">
            <v>764163500</v>
          </cell>
          <cell r="J40">
            <v>225683.18066666668</v>
          </cell>
        </row>
        <row r="41">
          <cell r="C41" t="str">
            <v>0001 6160 22</v>
          </cell>
          <cell r="D41" t="str">
            <v>Concreto para el vertedero</v>
          </cell>
          <cell r="E41">
            <v>4200</v>
          </cell>
          <cell r="F41" t="str">
            <v>m3</v>
          </cell>
          <cell r="G41">
            <v>283799</v>
          </cell>
          <cell r="H41">
            <v>1191955800</v>
          </cell>
          <cell r="J41">
            <v>192775.40643725495</v>
          </cell>
        </row>
        <row r="42">
          <cell r="C42" t="str">
            <v>0001 6160 25</v>
          </cell>
          <cell r="D42" t="str">
            <v>Concreto masivo para llaves</v>
          </cell>
          <cell r="E42">
            <v>1500</v>
          </cell>
          <cell r="F42" t="str">
            <v>m3</v>
          </cell>
          <cell r="G42">
            <v>324259</v>
          </cell>
          <cell r="H42">
            <v>486388500</v>
          </cell>
          <cell r="J42">
            <v>220258.33199999997</v>
          </cell>
        </row>
        <row r="43">
          <cell r="C43" t="str">
            <v>0001 6160 30</v>
          </cell>
          <cell r="D43" t="str">
            <v>Concreto para estructuras varias</v>
          </cell>
          <cell r="E43">
            <v>15</v>
          </cell>
          <cell r="F43" t="str">
            <v>m3</v>
          </cell>
          <cell r="G43">
            <v>398814</v>
          </cell>
          <cell r="H43">
            <v>5982210</v>
          </cell>
          <cell r="J43">
            <v>270900.88531343284</v>
          </cell>
        </row>
        <row r="44">
          <cell r="C44" t="str">
            <v>0001 6164 00</v>
          </cell>
          <cell r="D44" t="str">
            <v>Concreto ciclópeo</v>
          </cell>
          <cell r="E44">
            <v>200</v>
          </cell>
          <cell r="F44" t="str">
            <v>m3</v>
          </cell>
          <cell r="G44">
            <v>231057</v>
          </cell>
          <cell r="H44">
            <v>46211400</v>
          </cell>
          <cell r="J44">
            <v>156949.33118009951</v>
          </cell>
        </row>
        <row r="45">
          <cell r="D45" t="str">
            <v>DISPOSITIVO PARA ELEMNTOS ESTRUCTURALES</v>
          </cell>
          <cell r="J45" t="e">
            <v>#DIV/0!</v>
          </cell>
        </row>
        <row r="46">
          <cell r="C46" t="str">
            <v>0001 6180 20</v>
          </cell>
          <cell r="D46" t="str">
            <v>Sellos de PVC de 0.22 m de ancho</v>
          </cell>
          <cell r="E46">
            <v>1000</v>
          </cell>
          <cell r="F46" t="str">
            <v>m</v>
          </cell>
          <cell r="G46">
            <v>31167</v>
          </cell>
          <cell r="H46">
            <v>31167000</v>
          </cell>
          <cell r="J46">
            <v>21171</v>
          </cell>
        </row>
        <row r="47">
          <cell r="D47" t="str">
            <v>ACERO</v>
          </cell>
          <cell r="J47" t="e">
            <v>#DIV/0!</v>
          </cell>
        </row>
        <row r="48">
          <cell r="C48" t="str">
            <v>0001 6200 00</v>
          </cell>
          <cell r="D48" t="str">
            <v>Barras de acero de refuerzo de 420 Mpa</v>
          </cell>
          <cell r="E48">
            <v>4015</v>
          </cell>
          <cell r="F48" t="str">
            <v>kN</v>
          </cell>
          <cell r="G48">
            <v>175482</v>
          </cell>
          <cell r="H48">
            <v>704560230</v>
          </cell>
          <cell r="J48">
            <v>119198.7159683073</v>
          </cell>
        </row>
        <row r="49">
          <cell r="C49" t="str">
            <v>0001 6200 20</v>
          </cell>
          <cell r="D49" t="str">
            <v>Barras de acero de refuerzo de 280 Mpa</v>
          </cell>
          <cell r="E49">
            <v>80</v>
          </cell>
          <cell r="F49" t="str">
            <v>kN</v>
          </cell>
          <cell r="G49">
            <v>170497</v>
          </cell>
          <cell r="H49">
            <v>13639760</v>
          </cell>
          <cell r="J49">
            <v>115812.75519999999</v>
          </cell>
        </row>
        <row r="50">
          <cell r="D50" t="str">
            <v>TUBERÍAS</v>
          </cell>
          <cell r="J50" t="e">
            <v>#DIV/0!</v>
          </cell>
        </row>
        <row r="51">
          <cell r="C51" t="str">
            <v>0001 6261 12</v>
          </cell>
          <cell r="D51" t="str">
            <v>Tubería de acero galvanizado de 4" de diámetro (incluye válvula)</v>
          </cell>
          <cell r="E51">
            <v>0.6</v>
          </cell>
          <cell r="F51" t="str">
            <v>kN</v>
          </cell>
          <cell r="G51">
            <v>1770803</v>
          </cell>
          <cell r="H51">
            <v>1062481.8</v>
          </cell>
          <cell r="J51">
            <v>1202847.2333333332</v>
          </cell>
        </row>
        <row r="52">
          <cell r="C52" t="str">
            <v>0001 6261 18</v>
          </cell>
          <cell r="D52" t="str">
            <v>Tubería de acero galvanizado de 8" de diámetro</v>
          </cell>
          <cell r="E52">
            <v>2</v>
          </cell>
          <cell r="F52" t="str">
            <v>kN</v>
          </cell>
          <cell r="G52">
            <v>768741</v>
          </cell>
          <cell r="H52">
            <v>1537482</v>
          </cell>
          <cell r="J52">
            <v>522179.68333333335</v>
          </cell>
        </row>
        <row r="53">
          <cell r="D53" t="str">
            <v>ELEMENTOS METÁLICOS</v>
          </cell>
          <cell r="J53" t="e">
            <v>#DIV/0!</v>
          </cell>
        </row>
        <row r="54">
          <cell r="C54" t="str">
            <v>0001 6285 00</v>
          </cell>
          <cell r="D54" t="str">
            <v>Escaleras metálicas</v>
          </cell>
          <cell r="E54">
            <v>2</v>
          </cell>
          <cell r="F54" t="str">
            <v>kN</v>
          </cell>
          <cell r="G54">
            <v>498312</v>
          </cell>
          <cell r="H54">
            <v>996624</v>
          </cell>
          <cell r="J54">
            <v>338486.39455782314</v>
          </cell>
        </row>
        <row r="55">
          <cell r="C55" t="str">
            <v>0001 6285 30</v>
          </cell>
          <cell r="D55" t="str">
            <v>Pasamanos metálicos</v>
          </cell>
          <cell r="E55">
            <v>30</v>
          </cell>
          <cell r="F55" t="str">
            <v>kN</v>
          </cell>
          <cell r="G55">
            <v>1242203</v>
          </cell>
          <cell r="H55">
            <v>37266090</v>
          </cell>
          <cell r="J55">
            <v>843786.39455782319</v>
          </cell>
        </row>
        <row r="56">
          <cell r="C56" t="str">
            <v>0001 6285 40</v>
          </cell>
          <cell r="D56" t="str">
            <v>Elemetos metálicos varios</v>
          </cell>
          <cell r="E56">
            <v>12</v>
          </cell>
          <cell r="F56" t="str">
            <v>kN</v>
          </cell>
          <cell r="G56">
            <v>1242203</v>
          </cell>
          <cell r="H56">
            <v>14906436</v>
          </cell>
          <cell r="J56">
            <v>843786.39455782319</v>
          </cell>
        </row>
        <row r="57">
          <cell r="D57" t="str">
            <v>TRABAJOS VARIOS</v>
          </cell>
          <cell r="J57" t="e">
            <v>#DIV/0!</v>
          </cell>
        </row>
        <row r="58">
          <cell r="C58" t="str">
            <v>0001 6440 10</v>
          </cell>
          <cell r="D58" t="str">
            <v>Cercas de alambre de púas con postería de concreto</v>
          </cell>
          <cell r="E58">
            <v>1000</v>
          </cell>
          <cell r="F58" t="str">
            <v>m</v>
          </cell>
          <cell r="G58">
            <v>11984</v>
          </cell>
          <cell r="H58">
            <v>11984000</v>
          </cell>
          <cell r="J58">
            <v>8140</v>
          </cell>
        </row>
        <row r="59">
          <cell r="C59" t="str">
            <v>0001 6443 00</v>
          </cell>
          <cell r="D59" t="str">
            <v>Andenes de concreto</v>
          </cell>
          <cell r="E59">
            <v>50</v>
          </cell>
          <cell r="F59" t="str">
            <v>m2</v>
          </cell>
          <cell r="G59">
            <v>71865</v>
          </cell>
          <cell r="H59">
            <v>3593250</v>
          </cell>
          <cell r="J59">
            <v>48815.456444444448</v>
          </cell>
        </row>
        <row r="60">
          <cell r="H60">
            <v>5126591311.3000002</v>
          </cell>
          <cell r="J60" t="e">
            <v>#DIV/0!</v>
          </cell>
        </row>
        <row r="61">
          <cell r="D61" t="str">
            <v>OBRA: OBRAS DE CONDUCCIÓN</v>
          </cell>
          <cell r="J61" t="e">
            <v>#DIV/0!</v>
          </cell>
        </row>
        <row r="62">
          <cell r="D62" t="str">
            <v>EXCAVACIONES EXTERIORES</v>
          </cell>
          <cell r="J62" t="e">
            <v>#DIV/0!</v>
          </cell>
        </row>
        <row r="63">
          <cell r="C63" t="str">
            <v>0002 6020 10</v>
          </cell>
          <cell r="D63" t="str">
            <v>Excavación en material común por encima del nivel freático</v>
          </cell>
          <cell r="E63">
            <v>6490</v>
          </cell>
          <cell r="F63" t="str">
            <v>m3</v>
          </cell>
          <cell r="G63">
            <v>4504</v>
          </cell>
          <cell r="H63">
            <v>29230960</v>
          </cell>
          <cell r="J63">
            <v>3059.2333333333336</v>
          </cell>
        </row>
        <row r="64">
          <cell r="C64" t="str">
            <v>0002 6022 10</v>
          </cell>
          <cell r="D64" t="str">
            <v>Excavaciones exteriores en roca</v>
          </cell>
          <cell r="E64">
            <v>410</v>
          </cell>
          <cell r="F64" t="str">
            <v>m3</v>
          </cell>
          <cell r="G64">
            <v>17752</v>
          </cell>
          <cell r="H64">
            <v>7278320</v>
          </cell>
          <cell r="J64">
            <v>12058.197688888889</v>
          </cell>
        </row>
        <row r="65">
          <cell r="C65" t="str">
            <v>0002 6023 10</v>
          </cell>
          <cell r="D65" t="str">
            <v>Excavación estructural en material común por encima del nivel freático</v>
          </cell>
          <cell r="E65">
            <v>1613</v>
          </cell>
          <cell r="F65" t="str">
            <v>m3</v>
          </cell>
          <cell r="G65">
            <v>10449</v>
          </cell>
          <cell r="H65">
            <v>16854237</v>
          </cell>
          <cell r="J65">
            <v>7097.4</v>
          </cell>
        </row>
        <row r="66">
          <cell r="C66" t="str">
            <v>0002 6024 00</v>
          </cell>
          <cell r="D66" t="str">
            <v>Excavación estructural en roca</v>
          </cell>
          <cell r="E66">
            <v>150</v>
          </cell>
          <cell r="F66" t="str">
            <v>m3</v>
          </cell>
          <cell r="G66">
            <v>28235</v>
          </cell>
          <cell r="H66">
            <v>4235250</v>
          </cell>
          <cell r="J66">
            <v>19179.273846153847</v>
          </cell>
        </row>
        <row r="67">
          <cell r="C67" t="str">
            <v>0002 6025 00</v>
          </cell>
          <cell r="D67" t="str">
            <v>Excavación de pilas de 1.00 m de diámetro</v>
          </cell>
          <cell r="E67">
            <v>63</v>
          </cell>
          <cell r="F67" t="str">
            <v>m3</v>
          </cell>
          <cell r="G67">
            <v>285157</v>
          </cell>
          <cell r="H67">
            <v>17964891</v>
          </cell>
          <cell r="J67">
            <v>193697.8</v>
          </cell>
        </row>
        <row r="68">
          <cell r="C68" t="str">
            <v>0002 6025 05</v>
          </cell>
          <cell r="D68" t="str">
            <v>Excavación de pilas de 2.50 m de diámetro</v>
          </cell>
          <cell r="E68">
            <v>80</v>
          </cell>
          <cell r="F68" t="str">
            <v>m3</v>
          </cell>
          <cell r="G68">
            <v>131756</v>
          </cell>
          <cell r="H68">
            <v>10540480</v>
          </cell>
          <cell r="J68">
            <v>89497.68</v>
          </cell>
        </row>
        <row r="69">
          <cell r="C69" t="str">
            <v>0002 6025 10</v>
          </cell>
          <cell r="D69" t="str">
            <v>Excavación de pilotes de 0.30 m de diámetro</v>
          </cell>
          <cell r="E69">
            <v>10</v>
          </cell>
          <cell r="F69" t="str">
            <v>m3</v>
          </cell>
          <cell r="G69">
            <v>199872</v>
          </cell>
          <cell r="H69">
            <v>1998720</v>
          </cell>
          <cell r="J69">
            <v>135766.34</v>
          </cell>
        </row>
        <row r="70">
          <cell r="C70" t="str">
            <v>0002 6025 15</v>
          </cell>
          <cell r="D70" t="str">
            <v>Excavación de pilotes de 0.50 m de diámetro</v>
          </cell>
          <cell r="E70">
            <v>22</v>
          </cell>
          <cell r="F70" t="str">
            <v>m3</v>
          </cell>
          <cell r="G70">
            <v>197909</v>
          </cell>
          <cell r="H70">
            <v>4353998</v>
          </cell>
          <cell r="J70">
            <v>134433.00666666665</v>
          </cell>
        </row>
        <row r="71">
          <cell r="D71" t="str">
            <v>EXCAVACIONES SUBTERRÁNEAS</v>
          </cell>
          <cell r="J71" t="e">
            <v>#DIV/0!</v>
          </cell>
        </row>
        <row r="72">
          <cell r="C72" t="str">
            <v>0002 6040 00</v>
          </cell>
          <cell r="D72" t="str">
            <v>Excavación en roca</v>
          </cell>
          <cell r="E72">
            <v>100</v>
          </cell>
          <cell r="F72" t="str">
            <v>m3</v>
          </cell>
          <cell r="G72">
            <v>68110</v>
          </cell>
          <cell r="H72">
            <v>6811000</v>
          </cell>
          <cell r="J72">
            <v>46264.55362774666</v>
          </cell>
        </row>
        <row r="73">
          <cell r="C73" t="str">
            <v>0002 6041 00</v>
          </cell>
          <cell r="D73" t="str">
            <v>Excavación en tierra</v>
          </cell>
          <cell r="E73">
            <v>5500</v>
          </cell>
          <cell r="F73" t="str">
            <v>m3</v>
          </cell>
          <cell r="G73">
            <v>121095</v>
          </cell>
          <cell r="H73">
            <v>666022500</v>
          </cell>
          <cell r="J73">
            <v>82255.676163176176</v>
          </cell>
        </row>
        <row r="74">
          <cell r="C74" t="str">
            <v>0002 6043 00</v>
          </cell>
          <cell r="D74" t="str">
            <v>Perfiles metálicos de soporte</v>
          </cell>
          <cell r="E74">
            <v>2100</v>
          </cell>
          <cell r="F74" t="str">
            <v>kN</v>
          </cell>
          <cell r="G74">
            <v>347941</v>
          </cell>
          <cell r="H74">
            <v>730676100</v>
          </cell>
          <cell r="J74">
            <v>236344.65772151898</v>
          </cell>
        </row>
        <row r="75">
          <cell r="C75" t="str">
            <v>0002 6044 00</v>
          </cell>
          <cell r="D75" t="str">
            <v>Atizado placa para puente calibre 10</v>
          </cell>
          <cell r="E75">
            <v>155</v>
          </cell>
          <cell r="F75" t="str">
            <v>kN</v>
          </cell>
          <cell r="G75">
            <v>367518</v>
          </cell>
          <cell r="H75">
            <v>56965290</v>
          </cell>
          <cell r="J75">
            <v>249642.81348686267</v>
          </cell>
        </row>
        <row r="76">
          <cell r="D76" t="str">
            <v>LLENOS</v>
          </cell>
          <cell r="J76" t="e">
            <v>#DIV/0!</v>
          </cell>
        </row>
        <row r="77">
          <cell r="C77" t="str">
            <v>0002 6060 10</v>
          </cell>
          <cell r="D77" t="str">
            <v>Colocación y compactación de llenos en material común</v>
          </cell>
          <cell r="E77">
            <v>4400</v>
          </cell>
          <cell r="F77" t="str">
            <v>m3</v>
          </cell>
          <cell r="G77">
            <v>9459</v>
          </cell>
          <cell r="H77">
            <v>41619600</v>
          </cell>
          <cell r="J77">
            <v>6425.25</v>
          </cell>
        </row>
        <row r="78">
          <cell r="C78" t="str">
            <v>0002 6062 00</v>
          </cell>
          <cell r="D78" t="str">
            <v>Llenos estructurales en material común</v>
          </cell>
          <cell r="E78">
            <v>122</v>
          </cell>
          <cell r="F78" t="str">
            <v>m3</v>
          </cell>
          <cell r="G78">
            <v>20664</v>
          </cell>
          <cell r="H78">
            <v>2521008</v>
          </cell>
          <cell r="J78">
            <v>14036.666666666666</v>
          </cell>
        </row>
        <row r="79">
          <cell r="D79" t="str">
            <v>DRENAJES</v>
          </cell>
          <cell r="J79" t="e">
            <v>#DIV/0!</v>
          </cell>
        </row>
        <row r="80">
          <cell r="C80" t="str">
            <v>0002 6100 10</v>
          </cell>
          <cell r="D80" t="str">
            <v>Filtros de cascajo procesado</v>
          </cell>
          <cell r="E80">
            <v>220</v>
          </cell>
          <cell r="F80" t="str">
            <v>m3</v>
          </cell>
          <cell r="G80">
            <v>35883</v>
          </cell>
          <cell r="H80">
            <v>7894260</v>
          </cell>
          <cell r="J80">
            <v>24374</v>
          </cell>
        </row>
        <row r="81">
          <cell r="C81" t="str">
            <v>0002 6100 35</v>
          </cell>
          <cell r="D81" t="str">
            <v>Tubería perforada de PVC de 6" de diámetro</v>
          </cell>
          <cell r="E81">
            <v>550</v>
          </cell>
          <cell r="F81" t="str">
            <v>m</v>
          </cell>
          <cell r="G81">
            <v>40023</v>
          </cell>
          <cell r="H81">
            <v>22012650</v>
          </cell>
          <cell r="J81">
            <v>27186.350000000002</v>
          </cell>
        </row>
        <row r="82">
          <cell r="C82" t="str">
            <v>0002 6102 60</v>
          </cell>
          <cell r="D82" t="str">
            <v>Alcantarillas de tubería de concreto de 0.60 m de diámetro</v>
          </cell>
          <cell r="E82">
            <v>83</v>
          </cell>
          <cell r="F82" t="str">
            <v>m</v>
          </cell>
          <cell r="G82">
            <v>191488</v>
          </cell>
          <cell r="H82">
            <v>15893504</v>
          </cell>
          <cell r="J82">
            <v>130071.58</v>
          </cell>
        </row>
        <row r="83">
          <cell r="C83" t="str">
            <v>0002 6103 01</v>
          </cell>
          <cell r="D83" t="str">
            <v>Cunetas triangulares de concreto</v>
          </cell>
          <cell r="E83">
            <v>84</v>
          </cell>
          <cell r="F83" t="str">
            <v>m</v>
          </cell>
          <cell r="G83">
            <v>63641</v>
          </cell>
          <cell r="H83">
            <v>5345844</v>
          </cell>
          <cell r="J83">
            <v>43229.008000000002</v>
          </cell>
        </row>
        <row r="84">
          <cell r="C84" t="str">
            <v>0002 6103 04</v>
          </cell>
          <cell r="D84" t="str">
            <v>Cunetas semicirculares de concreto</v>
          </cell>
          <cell r="E84">
            <v>264</v>
          </cell>
          <cell r="F84" t="str">
            <v>m</v>
          </cell>
          <cell r="G84">
            <v>117428</v>
          </cell>
          <cell r="H84">
            <v>31000992</v>
          </cell>
          <cell r="J84">
            <v>79765.099333333332</v>
          </cell>
        </row>
        <row r="85">
          <cell r="C85" t="str">
            <v>0002 6103 10</v>
          </cell>
          <cell r="D85" t="str">
            <v>Cunetas de piedra pegada</v>
          </cell>
          <cell r="E85">
            <v>60</v>
          </cell>
          <cell r="F85" t="str">
            <v>m</v>
          </cell>
          <cell r="G85">
            <v>70373</v>
          </cell>
          <cell r="H85">
            <v>4222380</v>
          </cell>
          <cell r="J85">
            <v>47802.004000000001</v>
          </cell>
        </row>
        <row r="86">
          <cell r="C86" t="str">
            <v>0002 6103 15</v>
          </cell>
          <cell r="D86" t="str">
            <v>Canaletas de caída</v>
          </cell>
          <cell r="E86">
            <v>134</v>
          </cell>
          <cell r="F86" t="str">
            <v>m</v>
          </cell>
          <cell r="G86">
            <v>118232</v>
          </cell>
          <cell r="H86">
            <v>15843088</v>
          </cell>
          <cell r="J86">
            <v>80311.012000000002</v>
          </cell>
        </row>
        <row r="87">
          <cell r="C87" t="str">
            <v>0002 6164 00</v>
          </cell>
          <cell r="D87" t="str">
            <v>Geotextil no tejido</v>
          </cell>
          <cell r="E87">
            <v>1260</v>
          </cell>
          <cell r="F87" t="str">
            <v>m2</v>
          </cell>
          <cell r="G87">
            <v>4923</v>
          </cell>
          <cell r="H87">
            <v>6202980</v>
          </cell>
          <cell r="J87">
            <v>3344</v>
          </cell>
        </row>
        <row r="88">
          <cell r="D88" t="str">
            <v>OBRAS DE PROTECCIÓN</v>
          </cell>
          <cell r="J88" t="e">
            <v>#DIV/0!</v>
          </cell>
        </row>
        <row r="89">
          <cell r="C89" t="str">
            <v>0002 6140 10</v>
          </cell>
          <cell r="D89" t="str">
            <v>Engramados</v>
          </cell>
          <cell r="E89">
            <v>2800</v>
          </cell>
          <cell r="F89" t="str">
            <v>m2</v>
          </cell>
          <cell r="G89">
            <v>4031</v>
          </cell>
          <cell r="H89">
            <v>11286800</v>
          </cell>
          <cell r="J89">
            <v>2738.333333333333</v>
          </cell>
        </row>
        <row r="90">
          <cell r="D90" t="str">
            <v>OBRAS DE CONCRETO</v>
          </cell>
          <cell r="J90" t="e">
            <v>#DIV/0!</v>
          </cell>
        </row>
        <row r="91">
          <cell r="C91" t="str">
            <v>0002 6160 09</v>
          </cell>
          <cell r="D91" t="str">
            <v>Concreto primario para anclajes y silletas de 21 Mpa</v>
          </cell>
          <cell r="E91">
            <v>1400</v>
          </cell>
          <cell r="F91" t="str">
            <v>m3</v>
          </cell>
          <cell r="G91">
            <v>358507</v>
          </cell>
          <cell r="H91">
            <v>501909800</v>
          </cell>
          <cell r="J91">
            <v>243521.43199999997</v>
          </cell>
        </row>
        <row r="92">
          <cell r="C92" t="str">
            <v>0002 6160 11</v>
          </cell>
          <cell r="D92" t="str">
            <v>Concreto para pilas de 1.00 m de diámetro</v>
          </cell>
          <cell r="E92">
            <v>135</v>
          </cell>
          <cell r="F92" t="str">
            <v>m3</v>
          </cell>
          <cell r="G92">
            <v>343715</v>
          </cell>
          <cell r="H92">
            <v>46401525</v>
          </cell>
          <cell r="J92">
            <v>233474.31971343284</v>
          </cell>
        </row>
        <row r="93">
          <cell r="C93" t="str">
            <v>0002 6160 12</v>
          </cell>
          <cell r="D93" t="str">
            <v>Concreto para pilas de 2.80 m de diámetro</v>
          </cell>
          <cell r="E93">
            <v>60</v>
          </cell>
          <cell r="F93" t="str">
            <v>m3</v>
          </cell>
          <cell r="G93">
            <v>311802</v>
          </cell>
          <cell r="H93">
            <v>18708120</v>
          </cell>
          <cell r="J93">
            <v>211796.71864676615</v>
          </cell>
        </row>
        <row r="94">
          <cell r="C94" t="str">
            <v>0002 6160 13</v>
          </cell>
          <cell r="D94" t="str">
            <v>Concreto de revestimiento en paredes del túnel</v>
          </cell>
          <cell r="E94">
            <v>400</v>
          </cell>
          <cell r="F94" t="str">
            <v>m3</v>
          </cell>
          <cell r="G94">
            <v>379970</v>
          </cell>
          <cell r="H94">
            <v>151988000</v>
          </cell>
          <cell r="J94">
            <v>258101.07331343283</v>
          </cell>
        </row>
        <row r="95">
          <cell r="C95" t="str">
            <v>0002 6160 14</v>
          </cell>
          <cell r="D95" t="str">
            <v>Concreto para columnas</v>
          </cell>
          <cell r="E95">
            <v>36</v>
          </cell>
          <cell r="F95" t="str">
            <v>m3</v>
          </cell>
          <cell r="G95">
            <v>374376</v>
          </cell>
          <cell r="H95">
            <v>13477536</v>
          </cell>
          <cell r="J95">
            <v>254300.848</v>
          </cell>
        </row>
        <row r="96">
          <cell r="C96" t="str">
            <v>0002 6160 15</v>
          </cell>
          <cell r="D96" t="str">
            <v>Concreto primario para losas vaciadas sobre el terreno</v>
          </cell>
          <cell r="E96">
            <v>500</v>
          </cell>
          <cell r="F96" t="str">
            <v>m3</v>
          </cell>
          <cell r="G96">
            <v>319372</v>
          </cell>
          <cell r="H96">
            <v>159686000</v>
          </cell>
          <cell r="J96">
            <v>216938.43199999997</v>
          </cell>
        </row>
        <row r="97">
          <cell r="C97" t="str">
            <v>0002 6160 16</v>
          </cell>
          <cell r="D97" t="str">
            <v>Concreto primario para vigas y losas vaciadas sobre formaletas</v>
          </cell>
          <cell r="E97">
            <v>130</v>
          </cell>
          <cell r="F97" t="str">
            <v>m3</v>
          </cell>
          <cell r="G97">
            <v>329904</v>
          </cell>
          <cell r="H97">
            <v>42887520</v>
          </cell>
          <cell r="J97">
            <v>224092.4136</v>
          </cell>
        </row>
        <row r="98">
          <cell r="C98" t="str">
            <v>0002 6160 19</v>
          </cell>
          <cell r="D98" t="str">
            <v>Concreto en muros</v>
          </cell>
          <cell r="E98">
            <v>310</v>
          </cell>
          <cell r="F98" t="str">
            <v>m3</v>
          </cell>
          <cell r="G98">
            <v>332245</v>
          </cell>
          <cell r="H98">
            <v>102995950</v>
          </cell>
          <cell r="J98">
            <v>225683.18066666668</v>
          </cell>
        </row>
        <row r="99">
          <cell r="C99" t="str">
            <v>0002 6160 25</v>
          </cell>
          <cell r="D99" t="str">
            <v>Concreto para llaves</v>
          </cell>
          <cell r="E99">
            <v>75</v>
          </cell>
          <cell r="F99" t="str">
            <v>m3</v>
          </cell>
          <cell r="G99">
            <v>324259</v>
          </cell>
          <cell r="H99">
            <v>24319425</v>
          </cell>
          <cell r="J99">
            <v>220258.33199999997</v>
          </cell>
        </row>
        <row r="100">
          <cell r="C100" t="str">
            <v>0002 6160 29</v>
          </cell>
          <cell r="D100" t="str">
            <v>Concreto secundario para anclajes y silletas de 21 Mpa</v>
          </cell>
          <cell r="E100">
            <v>350</v>
          </cell>
          <cell r="F100" t="str">
            <v>m3</v>
          </cell>
          <cell r="G100">
            <v>409773</v>
          </cell>
          <cell r="H100">
            <v>143420550</v>
          </cell>
          <cell r="J100">
            <v>278345.05198009952</v>
          </cell>
        </row>
        <row r="101">
          <cell r="C101" t="str">
            <v>0002 6160 30</v>
          </cell>
          <cell r="D101" t="str">
            <v>Concreto para estructuras varias</v>
          </cell>
          <cell r="E101">
            <v>40</v>
          </cell>
          <cell r="F101" t="str">
            <v>m3</v>
          </cell>
          <cell r="G101">
            <v>398814</v>
          </cell>
          <cell r="H101">
            <v>15952560</v>
          </cell>
          <cell r="J101">
            <v>270900.88531343284</v>
          </cell>
        </row>
        <row r="102">
          <cell r="C102" t="str">
            <v>0002 6160 50</v>
          </cell>
          <cell r="D102" t="str">
            <v>Concreto para pilotes preexcavados de 0.30 m de diámetro</v>
          </cell>
          <cell r="E102">
            <v>10</v>
          </cell>
          <cell r="F102" t="str">
            <v>m3</v>
          </cell>
          <cell r="G102">
            <v>1233152</v>
          </cell>
          <cell r="H102">
            <v>12331520</v>
          </cell>
          <cell r="J102">
            <v>837638.93731343269</v>
          </cell>
        </row>
        <row r="103">
          <cell r="C103" t="str">
            <v>0002 6160 52</v>
          </cell>
          <cell r="D103" t="str">
            <v>Concreto para pilotes preexcavados de 0.50 m de diámetro</v>
          </cell>
          <cell r="E103">
            <v>22</v>
          </cell>
          <cell r="F103" t="str">
            <v>m3</v>
          </cell>
          <cell r="G103">
            <v>999795</v>
          </cell>
          <cell r="H103">
            <v>21995490</v>
          </cell>
          <cell r="J103">
            <v>679127.25731343275</v>
          </cell>
        </row>
        <row r="104">
          <cell r="C104" t="str">
            <v>0002 6165 06</v>
          </cell>
          <cell r="D104" t="str">
            <v>Concreto lanzado en excavaciones subterráneas usando fibra de acero</v>
          </cell>
          <cell r="E104">
            <v>136</v>
          </cell>
          <cell r="F104" t="str">
            <v>m3</v>
          </cell>
          <cell r="G104">
            <v>781984</v>
          </cell>
          <cell r="H104">
            <v>106349824</v>
          </cell>
          <cell r="J104">
            <v>531175.3743452382</v>
          </cell>
        </row>
        <row r="105">
          <cell r="C105" t="str">
            <v>0002 6165 05</v>
          </cell>
          <cell r="D105" t="str">
            <v>Concreto lanzado en excavaciones subterráneas usando malla de refuerzo</v>
          </cell>
          <cell r="E105">
            <v>665</v>
          </cell>
          <cell r="F105" t="str">
            <v>m3</v>
          </cell>
          <cell r="G105">
            <v>850372</v>
          </cell>
          <cell r="H105">
            <v>565497380</v>
          </cell>
          <cell r="J105">
            <v>577629.30905476201</v>
          </cell>
        </row>
        <row r="106">
          <cell r="D106" t="str">
            <v>DISPOSITIVO PARA ELEMNTOS ESTRUCTURALES</v>
          </cell>
          <cell r="J106" t="e">
            <v>#DIV/0!</v>
          </cell>
        </row>
        <row r="107">
          <cell r="C107" t="str">
            <v>0002 6180 20</v>
          </cell>
          <cell r="D107" t="str">
            <v>Sellos de PVC de 0.22 m de ancho</v>
          </cell>
          <cell r="E107">
            <v>142</v>
          </cell>
          <cell r="F107" t="str">
            <v>m</v>
          </cell>
          <cell r="G107">
            <v>31167</v>
          </cell>
          <cell r="H107">
            <v>4425714</v>
          </cell>
          <cell r="J107">
            <v>21171</v>
          </cell>
        </row>
        <row r="108">
          <cell r="C108" t="str">
            <v>0002 6180 25</v>
          </cell>
          <cell r="D108" t="str">
            <v>Sellos de lámina galvanizada de 0.22 m de ancho</v>
          </cell>
          <cell r="E108">
            <v>40</v>
          </cell>
          <cell r="F108" t="str">
            <v>m</v>
          </cell>
          <cell r="G108">
            <v>52326</v>
          </cell>
          <cell r="H108">
            <v>2093040</v>
          </cell>
          <cell r="J108">
            <v>35543.4</v>
          </cell>
        </row>
        <row r="109">
          <cell r="C109" t="str">
            <v>0002 6180 30</v>
          </cell>
          <cell r="D109" t="str">
            <v>Sellos de cinta elástica Sikadur Combiflex</v>
          </cell>
          <cell r="E109">
            <v>186</v>
          </cell>
          <cell r="F109" t="str">
            <v>m</v>
          </cell>
          <cell r="G109">
            <v>56271</v>
          </cell>
          <cell r="H109">
            <v>10466406</v>
          </cell>
          <cell r="J109">
            <v>38223</v>
          </cell>
        </row>
        <row r="110">
          <cell r="C110" t="str">
            <v>0002 6180 32</v>
          </cell>
          <cell r="D110" t="str">
            <v>Igas negro para juntas de concreto</v>
          </cell>
          <cell r="E110">
            <v>200</v>
          </cell>
          <cell r="F110" t="str">
            <v>N</v>
          </cell>
          <cell r="G110">
            <v>6139</v>
          </cell>
          <cell r="H110">
            <v>1227800</v>
          </cell>
          <cell r="J110">
            <v>4170</v>
          </cell>
        </row>
        <row r="111">
          <cell r="D111" t="str">
            <v>ACERO</v>
          </cell>
          <cell r="J111" t="e">
            <v>#DIV/0!</v>
          </cell>
        </row>
        <row r="112">
          <cell r="C112" t="str">
            <v>0002 6200 00</v>
          </cell>
          <cell r="D112" t="str">
            <v>Barras de acero de refuerzo de 420 Mpa</v>
          </cell>
          <cell r="E112">
            <v>1647</v>
          </cell>
          <cell r="F112" t="str">
            <v>kN</v>
          </cell>
          <cell r="G112">
            <v>175482</v>
          </cell>
          <cell r="H112">
            <v>289018854</v>
          </cell>
          <cell r="J112">
            <v>119198.7159683073</v>
          </cell>
        </row>
        <row r="113">
          <cell r="C113" t="str">
            <v>0002 6200 20</v>
          </cell>
          <cell r="D113" t="str">
            <v>Barras de acero de refuerzo de 280 Mpa</v>
          </cell>
          <cell r="E113">
            <v>60</v>
          </cell>
          <cell r="F113" t="str">
            <v>kN</v>
          </cell>
          <cell r="G113">
            <v>170497</v>
          </cell>
          <cell r="H113">
            <v>10229820</v>
          </cell>
          <cell r="J113">
            <v>115812.75519999999</v>
          </cell>
        </row>
        <row r="114">
          <cell r="C114" t="str">
            <v>0002 6201 00</v>
          </cell>
          <cell r="D114" t="str">
            <v>Malla de refuerzo</v>
          </cell>
          <cell r="E114">
            <v>40</v>
          </cell>
          <cell r="F114" t="str">
            <v>kN</v>
          </cell>
          <cell r="G114">
            <v>567296</v>
          </cell>
          <cell r="H114">
            <v>22691840</v>
          </cell>
          <cell r="J114">
            <v>385344.95</v>
          </cell>
        </row>
        <row r="115">
          <cell r="C115" t="str">
            <v>0002 6202 00</v>
          </cell>
          <cell r="D115" t="str">
            <v>Fibras de acero de refuerzo</v>
          </cell>
          <cell r="E115">
            <v>55</v>
          </cell>
          <cell r="F115" t="str">
            <v>kN</v>
          </cell>
          <cell r="G115">
            <v>866641</v>
          </cell>
          <cell r="H115">
            <v>47665255</v>
          </cell>
          <cell r="J115">
            <v>588680</v>
          </cell>
        </row>
        <row r="116">
          <cell r="D116" t="str">
            <v xml:space="preserve">SUMINISTRO Y MONTAJE DE TUBERÍAS    </v>
          </cell>
          <cell r="J116" t="e">
            <v>#DIV/0!</v>
          </cell>
        </row>
        <row r="117">
          <cell r="D117" t="str">
            <v>OPCIÓN TUBERÍA METÁLICA</v>
          </cell>
          <cell r="J117" t="e">
            <v>#DIV/0!</v>
          </cell>
        </row>
        <row r="118">
          <cell r="C118" t="str">
            <v>0002 6270 00</v>
          </cell>
          <cell r="D118" t="str">
            <v>Suministro, montaje de la tubería de Presión. (Según diámetros y espesores mostrados en planos)</v>
          </cell>
          <cell r="E118">
            <v>1510</v>
          </cell>
          <cell r="F118" t="str">
            <v>kN</v>
          </cell>
          <cell r="G118">
            <v>773039</v>
          </cell>
          <cell r="H118">
            <v>1167288890</v>
          </cell>
          <cell r="J118">
            <v>525099.57849028462</v>
          </cell>
        </row>
        <row r="119">
          <cell r="C119" t="str">
            <v>0002 6270 40</v>
          </cell>
          <cell r="D119" t="str">
            <v>Limpieza y restitución de pintura</v>
          </cell>
          <cell r="E119">
            <v>3570</v>
          </cell>
          <cell r="F119" t="str">
            <v>m2</v>
          </cell>
          <cell r="G119">
            <v>41957</v>
          </cell>
          <cell r="H119">
            <v>149786490</v>
          </cell>
          <cell r="J119">
            <v>28500</v>
          </cell>
        </row>
        <row r="120">
          <cell r="C120" t="str">
            <v>0002 6270 50</v>
          </cell>
          <cell r="D120" t="str">
            <v>Espuma de poliuretano</v>
          </cell>
          <cell r="E120">
            <v>25</v>
          </cell>
          <cell r="F120" t="str">
            <v>m2</v>
          </cell>
          <cell r="G120">
            <v>14722</v>
          </cell>
          <cell r="H120">
            <v>368050</v>
          </cell>
          <cell r="J120">
            <v>10000</v>
          </cell>
        </row>
        <row r="121">
          <cell r="D121" t="str">
            <v>OPCIÓN TUBERÍA FIBRA DE VIDRIO</v>
          </cell>
          <cell r="J121" t="e">
            <v>#DIV/0!</v>
          </cell>
        </row>
        <row r="122">
          <cell r="C122" t="str">
            <v>0002 6270 01</v>
          </cell>
          <cell r="D122" t="str">
            <v>Suministro, montaje y reparaciones de la tubería de la tubería de presión. (Según diámetros y espesores mostrados en planos)</v>
          </cell>
          <cell r="E122">
            <v>320</v>
          </cell>
          <cell r="F122" t="str">
            <v>m</v>
          </cell>
          <cell r="G122">
            <v>0</v>
          </cell>
          <cell r="H122">
            <v>0</v>
          </cell>
          <cell r="J122">
            <v>0</v>
          </cell>
        </row>
        <row r="123">
          <cell r="C123" t="str">
            <v>0002 6270 25</v>
          </cell>
          <cell r="D123" t="str">
            <v>Tramo de acople final a válvula mariposa, según planos</v>
          </cell>
          <cell r="E123">
            <v>1</v>
          </cell>
          <cell r="F123" t="str">
            <v>U</v>
          </cell>
          <cell r="G123">
            <v>0</v>
          </cell>
          <cell r="H123">
            <v>0</v>
          </cell>
          <cell r="J123">
            <v>0</v>
          </cell>
        </row>
        <row r="124">
          <cell r="D124" t="str">
            <v>ELEMENTOS METÁLICOS</v>
          </cell>
          <cell r="J124" t="e">
            <v>#DIV/0!</v>
          </cell>
        </row>
        <row r="125">
          <cell r="C125" t="str">
            <v>0002 6285 10</v>
          </cell>
          <cell r="D125" t="str">
            <v>Rieles metálicos de soporte</v>
          </cell>
          <cell r="E125">
            <v>10</v>
          </cell>
          <cell r="F125" t="str">
            <v>kN</v>
          </cell>
          <cell r="G125">
            <v>1242203</v>
          </cell>
          <cell r="H125">
            <v>12422030</v>
          </cell>
          <cell r="J125">
            <v>843786.39455782319</v>
          </cell>
        </row>
        <row r="126">
          <cell r="C126" t="str">
            <v>0002 6285 40</v>
          </cell>
          <cell r="D126" t="str">
            <v>Elementos metálicos varios</v>
          </cell>
          <cell r="E126">
            <v>12</v>
          </cell>
          <cell r="F126" t="str">
            <v>kN</v>
          </cell>
          <cell r="G126">
            <v>1242203</v>
          </cell>
          <cell r="H126">
            <v>14906436</v>
          </cell>
          <cell r="J126">
            <v>843786.39455782319</v>
          </cell>
        </row>
        <row r="127">
          <cell r="H127">
            <v>5377286677</v>
          </cell>
          <cell r="J127" t="e">
            <v>#DIV/0!</v>
          </cell>
        </row>
        <row r="128">
          <cell r="D128" t="str">
            <v>OBRA: CASA DE MÁQUINAS</v>
          </cell>
          <cell r="J128" t="e">
            <v>#DIV/0!</v>
          </cell>
        </row>
        <row r="129">
          <cell r="D129" t="str">
            <v>ACTIVIDADES GENERALES</v>
          </cell>
          <cell r="J129" t="e">
            <v>#DIV/0!</v>
          </cell>
        </row>
        <row r="130">
          <cell r="C130" t="str">
            <v>0003 6003 00</v>
          </cell>
          <cell r="D130" t="str">
            <v>Desmonte y limpieza</v>
          </cell>
          <cell r="E130">
            <v>0.2</v>
          </cell>
          <cell r="F130" t="str">
            <v>Ha</v>
          </cell>
          <cell r="G130">
            <v>769580</v>
          </cell>
          <cell r="H130">
            <v>153916</v>
          </cell>
          <cell r="J130">
            <v>522750</v>
          </cell>
        </row>
        <row r="131">
          <cell r="D131" t="str">
            <v>EXCAVACIONES EXTERIORES</v>
          </cell>
          <cell r="J131" t="e">
            <v>#DIV/0!</v>
          </cell>
        </row>
        <row r="132">
          <cell r="C132" t="str">
            <v>0003 6020 00</v>
          </cell>
          <cell r="D132" t="str">
            <v>Descapote</v>
          </cell>
          <cell r="E132">
            <v>1980</v>
          </cell>
          <cell r="F132" t="str">
            <v>m3</v>
          </cell>
          <cell r="G132">
            <v>3172</v>
          </cell>
          <cell r="H132">
            <v>6280560</v>
          </cell>
          <cell r="J132">
            <v>2154.6166666666668</v>
          </cell>
        </row>
        <row r="133">
          <cell r="C133" t="str">
            <v>0003 6020 10</v>
          </cell>
          <cell r="D133" t="str">
            <v>Excavación en material común por encima del nivel freático</v>
          </cell>
          <cell r="E133">
            <v>14500</v>
          </cell>
          <cell r="F133" t="str">
            <v>m3</v>
          </cell>
          <cell r="G133">
            <v>3781</v>
          </cell>
          <cell r="H133">
            <v>54824500</v>
          </cell>
          <cell r="J133">
            <v>2568.5749999999998</v>
          </cell>
        </row>
        <row r="134">
          <cell r="C134" t="str">
            <v>0003 6022 10</v>
          </cell>
          <cell r="D134" t="str">
            <v>Excavaciones en roca</v>
          </cell>
          <cell r="E134">
            <v>100</v>
          </cell>
          <cell r="F134" t="str">
            <v>m3</v>
          </cell>
          <cell r="G134">
            <v>15338</v>
          </cell>
          <cell r="H134">
            <v>1533800</v>
          </cell>
          <cell r="J134">
            <v>10418.517133333335</v>
          </cell>
        </row>
        <row r="135">
          <cell r="C135" t="str">
            <v>0003 6023 10</v>
          </cell>
          <cell r="D135" t="str">
            <v>Excavación estructural en material común por encima del nivel freático</v>
          </cell>
          <cell r="E135">
            <v>2900</v>
          </cell>
          <cell r="F135" t="str">
            <v>m3</v>
          </cell>
          <cell r="G135">
            <v>8829</v>
          </cell>
          <cell r="H135">
            <v>25604100</v>
          </cell>
          <cell r="J135">
            <v>5997.4</v>
          </cell>
        </row>
        <row r="136">
          <cell r="C136" t="str">
            <v>0003 6023 20</v>
          </cell>
          <cell r="D136" t="str">
            <v>Excavación estructural en material común por debajo del nivel freático</v>
          </cell>
          <cell r="E136">
            <v>200</v>
          </cell>
          <cell r="F136" t="str">
            <v>m3</v>
          </cell>
          <cell r="G136">
            <v>10238</v>
          </cell>
          <cell r="H136">
            <v>2047600</v>
          </cell>
          <cell r="J136">
            <v>6954.2</v>
          </cell>
        </row>
        <row r="137">
          <cell r="C137" t="str">
            <v>0003 6024 00</v>
          </cell>
          <cell r="D137" t="str">
            <v>Excavación estructural en roca</v>
          </cell>
          <cell r="E137">
            <v>50</v>
          </cell>
          <cell r="F137" t="str">
            <v>m3</v>
          </cell>
          <cell r="G137">
            <v>28235</v>
          </cell>
          <cell r="H137">
            <v>1411750</v>
          </cell>
          <cell r="J137">
            <v>19179.273846153847</v>
          </cell>
        </row>
        <row r="138">
          <cell r="D138" t="str">
            <v>LLENOS</v>
          </cell>
          <cell r="J138" t="e">
            <v>#DIV/0!</v>
          </cell>
        </row>
        <row r="139">
          <cell r="C139" t="str">
            <v>0003 6060 10</v>
          </cell>
          <cell r="D139" t="str">
            <v>Colocación y compactación de llenos en material común</v>
          </cell>
          <cell r="E139">
            <v>6300</v>
          </cell>
          <cell r="F139" t="str">
            <v>m3</v>
          </cell>
          <cell r="G139">
            <v>6576</v>
          </cell>
          <cell r="H139">
            <v>41428800</v>
          </cell>
          <cell r="J139">
            <v>4466.8857142857141</v>
          </cell>
        </row>
        <row r="140">
          <cell r="C140" t="str">
            <v>0003 6062 00</v>
          </cell>
          <cell r="D140" t="str">
            <v>Llenos estructurales en material común</v>
          </cell>
          <cell r="E140">
            <v>950</v>
          </cell>
          <cell r="F140" t="str">
            <v>m3</v>
          </cell>
          <cell r="G140">
            <v>14373</v>
          </cell>
          <cell r="H140">
            <v>13654350</v>
          </cell>
          <cell r="J140">
            <v>9763.3333333333339</v>
          </cell>
        </row>
        <row r="141">
          <cell r="C141" t="str">
            <v>0003 6062 20</v>
          </cell>
          <cell r="D141" t="e">
            <v>#N/A</v>
          </cell>
          <cell r="E141" t="e">
            <v>#N/A</v>
          </cell>
          <cell r="F141" t="e">
            <v>#N/A</v>
          </cell>
          <cell r="G141">
            <v>31444</v>
          </cell>
          <cell r="H141" t="e">
            <v>#N/A</v>
          </cell>
          <cell r="J141">
            <v>21358.666666666668</v>
          </cell>
        </row>
        <row r="142">
          <cell r="D142" t="str">
            <v>PAVIMENTOS</v>
          </cell>
          <cell r="J142" t="e">
            <v>#DIV/0!</v>
          </cell>
        </row>
        <row r="143">
          <cell r="C143" t="str">
            <v>0003 6080 10</v>
          </cell>
          <cell r="D143" t="str">
            <v>Afirmado tipo 1</v>
          </cell>
          <cell r="E143">
            <v>375</v>
          </cell>
          <cell r="F143" t="str">
            <v>m3</v>
          </cell>
          <cell r="G143">
            <v>30481</v>
          </cell>
          <cell r="H143">
            <v>11430375</v>
          </cell>
          <cell r="J143">
            <v>20705.000000000004</v>
          </cell>
        </row>
        <row r="144">
          <cell r="C144" t="str">
            <v>0003 6080 20</v>
          </cell>
          <cell r="D144" t="str">
            <v>Afirmado tipo 2</v>
          </cell>
          <cell r="E144">
            <v>41</v>
          </cell>
          <cell r="F144" t="str">
            <v>m3</v>
          </cell>
          <cell r="G144">
            <v>44966</v>
          </cell>
          <cell r="H144">
            <v>1843606</v>
          </cell>
          <cell r="J144">
            <v>30544.120370370369</v>
          </cell>
        </row>
        <row r="145">
          <cell r="D145" t="str">
            <v>DRENAJES</v>
          </cell>
          <cell r="J145" t="e">
            <v>#DIV/0!</v>
          </cell>
        </row>
        <row r="146">
          <cell r="C146" t="str">
            <v>0003 6100 00</v>
          </cell>
          <cell r="D146" t="str">
            <v>Filtros en arena fina</v>
          </cell>
          <cell r="E146">
            <v>72</v>
          </cell>
          <cell r="F146" t="str">
            <v>m3</v>
          </cell>
          <cell r="G146">
            <v>45599</v>
          </cell>
          <cell r="H146">
            <v>3283128</v>
          </cell>
          <cell r="J146">
            <v>30974</v>
          </cell>
        </row>
        <row r="147">
          <cell r="C147" t="str">
            <v>0003 6100 10</v>
          </cell>
          <cell r="D147" t="str">
            <v>Filtros en cascajo procesado</v>
          </cell>
          <cell r="E147">
            <v>16</v>
          </cell>
          <cell r="F147" t="str">
            <v>m3</v>
          </cell>
          <cell r="G147">
            <v>35883</v>
          </cell>
          <cell r="H147">
            <v>574128</v>
          </cell>
          <cell r="J147">
            <v>24374</v>
          </cell>
        </row>
        <row r="148">
          <cell r="C148" t="str">
            <v>0003 6100 35</v>
          </cell>
          <cell r="D148" t="str">
            <v>Tubería perforada de PVC de 4" de diámetro</v>
          </cell>
          <cell r="E148">
            <v>33</v>
          </cell>
          <cell r="F148" t="str">
            <v>m</v>
          </cell>
          <cell r="G148">
            <v>19007</v>
          </cell>
          <cell r="H148">
            <v>627231</v>
          </cell>
          <cell r="J148">
            <v>12910.550000000001</v>
          </cell>
        </row>
        <row r="149">
          <cell r="C149" t="str">
            <v>0003 6103 02</v>
          </cell>
          <cell r="D149" t="str">
            <v>Cunetas trapezoidales de concreto</v>
          </cell>
          <cell r="E149">
            <v>490</v>
          </cell>
          <cell r="F149" t="str">
            <v>m</v>
          </cell>
          <cell r="G149">
            <v>75228</v>
          </cell>
          <cell r="H149">
            <v>36861720</v>
          </cell>
          <cell r="J149">
            <v>51100.071829787237</v>
          </cell>
        </row>
        <row r="150">
          <cell r="C150" t="str">
            <v>0003 6104 00</v>
          </cell>
          <cell r="D150" t="str">
            <v>Geotextil no tejido</v>
          </cell>
          <cell r="E150">
            <v>160</v>
          </cell>
          <cell r="F150" t="str">
            <v>m2</v>
          </cell>
          <cell r="G150">
            <v>4923</v>
          </cell>
          <cell r="H150">
            <v>787680</v>
          </cell>
          <cell r="J150">
            <v>3344</v>
          </cell>
        </row>
        <row r="151">
          <cell r="D151" t="str">
            <v>OBRAS DE PROTECCIÓN</v>
          </cell>
          <cell r="J151" t="e">
            <v>#DIV/0!</v>
          </cell>
        </row>
        <row r="152">
          <cell r="C152" t="str">
            <v>0003 6140 10</v>
          </cell>
          <cell r="D152" t="str">
            <v>Engramados</v>
          </cell>
          <cell r="E152">
            <v>1720</v>
          </cell>
          <cell r="F152" t="str">
            <v>m2</v>
          </cell>
          <cell r="G152">
            <v>4031</v>
          </cell>
          <cell r="H152">
            <v>6933320</v>
          </cell>
          <cell r="J152">
            <v>2738.333333333333</v>
          </cell>
        </row>
        <row r="153">
          <cell r="C153" t="str">
            <v>0003 6143 00</v>
          </cell>
          <cell r="D153" t="str">
            <v>Enrocados de protección</v>
          </cell>
          <cell r="E153">
            <v>655</v>
          </cell>
          <cell r="F153" t="str">
            <v>m3</v>
          </cell>
          <cell r="G153">
            <v>17872</v>
          </cell>
          <cell r="H153">
            <v>11706160</v>
          </cell>
          <cell r="J153">
            <v>12139.583333333334</v>
          </cell>
        </row>
        <row r="154">
          <cell r="D154" t="str">
            <v>OBRAS DE CONCRETO</v>
          </cell>
          <cell r="J154" t="e">
            <v>#DIV/0!</v>
          </cell>
        </row>
        <row r="155">
          <cell r="C155" t="str">
            <v>0003 6160 10</v>
          </cell>
          <cell r="D155" t="str">
            <v>Concreto para muros bajo cota 1.475.95 y losas de fundación</v>
          </cell>
          <cell r="E155">
            <v>431</v>
          </cell>
          <cell r="F155" t="str">
            <v>m3</v>
          </cell>
          <cell r="G155">
            <v>327822</v>
          </cell>
          <cell r="H155">
            <v>141291282</v>
          </cell>
          <cell r="J155">
            <v>222678.38537643291</v>
          </cell>
        </row>
        <row r="156">
          <cell r="C156" t="str">
            <v>0003 6160 16</v>
          </cell>
          <cell r="D156" t="str">
            <v>Concreto primario para vigas y losas vaciadas sobre formaletas</v>
          </cell>
          <cell r="E156">
            <v>30</v>
          </cell>
          <cell r="F156" t="str">
            <v>m3</v>
          </cell>
          <cell r="G156">
            <v>329904</v>
          </cell>
          <cell r="H156">
            <v>9897120</v>
          </cell>
          <cell r="J156">
            <v>224092.4136</v>
          </cell>
        </row>
        <row r="157">
          <cell r="C157" t="str">
            <v>0003 6160 17</v>
          </cell>
          <cell r="D157" t="str">
            <v>Concreto en el canal de descarga</v>
          </cell>
          <cell r="E157">
            <v>125</v>
          </cell>
          <cell r="F157" t="str">
            <v>m3</v>
          </cell>
          <cell r="G157">
            <v>345455</v>
          </cell>
          <cell r="H157">
            <v>43181875</v>
          </cell>
          <cell r="J157">
            <v>234655.83542857142</v>
          </cell>
        </row>
        <row r="158">
          <cell r="C158" t="str">
            <v>0003 6160 18</v>
          </cell>
          <cell r="D158" t="str">
            <v>Concreto primario para vigas del puente grúa y vigas de amarre</v>
          </cell>
          <cell r="E158">
            <v>40</v>
          </cell>
          <cell r="F158" t="str">
            <v>m3</v>
          </cell>
          <cell r="G158">
            <v>367923</v>
          </cell>
          <cell r="H158">
            <v>14716920</v>
          </cell>
          <cell r="J158">
            <v>249917.80131343284</v>
          </cell>
        </row>
        <row r="159">
          <cell r="C159" t="str">
            <v>0003 6160 20</v>
          </cell>
          <cell r="D159" t="str">
            <v>Concreto para columnas</v>
          </cell>
          <cell r="E159">
            <v>23</v>
          </cell>
          <cell r="F159" t="str">
            <v>m3</v>
          </cell>
          <cell r="G159">
            <v>361651</v>
          </cell>
          <cell r="H159">
            <v>8317973</v>
          </cell>
          <cell r="J159">
            <v>245657.51466666668</v>
          </cell>
        </row>
        <row r="160">
          <cell r="C160" t="str">
            <v>0003 6160 21</v>
          </cell>
          <cell r="D160" t="str">
            <v>Mortero sin refracción, para anclaje y nivelación de equipos</v>
          </cell>
          <cell r="E160">
            <v>1</v>
          </cell>
          <cell r="F160" t="str">
            <v>m3</v>
          </cell>
          <cell r="G160">
            <v>4515460</v>
          </cell>
          <cell r="H160">
            <v>4515460</v>
          </cell>
          <cell r="J160">
            <v>3067200</v>
          </cell>
        </row>
        <row r="161">
          <cell r="C161" t="str">
            <v>0003 6160 23</v>
          </cell>
          <cell r="D161" t="str">
            <v>Concreto para tanques</v>
          </cell>
          <cell r="E161">
            <v>69</v>
          </cell>
          <cell r="F161" t="str">
            <v>m3</v>
          </cell>
          <cell r="G161">
            <v>343422</v>
          </cell>
          <cell r="H161">
            <v>23696118</v>
          </cell>
          <cell r="J161">
            <v>233275.13464676618</v>
          </cell>
        </row>
        <row r="162">
          <cell r="C162" t="str">
            <v>0003 6160 28</v>
          </cell>
          <cell r="D162" t="str">
            <v>Concreto secundario</v>
          </cell>
          <cell r="E162">
            <v>67</v>
          </cell>
          <cell r="F162" t="str">
            <v>m3</v>
          </cell>
          <cell r="G162">
            <v>365014</v>
          </cell>
          <cell r="H162">
            <v>24455938</v>
          </cell>
          <cell r="J162">
            <v>247941.80131343284</v>
          </cell>
        </row>
        <row r="163">
          <cell r="C163" t="str">
            <v>0003 6160 30</v>
          </cell>
          <cell r="D163" t="str">
            <v>Concreto para estructuras varias</v>
          </cell>
          <cell r="E163">
            <v>6</v>
          </cell>
          <cell r="F163" t="str">
            <v>m3</v>
          </cell>
          <cell r="G163">
            <v>398814</v>
          </cell>
          <cell r="H163">
            <v>2392884</v>
          </cell>
          <cell r="J163">
            <v>270900.88531343284</v>
          </cell>
        </row>
        <row r="164">
          <cell r="C164" t="str">
            <v>0003 6164 00</v>
          </cell>
          <cell r="D164" t="str">
            <v>Concreto ciclópeo</v>
          </cell>
          <cell r="E164">
            <v>110</v>
          </cell>
          <cell r="F164" t="str">
            <v>m3</v>
          </cell>
          <cell r="G164">
            <v>231057</v>
          </cell>
          <cell r="H164">
            <v>25416270</v>
          </cell>
          <cell r="J164">
            <v>156949.33118009951</v>
          </cell>
        </row>
        <row r="165">
          <cell r="D165" t="str">
            <v>DISPOSITIVO PARA ELEMNTOS ESTRUCTURALES</v>
          </cell>
          <cell r="J165" t="e">
            <v>#DIV/0!</v>
          </cell>
        </row>
        <row r="166">
          <cell r="C166" t="str">
            <v>0003 6180 20</v>
          </cell>
          <cell r="D166" t="str">
            <v>Sello de PVC de 0.22 m de ancho</v>
          </cell>
          <cell r="E166">
            <v>180</v>
          </cell>
          <cell r="F166" t="str">
            <v>m</v>
          </cell>
          <cell r="G166">
            <v>31167</v>
          </cell>
          <cell r="H166">
            <v>5610060</v>
          </cell>
          <cell r="J166">
            <v>21171</v>
          </cell>
        </row>
        <row r="167">
          <cell r="D167" t="str">
            <v>ACERO</v>
          </cell>
          <cell r="J167" t="e">
            <v>#DIV/0!</v>
          </cell>
        </row>
        <row r="168">
          <cell r="C168" t="str">
            <v>0003 6200 00</v>
          </cell>
          <cell r="D168" t="str">
            <v>Barras de acero de refuerzo de 420 Mpa</v>
          </cell>
          <cell r="E168">
            <v>515</v>
          </cell>
          <cell r="F168" t="str">
            <v>kN</v>
          </cell>
          <cell r="G168">
            <v>175482</v>
          </cell>
          <cell r="H168">
            <v>90373230</v>
          </cell>
          <cell r="J168">
            <v>119198.7159683073</v>
          </cell>
        </row>
        <row r="169">
          <cell r="C169" t="str">
            <v>0003 6200 20</v>
          </cell>
          <cell r="D169" t="str">
            <v>Barras de acero de refuerzo de 280 Mpa</v>
          </cell>
          <cell r="E169">
            <v>5</v>
          </cell>
          <cell r="F169" t="str">
            <v>kN</v>
          </cell>
          <cell r="G169">
            <v>170497</v>
          </cell>
          <cell r="H169">
            <v>852485</v>
          </cell>
          <cell r="J169">
            <v>115812.75519999999</v>
          </cell>
        </row>
        <row r="170">
          <cell r="D170" t="str">
            <v>TUBERÍAS Y ACCESORIOS</v>
          </cell>
          <cell r="J170" t="e">
            <v>#DIV/0!</v>
          </cell>
        </row>
        <row r="171">
          <cell r="C171" t="str">
            <v>0003 6269 10</v>
          </cell>
          <cell r="D171" t="str">
            <v>Tubería de acero inoxidable de 4" de diámetro</v>
          </cell>
          <cell r="E171">
            <v>8.1999999999999993</v>
          </cell>
          <cell r="F171" t="str">
            <v>kN</v>
          </cell>
          <cell r="G171">
            <v>1099745</v>
          </cell>
          <cell r="H171">
            <v>9017909</v>
          </cell>
          <cell r="J171">
            <v>747019.8666666667</v>
          </cell>
        </row>
        <row r="172">
          <cell r="C172" t="str">
            <v>0003 6269 20</v>
          </cell>
          <cell r="D172" t="str">
            <v>Tubería de acero inoxidable de 6" de diámetro</v>
          </cell>
          <cell r="E172">
            <v>13</v>
          </cell>
          <cell r="F172" t="str">
            <v>kN</v>
          </cell>
          <cell r="G172">
            <v>1069598</v>
          </cell>
          <cell r="H172">
            <v>13904774</v>
          </cell>
          <cell r="J172">
            <v>726541.71666666667</v>
          </cell>
        </row>
        <row r="173">
          <cell r="C173" t="str">
            <v>0003 6269 30</v>
          </cell>
          <cell r="D173" t="str">
            <v>Tubería de acero inoxidable de 8" de diámetro</v>
          </cell>
          <cell r="E173">
            <v>1.4</v>
          </cell>
          <cell r="F173" t="str">
            <v>kN</v>
          </cell>
          <cell r="G173">
            <v>1062377</v>
          </cell>
          <cell r="H173">
            <v>1487327.7999999998</v>
          </cell>
          <cell r="J173">
            <v>721637.16666666663</v>
          </cell>
        </row>
        <row r="174">
          <cell r="D174" t="str">
            <v>ELEMENTOS METÁLICOS</v>
          </cell>
          <cell r="J174" t="e">
            <v>#DIV/0!</v>
          </cell>
        </row>
        <row r="175">
          <cell r="C175" t="str">
            <v>0003 6284 05</v>
          </cell>
          <cell r="D175" t="str">
            <v>Instalación de rieles para el puente grúa, suministrados por las Empresas</v>
          </cell>
          <cell r="E175">
            <v>12</v>
          </cell>
          <cell r="F175" t="str">
            <v>kN</v>
          </cell>
          <cell r="G175">
            <v>1242203</v>
          </cell>
          <cell r="H175">
            <v>14906436</v>
          </cell>
          <cell r="J175">
            <v>843786.39455782319</v>
          </cell>
        </row>
        <row r="176">
          <cell r="C176" t="str">
            <v>0003 6285 20</v>
          </cell>
          <cell r="D176" t="str">
            <v>Estructura metálica para soporte de la cubierta de la casa de máquinas</v>
          </cell>
          <cell r="E176">
            <v>15</v>
          </cell>
          <cell r="F176" t="str">
            <v>kN</v>
          </cell>
          <cell r="G176">
            <v>1242203</v>
          </cell>
          <cell r="H176">
            <v>18633045</v>
          </cell>
          <cell r="J176">
            <v>843786.39455782319</v>
          </cell>
        </row>
        <row r="177">
          <cell r="C177" t="str">
            <v>0003 6285 40</v>
          </cell>
          <cell r="D177" t="str">
            <v>Elementos metálicos varios</v>
          </cell>
          <cell r="E177">
            <v>5</v>
          </cell>
          <cell r="F177" t="str">
            <v>kN</v>
          </cell>
          <cell r="G177">
            <v>1242203</v>
          </cell>
          <cell r="H177">
            <v>6211015</v>
          </cell>
          <cell r="J177">
            <v>843786.39455782319</v>
          </cell>
        </row>
        <row r="178">
          <cell r="D178" t="str">
            <v>INSTALACIONES SANITARIAS</v>
          </cell>
          <cell r="J178" t="e">
            <v>#DIV/0!</v>
          </cell>
        </row>
        <row r="179">
          <cell r="C179" t="str">
            <v>0004 6320 05</v>
          </cell>
          <cell r="D179" t="str">
            <v>Válvula de compuerta de 3/4" de diámetro</v>
          </cell>
          <cell r="E179">
            <v>1</v>
          </cell>
          <cell r="F179" t="str">
            <v>U</v>
          </cell>
          <cell r="G179">
            <v>47732</v>
          </cell>
          <cell r="H179">
            <v>47732</v>
          </cell>
          <cell r="J179">
            <v>32423</v>
          </cell>
        </row>
        <row r="180">
          <cell r="C180" t="str">
            <v>0004 6320 10</v>
          </cell>
          <cell r="D180" t="str">
            <v>Tubería de PVC de presión RDE 21 de 0.013 m (1/2") de diámetro</v>
          </cell>
          <cell r="E180">
            <v>0.1</v>
          </cell>
          <cell r="F180" t="str">
            <v>kN</v>
          </cell>
          <cell r="G180">
            <v>2151560</v>
          </cell>
          <cell r="H180">
            <v>215156</v>
          </cell>
          <cell r="J180">
            <v>1461482.6</v>
          </cell>
        </row>
        <row r="181">
          <cell r="C181" t="str">
            <v>0004 6320 11</v>
          </cell>
          <cell r="D181" t="str">
            <v>Tubería de PVC de presión RDE 21 de 0.019 m (3/4") de diámetro</v>
          </cell>
          <cell r="E181">
            <v>0.1</v>
          </cell>
          <cell r="F181" t="str">
            <v>kN</v>
          </cell>
          <cell r="G181">
            <v>2067925</v>
          </cell>
          <cell r="H181">
            <v>206792.5</v>
          </cell>
          <cell r="J181">
            <v>1404671.6166666667</v>
          </cell>
        </row>
        <row r="182">
          <cell r="C182" t="str">
            <v>0004 6320 12</v>
          </cell>
          <cell r="D182" t="str">
            <v>Tubería de PVC de presión RDE 21 de 0.025 m (1") de diámetro</v>
          </cell>
          <cell r="E182">
            <v>0.5</v>
          </cell>
          <cell r="F182" t="str">
            <v>kN</v>
          </cell>
          <cell r="G182">
            <v>2002300</v>
          </cell>
          <cell r="H182">
            <v>1001150</v>
          </cell>
          <cell r="J182">
            <v>1360095.05</v>
          </cell>
        </row>
        <row r="183">
          <cell r="C183" t="str">
            <v>0004 6320 30</v>
          </cell>
          <cell r="D183" t="str">
            <v>Válvula de compuerta de 0.10 m (4") de diámetro</v>
          </cell>
          <cell r="E183">
            <v>3</v>
          </cell>
          <cell r="F183" t="str">
            <v>U</v>
          </cell>
          <cell r="G183">
            <v>331608</v>
          </cell>
          <cell r="H183">
            <v>994824</v>
          </cell>
          <cell r="J183">
            <v>225250</v>
          </cell>
        </row>
        <row r="184">
          <cell r="C184" t="str">
            <v>0004 6320 32</v>
          </cell>
          <cell r="D184" t="str">
            <v>Válvula de compuerta de 0.15 m (6") de diámetro</v>
          </cell>
          <cell r="E184">
            <v>1</v>
          </cell>
          <cell r="F184" t="str">
            <v>U</v>
          </cell>
          <cell r="G184">
            <v>1587474</v>
          </cell>
          <cell r="H184">
            <v>1587474</v>
          </cell>
          <cell r="J184">
            <v>1078318</v>
          </cell>
        </row>
        <row r="185">
          <cell r="C185" t="str">
            <v>0004 6320 33</v>
          </cell>
          <cell r="D185" t="str">
            <v>Válvula de cheque de 0.15 m (6") de diámetro</v>
          </cell>
          <cell r="E185">
            <v>2</v>
          </cell>
          <cell r="F185" t="str">
            <v>U</v>
          </cell>
          <cell r="G185">
            <v>1703676</v>
          </cell>
          <cell r="H185">
            <v>3407352</v>
          </cell>
          <cell r="J185">
            <v>1157250</v>
          </cell>
        </row>
        <row r="186">
          <cell r="C186" t="str">
            <v>0004 6321 10</v>
          </cell>
          <cell r="D186" t="str">
            <v>Tanque séptico prefabricado</v>
          </cell>
          <cell r="E186">
            <v>1</v>
          </cell>
          <cell r="F186" t="str">
            <v>U</v>
          </cell>
          <cell r="G186">
            <v>2783739</v>
          </cell>
          <cell r="H186">
            <v>2783739</v>
          </cell>
          <cell r="J186">
            <v>1890900</v>
          </cell>
        </row>
        <row r="187">
          <cell r="C187" t="str">
            <v>0004 6321 26</v>
          </cell>
          <cell r="D187" t="str">
            <v>Tubería sanitaria de PVC de 2", 3" y 4" de diámetro</v>
          </cell>
          <cell r="E187">
            <v>6</v>
          </cell>
          <cell r="F187" t="str">
            <v>kN</v>
          </cell>
          <cell r="G187">
            <v>1268388</v>
          </cell>
          <cell r="H187">
            <v>7610328</v>
          </cell>
          <cell r="J187">
            <v>861573.15</v>
          </cell>
        </row>
        <row r="188">
          <cell r="C188" t="str">
            <v>0004 6321 27</v>
          </cell>
          <cell r="D188" t="str">
            <v>Tubería sanitaria de PVC de 6" de diámetro</v>
          </cell>
          <cell r="E188">
            <v>1</v>
          </cell>
          <cell r="F188" t="str">
            <v>kN</v>
          </cell>
          <cell r="G188">
            <v>1311395</v>
          </cell>
          <cell r="H188">
            <v>1311395</v>
          </cell>
          <cell r="J188">
            <v>890786.70000000007</v>
          </cell>
        </row>
        <row r="189">
          <cell r="H189" t="e">
            <v>#N/A</v>
          </cell>
          <cell r="J189" t="e">
            <v>#DIV/0!</v>
          </cell>
        </row>
        <row r="190">
          <cell r="D190" t="str">
            <v>OBRA: CASA DE MÁQUINAS</v>
          </cell>
          <cell r="J190" t="e">
            <v>#DIV/0!</v>
          </cell>
        </row>
        <row r="191">
          <cell r="D191" t="str">
            <v>ACTIVIDADES GENERALES</v>
          </cell>
          <cell r="J191" t="e">
            <v>#DIV/0!</v>
          </cell>
        </row>
        <row r="192">
          <cell r="C192" t="str">
            <v>0004 6003 00</v>
          </cell>
          <cell r="D192" t="e">
            <v>#N/A</v>
          </cell>
          <cell r="E192" t="e">
            <v>#N/A</v>
          </cell>
          <cell r="F192" t="e">
            <v>#N/A</v>
          </cell>
          <cell r="G192">
            <v>769580</v>
          </cell>
          <cell r="H192" t="e">
            <v>#N/A</v>
          </cell>
          <cell r="J192">
            <v>522750</v>
          </cell>
        </row>
        <row r="193">
          <cell r="D193" t="str">
            <v>EXCAVACIONES EXTERIORES</v>
          </cell>
          <cell r="J193" t="e">
            <v>#DIV/0!</v>
          </cell>
        </row>
        <row r="194">
          <cell r="C194" t="str">
            <v>0004 6020 00</v>
          </cell>
          <cell r="D194" t="e">
            <v>#N/A</v>
          </cell>
          <cell r="E194" t="e">
            <v>#N/A</v>
          </cell>
          <cell r="F194" t="e">
            <v>#N/A</v>
          </cell>
          <cell r="G194">
            <v>3172</v>
          </cell>
          <cell r="H194" t="e">
            <v>#N/A</v>
          </cell>
          <cell r="J194">
            <v>2154.6166666666668</v>
          </cell>
        </row>
        <row r="195">
          <cell r="C195" t="str">
            <v>0004 6020 10</v>
          </cell>
          <cell r="D195" t="e">
            <v>#N/A</v>
          </cell>
          <cell r="E195" t="e">
            <v>#N/A</v>
          </cell>
          <cell r="F195" t="e">
            <v>#N/A</v>
          </cell>
          <cell r="G195">
            <v>3246</v>
          </cell>
          <cell r="H195" t="e">
            <v>#N/A</v>
          </cell>
          <cell r="J195">
            <v>2204.6166666666668</v>
          </cell>
        </row>
        <row r="196">
          <cell r="C196" t="str">
            <v>0004 6022 00</v>
          </cell>
          <cell r="D196" t="e">
            <v>#N/A</v>
          </cell>
          <cell r="E196" t="e">
            <v>#N/A</v>
          </cell>
          <cell r="F196" t="e">
            <v>#N/A</v>
          </cell>
          <cell r="G196">
            <v>8265</v>
          </cell>
          <cell r="H196" t="e">
            <v>#N/A</v>
          </cell>
          <cell r="J196">
            <v>5614.3860920634916</v>
          </cell>
        </row>
        <row r="197">
          <cell r="C197" t="str">
            <v>0004 6023 10</v>
          </cell>
          <cell r="D197" t="e">
            <v>#N/A</v>
          </cell>
          <cell r="E197" t="e">
            <v>#N/A</v>
          </cell>
          <cell r="F197" t="e">
            <v>#N/A</v>
          </cell>
          <cell r="G197">
            <v>8829</v>
          </cell>
          <cell r="H197" t="e">
            <v>#N/A</v>
          </cell>
          <cell r="J197">
            <v>5997.4</v>
          </cell>
        </row>
        <row r="198">
          <cell r="C198" t="str">
            <v>0004 6024 00</v>
          </cell>
          <cell r="D198" t="e">
            <v>#N/A</v>
          </cell>
          <cell r="E198" t="e">
            <v>#N/A</v>
          </cell>
          <cell r="F198" t="e">
            <v>#N/A</v>
          </cell>
          <cell r="G198">
            <v>28235</v>
          </cell>
          <cell r="H198" t="e">
            <v>#N/A</v>
          </cell>
          <cell r="J198">
            <v>19179.273846153847</v>
          </cell>
        </row>
        <row r="199">
          <cell r="D199" t="str">
            <v>LLENOS</v>
          </cell>
          <cell r="J199" t="e">
            <v>#DIV/0!</v>
          </cell>
        </row>
        <row r="200">
          <cell r="C200" t="str">
            <v>0004 6060 00</v>
          </cell>
          <cell r="D200" t="e">
            <v>#N/A</v>
          </cell>
          <cell r="E200" t="e">
            <v>#N/A</v>
          </cell>
          <cell r="F200" t="e">
            <v>#N/A</v>
          </cell>
          <cell r="G200">
            <v>5508</v>
          </cell>
          <cell r="H200" t="e">
            <v>#N/A</v>
          </cell>
          <cell r="J200">
            <v>3741.2946428571431</v>
          </cell>
        </row>
        <row r="201">
          <cell r="C201" t="str">
            <v>0004 6062 00</v>
          </cell>
          <cell r="D201" t="e">
            <v>#N/A</v>
          </cell>
          <cell r="E201" t="e">
            <v>#N/A</v>
          </cell>
          <cell r="F201" t="e">
            <v>#N/A</v>
          </cell>
          <cell r="G201">
            <v>14373</v>
          </cell>
          <cell r="H201" t="e">
            <v>#N/A</v>
          </cell>
          <cell r="J201">
            <v>9763.3333333333339</v>
          </cell>
        </row>
        <row r="202">
          <cell r="D202" t="str">
            <v>PAVIMENTOS</v>
          </cell>
          <cell r="J202" t="e">
            <v>#DIV/0!</v>
          </cell>
        </row>
        <row r="203">
          <cell r="C203" t="str">
            <v>0004 6080 10</v>
          </cell>
          <cell r="D203" t="e">
            <v>#N/A</v>
          </cell>
          <cell r="E203" t="e">
            <v>#N/A</v>
          </cell>
          <cell r="F203" t="e">
            <v>#N/A</v>
          </cell>
          <cell r="G203">
            <v>30481</v>
          </cell>
          <cell r="H203" t="e">
            <v>#N/A</v>
          </cell>
          <cell r="J203">
            <v>20705.000000000004</v>
          </cell>
        </row>
        <row r="204">
          <cell r="C204" t="str">
            <v>0004 6080 20</v>
          </cell>
          <cell r="D204" t="e">
            <v>#N/A</v>
          </cell>
          <cell r="E204" t="e">
            <v>#N/A</v>
          </cell>
          <cell r="F204" t="e">
            <v>#N/A</v>
          </cell>
          <cell r="G204">
            <v>44966</v>
          </cell>
          <cell r="H204" t="e">
            <v>#N/A</v>
          </cell>
          <cell r="J204">
            <v>30544.120370370369</v>
          </cell>
        </row>
        <row r="205">
          <cell r="D205" t="str">
            <v>DRENAJES</v>
          </cell>
          <cell r="J205" t="e">
            <v>#DIV/0!</v>
          </cell>
        </row>
        <row r="206">
          <cell r="C206" t="str">
            <v>0004 6100 00</v>
          </cell>
          <cell r="D206" t="e">
            <v>#N/A</v>
          </cell>
          <cell r="E206" t="e">
            <v>#N/A</v>
          </cell>
          <cell r="F206" t="e">
            <v>#N/A</v>
          </cell>
          <cell r="G206">
            <v>45599</v>
          </cell>
          <cell r="H206" t="e">
            <v>#N/A</v>
          </cell>
          <cell r="J206">
            <v>30974</v>
          </cell>
        </row>
        <row r="207">
          <cell r="C207" t="str">
            <v>0004 6100 10</v>
          </cell>
          <cell r="D207" t="e">
            <v>#N/A</v>
          </cell>
          <cell r="E207" t="e">
            <v>#N/A</v>
          </cell>
          <cell r="F207" t="e">
            <v>#N/A</v>
          </cell>
          <cell r="G207">
            <v>35883</v>
          </cell>
          <cell r="H207" t="e">
            <v>#N/A</v>
          </cell>
          <cell r="J207">
            <v>24374</v>
          </cell>
        </row>
        <row r="208">
          <cell r="C208" t="str">
            <v>0004 6102 25</v>
          </cell>
          <cell r="D208" t="e">
            <v>#N/A</v>
          </cell>
          <cell r="E208" t="e">
            <v>#N/A</v>
          </cell>
          <cell r="F208" t="e">
            <v>#N/A</v>
          </cell>
          <cell r="G208">
            <v>19007</v>
          </cell>
          <cell r="H208" t="e">
            <v>#N/A</v>
          </cell>
          <cell r="J208">
            <v>12910.550000000001</v>
          </cell>
        </row>
        <row r="209">
          <cell r="C209" t="str">
            <v>0004 6102 35</v>
          </cell>
          <cell r="D209" t="e">
            <v>#N/A</v>
          </cell>
          <cell r="E209" t="e">
            <v>#N/A</v>
          </cell>
          <cell r="F209" t="e">
            <v>#N/A</v>
          </cell>
          <cell r="G209">
            <v>210602</v>
          </cell>
          <cell r="H209" t="e">
            <v>#N/A</v>
          </cell>
          <cell r="J209">
            <v>143054.66666666666</v>
          </cell>
        </row>
        <row r="210">
          <cell r="C210" t="str">
            <v>0004 6102 10</v>
          </cell>
          <cell r="D210" t="e">
            <v>#N/A</v>
          </cell>
          <cell r="E210" t="e">
            <v>#N/A</v>
          </cell>
          <cell r="F210" t="e">
            <v>#N/A</v>
          </cell>
          <cell r="G210">
            <v>96090</v>
          </cell>
          <cell r="H210" t="e">
            <v>#N/A</v>
          </cell>
          <cell r="J210">
            <v>65270.666666666664</v>
          </cell>
        </row>
        <row r="211">
          <cell r="C211" t="str">
            <v>0004 6102 60</v>
          </cell>
          <cell r="D211" t="e">
            <v>#N/A</v>
          </cell>
          <cell r="E211" t="e">
            <v>#N/A</v>
          </cell>
          <cell r="F211" t="e">
            <v>#N/A</v>
          </cell>
          <cell r="G211">
            <v>360001</v>
          </cell>
          <cell r="H211" t="e">
            <v>#N/A</v>
          </cell>
          <cell r="J211">
            <v>244536.90000000002</v>
          </cell>
        </row>
        <row r="212">
          <cell r="C212" t="str">
            <v>0004 6103 02</v>
          </cell>
          <cell r="D212" t="e">
            <v>#N/A</v>
          </cell>
          <cell r="E212" t="e">
            <v>#N/A</v>
          </cell>
          <cell r="F212" t="e">
            <v>#N/A</v>
          </cell>
          <cell r="G212">
            <v>75228</v>
          </cell>
          <cell r="H212" t="e">
            <v>#N/A</v>
          </cell>
          <cell r="J212">
            <v>51100.071829787237</v>
          </cell>
        </row>
        <row r="213">
          <cell r="C213" t="str">
            <v>0004 6104 00</v>
          </cell>
          <cell r="D213" t="e">
            <v>#N/A</v>
          </cell>
          <cell r="E213" t="e">
            <v>#N/A</v>
          </cell>
          <cell r="F213" t="e">
            <v>#N/A</v>
          </cell>
          <cell r="G213">
            <v>4923</v>
          </cell>
          <cell r="H213" t="e">
            <v>#N/A</v>
          </cell>
          <cell r="J213">
            <v>3344</v>
          </cell>
        </row>
        <row r="214">
          <cell r="D214" t="str">
            <v>OBRAS DE PROTECCIÓN</v>
          </cell>
          <cell r="J214" t="e">
            <v>#DIV/0!</v>
          </cell>
        </row>
        <row r="215">
          <cell r="C215" t="str">
            <v>0004 6140 10</v>
          </cell>
          <cell r="D215" t="e">
            <v>#N/A</v>
          </cell>
          <cell r="E215" t="e">
            <v>#N/A</v>
          </cell>
          <cell r="F215" t="e">
            <v>#N/A</v>
          </cell>
          <cell r="G215">
            <v>4031</v>
          </cell>
          <cell r="H215" t="e">
            <v>#N/A</v>
          </cell>
          <cell r="J215">
            <v>2738.333333333333</v>
          </cell>
        </row>
        <row r="216">
          <cell r="C216" t="str">
            <v>0004 6143 00</v>
          </cell>
          <cell r="D216" t="e">
            <v>#N/A</v>
          </cell>
          <cell r="E216" t="e">
            <v>#N/A</v>
          </cell>
          <cell r="F216" t="e">
            <v>#N/A</v>
          </cell>
          <cell r="G216">
            <v>17872</v>
          </cell>
          <cell r="H216" t="e">
            <v>#N/A</v>
          </cell>
          <cell r="J216">
            <v>12139.583333333334</v>
          </cell>
        </row>
        <row r="217">
          <cell r="D217" t="str">
            <v>OBRAS DE CONCRETO</v>
          </cell>
          <cell r="J217" t="e">
            <v>#DIV/0!</v>
          </cell>
        </row>
        <row r="218">
          <cell r="C218" t="str">
            <v>0004 6160 14</v>
          </cell>
          <cell r="D218" t="e">
            <v>#N/A</v>
          </cell>
          <cell r="E218" t="e">
            <v>#N/A</v>
          </cell>
          <cell r="F218" t="e">
            <v>#N/A</v>
          </cell>
          <cell r="G218">
            <v>361651</v>
          </cell>
          <cell r="H218" t="e">
            <v>#N/A</v>
          </cell>
          <cell r="J218">
            <v>245657.51466666668</v>
          </cell>
        </row>
        <row r="219">
          <cell r="C219" t="str">
            <v>0004 6160 16</v>
          </cell>
          <cell r="D219" t="e">
            <v>#N/A</v>
          </cell>
          <cell r="E219" t="e">
            <v>#N/A</v>
          </cell>
          <cell r="F219" t="e">
            <v>#N/A</v>
          </cell>
          <cell r="G219">
            <v>367923</v>
          </cell>
          <cell r="H219" t="e">
            <v>#N/A</v>
          </cell>
          <cell r="J219">
            <v>249917.80131343284</v>
          </cell>
        </row>
        <row r="220">
          <cell r="C220" t="str">
            <v>0004 6160 17</v>
          </cell>
          <cell r="D220" t="e">
            <v>#N/A</v>
          </cell>
          <cell r="E220" t="e">
            <v>#N/A</v>
          </cell>
          <cell r="F220" t="e">
            <v>#N/A</v>
          </cell>
          <cell r="G220">
            <v>345455</v>
          </cell>
          <cell r="H220" t="e">
            <v>#N/A</v>
          </cell>
          <cell r="J220">
            <v>234655.83542857142</v>
          </cell>
        </row>
        <row r="221">
          <cell r="C221" t="str">
            <v>0004 6160 18</v>
          </cell>
          <cell r="D221" t="e">
            <v>#N/A</v>
          </cell>
          <cell r="E221" t="e">
            <v>#N/A</v>
          </cell>
          <cell r="F221" t="e">
            <v>#N/A</v>
          </cell>
          <cell r="G221">
            <v>367923</v>
          </cell>
          <cell r="H221" t="e">
            <v>#N/A</v>
          </cell>
          <cell r="J221">
            <v>249917.80131343284</v>
          </cell>
        </row>
        <row r="222">
          <cell r="C222" t="str">
            <v>0004 6160 19</v>
          </cell>
          <cell r="D222" t="e">
            <v>#N/A</v>
          </cell>
          <cell r="E222" t="e">
            <v>#N/A</v>
          </cell>
          <cell r="F222" t="e">
            <v>#N/A</v>
          </cell>
          <cell r="G222">
            <v>332245</v>
          </cell>
          <cell r="H222" t="e">
            <v>#N/A</v>
          </cell>
          <cell r="J222">
            <v>225683.18066666668</v>
          </cell>
        </row>
        <row r="223">
          <cell r="C223" t="str">
            <v>0004 6160 20</v>
          </cell>
          <cell r="D223" t="e">
            <v>#N/A</v>
          </cell>
          <cell r="E223" t="e">
            <v>#N/A</v>
          </cell>
          <cell r="F223" t="e">
            <v>#N/A</v>
          </cell>
          <cell r="G223">
            <v>361651</v>
          </cell>
          <cell r="H223" t="e">
            <v>#N/A</v>
          </cell>
          <cell r="J223">
            <v>245657.51466666668</v>
          </cell>
        </row>
        <row r="224">
          <cell r="C224" t="str">
            <v>0004 6160 22</v>
          </cell>
          <cell r="D224" t="e">
            <v>#N/A</v>
          </cell>
          <cell r="E224" t="e">
            <v>#N/A</v>
          </cell>
          <cell r="F224" t="e">
            <v>#N/A</v>
          </cell>
          <cell r="G224" t="e">
            <v>#N/A</v>
          </cell>
          <cell r="H224" t="e">
            <v>#N/A</v>
          </cell>
          <cell r="J224" t="e">
            <v>#N/A</v>
          </cell>
        </row>
        <row r="225">
          <cell r="C225" t="str">
            <v>0004 6160 28</v>
          </cell>
          <cell r="D225" t="e">
            <v>#N/A</v>
          </cell>
          <cell r="E225" t="e">
            <v>#N/A</v>
          </cell>
          <cell r="F225" t="e">
            <v>#N/A</v>
          </cell>
          <cell r="G225">
            <v>365014</v>
          </cell>
          <cell r="H225" t="e">
            <v>#N/A</v>
          </cell>
          <cell r="J225">
            <v>247941.80131343284</v>
          </cell>
        </row>
        <row r="226">
          <cell r="C226" t="str">
            <v>0004 6160 30</v>
          </cell>
          <cell r="D226" t="e">
            <v>#N/A</v>
          </cell>
          <cell r="E226" t="e">
            <v>#N/A</v>
          </cell>
          <cell r="F226" t="e">
            <v>#N/A</v>
          </cell>
          <cell r="G226">
            <v>398814</v>
          </cell>
          <cell r="H226" t="e">
            <v>#N/A</v>
          </cell>
          <cell r="J226">
            <v>270900.88531343284</v>
          </cell>
        </row>
        <row r="227">
          <cell r="C227" t="str">
            <v>0004 6164 00</v>
          </cell>
          <cell r="D227" t="e">
            <v>#N/A</v>
          </cell>
          <cell r="E227" t="e">
            <v>#N/A</v>
          </cell>
          <cell r="F227" t="e">
            <v>#N/A</v>
          </cell>
          <cell r="G227">
            <v>243751</v>
          </cell>
          <cell r="H227" t="e">
            <v>#N/A</v>
          </cell>
          <cell r="J227">
            <v>165572.16451343286</v>
          </cell>
        </row>
        <row r="228">
          <cell r="D228" t="str">
            <v>DISPOSITIVO PARA ELEMNTOS ESTRUCTURALES</v>
          </cell>
          <cell r="J228" t="e">
            <v>#DIV/0!</v>
          </cell>
        </row>
        <row r="229">
          <cell r="C229" t="str">
            <v>0004 6180 20</v>
          </cell>
          <cell r="D229" t="e">
            <v>#N/A</v>
          </cell>
          <cell r="E229" t="e">
            <v>#N/A</v>
          </cell>
          <cell r="F229" t="e">
            <v>#N/A</v>
          </cell>
          <cell r="G229">
            <v>31167</v>
          </cell>
          <cell r="H229" t="e">
            <v>#N/A</v>
          </cell>
          <cell r="J229">
            <v>21171</v>
          </cell>
        </row>
        <row r="230">
          <cell r="D230" t="str">
            <v>ACERO</v>
          </cell>
          <cell r="J230" t="e">
            <v>#DIV/0!</v>
          </cell>
        </row>
        <row r="231">
          <cell r="C231" t="str">
            <v>0004 6200 00</v>
          </cell>
          <cell r="D231" t="e">
            <v>#N/A</v>
          </cell>
          <cell r="E231" t="e">
            <v>#N/A</v>
          </cell>
          <cell r="F231" t="e">
            <v>#N/A</v>
          </cell>
          <cell r="G231">
            <v>175920</v>
          </cell>
          <cell r="H231" t="e">
            <v>#N/A</v>
          </cell>
          <cell r="J231">
            <v>119496.79519999998</v>
          </cell>
        </row>
        <row r="232">
          <cell r="C232" t="str">
            <v>0004 6200 20</v>
          </cell>
          <cell r="D232" t="e">
            <v>#N/A</v>
          </cell>
          <cell r="E232" t="e">
            <v>#N/A</v>
          </cell>
          <cell r="F232" t="e">
            <v>#N/A</v>
          </cell>
          <cell r="G232">
            <v>170497</v>
          </cell>
          <cell r="H232" t="e">
            <v>#N/A</v>
          </cell>
          <cell r="J232">
            <v>115812.75519999999</v>
          </cell>
        </row>
        <row r="233">
          <cell r="D233" t="str">
            <v>TUBERÍAS Y ACCESORIOS</v>
          </cell>
          <cell r="J233" t="e">
            <v>#DIV/0!</v>
          </cell>
        </row>
        <row r="234">
          <cell r="C234" t="str">
            <v>0004 6268 00</v>
          </cell>
          <cell r="D234" t="e">
            <v>#N/A</v>
          </cell>
          <cell r="E234" t="e">
            <v>#N/A</v>
          </cell>
          <cell r="F234" t="e">
            <v>#N/A</v>
          </cell>
          <cell r="G234">
            <v>557607</v>
          </cell>
          <cell r="H234" t="e">
            <v>#N/A</v>
          </cell>
          <cell r="J234">
            <v>378763.96666666667</v>
          </cell>
        </row>
        <row r="235">
          <cell r="C235" t="str">
            <v>0004 6269 10</v>
          </cell>
          <cell r="D235" t="e">
            <v>#N/A</v>
          </cell>
          <cell r="E235" t="e">
            <v>#N/A</v>
          </cell>
          <cell r="F235" t="e">
            <v>#N/A</v>
          </cell>
          <cell r="G235">
            <v>1099745</v>
          </cell>
          <cell r="H235" t="e">
            <v>#N/A</v>
          </cell>
          <cell r="J235">
            <v>747019.86666666681</v>
          </cell>
        </row>
        <row r="236">
          <cell r="C236" t="str">
            <v>0004 6269 20</v>
          </cell>
          <cell r="D236" t="e">
            <v>#N/A</v>
          </cell>
          <cell r="E236" t="e">
            <v>#N/A</v>
          </cell>
          <cell r="F236" t="e">
            <v>#N/A</v>
          </cell>
          <cell r="G236">
            <v>1069598</v>
          </cell>
          <cell r="H236" t="e">
            <v>#N/A</v>
          </cell>
          <cell r="J236">
            <v>726541.71666666667</v>
          </cell>
        </row>
        <row r="237">
          <cell r="D237" t="str">
            <v>ELEMENTOS METÁLICOS</v>
          </cell>
          <cell r="J237" t="e">
            <v>#DIV/0!</v>
          </cell>
        </row>
        <row r="238">
          <cell r="C238" t="str">
            <v>0004 6284 05</v>
          </cell>
          <cell r="D238" t="e">
            <v>#N/A</v>
          </cell>
          <cell r="E238" t="e">
            <v>#N/A</v>
          </cell>
          <cell r="F238" t="e">
            <v>#N/A</v>
          </cell>
          <cell r="G238">
            <v>189155</v>
          </cell>
          <cell r="H238" t="e">
            <v>#N/A</v>
          </cell>
          <cell r="J238">
            <v>128486.39455782314</v>
          </cell>
        </row>
        <row r="239">
          <cell r="C239" t="str">
            <v>0004 6285 40</v>
          </cell>
          <cell r="D239" t="e">
            <v>#N/A</v>
          </cell>
          <cell r="E239" t="e">
            <v>#N/A</v>
          </cell>
          <cell r="F239" t="e">
            <v>#N/A</v>
          </cell>
          <cell r="G239">
            <v>1242203</v>
          </cell>
          <cell r="H239" t="e">
            <v>#N/A</v>
          </cell>
          <cell r="J239">
            <v>843786.39455782319</v>
          </cell>
        </row>
        <row r="240">
          <cell r="D240" t="str">
            <v>INSTALACIONES SANITARIAS</v>
          </cell>
          <cell r="J240" t="e">
            <v>#DIV/0!</v>
          </cell>
        </row>
        <row r="241">
          <cell r="C241" t="str">
            <v>0004 6320 10</v>
          </cell>
          <cell r="D241" t="str">
            <v>Tubería de PVC de presión RDE 21 de 0.013 m (1/2") de diámetro</v>
          </cell>
          <cell r="E241">
            <v>0.1</v>
          </cell>
          <cell r="F241" t="str">
            <v>kN</v>
          </cell>
          <cell r="G241">
            <v>2151560</v>
          </cell>
          <cell r="H241">
            <v>215156</v>
          </cell>
          <cell r="J241">
            <v>1461482.6</v>
          </cell>
        </row>
        <row r="242">
          <cell r="C242" t="str">
            <v>0004 6320 11</v>
          </cell>
          <cell r="D242" t="str">
            <v>Tubería de PVC de presión RDE 21 de 0.019 m (3/4") de diámetro</v>
          </cell>
          <cell r="E242">
            <v>0.1</v>
          </cell>
          <cell r="F242" t="str">
            <v>kN</v>
          </cell>
          <cell r="G242">
            <v>2067925</v>
          </cell>
          <cell r="H242">
            <v>206792.5</v>
          </cell>
          <cell r="J242">
            <v>1404671.6166666667</v>
          </cell>
        </row>
        <row r="243">
          <cell r="C243" t="str">
            <v>0004 6320 12</v>
          </cell>
          <cell r="D243" t="str">
            <v>Tubería de PVC de presión RDE 21 de 0.025 m (1") de diámetro</v>
          </cell>
          <cell r="E243">
            <v>0.5</v>
          </cell>
          <cell r="F243" t="str">
            <v>kN</v>
          </cell>
          <cell r="G243">
            <v>2002300</v>
          </cell>
          <cell r="H243">
            <v>1001150</v>
          </cell>
          <cell r="J243">
            <v>1360095.05</v>
          </cell>
        </row>
        <row r="244">
          <cell r="C244" t="str">
            <v>0004 6320 30</v>
          </cell>
          <cell r="D244" t="str">
            <v>Válvula de compuerta de 0.10 m (4") de diámetro</v>
          </cell>
          <cell r="E244">
            <v>3</v>
          </cell>
          <cell r="F244" t="str">
            <v>U</v>
          </cell>
          <cell r="G244">
            <v>331608</v>
          </cell>
          <cell r="H244">
            <v>994824</v>
          </cell>
          <cell r="J244">
            <v>225250</v>
          </cell>
        </row>
        <row r="245">
          <cell r="C245" t="str">
            <v>0004 6320 32</v>
          </cell>
          <cell r="D245" t="str">
            <v>Válvula de compuerta de 0.15 m (6") de diámetro</v>
          </cell>
          <cell r="E245">
            <v>1</v>
          </cell>
          <cell r="F245" t="str">
            <v>U</v>
          </cell>
          <cell r="G245">
            <v>1587474</v>
          </cell>
          <cell r="H245">
            <v>1587474</v>
          </cell>
          <cell r="J245">
            <v>1078318</v>
          </cell>
        </row>
        <row r="246">
          <cell r="C246" t="str">
            <v>0004 6320 33</v>
          </cell>
          <cell r="D246" t="str">
            <v>Válvula de cheque de 0.15 m (6") de diámetro</v>
          </cell>
          <cell r="E246">
            <v>2</v>
          </cell>
          <cell r="F246" t="str">
            <v>U</v>
          </cell>
          <cell r="G246">
            <v>1703676</v>
          </cell>
          <cell r="H246">
            <v>3407352</v>
          </cell>
          <cell r="J246">
            <v>1157250</v>
          </cell>
        </row>
        <row r="247">
          <cell r="C247" t="str">
            <v>0004 6321 10</v>
          </cell>
          <cell r="D247" t="str">
            <v>Tanque séptico prefabricado</v>
          </cell>
          <cell r="E247">
            <v>1</v>
          </cell>
          <cell r="F247" t="str">
            <v>U</v>
          </cell>
          <cell r="G247">
            <v>2783739</v>
          </cell>
          <cell r="H247">
            <v>2783739</v>
          </cell>
          <cell r="J247">
            <v>1890900</v>
          </cell>
        </row>
        <row r="248">
          <cell r="C248" t="str">
            <v>0004 6321 26</v>
          </cell>
          <cell r="D248" t="str">
            <v>Tubería sanitaria de PVC de 2", 3" y 4" de diámetro</v>
          </cell>
          <cell r="E248">
            <v>6</v>
          </cell>
          <cell r="F248" t="str">
            <v>kN</v>
          </cell>
          <cell r="G248">
            <v>1268388</v>
          </cell>
          <cell r="H248">
            <v>7610328</v>
          </cell>
          <cell r="J248">
            <v>861573.15</v>
          </cell>
        </row>
        <row r="249">
          <cell r="C249" t="str">
            <v>0004 6321 27</v>
          </cell>
          <cell r="D249" t="str">
            <v>Tubería sanitaria de PVC de 6" de diámetro</v>
          </cell>
          <cell r="E249">
            <v>1</v>
          </cell>
          <cell r="F249" t="str">
            <v>kN</v>
          </cell>
          <cell r="G249">
            <v>1311395</v>
          </cell>
          <cell r="H249">
            <v>1311395</v>
          </cell>
          <cell r="J249">
            <v>890786.70000000007</v>
          </cell>
        </row>
        <row r="250">
          <cell r="D250" t="str">
            <v>TRABAJOS VARIOS</v>
          </cell>
          <cell r="J250" t="e">
            <v>#DIV/0!</v>
          </cell>
        </row>
        <row r="251">
          <cell r="C251" t="str">
            <v>0004 6442 00</v>
          </cell>
          <cell r="D251" t="e">
            <v>#N/A</v>
          </cell>
          <cell r="E251" t="e">
            <v>#N/A</v>
          </cell>
          <cell r="F251" t="e">
            <v>#N/A</v>
          </cell>
          <cell r="G251">
            <v>171872</v>
          </cell>
          <cell r="H251" t="e">
            <v>#N/A</v>
          </cell>
          <cell r="J251">
            <v>116746.8912</v>
          </cell>
        </row>
        <row r="252">
          <cell r="C252" t="str">
            <v>0004 6443 10</v>
          </cell>
          <cell r="D252" t="e">
            <v>#N/A</v>
          </cell>
          <cell r="E252" t="e">
            <v>#N/A</v>
          </cell>
          <cell r="F252" t="e">
            <v>#N/A</v>
          </cell>
          <cell r="G252">
            <v>388572</v>
          </cell>
          <cell r="H252" t="e">
            <v>#N/A</v>
          </cell>
          <cell r="J252">
            <v>263944.01224676619</v>
          </cell>
        </row>
        <row r="253">
          <cell r="H253" t="e">
            <v>#N/A</v>
          </cell>
          <cell r="J253" t="e">
            <v>#DIV/0!</v>
          </cell>
        </row>
        <row r="254">
          <cell r="D254" t="str">
            <v>OBRA: ACABADOS DE LA CASA DE MÁQUINAS</v>
          </cell>
          <cell r="J254" t="e">
            <v>#DIV/0!</v>
          </cell>
        </row>
        <row r="255">
          <cell r="D255" t="str">
            <v>OBRAS DE CONCRETO</v>
          </cell>
          <cell r="J255" t="e">
            <v>#DIV/0!</v>
          </cell>
        </row>
        <row r="256">
          <cell r="C256" t="str">
            <v>0005 6160 53</v>
          </cell>
          <cell r="D256" t="str">
            <v>Concreto para vigas dintel prefabricadas</v>
          </cell>
          <cell r="E256">
            <v>38</v>
          </cell>
          <cell r="F256" t="str">
            <v>m</v>
          </cell>
          <cell r="G256">
            <v>0</v>
          </cell>
          <cell r="H256">
            <v>0</v>
          </cell>
          <cell r="J256">
            <v>0</v>
          </cell>
        </row>
        <row r="257">
          <cell r="D257" t="str">
            <v>ELEMENTOS METÁLICOS</v>
          </cell>
          <cell r="J257" t="e">
            <v>#DIV/0!</v>
          </cell>
        </row>
        <row r="258">
          <cell r="C258" t="str">
            <v>0005 6285 30</v>
          </cell>
          <cell r="D258" t="str">
            <v>Pasamanos de acero galvanizado de 2" de diámetro</v>
          </cell>
          <cell r="E258">
            <v>8</v>
          </cell>
          <cell r="F258" t="str">
            <v>kN</v>
          </cell>
          <cell r="G258">
            <v>0</v>
          </cell>
          <cell r="H258">
            <v>0</v>
          </cell>
          <cell r="J258">
            <v>0</v>
          </cell>
        </row>
        <row r="259">
          <cell r="D259" t="str">
            <v>INSTALACIONES SANITARIAS</v>
          </cell>
          <cell r="J259" t="e">
            <v>#DIV/0!</v>
          </cell>
        </row>
        <row r="260">
          <cell r="C260" t="str">
            <v>0005 6324 15</v>
          </cell>
          <cell r="D260" t="str">
            <v>Bajantes de PVC de 4" de diámetro para aguas lluvias</v>
          </cell>
          <cell r="E260">
            <v>95</v>
          </cell>
          <cell r="F260" t="str">
            <v>m</v>
          </cell>
          <cell r="G260">
            <v>0</v>
          </cell>
          <cell r="H260">
            <v>0</v>
          </cell>
          <cell r="J260">
            <v>0</v>
          </cell>
        </row>
        <row r="261">
          <cell r="D261" t="str">
            <v>TRABAJOS ARQUITECTÓNICOS                                              (OPCIONAL PARA LAS EMPRESAS)</v>
          </cell>
          <cell r="J261" t="e">
            <v>#DIV/0!</v>
          </cell>
        </row>
        <row r="262">
          <cell r="C262" t="str">
            <v>0005 6360 05</v>
          </cell>
          <cell r="D262" t="str">
            <v>Piso industrial autonivelante</v>
          </cell>
          <cell r="E262">
            <v>400</v>
          </cell>
          <cell r="F262" t="str">
            <v>m2</v>
          </cell>
          <cell r="G262">
            <v>0</v>
          </cell>
          <cell r="H262">
            <v>0</v>
          </cell>
          <cell r="J262">
            <v>0</v>
          </cell>
        </row>
        <row r="263">
          <cell r="C263" t="str">
            <v>0005 6360 06</v>
          </cell>
          <cell r="D263" t="str">
            <v>Piso industrial de alta resistencia quimica.</v>
          </cell>
          <cell r="E263">
            <v>15</v>
          </cell>
          <cell r="F263" t="str">
            <v>m2</v>
          </cell>
          <cell r="G263">
            <v>0</v>
          </cell>
          <cell r="H263">
            <v>0</v>
          </cell>
          <cell r="J263">
            <v>0</v>
          </cell>
        </row>
        <row r="264">
          <cell r="C264" t="str">
            <v>0005 6360 10</v>
          </cell>
          <cell r="D264" t="str">
            <v>Piso de baldosín cerámico</v>
          </cell>
          <cell r="E264">
            <v>15</v>
          </cell>
          <cell r="F264" t="str">
            <v>m2</v>
          </cell>
          <cell r="G264">
            <v>0</v>
          </cell>
          <cell r="H264">
            <v>0</v>
          </cell>
          <cell r="J264">
            <v>0</v>
          </cell>
        </row>
        <row r="265">
          <cell r="C265" t="str">
            <v>0005 6360 15</v>
          </cell>
          <cell r="D265" t="str">
            <v>Piso de concreto ranurado en rampas</v>
          </cell>
          <cell r="E265">
            <v>30</v>
          </cell>
          <cell r="F265" t="str">
            <v>m2</v>
          </cell>
          <cell r="G265">
            <v>0</v>
          </cell>
          <cell r="H265">
            <v>0</v>
          </cell>
          <cell r="J265">
            <v>0</v>
          </cell>
        </row>
        <row r="266">
          <cell r="C266" t="str">
            <v>0005 6360 20</v>
          </cell>
          <cell r="D266" t="str">
            <v>Piso de arenón chino</v>
          </cell>
          <cell r="E266">
            <v>50</v>
          </cell>
          <cell r="F266" t="str">
            <v>m2</v>
          </cell>
          <cell r="G266">
            <v>0</v>
          </cell>
          <cell r="H266">
            <v>0</v>
          </cell>
          <cell r="J266">
            <v>0</v>
          </cell>
        </row>
        <row r="267">
          <cell r="C267" t="str">
            <v>0005 6360 25</v>
          </cell>
          <cell r="D267" t="str">
            <v>Piso de mortero epóxico en la sala de baterías</v>
          </cell>
          <cell r="E267">
            <v>18</v>
          </cell>
          <cell r="F267" t="str">
            <v>m2</v>
          </cell>
          <cell r="G267">
            <v>0</v>
          </cell>
          <cell r="H267">
            <v>0</v>
          </cell>
          <cell r="J267">
            <v>0</v>
          </cell>
        </row>
        <row r="268">
          <cell r="C268" t="str">
            <v>0005 6360 31</v>
          </cell>
          <cell r="D268" t="str">
            <v>Encharques prefabricados de grano pulido</v>
          </cell>
          <cell r="E268">
            <v>2</v>
          </cell>
          <cell r="F268" t="str">
            <v>m</v>
          </cell>
          <cell r="G268">
            <v>0</v>
          </cell>
          <cell r="H268">
            <v>0</v>
          </cell>
          <cell r="J268">
            <v>0</v>
          </cell>
        </row>
        <row r="269">
          <cell r="C269" t="str">
            <v>0005 6361 05</v>
          </cell>
          <cell r="D269" t="str">
            <v>Muros de mampostería en ladrillos de arcilla de 0.10 m x 0.15 m x 0.30 m (muro de 0.15) una cara ranurada y una cara revitada.</v>
          </cell>
          <cell r="E269">
            <v>160</v>
          </cell>
          <cell r="F269" t="str">
            <v>m2</v>
          </cell>
          <cell r="G269">
            <v>0</v>
          </cell>
          <cell r="H269">
            <v>0</v>
          </cell>
          <cell r="J269">
            <v>0</v>
          </cell>
        </row>
        <row r="270">
          <cell r="C270" t="str">
            <v>0005 6361 06</v>
          </cell>
          <cell r="D270" t="str">
            <v>Muros de mampostería en ladrillos de arcilla de 0.10 m x 0.20 m x 0.30 m (muro de 0.20) una cara ranurada y una cara revitada.</v>
          </cell>
          <cell r="E270">
            <v>170</v>
          </cell>
          <cell r="F270" t="str">
            <v>m2</v>
          </cell>
          <cell r="G270">
            <v>0</v>
          </cell>
          <cell r="H270">
            <v>0</v>
          </cell>
          <cell r="J270">
            <v>0</v>
          </cell>
        </row>
        <row r="271">
          <cell r="C271" t="str">
            <v>0005 6362 03</v>
          </cell>
          <cell r="D271" t="str">
            <v>Chapa de ladrillo de  0.035 x 0.10 x   0.30 m, para columnas y vigas</v>
          </cell>
          <cell r="E271">
            <v>120</v>
          </cell>
          <cell r="F271" t="str">
            <v>m2</v>
          </cell>
          <cell r="G271">
            <v>0</v>
          </cell>
          <cell r="H271">
            <v>0</v>
          </cell>
          <cell r="J271">
            <v>0</v>
          </cell>
        </row>
        <row r="272">
          <cell r="C272" t="str">
            <v>0005 6362 05</v>
          </cell>
          <cell r="D272" t="str">
            <v>Enchape con baldosín cerámico</v>
          </cell>
          <cell r="E272">
            <v>65</v>
          </cell>
          <cell r="F272" t="str">
            <v>m2</v>
          </cell>
          <cell r="G272">
            <v>0</v>
          </cell>
          <cell r="H272">
            <v>0</v>
          </cell>
          <cell r="J272">
            <v>0</v>
          </cell>
        </row>
        <row r="273">
          <cell r="C273" t="str">
            <v>0005 6362 08</v>
          </cell>
          <cell r="D273" t="str">
            <v xml:space="preserve">Canoas desarrollo 0.60m. Cal. 22 moldurada para fachada  </v>
          </cell>
          <cell r="E273">
            <v>42</v>
          </cell>
          <cell r="F273" t="str">
            <v>m</v>
          </cell>
          <cell r="G273">
            <v>0</v>
          </cell>
          <cell r="H273">
            <v>0</v>
          </cell>
          <cell r="J273">
            <v>0</v>
          </cell>
        </row>
        <row r="274">
          <cell r="C274" t="str">
            <v>0005 6362 10</v>
          </cell>
          <cell r="D274" t="str">
            <v>Revoque en muros</v>
          </cell>
          <cell r="E274">
            <v>850</v>
          </cell>
          <cell r="F274" t="str">
            <v>m2</v>
          </cell>
          <cell r="G274">
            <v>0</v>
          </cell>
          <cell r="H274">
            <v>0</v>
          </cell>
          <cell r="J274">
            <v>0</v>
          </cell>
        </row>
        <row r="275">
          <cell r="C275" t="str">
            <v>0005 6362 15</v>
          </cell>
          <cell r="D275" t="str">
            <v>Sillares de ladrillo bocadillo macizo de arcilla de 0.06 x 0.12 x 0.24 m</v>
          </cell>
          <cell r="E275">
            <v>52</v>
          </cell>
          <cell r="F275" t="str">
            <v>m</v>
          </cell>
          <cell r="G275">
            <v>0</v>
          </cell>
          <cell r="H275">
            <v>0</v>
          </cell>
          <cell r="J275">
            <v>0</v>
          </cell>
        </row>
        <row r="276">
          <cell r="C276" t="str">
            <v>0005 6362 17</v>
          </cell>
          <cell r="D276" t="str">
            <v>Revoque en muros de sala de baterías</v>
          </cell>
          <cell r="E276">
            <v>35</v>
          </cell>
          <cell r="F276" t="str">
            <v>m2</v>
          </cell>
          <cell r="G276">
            <v>0</v>
          </cell>
          <cell r="H276">
            <v>0</v>
          </cell>
          <cell r="J276">
            <v>0</v>
          </cell>
        </row>
        <row r="277">
          <cell r="C277" t="str">
            <v>0005 6362 20</v>
          </cell>
          <cell r="D277" t="str">
            <v>Estuco en muros, cielos y bajo escalas</v>
          </cell>
          <cell r="E277">
            <v>950</v>
          </cell>
          <cell r="F277" t="str">
            <v>m2</v>
          </cell>
          <cell r="G277">
            <v>0</v>
          </cell>
          <cell r="H277">
            <v>0</v>
          </cell>
          <cell r="J277">
            <v>0</v>
          </cell>
        </row>
        <row r="278">
          <cell r="C278" t="str">
            <v>0005 6362 30</v>
          </cell>
          <cell r="D278" t="str">
            <v>Pintura de vinilo en muros, cielos y bajo escalas</v>
          </cell>
          <cell r="E278">
            <v>950</v>
          </cell>
          <cell r="F278" t="str">
            <v>m2</v>
          </cell>
          <cell r="G278">
            <v>0</v>
          </cell>
          <cell r="H278">
            <v>0</v>
          </cell>
          <cell r="J278">
            <v>0</v>
          </cell>
        </row>
        <row r="279">
          <cell r="C279" t="str">
            <v>0005 6362 35</v>
          </cell>
          <cell r="D279" t="str">
            <v>Pintura epóxica para sala de baterías</v>
          </cell>
          <cell r="E279">
            <v>75</v>
          </cell>
          <cell r="F279" t="str">
            <v>m2</v>
          </cell>
          <cell r="G279">
            <v>0</v>
          </cell>
          <cell r="H279">
            <v>0</v>
          </cell>
          <cell r="J279">
            <v>0</v>
          </cell>
        </row>
        <row r="280">
          <cell r="C280" t="str">
            <v>0005 6362 36</v>
          </cell>
          <cell r="D280" t="str">
            <v>Pintura hidrófuga en fachadas y estructuras de concreto</v>
          </cell>
          <cell r="E280">
            <v>2300</v>
          </cell>
          <cell r="F280" t="str">
            <v>m2</v>
          </cell>
          <cell r="G280">
            <v>0</v>
          </cell>
          <cell r="H280">
            <v>0</v>
          </cell>
          <cell r="J280">
            <v>0</v>
          </cell>
        </row>
        <row r="281">
          <cell r="C281" t="str">
            <v>0005 6362 38</v>
          </cell>
          <cell r="D281" t="str">
            <v>Pirlanes de bronce</v>
          </cell>
          <cell r="E281">
            <v>42</v>
          </cell>
          <cell r="F281" t="str">
            <v>m</v>
          </cell>
          <cell r="G281">
            <v>0</v>
          </cell>
          <cell r="H281">
            <v>0</v>
          </cell>
          <cell r="J281">
            <v>0</v>
          </cell>
        </row>
        <row r="282">
          <cell r="C282" t="str">
            <v>0005 6362 52</v>
          </cell>
          <cell r="D282" t="str">
            <v>Zócalo de arenón chino</v>
          </cell>
          <cell r="E282">
            <v>57</v>
          </cell>
          <cell r="F282" t="str">
            <v>m</v>
          </cell>
          <cell r="G282">
            <v>0</v>
          </cell>
          <cell r="H282">
            <v>0</v>
          </cell>
          <cell r="J282">
            <v>0</v>
          </cell>
        </row>
        <row r="283">
          <cell r="C283" t="str">
            <v>0005 6362 55</v>
          </cell>
          <cell r="D283" t="e">
            <v>#N/A</v>
          </cell>
          <cell r="E283" t="e">
            <v>#N/A</v>
          </cell>
          <cell r="F283" t="e">
            <v>#N/A</v>
          </cell>
          <cell r="G283">
            <v>0</v>
          </cell>
          <cell r="H283" t="e">
            <v>#N/A</v>
          </cell>
          <cell r="J283">
            <v>0</v>
          </cell>
        </row>
        <row r="284">
          <cell r="C284" t="str">
            <v>0005 6362 57</v>
          </cell>
          <cell r="D284" t="str">
            <v>Cordón de concreto forrado en arenón chino</v>
          </cell>
          <cell r="E284">
            <v>57</v>
          </cell>
          <cell r="F284" t="str">
            <v>m</v>
          </cell>
          <cell r="G284">
            <v>0</v>
          </cell>
          <cell r="H284">
            <v>0</v>
          </cell>
          <cell r="J284">
            <v>0</v>
          </cell>
        </row>
        <row r="285">
          <cell r="C285" t="str">
            <v>0005 6363 00</v>
          </cell>
          <cell r="D285" t="str">
            <v>Puertas de madera</v>
          </cell>
          <cell r="E285">
            <v>15</v>
          </cell>
          <cell r="F285" t="str">
            <v>m2</v>
          </cell>
          <cell r="G285">
            <v>0</v>
          </cell>
          <cell r="H285">
            <v>0</v>
          </cell>
          <cell r="J285">
            <v>0</v>
          </cell>
        </row>
        <row r="286">
          <cell r="C286" t="str">
            <v>0005 6363 05</v>
          </cell>
          <cell r="D286" t="str">
            <v>Puerta metálica en la sala de baterías</v>
          </cell>
          <cell r="E286">
            <v>1</v>
          </cell>
          <cell r="F286" t="str">
            <v>U</v>
          </cell>
          <cell r="G286">
            <v>0</v>
          </cell>
          <cell r="H286">
            <v>0</v>
          </cell>
          <cell r="J286">
            <v>0</v>
          </cell>
        </row>
        <row r="287">
          <cell r="C287" t="str">
            <v>0005 6363 08</v>
          </cell>
          <cell r="D287" t="str">
            <v>Cortina metálica enrollable</v>
          </cell>
          <cell r="E287">
            <v>1</v>
          </cell>
          <cell r="F287" t="str">
            <v>U</v>
          </cell>
          <cell r="G287">
            <v>0</v>
          </cell>
          <cell r="H287">
            <v>0</v>
          </cell>
          <cell r="J287">
            <v>0</v>
          </cell>
        </row>
        <row r="288">
          <cell r="C288" t="str">
            <v>0005 6363 10</v>
          </cell>
          <cell r="D288" t="str">
            <v>Puerta vidriera corrediza de aluminio anodizado</v>
          </cell>
          <cell r="E288">
            <v>4.2</v>
          </cell>
          <cell r="F288" t="str">
            <v>m2</v>
          </cell>
          <cell r="G288">
            <v>0</v>
          </cell>
          <cell r="H288">
            <v>0</v>
          </cell>
          <cell r="J288">
            <v>0</v>
          </cell>
        </row>
        <row r="289">
          <cell r="C289" t="str">
            <v>0005 6363 15</v>
          </cell>
          <cell r="D289" t="str">
            <v>Puerta reja de aluminio</v>
          </cell>
          <cell r="E289">
            <v>22</v>
          </cell>
          <cell r="F289" t="str">
            <v>m2</v>
          </cell>
          <cell r="G289">
            <v>0</v>
          </cell>
          <cell r="H289">
            <v>0</v>
          </cell>
          <cell r="J289">
            <v>0</v>
          </cell>
        </row>
        <row r="290">
          <cell r="C290" t="str">
            <v>0005 6363 30</v>
          </cell>
          <cell r="D290" t="str">
            <v>Puertas vidrieras batientes de aluminio anodizado con doble acristalamineto</v>
          </cell>
          <cell r="E290">
            <v>7</v>
          </cell>
          <cell r="F290" t="str">
            <v>m2</v>
          </cell>
          <cell r="G290">
            <v>0</v>
          </cell>
          <cell r="H290">
            <v>0</v>
          </cell>
          <cell r="J290">
            <v>0</v>
          </cell>
        </row>
        <row r="291">
          <cell r="C291" t="str">
            <v>0005 6364 20</v>
          </cell>
          <cell r="D291" t="str">
            <v>Ventanas de aluminio anodizado con celosías fija de aluminio</v>
          </cell>
          <cell r="E291">
            <v>2.2000000000000002</v>
          </cell>
          <cell r="F291" t="str">
            <v>m2</v>
          </cell>
          <cell r="G291">
            <v>0</v>
          </cell>
          <cell r="H291">
            <v>0</v>
          </cell>
          <cell r="J291">
            <v>0</v>
          </cell>
        </row>
        <row r="292">
          <cell r="C292" t="str">
            <v>0005 6364 25</v>
          </cell>
          <cell r="D292" t="str">
            <v>Ventanas de aluminio anodizado con vidrio fijo claro y celosías de aluminio</v>
          </cell>
          <cell r="E292">
            <v>90</v>
          </cell>
          <cell r="F292" t="str">
            <v>m2</v>
          </cell>
          <cell r="G292">
            <v>0</v>
          </cell>
          <cell r="H292">
            <v>0</v>
          </cell>
          <cell r="J292">
            <v>0</v>
          </cell>
        </row>
        <row r="293">
          <cell r="C293" t="str">
            <v>0005 6364 30</v>
          </cell>
          <cell r="D293" t="str">
            <v>Ventanas de aluminio anodizado con vidrio fijo  claro y celosías movibles de aluminio (Dlobe acristalamiento)</v>
          </cell>
          <cell r="E293">
            <v>33</v>
          </cell>
          <cell r="F293" t="str">
            <v>m2</v>
          </cell>
          <cell r="G293">
            <v>0</v>
          </cell>
          <cell r="H293">
            <v>0</v>
          </cell>
          <cell r="J293">
            <v>0</v>
          </cell>
        </row>
        <row r="294">
          <cell r="C294" t="str">
            <v>0005 6364 35</v>
          </cell>
          <cell r="D294" t="str">
            <v>Ventanas de aluminio anodizado con vidrio fijo claro</v>
          </cell>
          <cell r="E294">
            <v>11</v>
          </cell>
          <cell r="F294" t="str">
            <v>m2</v>
          </cell>
          <cell r="G294">
            <v>0</v>
          </cell>
          <cell r="H294">
            <v>0</v>
          </cell>
          <cell r="J294">
            <v>0</v>
          </cell>
        </row>
        <row r="295">
          <cell r="C295" t="str">
            <v>0005 6365 05</v>
          </cell>
          <cell r="D295" t="str">
            <v>Mueble de madera para incrustar bajo poyo</v>
          </cell>
          <cell r="E295">
            <v>1</v>
          </cell>
          <cell r="F295" t="str">
            <v>U</v>
          </cell>
          <cell r="G295">
            <v>0</v>
          </cell>
          <cell r="H295">
            <v>0</v>
          </cell>
          <cell r="J295">
            <v>0</v>
          </cell>
        </row>
        <row r="296">
          <cell r="C296" t="str">
            <v>0005 6365 12</v>
          </cell>
          <cell r="D296" t="str">
            <v>Mueble de madera para colocar sobre poyo</v>
          </cell>
          <cell r="E296">
            <v>1</v>
          </cell>
          <cell r="F296" t="str">
            <v>U</v>
          </cell>
          <cell r="G296">
            <v>0</v>
          </cell>
          <cell r="H296">
            <v>0</v>
          </cell>
          <cell r="J296">
            <v>0</v>
          </cell>
        </row>
        <row r="297">
          <cell r="C297" t="str">
            <v>0005 6366 10</v>
          </cell>
          <cell r="D297" t="str">
            <v>Cubierta de teja de barro, tablilla y perlines metálicos</v>
          </cell>
          <cell r="E297">
            <v>300</v>
          </cell>
          <cell r="F297" t="str">
            <v>m2</v>
          </cell>
          <cell r="G297">
            <v>0</v>
          </cell>
          <cell r="H297">
            <v>0</v>
          </cell>
          <cell r="J297">
            <v>0</v>
          </cell>
        </row>
        <row r="298">
          <cell r="C298" t="str">
            <v>0005 6366 40</v>
          </cell>
          <cell r="D298" t="str">
            <v>Cielorasos en baños y cocineta</v>
          </cell>
          <cell r="E298">
            <v>10</v>
          </cell>
          <cell r="F298" t="str">
            <v>m2</v>
          </cell>
          <cell r="G298">
            <v>0</v>
          </cell>
          <cell r="H298">
            <v>0</v>
          </cell>
          <cell r="J298">
            <v>0</v>
          </cell>
        </row>
        <row r="299">
          <cell r="C299" t="str">
            <v>0005 6368 10</v>
          </cell>
          <cell r="D299" t="str">
            <v>Aparatos sanitarios</v>
          </cell>
          <cell r="E299">
            <v>2</v>
          </cell>
          <cell r="F299" t="str">
            <v>U</v>
          </cell>
          <cell r="G299">
            <v>0</v>
          </cell>
          <cell r="H299">
            <v>0</v>
          </cell>
          <cell r="J299">
            <v>0</v>
          </cell>
        </row>
        <row r="300">
          <cell r="C300" t="str">
            <v>0005 6368 12</v>
          </cell>
          <cell r="D300" t="e">
            <v>#N/A</v>
          </cell>
          <cell r="E300" t="e">
            <v>#N/A</v>
          </cell>
          <cell r="F300" t="e">
            <v>#N/A</v>
          </cell>
          <cell r="G300">
            <v>0</v>
          </cell>
          <cell r="H300" t="e">
            <v>#N/A</v>
          </cell>
          <cell r="J300">
            <v>0</v>
          </cell>
        </row>
        <row r="301">
          <cell r="C301" t="str">
            <v>0005 6368 15</v>
          </cell>
          <cell r="D301" t="str">
            <v>Lavamanos</v>
          </cell>
          <cell r="E301">
            <v>2</v>
          </cell>
          <cell r="F301" t="str">
            <v>U</v>
          </cell>
          <cell r="G301">
            <v>0</v>
          </cell>
          <cell r="H301">
            <v>0</v>
          </cell>
          <cell r="J301">
            <v>0</v>
          </cell>
        </row>
        <row r="302">
          <cell r="C302" t="str">
            <v>0005 6368 20</v>
          </cell>
          <cell r="D302" t="str">
            <v>Jaboneras pequeñas</v>
          </cell>
          <cell r="E302">
            <v>2</v>
          </cell>
          <cell r="F302" t="str">
            <v>U</v>
          </cell>
          <cell r="G302">
            <v>0</v>
          </cell>
          <cell r="H302">
            <v>0</v>
          </cell>
          <cell r="J302">
            <v>0</v>
          </cell>
        </row>
        <row r="303">
          <cell r="C303" t="str">
            <v>0005 6368 22</v>
          </cell>
          <cell r="D303" t="str">
            <v>Jaboneras grandes</v>
          </cell>
          <cell r="E303">
            <v>2</v>
          </cell>
          <cell r="F303" t="str">
            <v>U</v>
          </cell>
          <cell r="G303">
            <v>0</v>
          </cell>
          <cell r="H303">
            <v>0</v>
          </cell>
          <cell r="J303">
            <v>0</v>
          </cell>
        </row>
        <row r="304">
          <cell r="C304" t="str">
            <v>0005 6368 25</v>
          </cell>
          <cell r="D304" t="str">
            <v>Duchas sencillas</v>
          </cell>
          <cell r="E304">
            <v>2</v>
          </cell>
          <cell r="F304" t="str">
            <v>U</v>
          </cell>
          <cell r="G304">
            <v>0</v>
          </cell>
          <cell r="H304">
            <v>0</v>
          </cell>
          <cell r="J304">
            <v>0</v>
          </cell>
        </row>
        <row r="305">
          <cell r="C305" t="str">
            <v>0005 6368 26</v>
          </cell>
          <cell r="D305" t="str">
            <v>Dispensadores de jabón</v>
          </cell>
          <cell r="E305">
            <v>2</v>
          </cell>
          <cell r="F305" t="str">
            <v>U</v>
          </cell>
          <cell r="G305">
            <v>0</v>
          </cell>
          <cell r="H305">
            <v>0</v>
          </cell>
          <cell r="J305">
            <v>0</v>
          </cell>
        </row>
        <row r="306">
          <cell r="C306" t="str">
            <v>0005 6368 27</v>
          </cell>
          <cell r="D306" t="str">
            <v>Dispensadores de toallas de papel</v>
          </cell>
          <cell r="E306">
            <v>3</v>
          </cell>
          <cell r="F306" t="str">
            <v>U</v>
          </cell>
          <cell r="G306">
            <v>0</v>
          </cell>
          <cell r="H306">
            <v>0</v>
          </cell>
          <cell r="J306">
            <v>0</v>
          </cell>
        </row>
        <row r="307">
          <cell r="C307" t="str">
            <v>0005 6368 28</v>
          </cell>
          <cell r="D307" t="str">
            <v>Espejos de pared, de 0.60 x 0.60 m</v>
          </cell>
          <cell r="E307">
            <v>2</v>
          </cell>
          <cell r="F307" t="str">
            <v>U</v>
          </cell>
          <cell r="G307">
            <v>0</v>
          </cell>
          <cell r="H307">
            <v>0</v>
          </cell>
          <cell r="J307">
            <v>0</v>
          </cell>
        </row>
        <row r="308">
          <cell r="C308" t="str">
            <v>0005 6368 32</v>
          </cell>
          <cell r="D308" t="str">
            <v>Ganchos dobles</v>
          </cell>
          <cell r="E308">
            <v>3</v>
          </cell>
          <cell r="F308" t="str">
            <v>U</v>
          </cell>
          <cell r="G308">
            <v>0</v>
          </cell>
          <cell r="H308">
            <v>0</v>
          </cell>
          <cell r="J308">
            <v>0</v>
          </cell>
        </row>
        <row r="309">
          <cell r="C309" t="str">
            <v>0005 6368 35</v>
          </cell>
          <cell r="D309" t="str">
            <v>Papeleras</v>
          </cell>
          <cell r="E309">
            <v>2</v>
          </cell>
          <cell r="F309" t="str">
            <v>U</v>
          </cell>
          <cell r="G309">
            <v>0</v>
          </cell>
          <cell r="H309">
            <v>0</v>
          </cell>
          <cell r="J309">
            <v>0</v>
          </cell>
        </row>
        <row r="310">
          <cell r="C310" t="str">
            <v>0005 6368 42</v>
          </cell>
          <cell r="D310" t="str">
            <v>Cabina de aluminio y vidrio templado</v>
          </cell>
          <cell r="E310">
            <v>1</v>
          </cell>
          <cell r="F310" t="str">
            <v>U</v>
          </cell>
          <cell r="G310">
            <v>0</v>
          </cell>
          <cell r="H310">
            <v>0</v>
          </cell>
          <cell r="J310">
            <v>0</v>
          </cell>
        </row>
        <row r="311">
          <cell r="C311" t="str">
            <v>0005 6368 44</v>
          </cell>
          <cell r="D311" t="e">
            <v>#N/A</v>
          </cell>
          <cell r="E311" t="e">
            <v>#N/A</v>
          </cell>
          <cell r="F311" t="e">
            <v>#N/A</v>
          </cell>
          <cell r="G311">
            <v>0</v>
          </cell>
          <cell r="H311" t="e">
            <v>#N/A</v>
          </cell>
          <cell r="J311">
            <v>0</v>
          </cell>
        </row>
        <row r="312">
          <cell r="D312" t="str">
            <v>CONSTRUCCIONES VARIAS</v>
          </cell>
          <cell r="J312" t="e">
            <v>#DIV/0!</v>
          </cell>
        </row>
        <row r="313">
          <cell r="C313" t="str">
            <v>0005 6376 05</v>
          </cell>
          <cell r="D313" t="str">
            <v>Lavaplatos y poyo en acero inoxidable</v>
          </cell>
          <cell r="E313">
            <v>1</v>
          </cell>
          <cell r="F313" t="str">
            <v>U</v>
          </cell>
          <cell r="G313">
            <v>0</v>
          </cell>
          <cell r="H313">
            <v>0</v>
          </cell>
          <cell r="J313">
            <v>0</v>
          </cell>
        </row>
        <row r="314">
          <cell r="C314" t="str">
            <v>0005 6377 10</v>
          </cell>
          <cell r="D314" t="str">
            <v>Lavaescobas con canilla cromada</v>
          </cell>
          <cell r="E314">
            <v>1</v>
          </cell>
          <cell r="F314" t="str">
            <v>U</v>
          </cell>
          <cell r="G314">
            <v>0</v>
          </cell>
          <cell r="H314">
            <v>0</v>
          </cell>
          <cell r="J314">
            <v>0</v>
          </cell>
        </row>
        <row r="315">
          <cell r="C315" t="str">
            <v>0005 6377 15</v>
          </cell>
          <cell r="D315" t="str">
            <v>Pocetas con canilla cromada en sala de baterías</v>
          </cell>
          <cell r="E315">
            <v>1</v>
          </cell>
          <cell r="F315" t="str">
            <v>U</v>
          </cell>
          <cell r="G315">
            <v>0</v>
          </cell>
          <cell r="H315">
            <v>0</v>
          </cell>
          <cell r="J315">
            <v>0</v>
          </cell>
        </row>
        <row r="316">
          <cell r="D316" t="str">
            <v>TRABAJOS VARIOS</v>
          </cell>
          <cell r="J316" t="e">
            <v>#DIV/0!</v>
          </cell>
        </row>
        <row r="317">
          <cell r="C317" t="str">
            <v>0005 6443 00</v>
          </cell>
          <cell r="D317" t="str">
            <v>Andenes de concreto</v>
          </cell>
          <cell r="E317">
            <v>48</v>
          </cell>
          <cell r="F317" t="str">
            <v>m2</v>
          </cell>
          <cell r="G317">
            <v>71865</v>
          </cell>
          <cell r="H317">
            <v>3449520</v>
          </cell>
          <cell r="J317">
            <v>48815.456444444448</v>
          </cell>
        </row>
        <row r="318">
          <cell r="H318" t="e">
            <v>#N/A</v>
          </cell>
          <cell r="J318" t="e">
            <v>#DIV/0!</v>
          </cell>
        </row>
        <row r="319">
          <cell r="D319" t="str">
            <v xml:space="preserve">OBRA: VÍAS DE ACCESO </v>
          </cell>
          <cell r="J319" t="e">
            <v>#DIV/0!</v>
          </cell>
        </row>
        <row r="320">
          <cell r="D320" t="str">
            <v>VÍA DE ACCESO AL PORTAL DEL TÚNEL DE CONDUCCIÓN</v>
          </cell>
          <cell r="J320" t="e">
            <v>#DIV/0!</v>
          </cell>
        </row>
        <row r="321">
          <cell r="D321" t="str">
            <v>GENERALIDADES</v>
          </cell>
          <cell r="J321" t="e">
            <v>#DIV/0!</v>
          </cell>
        </row>
        <row r="322">
          <cell r="C322" t="str">
            <v>0007 6003 00</v>
          </cell>
          <cell r="D322" t="str">
            <v>Desmonte y limpieza</v>
          </cell>
          <cell r="E322">
            <v>1</v>
          </cell>
          <cell r="F322" t="str">
            <v>Ha</v>
          </cell>
          <cell r="G322">
            <v>769580</v>
          </cell>
          <cell r="H322">
            <v>769580</v>
          </cell>
          <cell r="J322">
            <v>522750</v>
          </cell>
        </row>
        <row r="323">
          <cell r="D323" t="str">
            <v>EXCAVACIONES EXTERIORES</v>
          </cell>
          <cell r="J323" t="e">
            <v>#DIV/0!</v>
          </cell>
        </row>
        <row r="324">
          <cell r="C324" t="str">
            <v>0007 6020 10</v>
          </cell>
          <cell r="D324" t="str">
            <v>Excavaciones exteriores en material común</v>
          </cell>
          <cell r="E324">
            <v>46050</v>
          </cell>
          <cell r="F324" t="str">
            <v>m3</v>
          </cell>
          <cell r="G324">
            <v>3246</v>
          </cell>
          <cell r="H324">
            <v>149478300</v>
          </cell>
          <cell r="J324">
            <v>2204.6166666666668</v>
          </cell>
        </row>
        <row r="325">
          <cell r="C325" t="str">
            <v>0007 6022 00</v>
          </cell>
          <cell r="D325" t="str">
            <v>Excavaciones exteriores en roca</v>
          </cell>
          <cell r="E325">
            <v>5000</v>
          </cell>
          <cell r="F325" t="str">
            <v>m3</v>
          </cell>
          <cell r="G325">
            <v>15338</v>
          </cell>
          <cell r="H325">
            <v>76690000</v>
          </cell>
          <cell r="J325">
            <v>10418.517133333335</v>
          </cell>
        </row>
        <row r="326">
          <cell r="C326" t="str">
            <v>0007 6023 00</v>
          </cell>
          <cell r="D326" t="str">
            <v>Excavación estructural en material común por encima del nivel freático</v>
          </cell>
          <cell r="E326">
            <v>600</v>
          </cell>
          <cell r="F326" t="str">
            <v>m3</v>
          </cell>
          <cell r="G326">
            <v>7446</v>
          </cell>
          <cell r="H326">
            <v>4467600</v>
          </cell>
          <cell r="J326">
            <v>5057.7</v>
          </cell>
        </row>
        <row r="327">
          <cell r="C327" t="str">
            <v>0007 6027 00</v>
          </cell>
          <cell r="D327" t="str">
            <v>Remoción de derrumbes en material común</v>
          </cell>
          <cell r="E327">
            <v>7000</v>
          </cell>
          <cell r="F327" t="str">
            <v>m3</v>
          </cell>
          <cell r="G327">
            <v>4346</v>
          </cell>
          <cell r="H327">
            <v>30422000</v>
          </cell>
          <cell r="J327">
            <v>2952.3166666666666</v>
          </cell>
        </row>
        <row r="328">
          <cell r="D328" t="str">
            <v>LLENOS</v>
          </cell>
          <cell r="J328" t="e">
            <v>#DIV/0!</v>
          </cell>
        </row>
        <row r="329">
          <cell r="C329" t="str">
            <v>0007 6060 00</v>
          </cell>
          <cell r="D329" t="str">
            <v>Colocación y compactación de llenos en material común</v>
          </cell>
          <cell r="E329">
            <v>800</v>
          </cell>
          <cell r="F329" t="str">
            <v>m3</v>
          </cell>
          <cell r="G329">
            <v>5508</v>
          </cell>
          <cell r="H329">
            <v>4406400</v>
          </cell>
          <cell r="J329">
            <v>3741.2946428571431</v>
          </cell>
        </row>
        <row r="330">
          <cell r="C330" t="str">
            <v>0007 6062 00</v>
          </cell>
          <cell r="D330" t="str">
            <v>Llenos estructurales en material común</v>
          </cell>
          <cell r="E330">
            <v>300</v>
          </cell>
          <cell r="F330" t="str">
            <v>m3</v>
          </cell>
          <cell r="G330">
            <v>14373</v>
          </cell>
          <cell r="H330">
            <v>4311900</v>
          </cell>
          <cell r="J330">
            <v>9763.3333333333339</v>
          </cell>
        </row>
        <row r="331">
          <cell r="D331" t="str">
            <v>PAVIMENTOS</v>
          </cell>
          <cell r="J331" t="e">
            <v>#DIV/0!</v>
          </cell>
        </row>
        <row r="332">
          <cell r="C332" t="str">
            <v>0007 6080 10</v>
          </cell>
          <cell r="D332" t="str">
            <v>Afirmado tipo 1</v>
          </cell>
          <cell r="E332">
            <v>5600</v>
          </cell>
          <cell r="F332" t="str">
            <v>m3</v>
          </cell>
          <cell r="G332">
            <v>30481</v>
          </cell>
          <cell r="H332">
            <v>170693600</v>
          </cell>
          <cell r="J332">
            <v>20705.000000000004</v>
          </cell>
        </row>
        <row r="333">
          <cell r="D333" t="str">
            <v>DRENAJES</v>
          </cell>
          <cell r="J333" t="e">
            <v>#DIV/0!</v>
          </cell>
        </row>
        <row r="334">
          <cell r="C334" t="str">
            <v>0007 6100 10</v>
          </cell>
          <cell r="D334" t="str">
            <v>Filtros de cascajo procesado</v>
          </cell>
          <cell r="E334">
            <v>325</v>
          </cell>
          <cell r="F334" t="str">
            <v>m3</v>
          </cell>
          <cell r="G334">
            <v>35883</v>
          </cell>
          <cell r="H334">
            <v>11661975</v>
          </cell>
          <cell r="J334">
            <v>24374</v>
          </cell>
        </row>
        <row r="335">
          <cell r="C335" t="str">
            <v>0007 6100 15</v>
          </cell>
          <cell r="D335" t="str">
            <v>Filtro de arena y cascajo revueltos</v>
          </cell>
          <cell r="E335">
            <v>200</v>
          </cell>
          <cell r="F335" t="str">
            <v>m3</v>
          </cell>
          <cell r="G335">
            <v>49368</v>
          </cell>
          <cell r="H335">
            <v>9873600</v>
          </cell>
          <cell r="J335">
            <v>33534</v>
          </cell>
        </row>
        <row r="336">
          <cell r="C336" t="str">
            <v>0007 6100 16</v>
          </cell>
          <cell r="D336" t="str">
            <v>Tubería de PVC para drenaje de 4" y 6"  perforada</v>
          </cell>
          <cell r="E336">
            <v>550</v>
          </cell>
          <cell r="F336" t="str">
            <v>m</v>
          </cell>
          <cell r="G336">
            <v>40023</v>
          </cell>
          <cell r="H336">
            <v>22012650</v>
          </cell>
          <cell r="J336">
            <v>27186.350000000002</v>
          </cell>
        </row>
        <row r="337">
          <cell r="C337" t="str">
            <v>0007 6102 75</v>
          </cell>
          <cell r="D337" t="str">
            <v>Alcantarillas de tubería de concreto reforzado de 0.75 m de diámetro</v>
          </cell>
          <cell r="E337">
            <v>50</v>
          </cell>
          <cell r="F337" t="str">
            <v>m</v>
          </cell>
          <cell r="G337">
            <v>269271</v>
          </cell>
          <cell r="H337">
            <v>13463550</v>
          </cell>
          <cell r="J337">
            <v>182906.7</v>
          </cell>
        </row>
        <row r="338">
          <cell r="C338" t="str">
            <v>0007 6102 90</v>
          </cell>
          <cell r="D338" t="str">
            <v>Alcantarillas de tubería de concreto reforzado de 0.90 m de diámetro</v>
          </cell>
          <cell r="E338">
            <v>160</v>
          </cell>
          <cell r="F338" t="str">
            <v>m</v>
          </cell>
          <cell r="G338">
            <v>249302</v>
          </cell>
          <cell r="H338">
            <v>39888320</v>
          </cell>
          <cell r="J338">
            <v>169342.67733333333</v>
          </cell>
        </row>
        <row r="339">
          <cell r="C339" t="str">
            <v>0007 6102 97</v>
          </cell>
          <cell r="D339" t="str">
            <v>Cunetas triangulares en concreto para drenaje</v>
          </cell>
          <cell r="E339">
            <v>940</v>
          </cell>
          <cell r="F339" t="str">
            <v>m</v>
          </cell>
          <cell r="G339">
            <v>75228</v>
          </cell>
          <cell r="H339">
            <v>70714320</v>
          </cell>
          <cell r="J339">
            <v>51100.071829787237</v>
          </cell>
        </row>
        <row r="340">
          <cell r="C340" t="str">
            <v>0007 6102 98</v>
          </cell>
          <cell r="D340" t="str">
            <v>Cunetas en sacos de suelo-cemento</v>
          </cell>
          <cell r="E340">
            <v>1300</v>
          </cell>
          <cell r="F340" t="str">
            <v>m</v>
          </cell>
          <cell r="G340">
            <v>18374</v>
          </cell>
          <cell r="H340">
            <v>23886200</v>
          </cell>
          <cell r="J340">
            <v>12481.1</v>
          </cell>
        </row>
        <row r="341">
          <cell r="C341" t="str">
            <v>0007 6102 99</v>
          </cell>
          <cell r="D341" t="str">
            <v>Geotextil no tejido</v>
          </cell>
          <cell r="E341">
            <v>1900</v>
          </cell>
          <cell r="F341" t="str">
            <v>m2</v>
          </cell>
          <cell r="G341">
            <v>4923</v>
          </cell>
          <cell r="H341">
            <v>9353700</v>
          </cell>
          <cell r="J341">
            <v>3344</v>
          </cell>
        </row>
        <row r="342">
          <cell r="D342" t="str">
            <v>OBRAS DE CONCRETO</v>
          </cell>
          <cell r="J342" t="e">
            <v>#DIV/0!</v>
          </cell>
        </row>
        <row r="343">
          <cell r="C343" t="str">
            <v>0007 6160 50</v>
          </cell>
          <cell r="D343" t="str">
            <v>Concreto en muros sobre alcantarillas</v>
          </cell>
          <cell r="E343">
            <v>110</v>
          </cell>
          <cell r="F343" t="str">
            <v>M3</v>
          </cell>
          <cell r="G343">
            <v>357035</v>
          </cell>
          <cell r="H343">
            <v>39273850</v>
          </cell>
          <cell r="J343">
            <v>242521.96798009949</v>
          </cell>
        </row>
        <row r="344">
          <cell r="C344" t="str">
            <v>0007 6160 70</v>
          </cell>
          <cell r="D344" t="str">
            <v>Concreto para cabezotes y pocetas de alcantarillas</v>
          </cell>
          <cell r="E344">
            <v>140</v>
          </cell>
          <cell r="F344" t="str">
            <v>M3</v>
          </cell>
          <cell r="G344">
            <v>357035</v>
          </cell>
          <cell r="H344">
            <v>49984900</v>
          </cell>
          <cell r="J344">
            <v>242521.96798009949</v>
          </cell>
        </row>
        <row r="345">
          <cell r="D345" t="str">
            <v>ACERO</v>
          </cell>
          <cell r="J345" t="e">
            <v>#DIV/0!</v>
          </cell>
        </row>
        <row r="346">
          <cell r="C346" t="str">
            <v>0007 6200 00</v>
          </cell>
          <cell r="D346" t="str">
            <v>Barras de acero de refuerzo de 420 MPa</v>
          </cell>
          <cell r="E346">
            <v>44</v>
          </cell>
          <cell r="F346" t="str">
            <v>kN</v>
          </cell>
          <cell r="G346">
            <v>175482</v>
          </cell>
          <cell r="H346">
            <v>7721208</v>
          </cell>
          <cell r="J346">
            <v>119198.7159683073</v>
          </cell>
        </row>
        <row r="347">
          <cell r="C347" t="str">
            <v>0007 6200 01</v>
          </cell>
          <cell r="D347" t="str">
            <v>Barras de acero de refuerzo de 280 MPa</v>
          </cell>
          <cell r="E347">
            <v>10</v>
          </cell>
          <cell r="F347" t="str">
            <v>kN</v>
          </cell>
          <cell r="G347">
            <v>170497</v>
          </cell>
          <cell r="H347">
            <v>1704970</v>
          </cell>
          <cell r="J347">
            <v>115812.75519999999</v>
          </cell>
        </row>
        <row r="348">
          <cell r="D348" t="str">
            <v>TRABAJOS VARIOS</v>
          </cell>
          <cell r="J348" t="e">
            <v>#DIV/0!</v>
          </cell>
        </row>
        <row r="349">
          <cell r="C349" t="str">
            <v>0007 6440 00</v>
          </cell>
          <cell r="D349" t="str">
            <v>Cercas de alambre de púas con postería de concreto</v>
          </cell>
          <cell r="E349">
            <v>3700</v>
          </cell>
          <cell r="F349" t="str">
            <v>m</v>
          </cell>
          <cell r="G349">
            <v>11984</v>
          </cell>
          <cell r="H349">
            <v>44340800</v>
          </cell>
          <cell r="J349">
            <v>8140</v>
          </cell>
        </row>
        <row r="350">
          <cell r="D350" t="str">
            <v>VÍA DE ACCESO A LAS OBRAS DE DERIVACIÓN</v>
          </cell>
          <cell r="J350" t="e">
            <v>#DIV/0!</v>
          </cell>
        </row>
        <row r="351">
          <cell r="D351" t="str">
            <v>GENERALIDADES</v>
          </cell>
          <cell r="J351" t="e">
            <v>#DIV/0!</v>
          </cell>
        </row>
        <row r="352">
          <cell r="C352" t="str">
            <v>0007 6003 00</v>
          </cell>
          <cell r="D352" t="str">
            <v>Desmonte y limpieza</v>
          </cell>
          <cell r="E352">
            <v>1</v>
          </cell>
          <cell r="F352" t="str">
            <v>Ha</v>
          </cell>
          <cell r="G352">
            <v>769580</v>
          </cell>
          <cell r="H352">
            <v>769580</v>
          </cell>
          <cell r="J352">
            <v>522750</v>
          </cell>
        </row>
        <row r="353">
          <cell r="D353" t="str">
            <v>EXCAVACIONES EXTERIORES</v>
          </cell>
          <cell r="J353" t="e">
            <v>#DIV/0!</v>
          </cell>
        </row>
        <row r="354">
          <cell r="C354" t="str">
            <v>0007 6020 10</v>
          </cell>
          <cell r="D354" t="str">
            <v>Excavaciones exteriores en material común</v>
          </cell>
          <cell r="E354">
            <v>46050</v>
          </cell>
          <cell r="F354" t="str">
            <v>m3</v>
          </cell>
          <cell r="G354">
            <v>3246</v>
          </cell>
          <cell r="H354">
            <v>149478300</v>
          </cell>
          <cell r="J354">
            <v>2204.6166666666668</v>
          </cell>
        </row>
        <row r="355">
          <cell r="C355" t="str">
            <v>0007 6022 00</v>
          </cell>
          <cell r="D355" t="str">
            <v>Excavaciones exteriores en roca</v>
          </cell>
          <cell r="E355">
            <v>5000</v>
          </cell>
          <cell r="F355" t="str">
            <v>m3</v>
          </cell>
          <cell r="G355">
            <v>15338</v>
          </cell>
          <cell r="H355">
            <v>76690000</v>
          </cell>
          <cell r="J355">
            <v>10418.517133333335</v>
          </cell>
        </row>
        <row r="356">
          <cell r="C356" t="str">
            <v>0007 6027 00</v>
          </cell>
          <cell r="D356" t="str">
            <v>Remoción de derrumbes en material común</v>
          </cell>
          <cell r="E356">
            <v>7000</v>
          </cell>
          <cell r="F356" t="str">
            <v>m3</v>
          </cell>
          <cell r="G356">
            <v>4346</v>
          </cell>
          <cell r="H356">
            <v>30422000</v>
          </cell>
          <cell r="J356">
            <v>2952.3166666666666</v>
          </cell>
        </row>
        <row r="357">
          <cell r="D357" t="str">
            <v>LLENOS</v>
          </cell>
          <cell r="J357" t="e">
            <v>#DIV/0!</v>
          </cell>
        </row>
        <row r="358">
          <cell r="C358" t="str">
            <v>0007 6060 00</v>
          </cell>
          <cell r="D358" t="str">
            <v>Colocación y compactación de llenos en material común</v>
          </cell>
          <cell r="E358">
            <v>800</v>
          </cell>
          <cell r="F358" t="str">
            <v>m3</v>
          </cell>
          <cell r="G358">
            <v>5508</v>
          </cell>
          <cell r="H358">
            <v>4406400</v>
          </cell>
          <cell r="J358">
            <v>3741.2946428571431</v>
          </cell>
        </row>
        <row r="359">
          <cell r="C359" t="str">
            <v>0007 6062 00</v>
          </cell>
          <cell r="D359" t="str">
            <v>Llenos estructurales en material común</v>
          </cell>
          <cell r="E359">
            <v>300</v>
          </cell>
          <cell r="F359" t="str">
            <v>m3</v>
          </cell>
          <cell r="G359">
            <v>14373</v>
          </cell>
          <cell r="H359">
            <v>4311900</v>
          </cell>
          <cell r="J359">
            <v>9763.3333333333339</v>
          </cell>
        </row>
        <row r="360">
          <cell r="D360" t="str">
            <v>PAVIMENTOS</v>
          </cell>
          <cell r="J360" t="e">
            <v>#DIV/0!</v>
          </cell>
        </row>
        <row r="361">
          <cell r="C361" t="str">
            <v>0007 6080 10</v>
          </cell>
          <cell r="D361" t="str">
            <v>Afirmado tipo 1</v>
          </cell>
          <cell r="E361">
            <v>5600</v>
          </cell>
          <cell r="F361" t="str">
            <v>m3</v>
          </cell>
          <cell r="G361">
            <v>30481</v>
          </cell>
          <cell r="H361">
            <v>170693600</v>
          </cell>
          <cell r="J361">
            <v>20705.000000000004</v>
          </cell>
        </row>
        <row r="362">
          <cell r="D362" t="str">
            <v>DRENAJES</v>
          </cell>
          <cell r="J362" t="e">
            <v>#DIV/0!</v>
          </cell>
        </row>
        <row r="363">
          <cell r="C363" t="str">
            <v>0007 6102 75</v>
          </cell>
          <cell r="D363" t="str">
            <v>Alcantarillas de tubería de concreto reforzado de 0.75 m de diámetro</v>
          </cell>
          <cell r="E363">
            <v>50</v>
          </cell>
          <cell r="F363" t="str">
            <v>m</v>
          </cell>
          <cell r="G363">
            <v>269271</v>
          </cell>
          <cell r="H363">
            <v>13463550</v>
          </cell>
          <cell r="J363">
            <v>182906.7</v>
          </cell>
        </row>
        <row r="364">
          <cell r="C364" t="str">
            <v>0007 6102 90</v>
          </cell>
          <cell r="D364" t="str">
            <v>Alcantarillas de tubería de concreto reforzado de 0.90 m de diámetro</v>
          </cell>
          <cell r="E364">
            <v>160</v>
          </cell>
          <cell r="F364" t="str">
            <v>m</v>
          </cell>
          <cell r="G364">
            <v>249302</v>
          </cell>
          <cell r="H364">
            <v>39888320</v>
          </cell>
          <cell r="J364">
            <v>169342.67733333333</v>
          </cell>
        </row>
        <row r="365">
          <cell r="D365" t="str">
            <v>OBRAS DE CONCRETO</v>
          </cell>
          <cell r="J365" t="e">
            <v>#DIV/0!</v>
          </cell>
        </row>
        <row r="366">
          <cell r="C366" t="str">
            <v>0007 6160 50</v>
          </cell>
          <cell r="D366" t="str">
            <v>Concreto en muros sobre alcantarillas</v>
          </cell>
          <cell r="E366">
            <v>110</v>
          </cell>
          <cell r="F366" t="str">
            <v>M3</v>
          </cell>
          <cell r="G366">
            <v>357035</v>
          </cell>
          <cell r="H366">
            <v>39273850</v>
          </cell>
          <cell r="J366">
            <v>242521.96798009949</v>
          </cell>
        </row>
        <row r="367">
          <cell r="C367" t="str">
            <v>0007 616070</v>
          </cell>
          <cell r="D367" t="str">
            <v>Concreto para cabezotes y pocetas de alcantarillas</v>
          </cell>
          <cell r="E367">
            <v>12</v>
          </cell>
          <cell r="F367" t="str">
            <v>m3</v>
          </cell>
          <cell r="G367">
            <v>357035</v>
          </cell>
          <cell r="H367">
            <v>4284420</v>
          </cell>
          <cell r="J367">
            <v>242521.96798009949</v>
          </cell>
        </row>
        <row r="368">
          <cell r="D368" t="str">
            <v>ACERO</v>
          </cell>
          <cell r="J368" t="e">
            <v>#DIV/0!</v>
          </cell>
        </row>
        <row r="369">
          <cell r="C369" t="str">
            <v>0007 6200 00</v>
          </cell>
          <cell r="D369" t="str">
            <v>Barras de acero de refuerzo de 420 MPa</v>
          </cell>
          <cell r="E369">
            <v>44</v>
          </cell>
          <cell r="F369" t="str">
            <v>kN</v>
          </cell>
          <cell r="G369">
            <v>175482</v>
          </cell>
          <cell r="H369">
            <v>7721208</v>
          </cell>
          <cell r="J369">
            <v>119198.7159683073</v>
          </cell>
        </row>
        <row r="370">
          <cell r="H370">
            <v>1326522551</v>
          </cell>
          <cell r="J370" t="e">
            <v>#DIV/0!</v>
          </cell>
        </row>
        <row r="371">
          <cell r="D371" t="str">
            <v>OBRA: INSTALACIONES ELÉCTRICAS</v>
          </cell>
          <cell r="J371" t="e">
            <v>#DIV/0!</v>
          </cell>
        </row>
        <row r="372">
          <cell r="C372" t="str">
            <v>0008 6340 01</v>
          </cell>
          <cell r="D372" t="str">
            <v>Tubería de acero galvanizado, semipesada, de 3/4" de diámetro, expuesta</v>
          </cell>
          <cell r="E372">
            <v>980</v>
          </cell>
          <cell r="F372" t="str">
            <v>m</v>
          </cell>
          <cell r="G372">
            <v>0</v>
          </cell>
          <cell r="H372">
            <v>0</v>
          </cell>
          <cell r="J372">
            <v>0</v>
          </cell>
        </row>
        <row r="373">
          <cell r="C373" t="str">
            <v>0008 6340 02</v>
          </cell>
          <cell r="D373" t="str">
            <v>Tubería de acero galvanizado, semipesada, de 1" de diámetro, expuesta</v>
          </cell>
          <cell r="E373">
            <v>275</v>
          </cell>
          <cell r="F373" t="str">
            <v>m</v>
          </cell>
          <cell r="G373">
            <v>0</v>
          </cell>
          <cell r="H373">
            <v>0</v>
          </cell>
          <cell r="J373">
            <v>0</v>
          </cell>
        </row>
        <row r="374">
          <cell r="C374" t="str">
            <v>0008 6340 03</v>
          </cell>
          <cell r="D374" t="str">
            <v>Tubería de acero galvanizado, semipesada, de 1 1/2" de diámetro, expuesta</v>
          </cell>
          <cell r="E374">
            <v>15</v>
          </cell>
          <cell r="F374" t="str">
            <v>m</v>
          </cell>
          <cell r="G374">
            <v>0</v>
          </cell>
          <cell r="H374">
            <v>0</v>
          </cell>
          <cell r="J374">
            <v>0</v>
          </cell>
        </row>
        <row r="375">
          <cell r="C375" t="str">
            <v>0008 6340 04</v>
          </cell>
          <cell r="D375" t="str">
            <v>Tubería de acero galvanizado, semipesada, de 2" de diámetro, expuesta</v>
          </cell>
          <cell r="E375">
            <v>525</v>
          </cell>
          <cell r="F375" t="str">
            <v>m</v>
          </cell>
          <cell r="G375">
            <v>0</v>
          </cell>
          <cell r="H375">
            <v>0</v>
          </cell>
          <cell r="J375">
            <v>0</v>
          </cell>
        </row>
        <row r="376">
          <cell r="C376" t="str">
            <v>0008 6340 05</v>
          </cell>
          <cell r="D376" t="str">
            <v>Tubería de PVC, de 3/4" de diámetro, empotrada</v>
          </cell>
          <cell r="E376">
            <v>950</v>
          </cell>
          <cell r="F376" t="str">
            <v>m</v>
          </cell>
          <cell r="G376">
            <v>0</v>
          </cell>
          <cell r="H376">
            <v>0</v>
          </cell>
          <cell r="J376">
            <v>0</v>
          </cell>
        </row>
        <row r="377">
          <cell r="C377" t="str">
            <v>0008 6340 06</v>
          </cell>
          <cell r="D377" t="str">
            <v>Tubería de PVC, de 1" de diámetro, empotrada</v>
          </cell>
          <cell r="E377">
            <v>65</v>
          </cell>
          <cell r="F377" t="str">
            <v>m</v>
          </cell>
          <cell r="G377">
            <v>0</v>
          </cell>
          <cell r="H377">
            <v>0</v>
          </cell>
          <cell r="J377">
            <v>0</v>
          </cell>
        </row>
        <row r="378">
          <cell r="C378" t="str">
            <v>0008 6340 07</v>
          </cell>
          <cell r="D378" t="str">
            <v>Tubería de PVC, de 2" de diámetro, empotrada</v>
          </cell>
          <cell r="E378">
            <v>20</v>
          </cell>
          <cell r="F378" t="str">
            <v>m</v>
          </cell>
          <cell r="G378">
            <v>0</v>
          </cell>
          <cell r="H378">
            <v>0</v>
          </cell>
          <cell r="J378">
            <v>0</v>
          </cell>
        </row>
        <row r="379">
          <cell r="C379" t="str">
            <v>0008 6340 08</v>
          </cell>
          <cell r="D379" t="str">
            <v>Tubería de PVC, tipo "DB", de 2" de diámetro, enterrada</v>
          </cell>
          <cell r="E379">
            <v>685</v>
          </cell>
          <cell r="F379" t="str">
            <v>m</v>
          </cell>
          <cell r="G379">
            <v>0</v>
          </cell>
          <cell r="H379">
            <v>0</v>
          </cell>
          <cell r="J379">
            <v>0</v>
          </cell>
        </row>
        <row r="380">
          <cell r="C380" t="str">
            <v>0008 6340 09</v>
          </cell>
          <cell r="D380" t="str">
            <v>Cajas de distribución en concreto para energía</v>
          </cell>
          <cell r="E380">
            <v>25</v>
          </cell>
          <cell r="F380" t="str">
            <v>U</v>
          </cell>
          <cell r="G380">
            <v>0</v>
          </cell>
          <cell r="H380">
            <v>0</v>
          </cell>
          <cell r="J380">
            <v>0</v>
          </cell>
        </row>
        <row r="381">
          <cell r="C381" t="str">
            <v>0008 6340 10</v>
          </cell>
          <cell r="D381" t="str">
            <v>Cajas de distribución en concreto para comunicaciones</v>
          </cell>
          <cell r="E381">
            <v>27</v>
          </cell>
          <cell r="F381" t="str">
            <v>U</v>
          </cell>
          <cell r="G381">
            <v>0</v>
          </cell>
          <cell r="H381">
            <v>0</v>
          </cell>
          <cell r="J381">
            <v>0</v>
          </cell>
        </row>
        <row r="382">
          <cell r="C382" t="str">
            <v>0008 6340 11</v>
          </cell>
          <cell r="D382" t="str">
            <v>Cajas de dispersión telefónica de 10 pares</v>
          </cell>
          <cell r="E382">
            <v>6</v>
          </cell>
          <cell r="F382" t="str">
            <v>U</v>
          </cell>
          <cell r="G382">
            <v>0</v>
          </cell>
          <cell r="H382">
            <v>0</v>
          </cell>
          <cell r="J382">
            <v>0</v>
          </cell>
        </row>
        <row r="383">
          <cell r="C383" t="str">
            <v>0008 6340 12</v>
          </cell>
          <cell r="D383" t="str">
            <v>Cajas metálicas para conexión, con borneras, para instalación a la intemperie, NEMA 3R</v>
          </cell>
          <cell r="E383">
            <v>1</v>
          </cell>
          <cell r="F383" t="str">
            <v>U</v>
          </cell>
          <cell r="G383">
            <v>0</v>
          </cell>
          <cell r="H383">
            <v>0</v>
          </cell>
          <cell r="J383">
            <v>0</v>
          </cell>
        </row>
        <row r="384">
          <cell r="C384" t="str">
            <v>0008 6340 13</v>
          </cell>
          <cell r="D384" t="str">
            <v>Cajas de potencia con tomacorrientes e interruptores automáticos</v>
          </cell>
          <cell r="E384">
            <v>3</v>
          </cell>
          <cell r="F384" t="str">
            <v>U</v>
          </cell>
          <cell r="G384">
            <v>0</v>
          </cell>
          <cell r="H384">
            <v>0</v>
          </cell>
          <cell r="J384">
            <v>0</v>
          </cell>
        </row>
        <row r="385">
          <cell r="C385" t="str">
            <v>0008 6340 14</v>
          </cell>
          <cell r="D385" t="str">
            <v>Conmutador tipo secretarial, cuatro troncales</v>
          </cell>
          <cell r="E385">
            <v>1</v>
          </cell>
          <cell r="F385" t="str">
            <v>U</v>
          </cell>
          <cell r="G385">
            <v>0</v>
          </cell>
          <cell r="H385">
            <v>0</v>
          </cell>
          <cell r="J385">
            <v>0</v>
          </cell>
        </row>
        <row r="386">
          <cell r="C386" t="str">
            <v>0008 6340 15</v>
          </cell>
          <cell r="D386" t="str">
            <v>Tablero de distribución TD1, 3 cero, 208/120Vc.a., con totalizador, barraje de 225A</v>
          </cell>
          <cell r="E386">
            <v>1</v>
          </cell>
          <cell r="F386" t="str">
            <v>U</v>
          </cell>
          <cell r="G386">
            <v>0</v>
          </cell>
          <cell r="H386">
            <v>0</v>
          </cell>
          <cell r="J386">
            <v>0</v>
          </cell>
        </row>
        <row r="387">
          <cell r="C387" t="str">
            <v>0008 6340 16</v>
          </cell>
          <cell r="D387" t="str">
            <v>Tablero de distribución TD2, 3 cero, 208/120Vc.a., con totalizador, barraje de 225A</v>
          </cell>
          <cell r="E387">
            <v>1</v>
          </cell>
          <cell r="F387" t="str">
            <v>U</v>
          </cell>
          <cell r="G387">
            <v>0</v>
          </cell>
          <cell r="H387">
            <v>0</v>
          </cell>
          <cell r="J387">
            <v>0</v>
          </cell>
        </row>
        <row r="388">
          <cell r="C388" t="str">
            <v>0008 6340 17</v>
          </cell>
          <cell r="D388" t="str">
            <v>Tablero de distribución TD8, 3 cero, 208/120Vc.a., con espacio para transformador trifásico de 75 KVA, con barraje de 225A</v>
          </cell>
          <cell r="E388">
            <v>1</v>
          </cell>
          <cell r="F388" t="str">
            <v>U</v>
          </cell>
          <cell r="G388">
            <v>0</v>
          </cell>
          <cell r="H388">
            <v>0</v>
          </cell>
          <cell r="J388">
            <v>0</v>
          </cell>
        </row>
        <row r="389">
          <cell r="C389" t="str">
            <v>0008 6340 18</v>
          </cell>
          <cell r="D389" t="str">
            <v>Tablero de interruptores automáticos de alumbrado TA1 trifásico, 208/120Vc.a., 24 circuitos, con totalizador, con barraje de 225A</v>
          </cell>
          <cell r="E389">
            <v>1</v>
          </cell>
          <cell r="F389" t="str">
            <v>U</v>
          </cell>
          <cell r="G389">
            <v>0</v>
          </cell>
          <cell r="H389">
            <v>0</v>
          </cell>
          <cell r="J389">
            <v>0</v>
          </cell>
        </row>
        <row r="390">
          <cell r="C390" t="str">
            <v>0008 6340 19</v>
          </cell>
          <cell r="D390" t="str">
            <v>Tablero de interruptores automáticos de alumbrado TA2 trifásico, 208/120Vc.a., 24 circuitos, con totalizador, con barraje de 225A</v>
          </cell>
          <cell r="E390">
            <v>1</v>
          </cell>
          <cell r="F390" t="str">
            <v>U</v>
          </cell>
          <cell r="G390">
            <v>0</v>
          </cell>
          <cell r="H390">
            <v>0</v>
          </cell>
          <cell r="J390">
            <v>0</v>
          </cell>
        </row>
        <row r="391">
          <cell r="C391" t="str">
            <v>0008 6340 20</v>
          </cell>
          <cell r="D391" t="str">
            <v>Tablero de interruptores automáticos de alumbrado de emergencia TAE1, 120Vc.a., 12 circuitos</v>
          </cell>
          <cell r="E391">
            <v>1</v>
          </cell>
          <cell r="F391" t="str">
            <v>U</v>
          </cell>
          <cell r="G391">
            <v>0</v>
          </cell>
          <cell r="H391">
            <v>0</v>
          </cell>
          <cell r="J391">
            <v>0</v>
          </cell>
        </row>
        <row r="392">
          <cell r="C392" t="str">
            <v>0008 6340 21</v>
          </cell>
          <cell r="D392" t="str">
            <v>Tablero de interruptores automáticos de fuerza TF, trifásico, 208/120Vc.a., 36 circuitos, con totalizador, con barraje de 225A</v>
          </cell>
          <cell r="E392">
            <v>1</v>
          </cell>
          <cell r="F392" t="str">
            <v>U</v>
          </cell>
          <cell r="G392">
            <v>0</v>
          </cell>
          <cell r="H392">
            <v>0</v>
          </cell>
          <cell r="J392">
            <v>0</v>
          </cell>
        </row>
        <row r="393">
          <cell r="C393" t="str">
            <v>0008 6340 22</v>
          </cell>
          <cell r="D393" t="str">
            <v>Tablero de interruptores automáticos TSA, 208/120Vc.a., 18 circuitos, con totalizador, con barraje de 225A</v>
          </cell>
          <cell r="E393">
            <v>1</v>
          </cell>
          <cell r="F393" t="str">
            <v>U</v>
          </cell>
          <cell r="G393">
            <v>0</v>
          </cell>
          <cell r="H393">
            <v>0</v>
          </cell>
          <cell r="J393">
            <v>0</v>
          </cell>
        </row>
        <row r="394">
          <cell r="C394" t="str">
            <v>0008 6340 23</v>
          </cell>
          <cell r="D394" t="str">
            <v>Tablero de interruptores automáticos de alumbrado y fuerza TAF1, trifásco 208/120Vc.a., 18 circuitos, con barraje de 150A</v>
          </cell>
          <cell r="E394">
            <v>1</v>
          </cell>
          <cell r="F394" t="str">
            <v>U</v>
          </cell>
          <cell r="G394">
            <v>0</v>
          </cell>
          <cell r="H394">
            <v>0</v>
          </cell>
          <cell r="J394">
            <v>0</v>
          </cell>
        </row>
        <row r="395">
          <cell r="C395" t="str">
            <v>0008 6340 24</v>
          </cell>
          <cell r="D395" t="str">
            <v>Tablero de interruptores automáticos de alumbrado y fuerza TAF2, bifásco 208/120Vc.a., 8 circuitos, con barraje de 70A</v>
          </cell>
          <cell r="E395">
            <v>1</v>
          </cell>
          <cell r="F395" t="str">
            <v>U</v>
          </cell>
          <cell r="G395">
            <v>0</v>
          </cell>
          <cell r="H395">
            <v>0</v>
          </cell>
          <cell r="J395">
            <v>0</v>
          </cell>
        </row>
        <row r="396">
          <cell r="C396" t="str">
            <v>0008 6340 25</v>
          </cell>
          <cell r="D396" t="str">
            <v>Tablero de interruptores automáticos de alumbrado y fuerza TAF3, trifásco 208/120Vc.a., 18 circuitos, con barraje de 150A</v>
          </cell>
          <cell r="E396">
            <v>1</v>
          </cell>
          <cell r="F396" t="str">
            <v>U</v>
          </cell>
          <cell r="G396">
            <v>0</v>
          </cell>
          <cell r="H396">
            <v>0</v>
          </cell>
          <cell r="J396">
            <v>0</v>
          </cell>
        </row>
        <row r="397">
          <cell r="C397" t="str">
            <v>0008 6340 26</v>
          </cell>
          <cell r="D397" t="str">
            <v>Interruptor de seguridad 150A, 480Vc.a.</v>
          </cell>
          <cell r="E397">
            <v>1</v>
          </cell>
          <cell r="F397" t="str">
            <v>U</v>
          </cell>
          <cell r="G397">
            <v>0</v>
          </cell>
          <cell r="H397">
            <v>0</v>
          </cell>
          <cell r="J397">
            <v>0</v>
          </cell>
        </row>
        <row r="398">
          <cell r="C398" t="str">
            <v>0008 6340 27</v>
          </cell>
          <cell r="D398" t="str">
            <v>Interruptor de seguridad 30A, 208Vc.a.</v>
          </cell>
          <cell r="E398">
            <v>5</v>
          </cell>
          <cell r="F398" t="str">
            <v>U</v>
          </cell>
          <cell r="G398">
            <v>0</v>
          </cell>
          <cell r="H398">
            <v>0</v>
          </cell>
          <cell r="J398">
            <v>0</v>
          </cell>
        </row>
        <row r="399">
          <cell r="C399" t="str">
            <v>0008 6340 28</v>
          </cell>
          <cell r="D399" t="str">
            <v>Interruptor de seguridad 60A, 208Vc.a.</v>
          </cell>
          <cell r="E399">
            <v>1</v>
          </cell>
          <cell r="F399" t="str">
            <v>U</v>
          </cell>
          <cell r="G399">
            <v>0</v>
          </cell>
          <cell r="H399">
            <v>0</v>
          </cell>
          <cell r="J399">
            <v>0</v>
          </cell>
        </row>
        <row r="400">
          <cell r="C400" t="str">
            <v>0008 6340 29</v>
          </cell>
          <cell r="D400" t="str">
            <v>Tomacorrientes con conexión a tierra, monofásico doble, dos polos, 3 hilos, 15A, 125Vc.a., (línea NEMA 5, decorativo, para trabajo liviano</v>
          </cell>
          <cell r="E400">
            <v>60</v>
          </cell>
          <cell r="F400" t="str">
            <v>U</v>
          </cell>
          <cell r="G400">
            <v>0</v>
          </cell>
          <cell r="H400">
            <v>0</v>
          </cell>
          <cell r="J400">
            <v>0</v>
          </cell>
        </row>
        <row r="401">
          <cell r="C401" t="str">
            <v>0008 6340 30</v>
          </cell>
          <cell r="D401" t="str">
            <v>Tomacorrientes con conexión a tierra, monofásico doble, dos polos, 3 hilos, 15A, 125Vc.a., (línea NEMA 5, para trabajo pesado</v>
          </cell>
          <cell r="E401">
            <v>25</v>
          </cell>
          <cell r="F401" t="str">
            <v>U</v>
          </cell>
          <cell r="G401">
            <v>0</v>
          </cell>
          <cell r="H401">
            <v>0</v>
          </cell>
          <cell r="J401">
            <v>0</v>
          </cell>
        </row>
        <row r="402">
          <cell r="C402" t="str">
            <v>0008 6340 31</v>
          </cell>
          <cell r="D402" t="str">
            <v>Tomacorrientes con conexión a tierra, bifásico, dos polos, 3 hilos, 20A, 250Vc.a., (línea NEMA6, para trabajo pesado</v>
          </cell>
          <cell r="E402">
            <v>20</v>
          </cell>
          <cell r="F402" t="str">
            <v>U</v>
          </cell>
          <cell r="G402">
            <v>0</v>
          </cell>
          <cell r="H402">
            <v>0</v>
          </cell>
          <cell r="J402">
            <v>0</v>
          </cell>
        </row>
        <row r="403">
          <cell r="C403" t="str">
            <v>0008 6340 32</v>
          </cell>
          <cell r="D403" t="str">
            <v>Tomacorrientes trifilares de 30A, 250Vc.a.., (línea NEMA 10)</v>
          </cell>
          <cell r="E403">
            <v>1</v>
          </cell>
          <cell r="F403" t="str">
            <v>U</v>
          </cell>
          <cell r="G403">
            <v>0</v>
          </cell>
          <cell r="H403">
            <v>0</v>
          </cell>
          <cell r="J403">
            <v>0</v>
          </cell>
        </row>
        <row r="404">
          <cell r="C404" t="str">
            <v>0008 6340 33</v>
          </cell>
          <cell r="D404" t="str">
            <v>Tomacorrientes trifilares, 3 polos, de 50A, 250Vc.a.., (línea NEMA 10)</v>
          </cell>
          <cell r="E404">
            <v>1</v>
          </cell>
          <cell r="F404" t="str">
            <v>U</v>
          </cell>
          <cell r="G404">
            <v>0</v>
          </cell>
          <cell r="H404">
            <v>0</v>
          </cell>
          <cell r="J404">
            <v>0</v>
          </cell>
        </row>
        <row r="405">
          <cell r="C405" t="str">
            <v>0008 6340 34</v>
          </cell>
          <cell r="D405" t="str">
            <v>Tomas para teléfonos</v>
          </cell>
          <cell r="E405">
            <v>15</v>
          </cell>
          <cell r="F405" t="str">
            <v>U</v>
          </cell>
          <cell r="G405">
            <v>0</v>
          </cell>
          <cell r="H405">
            <v>0</v>
          </cell>
          <cell r="J405">
            <v>0</v>
          </cell>
        </row>
        <row r="406">
          <cell r="C406" t="str">
            <v>0008 6340 55</v>
          </cell>
          <cell r="D406" t="str">
            <v>Luminarias fluorescentes de seguridad con bombilla de 13W, 120Vc.a., tipo tortuga, FT</v>
          </cell>
          <cell r="E406">
            <v>5</v>
          </cell>
          <cell r="F406" t="str">
            <v>U</v>
          </cell>
          <cell r="G406">
            <v>0</v>
          </cell>
          <cell r="H406">
            <v>0</v>
          </cell>
          <cell r="J406">
            <v>0</v>
          </cell>
        </row>
        <row r="407">
          <cell r="C407" t="str">
            <v>0008 6340 36</v>
          </cell>
          <cell r="D407" t="str">
            <v>Toma interruptor manual 15A, 120V</v>
          </cell>
          <cell r="E407">
            <v>7</v>
          </cell>
          <cell r="F407" t="str">
            <v>U</v>
          </cell>
          <cell r="G407">
            <v>0</v>
          </cell>
          <cell r="H407">
            <v>0</v>
          </cell>
          <cell r="J407">
            <v>0</v>
          </cell>
        </row>
        <row r="408">
          <cell r="C408" t="str">
            <v>0008 6340 37</v>
          </cell>
          <cell r="D408" t="str">
            <v>Interruptores manuales de una y dos palancas, 15A, 120Vc.a.</v>
          </cell>
          <cell r="E408">
            <v>45</v>
          </cell>
          <cell r="F408" t="str">
            <v>U</v>
          </cell>
          <cell r="G408">
            <v>0</v>
          </cell>
          <cell r="H408">
            <v>0</v>
          </cell>
          <cell r="J408">
            <v>0</v>
          </cell>
        </row>
        <row r="409">
          <cell r="C409" t="str">
            <v>0008 6340 38</v>
          </cell>
          <cell r="D409" t="str">
            <v>Interruptores manuales conmutables de dos vías, 15A, 120Vc.a.</v>
          </cell>
          <cell r="E409">
            <v>2</v>
          </cell>
          <cell r="F409" t="str">
            <v>U</v>
          </cell>
          <cell r="G409">
            <v>0</v>
          </cell>
          <cell r="H409">
            <v>0</v>
          </cell>
          <cell r="J409">
            <v>0</v>
          </cell>
        </row>
        <row r="410">
          <cell r="C410" t="str">
            <v>0008 6340 39</v>
          </cell>
          <cell r="D410" t="e">
            <v>#N/A</v>
          </cell>
          <cell r="E410" t="e">
            <v>#N/A</v>
          </cell>
          <cell r="F410" t="e">
            <v>#N/A</v>
          </cell>
          <cell r="G410">
            <v>0</v>
          </cell>
          <cell r="H410" t="e">
            <v>#N/A</v>
          </cell>
          <cell r="J410">
            <v>0</v>
          </cell>
        </row>
        <row r="411">
          <cell r="C411" t="str">
            <v>0008 6340 40</v>
          </cell>
          <cell r="D411" t="str">
            <v>Conductores monopolares de cobre, aislados para 600V, THW, calibre No. 12AWG</v>
          </cell>
          <cell r="E411">
            <v>9600</v>
          </cell>
          <cell r="F411" t="str">
            <v>m</v>
          </cell>
          <cell r="G411">
            <v>0</v>
          </cell>
          <cell r="H411">
            <v>0</v>
          </cell>
          <cell r="J411">
            <v>0</v>
          </cell>
        </row>
        <row r="412">
          <cell r="C412" t="str">
            <v>0008 6340 41</v>
          </cell>
          <cell r="D412" t="str">
            <v>Conductores monopolares de cobre, aislados para 600V, THW, calibre No. 10AWG</v>
          </cell>
          <cell r="E412">
            <v>1000</v>
          </cell>
          <cell r="F412" t="str">
            <v>m</v>
          </cell>
          <cell r="G412">
            <v>0</v>
          </cell>
          <cell r="H412">
            <v>0</v>
          </cell>
          <cell r="J412">
            <v>0</v>
          </cell>
        </row>
        <row r="413">
          <cell r="C413" t="str">
            <v>0008 6340 42</v>
          </cell>
          <cell r="D413" t="str">
            <v>Conductores monopolares de cobre, aislados para 600V, THW, calibre No. 8AWG</v>
          </cell>
          <cell r="E413">
            <v>1000</v>
          </cell>
          <cell r="F413" t="str">
            <v>m</v>
          </cell>
          <cell r="G413">
            <v>0</v>
          </cell>
          <cell r="H413">
            <v>0</v>
          </cell>
          <cell r="J413">
            <v>0</v>
          </cell>
        </row>
        <row r="414">
          <cell r="C414" t="str">
            <v>0008 6340 43</v>
          </cell>
          <cell r="D414" t="str">
            <v>Conductores monopolares de cobre, aislados para 600V, THW, calibre No. 6AWG</v>
          </cell>
          <cell r="E414">
            <v>150</v>
          </cell>
          <cell r="F414" t="str">
            <v>m</v>
          </cell>
          <cell r="G414">
            <v>0</v>
          </cell>
          <cell r="H414">
            <v>0</v>
          </cell>
          <cell r="J414">
            <v>0</v>
          </cell>
        </row>
        <row r="415">
          <cell r="C415" t="str">
            <v>0008 6340 44</v>
          </cell>
          <cell r="D415" t="str">
            <v>Conductores monopolares de cobre, aislados para 600V, THW, calibre No. 4AWG</v>
          </cell>
          <cell r="E415">
            <v>310</v>
          </cell>
          <cell r="F415" t="str">
            <v>m</v>
          </cell>
          <cell r="G415">
            <v>0</v>
          </cell>
          <cell r="H415">
            <v>0</v>
          </cell>
          <cell r="J415">
            <v>0</v>
          </cell>
        </row>
        <row r="416">
          <cell r="C416" t="str">
            <v>0008 6340 45</v>
          </cell>
          <cell r="D416" t="str">
            <v>Conductores monopolares de cobre, aislados para 600V, THW, calibre No. 2AWG</v>
          </cell>
          <cell r="E416">
            <v>90</v>
          </cell>
          <cell r="F416" t="str">
            <v>m</v>
          </cell>
          <cell r="G416">
            <v>0</v>
          </cell>
          <cell r="H416">
            <v>0</v>
          </cell>
          <cell r="J416">
            <v>0</v>
          </cell>
        </row>
        <row r="417">
          <cell r="C417" t="str">
            <v>0008 6340 46</v>
          </cell>
          <cell r="D417" t="str">
            <v>Conductores monopolares de cobre, aislados para 600V, THW, calibre No. 1/0AWG</v>
          </cell>
          <cell r="E417">
            <v>100</v>
          </cell>
          <cell r="F417" t="str">
            <v>m</v>
          </cell>
          <cell r="G417">
            <v>0</v>
          </cell>
          <cell r="H417">
            <v>0</v>
          </cell>
          <cell r="J417">
            <v>0</v>
          </cell>
        </row>
        <row r="418">
          <cell r="C418" t="str">
            <v>0008 6340 47</v>
          </cell>
          <cell r="D418" t="str">
            <v>Cable de cobre encauchetado, aislado para 600V, THW, calibre 3 No, 12AWG</v>
          </cell>
          <cell r="E418">
            <v>400</v>
          </cell>
          <cell r="F418" t="str">
            <v>m</v>
          </cell>
          <cell r="G418">
            <v>0</v>
          </cell>
          <cell r="H418">
            <v>0</v>
          </cell>
          <cell r="J418">
            <v>0</v>
          </cell>
        </row>
        <row r="419">
          <cell r="C419" t="str">
            <v>0008 6340 48</v>
          </cell>
          <cell r="D419" t="str">
            <v>Conductor trenzado del tipo cuádruplex 3 No. 1/0, 1No. 2AWG</v>
          </cell>
          <cell r="E419">
            <v>200</v>
          </cell>
          <cell r="F419" t="str">
            <v>m</v>
          </cell>
          <cell r="G419">
            <v>0</v>
          </cell>
          <cell r="H419">
            <v>0</v>
          </cell>
          <cell r="J419">
            <v>0</v>
          </cell>
        </row>
        <row r="420">
          <cell r="C420" t="str">
            <v>0008 6340 49</v>
          </cell>
          <cell r="D420" t="str">
            <v>Conductor trenzado del tipo cuádruplex 3 No. 4, 1No. 8AWG</v>
          </cell>
          <cell r="E420">
            <v>200</v>
          </cell>
          <cell r="F420" t="str">
            <v>m</v>
          </cell>
          <cell r="G420">
            <v>0</v>
          </cell>
          <cell r="H420">
            <v>0</v>
          </cell>
          <cell r="J420">
            <v>0</v>
          </cell>
        </row>
        <row r="421">
          <cell r="C421" t="str">
            <v>0008 6340 50</v>
          </cell>
          <cell r="D421" t="str">
            <v>Cable telefónico de 10 pares</v>
          </cell>
          <cell r="E421">
            <v>300</v>
          </cell>
          <cell r="F421" t="str">
            <v>m</v>
          </cell>
          <cell r="G421">
            <v>0</v>
          </cell>
          <cell r="H421">
            <v>0</v>
          </cell>
          <cell r="J421">
            <v>0</v>
          </cell>
        </row>
        <row r="422">
          <cell r="C422" t="str">
            <v>0008 6340 51</v>
          </cell>
          <cell r="D422" t="str">
            <v>Cable telefónico de 1 par 2 x 22 AWG</v>
          </cell>
          <cell r="E422">
            <v>200</v>
          </cell>
          <cell r="F422" t="str">
            <v>m</v>
          </cell>
          <cell r="G422">
            <v>0</v>
          </cell>
          <cell r="H422">
            <v>0</v>
          </cell>
          <cell r="J422">
            <v>0</v>
          </cell>
        </row>
        <row r="423">
          <cell r="C423" t="str">
            <v>0008 6340 52</v>
          </cell>
          <cell r="D423" t="str">
            <v>Cable coaxial RG-59</v>
          </cell>
          <cell r="E423">
            <v>50</v>
          </cell>
          <cell r="F423" t="str">
            <v>m</v>
          </cell>
          <cell r="G423">
            <v>0</v>
          </cell>
          <cell r="H423">
            <v>0</v>
          </cell>
          <cell r="J423">
            <v>0</v>
          </cell>
        </row>
        <row r="424">
          <cell r="C424" t="str">
            <v>0008 6340 53</v>
          </cell>
          <cell r="D424" t="str">
            <v>Luminarias fluorescentes tipo A</v>
          </cell>
          <cell r="E424">
            <v>100</v>
          </cell>
          <cell r="F424" t="str">
            <v>U</v>
          </cell>
          <cell r="G424">
            <v>0</v>
          </cell>
          <cell r="H424">
            <v>0</v>
          </cell>
          <cell r="J424">
            <v>0</v>
          </cell>
        </row>
        <row r="425">
          <cell r="C425" t="str">
            <v>0008 6340 54</v>
          </cell>
          <cell r="D425" t="str">
            <v>Luminarias fluorescentes tipo B</v>
          </cell>
          <cell r="E425">
            <v>5</v>
          </cell>
          <cell r="F425" t="str">
            <v>U</v>
          </cell>
          <cell r="G425">
            <v>0</v>
          </cell>
          <cell r="H425">
            <v>0</v>
          </cell>
          <cell r="J425">
            <v>0</v>
          </cell>
        </row>
        <row r="426">
          <cell r="C426" t="str">
            <v>0008 6340 55</v>
          </cell>
          <cell r="D426" t="str">
            <v>Luminarias fluorescentes de seguridad con bombilla de 13W, 120Vc.a., tipo tortuga, FT</v>
          </cell>
          <cell r="E426">
            <v>5</v>
          </cell>
          <cell r="F426" t="str">
            <v>U</v>
          </cell>
          <cell r="G426">
            <v>0</v>
          </cell>
          <cell r="H426">
            <v>0</v>
          </cell>
          <cell r="J426">
            <v>0</v>
          </cell>
        </row>
        <row r="427">
          <cell r="C427" t="str">
            <v>0008 6340 56</v>
          </cell>
          <cell r="D427" t="str">
            <v>Aparato autónomo de emergencia tipo EV, con bombillas tipo halógeno, 2 x 20 Trabajo</v>
          </cell>
          <cell r="E427">
            <v>12</v>
          </cell>
          <cell r="F427" t="str">
            <v>U</v>
          </cell>
          <cell r="G427">
            <v>0</v>
          </cell>
          <cell r="H427">
            <v>0</v>
          </cell>
          <cell r="J427">
            <v>0</v>
          </cell>
        </row>
        <row r="428">
          <cell r="C428" t="str">
            <v>0008 6340 57</v>
          </cell>
          <cell r="D428" t="str">
            <v>Luminaria industrial, tipo MH, con bombilla de Metal Halide de 400W</v>
          </cell>
          <cell r="E428">
            <v>8</v>
          </cell>
          <cell r="F428" t="str">
            <v>U</v>
          </cell>
          <cell r="G428">
            <v>0</v>
          </cell>
          <cell r="H428">
            <v>0</v>
          </cell>
          <cell r="J428">
            <v>0</v>
          </cell>
        </row>
        <row r="429">
          <cell r="C429" t="str">
            <v>0008 6340 58</v>
          </cell>
          <cell r="D429" t="str">
            <v>Luminaria industrial, tipo S, con bombilla de vapor de sodio de 400W</v>
          </cell>
          <cell r="E429">
            <v>8</v>
          </cell>
          <cell r="F429" t="str">
            <v>U</v>
          </cell>
          <cell r="G429">
            <v>0</v>
          </cell>
          <cell r="H429">
            <v>0</v>
          </cell>
          <cell r="J429">
            <v>0</v>
          </cell>
        </row>
        <row r="430">
          <cell r="C430" t="str">
            <v>0008 6340 59</v>
          </cell>
          <cell r="D430" t="str">
            <v>Reflectores tipo RC, con bombilla de vapor de sodio de 150W</v>
          </cell>
          <cell r="E430">
            <v>2</v>
          </cell>
          <cell r="F430" t="str">
            <v>U</v>
          </cell>
          <cell r="G430">
            <v>0</v>
          </cell>
          <cell r="H430">
            <v>0</v>
          </cell>
          <cell r="J430">
            <v>0</v>
          </cell>
        </row>
        <row r="431">
          <cell r="C431" t="str">
            <v>0008 6340 60</v>
          </cell>
          <cell r="D431" t="str">
            <v>Reflectores tipo S, con bombilla de vapor de sodio de 70W</v>
          </cell>
          <cell r="E431">
            <v>6</v>
          </cell>
          <cell r="F431" t="str">
            <v>U</v>
          </cell>
          <cell r="G431">
            <v>0</v>
          </cell>
          <cell r="H431">
            <v>0</v>
          </cell>
          <cell r="J431">
            <v>0</v>
          </cell>
        </row>
        <row r="432">
          <cell r="C432" t="str">
            <v>0008 6340 61</v>
          </cell>
          <cell r="D432" t="str">
            <v>Luminaria tipo "Wall Pack", de alta presión de sodio, 70W, 208Vc.a. Tipo WS</v>
          </cell>
          <cell r="E432">
            <v>6</v>
          </cell>
          <cell r="F432" t="str">
            <v>U</v>
          </cell>
          <cell r="G432">
            <v>0</v>
          </cell>
          <cell r="H432">
            <v>0</v>
          </cell>
          <cell r="J432">
            <v>0</v>
          </cell>
        </row>
        <row r="433">
          <cell r="C433" t="str">
            <v>0008 6340 62</v>
          </cell>
          <cell r="D433" t="str">
            <v>Luminaria cerrada tipo alumbrado público, con bombilla de alta presión de sodio de 70W, 208Vc.a., con fotocontrol individual, adecuada para instalar en poste de concreto, con brazo metálico</v>
          </cell>
          <cell r="E433">
            <v>22</v>
          </cell>
          <cell r="F433" t="str">
            <v>U</v>
          </cell>
          <cell r="G433">
            <v>0</v>
          </cell>
          <cell r="H433">
            <v>0</v>
          </cell>
          <cell r="J433">
            <v>0</v>
          </cell>
        </row>
        <row r="434">
          <cell r="C434" t="str">
            <v>0008 6340 63</v>
          </cell>
          <cell r="D434" t="str">
            <v>Luminaria cerrada tipo alumbrado público, con bombilla de alta presión de sodio de 150W, 208Vc.a., con fotocontrol individual, adecuada para instalar en poste de concreto, con brazo metálico</v>
          </cell>
          <cell r="E434">
            <v>2</v>
          </cell>
          <cell r="F434" t="str">
            <v>U</v>
          </cell>
          <cell r="G434">
            <v>0</v>
          </cell>
          <cell r="H434">
            <v>0</v>
          </cell>
          <cell r="J434">
            <v>0</v>
          </cell>
        </row>
        <row r="435">
          <cell r="C435" t="str">
            <v>0008 6340 64</v>
          </cell>
          <cell r="D435" t="str">
            <v>Luminarias incandescentes con bombilla de 100W, 12Vc.a. Con plafón de losa tipo IC ó IS</v>
          </cell>
          <cell r="E435">
            <v>50</v>
          </cell>
          <cell r="F435" t="str">
            <v>U</v>
          </cell>
          <cell r="G435">
            <v>0</v>
          </cell>
          <cell r="H435">
            <v>0</v>
          </cell>
          <cell r="J435">
            <v>0</v>
          </cell>
        </row>
        <row r="436">
          <cell r="C436" t="str">
            <v>0008 6340 65</v>
          </cell>
          <cell r="D436" t="str">
            <v>Luminarias incandescentes tipo "ojo de buey" con bombilla de 100W</v>
          </cell>
          <cell r="E436">
            <v>15</v>
          </cell>
          <cell r="F436" t="str">
            <v>U</v>
          </cell>
          <cell r="G436">
            <v>0</v>
          </cell>
          <cell r="H436">
            <v>0</v>
          </cell>
          <cell r="J436">
            <v>0</v>
          </cell>
        </row>
        <row r="437">
          <cell r="C437" t="str">
            <v>0008 6340 66</v>
          </cell>
          <cell r="D437" t="str">
            <v>Fotocelda, 208Vc. a., 60 Hz</v>
          </cell>
          <cell r="E437">
            <v>5</v>
          </cell>
          <cell r="F437" t="str">
            <v>U</v>
          </cell>
          <cell r="G437">
            <v>0</v>
          </cell>
          <cell r="H437">
            <v>0</v>
          </cell>
          <cell r="J437">
            <v>0</v>
          </cell>
        </row>
        <row r="438">
          <cell r="C438" t="str">
            <v>0008 6340 67</v>
          </cell>
          <cell r="D438" t="str">
            <v>Poste de concreto de 12 m</v>
          </cell>
          <cell r="E438">
            <v>22</v>
          </cell>
          <cell r="F438" t="str">
            <v>U</v>
          </cell>
          <cell r="G438">
            <v>0</v>
          </cell>
          <cell r="H438">
            <v>0</v>
          </cell>
          <cell r="J438">
            <v>0</v>
          </cell>
        </row>
        <row r="439">
          <cell r="C439" t="str">
            <v>0008 6340 68</v>
          </cell>
          <cell r="D439" t="str">
            <v>Poste de concreto de 8 m</v>
          </cell>
          <cell r="E439">
            <v>12</v>
          </cell>
          <cell r="F439" t="str">
            <v>U</v>
          </cell>
          <cell r="G439">
            <v>0</v>
          </cell>
          <cell r="H439">
            <v>0</v>
          </cell>
          <cell r="J439">
            <v>0</v>
          </cell>
        </row>
        <row r="440">
          <cell r="C440" t="str">
            <v>0008 6340 69</v>
          </cell>
          <cell r="D440" t="str">
            <v>Contador de energía activa, 15A (100) ciclométrico 60 Hz, trifásico</v>
          </cell>
          <cell r="E440">
            <v>4</v>
          </cell>
          <cell r="F440" t="str">
            <v>U</v>
          </cell>
          <cell r="G440">
            <v>0</v>
          </cell>
          <cell r="H440">
            <v>0</v>
          </cell>
          <cell r="J440">
            <v>0</v>
          </cell>
        </row>
        <row r="441">
          <cell r="C441" t="str">
            <v>0008 6340 70</v>
          </cell>
          <cell r="D441" t="str">
            <v>Transformador sumergido en aceite, 13.2 KV, 208/120Vc.a., 30KVA, (norma RA2-026)</v>
          </cell>
          <cell r="E441">
            <v>3</v>
          </cell>
          <cell r="F441" t="str">
            <v>U</v>
          </cell>
          <cell r="G441">
            <v>0</v>
          </cell>
          <cell r="H441">
            <v>0</v>
          </cell>
          <cell r="J441">
            <v>0</v>
          </cell>
        </row>
        <row r="442">
          <cell r="C442" t="str">
            <v>0008 6340 71</v>
          </cell>
          <cell r="D442" t="str">
            <v>Transformador tipo seco, 480 - 208/120Vc.a., 75 KVA</v>
          </cell>
          <cell r="E442">
            <v>1</v>
          </cell>
          <cell r="F442" t="str">
            <v>U</v>
          </cell>
          <cell r="G442">
            <v>0</v>
          </cell>
          <cell r="H442">
            <v>0</v>
          </cell>
          <cell r="J442">
            <v>0</v>
          </cell>
        </row>
        <row r="443">
          <cell r="D443" t="str">
            <v>SISTEMA DE CONEXIÓN A TIERRA Y PROTECCIÓN CONTRA DESCARGAS ATMOSFÉRICAS</v>
          </cell>
          <cell r="J443" t="e">
            <v>#DIV/0!</v>
          </cell>
        </row>
        <row r="444">
          <cell r="C444" t="str">
            <v>0008 6340 72</v>
          </cell>
          <cell r="D444" t="str">
            <v>Conductor de cobre desnudo trenzado, embebido en concreto, calibre No.1/0 AWG</v>
          </cell>
          <cell r="E444">
            <v>150</v>
          </cell>
          <cell r="F444" t="str">
            <v>m</v>
          </cell>
          <cell r="G444">
            <v>0</v>
          </cell>
          <cell r="H444">
            <v>0</v>
          </cell>
          <cell r="J444">
            <v>0</v>
          </cell>
        </row>
        <row r="445">
          <cell r="C445" t="str">
            <v>0008 6340 73</v>
          </cell>
          <cell r="D445" t="str">
            <v>Conductor de cobre desnudo trenzado, embebido en concreto, calibre No.2 AWG</v>
          </cell>
          <cell r="E445">
            <v>250</v>
          </cell>
          <cell r="F445" t="str">
            <v>m</v>
          </cell>
          <cell r="G445">
            <v>0</v>
          </cell>
          <cell r="H445">
            <v>0</v>
          </cell>
          <cell r="J445">
            <v>0</v>
          </cell>
        </row>
        <row r="446">
          <cell r="C446" t="str">
            <v>0008 6340 74</v>
          </cell>
          <cell r="D446" t="str">
            <v>Conductor de cobre desnudo trenzado, canalizado, calibre No.1/0 AWG</v>
          </cell>
          <cell r="E446">
            <v>50</v>
          </cell>
          <cell r="F446" t="str">
            <v>m</v>
          </cell>
          <cell r="G446">
            <v>0</v>
          </cell>
          <cell r="H446">
            <v>0</v>
          </cell>
          <cell r="J446">
            <v>0</v>
          </cell>
        </row>
        <row r="447">
          <cell r="C447" t="str">
            <v>0008 6340 75</v>
          </cell>
          <cell r="D447" t="str">
            <v>Conductor de cobre desnudo trenzado, expuesto, calibre No.1/0 AWG</v>
          </cell>
          <cell r="E447">
            <v>180</v>
          </cell>
          <cell r="F447" t="str">
            <v>m</v>
          </cell>
          <cell r="G447">
            <v>0</v>
          </cell>
          <cell r="H447">
            <v>0</v>
          </cell>
          <cell r="J447">
            <v>0</v>
          </cell>
        </row>
        <row r="448">
          <cell r="C448" t="str">
            <v>0008 6340 76</v>
          </cell>
          <cell r="D448" t="str">
            <v>Conductor de cobre desnudo trenzado, enterrado, calibre No.2/0 AWG</v>
          </cell>
          <cell r="E448">
            <v>170</v>
          </cell>
          <cell r="F448" t="str">
            <v>m</v>
          </cell>
          <cell r="G448">
            <v>0</v>
          </cell>
          <cell r="H448">
            <v>0</v>
          </cell>
          <cell r="J448">
            <v>0</v>
          </cell>
        </row>
        <row r="449">
          <cell r="C449" t="str">
            <v>0008 6340 77</v>
          </cell>
          <cell r="D449" t="str">
            <v>Unión con soldadura exotérmica entre cables calibres No. 1/0</v>
          </cell>
          <cell r="E449">
            <v>130</v>
          </cell>
          <cell r="F449" t="str">
            <v>U</v>
          </cell>
          <cell r="G449">
            <v>0</v>
          </cell>
          <cell r="H449">
            <v>0</v>
          </cell>
          <cell r="J449">
            <v>0</v>
          </cell>
        </row>
        <row r="450">
          <cell r="C450" t="str">
            <v>0008 6340 78</v>
          </cell>
          <cell r="D450" t="str">
            <v>Unión con soldadura exotérmica entre cables calibres No. 2/0</v>
          </cell>
          <cell r="E450">
            <v>90</v>
          </cell>
          <cell r="F450" t="str">
            <v>U</v>
          </cell>
          <cell r="G450">
            <v>0</v>
          </cell>
          <cell r="H450">
            <v>0</v>
          </cell>
          <cell r="J450">
            <v>0</v>
          </cell>
        </row>
        <row r="451">
          <cell r="C451" t="str">
            <v>0008 6340 79</v>
          </cell>
          <cell r="D451" t="str">
            <v>Unión con soldadura exotérmica entre cables calibres No. 2/0 y 1/0</v>
          </cell>
          <cell r="E451">
            <v>50</v>
          </cell>
          <cell r="F451" t="str">
            <v>U</v>
          </cell>
          <cell r="G451">
            <v>0</v>
          </cell>
          <cell r="H451">
            <v>0</v>
          </cell>
          <cell r="J451">
            <v>0</v>
          </cell>
        </row>
        <row r="452">
          <cell r="C452" t="str">
            <v>0008 6340 80</v>
          </cell>
          <cell r="D452" t="str">
            <v>Unión con soldadura exotérmica entre cables calibres No. 1/0 y varilla de acero</v>
          </cell>
          <cell r="E452">
            <v>10</v>
          </cell>
          <cell r="F452" t="str">
            <v>U</v>
          </cell>
          <cell r="G452">
            <v>0</v>
          </cell>
          <cell r="H452">
            <v>0</v>
          </cell>
          <cell r="J452">
            <v>0</v>
          </cell>
        </row>
        <row r="453">
          <cell r="C453" t="str">
            <v>0008 6340 81</v>
          </cell>
          <cell r="D453" t="str">
            <v>Unión con soldadura exotérmica entre cables calibres No. 2/0 y varilla de acero</v>
          </cell>
          <cell r="E453">
            <v>10</v>
          </cell>
          <cell r="F453" t="str">
            <v>U</v>
          </cell>
          <cell r="G453">
            <v>0</v>
          </cell>
          <cell r="H453">
            <v>0</v>
          </cell>
          <cell r="J453">
            <v>0</v>
          </cell>
        </row>
        <row r="454">
          <cell r="C454" t="str">
            <v>0008 6340 82</v>
          </cell>
          <cell r="D454" t="str">
            <v>Unión con soldadura exotérmica entre cables calibres No. 1/0 y varilla Cooperweld</v>
          </cell>
          <cell r="E454">
            <v>6</v>
          </cell>
          <cell r="F454" t="str">
            <v>U</v>
          </cell>
          <cell r="G454">
            <v>0</v>
          </cell>
          <cell r="H454">
            <v>0</v>
          </cell>
          <cell r="J454">
            <v>0</v>
          </cell>
        </row>
        <row r="455">
          <cell r="C455" t="str">
            <v>0008 6340 83</v>
          </cell>
          <cell r="D455" t="str">
            <v>Unión con soldadura exotérmica entre cables calibres No. 2/0 y varilla Cooperweld</v>
          </cell>
          <cell r="E455">
            <v>14</v>
          </cell>
          <cell r="F455" t="str">
            <v>U</v>
          </cell>
          <cell r="G455">
            <v>0</v>
          </cell>
          <cell r="H455">
            <v>0</v>
          </cell>
          <cell r="J455">
            <v>0</v>
          </cell>
        </row>
        <row r="456">
          <cell r="C456" t="str">
            <v>0008 6340 84</v>
          </cell>
          <cell r="D456" t="str">
            <v>Unión con soldadura exotérmica entre cables calibres No. 1/0 y riel</v>
          </cell>
          <cell r="E456">
            <v>2</v>
          </cell>
          <cell r="F456" t="str">
            <v>U</v>
          </cell>
          <cell r="G456">
            <v>0</v>
          </cell>
          <cell r="H456">
            <v>0</v>
          </cell>
          <cell r="J456">
            <v>0</v>
          </cell>
        </row>
        <row r="457">
          <cell r="C457" t="str">
            <v>0008 6340 85</v>
          </cell>
          <cell r="D457" t="str">
            <v>Tomas de puesta a tierra, 4 huecos de 1/2" de diámetro</v>
          </cell>
          <cell r="E457">
            <v>15</v>
          </cell>
          <cell r="F457" t="str">
            <v>U</v>
          </cell>
          <cell r="G457">
            <v>0</v>
          </cell>
          <cell r="H457">
            <v>0</v>
          </cell>
          <cell r="J457">
            <v>0</v>
          </cell>
        </row>
        <row r="458">
          <cell r="C458" t="str">
            <v>0008 6340 86</v>
          </cell>
          <cell r="D458" t="str">
            <v>Conexiones al acero de refuerzo</v>
          </cell>
          <cell r="E458">
            <v>20</v>
          </cell>
          <cell r="F458" t="str">
            <v>U</v>
          </cell>
          <cell r="G458">
            <v>0</v>
          </cell>
          <cell r="H458">
            <v>0</v>
          </cell>
          <cell r="J458">
            <v>0</v>
          </cell>
        </row>
        <row r="459">
          <cell r="C459" t="str">
            <v>0008 6340 87</v>
          </cell>
          <cell r="D459" t="str">
            <v>Varilla de acero galvanizado de 3/4" de diámetro, 0.65m, doblada en L, empotrada en concreto</v>
          </cell>
          <cell r="E459">
            <v>15</v>
          </cell>
          <cell r="F459" t="str">
            <v>U</v>
          </cell>
          <cell r="G459">
            <v>0</v>
          </cell>
          <cell r="H459">
            <v>0</v>
          </cell>
          <cell r="J459">
            <v>0</v>
          </cell>
        </row>
        <row r="460">
          <cell r="C460" t="str">
            <v>0008 6340 88</v>
          </cell>
          <cell r="D460" t="str">
            <v>Pozo de tierra</v>
          </cell>
          <cell r="E460">
            <v>2</v>
          </cell>
          <cell r="F460" t="str">
            <v>U</v>
          </cell>
          <cell r="G460">
            <v>0</v>
          </cell>
          <cell r="H460">
            <v>0</v>
          </cell>
          <cell r="J460">
            <v>0</v>
          </cell>
        </row>
        <row r="461">
          <cell r="C461" t="str">
            <v>0008 6340 89</v>
          </cell>
          <cell r="D461" t="str">
            <v>Varilla Cooperweld de 5/8" de diámetro</v>
          </cell>
          <cell r="E461">
            <v>20</v>
          </cell>
          <cell r="F461" t="str">
            <v>U</v>
          </cell>
          <cell r="G461">
            <v>0</v>
          </cell>
          <cell r="H461">
            <v>0</v>
          </cell>
          <cell r="J461">
            <v>0</v>
          </cell>
        </row>
        <row r="462">
          <cell r="C462" t="str">
            <v>0008 6340 90</v>
          </cell>
          <cell r="D462" t="str">
            <v>Punta pararrayos tipo Franklin</v>
          </cell>
          <cell r="E462">
            <v>15</v>
          </cell>
          <cell r="F462" t="str">
            <v>U</v>
          </cell>
          <cell r="G462">
            <v>0</v>
          </cell>
          <cell r="H462">
            <v>0</v>
          </cell>
          <cell r="J462">
            <v>0</v>
          </cell>
        </row>
        <row r="463">
          <cell r="C463" t="str">
            <v>0008 6340 91</v>
          </cell>
          <cell r="D463" t="str">
            <v>Conector de cobre para unir dos cables calibre 1/0 AWG, paralelos a tubo metálico</v>
          </cell>
          <cell r="E463">
            <v>50</v>
          </cell>
          <cell r="F463" t="str">
            <v>U</v>
          </cell>
          <cell r="G463">
            <v>0</v>
          </cell>
          <cell r="H463">
            <v>0</v>
          </cell>
          <cell r="J463">
            <v>0</v>
          </cell>
        </row>
        <row r="464">
          <cell r="C464" t="str">
            <v>0008 6340 92</v>
          </cell>
          <cell r="D464" t="str">
            <v>Terminal a compresión de cobre estañada</v>
          </cell>
          <cell r="E464">
            <v>12</v>
          </cell>
          <cell r="F464" t="str">
            <v>U</v>
          </cell>
          <cell r="G464">
            <v>0</v>
          </cell>
          <cell r="H464">
            <v>0</v>
          </cell>
          <cell r="J464">
            <v>0</v>
          </cell>
        </row>
        <row r="465">
          <cell r="C465" t="str">
            <v>0008 6340 93</v>
          </cell>
          <cell r="D465" t="str">
            <v>Puesta a tierra en la tubería de presión</v>
          </cell>
          <cell r="E465">
            <v>1</v>
          </cell>
          <cell r="F465" t="str">
            <v>S.G.</v>
          </cell>
          <cell r="G465">
            <v>0</v>
          </cell>
          <cell r="H465">
            <v>0</v>
          </cell>
          <cell r="J465">
            <v>0</v>
          </cell>
        </row>
        <row r="466">
          <cell r="H466" t="e">
            <v>#N/A</v>
          </cell>
          <cell r="J466" t="e">
            <v>#DIV/0!</v>
          </cell>
        </row>
        <row r="468">
          <cell r="C468" t="str">
            <v>ITEMS NUEVOS</v>
          </cell>
          <cell r="H468">
            <v>13181720566.218235</v>
          </cell>
        </row>
        <row r="469">
          <cell r="C469" t="str">
            <v>0007 6080 11</v>
          </cell>
          <cell r="D469" t="str">
            <v>Defensas metálicas viales.(Plano HE-GE-040)</v>
          </cell>
          <cell r="E469">
            <v>70</v>
          </cell>
          <cell r="F469" t="str">
            <v>M</v>
          </cell>
          <cell r="G469">
            <v>71525</v>
          </cell>
          <cell r="H469">
            <v>5006750</v>
          </cell>
          <cell r="J469">
            <v>48584.700400000002</v>
          </cell>
        </row>
        <row r="470">
          <cell r="C470" t="str">
            <v>0007 6142 00</v>
          </cell>
          <cell r="D470" t="str">
            <v>Gaviones</v>
          </cell>
          <cell r="E470">
            <v>540</v>
          </cell>
          <cell r="F470" t="str">
            <v>m3</v>
          </cell>
          <cell r="G470">
            <v>68950</v>
          </cell>
          <cell r="H470">
            <v>37233000</v>
          </cell>
          <cell r="J470">
            <v>46835.333333333336</v>
          </cell>
        </row>
        <row r="471">
          <cell r="C471" t="str">
            <v>0007 6142 10</v>
          </cell>
          <cell r="D471" t="str">
            <v>Mortero para gaviones</v>
          </cell>
          <cell r="E471">
            <v>800</v>
          </cell>
          <cell r="F471" t="str">
            <v>m2</v>
          </cell>
          <cell r="G471">
            <v>49230</v>
          </cell>
          <cell r="H471">
            <v>39384000</v>
          </cell>
          <cell r="J471">
            <v>33440</v>
          </cell>
        </row>
        <row r="472">
          <cell r="C472" t="str">
            <v>0005 6361 04</v>
          </cell>
          <cell r="D472" t="str">
            <v>Muros de mampostería en ladrillos de arcilla de 0.10 m x 0.20 m x 0.40 m (muro de 0.10) revitado en ambas caras</v>
          </cell>
          <cell r="E472">
            <v>66</v>
          </cell>
          <cell r="F472" t="str">
            <v>m2</v>
          </cell>
          <cell r="G472" t="e">
            <v>#N/A</v>
          </cell>
          <cell r="H472" t="e">
            <v>#N/A</v>
          </cell>
          <cell r="J472" t="e">
            <v>#N/A</v>
          </cell>
        </row>
        <row r="473">
          <cell r="C473" t="str">
            <v>0005 6361 07</v>
          </cell>
          <cell r="D473" t="str">
            <v>Muros de mampostería en ladrillos de arcilla de 0.15 m x 0.20 m x 0.40 m (muro de 0.15) revitado en ambas caras</v>
          </cell>
          <cell r="E473">
            <v>87</v>
          </cell>
          <cell r="F473" t="str">
            <v>m2</v>
          </cell>
          <cell r="G473" t="e">
            <v>#N/A</v>
          </cell>
          <cell r="H473" t="e">
            <v>#N/A</v>
          </cell>
          <cell r="J473" t="e">
            <v>#N/A</v>
          </cell>
        </row>
        <row r="474">
          <cell r="C474" t="str">
            <v>0001 6100 10         A</v>
          </cell>
          <cell r="D474" t="str">
            <v>Tubería perforada de PVC  de 0.15 m (6") de diámetro</v>
          </cell>
          <cell r="E474">
            <v>150</v>
          </cell>
          <cell r="F474" t="str">
            <v>m</v>
          </cell>
          <cell r="G474">
            <v>26727</v>
          </cell>
          <cell r="H474">
            <v>4009050</v>
          </cell>
          <cell r="J474">
            <v>26727</v>
          </cell>
        </row>
        <row r="475">
          <cell r="J475">
            <v>0</v>
          </cell>
        </row>
        <row r="476">
          <cell r="J476">
            <v>0</v>
          </cell>
        </row>
        <row r="477">
          <cell r="J477">
            <v>0</v>
          </cell>
        </row>
      </sheetData>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RO CONCRETO"/>
      <sheetName val="PAVIMENTO MR 45"/>
      <sheetName val="ESPACIO PUBLICO"/>
      <sheetName val="CARPETA ASFALTICA"/>
      <sheetName val="1.1"/>
      <sheetName val="2.1"/>
      <sheetName val="4.1 "/>
      <sheetName val="4.2"/>
      <sheetName val="4.3"/>
      <sheetName val="4.4"/>
      <sheetName val="4.5"/>
      <sheetName val="5.1"/>
      <sheetName val="5.2"/>
      <sheetName val="5.3"/>
      <sheetName val="5.4"/>
      <sheetName val="5.5"/>
      <sheetName val="6.1"/>
      <sheetName val="6.2"/>
      <sheetName val="6.3"/>
      <sheetName val="6.4"/>
      <sheetName val="6.5"/>
      <sheetName val="6.6"/>
      <sheetName val="6.7"/>
      <sheetName val="6.8"/>
      <sheetName val="6.9"/>
      <sheetName val="6.10"/>
      <sheetName val="6.11"/>
      <sheetName val="7.1"/>
      <sheetName val="7.2"/>
      <sheetName val="insum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row r="8">
          <cell r="A8" t="str">
            <v>Aguja e hilo para geotextil</v>
          </cell>
          <cell r="G8" t="str">
            <v>Retroexcavadora 330 ME</v>
          </cell>
        </row>
        <row r="9">
          <cell r="A9" t="str">
            <v>Geotextil NT 2000</v>
          </cell>
          <cell r="G9" t="str">
            <v>Carrotanque 3000 galones</v>
          </cell>
        </row>
        <row r="10">
          <cell r="A10" t="str">
            <v>Cordren circular 6"</v>
          </cell>
          <cell r="G10" t="str">
            <v>Motoniveladora CAT 12G</v>
          </cell>
        </row>
        <row r="11">
          <cell r="A11" t="str">
            <v>Grava</v>
          </cell>
          <cell r="G11" t="str">
            <v>Vibrocompactador IR SD100C</v>
          </cell>
        </row>
        <row r="12">
          <cell r="A12" t="str">
            <v>Subbase Granular</v>
          </cell>
          <cell r="G12" t="str">
            <v>Minicargador tipo Bobcat</v>
          </cell>
        </row>
        <row r="13">
          <cell r="A13" t="str">
            <v>Geotextil TR 4000</v>
          </cell>
          <cell r="G13" t="str">
            <v>Compactador tipo Mickey</v>
          </cell>
        </row>
        <row r="14">
          <cell r="A14" t="str">
            <v>Geotextil planar</v>
          </cell>
          <cell r="G14" t="str">
            <v>Compactador Manual tipo Rana</v>
          </cell>
        </row>
        <row r="15">
          <cell r="A15" t="str">
            <v>Geodren Circular</v>
          </cell>
          <cell r="G15" t="str">
            <v>Recicladora de Pavimento</v>
          </cell>
        </row>
        <row r="16">
          <cell r="A16" t="str">
            <v>Afirmado</v>
          </cell>
          <cell r="G16" t="str">
            <v>Formaleta para pavimento</v>
          </cell>
        </row>
        <row r="17">
          <cell r="A17" t="str">
            <v>Cemento estructural</v>
          </cell>
          <cell r="G17" t="str">
            <v>Torre Iluminacion</v>
          </cell>
        </row>
        <row r="18">
          <cell r="A18" t="str">
            <v>Material tipo base</v>
          </cell>
          <cell r="G18" t="str">
            <v>Formaleta para bordillo</v>
          </cell>
        </row>
        <row r="19">
          <cell r="A19" t="str">
            <v>Acero de refuerzo ( parrilla pasadores de carga) 1 1/4"</v>
          </cell>
          <cell r="G19" t="str">
            <v>Carrotanque Irrigador</v>
          </cell>
        </row>
        <row r="20">
          <cell r="A20" t="str">
            <v>Curaseal Rojo</v>
          </cell>
          <cell r="G20" t="str">
            <v>Compresor</v>
          </cell>
        </row>
        <row r="21">
          <cell r="A21" t="str">
            <v>Concreto MR 45 Kg/cm2</v>
          </cell>
          <cell r="G21" t="str">
            <v>Compactador de llantas PT125R</v>
          </cell>
        </row>
        <row r="22">
          <cell r="A22" t="str">
            <v>Sellasil 3/8</v>
          </cell>
          <cell r="G22" t="str">
            <v>Compactador Tandem DD65</v>
          </cell>
        </row>
        <row r="23">
          <cell r="A23" t="str">
            <v>Eucobar</v>
          </cell>
          <cell r="G23" t="str">
            <v>Pavimentadora BG2455C</v>
          </cell>
        </row>
        <row r="24">
          <cell r="A24" t="str">
            <v>Vulkem 45 gris</v>
          </cell>
          <cell r="G24" t="str">
            <v>Herramienta Menores</v>
          </cell>
        </row>
        <row r="25">
          <cell r="A25" t="str">
            <v>Acero de Barra de Anclaje 5/8"</v>
          </cell>
          <cell r="G25" t="str">
            <v>Formaleta para muro</v>
          </cell>
        </row>
        <row r="26">
          <cell r="A26" t="str">
            <v>Arena para sopore de losetas (JUAN DE ACOSTA)</v>
          </cell>
          <cell r="G26" t="str">
            <v>Vibrador para concretos</v>
          </cell>
        </row>
        <row r="27">
          <cell r="A27" t="str">
            <v>Arena para sello de losetas (STO. TOMAS)</v>
          </cell>
          <cell r="G27" t="str">
            <v>Bomba para concretos</v>
          </cell>
        </row>
        <row r="28">
          <cell r="A28" t="str">
            <v>Loseta de concreto 40X40 color gris claro</v>
          </cell>
        </row>
        <row r="29">
          <cell r="A29" t="str">
            <v>Loseta de concreto 40X40 tactil color amarillo</v>
          </cell>
        </row>
        <row r="30">
          <cell r="A30" t="str">
            <v>Loseta de concreto 40X40 toperol</v>
          </cell>
        </row>
        <row r="31">
          <cell r="A31" t="str">
            <v>Adoquin peatonal color verde</v>
          </cell>
        </row>
        <row r="32">
          <cell r="A32" t="str">
            <v>Adoquin peatonal color rojo</v>
          </cell>
        </row>
        <row r="33">
          <cell r="A33" t="str">
            <v>Concreto 3000 PSI</v>
          </cell>
        </row>
        <row r="34">
          <cell r="A34" t="str">
            <v>Concreto 2000 psi</v>
          </cell>
        </row>
        <row r="35">
          <cell r="A35" t="str">
            <v>Acero Grado 60</v>
          </cell>
        </row>
        <row r="36">
          <cell r="A36" t="str">
            <v>Desmoldante</v>
          </cell>
        </row>
        <row r="37">
          <cell r="A37" t="str">
            <v>Protestor de fraguado</v>
          </cell>
        </row>
        <row r="38">
          <cell r="A38" t="str">
            <v>Tubo Sanitario D=4"</v>
          </cell>
        </row>
        <row r="39">
          <cell r="A39" t="str">
            <v>Emulsion Asfaltica CRL-0 ó CRL-1</v>
          </cell>
        </row>
        <row r="40">
          <cell r="A40" t="str">
            <v>Mezcla Densa en Caliente tipo MDC-2</v>
          </cell>
        </row>
      </sheetData>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SUB APU"/>
      <sheetName val="INSUMOS"/>
      <sheetName val="Cantidades de Obra"/>
      <sheetName val="FORMULARIO"/>
      <sheetName val="SUB_APU"/>
      <sheetName val="Cantidades_de_Obra"/>
      <sheetName val="Itemes Renovación"/>
      <sheetName val="SUB_APU1"/>
      <sheetName val="Cantidades_de_Obra1"/>
      <sheetName val="SUB_APU3"/>
      <sheetName val="Cantidades_de_Obra3"/>
      <sheetName val="SUB_APU2"/>
      <sheetName val="Cantidades_de_Obra2"/>
      <sheetName val="SUB_APU4"/>
      <sheetName val="Cantidades_de_Obra4"/>
      <sheetName val="SUB_APU5"/>
      <sheetName val="Cantidades_de_Obra5"/>
      <sheetName val="Itemes_Renovación"/>
      <sheetName val="Jul-Ago"/>
      <sheetName val="May-Jun"/>
      <sheetName val="Sep-Oct"/>
      <sheetName val="LISTA CÓDIGOS"/>
      <sheetName val="BASE APU"/>
      <sheetName val="MANO DE OBRA"/>
      <sheetName val="EQUIPOS"/>
      <sheetName val="MATERIALES"/>
      <sheetName val="ESTRUCTURAS"/>
      <sheetName val="TRANSPORTE"/>
    </sheetNames>
    <sheetDataSet>
      <sheetData sheetId="0"/>
      <sheetData sheetId="1">
        <row r="1">
          <cell r="A1" t="str">
            <v>CODIGO</v>
          </cell>
        </row>
      </sheetData>
      <sheetData sheetId="2">
        <row r="1">
          <cell r="A1" t="str">
            <v>CODIGO</v>
          </cell>
          <cell r="B1" t="str">
            <v>RECURSO</v>
          </cell>
          <cell r="C1" t="str">
            <v>UN</v>
          </cell>
          <cell r="D1" t="str">
            <v>V/UNITARIO</v>
          </cell>
          <cell r="E1" t="str">
            <v>FECHA</v>
          </cell>
        </row>
        <row r="2">
          <cell r="B2" t="str">
            <v>MATERIALES</v>
          </cell>
          <cell r="C2">
            <v>0</v>
          </cell>
          <cell r="D2">
            <v>0</v>
          </cell>
          <cell r="E2">
            <v>0</v>
          </cell>
        </row>
        <row r="3">
          <cell r="A3" t="str">
            <v>M010</v>
          </cell>
          <cell r="B3" t="str">
            <v>CEMENTO</v>
          </cell>
          <cell r="C3" t="str">
            <v>SACO</v>
          </cell>
          <cell r="D3">
            <v>14280.000000000002</v>
          </cell>
          <cell r="E3">
            <v>36486</v>
          </cell>
        </row>
        <row r="4">
          <cell r="A4" t="str">
            <v>M020</v>
          </cell>
          <cell r="B4" t="str">
            <v>AGUA</v>
          </cell>
          <cell r="C4" t="str">
            <v>M3</v>
          </cell>
          <cell r="D4">
            <v>742.56000000000017</v>
          </cell>
          <cell r="E4">
            <v>36486</v>
          </cell>
        </row>
        <row r="5">
          <cell r="A5" t="str">
            <v>M030</v>
          </cell>
          <cell r="B5" t="str">
            <v>ARENA CONCRETO</v>
          </cell>
          <cell r="C5" t="str">
            <v>M3</v>
          </cell>
          <cell r="D5">
            <v>25704</v>
          </cell>
          <cell r="E5">
            <v>36486</v>
          </cell>
        </row>
        <row r="6">
          <cell r="A6" t="str">
            <v>M040</v>
          </cell>
          <cell r="B6" t="str">
            <v>ARENA DE PEGA</v>
          </cell>
          <cell r="C6" t="str">
            <v>M3</v>
          </cell>
          <cell r="D6">
            <v>21939.792000000001</v>
          </cell>
          <cell r="E6">
            <v>36486</v>
          </cell>
        </row>
        <row r="7">
          <cell r="A7" t="str">
            <v>M050</v>
          </cell>
          <cell r="B7" t="str">
            <v>ARENA DE REVOQUE</v>
          </cell>
          <cell r="C7" t="str">
            <v>M3</v>
          </cell>
          <cell r="D7">
            <v>28245.84</v>
          </cell>
          <cell r="E7">
            <v>36486</v>
          </cell>
        </row>
        <row r="8">
          <cell r="A8" t="str">
            <v>M060</v>
          </cell>
          <cell r="B8" t="str">
            <v>TRITURADO 3/4</v>
          </cell>
          <cell r="C8" t="str">
            <v>M3</v>
          </cell>
          <cell r="D8">
            <v>25704</v>
          </cell>
          <cell r="E8">
            <v>36486</v>
          </cell>
        </row>
        <row r="9">
          <cell r="A9" t="str">
            <v>M070</v>
          </cell>
          <cell r="B9" t="str">
            <v>GRAVA D=2" PARA FILTRO</v>
          </cell>
          <cell r="C9" t="str">
            <v>M3</v>
          </cell>
          <cell r="D9">
            <v>23562</v>
          </cell>
          <cell r="E9">
            <v>36486</v>
          </cell>
        </row>
        <row r="10">
          <cell r="A10" t="str">
            <v>M080</v>
          </cell>
          <cell r="B10" t="str">
            <v>BASE GRANULAR</v>
          </cell>
          <cell r="C10" t="str">
            <v>M3</v>
          </cell>
          <cell r="D10">
            <v>25704</v>
          </cell>
          <cell r="E10">
            <v>36486</v>
          </cell>
        </row>
        <row r="11">
          <cell r="A11" t="str">
            <v>M090</v>
          </cell>
          <cell r="B11" t="str">
            <v xml:space="preserve">GRAVA 2 </v>
          </cell>
          <cell r="C11" t="str">
            <v>M3</v>
          </cell>
          <cell r="D11">
            <v>23562</v>
          </cell>
          <cell r="E11">
            <v>36486</v>
          </cell>
        </row>
        <row r="12">
          <cell r="A12" t="str">
            <v>M100</v>
          </cell>
          <cell r="B12" t="str">
            <v>ARENA FINA PARA FILTRO</v>
          </cell>
          <cell r="C12" t="str">
            <v>M3</v>
          </cell>
          <cell r="D12">
            <v>25704</v>
          </cell>
          <cell r="E12">
            <v>36486</v>
          </cell>
        </row>
        <row r="13">
          <cell r="A13" t="str">
            <v>M110</v>
          </cell>
          <cell r="B13" t="str">
            <v>ARENILLA</v>
          </cell>
          <cell r="C13" t="str">
            <v>M3</v>
          </cell>
          <cell r="D13">
            <v>19278</v>
          </cell>
          <cell r="E13">
            <v>36486</v>
          </cell>
        </row>
        <row r="14">
          <cell r="A14" t="str">
            <v>M120</v>
          </cell>
          <cell r="B14" t="str">
            <v>ACERO 5/8  60000</v>
          </cell>
          <cell r="C14" t="str">
            <v>KG</v>
          </cell>
          <cell r="D14">
            <v>1447.6288659793818</v>
          </cell>
          <cell r="E14">
            <v>36486</v>
          </cell>
        </row>
        <row r="15">
          <cell r="A15" t="str">
            <v>M130</v>
          </cell>
          <cell r="B15" t="str">
            <v>ACERO 1/2  60000</v>
          </cell>
          <cell r="C15" t="str">
            <v>KG</v>
          </cell>
          <cell r="D15">
            <v>953.91549295774655</v>
          </cell>
          <cell r="E15">
            <v>36486</v>
          </cell>
        </row>
        <row r="16">
          <cell r="A16" t="str">
            <v>M140</v>
          </cell>
          <cell r="B16" t="str">
            <v>ACERO 3/8  40000</v>
          </cell>
          <cell r="C16" t="str">
            <v>KG</v>
          </cell>
          <cell r="D16">
            <v>1179.8000000000002</v>
          </cell>
          <cell r="E16">
            <v>36486</v>
          </cell>
        </row>
        <row r="17">
          <cell r="A17" t="str">
            <v>M150</v>
          </cell>
          <cell r="B17" t="str">
            <v>BLOQUE DE CONCRETO 0.10X0.20X0.40m</v>
          </cell>
          <cell r="C17" t="str">
            <v>UN</v>
          </cell>
          <cell r="D17">
            <v>1028.1600000000001</v>
          </cell>
          <cell r="E17">
            <v>36486</v>
          </cell>
        </row>
        <row r="18">
          <cell r="A18" t="str">
            <v>M160</v>
          </cell>
          <cell r="B18" t="str">
            <v>CANES</v>
          </cell>
          <cell r="C18" t="str">
            <v>M</v>
          </cell>
          <cell r="D18">
            <v>1863.54</v>
          </cell>
          <cell r="E18">
            <v>36486</v>
          </cell>
        </row>
        <row r="19">
          <cell r="A19" t="str">
            <v>M170</v>
          </cell>
          <cell r="B19" t="str">
            <v>LARGUEROS</v>
          </cell>
          <cell r="C19" t="str">
            <v>M</v>
          </cell>
          <cell r="D19">
            <v>931.77</v>
          </cell>
          <cell r="E19">
            <v>36486</v>
          </cell>
        </row>
        <row r="20">
          <cell r="A20" t="str">
            <v>M180</v>
          </cell>
          <cell r="B20" t="str">
            <v>TACO DE MADERA</v>
          </cell>
          <cell r="C20" t="str">
            <v>M</v>
          </cell>
          <cell r="D20">
            <v>931.77</v>
          </cell>
          <cell r="E20">
            <v>36486</v>
          </cell>
        </row>
        <row r="21">
          <cell r="A21" t="str">
            <v>M190</v>
          </cell>
          <cell r="B21" t="str">
            <v>TABLAS</v>
          </cell>
          <cell r="C21" t="str">
            <v>M</v>
          </cell>
          <cell r="D21">
            <v>931.77</v>
          </cell>
          <cell r="E21">
            <v>36486</v>
          </cell>
        </row>
        <row r="22">
          <cell r="A22" t="str">
            <v>M200</v>
          </cell>
          <cell r="B22" t="str">
            <v>TUBERIA SANIT. DE D=2"</v>
          </cell>
          <cell r="C22" t="str">
            <v>M</v>
          </cell>
          <cell r="D22">
            <v>4981.3400000000011</v>
          </cell>
          <cell r="E22">
            <v>36486</v>
          </cell>
        </row>
        <row r="23">
          <cell r="A23" t="str">
            <v>M210</v>
          </cell>
          <cell r="B23" t="str">
            <v>TUBERIA SANIT. DE D=3"</v>
          </cell>
          <cell r="C23" t="str">
            <v>M</v>
          </cell>
          <cell r="D23">
            <v>7351.344000000001</v>
          </cell>
          <cell r="E23">
            <v>36486</v>
          </cell>
        </row>
        <row r="24">
          <cell r="A24" t="str">
            <v>M220</v>
          </cell>
          <cell r="B24" t="str">
            <v>TUBERIA SANIT. DE D=4"</v>
          </cell>
          <cell r="C24" t="str">
            <v>M</v>
          </cell>
          <cell r="D24">
            <v>10228.049999999999</v>
          </cell>
          <cell r="E24">
            <v>36486</v>
          </cell>
        </row>
        <row r="25">
          <cell r="A25" t="str">
            <v>M230</v>
          </cell>
          <cell r="B25" t="str">
            <v>TUBERIA SANIT. DE D=6"</v>
          </cell>
          <cell r="C25" t="str">
            <v>M</v>
          </cell>
          <cell r="D25">
            <v>20964.944000000003</v>
          </cell>
          <cell r="E25">
            <v>36486</v>
          </cell>
        </row>
        <row r="26">
          <cell r="A26" t="str">
            <v>M240</v>
          </cell>
          <cell r="B26" t="str">
            <v>TUBERIA AGUAS LLUVIAS DE D=2"</v>
          </cell>
          <cell r="C26" t="str">
            <v>M</v>
          </cell>
          <cell r="D26">
            <v>4981.3400000000011</v>
          </cell>
          <cell r="E26">
            <v>36486</v>
          </cell>
        </row>
        <row r="27">
          <cell r="A27" t="str">
            <v>M250</v>
          </cell>
          <cell r="B27" t="str">
            <v>TEE PVC SANITARIA D=3"</v>
          </cell>
          <cell r="C27" t="str">
            <v>UN</v>
          </cell>
          <cell r="D27">
            <v>5302.9922399999996</v>
          </cell>
          <cell r="E27">
            <v>36486</v>
          </cell>
        </row>
        <row r="28">
          <cell r="A28" t="str">
            <v>M260</v>
          </cell>
          <cell r="B28" t="str">
            <v>TEE PVC SANITARIA D=4"</v>
          </cell>
          <cell r="C28" t="str">
            <v>UN</v>
          </cell>
          <cell r="D28">
            <v>10950.977856000003</v>
          </cell>
          <cell r="E28">
            <v>36486</v>
          </cell>
        </row>
        <row r="29">
          <cell r="A29" t="str">
            <v>M270</v>
          </cell>
          <cell r="B29" t="str">
            <v>CODO 90 CxC D=2"</v>
          </cell>
          <cell r="C29" t="str">
            <v>UN</v>
          </cell>
          <cell r="D29">
            <v>1950.4080960000003</v>
          </cell>
          <cell r="E29">
            <v>36486</v>
          </cell>
        </row>
        <row r="30">
          <cell r="A30" t="str">
            <v>M280</v>
          </cell>
          <cell r="B30" t="str">
            <v>CODO 90 CxC D=3"</v>
          </cell>
          <cell r="C30" t="str">
            <v>UN</v>
          </cell>
          <cell r="D30">
            <v>4500.2848800000002</v>
          </cell>
          <cell r="E30">
            <v>36486</v>
          </cell>
        </row>
        <row r="31">
          <cell r="A31" t="str">
            <v>M290</v>
          </cell>
          <cell r="B31" t="str">
            <v>CODO 90 CxC D=4"</v>
          </cell>
          <cell r="C31" t="str">
            <v>UN</v>
          </cell>
          <cell r="D31">
            <v>8278.1331360000004</v>
          </cell>
          <cell r="E31">
            <v>36486</v>
          </cell>
        </row>
        <row r="32">
          <cell r="A32" t="str">
            <v>M300</v>
          </cell>
          <cell r="B32" t="str">
            <v>SIFON 180 PVC D=4"</v>
          </cell>
          <cell r="C32" t="str">
            <v>UN</v>
          </cell>
          <cell r="D32">
            <v>14233.538592000003</v>
          </cell>
          <cell r="E32">
            <v>36486</v>
          </cell>
        </row>
        <row r="33">
          <cell r="A33" t="str">
            <v>M310</v>
          </cell>
          <cell r="B33" t="str">
            <v>BUJE PVC 3"x2"</v>
          </cell>
          <cell r="C33" t="str">
            <v>UN</v>
          </cell>
          <cell r="D33">
            <v>2657.4737280000004</v>
          </cell>
          <cell r="E33">
            <v>36486</v>
          </cell>
        </row>
        <row r="34">
          <cell r="A34" t="str">
            <v>M320</v>
          </cell>
          <cell r="B34" t="str">
            <v>YEE PVC 2"</v>
          </cell>
          <cell r="C34" t="str">
            <v>UN</v>
          </cell>
          <cell r="D34">
            <v>3137.3902559999997</v>
          </cell>
          <cell r="E34">
            <v>36486</v>
          </cell>
        </row>
        <row r="35">
          <cell r="A35" t="str">
            <v>M330</v>
          </cell>
          <cell r="B35" t="str">
            <v>FORMALETERÍA</v>
          </cell>
          <cell r="C35" t="str">
            <v>M2</v>
          </cell>
          <cell r="D35">
            <v>68544</v>
          </cell>
          <cell r="E35">
            <v>36486</v>
          </cell>
        </row>
        <row r="36">
          <cell r="A36" t="str">
            <v>M340</v>
          </cell>
          <cell r="B36" t="str">
            <v>PLÁSTICO</v>
          </cell>
          <cell r="C36" t="str">
            <v>M2</v>
          </cell>
          <cell r="D36">
            <v>1142.4000000000001</v>
          </cell>
          <cell r="E36">
            <v>36486</v>
          </cell>
        </row>
        <row r="37">
          <cell r="A37" t="str">
            <v>M350</v>
          </cell>
          <cell r="B37" t="str">
            <v>LÁMINA CALIBRE 24</v>
          </cell>
          <cell r="C37" t="str">
            <v>M2</v>
          </cell>
          <cell r="D37">
            <v>3722.7433501078367</v>
          </cell>
          <cell r="E37">
            <v>36486</v>
          </cell>
        </row>
        <row r="38">
          <cell r="A38" t="str">
            <v>M360</v>
          </cell>
          <cell r="B38" t="str">
            <v>PINTURA ANTICORROSIVA</v>
          </cell>
          <cell r="C38" t="str">
            <v>M2</v>
          </cell>
          <cell r="D38">
            <v>661.86086400000011</v>
          </cell>
          <cell r="E38">
            <v>36486</v>
          </cell>
        </row>
        <row r="39">
          <cell r="A39" t="str">
            <v>M370</v>
          </cell>
          <cell r="B39" t="str">
            <v>PLASTOCRETE - CONCREPLAS</v>
          </cell>
          <cell r="C39" t="str">
            <v>KG</v>
          </cell>
          <cell r="D39">
            <v>2794.3675200000002</v>
          </cell>
          <cell r="E39">
            <v>36486</v>
          </cell>
        </row>
        <row r="40">
          <cell r="A40" t="str">
            <v>M380</v>
          </cell>
          <cell r="B40" t="str">
            <v>ENSAYO PERCOLACIÓN</v>
          </cell>
          <cell r="C40" t="str">
            <v>UN</v>
          </cell>
          <cell r="D40">
            <v>9139.2000000000007</v>
          </cell>
          <cell r="E40">
            <v>36486</v>
          </cell>
        </row>
        <row r="41">
          <cell r="A41" t="str">
            <v>M390</v>
          </cell>
          <cell r="B41" t="str">
            <v xml:space="preserve">IMPERMEABILIZANTE </v>
          </cell>
          <cell r="C41" t="str">
            <v>KG</v>
          </cell>
          <cell r="D41">
            <v>2513.2800000000007</v>
          </cell>
          <cell r="E41">
            <v>36486</v>
          </cell>
        </row>
        <row r="42">
          <cell r="A42" t="str">
            <v>M400</v>
          </cell>
          <cell r="B42" t="str">
            <v>SIFON 180 PVC D=2"</v>
          </cell>
          <cell r="C42" t="str">
            <v>UN</v>
          </cell>
          <cell r="D42">
            <v>3157.8849120000004</v>
          </cell>
          <cell r="E42">
            <v>36486</v>
          </cell>
        </row>
        <row r="43">
          <cell r="A43" t="str">
            <v>M410</v>
          </cell>
          <cell r="B43" t="str">
            <v>DINAMITA</v>
          </cell>
          <cell r="C43" t="str">
            <v>PULG</v>
          </cell>
          <cell r="D43">
            <v>799.68000000000018</v>
          </cell>
          <cell r="E43">
            <v>36486</v>
          </cell>
        </row>
        <row r="44">
          <cell r="A44" t="str">
            <v>M420</v>
          </cell>
          <cell r="B44" t="str">
            <v>ALAMBRE DE AMARRAR</v>
          </cell>
          <cell r="C44" t="str">
            <v>KG</v>
          </cell>
          <cell r="D44">
            <v>1606.5</v>
          </cell>
          <cell r="E44">
            <v>36486</v>
          </cell>
        </row>
        <row r="45">
          <cell r="A45" t="str">
            <v>M430</v>
          </cell>
          <cell r="B45" t="str">
            <v>MADERA</v>
          </cell>
          <cell r="C45" t="str">
            <v>M2</v>
          </cell>
          <cell r="D45">
            <v>1927.8</v>
          </cell>
          <cell r="E45">
            <v>36486</v>
          </cell>
        </row>
        <row r="46">
          <cell r="A46" t="str">
            <v>M440</v>
          </cell>
          <cell r="B46" t="str">
            <v>LIMPIADOR Y SOLDADURA</v>
          </cell>
          <cell r="C46" t="str">
            <v>GL</v>
          </cell>
          <cell r="D46">
            <v>180899.49696000002</v>
          </cell>
          <cell r="E46">
            <v>36486</v>
          </cell>
        </row>
        <row r="47">
          <cell r="A47" t="str">
            <v>M450</v>
          </cell>
          <cell r="B47" t="str">
            <v>BOTADERO</v>
          </cell>
          <cell r="C47" t="str">
            <v>M3</v>
          </cell>
          <cell r="D47">
            <v>4569.6000000000004</v>
          </cell>
          <cell r="E47">
            <v>36486</v>
          </cell>
        </row>
        <row r="48">
          <cell r="A48" t="str">
            <v>M460</v>
          </cell>
          <cell r="B48" t="str">
            <v>MORTERO</v>
          </cell>
          <cell r="C48" t="str">
            <v>M3</v>
          </cell>
          <cell r="D48">
            <v>262752.00000000006</v>
          </cell>
          <cell r="E48">
            <v>36486</v>
          </cell>
        </row>
        <row r="49">
          <cell r="A49" t="str">
            <v>M470</v>
          </cell>
          <cell r="B49" t="str">
            <v>TUBERIA POLIETILENO D=3"</v>
          </cell>
          <cell r="C49" t="str">
            <v>M</v>
          </cell>
          <cell r="D49">
            <v>6509.680800000001</v>
          </cell>
          <cell r="E49">
            <v>36486</v>
          </cell>
        </row>
        <row r="50">
          <cell r="A50" t="str">
            <v>M480</v>
          </cell>
          <cell r="B50" t="str">
            <v>CONCRETO DE Fc=210 Kg/cm2</v>
          </cell>
          <cell r="C50" t="str">
            <v>M3</v>
          </cell>
          <cell r="D50">
            <v>285600</v>
          </cell>
          <cell r="E50">
            <v>36486</v>
          </cell>
        </row>
        <row r="51">
          <cell r="A51" t="str">
            <v>M485</v>
          </cell>
          <cell r="B51" t="str">
            <v xml:space="preserve">GRAMA </v>
          </cell>
          <cell r="C51" t="str">
            <v>M2</v>
          </cell>
          <cell r="D51">
            <v>6509.680800000001</v>
          </cell>
          <cell r="E51">
            <v>36486</v>
          </cell>
        </row>
        <row r="52">
          <cell r="A52" t="str">
            <v>M490</v>
          </cell>
          <cell r="B52" t="str">
            <v>BLOQUE DE CONCRETO 0.15X0.20X0.40m</v>
          </cell>
          <cell r="C52" t="str">
            <v>UN</v>
          </cell>
          <cell r="D52">
            <v>1773.576</v>
          </cell>
          <cell r="E52">
            <v>36486</v>
          </cell>
        </row>
        <row r="53">
          <cell r="A53" t="str">
            <v>Z300</v>
          </cell>
          <cell r="B53" t="str">
            <v>CORDON DE SOLDADURA</v>
          </cell>
          <cell r="C53" t="str">
            <v>CM</v>
          </cell>
          <cell r="D53">
            <v>17136</v>
          </cell>
          <cell r="E53">
            <v>36486</v>
          </cell>
        </row>
        <row r="54">
          <cell r="B54">
            <v>0</v>
          </cell>
          <cell r="C54">
            <v>0</v>
          </cell>
          <cell r="D54">
            <v>0</v>
          </cell>
          <cell r="E54">
            <v>36486</v>
          </cell>
        </row>
        <row r="55">
          <cell r="A55" t="str">
            <v>CODIGO</v>
          </cell>
          <cell r="B55" t="str">
            <v>RECURSO</v>
          </cell>
          <cell r="C55" t="str">
            <v>UN</v>
          </cell>
          <cell r="D55" t="str">
            <v>V/UNITARIO</v>
          </cell>
          <cell r="E55">
            <v>16900</v>
          </cell>
        </row>
        <row r="56">
          <cell r="B56" t="str">
            <v>EQUIPO</v>
          </cell>
          <cell r="C56" t="str">
            <v>m2</v>
          </cell>
          <cell r="D56" t="str">
            <v>Baldosín gris tipo industrial</v>
          </cell>
          <cell r="E56">
            <v>38900</v>
          </cell>
        </row>
        <row r="57">
          <cell r="A57" t="str">
            <v>E010</v>
          </cell>
          <cell r="B57" t="str">
            <v>RETROEXCAVADORA DE LLANTAS TIPO F555</v>
          </cell>
          <cell r="C57" t="str">
            <v>HR</v>
          </cell>
          <cell r="D57">
            <v>45696.000000000007</v>
          </cell>
          <cell r="E57">
            <v>36486</v>
          </cell>
        </row>
        <row r="58">
          <cell r="A58" t="str">
            <v>E020</v>
          </cell>
          <cell r="B58" t="str">
            <v>COMPRESOR NEUMATICO CON MARTILLO</v>
          </cell>
          <cell r="C58" t="str">
            <v>HR</v>
          </cell>
          <cell r="D58">
            <v>35471.520000000004</v>
          </cell>
          <cell r="E58">
            <v>36486</v>
          </cell>
        </row>
        <row r="59">
          <cell r="A59" t="str">
            <v>E030</v>
          </cell>
          <cell r="B59" t="str">
            <v>VIBROCOMPACTADOR</v>
          </cell>
          <cell r="C59" t="str">
            <v>DIA</v>
          </cell>
          <cell r="D59">
            <v>19706.400000000005</v>
          </cell>
          <cell r="E59">
            <v>36486</v>
          </cell>
        </row>
        <row r="60">
          <cell r="A60" t="str">
            <v>E040</v>
          </cell>
          <cell r="B60" t="str">
            <v>PLACA VIBRATORIA</v>
          </cell>
          <cell r="C60" t="str">
            <v>DIA</v>
          </cell>
          <cell r="D60">
            <v>19706.400000000005</v>
          </cell>
          <cell r="E60">
            <v>36486</v>
          </cell>
        </row>
        <row r="61">
          <cell r="A61" t="str">
            <v>E050</v>
          </cell>
          <cell r="B61" t="str">
            <v>MEZCLADORA 1 SACO ELECTRICA</v>
          </cell>
          <cell r="C61" t="str">
            <v>DIA</v>
          </cell>
          <cell r="D61">
            <v>12612.096000000001</v>
          </cell>
          <cell r="E61">
            <v>36486</v>
          </cell>
        </row>
        <row r="62">
          <cell r="A62" t="str">
            <v>E060</v>
          </cell>
          <cell r="B62" t="str">
            <v>VIBRADOR ELECTRICO</v>
          </cell>
          <cell r="C62" t="str">
            <v>DIA</v>
          </cell>
          <cell r="D62">
            <v>18635.400000000001</v>
          </cell>
          <cell r="E62">
            <v>36486</v>
          </cell>
        </row>
        <row r="63">
          <cell r="A63" t="str">
            <v>E070</v>
          </cell>
          <cell r="B63" t="str">
            <v>TRANSITO</v>
          </cell>
          <cell r="C63" t="str">
            <v>DIA</v>
          </cell>
          <cell r="D63">
            <v>26275.200000000004</v>
          </cell>
          <cell r="E63">
            <v>36486</v>
          </cell>
        </row>
        <row r="64">
          <cell r="A64" t="str">
            <v>E080</v>
          </cell>
          <cell r="B64" t="str">
            <v>NIVEL DE PRECISION</v>
          </cell>
          <cell r="C64" t="str">
            <v>DIA</v>
          </cell>
          <cell r="D64">
            <v>19706.400000000005</v>
          </cell>
          <cell r="E64">
            <v>36486</v>
          </cell>
        </row>
        <row r="65">
          <cell r="A65" t="str">
            <v>E090</v>
          </cell>
          <cell r="B65" t="str">
            <v>SOLDADOR ELECTRICO</v>
          </cell>
          <cell r="C65" t="str">
            <v>DIA</v>
          </cell>
          <cell r="D65">
            <v>10710</v>
          </cell>
          <cell r="E65">
            <v>36486</v>
          </cell>
        </row>
        <row r="66">
          <cell r="A66" t="str">
            <v>E100</v>
          </cell>
          <cell r="B66" t="str">
            <v>EQUIPO DE AUTOGENA PARA CORTES TUBERIA</v>
          </cell>
          <cell r="C66" t="str">
            <v>DIA</v>
          </cell>
          <cell r="D66">
            <v>6907.95</v>
          </cell>
          <cell r="E66">
            <v>36486</v>
          </cell>
        </row>
        <row r="67">
          <cell r="A67" t="str">
            <v>E110</v>
          </cell>
          <cell r="B67" t="str">
            <v>HERRAMIENTA MENOR</v>
          </cell>
          <cell r="C67" t="str">
            <v>SG</v>
          </cell>
          <cell r="D67">
            <v>0</v>
          </cell>
          <cell r="E67">
            <v>36486</v>
          </cell>
        </row>
        <row r="68">
          <cell r="A68" t="str">
            <v>CODIGO</v>
          </cell>
          <cell r="B68" t="str">
            <v>RECURSO</v>
          </cell>
          <cell r="C68" t="str">
            <v>UN</v>
          </cell>
          <cell r="D68" t="str">
            <v>V/UNITARIO</v>
          </cell>
          <cell r="E68">
            <v>2737</v>
          </cell>
        </row>
        <row r="69">
          <cell r="B69" t="str">
            <v>TRANSPORTE</v>
          </cell>
          <cell r="C69" t="str">
            <v>un</v>
          </cell>
          <cell r="D69" t="str">
            <v>Bloques de concreto de 0,3m x 0,3m x 0,2m</v>
          </cell>
          <cell r="E69">
            <v>3689</v>
          </cell>
        </row>
        <row r="70">
          <cell r="A70" t="str">
            <v>T010</v>
          </cell>
          <cell r="B70" t="str">
            <v>VOLQUETAS DE 5M3</v>
          </cell>
          <cell r="C70" t="str">
            <v>M3</v>
          </cell>
          <cell r="D70">
            <v>36556.800000000003</v>
          </cell>
          <cell r="E70">
            <v>36486</v>
          </cell>
        </row>
        <row r="71">
          <cell r="A71" t="str">
            <v>T020</v>
          </cell>
          <cell r="B71" t="str">
            <v>TRANSPORTE INTERNO</v>
          </cell>
          <cell r="C71" t="str">
            <v>HR</v>
          </cell>
          <cell r="D71">
            <v>22848.000000000004</v>
          </cell>
          <cell r="E71">
            <v>36486</v>
          </cell>
        </row>
        <row r="72">
          <cell r="A72" t="str">
            <v>CODIGO</v>
          </cell>
          <cell r="B72" t="str">
            <v>RECURSO</v>
          </cell>
          <cell r="C72" t="str">
            <v>UN</v>
          </cell>
          <cell r="D72" t="str">
            <v>V/UNITARIO</v>
          </cell>
          <cell r="E72">
            <v>79470.000000000015</v>
          </cell>
        </row>
        <row r="73">
          <cell r="B73" t="str">
            <v>MANO DE OBRA</v>
          </cell>
          <cell r="C73" t="str">
            <v>un</v>
          </cell>
          <cell r="D73" t="str">
            <v>Breaker 1x15A</v>
          </cell>
          <cell r="E73">
            <v>9536.4000000000015</v>
          </cell>
        </row>
        <row r="74">
          <cell r="A74" t="str">
            <v>O010</v>
          </cell>
          <cell r="B74" t="str">
            <v>ENCARGADO</v>
          </cell>
          <cell r="C74" t="str">
            <v>DIA</v>
          </cell>
          <cell r="D74">
            <v>95117.137920000008</v>
          </cell>
          <cell r="E74">
            <v>36486</v>
          </cell>
        </row>
        <row r="75">
          <cell r="A75" t="str">
            <v>O020</v>
          </cell>
          <cell r="B75" t="str">
            <v>OFICIAL</v>
          </cell>
          <cell r="C75" t="str">
            <v>DIA</v>
          </cell>
          <cell r="D75">
            <v>50608.228608000012</v>
          </cell>
          <cell r="E75">
            <v>36486</v>
          </cell>
        </row>
        <row r="76">
          <cell r="A76" t="str">
            <v>O030</v>
          </cell>
          <cell r="B76" t="str">
            <v xml:space="preserve">AYUDANTE </v>
          </cell>
          <cell r="C76" t="str">
            <v>DIA</v>
          </cell>
          <cell r="D76">
            <v>20796.797952000008</v>
          </cell>
          <cell r="E76">
            <v>36486</v>
          </cell>
        </row>
        <row r="77">
          <cell r="A77" t="str">
            <v>O040</v>
          </cell>
          <cell r="B77" t="str">
            <v>TOPOGRAFO</v>
          </cell>
          <cell r="C77" t="str">
            <v>DIA</v>
          </cell>
          <cell r="D77">
            <v>25055.573760000003</v>
          </cell>
          <cell r="E77">
            <v>36486</v>
          </cell>
        </row>
        <row r="78">
          <cell r="A78" t="str">
            <v>O050</v>
          </cell>
          <cell r="B78" t="str">
            <v>CADENERO</v>
          </cell>
          <cell r="C78" t="str">
            <v>DIA</v>
          </cell>
          <cell r="D78">
            <v>25055.708106240007</v>
          </cell>
          <cell r="E78">
            <v>36486</v>
          </cell>
        </row>
        <row r="79">
          <cell r="A79" t="str">
            <v>O060</v>
          </cell>
          <cell r="B79" t="str">
            <v>MINERO</v>
          </cell>
          <cell r="C79" t="str">
            <v>DIA</v>
          </cell>
          <cell r="D79">
            <v>36192.877056000012</v>
          </cell>
          <cell r="E79">
            <v>36486</v>
          </cell>
        </row>
        <row r="80">
          <cell r="A80" t="str">
            <v>O061</v>
          </cell>
          <cell r="B80" t="str">
            <v>ALMACENISTA Y TESORERO</v>
          </cell>
          <cell r="C80" t="str">
            <v>DIA</v>
          </cell>
          <cell r="D80">
            <v>73874.310451200014</v>
          </cell>
          <cell r="E80">
            <v>36486</v>
          </cell>
        </row>
        <row r="81">
          <cell r="B81" t="str">
            <v>ICAC1</v>
          </cell>
          <cell r="C81" t="str">
            <v>ml</v>
          </cell>
          <cell r="D81" t="str">
            <v>Cable 1/0 ACSR</v>
          </cell>
          <cell r="E81">
            <v>15000</v>
          </cell>
        </row>
        <row r="82">
          <cell r="B82" t="str">
            <v>ICACD1</v>
          </cell>
          <cell r="C82" t="str">
            <v>ml</v>
          </cell>
          <cell r="D82" t="str">
            <v xml:space="preserve">cable 1/0 desnudo </v>
          </cell>
          <cell r="E82">
            <v>40460</v>
          </cell>
        </row>
        <row r="83">
          <cell r="B83" t="str">
            <v>ICACD8</v>
          </cell>
          <cell r="C83" t="str">
            <v>ml</v>
          </cell>
          <cell r="D83" t="str">
            <v xml:space="preserve">cable 8 desnudo </v>
          </cell>
          <cell r="E83">
            <v>3500</v>
          </cell>
        </row>
        <row r="84">
          <cell r="B84" t="str">
            <v>ICAC2</v>
          </cell>
          <cell r="C84" t="str">
            <v>ml</v>
          </cell>
          <cell r="D84" t="str">
            <v>Cable 2/0 ACSR</v>
          </cell>
          <cell r="E84">
            <v>18000</v>
          </cell>
        </row>
        <row r="85">
          <cell r="B85" t="str">
            <v>IC2ACSR</v>
          </cell>
          <cell r="C85" t="str">
            <v>ml</v>
          </cell>
          <cell r="D85" t="str">
            <v>Cable 2 ACSR</v>
          </cell>
          <cell r="E85">
            <v>2300</v>
          </cell>
        </row>
        <row r="86">
          <cell r="B86" t="str">
            <v>ICA2</v>
          </cell>
          <cell r="C86" t="str">
            <v>ml</v>
          </cell>
          <cell r="D86" t="str">
            <v>Cable N° 2</v>
          </cell>
          <cell r="E86">
            <v>27060.6</v>
          </cell>
        </row>
        <row r="87">
          <cell r="B87" t="str">
            <v>ICA4</v>
          </cell>
          <cell r="C87" t="str">
            <v>ml</v>
          </cell>
          <cell r="D87" t="str">
            <v>Cable Nº 4</v>
          </cell>
          <cell r="E87">
            <v>17428.739999999998</v>
          </cell>
        </row>
        <row r="88">
          <cell r="B88" t="str">
            <v>ICA6</v>
          </cell>
          <cell r="C88" t="str">
            <v>ml</v>
          </cell>
          <cell r="D88" t="str">
            <v>Cable N° 6</v>
          </cell>
          <cell r="E88">
            <v>5900</v>
          </cell>
        </row>
        <row r="89">
          <cell r="B89" t="str">
            <v>IC8</v>
          </cell>
          <cell r="C89" t="str">
            <v>ml</v>
          </cell>
          <cell r="D89" t="str">
            <v>Cable N° 8</v>
          </cell>
          <cell r="E89">
            <v>3800</v>
          </cell>
        </row>
        <row r="90">
          <cell r="B90" t="str">
            <v>ICA10</v>
          </cell>
          <cell r="C90" t="str">
            <v>ml</v>
          </cell>
          <cell r="D90" t="str">
            <v>Cable N° 10</v>
          </cell>
          <cell r="E90">
            <v>10500</v>
          </cell>
        </row>
        <row r="91">
          <cell r="B91" t="str">
            <v>ICA3N12</v>
          </cell>
          <cell r="C91" t="str">
            <v>ml</v>
          </cell>
          <cell r="D91" t="str">
            <v xml:space="preserve">Cable 3 N°12 </v>
          </cell>
          <cell r="E91">
            <v>8500</v>
          </cell>
        </row>
        <row r="92">
          <cell r="B92" t="str">
            <v>ICA12</v>
          </cell>
          <cell r="C92" t="str">
            <v>ml</v>
          </cell>
          <cell r="D92" t="str">
            <v xml:space="preserve">Cable N°12 </v>
          </cell>
          <cell r="E92">
            <v>3000</v>
          </cell>
        </row>
        <row r="93">
          <cell r="B93" t="str">
            <v>ICA12.1</v>
          </cell>
          <cell r="C93" t="str">
            <v>ml</v>
          </cell>
          <cell r="D93" t="str">
            <v xml:space="preserve">Cable N°12 </v>
          </cell>
          <cell r="E93">
            <v>4805</v>
          </cell>
        </row>
        <row r="94">
          <cell r="B94" t="str">
            <v>ICA8</v>
          </cell>
          <cell r="C94" t="str">
            <v>ml</v>
          </cell>
          <cell r="D94" t="str">
            <v>Cable antifraude N°8</v>
          </cell>
          <cell r="E94">
            <v>12000</v>
          </cell>
        </row>
        <row r="95">
          <cell r="B95" t="str">
            <v>ICC</v>
          </cell>
          <cell r="C95" t="str">
            <v>ml</v>
          </cell>
          <cell r="D95" t="str">
            <v xml:space="preserve">Cable cubierto 1/0 AWG </v>
          </cell>
          <cell r="E95">
            <v>33500</v>
          </cell>
        </row>
        <row r="96">
          <cell r="B96" t="str">
            <v>ICCTL</v>
          </cell>
          <cell r="C96" t="str">
            <v>ml</v>
          </cell>
          <cell r="D96" t="str">
            <v>Cable control</v>
          </cell>
          <cell r="E96">
            <v>20000</v>
          </cell>
        </row>
        <row r="97">
          <cell r="B97" t="str">
            <v>ICCTL4x10</v>
          </cell>
          <cell r="C97" t="str">
            <v>ml</v>
          </cell>
          <cell r="D97" t="str">
            <v>Cable control 4x10</v>
          </cell>
          <cell r="E97">
            <v>20760</v>
          </cell>
        </row>
        <row r="98">
          <cell r="B98" t="str">
            <v>ICCTL4x12</v>
          </cell>
          <cell r="C98" t="str">
            <v>ml</v>
          </cell>
          <cell r="D98" t="str">
            <v>Cable control 4x12</v>
          </cell>
          <cell r="E98">
            <v>14857</v>
          </cell>
        </row>
        <row r="99">
          <cell r="B99" t="str">
            <v>ICA1/0</v>
          </cell>
          <cell r="C99" t="str">
            <v>ml</v>
          </cell>
          <cell r="D99" t="str">
            <v>Cable aluminio 1/0 desnudo</v>
          </cell>
          <cell r="E99">
            <v>1900</v>
          </cell>
        </row>
        <row r="100">
          <cell r="B100" t="str">
            <v>ICCD1</v>
          </cell>
          <cell r="C100" t="str">
            <v>ml</v>
          </cell>
          <cell r="D100" t="str">
            <v>Cable de cobre desnudo N°1</v>
          </cell>
          <cell r="E100">
            <v>17000</v>
          </cell>
        </row>
        <row r="101">
          <cell r="B101" t="str">
            <v>ICCD2</v>
          </cell>
          <cell r="C101" t="str">
            <v>ml</v>
          </cell>
          <cell r="D101" t="str">
            <v>Cable de cobre desnudo N°2</v>
          </cell>
          <cell r="E101">
            <v>21550</v>
          </cell>
        </row>
        <row r="102">
          <cell r="B102" t="str">
            <v>ICCD4</v>
          </cell>
          <cell r="C102" t="str">
            <v>ml</v>
          </cell>
          <cell r="D102" t="str">
            <v>Cable de cobre desnudo N°4</v>
          </cell>
          <cell r="E102">
            <v>72000</v>
          </cell>
        </row>
        <row r="103">
          <cell r="B103" t="str">
            <v>ICCD1/0</v>
          </cell>
          <cell r="C103" t="str">
            <v>ml</v>
          </cell>
          <cell r="D103" t="str">
            <v>Cable de cobre desnudo 1/0 AWG</v>
          </cell>
          <cell r="E103">
            <v>20746</v>
          </cell>
        </row>
        <row r="104">
          <cell r="B104" t="str">
            <v>ICAB1N12</v>
          </cell>
          <cell r="C104" t="str">
            <v>ml</v>
          </cell>
          <cell r="D104" t="str">
            <v>Cable de cobre 1N°12 + 1N°12 +1N°12</v>
          </cell>
          <cell r="E104">
            <v>9520</v>
          </cell>
        </row>
        <row r="105">
          <cell r="B105" t="str">
            <v>ICAB2N6</v>
          </cell>
          <cell r="C105" t="str">
            <v>ml</v>
          </cell>
          <cell r="D105" t="str">
            <v>Cable de cobre 2N°6 + 1N°6 cu XLPW 600v</v>
          </cell>
          <cell r="E105">
            <v>14590</v>
          </cell>
        </row>
        <row r="106">
          <cell r="B106" t="str">
            <v>ICAB2N8</v>
          </cell>
          <cell r="C106" t="str">
            <v>ml</v>
          </cell>
          <cell r="D106" t="str">
            <v>Cable de cobre 2N°8 + 1N°8 +1N°10 THHN</v>
          </cell>
          <cell r="E106">
            <v>11305</v>
          </cell>
        </row>
        <row r="107">
          <cell r="B107" t="str">
            <v>ICAB3N8</v>
          </cell>
          <cell r="C107" t="str">
            <v>ml</v>
          </cell>
          <cell r="D107" t="str">
            <v>Cable de cobre 3N°8 tipo TC-S AWG</v>
          </cell>
          <cell r="E107">
            <v>11900</v>
          </cell>
        </row>
        <row r="108">
          <cell r="B108" t="str">
            <v>ICAB3N10</v>
          </cell>
          <cell r="C108" t="str">
            <v>ml</v>
          </cell>
          <cell r="D108" t="str">
            <v>Cable de cobre N°10 tipo TC-S AWG</v>
          </cell>
          <cell r="E108">
            <v>2975</v>
          </cell>
        </row>
        <row r="109">
          <cell r="B109" t="str">
            <v>ICAB3N10</v>
          </cell>
          <cell r="C109" t="str">
            <v>ml</v>
          </cell>
          <cell r="D109" t="str">
            <v>Cable de cobre 3N°10 tipo TC-S AWG</v>
          </cell>
          <cell r="E109">
            <v>10710</v>
          </cell>
        </row>
        <row r="110">
          <cell r="B110" t="str">
            <v>ICAB3N12</v>
          </cell>
          <cell r="C110" t="str">
            <v>ml</v>
          </cell>
          <cell r="D110" t="str">
            <v>Cable de cobre 3N°12 tipo TC-S AWG</v>
          </cell>
          <cell r="E110">
            <v>10710</v>
          </cell>
        </row>
        <row r="111">
          <cell r="B111" t="str">
            <v>ICABE</v>
          </cell>
          <cell r="C111" t="str">
            <v>ml</v>
          </cell>
          <cell r="D111" t="str">
            <v xml:space="preserve">Cable encauchetado </v>
          </cell>
          <cell r="E111">
            <v>25000</v>
          </cell>
        </row>
        <row r="112">
          <cell r="B112" t="str">
            <v>ICABE3x10</v>
          </cell>
          <cell r="C112" t="str">
            <v>ml</v>
          </cell>
          <cell r="D112" t="str">
            <v>Cable encauchetado 3x10</v>
          </cell>
          <cell r="E112">
            <v>8490</v>
          </cell>
        </row>
        <row r="113">
          <cell r="B113" t="str">
            <v>ICABE3x12</v>
          </cell>
          <cell r="C113" t="str">
            <v>ml</v>
          </cell>
          <cell r="D113" t="str">
            <v>Cable encauchetado 3x12</v>
          </cell>
          <cell r="E113">
            <v>6300</v>
          </cell>
        </row>
        <row r="114">
          <cell r="B114" t="str">
            <v>ICABE3x14</v>
          </cell>
          <cell r="C114" t="str">
            <v>ml</v>
          </cell>
          <cell r="D114" t="str">
            <v>Cable encauchetado 3x14 AWG</v>
          </cell>
          <cell r="E114">
            <v>3900</v>
          </cell>
        </row>
        <row r="115">
          <cell r="B115" t="str">
            <v>ICABE4x8</v>
          </cell>
          <cell r="C115" t="str">
            <v>ml</v>
          </cell>
          <cell r="D115" t="str">
            <v>Cable encauchetado 4x8 AWG</v>
          </cell>
          <cell r="E115">
            <v>17301</v>
          </cell>
        </row>
        <row r="116">
          <cell r="B116" t="str">
            <v>ICABE4x6</v>
          </cell>
          <cell r="C116" t="str">
            <v>ml</v>
          </cell>
          <cell r="D116" t="str">
            <v>Cable encauchetado 4x6 AWG</v>
          </cell>
          <cell r="E116">
            <v>26869</v>
          </cell>
        </row>
        <row r="117">
          <cell r="B117" t="str">
            <v>ICAA1/2</v>
          </cell>
          <cell r="C117" t="str">
            <v>ml</v>
          </cell>
          <cell r="D117" t="str">
            <v>Cable galvanizado alma de acero, Ø1/2"</v>
          </cell>
          <cell r="E117">
            <v>4891.1241960000007</v>
          </cell>
        </row>
        <row r="118">
          <cell r="B118" t="str">
            <v>ICAA1/4</v>
          </cell>
          <cell r="C118" t="str">
            <v>ml</v>
          </cell>
          <cell r="D118" t="str">
            <v>Cable galvanizado alma de acero, Ø1/4"</v>
          </cell>
          <cell r="E118">
            <v>6546.19</v>
          </cell>
        </row>
        <row r="119">
          <cell r="B119" t="str">
            <v>ICAA3/8</v>
          </cell>
          <cell r="C119" t="str">
            <v>ml</v>
          </cell>
          <cell r="D119" t="str">
            <v>Cable galvanizado alma de acero, Ø3/8"</v>
          </cell>
          <cell r="E119">
            <v>15131.088000000002</v>
          </cell>
        </row>
        <row r="120">
          <cell r="B120" t="str">
            <v>ICAB8</v>
          </cell>
          <cell r="C120" t="str">
            <v>ml</v>
          </cell>
          <cell r="D120" t="str">
            <v>Cable No8 AWG-CU-THHN/THWN-90ºC</v>
          </cell>
          <cell r="E120">
            <v>4200</v>
          </cell>
        </row>
        <row r="121">
          <cell r="B121" t="str">
            <v>ICAB10</v>
          </cell>
          <cell r="C121" t="str">
            <v>ml</v>
          </cell>
          <cell r="D121" t="str">
            <v>Cable No10 AWG-CU-THHN/THWN-90ºC</v>
          </cell>
          <cell r="E121">
            <v>3800</v>
          </cell>
        </row>
        <row r="122">
          <cell r="B122" t="str">
            <v>ICAB</v>
          </cell>
          <cell r="C122" t="str">
            <v>ml</v>
          </cell>
          <cell r="D122" t="str">
            <v>Cable No12 AWG-CU-THHN/THWN-90ºC</v>
          </cell>
          <cell r="E122">
            <v>2400</v>
          </cell>
        </row>
        <row r="123">
          <cell r="B123" t="str">
            <v>ICABSG</v>
          </cell>
          <cell r="C123" t="str">
            <v>ml</v>
          </cell>
          <cell r="D123" t="str">
            <v>Cable SGX 1/4"</v>
          </cell>
          <cell r="E123">
            <v>3500</v>
          </cell>
        </row>
        <row r="124">
          <cell r="B124" t="str">
            <v>ICABSGX</v>
          </cell>
          <cell r="C124" t="str">
            <v>ml</v>
          </cell>
          <cell r="D124" t="str">
            <v xml:space="preserve">Cable super GX </v>
          </cell>
          <cell r="E124">
            <v>2900</v>
          </cell>
        </row>
        <row r="125">
          <cell r="B125" t="str">
            <v>ICABT</v>
          </cell>
          <cell r="C125" t="str">
            <v>ml</v>
          </cell>
          <cell r="D125" t="str">
            <v xml:space="preserve">cable trenza </v>
          </cell>
          <cell r="E125">
            <v>6500</v>
          </cell>
        </row>
        <row r="126">
          <cell r="B126" t="str">
            <v>ICAD</v>
          </cell>
          <cell r="C126" t="str">
            <v>ml</v>
          </cell>
          <cell r="D126" t="str">
            <v>Cadena</v>
          </cell>
          <cell r="E126">
            <v>25218.480000000003</v>
          </cell>
        </row>
        <row r="127">
          <cell r="B127" t="str">
            <v>ICMPSE</v>
          </cell>
          <cell r="C127" t="str">
            <v>un</v>
          </cell>
          <cell r="D127" t="str">
            <v>Caja para mantenimiento preventivo al sistema eléctrico</v>
          </cell>
          <cell r="E127">
            <v>30000</v>
          </cell>
        </row>
        <row r="128">
          <cell r="B128" t="str">
            <v>ICSE</v>
          </cell>
          <cell r="C128" t="str">
            <v>un</v>
          </cell>
          <cell r="D128" t="str">
            <v>Caja 12cmX12cmX5cm (Salida eléctrica)</v>
          </cell>
          <cell r="E128">
            <v>12715.2</v>
          </cell>
        </row>
        <row r="129">
          <cell r="B129" t="str">
            <v>ICMCA</v>
          </cell>
          <cell r="C129" t="str">
            <v>un</v>
          </cell>
          <cell r="D129" t="str">
            <v>Caja metálica mas troquel</v>
          </cell>
          <cell r="E129">
            <v>10000</v>
          </cell>
        </row>
        <row r="130">
          <cell r="B130" t="str">
            <v>ICCD</v>
          </cell>
          <cell r="C130" t="str">
            <v>un</v>
          </cell>
          <cell r="D130" t="str">
            <v>Caja contador doble</v>
          </cell>
          <cell r="E130">
            <v>145000</v>
          </cell>
        </row>
        <row r="131">
          <cell r="B131" t="str">
            <v>ICAJFV1</v>
          </cell>
          <cell r="C131" t="str">
            <v>un</v>
          </cell>
          <cell r="D131" t="str">
            <v>Caja de PRFV tipo Matt 450 g/m2, Woven Roving 800 gm2, para válvula (sin fondo), Ø10", h= variable (Incluye tapa)</v>
          </cell>
          <cell r="E131">
            <v>158746</v>
          </cell>
        </row>
        <row r="132">
          <cell r="B132" t="str">
            <v>ICAJFV2</v>
          </cell>
          <cell r="C132" t="str">
            <v>un</v>
          </cell>
          <cell r="D132" t="str">
            <v>Caja de PRFV tipo Matt 450 g/m2, Woven Roving 800 gm2, para aforo, Ø12", h= 0,5m (Incluye tapa)</v>
          </cell>
          <cell r="E132">
            <v>158637.18640000001</v>
          </cell>
        </row>
        <row r="133">
          <cell r="B133" t="str">
            <v>ICAMA</v>
          </cell>
          <cell r="C133" t="str">
            <v>un</v>
          </cell>
          <cell r="D133" t="str">
            <v>Caja para micromedidor de acueducto</v>
          </cell>
          <cell r="E133">
            <v>103517</v>
          </cell>
        </row>
        <row r="134">
          <cell r="B134" t="str">
            <v>ICCDPS</v>
          </cell>
          <cell r="C134" t="str">
            <v>un</v>
          </cell>
          <cell r="D134" t="str">
            <v>Caja mas cableado para DPS</v>
          </cell>
          <cell r="E134">
            <v>90000</v>
          </cell>
        </row>
        <row r="135">
          <cell r="B135" t="str">
            <v>ICP</v>
          </cell>
          <cell r="C135" t="str">
            <v>un</v>
          </cell>
          <cell r="D135" t="str">
            <v>Caja primaria 100A-15kV-12kA</v>
          </cell>
          <cell r="E135">
            <v>165000</v>
          </cell>
        </row>
        <row r="136">
          <cell r="B136" t="str">
            <v>ICPS</v>
          </cell>
          <cell r="C136" t="str">
            <v>un</v>
          </cell>
          <cell r="D136" t="str">
            <v>Caja primaria mas soporte</v>
          </cell>
          <cell r="E136">
            <v>175000</v>
          </cell>
        </row>
        <row r="137">
          <cell r="B137" t="str">
            <v>ICI</v>
          </cell>
          <cell r="C137" t="str">
            <v>un</v>
          </cell>
          <cell r="D137" t="str">
            <v>Caja inspeccion (material civil)</v>
          </cell>
          <cell r="E137">
            <v>185000</v>
          </cell>
        </row>
        <row r="138">
          <cell r="B138" t="str">
            <v>ICAE6</v>
          </cell>
          <cell r="C138" t="str">
            <v>un</v>
          </cell>
          <cell r="D138" t="str">
            <v>Camisa de enfriamiento en PVC de 6" y base en acero Inoxidable</v>
          </cell>
          <cell r="E138">
            <v>1785000</v>
          </cell>
        </row>
        <row r="139">
          <cell r="B139" t="str">
            <v>ICAMI</v>
          </cell>
          <cell r="C139" t="str">
            <v>un</v>
          </cell>
          <cell r="D139" t="str">
            <v>Camisa</v>
          </cell>
          <cell r="E139">
            <v>78000</v>
          </cell>
        </row>
        <row r="140">
          <cell r="B140" t="str">
            <v>ICANI</v>
          </cell>
          <cell r="C140" t="str">
            <v>un</v>
          </cell>
          <cell r="D140" t="str">
            <v>Candado para intemperie</v>
          </cell>
          <cell r="E140">
            <v>46000</v>
          </cell>
        </row>
        <row r="141">
          <cell r="B141" t="str">
            <v>ICAN</v>
          </cell>
          <cell r="C141" t="str">
            <v>un</v>
          </cell>
          <cell r="D141" t="str">
            <v>Canes</v>
          </cell>
          <cell r="E141">
            <v>14875</v>
          </cell>
        </row>
        <row r="142">
          <cell r="B142" t="str">
            <v>ICAN3,5X4</v>
          </cell>
          <cell r="C142" t="str">
            <v>un</v>
          </cell>
          <cell r="D142" t="str">
            <v>Can de madera de 3,5 a 4,0m</v>
          </cell>
          <cell r="E142">
            <v>200</v>
          </cell>
        </row>
        <row r="143">
          <cell r="B143" t="str">
            <v>ICSTB</v>
          </cell>
          <cell r="C143" t="str">
            <v>un</v>
          </cell>
          <cell r="D143" t="str">
            <v>Canastilla para sumidero tipo B</v>
          </cell>
          <cell r="E143">
            <v>148750</v>
          </cell>
        </row>
        <row r="144">
          <cell r="B144" t="str">
            <v>ICZB</v>
          </cell>
          <cell r="C144" t="str">
            <v>ml</v>
          </cell>
          <cell r="D144" t="str">
            <v>Canalizacion zona blanda (arenilla)</v>
          </cell>
          <cell r="E144">
            <v>2200</v>
          </cell>
        </row>
        <row r="145">
          <cell r="B145" t="str">
            <v>ICAP1 1/4</v>
          </cell>
          <cell r="C145" t="str">
            <v>un</v>
          </cell>
          <cell r="D145" t="str">
            <v xml:space="preserve">Capacete 1 1/4'' </v>
          </cell>
          <cell r="E145">
            <v>6188</v>
          </cell>
        </row>
        <row r="146">
          <cell r="B146" t="str">
            <v>ICAP2</v>
          </cell>
          <cell r="C146" t="str">
            <v>un</v>
          </cell>
          <cell r="D146" t="str">
            <v xml:space="preserve">Capacete 2'' </v>
          </cell>
          <cell r="E146">
            <v>9350</v>
          </cell>
        </row>
        <row r="147">
          <cell r="B147" t="str">
            <v>ICAP3</v>
          </cell>
          <cell r="C147" t="str">
            <v>un</v>
          </cell>
          <cell r="D147" t="str">
            <v>Capacete 3"</v>
          </cell>
          <cell r="E147">
            <v>23500</v>
          </cell>
        </row>
        <row r="148">
          <cell r="B148" t="str">
            <v>ICEM</v>
          </cell>
          <cell r="C148" t="str">
            <v>bulto 50kg</v>
          </cell>
          <cell r="D148" t="str">
            <v>Cemento</v>
          </cell>
          <cell r="E148">
            <v>25000</v>
          </cell>
        </row>
        <row r="149">
          <cell r="B149" t="str">
            <v>ICEMB</v>
          </cell>
          <cell r="C149" t="str">
            <v>bulto 40kg</v>
          </cell>
          <cell r="D149" t="str">
            <v>Cemento blanco</v>
          </cell>
          <cell r="E149">
            <v>42900</v>
          </cell>
        </row>
        <row r="150">
          <cell r="B150" t="str">
            <v>ICER</v>
          </cell>
          <cell r="C150" t="str">
            <v>m2</v>
          </cell>
          <cell r="D150" t="str">
            <v xml:space="preserve">Cerámica 25cm x 35cm </v>
          </cell>
          <cell r="E150">
            <v>22253</v>
          </cell>
        </row>
        <row r="151">
          <cell r="B151" t="str">
            <v>ICDG</v>
          </cell>
          <cell r="C151" t="str">
            <v>m2</v>
          </cell>
          <cell r="D151" t="str">
            <v>Cespedones de gramalote</v>
          </cell>
          <cell r="E151">
            <v>6304.6200000000008</v>
          </cell>
        </row>
        <row r="152">
          <cell r="B152" t="str">
            <v>ICTG</v>
          </cell>
          <cell r="C152" t="str">
            <v>gl</v>
          </cell>
          <cell r="D152" t="str">
            <v>Chazos, tornillos anulares, guayas y grilletes</v>
          </cell>
          <cell r="E152">
            <v>5298.0000000000009</v>
          </cell>
        </row>
        <row r="153">
          <cell r="B153" t="str">
            <v>ICB</v>
          </cell>
          <cell r="C153" t="str">
            <v>m</v>
          </cell>
          <cell r="D153" t="str">
            <v xml:space="preserve">Cinta bandi </v>
          </cell>
          <cell r="E153">
            <v>3570</v>
          </cell>
        </row>
        <row r="154">
          <cell r="B154" t="str">
            <v>ICBYH</v>
          </cell>
          <cell r="C154" t="str">
            <v>gl</v>
          </cell>
          <cell r="D154" t="str">
            <v>Cinta Bandit-it y hebillas</v>
          </cell>
          <cell r="E154">
            <v>25000</v>
          </cell>
        </row>
        <row r="155">
          <cell r="B155" t="str">
            <v>ICCEL</v>
          </cell>
          <cell r="C155" t="str">
            <v>un</v>
          </cell>
          <cell r="D155" t="str">
            <v>Cinta de colores para instalaciones eléctricas</v>
          </cell>
          <cell r="E155">
            <v>3000</v>
          </cell>
        </row>
        <row r="156">
          <cell r="B156" t="str">
            <v>ICPE</v>
          </cell>
          <cell r="C156" t="str">
            <v>ml</v>
          </cell>
          <cell r="D156" t="str">
            <v>Cinta en polietileno color azul, e=10cm para acueducto</v>
          </cell>
          <cell r="E156">
            <v>1700</v>
          </cell>
        </row>
        <row r="157">
          <cell r="B157" t="str">
            <v>ICPEAL</v>
          </cell>
          <cell r="C157" t="str">
            <v>ml</v>
          </cell>
          <cell r="D157" t="str">
            <v>Cinta en polietileno color azul, e=10cm para acantarillado</v>
          </cell>
          <cell r="E157">
            <v>1000</v>
          </cell>
        </row>
        <row r="158">
          <cell r="B158" t="str">
            <v>ICPL</v>
          </cell>
          <cell r="C158" t="str">
            <v>ml</v>
          </cell>
          <cell r="D158" t="str">
            <v>cinta plastica</v>
          </cell>
          <cell r="E158">
            <v>1990</v>
          </cell>
        </row>
        <row r="159">
          <cell r="B159" t="str">
            <v>ICPVC.10</v>
          </cell>
          <cell r="C159" t="str">
            <v>ml</v>
          </cell>
          <cell r="D159" t="str">
            <v>Cinta PVC 0.10, sello elástico</v>
          </cell>
          <cell r="E159">
            <v>18913.86</v>
          </cell>
        </row>
        <row r="160">
          <cell r="B160" t="str">
            <v>ICPVC.15</v>
          </cell>
          <cell r="C160" t="str">
            <v>ml</v>
          </cell>
          <cell r="D160" t="str">
            <v>Cinta PVC 0.15, sello elástico</v>
          </cell>
          <cell r="E160">
            <v>27125.760000000002</v>
          </cell>
        </row>
        <row r="161">
          <cell r="B161" t="str">
            <v>ICPVC.22</v>
          </cell>
          <cell r="C161" t="str">
            <v>ml</v>
          </cell>
          <cell r="D161" t="str">
            <v>Cinta PVC 0.22, sello elástico</v>
          </cell>
          <cell r="E161">
            <v>34542.960000000006</v>
          </cell>
        </row>
        <row r="162">
          <cell r="B162" t="str">
            <v>ICSC23</v>
          </cell>
          <cell r="C162" t="str">
            <v>gl</v>
          </cell>
          <cell r="D162" t="str">
            <v>Cinta Scotch 23</v>
          </cell>
          <cell r="E162">
            <v>529.80000000000007</v>
          </cell>
        </row>
        <row r="163">
          <cell r="B163" t="str">
            <v>ICSEÑ</v>
          </cell>
          <cell r="C163" t="str">
            <v>ml</v>
          </cell>
          <cell r="D163" t="str">
            <v>cinta de señalización</v>
          </cell>
          <cell r="E163">
            <v>1500</v>
          </cell>
        </row>
        <row r="164">
          <cell r="B164" t="str">
            <v>ICSC33</v>
          </cell>
          <cell r="C164" t="str">
            <v>gl</v>
          </cell>
          <cell r="D164" t="str">
            <v>Cinta Scotch 33</v>
          </cell>
          <cell r="E164">
            <v>635.7600000000001</v>
          </cell>
        </row>
        <row r="165">
          <cell r="B165" t="str">
            <v>ICLA</v>
          </cell>
          <cell r="C165" t="str">
            <v>kg</v>
          </cell>
          <cell r="D165" t="str">
            <v>Clavos</v>
          </cell>
          <cell r="E165">
            <v>4760</v>
          </cell>
        </row>
        <row r="166">
          <cell r="B166" t="str">
            <v>ICLAV20A</v>
          </cell>
          <cell r="C166" t="str">
            <v>un</v>
          </cell>
          <cell r="D166" t="str">
            <v>Clavija 20A</v>
          </cell>
          <cell r="E166">
            <v>3800</v>
          </cell>
        </row>
        <row r="167">
          <cell r="B167" t="str">
            <v>ICMG3</v>
          </cell>
          <cell r="C167" t="str">
            <v>un</v>
          </cell>
          <cell r="D167" t="str">
            <v>Cruceta metálica galvanizada, L=3m</v>
          </cell>
          <cell r="E167">
            <v>121796.5</v>
          </cell>
        </row>
        <row r="168">
          <cell r="B168" t="str">
            <v>ICO9-11</v>
          </cell>
          <cell r="C168" t="str">
            <v>un</v>
          </cell>
          <cell r="D168" t="str">
            <v>Collarín de 9 a11"</v>
          </cell>
          <cell r="E168">
            <v>44000</v>
          </cell>
        </row>
        <row r="169">
          <cell r="B169" t="str">
            <v>ICS</v>
          </cell>
          <cell r="C169" t="str">
            <v>un</v>
          </cell>
          <cell r="D169" t="str">
            <v>Combo sanitario (incluye sanitario, lavamanos de pared y griferia)</v>
          </cell>
          <cell r="E169">
            <v>339864</v>
          </cell>
        </row>
        <row r="170">
          <cell r="B170" t="str">
            <v>ICTOR</v>
          </cell>
          <cell r="C170" t="str">
            <v>un</v>
          </cell>
          <cell r="D170" t="str">
            <v xml:space="preserve">Conector   </v>
          </cell>
          <cell r="E170">
            <v>18900</v>
          </cell>
        </row>
        <row r="171">
          <cell r="B171" t="str">
            <v>ICON</v>
          </cell>
          <cell r="C171" t="str">
            <v>un</v>
          </cell>
          <cell r="D171" t="str">
            <v>Conector OB 10-10</v>
          </cell>
          <cell r="E171">
            <v>1190</v>
          </cell>
        </row>
        <row r="172">
          <cell r="B172" t="str">
            <v>ICCG</v>
          </cell>
          <cell r="C172" t="str">
            <v>gl</v>
          </cell>
          <cell r="D172" t="str">
            <v>Conectores, cintas y grapas (Sálida eléctrica)</v>
          </cell>
          <cell r="E172">
            <v>15470</v>
          </cell>
        </row>
        <row r="173">
          <cell r="B173" t="str">
            <v>ICEL</v>
          </cell>
          <cell r="C173" t="str">
            <v>un</v>
          </cell>
          <cell r="D173" t="str">
            <v>Contador 240/120V - 15 - 100A, con accesorios para su montaje</v>
          </cell>
          <cell r="E173">
            <v>180000</v>
          </cell>
        </row>
        <row r="174">
          <cell r="B174" t="str">
            <v>ICEL1</v>
          </cell>
          <cell r="C174" t="str">
            <v>un</v>
          </cell>
          <cell r="D174" t="str">
            <v>Contador electrónico 20/120A - 240/120V , 60Hz - conexión directa. Incluye gabinete para instalar en poste , breaker de protección, puesta a tierra y portante metálico de 3" con capacete</v>
          </cell>
          <cell r="E174">
            <v>1850000</v>
          </cell>
        </row>
        <row r="175">
          <cell r="B175" t="str">
            <v>ICM</v>
          </cell>
          <cell r="C175" t="str">
            <v>un</v>
          </cell>
          <cell r="D175" t="str">
            <v>Contador monofasico 15(60)A, 240/120 V</v>
          </cell>
          <cell r="E175">
            <v>350000</v>
          </cell>
        </row>
        <row r="176">
          <cell r="B176" t="str">
            <v>ICM1</v>
          </cell>
          <cell r="C176" t="str">
            <v>un</v>
          </cell>
          <cell r="D176" t="str">
            <v>Contador monofasico 15(100)A, 240/120 V</v>
          </cell>
          <cell r="E176">
            <v>450000</v>
          </cell>
        </row>
        <row r="177">
          <cell r="B177" t="str">
            <v>ICOTOR</v>
          </cell>
          <cell r="C177" t="str">
            <v>un</v>
          </cell>
          <cell r="D177" t="str">
            <v>Contactor</v>
          </cell>
          <cell r="E177">
            <v>162000</v>
          </cell>
        </row>
        <row r="178">
          <cell r="B178" t="str">
            <v>ICORA11/4</v>
          </cell>
          <cell r="C178" t="str">
            <v>m</v>
          </cell>
          <cell r="D178" t="str">
            <v>Coraza americana 1 1/4"</v>
          </cell>
          <cell r="E178">
            <v>8144</v>
          </cell>
        </row>
        <row r="179">
          <cell r="B179" t="str">
            <v>ICAIB</v>
          </cell>
          <cell r="C179" t="str">
            <v>cm</v>
          </cell>
          <cell r="D179" t="str">
            <v>Cortes en acero, incluye bisel</v>
          </cell>
          <cell r="E179">
            <v>1547</v>
          </cell>
        </row>
        <row r="180">
          <cell r="B180" t="str">
            <v>ICOS</v>
          </cell>
          <cell r="C180" t="str">
            <v>un</v>
          </cell>
          <cell r="D180" t="str">
            <v>Costal</v>
          </cell>
          <cell r="E180">
            <v>500</v>
          </cell>
        </row>
        <row r="181">
          <cell r="B181" t="str">
            <v>IDES</v>
          </cell>
          <cell r="C181" t="str">
            <v>gl</v>
          </cell>
          <cell r="D181" t="str">
            <v>Desperdicio (10% de los materiales)</v>
          </cell>
          <cell r="E181">
            <v>0</v>
          </cell>
        </row>
        <row r="182">
          <cell r="B182" t="str">
            <v>IDPS</v>
          </cell>
          <cell r="C182" t="str">
            <v>un</v>
          </cell>
          <cell r="D182" t="str">
            <v>DPS</v>
          </cell>
          <cell r="E182">
            <v>560000</v>
          </cell>
        </row>
        <row r="183">
          <cell r="B183" t="str">
            <v>IEN50</v>
          </cell>
          <cell r="C183" t="str">
            <v>un</v>
          </cell>
          <cell r="D183" t="str">
            <v>Empaque de neopreno 50 mm</v>
          </cell>
          <cell r="E183">
            <v>2975</v>
          </cell>
        </row>
        <row r="184">
          <cell r="B184" t="str">
            <v>IENT</v>
          </cell>
          <cell r="C184" t="str">
            <v>m3</v>
          </cell>
          <cell r="D184" t="str">
            <v>Entresuelo</v>
          </cell>
          <cell r="E184">
            <v>85680</v>
          </cell>
        </row>
        <row r="185">
          <cell r="B185" t="str">
            <v>IEA1</v>
          </cell>
          <cell r="C185" t="str">
            <v>un</v>
          </cell>
          <cell r="D185" t="str">
            <v>Escalera en aluminio, un cuerpo; L=2,30m</v>
          </cell>
          <cell r="E185">
            <v>319999</v>
          </cell>
        </row>
        <row r="186">
          <cell r="B186" t="str">
            <v>IEFV1</v>
          </cell>
          <cell r="C186" t="str">
            <v>un</v>
          </cell>
          <cell r="D186" t="str">
            <v>Escalera en PRFV; L=1,50m</v>
          </cell>
          <cell r="E186">
            <v>541331</v>
          </cell>
        </row>
        <row r="187">
          <cell r="B187" t="str">
            <v>IEFV2</v>
          </cell>
          <cell r="C187" t="str">
            <v>un</v>
          </cell>
          <cell r="D187" t="str">
            <v>Escalera en PRFV; L=2,00m</v>
          </cell>
          <cell r="E187">
            <v>660331</v>
          </cell>
        </row>
        <row r="188">
          <cell r="B188" t="str">
            <v>IEFV3</v>
          </cell>
          <cell r="C188" t="str">
            <v>un</v>
          </cell>
          <cell r="D188" t="str">
            <v>Escalera en PRFV; L=2,50m</v>
          </cell>
          <cell r="E188">
            <v>779331</v>
          </cell>
        </row>
        <row r="189">
          <cell r="B189" t="str">
            <v>IEFV4</v>
          </cell>
          <cell r="C189" t="str">
            <v>un</v>
          </cell>
          <cell r="D189" t="str">
            <v>Escalera en PRFV; L=3,00m</v>
          </cell>
          <cell r="E189">
            <v>898331</v>
          </cell>
        </row>
        <row r="190">
          <cell r="B190" t="str">
            <v>IEFV5</v>
          </cell>
          <cell r="C190" t="str">
            <v>un</v>
          </cell>
          <cell r="D190" t="str">
            <v>Escalera en PRFV; L=3,50m</v>
          </cell>
          <cell r="E190">
            <v>945931</v>
          </cell>
        </row>
        <row r="191">
          <cell r="B191" t="str">
            <v>IEFV6</v>
          </cell>
          <cell r="C191" t="str">
            <v>un</v>
          </cell>
          <cell r="D191" t="str">
            <v>Escalera extensión en PRFV; L=5,02m, peso=13,4kg, norma ANSI, tipo 2, capacidad=102Kg-225Lb</v>
          </cell>
          <cell r="E191">
            <v>1095871</v>
          </cell>
        </row>
        <row r="192">
          <cell r="B192" t="str">
            <v>IE7PLA</v>
          </cell>
          <cell r="C192" t="str">
            <v>un</v>
          </cell>
          <cell r="D192" t="str">
            <v>Escalera con 7 peldaños en lámina de Alfajor de 0,9m x 0,3m e = 6mm adosada a muro circular de Ø3m , incluye ángulo de Acero de 2 1/2" x 3/16", platina de acero de 2" x 4" x 3/16", anticorrosivo y pintura intemperie amarillo tránsito (2 capas)</v>
          </cell>
          <cell r="E192">
            <v>2450000</v>
          </cell>
        </row>
        <row r="193">
          <cell r="B193" t="str">
            <v>IE18PLA</v>
          </cell>
          <cell r="C193" t="str">
            <v>un</v>
          </cell>
          <cell r="D193" t="str">
            <v>Escalera con 18 peldaños en lámina de Alfajor de 0,9m x 0,3m e = 6mm adosada a muro circular de Ø3m , incluye ángulo de Acero de 2 1/2" x 3/16", platina de acero de 2" x 4" x 3/16", anticorrosivo y pintura intemperie amarillo tránsito (2 capas)</v>
          </cell>
          <cell r="E193">
            <v>3000000</v>
          </cell>
        </row>
        <row r="194">
          <cell r="B194" t="str">
            <v>IE24PLA</v>
          </cell>
          <cell r="C194" t="str">
            <v>un</v>
          </cell>
          <cell r="D194" t="str">
            <v>Suministro, transporte e instalación de escalera con 24 peldaños en lámina de Alfajor de 0,9m x 0,3m e = 6mm adosada a muro circular de Ø3m , incluye ángulo de Acero de 2 1/2" x 3/16", platina de acero de 2" x 4" x 3/16", anticorrosivo y pintura intemperi</v>
          </cell>
          <cell r="E194">
            <v>3500000</v>
          </cell>
        </row>
        <row r="195">
          <cell r="B195" t="str">
            <v>IES</v>
          </cell>
          <cell r="C195" t="str">
            <v>gal</v>
          </cell>
          <cell r="D195" t="str">
            <v>Esmalte sintético</v>
          </cell>
          <cell r="E195">
            <v>57120</v>
          </cell>
        </row>
        <row r="196">
          <cell r="B196" t="str">
            <v>IEPP</v>
          </cell>
          <cell r="C196" t="str">
            <v>un</v>
          </cell>
          <cell r="D196" t="str">
            <v>Estacón en polipropileno</v>
          </cell>
          <cell r="E196">
            <v>17850</v>
          </cell>
        </row>
        <row r="197">
          <cell r="B197" t="str">
            <v>IEPP2</v>
          </cell>
          <cell r="C197" t="str">
            <v>un</v>
          </cell>
          <cell r="D197" t="str">
            <v xml:space="preserve">Estacón en polipropileno, L=2,5m, Ø=4" </v>
          </cell>
          <cell r="E197">
            <v>63070</v>
          </cell>
        </row>
        <row r="198">
          <cell r="B198" t="str">
            <v>IEMI</v>
          </cell>
          <cell r="C198" t="str">
            <v>un</v>
          </cell>
          <cell r="D198" t="str">
            <v>Estacón media madera inmunizada, L=1,5m, Ø=4"</v>
          </cell>
          <cell r="E198">
            <v>30000</v>
          </cell>
        </row>
        <row r="199">
          <cell r="B199" t="str">
            <v>IFNM</v>
          </cell>
          <cell r="C199" t="str">
            <v>un</v>
          </cell>
          <cell r="D199" t="str">
            <v>Flotador de nivel para encendido y apagado de motobombas</v>
          </cell>
          <cell r="E199">
            <v>499800</v>
          </cell>
        </row>
        <row r="200">
          <cell r="B200" t="str">
            <v>IFNMAI</v>
          </cell>
          <cell r="C200" t="str">
            <v>un</v>
          </cell>
          <cell r="D200" t="str">
            <v>Flotador de nivel magnético con niveles de alta y baja en acero inoxidable para montaje vertical</v>
          </cell>
          <cell r="E200">
            <v>499800</v>
          </cell>
        </row>
        <row r="201">
          <cell r="B201" t="str">
            <v>IFG</v>
          </cell>
          <cell r="C201" t="str">
            <v>un</v>
          </cell>
          <cell r="D201" t="str">
            <v xml:space="preserve">fungibles </v>
          </cell>
          <cell r="E201">
            <v>10000</v>
          </cell>
        </row>
        <row r="202">
          <cell r="B202" t="str">
            <v>IF6T</v>
          </cell>
          <cell r="C202" t="str">
            <v>un</v>
          </cell>
          <cell r="D202" t="str">
            <v>Fusible 6T-7K</v>
          </cell>
          <cell r="E202">
            <v>3000</v>
          </cell>
        </row>
        <row r="203">
          <cell r="B203" t="str">
            <v>IF125A</v>
          </cell>
          <cell r="C203" t="str">
            <v>un</v>
          </cell>
          <cell r="D203" t="str">
            <v>Fusible 125A Gl/gG tipo cuchilla de 500 Voltios, ruptura 120kA. portafusible y protecciones</v>
          </cell>
          <cell r="E203">
            <v>26180</v>
          </cell>
        </row>
        <row r="204">
          <cell r="B204" t="str">
            <v>IGAB</v>
          </cell>
          <cell r="C204" t="str">
            <v>un</v>
          </cell>
          <cell r="D204" t="str">
            <v>Gabinete en acero laminado, protección IP 55; incluye bandeja doble fondo. Medidas: 300x200x160 mm</v>
          </cell>
          <cell r="E204">
            <v>261800</v>
          </cell>
        </row>
        <row r="205">
          <cell r="B205" t="str">
            <v>IGABB</v>
          </cell>
          <cell r="C205" t="str">
            <v>un</v>
          </cell>
          <cell r="D205" t="str">
            <v>Gabinete con cableado de control y borneras de tablero manual para control de bombas</v>
          </cell>
          <cell r="E205">
            <v>2500000</v>
          </cell>
        </row>
        <row r="206">
          <cell r="B206" t="str">
            <v>IGABCYB</v>
          </cell>
          <cell r="C206" t="str">
            <v>un</v>
          </cell>
          <cell r="D206" t="str">
            <v xml:space="preserve">Gabinete con cableado de control y borneras </v>
          </cell>
          <cell r="E206">
            <v>10463670</v>
          </cell>
        </row>
        <row r="207">
          <cell r="B207" t="str">
            <v>IGABBP</v>
          </cell>
          <cell r="C207" t="str">
            <v>un</v>
          </cell>
          <cell r="D207" t="str">
            <v>Gabinete con cableado de control y borboneras planta</v>
          </cell>
          <cell r="E207">
            <v>4500000</v>
          </cell>
        </row>
        <row r="208">
          <cell r="B208" t="str">
            <v>IGABBTA</v>
          </cell>
          <cell r="C208" t="str">
            <v>un</v>
          </cell>
          <cell r="D208" t="str">
            <v>Gabinete con cableado de control y borneras de tablero automatico para control de bombas</v>
          </cell>
          <cell r="E208">
            <v>1800000</v>
          </cell>
        </row>
        <row r="209">
          <cell r="B209" t="str">
            <v>IGEOM</v>
          </cell>
          <cell r="C209" t="str">
            <v>m2</v>
          </cell>
          <cell r="D209" t="str">
            <v>Geomembrana tipo HD o HFPE de 40mils o similar</v>
          </cell>
          <cell r="E209">
            <v>17850</v>
          </cell>
        </row>
        <row r="210">
          <cell r="B210" t="str">
            <v>IGEO1</v>
          </cell>
          <cell r="C210" t="str">
            <v>m2</v>
          </cell>
          <cell r="D210" t="str">
            <v>Geotextil NT2000 (No tejido)</v>
          </cell>
          <cell r="E210">
            <v>5406.17</v>
          </cell>
        </row>
        <row r="211">
          <cell r="B211" t="str">
            <v>IGEO</v>
          </cell>
          <cell r="C211" t="str">
            <v>m2</v>
          </cell>
          <cell r="D211" t="str">
            <v>Geotextil NT2500 (No tejido)</v>
          </cell>
          <cell r="E211">
            <v>5673.92</v>
          </cell>
        </row>
        <row r="212">
          <cell r="B212" t="str">
            <v>IGEO2</v>
          </cell>
          <cell r="C212" t="str">
            <v>m2</v>
          </cell>
          <cell r="D212" t="str">
            <v>Geotextil NT4000 (No tejido)</v>
          </cell>
          <cell r="E212">
            <v>9218.93</v>
          </cell>
        </row>
        <row r="213">
          <cell r="B213" t="str">
            <v>IGP</v>
          </cell>
          <cell r="C213" t="str">
            <v>un</v>
          </cell>
          <cell r="D213" t="str">
            <v>Guía y pasador</v>
          </cell>
          <cell r="E213">
            <v>14471.59</v>
          </cell>
        </row>
        <row r="214">
          <cell r="B214" t="str">
            <v>IGTM</v>
          </cell>
          <cell r="C214" t="str">
            <v>m2</v>
          </cell>
          <cell r="D214" t="str">
            <v>Grama tipo macana</v>
          </cell>
          <cell r="E214">
            <v>5950</v>
          </cell>
        </row>
        <row r="215">
          <cell r="B215" t="str">
            <v>IGRAN</v>
          </cell>
          <cell r="C215" t="str">
            <v>Kg</v>
          </cell>
          <cell r="D215" t="str">
            <v>Granito #2</v>
          </cell>
          <cell r="E215">
            <v>1186.5999999999999</v>
          </cell>
        </row>
        <row r="216">
          <cell r="B216" t="str">
            <v>IGRA</v>
          </cell>
          <cell r="C216" t="str">
            <v>Kg</v>
          </cell>
          <cell r="D216" t="str">
            <v>Grapas</v>
          </cell>
          <cell r="E216">
            <v>4363.7299999999996</v>
          </cell>
        </row>
        <row r="217">
          <cell r="B217" t="str">
            <v>IGRT</v>
          </cell>
          <cell r="C217" t="str">
            <v>un</v>
          </cell>
          <cell r="D217" t="str">
            <v>Grapa de retención tipo tuerca</v>
          </cell>
          <cell r="E217">
            <v>29600</v>
          </cell>
        </row>
        <row r="218">
          <cell r="B218" t="str">
            <v>IGYP</v>
          </cell>
          <cell r="C218" t="str">
            <v>gl</v>
          </cell>
          <cell r="D218" t="str">
            <v xml:space="preserve">Grapas y pernos </v>
          </cell>
          <cell r="E218">
            <v>5950</v>
          </cell>
        </row>
        <row r="219">
          <cell r="B219" t="str">
            <v>IGRAV</v>
          </cell>
          <cell r="C219" t="str">
            <v>m3</v>
          </cell>
          <cell r="D219" t="str">
            <v>Gravilla 3/4</v>
          </cell>
          <cell r="E219">
            <v>35000</v>
          </cell>
        </row>
        <row r="220">
          <cell r="B220" t="str">
            <v>IGDSC</v>
          </cell>
          <cell r="C220" t="str">
            <v>un</v>
          </cell>
          <cell r="D220" t="str">
            <v>Griferia ducha sencilla cromado</v>
          </cell>
          <cell r="E220">
            <v>45900</v>
          </cell>
        </row>
        <row r="221">
          <cell r="B221" t="str">
            <v>IGTP1/2</v>
          </cell>
          <cell r="C221" t="str">
            <v>un</v>
          </cell>
          <cell r="D221" t="str">
            <v>Grillete de amarre para trabajo pesado, Ø1/2"</v>
          </cell>
          <cell r="E221">
            <v>5817.2040000000006</v>
          </cell>
        </row>
        <row r="222">
          <cell r="B222" t="str">
            <v>IGTP1/4</v>
          </cell>
          <cell r="C222" t="str">
            <v>un</v>
          </cell>
          <cell r="D222" t="str">
            <v>Grillete de amarre para trabajo pesado, Ø1/4"</v>
          </cell>
          <cell r="E222">
            <v>2963.1</v>
          </cell>
        </row>
        <row r="223">
          <cell r="B223" t="str">
            <v>IGTP3/8</v>
          </cell>
          <cell r="C223" t="str">
            <v>un</v>
          </cell>
          <cell r="D223" t="str">
            <v>Grillete de amarre para trabajo pesado, Ø3/8"</v>
          </cell>
          <cell r="E223">
            <v>4034.1</v>
          </cell>
        </row>
        <row r="224">
          <cell r="B224" t="str">
            <v>IGTP5/16</v>
          </cell>
          <cell r="C224" t="str">
            <v>un</v>
          </cell>
          <cell r="D224" t="str">
            <v>Grillete de amarre para trabajo pesado, Ø5/16"</v>
          </cell>
          <cell r="E224">
            <v>3082.1</v>
          </cell>
        </row>
        <row r="225">
          <cell r="B225" t="str">
            <v>IGUA</v>
          </cell>
          <cell r="C225" t="str">
            <v>un</v>
          </cell>
          <cell r="D225" t="str">
            <v>Guardacabos</v>
          </cell>
          <cell r="E225">
            <v>2400</v>
          </cell>
        </row>
        <row r="226">
          <cell r="B226" t="str">
            <v>IGUA20A</v>
          </cell>
          <cell r="C226" t="str">
            <v>un</v>
          </cell>
          <cell r="D226" t="str">
            <v>Guardamotores 20 A</v>
          </cell>
          <cell r="E226">
            <v>245000</v>
          </cell>
        </row>
        <row r="227">
          <cell r="B227" t="str">
            <v>IIMP</v>
          </cell>
          <cell r="C227" t="str">
            <v>kg</v>
          </cell>
          <cell r="D227" t="str">
            <v>Impermeabilizante Sika mortero 101 o similar</v>
          </cell>
          <cell r="E227">
            <v>3876</v>
          </cell>
        </row>
        <row r="228">
          <cell r="B228" t="str">
            <v>IHER</v>
          </cell>
          <cell r="C228" t="str">
            <v>un</v>
          </cell>
          <cell r="D228" t="str">
            <v>Herraje para caja 0.4mx0.4m</v>
          </cell>
          <cell r="E228">
            <v>120641.7176</v>
          </cell>
        </row>
        <row r="229">
          <cell r="B229" t="str">
            <v>IHER1</v>
          </cell>
          <cell r="C229" t="str">
            <v>un</v>
          </cell>
          <cell r="D229" t="str">
            <v>Herraje para caja 0.6mx0.6m</v>
          </cell>
          <cell r="E229">
            <v>140641.7176</v>
          </cell>
        </row>
        <row r="230">
          <cell r="B230" t="str">
            <v>IHER2</v>
          </cell>
          <cell r="C230" t="str">
            <v>un</v>
          </cell>
          <cell r="D230" t="str">
            <v>Herraje para caja 0.8mx0.8m</v>
          </cell>
          <cell r="E230">
            <v>160641.7176</v>
          </cell>
        </row>
        <row r="231">
          <cell r="B231" t="str">
            <v>IHER3</v>
          </cell>
          <cell r="C231" t="str">
            <v>un</v>
          </cell>
          <cell r="D231" t="str">
            <v>Herraje para caja 5.9mx0.9m</v>
          </cell>
          <cell r="E231">
            <v>1190000</v>
          </cell>
        </row>
        <row r="232">
          <cell r="B232" t="str">
            <v>IHER4</v>
          </cell>
          <cell r="C232" t="str">
            <v>un</v>
          </cell>
          <cell r="D232" t="str">
            <v>Herraje para caja 0.6mx0.8m</v>
          </cell>
          <cell r="E232">
            <v>190000</v>
          </cell>
        </row>
        <row r="233">
          <cell r="B233" t="str">
            <v>IHC</v>
          </cell>
          <cell r="C233" t="str">
            <v>un</v>
          </cell>
          <cell r="D233" t="str">
            <v>Herraje para cono</v>
          </cell>
          <cell r="E233">
            <v>29750</v>
          </cell>
        </row>
        <row r="234">
          <cell r="B234" t="str">
            <v>IHER3</v>
          </cell>
          <cell r="C234" t="str">
            <v>un</v>
          </cell>
          <cell r="D234" t="str">
            <v>Herraje para tapa de alto tráfico</v>
          </cell>
          <cell r="E234">
            <v>89250</v>
          </cell>
        </row>
        <row r="235">
          <cell r="B235" t="str">
            <v>IIS32</v>
          </cell>
          <cell r="C235" t="str">
            <v>Kg</v>
          </cell>
          <cell r="D235" t="str">
            <v>Imprimante tipo sikadur 32 primer</v>
          </cell>
          <cell r="E235">
            <v>80900</v>
          </cell>
        </row>
        <row r="236">
          <cell r="B236" t="str">
            <v>IIS</v>
          </cell>
          <cell r="C236" t="str">
            <v>un</v>
          </cell>
          <cell r="D236" t="str">
            <v>Interruptor sencillo</v>
          </cell>
          <cell r="E236">
            <v>3400</v>
          </cell>
        </row>
        <row r="237">
          <cell r="B237" t="str">
            <v>IID</v>
          </cell>
          <cell r="C237" t="str">
            <v>un</v>
          </cell>
          <cell r="D237" t="str">
            <v>Interruptor doble</v>
          </cell>
          <cell r="E237">
            <v>5800</v>
          </cell>
        </row>
        <row r="238">
          <cell r="B238" t="str">
            <v>IIASE</v>
          </cell>
          <cell r="C238" t="str">
            <v>gl</v>
          </cell>
          <cell r="D238" t="str">
            <v>Implemento de aseo para mantenimiento preventivo al sistema eléctrico</v>
          </cell>
          <cell r="E238">
            <v>300000</v>
          </cell>
        </row>
        <row r="239">
          <cell r="B239" t="str">
            <v>IJAMH</v>
          </cell>
          <cell r="C239" t="str">
            <v>un</v>
          </cell>
          <cell r="D239" t="str">
            <v>Juego de anillo polimérico para cámaras de inspección de 1,2m de diámetro</v>
          </cell>
          <cell r="E239">
            <v>237976.19999999998</v>
          </cell>
        </row>
        <row r="240">
          <cell r="B240" t="str">
            <v>IJET1/2</v>
          </cell>
          <cell r="C240" t="str">
            <v>un</v>
          </cell>
          <cell r="D240" t="str">
            <v>Juego de empaques y tornillos 1/2"</v>
          </cell>
          <cell r="E240">
            <v>12609.240000000002</v>
          </cell>
        </row>
        <row r="241">
          <cell r="B241" t="str">
            <v>IJET11/2</v>
          </cell>
          <cell r="C241" t="str">
            <v>un</v>
          </cell>
          <cell r="D241" t="str">
            <v>Juego de empaques y tornillos 1 1/2"</v>
          </cell>
          <cell r="E241">
            <v>13870.164000000001</v>
          </cell>
        </row>
        <row r="242">
          <cell r="B242" t="str">
            <v>IJET2</v>
          </cell>
          <cell r="C242" t="str">
            <v>un</v>
          </cell>
          <cell r="D242" t="str">
            <v>Juego de empaques y tornillos 2"</v>
          </cell>
          <cell r="E242">
            <v>17652.936000000002</v>
          </cell>
        </row>
        <row r="243">
          <cell r="B243" t="str">
            <v>IJET21/2</v>
          </cell>
          <cell r="C243" t="str">
            <v>un</v>
          </cell>
          <cell r="D243" t="str">
            <v>Juego de empaques y tornillos 2 1/2"</v>
          </cell>
          <cell r="E243">
            <v>18913.86</v>
          </cell>
        </row>
        <row r="244">
          <cell r="B244" t="str">
            <v>IJET3</v>
          </cell>
          <cell r="C244" t="str">
            <v>un</v>
          </cell>
          <cell r="D244" t="str">
            <v>Juego de empaques y tornillos 3"</v>
          </cell>
          <cell r="E244">
            <v>21435.708000000002</v>
          </cell>
        </row>
        <row r="245">
          <cell r="B245" t="str">
            <v>IJET4</v>
          </cell>
          <cell r="C245" t="str">
            <v>un</v>
          </cell>
          <cell r="D245" t="str">
            <v>Juego de empaques y tornillos 4"</v>
          </cell>
          <cell r="E245">
            <v>37827.72</v>
          </cell>
        </row>
        <row r="246">
          <cell r="B246" t="str">
            <v>IJET6</v>
          </cell>
          <cell r="C246" t="str">
            <v>un</v>
          </cell>
          <cell r="D246" t="str">
            <v>Juego de empaques y tornillos 6"</v>
          </cell>
          <cell r="E246">
            <v>63046.200000000004</v>
          </cell>
        </row>
        <row r="247">
          <cell r="B247" t="str">
            <v>IJET8</v>
          </cell>
          <cell r="C247" t="str">
            <v>un</v>
          </cell>
          <cell r="D247" t="str">
            <v>Juego de empaques y tornillos 8"</v>
          </cell>
          <cell r="E247">
            <v>75655.44</v>
          </cell>
        </row>
        <row r="248">
          <cell r="B248" t="str">
            <v>IJET10</v>
          </cell>
          <cell r="C248" t="str">
            <v>un</v>
          </cell>
          <cell r="D248" t="str">
            <v>Juego de empaques y tornillos 10"</v>
          </cell>
          <cell r="E248">
            <v>88264.680000000008</v>
          </cell>
        </row>
        <row r="249">
          <cell r="B249" t="str">
            <v>IJET12</v>
          </cell>
          <cell r="C249" t="str">
            <v>un</v>
          </cell>
          <cell r="D249" t="str">
            <v>Juego de empaques y tornillos 12"</v>
          </cell>
          <cell r="E249">
            <v>113483.16</v>
          </cell>
        </row>
        <row r="250">
          <cell r="B250" t="str">
            <v>IJET14</v>
          </cell>
          <cell r="C250" t="str">
            <v>un</v>
          </cell>
          <cell r="D250" t="str">
            <v>Juego de empaques y tornillos 14"</v>
          </cell>
          <cell r="E250">
            <v>138701.64000000001</v>
          </cell>
        </row>
        <row r="251">
          <cell r="B251" t="str">
            <v>IJET16</v>
          </cell>
          <cell r="C251" t="str">
            <v>un</v>
          </cell>
          <cell r="D251" t="str">
            <v>Juego de empaques y tornillos 16"</v>
          </cell>
          <cell r="E251">
            <v>163920.12000000002</v>
          </cell>
        </row>
        <row r="252">
          <cell r="B252" t="str">
            <v>IJET18</v>
          </cell>
          <cell r="C252" t="str">
            <v>un</v>
          </cell>
          <cell r="D252" t="str">
            <v>Juego de empaques y tornillos 18"</v>
          </cell>
          <cell r="E252">
            <v>189138.6</v>
          </cell>
        </row>
        <row r="253">
          <cell r="B253" t="str">
            <v>IJET20</v>
          </cell>
          <cell r="C253" t="str">
            <v>un</v>
          </cell>
          <cell r="D253" t="str">
            <v>Juego de empaques y tornillos 20"</v>
          </cell>
          <cell r="E253">
            <v>214357.08000000002</v>
          </cell>
        </row>
        <row r="254">
          <cell r="B254" t="str">
            <v>ILAD</v>
          </cell>
          <cell r="C254" t="str">
            <v>un</v>
          </cell>
          <cell r="D254" t="str">
            <v>Ladrillo 15cm x 20cm x40cm</v>
          </cell>
          <cell r="E254">
            <v>1900</v>
          </cell>
        </row>
        <row r="255">
          <cell r="B255" t="str">
            <v>ILADC</v>
          </cell>
          <cell r="C255" t="str">
            <v>un</v>
          </cell>
          <cell r="D255" t="str">
            <v>Ladrillo calado trebol 20cmx20cm</v>
          </cell>
          <cell r="E255">
            <v>1800</v>
          </cell>
        </row>
        <row r="256">
          <cell r="B256" t="str">
            <v>ILAG</v>
          </cell>
          <cell r="C256" t="str">
            <v>un</v>
          </cell>
          <cell r="D256" t="str">
            <v>Lagrimal de 0,50m x 0,25m x 0,15m</v>
          </cell>
          <cell r="E256">
            <v>5500</v>
          </cell>
        </row>
        <row r="257">
          <cell r="B257" t="str">
            <v>ILPN</v>
          </cell>
          <cell r="C257" t="str">
            <v>ml</v>
          </cell>
          <cell r="D257" t="str">
            <v>Lámina de polietileno negro 1200m x 0,20mm</v>
          </cell>
          <cell r="E257">
            <v>1990</v>
          </cell>
        </row>
        <row r="258">
          <cell r="B258" t="str">
            <v>ILSHID</v>
          </cell>
          <cell r="C258" t="str">
            <v>un</v>
          </cell>
          <cell r="D258" t="str">
            <v>Lámpara de sodio HID con fotocontrol individual y bombilla tubular clara 250W. Incluye brazo.</v>
          </cell>
          <cell r="E258">
            <v>350000</v>
          </cell>
        </row>
        <row r="259">
          <cell r="B259" t="str">
            <v>ILTC</v>
          </cell>
          <cell r="C259" t="str">
            <v>un</v>
          </cell>
          <cell r="D259" t="str">
            <v>Lámpara tipo riel corrido de 2x54W</v>
          </cell>
          <cell r="E259">
            <v>87000</v>
          </cell>
        </row>
        <row r="260">
          <cell r="B260" t="str">
            <v>ILTC32</v>
          </cell>
          <cell r="C260" t="str">
            <v>un</v>
          </cell>
          <cell r="D260" t="str">
            <v>Lámpara tipo riel corrido de 2x32W</v>
          </cell>
          <cell r="E260">
            <v>77000</v>
          </cell>
        </row>
        <row r="261">
          <cell r="B261" t="str">
            <v>ILTT</v>
          </cell>
          <cell r="C261" t="str">
            <v>un</v>
          </cell>
          <cell r="D261" t="str">
            <v>Lámpara tipo tortuga</v>
          </cell>
          <cell r="E261">
            <v>70000</v>
          </cell>
        </row>
        <row r="262">
          <cell r="B262" t="str">
            <v>ILAVA</v>
          </cell>
          <cell r="C262" t="str">
            <v>un</v>
          </cell>
          <cell r="D262" t="str">
            <v>Lavaplatos en aluminio</v>
          </cell>
          <cell r="E262">
            <v>89990</v>
          </cell>
        </row>
        <row r="263">
          <cell r="B263" t="str">
            <v>ILYC</v>
          </cell>
          <cell r="C263" t="str">
            <v>kg</v>
          </cell>
          <cell r="D263" t="str">
            <v>Lechada y carnaza</v>
          </cell>
          <cell r="E263">
            <v>23800</v>
          </cell>
        </row>
        <row r="264">
          <cell r="B264" t="str">
            <v>ILOP</v>
          </cell>
          <cell r="C264" t="str">
            <v>un</v>
          </cell>
          <cell r="D264" t="str">
            <v>Loseta prefabricada de 0,60m*0,3m*0,05m</v>
          </cell>
          <cell r="E264">
            <v>14161</v>
          </cell>
        </row>
        <row r="265">
          <cell r="B265" t="str">
            <v>ILOP1</v>
          </cell>
          <cell r="C265" t="str">
            <v>un</v>
          </cell>
          <cell r="D265" t="str">
            <v>Loseta prefabricada de 1,10m*0,5m*0,05m</v>
          </cell>
          <cell r="E265">
            <v>29631</v>
          </cell>
        </row>
        <row r="266">
          <cell r="B266" t="str">
            <v>ILUB</v>
          </cell>
          <cell r="C266" t="str">
            <v>un</v>
          </cell>
          <cell r="D266" t="str">
            <v>Lubricante</v>
          </cell>
          <cell r="E266">
            <v>22289.89</v>
          </cell>
        </row>
        <row r="267">
          <cell r="B267" t="str">
            <v>ILUM</v>
          </cell>
          <cell r="C267" t="str">
            <v>un</v>
          </cell>
          <cell r="D267" t="str">
            <v>Luminaria de 2X32W-T8-865</v>
          </cell>
          <cell r="E267">
            <v>80920</v>
          </cell>
        </row>
        <row r="268">
          <cell r="B268" t="str">
            <v>ILUMS</v>
          </cell>
          <cell r="C268" t="str">
            <v>un</v>
          </cell>
          <cell r="D268" t="str">
            <v>Luminaria de sodio de 70W</v>
          </cell>
          <cell r="E268">
            <v>307150</v>
          </cell>
        </row>
        <row r="269">
          <cell r="B269" t="str">
            <v>ILMH44</v>
          </cell>
          <cell r="C269" t="str">
            <v>un</v>
          </cell>
          <cell r="D269" t="str">
            <v xml:space="preserve">luminaria hermetica </v>
          </cell>
          <cell r="E269">
            <v>213995</v>
          </cell>
        </row>
        <row r="270">
          <cell r="B270" t="str">
            <v>ILMH44W</v>
          </cell>
          <cell r="C270" t="str">
            <v>un</v>
          </cell>
          <cell r="D270" t="str">
            <v xml:space="preserve">luminaria hermetica </v>
          </cell>
          <cell r="E270">
            <v>135000</v>
          </cell>
        </row>
        <row r="271">
          <cell r="B271" t="str">
            <v>ILMH</v>
          </cell>
          <cell r="C271" t="str">
            <v>un</v>
          </cell>
          <cell r="D271" t="str">
            <v>luminaria hermetica 40 W</v>
          </cell>
          <cell r="E271">
            <v>145000</v>
          </cell>
        </row>
        <row r="272">
          <cell r="B272" t="str">
            <v>ILUML</v>
          </cell>
          <cell r="C272" t="str">
            <v>un</v>
          </cell>
          <cell r="D272" t="str">
            <v>Luminaria tipo LED 70W - 120V</v>
          </cell>
          <cell r="E272">
            <v>1275000</v>
          </cell>
        </row>
        <row r="273">
          <cell r="B273" t="str">
            <v>ILLED</v>
          </cell>
          <cell r="C273" t="str">
            <v>un</v>
          </cell>
          <cell r="D273" t="str">
            <v>Luminaria LED 200 W</v>
          </cell>
          <cell r="E273">
            <v>650000</v>
          </cell>
        </row>
        <row r="274">
          <cell r="B274" t="str">
            <v>ILLEDT</v>
          </cell>
          <cell r="C274" t="str">
            <v>un</v>
          </cell>
          <cell r="D274" t="str">
            <v>Luminaria led tortuga</v>
          </cell>
          <cell r="E274">
            <v>65000</v>
          </cell>
        </row>
        <row r="275">
          <cell r="B275" t="str">
            <v>ILUMF</v>
          </cell>
          <cell r="C275" t="str">
            <v>un</v>
          </cell>
          <cell r="D275" t="str">
            <v>Luminaria incluye fotocelda</v>
          </cell>
          <cell r="E275">
            <v>380800</v>
          </cell>
        </row>
        <row r="276">
          <cell r="B276" t="str">
            <v>ILUMOB</v>
          </cell>
          <cell r="C276" t="str">
            <v>un</v>
          </cell>
          <cell r="D276" t="str">
            <v>Luminaria ojo de buey sobreponer</v>
          </cell>
          <cell r="E276">
            <v>45000</v>
          </cell>
        </row>
        <row r="277">
          <cell r="B277" t="str">
            <v>ILE</v>
          </cell>
          <cell r="C277" t="str">
            <v>un</v>
          </cell>
          <cell r="D277" t="str">
            <v>Luminaria emergencia</v>
          </cell>
          <cell r="E277">
            <v>82000</v>
          </cell>
        </row>
        <row r="278">
          <cell r="B278" t="str">
            <v>ILEP</v>
          </cell>
          <cell r="C278" t="str">
            <v>un</v>
          </cell>
          <cell r="D278" t="str">
            <v xml:space="preserve">Luz de emergencia portatíl 60 Led, voltage 110, potencia 5Watts, autonomia 15 horas en iluminación baja y 7 horas en iluminación alta, tiempo de carga de 18 a 20 horas </v>
          </cell>
          <cell r="E278">
            <v>68901</v>
          </cell>
        </row>
        <row r="279">
          <cell r="B279" t="str">
            <v>IMAD</v>
          </cell>
          <cell r="C279" t="str">
            <v>m2</v>
          </cell>
          <cell r="D279" t="str">
            <v>Madera 3 usos</v>
          </cell>
          <cell r="E279">
            <v>4501.7699999999995</v>
          </cell>
        </row>
        <row r="280">
          <cell r="B280" t="str">
            <v>IMADI</v>
          </cell>
          <cell r="C280" t="str">
            <v>un</v>
          </cell>
          <cell r="D280" t="str">
            <v>Madera inmunizada, L= 0,8m, A=0,04m, H=0,085m</v>
          </cell>
          <cell r="E280">
            <v>17731</v>
          </cell>
        </row>
        <row r="281">
          <cell r="B281" t="str">
            <v>IMALE</v>
          </cell>
          <cell r="C281" t="str">
            <v>un</v>
          </cell>
          <cell r="D281" t="str">
            <v>Madera laminada estructural de 0,09m x 0,09m y L=2,8m</v>
          </cell>
          <cell r="E281">
            <v>30000</v>
          </cell>
        </row>
        <row r="282">
          <cell r="B282" t="str">
            <v>IMR</v>
          </cell>
          <cell r="C282" t="str">
            <v>gl</v>
          </cell>
          <cell r="D282" t="str">
            <v>Madera roble para cajones</v>
          </cell>
          <cell r="E282">
            <v>314041</v>
          </cell>
        </row>
        <row r="283">
          <cell r="B283" t="str">
            <v>IMP3/8</v>
          </cell>
          <cell r="C283" t="str">
            <v>ml</v>
          </cell>
          <cell r="D283" t="str">
            <v>Manguera de poliuretano de Ø3/8"</v>
          </cell>
          <cell r="E283">
            <v>8851.2199999999993</v>
          </cell>
        </row>
        <row r="284">
          <cell r="B284" t="str">
            <v>IMS1/2</v>
          </cell>
          <cell r="C284" t="str">
            <v>ml</v>
          </cell>
          <cell r="D284" t="str">
            <v>Manguera de silicona Ø1/2"</v>
          </cell>
          <cell r="E284">
            <v>4898.04</v>
          </cell>
        </row>
        <row r="285">
          <cell r="B285" t="str">
            <v>IMF11/2</v>
          </cell>
          <cell r="C285" t="str">
            <v>ml</v>
          </cell>
          <cell r="D285" t="str">
            <v>Manguera flexible Ø11/2"</v>
          </cell>
          <cell r="E285">
            <v>15470</v>
          </cell>
        </row>
        <row r="286">
          <cell r="B286" t="str">
            <v>IMAN</v>
          </cell>
          <cell r="C286" t="str">
            <v>un</v>
          </cell>
          <cell r="D286" t="str">
            <v>Manómetro Ø1/2"</v>
          </cell>
          <cell r="E286">
            <v>36890</v>
          </cell>
        </row>
        <row r="287">
          <cell r="B287" t="str">
            <v>IMEA</v>
          </cell>
          <cell r="C287" t="str">
            <v>un</v>
          </cell>
          <cell r="D287" t="str">
            <v>Material epóxico en ampolla</v>
          </cell>
          <cell r="E287">
            <v>70746</v>
          </cell>
        </row>
        <row r="288">
          <cell r="B288" t="str">
            <v>IMEKG</v>
          </cell>
          <cell r="C288" t="str">
            <v>kg</v>
          </cell>
          <cell r="D288" t="str">
            <v xml:space="preserve">Material epóxico </v>
          </cell>
          <cell r="E288">
            <v>55013.7</v>
          </cell>
        </row>
        <row r="289">
          <cell r="B289" t="str">
            <v>IME</v>
          </cell>
          <cell r="C289" t="str">
            <v>Kg</v>
          </cell>
          <cell r="D289" t="str">
            <v>Material expansivo</v>
          </cell>
          <cell r="E289">
            <v>23490</v>
          </cell>
        </row>
        <row r="290">
          <cell r="B290" t="str">
            <v>IMP</v>
          </cell>
          <cell r="C290" t="str">
            <v>m3</v>
          </cell>
          <cell r="D290" t="str">
            <v>Material de prestamo</v>
          </cell>
          <cell r="E290">
            <v>7735</v>
          </cell>
        </row>
        <row r="291">
          <cell r="B291" t="str">
            <v>IMESD84</v>
          </cell>
          <cell r="C291" t="str">
            <v>m2</v>
          </cell>
          <cell r="D291" t="str">
            <v>Malla electrosoldada para refuerzo tipo D84 o similar</v>
          </cell>
          <cell r="E291">
            <v>5176.5</v>
          </cell>
        </row>
        <row r="292">
          <cell r="B292" t="str">
            <v>IMESD131</v>
          </cell>
          <cell r="C292" t="str">
            <v>m2</v>
          </cell>
          <cell r="D292" t="str">
            <v>Malla electrosoldada tipo D131</v>
          </cell>
          <cell r="E292">
            <v>6000</v>
          </cell>
        </row>
        <row r="293">
          <cell r="B293" t="str">
            <v>IMESD106</v>
          </cell>
          <cell r="C293" t="str">
            <v>m2</v>
          </cell>
          <cell r="D293" t="str">
            <v>Malla electrosoldada para refuerzo tipo D106 o similar</v>
          </cell>
          <cell r="E293">
            <v>7056.7</v>
          </cell>
        </row>
        <row r="294">
          <cell r="B294" t="str">
            <v>IMEC12</v>
          </cell>
          <cell r="C294" t="str">
            <v>m</v>
          </cell>
          <cell r="D294" t="str">
            <v>Malla eslabonada, ojo 5, calibre 12</v>
          </cell>
          <cell r="E294">
            <v>20525.12</v>
          </cell>
        </row>
        <row r="295">
          <cell r="B295" t="str">
            <v>IMLPAI</v>
          </cell>
          <cell r="C295" t="str">
            <v>un</v>
          </cell>
          <cell r="D295" t="str">
            <v>Mesón con lavaplatos en acero inoxidable de 0,60m de ancho x 1,20m de ancho</v>
          </cell>
          <cell r="E295">
            <v>452200</v>
          </cell>
        </row>
        <row r="296">
          <cell r="B296" t="str">
            <v>IMSE</v>
          </cell>
          <cell r="C296" t="str">
            <v>un</v>
          </cell>
          <cell r="D296" t="str">
            <v xml:space="preserve">Molde para soldadura exotérmica 90g </v>
          </cell>
          <cell r="E296">
            <v>140000</v>
          </cell>
        </row>
        <row r="297">
          <cell r="B297" t="str">
            <v>IMSAP</v>
          </cell>
          <cell r="C297" t="str">
            <v>m2</v>
          </cell>
          <cell r="D297" t="str">
            <v>Módulo de sedimentación acelerada de poliestireno de alto impacto, altura 0,52m</v>
          </cell>
          <cell r="E297">
            <v>595000</v>
          </cell>
        </row>
        <row r="298">
          <cell r="B298" t="str">
            <v>IPEG</v>
          </cell>
          <cell r="C298" t="str">
            <v>m3</v>
          </cell>
          <cell r="D298" t="str">
            <v>Mortero de pega</v>
          </cell>
          <cell r="E298">
            <v>629510</v>
          </cell>
        </row>
        <row r="299">
          <cell r="B299" t="str">
            <v>IMRE</v>
          </cell>
          <cell r="C299" t="str">
            <v>Kg</v>
          </cell>
          <cell r="D299" t="str">
            <v>Mortero de reparación</v>
          </cell>
          <cell r="E299">
            <v>3742.55</v>
          </cell>
        </row>
        <row r="300">
          <cell r="B300" t="str">
            <v>IOF</v>
          </cell>
          <cell r="C300" t="str">
            <v>gl</v>
          </cell>
          <cell r="D300" t="str">
            <v>Obra falsa</v>
          </cell>
          <cell r="E300">
            <v>50000</v>
          </cell>
        </row>
        <row r="301">
          <cell r="B301" t="str">
            <v>IPAI</v>
          </cell>
          <cell r="C301" t="str">
            <v>un</v>
          </cell>
          <cell r="D301" t="str">
            <v>Pantalla distribuidora de flujo perforada, en acero Inoxidable T.304 AC/1 Cal.3mm en forma de L (0,7 m; 0,6 m) ancho de 2,5 metros, incluye pernos tipo ancla de cuña de 1/4" x  2 1/4" en acero inoxidable incluye empaque de neopreno y perforaciones de 3"</v>
          </cell>
          <cell r="E301">
            <v>1290352.7</v>
          </cell>
        </row>
        <row r="302">
          <cell r="B302" t="str">
            <v>IPR</v>
          </cell>
          <cell r="C302" t="str">
            <v>un</v>
          </cell>
          <cell r="D302" t="str">
            <v>Pararrayos 10kA-12kV</v>
          </cell>
          <cell r="E302">
            <v>165000</v>
          </cell>
        </row>
        <row r="303">
          <cell r="B303" t="str">
            <v>IPAS</v>
          </cell>
          <cell r="C303" t="str">
            <v>m</v>
          </cell>
          <cell r="D303" t="str">
            <v xml:space="preserve">Pasamanos en fibra de vidrio de VINYL ESTER </v>
          </cell>
          <cell r="E303">
            <v>208250</v>
          </cell>
        </row>
        <row r="304">
          <cell r="B304" t="str">
            <v>IPAST</v>
          </cell>
          <cell r="C304" t="str">
            <v>m</v>
          </cell>
          <cell r="D304" t="str">
            <v>Pasamanos en tubería negra liviana Ø2"</v>
          </cell>
          <cell r="E304">
            <v>30357.256999999998</v>
          </cell>
        </row>
        <row r="305">
          <cell r="B305" t="str">
            <v>IPYL</v>
          </cell>
          <cell r="C305" t="str">
            <v>m3</v>
          </cell>
          <cell r="D305" t="str">
            <v>Pavimento y liga</v>
          </cell>
          <cell r="E305">
            <v>420000</v>
          </cell>
        </row>
        <row r="306">
          <cell r="B306" t="str">
            <v>IPEC</v>
          </cell>
          <cell r="C306" t="str">
            <v>un</v>
          </cell>
          <cell r="D306" t="str">
            <v>Pecera</v>
          </cell>
          <cell r="E306">
            <v>248525.55</v>
          </cell>
        </row>
        <row r="307">
          <cell r="B307" t="str">
            <v>IPEGB</v>
          </cell>
          <cell r="C307" t="str">
            <v>un</v>
          </cell>
          <cell r="D307" t="str">
            <v>Pegacor blanco</v>
          </cell>
          <cell r="E307">
            <v>36300</v>
          </cell>
        </row>
        <row r="308">
          <cell r="B308" t="str">
            <v>IPUG1</v>
          </cell>
          <cell r="C308" t="str">
            <v>un</v>
          </cell>
          <cell r="D308" t="str">
            <v>Peldaños galvanizados tipo uña de gato, en acero corrugado de Ø3/4mm</v>
          </cell>
          <cell r="E308">
            <v>20706</v>
          </cell>
        </row>
        <row r="309">
          <cell r="B309" t="str">
            <v>IPUG2</v>
          </cell>
          <cell r="C309" t="str">
            <v>un</v>
          </cell>
          <cell r="D309" t="str">
            <v>Peldaños galvanizados tipo uña de gato, en acero corrugado de Ø5/8mm</v>
          </cell>
          <cell r="E309">
            <v>18706</v>
          </cell>
        </row>
        <row r="310">
          <cell r="B310" t="str">
            <v>IPER</v>
          </cell>
          <cell r="C310" t="str">
            <v>un</v>
          </cell>
          <cell r="D310" t="str">
            <v xml:space="preserve">Percha de 3 1/2" con aislador </v>
          </cell>
          <cell r="E310">
            <v>25000</v>
          </cell>
        </row>
        <row r="311">
          <cell r="B311" t="str">
            <v>IPER1</v>
          </cell>
          <cell r="C311">
            <v>0</v>
          </cell>
          <cell r="D311" t="str">
            <v>Percha 1 puesto</v>
          </cell>
          <cell r="E311">
            <v>20000</v>
          </cell>
        </row>
        <row r="312">
          <cell r="B312" t="str">
            <v>IPERT</v>
          </cell>
          <cell r="C312" t="str">
            <v>ml</v>
          </cell>
          <cell r="D312" t="str">
            <v>Perfil triangular 3"X3" e= 20mm</v>
          </cell>
          <cell r="E312">
            <v>3570</v>
          </cell>
        </row>
        <row r="313">
          <cell r="B313" t="str">
            <v>IPEAI1/4</v>
          </cell>
          <cell r="C313" t="str">
            <v>un</v>
          </cell>
          <cell r="D313" t="str">
            <v>Perno expansivo en acero inoxidable de 1/4"</v>
          </cell>
          <cell r="E313">
            <v>1785</v>
          </cell>
        </row>
        <row r="314">
          <cell r="B314" t="str">
            <v>IPEAI5/8</v>
          </cell>
          <cell r="C314" t="str">
            <v>un</v>
          </cell>
          <cell r="D314" t="str">
            <v>Perno expansivo en acero inoxidable de 5/8" x 3 1/2", incluye tuerca y dos arandelas</v>
          </cell>
          <cell r="E314">
            <v>3689</v>
          </cell>
        </row>
        <row r="315">
          <cell r="B315" t="str">
            <v>IPEAI1/4-31/4</v>
          </cell>
          <cell r="C315" t="str">
            <v>un</v>
          </cell>
          <cell r="D315" t="str">
            <v>Perno expansivo en acero inoxidable de 1/4" x 3 1/4", incluye tuerca y dos arandelas</v>
          </cell>
          <cell r="E315">
            <v>4165</v>
          </cell>
        </row>
        <row r="316">
          <cell r="B316" t="str">
            <v>IPEAR1/2-0,1</v>
          </cell>
          <cell r="C316" t="str">
            <v>un</v>
          </cell>
          <cell r="D316" t="str">
            <v>Perno de anclaje roscado, L=0,10m x Ø1/2"</v>
          </cell>
          <cell r="E316">
            <v>4879</v>
          </cell>
        </row>
        <row r="317">
          <cell r="B317" t="str">
            <v>IPEAR1/2</v>
          </cell>
          <cell r="C317" t="str">
            <v>un</v>
          </cell>
          <cell r="D317" t="str">
            <v>Perno de anclaje roscado, L=0,60m x Ø1/2"</v>
          </cell>
          <cell r="E317">
            <v>6069</v>
          </cell>
        </row>
        <row r="318">
          <cell r="B318" t="str">
            <v>IPER3/8</v>
          </cell>
          <cell r="C318" t="str">
            <v>un</v>
          </cell>
          <cell r="D318" t="str">
            <v>Perno roscado Ø3/8", incluye tuerca y arandela</v>
          </cell>
          <cell r="E318">
            <v>6043</v>
          </cell>
        </row>
        <row r="319">
          <cell r="B319" t="str">
            <v>IP14-16</v>
          </cell>
          <cell r="C319" t="str">
            <v>m3</v>
          </cell>
          <cell r="D319" t="str">
            <v>Piedra 14" a 16"</v>
          </cell>
          <cell r="E319">
            <v>55000</v>
          </cell>
        </row>
        <row r="320">
          <cell r="B320" t="str">
            <v>IPIE</v>
          </cell>
          <cell r="C320" t="str">
            <v>m3</v>
          </cell>
          <cell r="D320" t="str">
            <v>Piedra para entresuelo</v>
          </cell>
          <cell r="E320">
            <v>60000</v>
          </cell>
        </row>
        <row r="321">
          <cell r="B321" t="str">
            <v>IPICR</v>
          </cell>
          <cell r="C321" t="str">
            <v>m3</v>
          </cell>
          <cell r="D321" t="str">
            <v>Piedra canto rodado entre 3" y 5"</v>
          </cell>
          <cell r="E321">
            <v>793135</v>
          </cell>
        </row>
        <row r="322">
          <cell r="B322" t="str">
            <v>IPICR1</v>
          </cell>
          <cell r="C322" t="str">
            <v>m3</v>
          </cell>
          <cell r="D322" t="str">
            <v>Piedra canto rodado entre 2" y 4"</v>
          </cell>
          <cell r="E322">
            <v>634508</v>
          </cell>
        </row>
        <row r="323">
          <cell r="B323" t="str">
            <v>IPCPA</v>
          </cell>
          <cell r="C323" t="str">
            <v>m3</v>
          </cell>
          <cell r="D323" t="str">
            <v>Piedra ciclópea</v>
          </cell>
          <cell r="E323">
            <v>20000</v>
          </cell>
        </row>
        <row r="324">
          <cell r="B324" t="str">
            <v>IPAC</v>
          </cell>
          <cell r="C324" t="str">
            <v>gal</v>
          </cell>
          <cell r="D324" t="str">
            <v>Pintura a base de aceite</v>
          </cell>
          <cell r="E324">
            <v>87492.37</v>
          </cell>
        </row>
        <row r="325">
          <cell r="B325" t="str">
            <v>IPAG</v>
          </cell>
          <cell r="C325" t="str">
            <v>gal</v>
          </cell>
          <cell r="D325" t="str">
            <v>Pintura a base de agua</v>
          </cell>
          <cell r="E325">
            <v>60900</v>
          </cell>
        </row>
        <row r="326">
          <cell r="B326" t="str">
            <v>IPEA</v>
          </cell>
          <cell r="C326" t="str">
            <v>gal</v>
          </cell>
          <cell r="D326" t="str">
            <v>Pintura epóxica anticorrosiva</v>
          </cell>
          <cell r="E326">
            <v>178050</v>
          </cell>
        </row>
        <row r="327">
          <cell r="B327" t="str">
            <v>IPEA1C</v>
          </cell>
          <cell r="C327" t="str">
            <v>kg</v>
          </cell>
          <cell r="D327" t="str">
            <v>Pintura epóxica / (350g/m2) 1a capa</v>
          </cell>
          <cell r="E327">
            <v>40000</v>
          </cell>
        </row>
        <row r="328">
          <cell r="B328" t="str">
            <v>IPEA2C</v>
          </cell>
          <cell r="C328" t="str">
            <v>kg</v>
          </cell>
          <cell r="D328" t="str">
            <v>Pintura epóxica / (200g/m2) 2a capa</v>
          </cell>
          <cell r="E328">
            <v>38000</v>
          </cell>
        </row>
        <row r="329">
          <cell r="B329" t="str">
            <v>IPTC</v>
          </cell>
          <cell r="C329" t="str">
            <v>gal</v>
          </cell>
          <cell r="D329" t="str">
            <v>Pintura negra tipo koraza</v>
          </cell>
          <cell r="E329">
            <v>84355.815600000002</v>
          </cell>
        </row>
        <row r="330">
          <cell r="B330" t="str">
            <v>IPLAF</v>
          </cell>
          <cell r="C330" t="str">
            <v>un</v>
          </cell>
          <cell r="D330" t="str">
            <v>Plafón</v>
          </cell>
          <cell r="E330">
            <v>12900</v>
          </cell>
        </row>
        <row r="331">
          <cell r="B331" t="str">
            <v>IPLA</v>
          </cell>
          <cell r="C331" t="str">
            <v>m</v>
          </cell>
          <cell r="D331" t="str">
            <v>Platina en acero</v>
          </cell>
          <cell r="E331">
            <v>32209.73</v>
          </cell>
        </row>
        <row r="332">
          <cell r="B332" t="str">
            <v>IPLA4</v>
          </cell>
          <cell r="C332" t="str">
            <v>ml</v>
          </cell>
          <cell r="D332" t="str">
            <v>Platina en acero al carbón de 0,20m, e=3/16"</v>
          </cell>
          <cell r="E332">
            <v>21163.744000000002</v>
          </cell>
        </row>
        <row r="333">
          <cell r="B333" t="str">
            <v>IPLA5</v>
          </cell>
          <cell r="C333" t="str">
            <v>ml</v>
          </cell>
          <cell r="D333" t="str">
            <v>Platina en acero al carbón de 0,05m, e=2,5mm</v>
          </cell>
          <cell r="E333">
            <v>5290.9360000000006</v>
          </cell>
        </row>
        <row r="334">
          <cell r="B334" t="str">
            <v>IPLA6</v>
          </cell>
          <cell r="C334" t="str">
            <v>ml</v>
          </cell>
          <cell r="D334" t="str">
            <v>Platina en acero al carbón de 0,30m, e=3/16"</v>
          </cell>
          <cell r="E334">
            <v>22576.544000000002</v>
          </cell>
        </row>
        <row r="335">
          <cell r="B335" t="str">
            <v>IPLA1</v>
          </cell>
          <cell r="C335" t="str">
            <v>m</v>
          </cell>
          <cell r="D335" t="str">
            <v>Platina en acero al carbón de 0,30mX0,60m, e=1/8"</v>
          </cell>
          <cell r="E335">
            <v>4284</v>
          </cell>
        </row>
        <row r="336">
          <cell r="B336" t="str">
            <v>IPLA2</v>
          </cell>
          <cell r="C336" t="str">
            <v>m</v>
          </cell>
          <cell r="D336" t="str">
            <v>Platina en acero al carbón de 0,15mX0,60m, e=1/8"</v>
          </cell>
          <cell r="E336">
            <v>3094</v>
          </cell>
        </row>
        <row r="337">
          <cell r="B337" t="str">
            <v>IPLA3</v>
          </cell>
          <cell r="C337" t="str">
            <v>m</v>
          </cell>
          <cell r="D337" t="str">
            <v>Platina en acero al carbón de 0,50mX0,37mX0,63m, e=3/16"</v>
          </cell>
          <cell r="E337">
            <v>4284</v>
          </cell>
        </row>
        <row r="338">
          <cell r="B338" t="str">
            <v>IPLCLS</v>
          </cell>
          <cell r="C338" t="str">
            <v>un</v>
          </cell>
          <cell r="D338" t="str">
            <v>PLC logo siemens para tablero automático de control bombas</v>
          </cell>
          <cell r="E338">
            <v>1200000</v>
          </cell>
        </row>
        <row r="339">
          <cell r="B339" t="str">
            <v>IPLCLSTCP</v>
          </cell>
          <cell r="C339" t="str">
            <v>un</v>
          </cell>
          <cell r="D339" t="str">
            <v>PLC logo siemens para tablero de control planta</v>
          </cell>
          <cell r="E339">
            <v>1300000</v>
          </cell>
        </row>
        <row r="340">
          <cell r="B340" t="str">
            <v>IPMT8</v>
          </cell>
          <cell r="C340" t="str">
            <v>un</v>
          </cell>
          <cell r="D340" t="str">
            <v>Poste en madera tratada de 8m</v>
          </cell>
          <cell r="E340">
            <v>840000</v>
          </cell>
        </row>
        <row r="341">
          <cell r="B341" t="str">
            <v>IPMT</v>
          </cell>
          <cell r="C341" t="str">
            <v>un</v>
          </cell>
          <cell r="D341" t="str">
            <v>Poste madera</v>
          </cell>
          <cell r="E341">
            <v>357000</v>
          </cell>
        </row>
        <row r="342">
          <cell r="B342" t="str">
            <v>IPFV8</v>
          </cell>
          <cell r="C342" t="str">
            <v>un</v>
          </cell>
          <cell r="D342" t="str">
            <v>Poste en poliester reforzado con fibra de vidrio (PRFV), 510Kg de 8m</v>
          </cell>
          <cell r="E342">
            <v>1250000</v>
          </cell>
        </row>
        <row r="343">
          <cell r="B343" t="str">
            <v>IPFV8M</v>
          </cell>
          <cell r="C343" t="str">
            <v>un</v>
          </cell>
          <cell r="D343" t="str">
            <v>Poste en poliester reforzado con fibra de vidrio monolitico de 8m</v>
          </cell>
          <cell r="E343">
            <v>357000</v>
          </cell>
        </row>
        <row r="344">
          <cell r="B344" t="str">
            <v>IPFV12</v>
          </cell>
          <cell r="C344" t="str">
            <v>un</v>
          </cell>
          <cell r="D344" t="str">
            <v>Poste en poliester reforzado con fibra de vidrio (PRFV), 750Kg de 12m</v>
          </cell>
          <cell r="E344">
            <v>1951600</v>
          </cell>
        </row>
        <row r="345">
          <cell r="B345" t="str">
            <v>IPM</v>
          </cell>
          <cell r="C345" t="str">
            <v>un</v>
          </cell>
          <cell r="D345" t="str">
            <v>Poste metálico</v>
          </cell>
          <cell r="E345">
            <v>26174.05</v>
          </cell>
        </row>
        <row r="346">
          <cell r="B346" t="str">
            <v>IPTCP</v>
          </cell>
          <cell r="C346" t="str">
            <v>un</v>
          </cell>
          <cell r="D346" t="str">
            <v>Proteccion para tablero de control planta</v>
          </cell>
          <cell r="E346">
            <v>112000</v>
          </cell>
        </row>
        <row r="347">
          <cell r="B347" t="str">
            <v>IPCM1A</v>
          </cell>
          <cell r="C347" t="str">
            <v>un</v>
          </cell>
          <cell r="D347" t="str">
            <v>puerta celosía metalica un ala de 1,00 X 2,10 m, calibre de la lámina mayor 18 BWG. Incluye bisagras</v>
          </cell>
          <cell r="E347">
            <v>405000</v>
          </cell>
        </row>
        <row r="348">
          <cell r="B348" t="str">
            <v>IPMCM</v>
          </cell>
          <cell r="C348" t="str">
            <v>un</v>
          </cell>
          <cell r="D348" t="str">
            <v>Puerta metalica incluye chapa y marco</v>
          </cell>
          <cell r="E348">
            <v>429200</v>
          </cell>
        </row>
        <row r="349">
          <cell r="B349" t="str">
            <v>PMD</v>
          </cell>
          <cell r="C349" t="str">
            <v>un</v>
          </cell>
          <cell r="D349" t="str">
            <v>Puerta metálica dilatada de 1,0 X 2,10 m calibre 22, incluye marco y chapa</v>
          </cell>
          <cell r="E349">
            <v>357000</v>
          </cell>
        </row>
        <row r="350">
          <cell r="B350" t="str">
            <v>PMD1</v>
          </cell>
          <cell r="C350" t="str">
            <v>un</v>
          </cell>
          <cell r="D350" t="str">
            <v>Puerta metálica dilatada de 0,70 X 2,10 m calibre 22, incluye marco y chapa</v>
          </cell>
          <cell r="E350">
            <v>333200</v>
          </cell>
        </row>
        <row r="351">
          <cell r="B351" t="str">
            <v>PMD2</v>
          </cell>
          <cell r="C351" t="str">
            <v>un</v>
          </cell>
          <cell r="D351" t="str">
            <v>Puerta metálica dilatada de 0,95 X 2,10 m calibre 22, incluye marco y chapa</v>
          </cell>
          <cell r="E351">
            <v>345100</v>
          </cell>
        </row>
        <row r="352">
          <cell r="B352" t="str">
            <v>IPME1</v>
          </cell>
          <cell r="C352" t="str">
            <v>un</v>
          </cell>
          <cell r="D352" t="str">
            <v>Puerta en madera entamborada de  0,8m x 2,1m, incluye marco y chapa</v>
          </cell>
          <cell r="E352">
            <v>226100</v>
          </cell>
        </row>
        <row r="353">
          <cell r="B353" t="str">
            <v>IPME3</v>
          </cell>
          <cell r="C353" t="str">
            <v>un</v>
          </cell>
          <cell r="D353" t="str">
            <v>Puerta en madera 0,90m x 2m incluye marco y chapa</v>
          </cell>
          <cell r="E353">
            <v>117900</v>
          </cell>
        </row>
        <row r="354">
          <cell r="B354" t="str">
            <v>IPME</v>
          </cell>
          <cell r="C354" t="str">
            <v>un</v>
          </cell>
          <cell r="D354" t="str">
            <v>Puerta en malla eslabonada de una ala, ojo N°5, calibre 12, h = 2,0m, ancho = 1,0m</v>
          </cell>
          <cell r="E354">
            <v>580025.04</v>
          </cell>
        </row>
        <row r="355">
          <cell r="B355" t="str">
            <v>IPME2</v>
          </cell>
          <cell r="C355" t="str">
            <v>un</v>
          </cell>
          <cell r="D355" t="str">
            <v>Puerta en malla eslabonada de dos alas, ojo N°5, calibre 12, h = 2,0m, ancho = 2,0m</v>
          </cell>
          <cell r="E355">
            <v>832209.84000000008</v>
          </cell>
        </row>
        <row r="356">
          <cell r="B356" t="str">
            <v>IPME2X4</v>
          </cell>
          <cell r="C356" t="str">
            <v>un</v>
          </cell>
          <cell r="D356" t="str">
            <v>Puerta en malla eslabonada de dos alas, ojo N°5, calibre 12, h = 2,0m, ancho = 4,0m</v>
          </cell>
          <cell r="E356">
            <v>998651.80799999996</v>
          </cell>
        </row>
        <row r="357">
          <cell r="B357" t="str">
            <v>IPUR</v>
          </cell>
          <cell r="C357" t="str">
            <v>un</v>
          </cell>
          <cell r="D357" t="str">
            <v>Puerta en reja 0,8 x 2,10 m, incluye marco y chapa</v>
          </cell>
          <cell r="E357">
            <v>308611.14900000003</v>
          </cell>
        </row>
        <row r="358">
          <cell r="B358" t="str">
            <v>IPUR1</v>
          </cell>
          <cell r="C358" t="str">
            <v>un</v>
          </cell>
          <cell r="D358" t="str">
            <v>Puerta en reja 0,95 x 1,50 m, incluye marco y chapa</v>
          </cell>
          <cell r="E358">
            <v>283392.66900000005</v>
          </cell>
        </row>
        <row r="359">
          <cell r="B359" t="str">
            <v>IPT</v>
          </cell>
          <cell r="C359" t="str">
            <v>un</v>
          </cell>
          <cell r="D359" t="str">
            <v>puesta a tierra</v>
          </cell>
          <cell r="E359">
            <v>500000</v>
          </cell>
        </row>
        <row r="360">
          <cell r="B360" t="str">
            <v>IPTF</v>
          </cell>
          <cell r="C360" t="str">
            <v>un</v>
          </cell>
          <cell r="D360" t="str">
            <v>Punta tipo Franklin de una asta con soporte</v>
          </cell>
          <cell r="E360">
            <v>70000</v>
          </cell>
        </row>
        <row r="361">
          <cell r="B361" t="str">
            <v>IREC</v>
          </cell>
          <cell r="C361" t="str">
            <v>m3</v>
          </cell>
          <cell r="D361" t="str">
            <v>Recebo</v>
          </cell>
          <cell r="E361">
            <v>7417.2000000000007</v>
          </cell>
        </row>
        <row r="362">
          <cell r="B362" t="str">
            <v>IRV</v>
          </cell>
          <cell r="C362" t="str">
            <v>un</v>
          </cell>
          <cell r="D362" t="str">
            <v>Reja 0,8m x 0,8m para ventana, incluye marco</v>
          </cell>
          <cell r="E362">
            <v>126092.40000000001</v>
          </cell>
        </row>
        <row r="363">
          <cell r="B363" t="str">
            <v>IRDA2"</v>
          </cell>
          <cell r="C363" t="str">
            <v>un</v>
          </cell>
          <cell r="D363" t="str">
            <v>Radachinas de 2" (capacidad de carga 90 Kg)</v>
          </cell>
          <cell r="E363">
            <v>17750</v>
          </cell>
        </row>
        <row r="364">
          <cell r="B364" t="str">
            <v>IREJA1</v>
          </cell>
          <cell r="C364" t="str">
            <v>un</v>
          </cell>
          <cell r="D364" t="str">
            <v>Rejilla de 30cm x 20cm con 9 barras lisas en acero de Ø3/8" separadas cada 2 cm (incluye marco en ángulo de acero al carbón de 1"x 11/4", anclajes y bisagras para su apertura)</v>
          </cell>
          <cell r="E364">
            <v>297500</v>
          </cell>
        </row>
        <row r="365">
          <cell r="B365" t="str">
            <v>IREJA</v>
          </cell>
          <cell r="C365" t="str">
            <v>un</v>
          </cell>
          <cell r="D365" t="str">
            <v>Rejilla de 40cm x 20cm con 13 barras lisas en acero de Ø3/8" separadas cada 2 cm (incluye marco en ángulo de acero al carbón de 1"x 11/4", anclajes y bisagras para su apertura)</v>
          </cell>
          <cell r="E365">
            <v>321300</v>
          </cell>
        </row>
        <row r="366">
          <cell r="B366" t="str">
            <v>IREJA2</v>
          </cell>
          <cell r="C366" t="str">
            <v>un</v>
          </cell>
          <cell r="D366" t="str">
            <v>Rejilla de 40cm x 180cm con 45 barras lisas en acero de Ø3/8" separadas cada 3 cm (incluye marco en ángulo de acero al carbón de 1"x 11/4", anclajes y bisagras para su apertura)</v>
          </cell>
          <cell r="E366">
            <v>672350</v>
          </cell>
        </row>
        <row r="367">
          <cell r="B367" t="str">
            <v>IRCT6x4</v>
          </cell>
          <cell r="C367" t="str">
            <v>un</v>
          </cell>
          <cell r="D367" t="str">
            <v>Rejilla en cúpula tradicional de 6"x4"</v>
          </cell>
          <cell r="E367">
            <v>28900</v>
          </cell>
        </row>
        <row r="368">
          <cell r="B368" t="str">
            <v>IRPFV</v>
          </cell>
          <cell r="C368" t="str">
            <v>m2</v>
          </cell>
          <cell r="D368" t="str">
            <v>Rejilla peatonal en  fibra de vidrio  de resistencia 1100kg/cm2</v>
          </cell>
          <cell r="E368">
            <v>358904</v>
          </cell>
        </row>
        <row r="369">
          <cell r="B369" t="str">
            <v>ISSC</v>
          </cell>
          <cell r="C369" t="str">
            <v>un</v>
          </cell>
          <cell r="D369" t="str">
            <v>Sacos de suelo cemento</v>
          </cell>
          <cell r="E369">
            <v>9520</v>
          </cell>
        </row>
        <row r="370">
          <cell r="B370" t="str">
            <v>ISE</v>
          </cell>
          <cell r="C370" t="str">
            <v>ml</v>
          </cell>
          <cell r="D370" t="str">
            <v>Sellante elastomérico 6,4 mm x 12,7 mm</v>
          </cell>
          <cell r="E370">
            <v>21574.7</v>
          </cell>
        </row>
        <row r="371">
          <cell r="B371" t="str">
            <v>ISEP</v>
          </cell>
          <cell r="C371" t="str">
            <v>ml</v>
          </cell>
          <cell r="D371" t="str">
            <v>Sellante elástico de poliuretano autonivelante tipo Sikaflex-1CSL</v>
          </cell>
          <cell r="E371">
            <v>6670.3508771929819</v>
          </cell>
        </row>
        <row r="372">
          <cell r="B372" t="str">
            <v>ISAR</v>
          </cell>
          <cell r="C372" t="str">
            <v>m3</v>
          </cell>
          <cell r="D372" t="str">
            <v>Sello arenilla, e=10cm</v>
          </cell>
          <cell r="E372">
            <v>80920</v>
          </cell>
        </row>
        <row r="373">
          <cell r="B373" t="str">
            <v>ISEE</v>
          </cell>
          <cell r="C373" t="str">
            <v>ml</v>
          </cell>
          <cell r="D373" t="str">
            <v>sistema de escape exhosto 3" con aislamiento</v>
          </cell>
          <cell r="E373">
            <v>339150</v>
          </cell>
        </row>
        <row r="374">
          <cell r="B374" t="str">
            <v>ISEE2</v>
          </cell>
          <cell r="C374" t="str">
            <v>ml</v>
          </cell>
          <cell r="D374" t="str">
            <v>sistema de escape exhosto 2" con aislamiento</v>
          </cell>
          <cell r="E374">
            <v>60688</v>
          </cell>
        </row>
        <row r="375">
          <cell r="B375" t="str">
            <v>ISOLM</v>
          </cell>
          <cell r="C375" t="str">
            <v>cm</v>
          </cell>
          <cell r="D375" t="str">
            <v xml:space="preserve">Soldadura </v>
          </cell>
          <cell r="E375">
            <v>1190</v>
          </cell>
        </row>
        <row r="376">
          <cell r="B376" t="str">
            <v>ISOLMUN</v>
          </cell>
          <cell r="C376" t="str">
            <v>un</v>
          </cell>
          <cell r="D376" t="str">
            <v>soldadura</v>
          </cell>
          <cell r="E376">
            <v>35000</v>
          </cell>
        </row>
        <row r="377">
          <cell r="B377" t="str">
            <v>ISOLE</v>
          </cell>
          <cell r="C377" t="str">
            <v>un</v>
          </cell>
          <cell r="D377" t="str">
            <v>Soldadura Exotérmica 115gr</v>
          </cell>
          <cell r="E377">
            <v>78000</v>
          </cell>
        </row>
        <row r="378">
          <cell r="B378" t="str">
            <v>ISOL</v>
          </cell>
          <cell r="C378" t="str">
            <v>un</v>
          </cell>
          <cell r="D378" t="str">
            <v>Soldadura líquida (1/4 gal) y limpiador removedor (1/4 gal)</v>
          </cell>
          <cell r="E378">
            <v>182637.27585599999</v>
          </cell>
        </row>
        <row r="379">
          <cell r="B379" t="str">
            <v>ISOLV</v>
          </cell>
          <cell r="C379" t="str">
            <v>kg</v>
          </cell>
          <cell r="D379" t="str">
            <v>Solvente</v>
          </cell>
          <cell r="E379">
            <v>20000</v>
          </cell>
        </row>
        <row r="380">
          <cell r="B380" t="str">
            <v>ISOP45AG</v>
          </cell>
          <cell r="C380" t="str">
            <v>un</v>
          </cell>
          <cell r="D380" t="str">
            <v>Soporte tipo ménsula SMS045AG</v>
          </cell>
          <cell r="E380">
            <v>25783</v>
          </cell>
        </row>
        <row r="381">
          <cell r="B381" t="str">
            <v>ISUI</v>
          </cell>
          <cell r="C381" t="str">
            <v>un</v>
          </cell>
          <cell r="D381" t="str">
            <v>suiche</v>
          </cell>
          <cell r="E381">
            <v>11305</v>
          </cell>
        </row>
        <row r="382">
          <cell r="B382" t="str">
            <v>ISTB</v>
          </cell>
          <cell r="C382" t="str">
            <v>un</v>
          </cell>
          <cell r="D382" t="str">
            <v>Sumidero tipo B, Polipropileno</v>
          </cell>
          <cell r="E382">
            <v>109480</v>
          </cell>
        </row>
        <row r="383">
          <cell r="B383" t="str">
            <v>ITAB</v>
          </cell>
          <cell r="C383" t="str">
            <v>un</v>
          </cell>
          <cell r="D383" t="str">
            <v>Tabla de 2cm x 20cm y L = 3,0m, en madera común</v>
          </cell>
          <cell r="E383">
            <v>5950</v>
          </cell>
        </row>
        <row r="384">
          <cell r="B384" t="str">
            <v>ITAB2X10</v>
          </cell>
          <cell r="C384" t="str">
            <v>un</v>
          </cell>
          <cell r="D384" t="str">
            <v>Tabla de 2cm x 10cm y L = 3,0m, en madera común</v>
          </cell>
          <cell r="E384">
            <v>3000</v>
          </cell>
        </row>
        <row r="385">
          <cell r="B385" t="str">
            <v>ITAF</v>
          </cell>
          <cell r="C385" t="str">
            <v>un</v>
          </cell>
          <cell r="D385" t="str">
            <v>Tabla formaleta (10" x 3m x 3/4")</v>
          </cell>
          <cell r="E385">
            <v>10710</v>
          </cell>
        </row>
        <row r="386">
          <cell r="B386" t="str">
            <v>ITAB2F</v>
          </cell>
          <cell r="C386" t="str">
            <v>un</v>
          </cell>
          <cell r="D386" t="str">
            <v>Tablero 2F, 8 ctos, 4H 120/240V con puerta y targetero</v>
          </cell>
          <cell r="E386">
            <v>125000</v>
          </cell>
        </row>
        <row r="387">
          <cell r="B387" t="str">
            <v>ITACTO</v>
          </cell>
          <cell r="C387" t="str">
            <v>un</v>
          </cell>
          <cell r="D387" t="str">
            <v xml:space="preserve">Tablero de transferencia automática de 13.5 kVA monofásico 240 V. Incluye tablero interno de 12 circuitos monofasico </v>
          </cell>
          <cell r="E387">
            <v>5831000</v>
          </cell>
        </row>
        <row r="388">
          <cell r="B388" t="str">
            <v>ITACTO1</v>
          </cell>
          <cell r="C388" t="str">
            <v>un</v>
          </cell>
          <cell r="D388" t="str">
            <v xml:space="preserve">Tablero de transferencia automática de 50 A monofásico 240 V. Incluye tablero interno de 12 circuitos monofasico </v>
          </cell>
          <cell r="E388">
            <v>5593000</v>
          </cell>
        </row>
        <row r="389">
          <cell r="B389" t="str">
            <v>ITATA</v>
          </cell>
          <cell r="C389" t="str">
            <v>un</v>
          </cell>
          <cell r="D389" t="str">
            <v>Tablero de transferencia automática de 50 A con tablero de 18 circuitos interno y protecciones</v>
          </cell>
          <cell r="E389">
            <v>6800000</v>
          </cell>
        </row>
        <row r="390">
          <cell r="B390" t="str">
            <v>ITAB1</v>
          </cell>
          <cell r="C390" t="str">
            <v>un</v>
          </cell>
          <cell r="D390" t="str">
            <v>Tablero de control eléctrico, arrancador con dos variadores de velocidad   de 50 HP, alimentación monofásica a 220/V con sistema de alternación, control PID, incluye trasductor de presion de 4 a 20 miliamperios y maniobra ABB</v>
          </cell>
          <cell r="E390">
            <v>64022000</v>
          </cell>
        </row>
        <row r="391">
          <cell r="B391" t="str">
            <v>ITAB2</v>
          </cell>
          <cell r="C391" t="str">
            <v>un</v>
          </cell>
          <cell r="D391" t="str">
            <v xml:space="preserve">Tablero en lámina Cold Rolled  de medidas 0.5m x 0.6m x 0.3m  que contiene breaker de protección 2x20A, arrancadores directos con relés térmicos y dispositivo de Protección contra sobretensiones transitorias (DPS clase B) </v>
          </cell>
          <cell r="E391">
            <v>5212200</v>
          </cell>
        </row>
        <row r="392">
          <cell r="B392" t="str">
            <v>ITABCB</v>
          </cell>
          <cell r="C392" t="str">
            <v>un</v>
          </cell>
          <cell r="D392" t="str">
            <v xml:space="preserve">Tablero de control para bombas. el cual incluye: cofre metalico, breaker industrial de caja moldeada, protecciones motores, selectores de tres posiciones, pilotos verdes, alarma interperie 220 v, pilotos rojos, minibreaker, borneras tipo riel omega, dps, </v>
          </cell>
          <cell r="E392">
            <v>7996799.9999999991</v>
          </cell>
        </row>
        <row r="393">
          <cell r="B393" t="str">
            <v>ITABCB1</v>
          </cell>
          <cell r="C393" t="str">
            <v>un</v>
          </cell>
          <cell r="D393" t="str">
            <v>Tablero de control para bombas. el cual incluye: cofre metalico, breaker industrial de caja moldeada, 2 variadores de velocidad de 3 hp, 2 selectores de tres posiciones, 2 lamparas verdes, 1 alarma interperie 220 v, 2 lamparas, rojas, 1 minibreaker 2x2 a,</v>
          </cell>
          <cell r="E393">
            <v>5664400</v>
          </cell>
        </row>
        <row r="394">
          <cell r="B394" t="str">
            <v>ITABIP40</v>
          </cell>
          <cell r="C394" t="str">
            <v>un</v>
          </cell>
          <cell r="D394" t="str">
            <v>Tablero para uso interior (IP40), lamina cold rolled 16, acabado final pintura en polvo de aplicación electroestática, gris claro RAL 7035.</v>
          </cell>
          <cell r="E394">
            <v>10225670</v>
          </cell>
        </row>
        <row r="395">
          <cell r="B395" t="str">
            <v>ITAB3</v>
          </cell>
          <cell r="C395" t="str">
            <v>un</v>
          </cell>
          <cell r="D395" t="str">
            <v xml:space="preserve">Tablero monofásico de 4 circuitos doble tapa y tarjetero   </v>
          </cell>
          <cell r="E395">
            <v>85000</v>
          </cell>
        </row>
        <row r="396">
          <cell r="B396" t="str">
            <v>ITABM</v>
          </cell>
          <cell r="C396" t="str">
            <v>un</v>
          </cell>
          <cell r="D396" t="str">
            <v>Tablero monofásico de 18 circuitos con espacio para totalizador</v>
          </cell>
          <cell r="E396">
            <v>5593000</v>
          </cell>
        </row>
        <row r="397">
          <cell r="B397" t="str">
            <v>ITEBME/T</v>
          </cell>
          <cell r="C397" t="str">
            <v>un</v>
          </cell>
          <cell r="D397" t="str">
            <v>Tablero monofásico E/T 24 ctos</v>
          </cell>
          <cell r="E397">
            <v>390000</v>
          </cell>
        </row>
        <row r="398">
          <cell r="B398" t="str">
            <v>ITABIP</v>
          </cell>
          <cell r="C398" t="str">
            <v>un</v>
          </cell>
          <cell r="D398" t="str">
            <v>Tablero IP 44 incluye breaker Contador monofasico 15(60)A 240/120 V</v>
          </cell>
          <cell r="E398">
            <v>350000</v>
          </cell>
        </row>
        <row r="399">
          <cell r="B399" t="str">
            <v>ITABIP1</v>
          </cell>
          <cell r="C399" t="str">
            <v>un</v>
          </cell>
          <cell r="D399" t="str">
            <v>Tablero IP 44 incluye breaker 3x100A para contador monofasico Tetrafilar 15(60)A 220/127V.</v>
          </cell>
          <cell r="E399">
            <v>280000</v>
          </cell>
        </row>
        <row r="400">
          <cell r="B400" t="str">
            <v>ITABIP2</v>
          </cell>
          <cell r="C400" t="str">
            <v>un</v>
          </cell>
          <cell r="D400" t="str">
            <v>Tablero IP 65 incluye breaker 2x40 a para contador monofásico electrónico trifilar 5(60)a, 240/120 v</v>
          </cell>
          <cell r="E400">
            <v>280000</v>
          </cell>
        </row>
        <row r="401">
          <cell r="B401" t="str">
            <v>ITABM15(100)A</v>
          </cell>
          <cell r="C401" t="str">
            <v>un</v>
          </cell>
          <cell r="D401" t="str">
            <v>Tablero para contador monofásico 15(100)A, 240/120V.</v>
          </cell>
          <cell r="E401">
            <v>350000</v>
          </cell>
        </row>
        <row r="402">
          <cell r="B402" t="str">
            <v>ITAC</v>
          </cell>
          <cell r="C402" t="str">
            <v>un</v>
          </cell>
          <cell r="D402" t="str">
            <v>Tacos de madera</v>
          </cell>
          <cell r="E402">
            <v>13685</v>
          </cell>
        </row>
        <row r="403">
          <cell r="B403" t="str">
            <v>ITH100</v>
          </cell>
          <cell r="C403" t="str">
            <v>un</v>
          </cell>
          <cell r="D403" t="str">
            <v>Tanque hidroneumático tipo diafragma  de 100 Litros</v>
          </cell>
          <cell r="E403">
            <v>742990</v>
          </cell>
        </row>
        <row r="404">
          <cell r="B404" t="str">
            <v>ITP</v>
          </cell>
          <cell r="C404" t="str">
            <v>un</v>
          </cell>
          <cell r="D404" t="str">
            <v>Tanque plástico cónico para almacenamiento de agua potable V=500L, incluye tapa</v>
          </cell>
          <cell r="E404">
            <v>266441</v>
          </cell>
        </row>
        <row r="405">
          <cell r="B405" t="str">
            <v>ITFV</v>
          </cell>
          <cell r="C405" t="str">
            <v>un</v>
          </cell>
          <cell r="D405" t="str">
            <v>Tapa de poliester reforzado con fibra de vidrio (PRFV), e=6 mm, 0,72m x 0,72m</v>
          </cell>
          <cell r="E405">
            <v>187194.13999999998</v>
          </cell>
        </row>
        <row r="406">
          <cell r="B406" t="str">
            <v>ITFV1</v>
          </cell>
          <cell r="C406" t="str">
            <v>un</v>
          </cell>
          <cell r="D406" t="str">
            <v>Tapa de poliester reforzado con fibra de vidrio (PRFV), e=6 mm, 1,0m x 1,0m</v>
          </cell>
          <cell r="E406">
            <v>210994.13999999998</v>
          </cell>
        </row>
        <row r="407">
          <cell r="B407" t="str">
            <v>ITFV2</v>
          </cell>
          <cell r="C407" t="str">
            <v>un</v>
          </cell>
          <cell r="D407" t="str">
            <v>Tapa de poliester reforzado con fibra de vidrio (PRFV), e=6 mm, 0,6m x 0,6m</v>
          </cell>
          <cell r="E407">
            <v>177674.13999999998</v>
          </cell>
        </row>
        <row r="408">
          <cell r="B408" t="str">
            <v>ITFV3</v>
          </cell>
          <cell r="C408" t="str">
            <v>un</v>
          </cell>
          <cell r="D408" t="str">
            <v>Tapa de poliester reforzado con fibra de vidrio (PRFV), e=6 mm, 3,35m x 1,3m</v>
          </cell>
          <cell r="E408">
            <v>567994.14</v>
          </cell>
        </row>
        <row r="409">
          <cell r="B409" t="str">
            <v>ITFV4</v>
          </cell>
          <cell r="C409" t="str">
            <v>un</v>
          </cell>
          <cell r="D409" t="str">
            <v>Tapa de poliester reforzado con fibra de vidrio (PRFV), e=6 mm, 0,7m x 0,7m</v>
          </cell>
          <cell r="E409">
            <v>139594.13999999998</v>
          </cell>
        </row>
        <row r="410">
          <cell r="B410" t="str">
            <v>ITFV5</v>
          </cell>
          <cell r="C410" t="str">
            <v>un</v>
          </cell>
          <cell r="D410" t="str">
            <v>Tapa de poliester reforzado con fibra de vidrio (PRFV), e=6 mm, 1,0m x 0,6m</v>
          </cell>
          <cell r="E410">
            <v>208250</v>
          </cell>
        </row>
        <row r="411">
          <cell r="B411" t="str">
            <v>ITFV6</v>
          </cell>
          <cell r="C411" t="str">
            <v>un</v>
          </cell>
          <cell r="D411" t="str">
            <v>Tapa de poliester reforzado con fibra de vidrio (PRFV), e=6 mm, 3,05m x 1,5m</v>
          </cell>
          <cell r="E411">
            <v>773500</v>
          </cell>
        </row>
        <row r="412">
          <cell r="B412" t="str">
            <v>ITFV7</v>
          </cell>
          <cell r="C412" t="str">
            <v>un</v>
          </cell>
          <cell r="D412" t="str">
            <v>Tapa de poliester reforzado con fibra de vidrio (PRFV), e=6 mm, 1,75m x 1,75m</v>
          </cell>
          <cell r="E412">
            <v>509684.13999999996</v>
          </cell>
        </row>
        <row r="413">
          <cell r="B413" t="str">
            <v>ITFV8</v>
          </cell>
          <cell r="C413" t="str">
            <v>un</v>
          </cell>
          <cell r="D413" t="str">
            <v>Tapa de PRFV de 1,6x0,65m</v>
          </cell>
          <cell r="E413">
            <v>309684</v>
          </cell>
        </row>
        <row r="414">
          <cell r="B414" t="str">
            <v>ITFV9</v>
          </cell>
          <cell r="C414" t="str">
            <v>un</v>
          </cell>
          <cell r="D414" t="str">
            <v>Tapa de PRFV de 1,6x0,6m</v>
          </cell>
          <cell r="E414">
            <v>309684</v>
          </cell>
        </row>
        <row r="415">
          <cell r="B415" t="str">
            <v>ITASB</v>
          </cell>
          <cell r="C415" t="str">
            <v>un</v>
          </cell>
          <cell r="D415" t="str">
            <v>Tapa de seguridad basculante tipo metacol de 4 apoyos de 70cm de diámetro, incluye llave y marco</v>
          </cell>
          <cell r="E415">
            <v>997850.7</v>
          </cell>
        </row>
        <row r="416">
          <cell r="B416" t="str">
            <v>ITAMA</v>
          </cell>
          <cell r="C416" t="str">
            <v>un</v>
          </cell>
          <cell r="D416" t="str">
            <v xml:space="preserve">Tapa métalica y marco para acometida de acueducto </v>
          </cell>
          <cell r="E416">
            <v>89250</v>
          </cell>
        </row>
        <row r="417">
          <cell r="B417" t="str">
            <v>ITAPP</v>
          </cell>
          <cell r="C417" t="str">
            <v>un</v>
          </cell>
          <cell r="D417" t="str">
            <v>Tapa polimérica de 0,30m x 0,30m (e=4mm), Incluye bisagras</v>
          </cell>
          <cell r="E417">
            <v>130900</v>
          </cell>
        </row>
        <row r="418">
          <cell r="B418" t="str">
            <v>ITAPP4</v>
          </cell>
          <cell r="C418" t="str">
            <v>un</v>
          </cell>
          <cell r="D418" t="str">
            <v>Tapa polimérica de 0,60m x 0,60m (e=4mm), Incluye bisagras</v>
          </cell>
          <cell r="E418">
            <v>238000</v>
          </cell>
        </row>
        <row r="419">
          <cell r="B419" t="str">
            <v>ITAPP1</v>
          </cell>
          <cell r="C419" t="str">
            <v>un</v>
          </cell>
          <cell r="D419" t="str">
            <v>Tapa polimérica de 0,90m x 0,90m (e=4mm), Incluye bisagras</v>
          </cell>
          <cell r="E419">
            <v>333200</v>
          </cell>
        </row>
        <row r="420">
          <cell r="B420" t="str">
            <v>ITAPP2</v>
          </cell>
          <cell r="C420" t="str">
            <v>un</v>
          </cell>
          <cell r="D420" t="str">
            <v>Tapa polimérica de 1,00m x 0,50m (e=4mm), Incluye bisagras</v>
          </cell>
          <cell r="E420">
            <v>238000</v>
          </cell>
        </row>
        <row r="421">
          <cell r="B421" t="str">
            <v>ITAPP3</v>
          </cell>
          <cell r="C421" t="str">
            <v>un</v>
          </cell>
          <cell r="D421" t="str">
            <v>Tapa polimérica de 1,10m x 1,00m (e=4mm), Incluye bisagras</v>
          </cell>
          <cell r="E421">
            <v>416500</v>
          </cell>
        </row>
        <row r="422">
          <cell r="B422" t="str">
            <v>ITAPP5</v>
          </cell>
          <cell r="C422" t="str">
            <v>un</v>
          </cell>
          <cell r="D422" t="str">
            <v>Tapa polimérica de 0,85m x 0,90m (e=4mm), Incluye bisagras</v>
          </cell>
          <cell r="E422">
            <v>321300</v>
          </cell>
        </row>
        <row r="423">
          <cell r="B423" t="str">
            <v>ITMH1</v>
          </cell>
          <cell r="C423" t="str">
            <v>un</v>
          </cell>
          <cell r="D423" t="str">
            <v>Tapa polimérica para cámaras de inspección y/o aliviadero de alcantarillado 1,2m de diámetro</v>
          </cell>
          <cell r="E423">
            <v>307892.26999999996</v>
          </cell>
        </row>
        <row r="424">
          <cell r="B424" t="str">
            <v>ITAVM</v>
          </cell>
          <cell r="C424" t="str">
            <v>un</v>
          </cell>
          <cell r="D424" t="str">
            <v>Tapa válvula metálica</v>
          </cell>
          <cell r="E424">
            <v>22086.399999999998</v>
          </cell>
        </row>
        <row r="425">
          <cell r="B425" t="str">
            <v>ITRAA</v>
          </cell>
          <cell r="C425" t="str">
            <v>un</v>
          </cell>
          <cell r="D425" t="str">
            <v>Tarjetas para referenciación de elementos de redes de acueducto y alcantarillado</v>
          </cell>
          <cell r="E425">
            <v>749.69999999999993</v>
          </cell>
        </row>
        <row r="426">
          <cell r="B426" t="str">
            <v>ITEAC</v>
          </cell>
          <cell r="C426" t="str">
            <v>un</v>
          </cell>
          <cell r="D426" t="str">
            <v>Teja de asbesto cemento de 0,90mx1,80m</v>
          </cell>
          <cell r="E426">
            <v>23400</v>
          </cell>
        </row>
        <row r="427">
          <cell r="B427" t="str">
            <v>ITAPA</v>
          </cell>
          <cell r="C427" t="str">
            <v>un</v>
          </cell>
          <cell r="D427" t="str">
            <v>Teja AJONIT POLIC. ADRI 0,7 mm (Cristal 00) No. 10</v>
          </cell>
          <cell r="E427">
            <v>75463</v>
          </cell>
        </row>
        <row r="428">
          <cell r="B428" t="str">
            <v>IT</v>
          </cell>
          <cell r="C428" t="str">
            <v>un</v>
          </cell>
          <cell r="D428" t="str">
            <v>Toma</v>
          </cell>
          <cell r="E428">
            <v>4000</v>
          </cell>
        </row>
        <row r="429">
          <cell r="B429" t="str">
            <v>ITCD</v>
          </cell>
          <cell r="C429" t="str">
            <v>un</v>
          </cell>
          <cell r="D429" t="str">
            <v>Toma corriente doble</v>
          </cell>
          <cell r="E429">
            <v>5950</v>
          </cell>
        </row>
        <row r="430">
          <cell r="B430" t="str">
            <v>ITCGF</v>
          </cell>
          <cell r="C430" t="str">
            <v>un</v>
          </cell>
          <cell r="D430" t="str">
            <v>Toma corriente GFCI</v>
          </cell>
          <cell r="E430">
            <v>38000</v>
          </cell>
        </row>
        <row r="431">
          <cell r="B431" t="str">
            <v>ITI</v>
          </cell>
          <cell r="C431" t="str">
            <v>un</v>
          </cell>
          <cell r="D431" t="str">
            <v>Toma interruptor</v>
          </cell>
          <cell r="E431">
            <v>3000</v>
          </cell>
        </row>
        <row r="432">
          <cell r="B432" t="str">
            <v>ITDPT</v>
          </cell>
          <cell r="C432" t="str">
            <v>un</v>
          </cell>
          <cell r="D432" t="str">
            <v>Toma doble + polo a tierra</v>
          </cell>
          <cell r="E432">
            <v>3990</v>
          </cell>
        </row>
        <row r="433">
          <cell r="B433" t="str">
            <v>ITL125V</v>
          </cell>
          <cell r="C433" t="str">
            <v>un</v>
          </cell>
          <cell r="D433" t="str">
            <v>toma leviton 125 V</v>
          </cell>
          <cell r="E433">
            <v>4500</v>
          </cell>
        </row>
        <row r="434">
          <cell r="B434" t="str">
            <v>ITPC</v>
          </cell>
          <cell r="C434" t="str">
            <v>gl</v>
          </cell>
          <cell r="D434" t="str">
            <v>Tornillos, pernos y conectores</v>
          </cell>
          <cell r="E434">
            <v>65000</v>
          </cell>
        </row>
        <row r="435">
          <cell r="B435" t="str">
            <v>ITEDOR</v>
          </cell>
          <cell r="C435" t="str">
            <v>un</v>
          </cell>
          <cell r="D435" t="str">
            <v>Tornillo espaciador</v>
          </cell>
          <cell r="E435">
            <v>7600</v>
          </cell>
        </row>
        <row r="436">
          <cell r="B436" t="str">
            <v>ITE5/8</v>
          </cell>
          <cell r="C436" t="str">
            <v>un</v>
          </cell>
          <cell r="D436" t="str">
            <v>Tornillo espaciador 5/8" x 10"</v>
          </cell>
          <cell r="E436">
            <v>6000</v>
          </cell>
        </row>
        <row r="437">
          <cell r="B437" t="str">
            <v>ITE</v>
          </cell>
          <cell r="C437" t="str">
            <v>un</v>
          </cell>
          <cell r="D437" t="str">
            <v>Tornillo espigo 4.7mm x 25cm</v>
          </cell>
          <cell r="E437">
            <v>152813</v>
          </cell>
        </row>
        <row r="438">
          <cell r="B438" t="str">
            <v>ITTM3</v>
          </cell>
          <cell r="C438" t="str">
            <v>ml</v>
          </cell>
          <cell r="D438" t="str">
            <v>Torre en tubería metálica, Ø3"</v>
          </cell>
          <cell r="E438">
            <v>214329.71</v>
          </cell>
        </row>
        <row r="439">
          <cell r="B439" t="str">
            <v>ITTM4</v>
          </cell>
          <cell r="C439" t="str">
            <v>ml</v>
          </cell>
          <cell r="D439" t="str">
            <v>Torre en tubería metálica, Ø4"</v>
          </cell>
          <cell r="E439">
            <v>226229.71</v>
          </cell>
        </row>
        <row r="440">
          <cell r="B440" t="str">
            <v>ITDOR</v>
          </cell>
          <cell r="C440" t="str">
            <v>un</v>
          </cell>
          <cell r="D440" t="str">
            <v xml:space="preserve">Totalizador </v>
          </cell>
          <cell r="E440">
            <v>250000</v>
          </cell>
        </row>
        <row r="441">
          <cell r="B441" t="str">
            <v>ITDORTM18C</v>
          </cell>
          <cell r="C441" t="str">
            <v>un</v>
          </cell>
          <cell r="D441" t="str">
            <v>Totalizador para tablero monofásico de 18 circuitos</v>
          </cell>
          <cell r="E441">
            <v>190000</v>
          </cell>
        </row>
        <row r="442">
          <cell r="B442" t="str">
            <v>ITDORTM20C</v>
          </cell>
          <cell r="C442" t="str">
            <v>un</v>
          </cell>
          <cell r="D442" t="str">
            <v>Totalizador para tablero monofásico de 24 circuitos</v>
          </cell>
          <cell r="E442">
            <v>160000</v>
          </cell>
        </row>
        <row r="443">
          <cell r="B443" t="str">
            <v>ITG120L</v>
          </cell>
          <cell r="C443" t="str">
            <v>un</v>
          </cell>
          <cell r="D443" t="str">
            <v>Trampa de grasas 120L</v>
          </cell>
          <cell r="E443">
            <v>297500</v>
          </cell>
        </row>
        <row r="444">
          <cell r="B444" t="str">
            <v>ITRA10</v>
          </cell>
          <cell r="C444" t="str">
            <v>ml</v>
          </cell>
          <cell r="D444" t="str">
            <v>transformador monofásico 10 kVA</v>
          </cell>
          <cell r="E444">
            <v>1834050</v>
          </cell>
        </row>
        <row r="445">
          <cell r="B445" t="str">
            <v>ITRA37</v>
          </cell>
          <cell r="C445" t="str">
            <v>un</v>
          </cell>
          <cell r="D445" t="str">
            <v>Transformador monofásico 37.5kVA</v>
          </cell>
          <cell r="E445">
            <v>2753300</v>
          </cell>
        </row>
        <row r="446">
          <cell r="B446" t="str">
            <v>ITRAI</v>
          </cell>
          <cell r="C446" t="str">
            <v>ml</v>
          </cell>
          <cell r="D446" t="str">
            <v>Trenza de Al. N°2 AWG</v>
          </cell>
          <cell r="E446">
            <v>9500</v>
          </cell>
        </row>
        <row r="447">
          <cell r="B447" t="str">
            <v>ITRI</v>
          </cell>
          <cell r="C447" t="str">
            <v>m3</v>
          </cell>
          <cell r="D447" t="str">
            <v>Triturado</v>
          </cell>
          <cell r="E447">
            <v>60000</v>
          </cell>
        </row>
        <row r="448">
          <cell r="B448" t="str">
            <v>ITPTS</v>
          </cell>
          <cell r="C448" t="str">
            <v>m</v>
          </cell>
          <cell r="D448" t="str">
            <v>Tubería acero rectangular PTS de 50mm X 150mm</v>
          </cell>
          <cell r="E448">
            <v>77707</v>
          </cell>
        </row>
        <row r="449">
          <cell r="B449" t="str">
            <v>ITPTS1</v>
          </cell>
          <cell r="C449" t="str">
            <v>m</v>
          </cell>
          <cell r="D449" t="str">
            <v>Tubería acero rectangular PTS de 70mm X 70mm</v>
          </cell>
          <cell r="E449">
            <v>75400</v>
          </cell>
        </row>
        <row r="450">
          <cell r="B450" t="str">
            <v>ITFM3/4</v>
          </cell>
          <cell r="C450" t="str">
            <v>ml</v>
          </cell>
          <cell r="D450" t="str">
            <v>Tubería flexible metálica 3/4" #8</v>
          </cell>
          <cell r="E450">
            <v>17850</v>
          </cell>
        </row>
        <row r="451">
          <cell r="B451" t="str">
            <v>ITCE</v>
          </cell>
          <cell r="C451" t="str">
            <v>ml</v>
          </cell>
          <cell r="D451" t="str">
            <v>Tuberia cerrada estructural astm A500 grado C</v>
          </cell>
          <cell r="E451">
            <v>13783</v>
          </cell>
        </row>
        <row r="452">
          <cell r="B452" t="str">
            <v>ITO</v>
          </cell>
          <cell r="C452" t="str">
            <v>un</v>
          </cell>
          <cell r="D452" t="str">
            <v>Tuerca de ojo</v>
          </cell>
          <cell r="E452">
            <v>5250</v>
          </cell>
        </row>
        <row r="453">
          <cell r="B453" t="str">
            <v>ITIMC3/4</v>
          </cell>
          <cell r="C453" t="str">
            <v>ml</v>
          </cell>
          <cell r="D453" t="str">
            <v>Tubo IMC 3/4"</v>
          </cell>
          <cell r="E453">
            <v>10000</v>
          </cell>
        </row>
        <row r="454">
          <cell r="B454" t="str">
            <v>ITEMT</v>
          </cell>
          <cell r="C454" t="str">
            <v>un</v>
          </cell>
          <cell r="D454" t="str">
            <v>Tubo EMT</v>
          </cell>
          <cell r="E454">
            <v>5355</v>
          </cell>
        </row>
        <row r="455">
          <cell r="B455" t="str">
            <v>ITEMT1</v>
          </cell>
          <cell r="C455" t="str">
            <v>ml</v>
          </cell>
          <cell r="D455" t="str">
            <v>Tubo EMT 1''</v>
          </cell>
          <cell r="E455">
            <v>13500</v>
          </cell>
        </row>
        <row r="456">
          <cell r="B456" t="str">
            <v>ITIMC 1 1/4'' x 3m</v>
          </cell>
          <cell r="C456" t="str">
            <v>ml</v>
          </cell>
          <cell r="D456" t="str">
            <v>Tubo IMC 1 1/4'' x 3 m</v>
          </cell>
          <cell r="E456">
            <v>29166.899999999998</v>
          </cell>
        </row>
        <row r="457">
          <cell r="B457" t="str">
            <v>ITIMC2"X 3m</v>
          </cell>
          <cell r="C457" t="str">
            <v>un</v>
          </cell>
          <cell r="D457" t="str">
            <v>Tubo IMC 2'' x 3 m</v>
          </cell>
          <cell r="E457">
            <v>97223</v>
          </cell>
        </row>
        <row r="458">
          <cell r="B458" t="str">
            <v>ITICION</v>
          </cell>
          <cell r="C458" t="str">
            <v>un</v>
          </cell>
          <cell r="D458" t="str">
            <v>Tubo iluminación</v>
          </cell>
          <cell r="E458">
            <v>20000</v>
          </cell>
        </row>
        <row r="459">
          <cell r="B459" t="str">
            <v>ITPVC3/4</v>
          </cell>
          <cell r="C459" t="str">
            <v>ml</v>
          </cell>
          <cell r="D459" t="str">
            <v>Tubo PVC 3/4</v>
          </cell>
          <cell r="E459">
            <v>3201</v>
          </cell>
        </row>
        <row r="460">
          <cell r="B460" t="str">
            <v>IUIMC3/4</v>
          </cell>
          <cell r="C460" t="str">
            <v>un</v>
          </cell>
          <cell r="D460" t="str">
            <v>Union IMC 3/4"</v>
          </cell>
          <cell r="E460">
            <v>1500</v>
          </cell>
        </row>
        <row r="461">
          <cell r="B461" t="str">
            <v>IVC5/8</v>
          </cell>
          <cell r="C461" t="str">
            <v>un</v>
          </cell>
          <cell r="D461" t="str">
            <v>Varilla Copperweld 5/8" x 2.4m</v>
          </cell>
          <cell r="E461">
            <v>41061</v>
          </cell>
        </row>
        <row r="462">
          <cell r="B462" t="str">
            <v>IVA</v>
          </cell>
          <cell r="C462" t="str">
            <v>un</v>
          </cell>
          <cell r="D462" t="str">
            <v>Varilla de anclaje</v>
          </cell>
          <cell r="E462">
            <v>25000</v>
          </cell>
        </row>
        <row r="463">
          <cell r="B463" t="str">
            <v>IVA1/2</v>
          </cell>
          <cell r="C463" t="str">
            <v>un</v>
          </cell>
          <cell r="D463" t="str">
            <v xml:space="preserve">Varilla de anclaje, Ø1/2" </v>
          </cell>
          <cell r="E463">
            <v>15590</v>
          </cell>
        </row>
        <row r="464">
          <cell r="B464" t="str">
            <v>IVA5/8</v>
          </cell>
          <cell r="C464" t="str">
            <v>un</v>
          </cell>
          <cell r="D464" t="str">
            <v xml:space="preserve">Varilla de anclaje, Ø5/8" </v>
          </cell>
          <cell r="E464">
            <v>30750</v>
          </cell>
        </row>
        <row r="465">
          <cell r="B465" t="str">
            <v>IVA3/4</v>
          </cell>
          <cell r="C465" t="str">
            <v>un</v>
          </cell>
          <cell r="D465" t="str">
            <v xml:space="preserve">Varilla de anclaje, Ø3/4" </v>
          </cell>
          <cell r="E465">
            <v>46750</v>
          </cell>
        </row>
        <row r="466">
          <cell r="B466" t="str">
            <v>IVPT</v>
          </cell>
          <cell r="C466" t="str">
            <v>un</v>
          </cell>
          <cell r="D466" t="str">
            <v>Varilla puesta tierra 2,4 m</v>
          </cell>
          <cell r="E466">
            <v>91630</v>
          </cell>
        </row>
        <row r="467">
          <cell r="B467" t="str">
            <v>IVCEA</v>
          </cell>
          <cell r="C467" t="str">
            <v>un</v>
          </cell>
          <cell r="D467" t="str">
            <v xml:space="preserve">Ventana con vidrio plano fijo de1,20mx1,20m y 4mm de espesor y celosías con marco en periferia de aluminio </v>
          </cell>
          <cell r="E467">
            <v>130900</v>
          </cell>
        </row>
        <row r="468">
          <cell r="B468" t="str">
            <v>IVCR</v>
          </cell>
          <cell r="C468" t="str">
            <v>un</v>
          </cell>
          <cell r="D468" t="str">
            <v>Ventana con vidrio plano fijo de 1,0mx1,0m y 4mm de espesor, incluye dos manos de pintura anticorrosiva y reja metálica</v>
          </cell>
          <cell r="E468">
            <v>345100</v>
          </cell>
        </row>
        <row r="469">
          <cell r="B469" t="str">
            <v>IVCR1</v>
          </cell>
          <cell r="C469" t="str">
            <v>un</v>
          </cell>
          <cell r="D469" t="str">
            <v>Ventana con vidrio plano fijo de 0,60mx0,40m y 4mm de espesor, incluye dos manos de pintura anticorrosiva y reja metálica</v>
          </cell>
          <cell r="E469">
            <v>226100</v>
          </cell>
        </row>
        <row r="470">
          <cell r="B470" t="str">
            <v>IVCA</v>
          </cell>
          <cell r="C470" t="str">
            <v>un</v>
          </cell>
          <cell r="D470" t="str">
            <v>Ventana corrediza en aluminio crudo de 1m x 1m, incluye vidrio laminado de 6 mm de espesor</v>
          </cell>
          <cell r="E470">
            <v>119000</v>
          </cell>
        </row>
        <row r="471">
          <cell r="B471" t="str">
            <v>IVCA1</v>
          </cell>
          <cell r="C471" t="str">
            <v>un</v>
          </cell>
          <cell r="D471" t="str">
            <v>Ventana corrediza en aluminio crudo de 0,6m x 0,4m, incluye vidrio laminado de 6 mm de espesor</v>
          </cell>
          <cell r="E471">
            <v>65450</v>
          </cell>
        </row>
        <row r="472">
          <cell r="B472" t="str">
            <v>IVAI1</v>
          </cell>
          <cell r="C472" t="str">
            <v>un</v>
          </cell>
          <cell r="D472" t="str">
            <v>Vertedero triangular en acero inoxidable e= 5mm de 0,6m de ancho y 0,5m de altura (incluye pernos tipo ancla de cuña de 1/4" x  2 1/4" en acero inoxidable y empaque de neopreno)</v>
          </cell>
          <cell r="E472">
            <v>273700</v>
          </cell>
        </row>
        <row r="473">
          <cell r="B473" t="str">
            <v>IVAI</v>
          </cell>
          <cell r="C473" t="str">
            <v>un</v>
          </cell>
          <cell r="D473" t="str">
            <v>Vertedero rectangular y triangular soldados entre si en acero inoxidable e= 5 mm (incluye pernos tipo ancla de cuña de 1/4" x  2 1/4" en acero inoxidable y empaque de neopreno)</v>
          </cell>
          <cell r="E473">
            <v>321300</v>
          </cell>
        </row>
        <row r="474">
          <cell r="B474" t="str">
            <v>IVAI2</v>
          </cell>
          <cell r="C474" t="str">
            <v>un</v>
          </cell>
          <cell r="D474" t="str">
            <v>Vertederos rectangulares soldados entre si en acero inoxidable e= 5 mm (incluye pernos tipo ancla de cuña de 1/4" x  2 1/4" en acero inoxidable y empaque de neopreno)</v>
          </cell>
          <cell r="E474">
            <v>524076</v>
          </cell>
        </row>
        <row r="475">
          <cell r="B475" t="str">
            <v>IVM</v>
          </cell>
          <cell r="C475" t="str">
            <v>un</v>
          </cell>
          <cell r="D475" t="str">
            <v>vestida monofasica para transformador</v>
          </cell>
          <cell r="E475">
            <v>750000</v>
          </cell>
        </row>
        <row r="476">
          <cell r="B476" t="str">
            <v>IVMPP</v>
          </cell>
          <cell r="C476" t="str">
            <v>un</v>
          </cell>
          <cell r="D476" t="str">
            <v>vestida monofasica para porte primario</v>
          </cell>
          <cell r="E476">
            <v>75000</v>
          </cell>
        </row>
        <row r="477">
          <cell r="B477" t="str">
            <v>IVP</v>
          </cell>
          <cell r="C477" t="str">
            <v>un</v>
          </cell>
          <cell r="D477" t="str">
            <v>Vidrio plano transparente para ventana de 1,0m x 0,50m y 3mm de espesor</v>
          </cell>
          <cell r="E477">
            <v>124950</v>
          </cell>
        </row>
        <row r="478">
          <cell r="B478" t="str">
            <v>IVC1</v>
          </cell>
          <cell r="C478" t="str">
            <v>ml</v>
          </cell>
          <cell r="D478" t="str">
            <v>Viga cajón PHR 100X50 e=1,50 mm</v>
          </cell>
          <cell r="E478">
            <v>21637.174999999999</v>
          </cell>
        </row>
        <row r="479">
          <cell r="B479" t="str">
            <v>IVC2</v>
          </cell>
          <cell r="C479" t="str">
            <v>ml</v>
          </cell>
          <cell r="D479" t="str">
            <v>Viga cajón PHR 160X60 e=2,00 mm</v>
          </cell>
          <cell r="E479">
            <v>23115.75</v>
          </cell>
        </row>
        <row r="480">
          <cell r="B480" t="str">
            <v>IVC</v>
          </cell>
          <cell r="C480" t="str">
            <v>ml</v>
          </cell>
          <cell r="D480" t="str">
            <v>Viga cajon PHR 305X80 e=3 mm</v>
          </cell>
          <cell r="E480">
            <v>26607.269500000002</v>
          </cell>
        </row>
        <row r="481">
          <cell r="B481" t="str">
            <v>IVIPE80</v>
          </cell>
          <cell r="C481" t="str">
            <v>ml</v>
          </cell>
          <cell r="D481" t="str">
            <v>Viga IPE 80mm</v>
          </cell>
          <cell r="E481">
            <v>18000</v>
          </cell>
        </row>
        <row r="482">
          <cell r="B482" t="str">
            <v>IVIPE100</v>
          </cell>
          <cell r="C482" t="str">
            <v>ml</v>
          </cell>
          <cell r="D482" t="str">
            <v>Viga IPE 100mm</v>
          </cell>
          <cell r="E482">
            <v>28000</v>
          </cell>
        </row>
        <row r="483">
          <cell r="B483">
            <v>0</v>
          </cell>
          <cell r="C483">
            <v>0</v>
          </cell>
          <cell r="D483">
            <v>0</v>
          </cell>
          <cell r="E483">
            <v>0</v>
          </cell>
        </row>
        <row r="484">
          <cell r="B484">
            <v>0</v>
          </cell>
          <cell r="C484">
            <v>0</v>
          </cell>
          <cell r="D484">
            <v>0</v>
          </cell>
          <cell r="E484">
            <v>0</v>
          </cell>
        </row>
        <row r="485">
          <cell r="B485">
            <v>0</v>
          </cell>
          <cell r="C485">
            <v>0</v>
          </cell>
          <cell r="D485">
            <v>0</v>
          </cell>
          <cell r="E485">
            <v>0</v>
          </cell>
        </row>
        <row r="486">
          <cell r="B486">
            <v>0</v>
          </cell>
          <cell r="C486">
            <v>0</v>
          </cell>
          <cell r="D486">
            <v>0</v>
          </cell>
          <cell r="E486">
            <v>0</v>
          </cell>
        </row>
        <row r="487">
          <cell r="B487" t="str">
            <v>LISTADO DE CONCRETOS</v>
          </cell>
          <cell r="C487">
            <v>0</v>
          </cell>
          <cell r="D487">
            <v>0</v>
          </cell>
          <cell r="E487">
            <v>0</v>
          </cell>
        </row>
        <row r="488">
          <cell r="E488" t="str">
            <v>Can</v>
          </cell>
        </row>
        <row r="489">
          <cell r="B489">
            <v>0</v>
          </cell>
          <cell r="C489" t="str">
            <v>m3</v>
          </cell>
          <cell r="D489" t="str">
            <v>Concreto de 28 Mpa (4000psi)</v>
          </cell>
          <cell r="E489" t="str">
            <v>1.1,5.1,75</v>
          </cell>
        </row>
        <row r="490">
          <cell r="B490" t="str">
            <v>IARE</v>
          </cell>
          <cell r="C490" t="str">
            <v>m3</v>
          </cell>
          <cell r="D490" t="str">
            <v>Arena</v>
          </cell>
          <cell r="E490">
            <v>0.53</v>
          </cell>
        </row>
        <row r="491">
          <cell r="B491" t="str">
            <v>ITRI</v>
          </cell>
          <cell r="C491" t="str">
            <v>m3</v>
          </cell>
          <cell r="D491" t="str">
            <v>Triturado</v>
          </cell>
          <cell r="E491">
            <v>0.62</v>
          </cell>
        </row>
        <row r="492">
          <cell r="B492" t="str">
            <v>TI</v>
          </cell>
          <cell r="C492" t="str">
            <v>m3</v>
          </cell>
          <cell r="D492" t="str">
            <v>Transporte interno</v>
          </cell>
          <cell r="E492">
            <v>1.1499999999999999</v>
          </cell>
        </row>
        <row r="493">
          <cell r="B493" t="str">
            <v>ICEM</v>
          </cell>
          <cell r="C493" t="str">
            <v>bul</v>
          </cell>
          <cell r="D493" t="str">
            <v>Cemento (incluye transporte)</v>
          </cell>
          <cell r="E493">
            <v>9</v>
          </cell>
        </row>
        <row r="494">
          <cell r="B494" t="str">
            <v>ECON</v>
          </cell>
          <cell r="C494" t="str">
            <v>m3</v>
          </cell>
          <cell r="D494" t="str">
            <v>Concretadora + vibrador</v>
          </cell>
          <cell r="E494">
            <v>1</v>
          </cell>
        </row>
        <row r="495">
          <cell r="B495" t="str">
            <v>IC28Mpa</v>
          </cell>
          <cell r="C495" t="str">
            <v>m3</v>
          </cell>
          <cell r="D495" t="str">
            <v>Concreto de 28 Mpa (4000psi)</v>
          </cell>
          <cell r="E495">
            <v>0</v>
          </cell>
        </row>
        <row r="496">
          <cell r="D496">
            <v>0</v>
          </cell>
          <cell r="E496">
            <v>0</v>
          </cell>
        </row>
        <row r="497">
          <cell r="B497">
            <v>0</v>
          </cell>
          <cell r="C497" t="str">
            <v>m3</v>
          </cell>
          <cell r="D497" t="str">
            <v>Concreto de 24.5 Mpa (3500psi)</v>
          </cell>
          <cell r="E497" t="str">
            <v>1.2.2</v>
          </cell>
        </row>
        <row r="498">
          <cell r="B498" t="str">
            <v>IARE</v>
          </cell>
          <cell r="C498" t="str">
            <v>m3</v>
          </cell>
          <cell r="D498" t="str">
            <v>Arena</v>
          </cell>
          <cell r="E498">
            <v>0.67</v>
          </cell>
        </row>
        <row r="499">
          <cell r="B499" t="str">
            <v>ITRI</v>
          </cell>
          <cell r="C499" t="str">
            <v>m3</v>
          </cell>
          <cell r="D499" t="str">
            <v>Triturado</v>
          </cell>
          <cell r="E499">
            <v>0.67</v>
          </cell>
        </row>
        <row r="500">
          <cell r="B500" t="str">
            <v>TI</v>
          </cell>
          <cell r="C500" t="str">
            <v>m3</v>
          </cell>
          <cell r="D500" t="str">
            <v>Transporte interno</v>
          </cell>
          <cell r="E500">
            <v>1.34</v>
          </cell>
        </row>
        <row r="501">
          <cell r="B501" t="str">
            <v>ICEM</v>
          </cell>
          <cell r="C501" t="str">
            <v>bul</v>
          </cell>
          <cell r="D501" t="str">
            <v>Cemento (incluye transporte)</v>
          </cell>
          <cell r="E501">
            <v>8.5</v>
          </cell>
        </row>
        <row r="502">
          <cell r="B502" t="str">
            <v>ECON</v>
          </cell>
          <cell r="C502" t="str">
            <v>m3</v>
          </cell>
          <cell r="D502" t="str">
            <v>Concretadora + vibrador</v>
          </cell>
          <cell r="E502">
            <v>3</v>
          </cell>
        </row>
        <row r="503">
          <cell r="B503" t="str">
            <v>IC24Mpa</v>
          </cell>
          <cell r="C503" t="str">
            <v>m3</v>
          </cell>
          <cell r="D503" t="str">
            <v>Concreto de 24.5 Mpa (3500psi)</v>
          </cell>
          <cell r="E503">
            <v>0</v>
          </cell>
        </row>
        <row r="504">
          <cell r="D504">
            <v>0</v>
          </cell>
          <cell r="E504">
            <v>0</v>
          </cell>
        </row>
        <row r="505">
          <cell r="B505">
            <v>0</v>
          </cell>
          <cell r="C505" t="str">
            <v>m3</v>
          </cell>
          <cell r="D505" t="str">
            <v>Concreto de 21 Mpa (3000psi)</v>
          </cell>
          <cell r="E505" t="str">
            <v>1.2.3,5</v>
          </cell>
        </row>
        <row r="506">
          <cell r="B506" t="str">
            <v>IARE</v>
          </cell>
          <cell r="C506" t="str">
            <v>m3</v>
          </cell>
          <cell r="D506" t="str">
            <v>Arena</v>
          </cell>
          <cell r="E506">
            <v>0.52</v>
          </cell>
        </row>
        <row r="507">
          <cell r="B507" t="str">
            <v>ITRI</v>
          </cell>
          <cell r="C507" t="str">
            <v>m3</v>
          </cell>
          <cell r="D507" t="str">
            <v>Triturado</v>
          </cell>
          <cell r="E507">
            <v>0.9</v>
          </cell>
        </row>
        <row r="508">
          <cell r="B508" t="str">
            <v>TI</v>
          </cell>
          <cell r="C508" t="str">
            <v>m3</v>
          </cell>
          <cell r="D508" t="str">
            <v>Transporte interno</v>
          </cell>
          <cell r="E508">
            <v>1.42</v>
          </cell>
        </row>
        <row r="509">
          <cell r="B509" t="str">
            <v>ICEM</v>
          </cell>
          <cell r="C509" t="str">
            <v>bul</v>
          </cell>
          <cell r="D509" t="str">
            <v>Cemento (incluye transporte)</v>
          </cell>
          <cell r="E509">
            <v>6.5</v>
          </cell>
        </row>
        <row r="510">
          <cell r="B510" t="str">
            <v>ECON</v>
          </cell>
          <cell r="C510" t="str">
            <v>m3</v>
          </cell>
          <cell r="D510" t="str">
            <v>Concretadora + vibrador</v>
          </cell>
          <cell r="E510">
            <v>3</v>
          </cell>
        </row>
        <row r="511">
          <cell r="B511" t="str">
            <v>IC21Mpa</v>
          </cell>
          <cell r="C511" t="str">
            <v>m3</v>
          </cell>
          <cell r="D511" t="str">
            <v>Concreto de 21 Mpa (3000psi)</v>
          </cell>
          <cell r="E511">
            <v>0</v>
          </cell>
        </row>
        <row r="512">
          <cell r="D512">
            <v>0</v>
          </cell>
          <cell r="E512">
            <v>0</v>
          </cell>
        </row>
        <row r="513">
          <cell r="B513">
            <v>0</v>
          </cell>
          <cell r="C513" t="str">
            <v>m3</v>
          </cell>
          <cell r="D513" t="str">
            <v>Concreto de 17 Mpa (2500psi)</v>
          </cell>
          <cell r="E513" t="str">
            <v>1.2,5.4,5</v>
          </cell>
        </row>
        <row r="514">
          <cell r="B514" t="str">
            <v>IAREN</v>
          </cell>
          <cell r="C514" t="str">
            <v>m3</v>
          </cell>
          <cell r="D514" t="str">
            <v>Arenilla</v>
          </cell>
          <cell r="E514">
            <v>0.52</v>
          </cell>
        </row>
        <row r="515">
          <cell r="B515" t="str">
            <v>ITRI</v>
          </cell>
          <cell r="C515" t="str">
            <v>m3</v>
          </cell>
          <cell r="D515" t="str">
            <v>Triturado</v>
          </cell>
          <cell r="E515">
            <v>0.9</v>
          </cell>
        </row>
        <row r="516">
          <cell r="B516" t="str">
            <v>TI</v>
          </cell>
          <cell r="C516" t="str">
            <v>m3</v>
          </cell>
          <cell r="D516" t="str">
            <v>Transporte interno</v>
          </cell>
          <cell r="E516">
            <v>1.42</v>
          </cell>
        </row>
        <row r="517">
          <cell r="B517" t="str">
            <v>ICEM</v>
          </cell>
          <cell r="C517" t="str">
            <v>bul</v>
          </cell>
          <cell r="D517" t="str">
            <v>Cemento (incluye transporte)</v>
          </cell>
          <cell r="E517">
            <v>6.5</v>
          </cell>
        </row>
        <row r="518">
          <cell r="B518" t="str">
            <v>ECON</v>
          </cell>
          <cell r="C518" t="str">
            <v>m3</v>
          </cell>
          <cell r="D518" t="str">
            <v>Concretadora + vibrador</v>
          </cell>
          <cell r="E518">
            <v>3</v>
          </cell>
        </row>
        <row r="519">
          <cell r="B519" t="str">
            <v>IC17Mpa</v>
          </cell>
          <cell r="C519" t="str">
            <v>m3</v>
          </cell>
          <cell r="D519" t="str">
            <v>Concreto de 17 Mpa (2500psi)</v>
          </cell>
          <cell r="E519">
            <v>0</v>
          </cell>
        </row>
        <row r="520">
          <cell r="D520">
            <v>0</v>
          </cell>
          <cell r="E520">
            <v>0</v>
          </cell>
        </row>
        <row r="521">
          <cell r="B521">
            <v>0</v>
          </cell>
          <cell r="C521" t="str">
            <v>m3</v>
          </cell>
          <cell r="D521" t="str">
            <v>Concreto de 13 Mpa (2000psi)</v>
          </cell>
          <cell r="E521" t="str">
            <v>1.3.5</v>
          </cell>
        </row>
        <row r="522">
          <cell r="B522" t="str">
            <v>IAREN</v>
          </cell>
          <cell r="C522" t="str">
            <v>m3</v>
          </cell>
          <cell r="D522" t="str">
            <v>Arenilla</v>
          </cell>
          <cell r="E522">
            <v>0.55500000000000005</v>
          </cell>
        </row>
        <row r="523">
          <cell r="B523" t="str">
            <v>ITRI</v>
          </cell>
          <cell r="C523" t="str">
            <v>m3</v>
          </cell>
          <cell r="D523" t="str">
            <v>Triturado</v>
          </cell>
          <cell r="E523">
            <v>0.92</v>
          </cell>
        </row>
        <row r="524">
          <cell r="B524" t="str">
            <v>TI</v>
          </cell>
          <cell r="C524" t="str">
            <v>m3</v>
          </cell>
          <cell r="D524" t="str">
            <v>Transporte interno</v>
          </cell>
          <cell r="E524">
            <v>1.4750000000000001</v>
          </cell>
        </row>
        <row r="525">
          <cell r="B525" t="str">
            <v>ICEM</v>
          </cell>
          <cell r="C525" t="str">
            <v>bul</v>
          </cell>
          <cell r="D525" t="str">
            <v>Cemento (incluye transporte)</v>
          </cell>
          <cell r="E525">
            <v>4.5</v>
          </cell>
        </row>
        <row r="526">
          <cell r="B526" t="str">
            <v>ECON</v>
          </cell>
          <cell r="C526" t="str">
            <v>m3</v>
          </cell>
          <cell r="D526" t="str">
            <v>Concretadora + vibrador</v>
          </cell>
          <cell r="E526">
            <v>3</v>
          </cell>
        </row>
        <row r="527">
          <cell r="B527" t="str">
            <v>IC13Mpa</v>
          </cell>
          <cell r="C527" t="str">
            <v xml:space="preserve">Total </v>
          </cell>
          <cell r="D527" t="str">
            <v>Concreto de 13 Mpa (2000psi)</v>
          </cell>
          <cell r="E527">
            <v>0</v>
          </cell>
        </row>
        <row r="528">
          <cell r="D528">
            <v>0</v>
          </cell>
          <cell r="E528">
            <v>0</v>
          </cell>
        </row>
        <row r="529">
          <cell r="B529" t="str">
            <v>ICCIC</v>
          </cell>
          <cell r="C529" t="str">
            <v>m3</v>
          </cell>
          <cell r="D529" t="str">
            <v>Concreto ciclópeo de f´c=211 kg/cm2 50% sobre tamaño emáx=0,20m</v>
          </cell>
          <cell r="E529">
            <v>0</v>
          </cell>
        </row>
        <row r="530">
          <cell r="D530">
            <v>0</v>
          </cell>
          <cell r="E530">
            <v>0</v>
          </cell>
        </row>
        <row r="531">
          <cell r="B531">
            <v>0</v>
          </cell>
          <cell r="C531" t="str">
            <v>m3</v>
          </cell>
          <cell r="D531" t="str">
            <v>Mortero 17 Mpa (2500psi)</v>
          </cell>
          <cell r="E531" t="str">
            <v>1.3.5</v>
          </cell>
        </row>
        <row r="532">
          <cell r="B532" t="str">
            <v>IAREN</v>
          </cell>
          <cell r="C532" t="str">
            <v>m3</v>
          </cell>
          <cell r="D532" t="str">
            <v>Arenilla</v>
          </cell>
          <cell r="E532">
            <v>1.0900000000000001</v>
          </cell>
        </row>
        <row r="533">
          <cell r="B533" t="str">
            <v>TI</v>
          </cell>
          <cell r="C533" t="str">
            <v>m3</v>
          </cell>
          <cell r="D533" t="str">
            <v>Transporte interno</v>
          </cell>
          <cell r="E533">
            <v>1.0900000000000001</v>
          </cell>
        </row>
        <row r="534">
          <cell r="B534" t="str">
            <v>ICEM</v>
          </cell>
          <cell r="C534" t="str">
            <v>bul</v>
          </cell>
          <cell r="D534" t="str">
            <v>Cemento (incluye transporte)</v>
          </cell>
          <cell r="E534">
            <v>9</v>
          </cell>
        </row>
        <row r="535">
          <cell r="B535" t="str">
            <v>IM17Mpa</v>
          </cell>
          <cell r="C535" t="str">
            <v>m3</v>
          </cell>
          <cell r="D535" t="str">
            <v>Mortero 17 Mpa (2500psi)</v>
          </cell>
          <cell r="E535">
            <v>0</v>
          </cell>
        </row>
        <row r="536">
          <cell r="D536">
            <v>0</v>
          </cell>
          <cell r="E536">
            <v>0</v>
          </cell>
        </row>
        <row r="537">
          <cell r="D537">
            <v>0</v>
          </cell>
          <cell r="E537">
            <v>0</v>
          </cell>
        </row>
        <row r="538">
          <cell r="D538">
            <v>0</v>
          </cell>
          <cell r="E538">
            <v>0</v>
          </cell>
        </row>
      </sheetData>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refreshError="1"/>
      <sheetData sheetId="16"/>
      <sheetData sheetId="17"/>
      <sheetData sheetId="18"/>
      <sheetData sheetId="19" refreshError="1"/>
      <sheetData sheetId="20" refreshError="1"/>
      <sheetData sheetId="21" refreshError="1"/>
      <sheetData sheetId="22"/>
      <sheetData sheetId="23"/>
      <sheetData sheetId="24"/>
      <sheetData sheetId="25"/>
      <sheetData sheetId="26"/>
      <sheetData sheetId="27"/>
      <sheetData sheetId="28"/>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PROPUESTA CONCREARMADO "/>
      <sheetName val="APUS"/>
      <sheetName val="VARIOS CALCULOS DISEÑO ACTUAL"/>
      <sheetName val="T.REND DISEÑO ACTUAL"/>
      <sheetName val="FLUJO DE FONDOS DISEÑO ACTUAL"/>
      <sheetName val="Hoja1"/>
      <sheetName val="Hoja3"/>
      <sheetName val="Hoja2"/>
      <sheetName val="Hoja4"/>
      <sheetName val="Hoja5"/>
      <sheetName val="Hoja6"/>
      <sheetName val="TD"/>
      <sheetName val="BD"/>
      <sheetName val="PRIMARIOS"/>
      <sheetName val="subproductos"/>
      <sheetName val="licitacion"/>
      <sheetName val="BD COD LICITA"/>
      <sheetName val="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s>
    <sheetDataSet>
      <sheetData sheetId="0"/>
      <sheetData sheetId="1" refreshError="1">
        <row r="2">
          <cell r="A2" t="str">
            <v>INVÍAS - TERRITORIAL CORDOBA - GRUPO 3</v>
          </cell>
        </row>
        <row r="4">
          <cell r="A4" t="str">
            <v>DETERMINACIÓN Y CALIFICACIÓN DEL ESTADO DE LA RED VIAL CON CRITERIOS TÉCNICOS (MARZO 2005)</v>
          </cell>
        </row>
        <row r="5">
          <cell r="A5" t="str">
            <v>Documento base: "Normas para la Determinación y Calificación del Estado de la Red Vial"(Revisión N° 1 - Febrero 2003) preparado por  INVÍAS - Subdirección de Conservación</v>
          </cell>
        </row>
        <row r="7">
          <cell r="A7" t="str">
            <v>SECCIÓN: PR 1</v>
          </cell>
        </row>
        <row r="9">
          <cell r="B9" t="str">
            <v>Nombre de la Ruta:</v>
          </cell>
          <cell r="C9" t="str">
            <v>Monteria - Lorica</v>
          </cell>
          <cell r="F9" t="str">
            <v>Longitud de calzada (m):</v>
          </cell>
          <cell r="I9">
            <v>947</v>
          </cell>
        </row>
        <row r="10">
          <cell r="B10" t="str">
            <v>Nombre del Tramo:</v>
          </cell>
          <cell r="C10" t="str">
            <v>Monteria - Cerete - Lorica</v>
          </cell>
          <cell r="F10" t="str">
            <v>Ancho promedio de calzada (m):</v>
          </cell>
          <cell r="I10">
            <v>6.8</v>
          </cell>
        </row>
        <row r="11">
          <cell r="B11" t="str">
            <v>Nombre del Sector:</v>
          </cell>
          <cell r="C11" t="str">
            <v>Monteria - Cerete - Lorica</v>
          </cell>
          <cell r="F11" t="str">
            <v>Longitud de berma (m):</v>
          </cell>
          <cell r="I11">
            <v>947</v>
          </cell>
        </row>
        <row r="12">
          <cell r="B12" t="str">
            <v>Código:</v>
          </cell>
          <cell r="C12">
            <v>2103</v>
          </cell>
          <cell r="F12" t="str">
            <v>Ancho promedio de las bermas (m):</v>
          </cell>
          <cell r="I12">
            <v>1.25</v>
          </cell>
        </row>
        <row r="14">
          <cell r="A14" t="str">
            <v>PARÁMETRO</v>
          </cell>
          <cell r="B14" t="str">
            <v>ELEMENTO</v>
          </cell>
          <cell r="C14" t="str">
            <v>Daño</v>
          </cell>
          <cell r="D14" t="str">
            <v>Área (m2)</v>
          </cell>
          <cell r="E14" t="str">
            <v>Parámetro</v>
          </cell>
          <cell r="G14" t="str">
            <v>Valor</v>
          </cell>
          <cell r="H14" t="str">
            <v>Calif. Parcial</v>
          </cell>
          <cell r="I14" t="str">
            <v>Peso Parcial</v>
          </cell>
          <cell r="J14" t="str">
            <v>Calif. Pond.</v>
          </cell>
        </row>
        <row r="15">
          <cell r="A15" t="str">
            <v>CORONA</v>
          </cell>
          <cell r="B15" t="str">
            <v>CALZADA</v>
          </cell>
          <cell r="C15" t="str">
            <v xml:space="preserve"> Baches (m²)</v>
          </cell>
          <cell r="D15">
            <v>0</v>
          </cell>
          <cell r="E15" t="str">
            <v>Área dañada (%)</v>
          </cell>
          <cell r="G15">
            <v>0</v>
          </cell>
          <cell r="H15">
            <v>5</v>
          </cell>
          <cell r="I15">
            <v>0.14000000000000001</v>
          </cell>
          <cell r="J15">
            <v>0.7</v>
          </cell>
        </row>
        <row r="16">
          <cell r="C16" t="str">
            <v xml:space="preserve"> Fisuras (m²)</v>
          </cell>
          <cell r="D16">
            <v>64.396000000000001</v>
          </cell>
          <cell r="E16" t="str">
            <v>Área dañada (%)</v>
          </cell>
          <cell r="G16">
            <v>1</v>
          </cell>
          <cell r="H16">
            <v>4.88</v>
          </cell>
          <cell r="I16">
            <v>7.0000000000000007E-2</v>
          </cell>
          <cell r="J16">
            <v>0.34</v>
          </cell>
        </row>
        <row r="17">
          <cell r="C17" t="str">
            <v xml:space="preserve"> Deformaciones (m²)</v>
          </cell>
          <cell r="D17">
            <v>65</v>
          </cell>
          <cell r="E17" t="str">
            <v>Área dañada (%)</v>
          </cell>
          <cell r="G17">
            <v>1.01</v>
          </cell>
          <cell r="H17">
            <v>4.75</v>
          </cell>
          <cell r="I17">
            <v>0.105</v>
          </cell>
          <cell r="J17">
            <v>0.5</v>
          </cell>
        </row>
        <row r="18">
          <cell r="C18" t="str">
            <v xml:space="preserve"> Desprendimientos (m²)</v>
          </cell>
          <cell r="D18">
            <v>0</v>
          </cell>
          <cell r="E18" t="str">
            <v>Área dañada (%)</v>
          </cell>
          <cell r="G18">
            <v>0</v>
          </cell>
          <cell r="H18">
            <v>5</v>
          </cell>
          <cell r="I18">
            <v>0.105</v>
          </cell>
          <cell r="J18">
            <v>0.53</v>
          </cell>
        </row>
        <row r="19">
          <cell r="C19" t="str">
            <v xml:space="preserve"> Ahuellamiento (mm)</v>
          </cell>
          <cell r="D19">
            <v>0</v>
          </cell>
          <cell r="E19" t="str">
            <v>Ahuellamiento prom. (mm)</v>
          </cell>
          <cell r="G19">
            <v>0</v>
          </cell>
          <cell r="H19">
            <v>5</v>
          </cell>
          <cell r="I19">
            <v>0.105</v>
          </cell>
          <cell r="J19">
            <v>0.53</v>
          </cell>
        </row>
        <row r="20">
          <cell r="C20" t="str">
            <v xml:space="preserve"> Otros daños (m²)</v>
          </cell>
          <cell r="D20">
            <v>0</v>
          </cell>
          <cell r="E20" t="str">
            <v>Área dañada (%)</v>
          </cell>
          <cell r="G20">
            <v>0</v>
          </cell>
          <cell r="H20">
            <v>5</v>
          </cell>
          <cell r="I20">
            <v>0.105</v>
          </cell>
          <cell r="J20">
            <v>0.53</v>
          </cell>
          <cell r="K20">
            <v>3.1300000000000008</v>
          </cell>
          <cell r="L20" t="str">
            <v>Bueno</v>
          </cell>
        </row>
        <row r="21">
          <cell r="B21" t="str">
            <v>BERMAS</v>
          </cell>
          <cell r="C21" t="str">
            <v xml:space="preserve"> Daños totales (m²)</v>
          </cell>
          <cell r="D21">
            <v>7</v>
          </cell>
          <cell r="E21" t="str">
            <v>Área dañada (%)</v>
          </cell>
          <cell r="G21">
            <v>0.59</v>
          </cell>
          <cell r="H21">
            <v>4.88</v>
          </cell>
          <cell r="I21">
            <v>7.0000000000000007E-2</v>
          </cell>
          <cell r="J21">
            <v>0.34</v>
          </cell>
          <cell r="K21">
            <v>0.34</v>
          </cell>
          <cell r="L21" t="str">
            <v>Bueno</v>
          </cell>
        </row>
        <row r="23">
          <cell r="A23" t="str">
            <v>PARÁMETRO</v>
          </cell>
          <cell r="B23" t="str">
            <v>ELEMENTO</v>
          </cell>
          <cell r="C23" t="str">
            <v>Cant. Requerida</v>
          </cell>
          <cell r="D23" t="str">
            <v>Criterio</v>
          </cell>
          <cell r="E23" t="str">
            <v>Cant. Buena</v>
          </cell>
          <cell r="F23" t="str">
            <v>Cant. Reg.</v>
          </cell>
          <cell r="G23" t="str">
            <v>Cant. Mala</v>
          </cell>
          <cell r="H23" t="str">
            <v>Calif. Parcial</v>
          </cell>
          <cell r="I23" t="str">
            <v>Peso Parcial</v>
          </cell>
          <cell r="J23" t="str">
            <v>Calif. Pond.</v>
          </cell>
        </row>
        <row r="24">
          <cell r="A24" t="str">
            <v>DRENAJE</v>
          </cell>
          <cell r="B24" t="str">
            <v>CUNETAS (m)</v>
          </cell>
          <cell r="C24">
            <v>0</v>
          </cell>
          <cell r="D24" t="str">
            <v>Funcionalidad</v>
          </cell>
          <cell r="E24">
            <v>0</v>
          </cell>
          <cell r="F24">
            <v>0</v>
          </cell>
          <cell r="G24">
            <v>0</v>
          </cell>
          <cell r="H24">
            <v>5</v>
          </cell>
          <cell r="I24">
            <v>3.125E-2</v>
          </cell>
          <cell r="J24">
            <v>0.16</v>
          </cell>
        </row>
        <row r="25">
          <cell r="D25" t="str">
            <v>Suficiencia</v>
          </cell>
          <cell r="E25" t="str">
            <v>No se requieren</v>
          </cell>
          <cell r="H25">
            <v>5</v>
          </cell>
          <cell r="I25">
            <v>2.5000000000000001E-2</v>
          </cell>
          <cell r="J25">
            <v>0.13</v>
          </cell>
          <cell r="K25">
            <v>0.29000000000000004</v>
          </cell>
          <cell r="L25">
            <v>0</v>
          </cell>
        </row>
        <row r="26">
          <cell r="B26" t="str">
            <v>ALCANTARILLAS (U)</v>
          </cell>
          <cell r="C26">
            <v>0</v>
          </cell>
          <cell r="D26" t="str">
            <v>Funcionalidad</v>
          </cell>
          <cell r="E26">
            <v>0</v>
          </cell>
          <cell r="F26">
            <v>0</v>
          </cell>
          <cell r="G26">
            <v>0</v>
          </cell>
          <cell r="H26">
            <v>5</v>
          </cell>
          <cell r="I26">
            <v>3.125E-2</v>
          </cell>
          <cell r="J26">
            <v>0.16</v>
          </cell>
        </row>
        <row r="27">
          <cell r="D27" t="str">
            <v>Suficiencia</v>
          </cell>
          <cell r="E27" t="str">
            <v>No se requieren</v>
          </cell>
          <cell r="H27">
            <v>5</v>
          </cell>
          <cell r="I27">
            <v>1.8749999999999999E-2</v>
          </cell>
          <cell r="J27">
            <v>0.09</v>
          </cell>
          <cell r="K27">
            <v>0.25</v>
          </cell>
          <cell r="L27">
            <v>0</v>
          </cell>
        </row>
        <row r="28">
          <cell r="B28" t="str">
            <v>PUENTES Y PONT.</v>
          </cell>
          <cell r="C28">
            <v>1</v>
          </cell>
          <cell r="D28" t="str">
            <v>Estado</v>
          </cell>
          <cell r="E28">
            <v>1</v>
          </cell>
          <cell r="F28">
            <v>0</v>
          </cell>
          <cell r="G28">
            <v>0</v>
          </cell>
          <cell r="H28">
            <v>5</v>
          </cell>
          <cell r="I28">
            <v>1.8749999999999999E-2</v>
          </cell>
          <cell r="J28">
            <v>0.09</v>
          </cell>
          <cell r="K28">
            <v>0.09</v>
          </cell>
          <cell r="L28" t="str">
            <v>Bueno</v>
          </cell>
        </row>
        <row r="30">
          <cell r="A30" t="str">
            <v>PARÁMETRO</v>
          </cell>
          <cell r="B30" t="str">
            <v>ELEMENTO</v>
          </cell>
          <cell r="C30" t="str">
            <v>Cant. Requerida</v>
          </cell>
          <cell r="D30" t="str">
            <v>Criterio</v>
          </cell>
          <cell r="E30" t="str">
            <v>Buenas</v>
          </cell>
          <cell r="F30" t="str">
            <v>Regulares</v>
          </cell>
          <cell r="G30" t="str">
            <v>Malas</v>
          </cell>
          <cell r="H30" t="str">
            <v>Calif. Parc.</v>
          </cell>
          <cell r="I30" t="str">
            <v>Peso Parcial</v>
          </cell>
          <cell r="J30" t="str">
            <v>Calif. Pond.</v>
          </cell>
        </row>
        <row r="31">
          <cell r="A31" t="str">
            <v>SEÑALIZACIÓN</v>
          </cell>
          <cell r="B31" t="str">
            <v>VERTICAL (U)</v>
          </cell>
          <cell r="C31">
            <v>10</v>
          </cell>
          <cell r="D31" t="str">
            <v>Estado</v>
          </cell>
          <cell r="E31">
            <v>10</v>
          </cell>
          <cell r="F31">
            <v>0</v>
          </cell>
          <cell r="G31">
            <v>0</v>
          </cell>
          <cell r="H31">
            <v>5</v>
          </cell>
          <cell r="I31">
            <v>2.5000000000000001E-2</v>
          </cell>
          <cell r="J31">
            <v>0.13</v>
          </cell>
        </row>
        <row r="32">
          <cell r="D32" t="str">
            <v>Suficiencia</v>
          </cell>
          <cell r="E32" t="str">
            <v>Si</v>
          </cell>
          <cell r="H32">
            <v>5</v>
          </cell>
          <cell r="I32">
            <v>2.5000000000000001E-2</v>
          </cell>
          <cell r="J32">
            <v>0.13</v>
          </cell>
          <cell r="K32">
            <v>0.26</v>
          </cell>
          <cell r="L32" t="str">
            <v>Bueno</v>
          </cell>
        </row>
        <row r="33">
          <cell r="B33" t="str">
            <v>HORIZONTAL (m)</v>
          </cell>
          <cell r="C33">
            <v>2841</v>
          </cell>
          <cell r="D33" t="str">
            <v>Estado</v>
          </cell>
          <cell r="E33">
            <v>0</v>
          </cell>
          <cell r="F33">
            <v>2841</v>
          </cell>
          <cell r="G33">
            <v>0</v>
          </cell>
          <cell r="H33">
            <v>2.5</v>
          </cell>
          <cell r="I33">
            <v>3.7499999999999999E-2</v>
          </cell>
          <cell r="J33">
            <v>0.09</v>
          </cell>
        </row>
        <row r="34">
          <cell r="D34" t="str">
            <v>Suficiencia</v>
          </cell>
          <cell r="E34" t="str">
            <v>Si</v>
          </cell>
          <cell r="H34">
            <v>5</v>
          </cell>
          <cell r="I34">
            <v>3.7499999999999999E-2</v>
          </cell>
          <cell r="J34">
            <v>0.19</v>
          </cell>
          <cell r="K34">
            <v>0.28000000000000003</v>
          </cell>
          <cell r="L34" t="str">
            <v>Regular</v>
          </cell>
        </row>
        <row r="36">
          <cell r="A36" t="str">
            <v>PARÁMETRO</v>
          </cell>
          <cell r="B36" t="str">
            <v>ELEMENTO</v>
          </cell>
          <cell r="C36" t="str">
            <v>Elemento</v>
          </cell>
          <cell r="E36" t="str">
            <v>Criterio</v>
          </cell>
          <cell r="H36" t="str">
            <v>Calif. Parcial</v>
          </cell>
          <cell r="I36" t="str">
            <v>Peso Parcial</v>
          </cell>
          <cell r="J36" t="str">
            <v>Calif. Pond.</v>
          </cell>
        </row>
        <row r="37">
          <cell r="A37" t="str">
            <v>ZONAS LATERALES</v>
          </cell>
          <cell r="C37" t="str">
            <v>Taludes Inestables (m):</v>
          </cell>
          <cell r="D37">
            <v>0</v>
          </cell>
          <cell r="E37" t="str">
            <v xml:space="preserve"> No existen</v>
          </cell>
          <cell r="H37">
            <v>5</v>
          </cell>
          <cell r="I37">
            <v>0.05</v>
          </cell>
          <cell r="J37">
            <v>0.25</v>
          </cell>
          <cell r="K37">
            <v>0.25</v>
          </cell>
          <cell r="L37" t="str">
            <v>Bueno</v>
          </cell>
        </row>
        <row r="39">
          <cell r="F39" t="str">
            <v>CALIFICACIÓN TOTAL DE LA SECCIÓN:</v>
          </cell>
          <cell r="J39">
            <v>4.8899999999999997</v>
          </cell>
        </row>
        <row r="40">
          <cell r="A40" t="str">
            <v>NOTA:</v>
          </cell>
          <cell r="B40" t="str">
            <v>El ingeniero sólo deberá introducir los datos requeridos para los campos en blanco. Lo demás lo calcula el programa.</v>
          </cell>
        </row>
        <row r="41">
          <cell r="G41" t="str">
            <v>ESTADO DE LA SECCIÓN:</v>
          </cell>
          <cell r="J41" t="str">
            <v>Bueno</v>
          </cell>
          <cell r="K41">
            <v>4.8900000000000006</v>
          </cell>
          <cell r="L41" t="str">
            <v>Bueno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ULOS"/>
      <sheetName val="BASE"/>
      <sheetName val="LISTA"/>
      <sheetName val="CUADRO"/>
      <sheetName val="PRECIOS"/>
      <sheetName val="SCV-046-2001"/>
      <sheetName val="ESTADO RED"/>
      <sheetName val="CARRETERAS"/>
      <sheetName val="GENERALIDADES "/>
      <sheetName val="PR 1"/>
    </sheetNames>
    <sheetDataSet>
      <sheetData sheetId="0"/>
      <sheetData sheetId="1"/>
      <sheetData sheetId="2"/>
      <sheetData sheetId="3"/>
      <sheetData sheetId="4">
        <row r="5">
          <cell r="A5">
            <v>201.2</v>
          </cell>
        </row>
      </sheetData>
      <sheetData sheetId="5"/>
      <sheetData sheetId="6" refreshError="1"/>
      <sheetData sheetId="7" refreshError="1"/>
      <sheetData sheetId="8" refreshError="1"/>
      <sheetData sheetId="9"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
      <sheetName val="factor"/>
      <sheetName val="presupuesto"/>
      <sheetName val="factor (2)"/>
      <sheetName val="presupuesto (2)"/>
      <sheetName val="1"/>
      <sheetName val="2"/>
      <sheetName val="3"/>
      <sheetName val="PRECIOS TRANSITO"/>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U"/>
      <sheetName val="TAR.E"/>
      <sheetName val="MAT"/>
      <sheetName val="FPS"/>
      <sheetName val="CUAD."/>
      <sheetName val="C Y M"/>
      <sheetName val="Ppta"/>
      <sheetName val="PROG"/>
      <sheetName val="AIU"/>
      <sheetName val="JORN"/>
      <sheetName val="RESUM"/>
      <sheetName val="CON.EJEC"/>
      <sheetName val="CU15A"/>
      <sheetName val="Cap. Residual"/>
      <sheetName val="OPAVACAL"/>
    </sheetNames>
    <sheetDataSet>
      <sheetData sheetId="0" refreshError="1">
        <row r="106">
          <cell r="F106">
            <v>2090</v>
          </cell>
        </row>
        <row r="197">
          <cell r="F197">
            <v>48454</v>
          </cell>
        </row>
        <row r="226">
          <cell r="F226">
            <v>71950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dos"/>
      <sheetName val="BASE"/>
      <sheetName val="PRECIOS"/>
    </sheetNames>
    <sheetDataSet>
      <sheetData sheetId="0" refreshError="1">
        <row r="8">
          <cell r="A8">
            <v>8</v>
          </cell>
          <cell r="B8" t="str">
            <v>REDES DE ALCANTARILLADO</v>
          </cell>
        </row>
        <row r="9">
          <cell r="A9">
            <v>8.1</v>
          </cell>
          <cell r="B9" t="str">
            <v>Renivelación de Pozos (de acuerdo a especificaciones EAAB)</v>
          </cell>
          <cell r="C9" t="str">
            <v>u</v>
          </cell>
          <cell r="D9">
            <v>104</v>
          </cell>
        </row>
        <row r="10">
          <cell r="A10">
            <v>8.1999999999999993</v>
          </cell>
          <cell r="B10" t="str">
            <v>Construcción de sumideros lateral  tipo SL-200 (Incluye rejilla). (de acuerdo a especificaciones de EAAB)</v>
          </cell>
          <cell r="C10" t="str">
            <v>u</v>
          </cell>
          <cell r="D10">
            <v>78</v>
          </cell>
        </row>
        <row r="11">
          <cell r="A11">
            <v>8.3000000000000007</v>
          </cell>
          <cell r="B11" t="str">
            <v>Instalacion de tuberia de 12", incluye excavacion y relleno ( de acuerdo a especificaciones de EAAB )</v>
          </cell>
          <cell r="C11" t="str">
            <v>m</v>
          </cell>
          <cell r="D11">
            <v>886</v>
          </cell>
        </row>
        <row r="12">
          <cell r="A12">
            <v>8.4</v>
          </cell>
          <cell r="B12" t="str">
            <v>Filtro geodren con gravilla ( d=4")</v>
          </cell>
          <cell r="C12" t="str">
            <v>ml</v>
          </cell>
          <cell r="D12">
            <v>360</v>
          </cell>
        </row>
        <row r="13">
          <cell r="A13">
            <v>9</v>
          </cell>
          <cell r="B13" t="str">
            <v>OBRAS DE ALUMBRADO Y TELEFONOS</v>
          </cell>
        </row>
        <row r="14">
          <cell r="A14">
            <v>9.1</v>
          </cell>
          <cell r="B14" t="str">
            <v>Retiro e instalacion de postes de energia de concreto</v>
          </cell>
          <cell r="C14" t="str">
            <v>un</v>
          </cell>
          <cell r="D14">
            <v>49</v>
          </cell>
        </row>
        <row r="15">
          <cell r="A15">
            <v>9.1999999999999993</v>
          </cell>
          <cell r="B15" t="str">
            <v>Construcción de caja de alumbrado público  AP 274</v>
          </cell>
          <cell r="C15" t="str">
            <v>u</v>
          </cell>
          <cell r="D15">
            <v>49</v>
          </cell>
        </row>
        <row r="16">
          <cell r="A16">
            <v>9.3000000000000007</v>
          </cell>
          <cell r="B16" t="str">
            <v>Reconstruccion de cajas sencillas CS 275</v>
          </cell>
          <cell r="C16" t="str">
            <v>u</v>
          </cell>
          <cell r="D16">
            <v>13</v>
          </cell>
        </row>
        <row r="17">
          <cell r="A17">
            <v>9.4</v>
          </cell>
          <cell r="B17" t="str">
            <v>Reconstruccion de camaras existentes CS 276</v>
          </cell>
          <cell r="C17" t="str">
            <v>u</v>
          </cell>
          <cell r="D17">
            <v>3</v>
          </cell>
        </row>
        <row r="18">
          <cell r="A18">
            <v>10</v>
          </cell>
          <cell r="B18" t="str">
            <v>SIEMBRA DE GRAMA Y PLANTACION DE ARBOLES</v>
          </cell>
        </row>
        <row r="19">
          <cell r="A19">
            <v>10.1</v>
          </cell>
          <cell r="B19" t="str">
            <v>Siembra de grama ( Empradización, incluye tierra negra y grama), incluye recuperación de talud de zonas verdes.</v>
          </cell>
          <cell r="C19" t="str">
            <v>m2</v>
          </cell>
          <cell r="D19">
            <v>5120</v>
          </cell>
        </row>
        <row r="20">
          <cell r="A20">
            <v>11</v>
          </cell>
          <cell r="B20" t="str">
            <v>OBRAS VARIAS</v>
          </cell>
        </row>
        <row r="21">
          <cell r="A21">
            <v>11.1</v>
          </cell>
          <cell r="B21" t="str">
            <v>Levantamiento de red existencte y renovación tubería energía PVC-TDP  D=3", incluye excavación, relleno en arena y material de excavación.</v>
          </cell>
          <cell r="C21" t="str">
            <v>ml</v>
          </cell>
          <cell r="D21">
            <v>2000</v>
          </cell>
        </row>
        <row r="22">
          <cell r="A22">
            <v>11.2</v>
          </cell>
          <cell r="B22" t="str">
            <v>Cableado alumbrado publico</v>
          </cell>
          <cell r="C22" t="str">
            <v>ml</v>
          </cell>
          <cell r="D22">
            <v>2135</v>
          </cell>
        </row>
        <row r="23">
          <cell r="A23">
            <v>11.3</v>
          </cell>
          <cell r="B23" t="str">
            <v>Tuberia de acueducto D=12", incluye excavación y rellenos)</v>
          </cell>
          <cell r="C23" t="str">
            <v>ml</v>
          </cell>
          <cell r="D23">
            <v>115</v>
          </cell>
        </row>
        <row r="24">
          <cell r="A24">
            <v>11.4</v>
          </cell>
          <cell r="B24" t="str">
            <v>Carcamo tuberia de acueducto ( de acuerdo especificaciones EAAB)</v>
          </cell>
          <cell r="C24" t="str">
            <v>m</v>
          </cell>
          <cell r="D24">
            <v>115</v>
          </cell>
        </row>
        <row r="25">
          <cell r="A25">
            <v>11.5</v>
          </cell>
          <cell r="B25" t="str">
            <v>Carcamo tuberia de alcantarillado D=12" ( de acuerdo especificaciones EAAB)</v>
          </cell>
          <cell r="C25" t="str">
            <v>m</v>
          </cell>
          <cell r="D25">
            <v>126</v>
          </cell>
        </row>
        <row r="26">
          <cell r="A26">
            <v>11.6</v>
          </cell>
          <cell r="B26" t="str">
            <v>Carcamo tuberia de alcantarillado D=18" ( de acuerdo especificaciones EAAB)</v>
          </cell>
          <cell r="C26" t="str">
            <v>m</v>
          </cell>
          <cell r="D26">
            <v>240</v>
          </cell>
        </row>
        <row r="27">
          <cell r="A27">
            <v>11.7</v>
          </cell>
          <cell r="B27" t="str">
            <v>Reposicion de tubería de telefonos TDP PVC D=4". Incluye excavación, relleno en arena y material de excavación.</v>
          </cell>
          <cell r="C27" t="str">
            <v>m</v>
          </cell>
          <cell r="D27">
            <v>260</v>
          </cell>
        </row>
        <row r="28">
          <cell r="A28">
            <v>11.8</v>
          </cell>
          <cell r="B28" t="str">
            <v>Carcamo  tuberia de energia y telefonos</v>
          </cell>
          <cell r="C28" t="str">
            <v>m</v>
          </cell>
          <cell r="D28">
            <v>250</v>
          </cell>
        </row>
        <row r="29">
          <cell r="A29">
            <v>11.9</v>
          </cell>
          <cell r="B29" t="str">
            <v>Pilote de madera D=20cms, L=4m</v>
          </cell>
          <cell r="C29" t="str">
            <v>u</v>
          </cell>
          <cell r="D29">
            <v>67</v>
          </cell>
        </row>
        <row r="30">
          <cell r="A30" t="str">
            <v>11, 10</v>
          </cell>
          <cell r="B30" t="str">
            <v>Entibados ( de acuerdo a especificaciones EAAB )</v>
          </cell>
          <cell r="C30" t="str">
            <v>m2</v>
          </cell>
          <cell r="D30">
            <v>120</v>
          </cell>
        </row>
        <row r="31">
          <cell r="A31">
            <v>11.11</v>
          </cell>
          <cell r="B31" t="str">
            <v>Refuerzo Box culvert (De acuerdo a especificaciones EAAB ó particulares )</v>
          </cell>
          <cell r="C31" t="str">
            <v>gl</v>
          </cell>
          <cell r="D31">
            <v>1</v>
          </cell>
        </row>
        <row r="32">
          <cell r="A32">
            <v>11.12</v>
          </cell>
          <cell r="B32" t="str">
            <v>Desvio para reversible WE sobre el Box ( de acuerdo a especificaciones EAAB ó Particulares )</v>
          </cell>
          <cell r="C32" t="str">
            <v>m2</v>
          </cell>
          <cell r="D32">
            <v>350</v>
          </cell>
        </row>
        <row r="33">
          <cell r="A33">
            <v>11.13</v>
          </cell>
          <cell r="B33" t="str">
            <v>Manija para tubería de alcantarillado D=18". Costado Norte ( De acuerdo a especificaciones EAAB )</v>
          </cell>
          <cell r="C33" t="str">
            <v>ml</v>
          </cell>
          <cell r="D33">
            <v>150</v>
          </cell>
        </row>
        <row r="34">
          <cell r="A34">
            <v>11.14</v>
          </cell>
          <cell r="B34" t="str">
            <v>Construccion de pozos  para red de alcantarillado ( de acuerdo a especificaciones EAAB )</v>
          </cell>
          <cell r="C34" t="str">
            <v>u</v>
          </cell>
          <cell r="D34">
            <v>40</v>
          </cell>
        </row>
        <row r="35">
          <cell r="A35">
            <v>11.15</v>
          </cell>
          <cell r="B35" t="str">
            <v>Mitigación de impacto urbano - informacion al ciudadano</v>
          </cell>
          <cell r="C35" t="str">
            <v>gl</v>
          </cell>
          <cell r="D35">
            <v>1</v>
          </cell>
        </row>
        <row r="38">
          <cell r="B38" t="str">
            <v>SUMA</v>
          </cell>
        </row>
      </sheetData>
      <sheetData sheetId="1" refreshError="1"/>
      <sheetData sheetId="2"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PRESUPUESTO"/>
      <sheetName val="ANALISIS"/>
      <sheetName val="INSUMOS"/>
      <sheetName val="INTERVENTORIA"/>
      <sheetName val="F.M 2,4"/>
      <sheetName val="F.M 1,5"/>
      <sheetName val="AIU"/>
      <sheetName val="AIU ALCALDIA"/>
      <sheetName val="PPTO PMA"/>
      <sheetName val="APU PMA"/>
      <sheetName val="INSUMOS PMA"/>
      <sheetName val=" INT. PMA"/>
      <sheetName val="PPTO PMT"/>
      <sheetName val="APU PMT"/>
      <sheetName val="INSUMOS PMT"/>
      <sheetName val="INT. PMT"/>
      <sheetName val="CUADRO COMPARATIVO"/>
      <sheetName val="1.1 EDF_ACC_ADM_EQUIP_PLAT"/>
      <sheetName val="2.1 EDF_OFC_PAT_TALLER"/>
      <sheetName val="3.1 EDF_MANT_PAT_TALLER"/>
      <sheetName val="4.1 ÁREA_ABAST_LAV"/>
      <sheetName val="5.1 ÁREA LIBRES"/>
      <sheetName val="6.1 COMPLENTARIOS"/>
    </sheetNames>
    <sheetDataSet>
      <sheetData sheetId="0"/>
      <sheetData sheetId="1">
        <row r="3">
          <cell r="B3" t="str">
            <v>CONSTRUCCIÓN DEL PORTAL NORTE  PERTENECIENTE AL SISTEMA INTEGRADO DE TRANSPORTE MASIVO  DE METROLINEA S.A</v>
          </cell>
        </row>
        <row r="541">
          <cell r="G541">
            <v>24338607053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b base"/>
      <sheetName val="Desmonte y Limpieza"/>
      <sheetName val="Demolicion de estructuras"/>
      <sheetName val="excava en roca EXPL"/>
      <sheetName val="excava en mat comun"/>
      <sheetName val="Transp material 100-1000"/>
      <sheetName val="Transporte de material +1000"/>
      <sheetName val="REMOCION DERUMBES"/>
      <sheetName val="Transporte Mat Derrumbes"/>
      <sheetName val="Terraplenes"/>
      <sheetName val="Transporte SUB base"/>
      <sheetName val=" base"/>
      <sheetName val="Transporte base"/>
      <sheetName val="Imprimación"/>
      <sheetName val="MEZCLA MDC-2"/>
      <sheetName val="Transporte Mezcla"/>
      <sheetName val="excava en roca SECO"/>
      <sheetName val="excava en mat comun SECO"/>
      <sheetName val="Rellenos para estructuras"/>
      <sheetName val="CONCRET CLASE D"/>
      <sheetName val="CONCRET CLASE E"/>
      <sheetName val="CONCRET CLASE F"/>
      <sheetName val="CONCRET CLASE G"/>
      <sheetName val="Acero de refuerzo g 60"/>
      <sheetName val="Malla electrosoldada"/>
      <sheetName val="Tuberia Cto. reforzado"/>
      <sheetName val="TUB. Perf PVC 4&quot;"/>
      <sheetName val="Disipadores y sedimentadores"/>
      <sheetName val="Cunetas Rev. Cto."/>
      <sheetName val="Geotextil filtros"/>
      <sheetName val="Geodren planar"/>
      <sheetName val="Geomalla Biaxial"/>
      <sheetName val="Geomalla Uniaxial"/>
      <sheetName val="Geomembrana HDPE"/>
      <sheetName val="GAVIONES "/>
      <sheetName val="Lineas Demarcación"/>
      <sheetName val="Tachas reflectivas"/>
      <sheetName val="Señal Tránsito"/>
      <sheetName val="Poste Referncia"/>
      <sheetName val="Defensa Metálica"/>
      <sheetName val="Secc Final DM"/>
      <sheetName val="Empradización"/>
      <sheetName val="Cerca Alambre"/>
      <sheetName val="Zonas Deposito"/>
      <sheetName val="MAT FILTRANTE"/>
      <sheetName val="MONIT. AGUAS"/>
      <sheetName val="ARBORIZACION"/>
      <sheetName val="APROV. FORESTAL"/>
      <sheetName val="MUROS DECONTENCION SUELO"/>
      <sheetName val="CCTO LANZADO"/>
      <sheetName val="Conformacion yS-r"/>
      <sheetName val="Transporte Afirmafo"/>
      <sheetName val="Afirmado"/>
      <sheetName val="Geotextil nt300"/>
      <sheetName val="PAÑETE "/>
      <sheetName val="todos"/>
      <sheetName val="INSUM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
      <sheetName val="ACTA INT"/>
      <sheetName val="ACTA DE OBRA"/>
      <sheetName val="1.01"/>
      <sheetName val="1.03"/>
      <sheetName val="1.04"/>
      <sheetName val="2.03"/>
      <sheetName val="3.01"/>
      <sheetName val="3.02"/>
      <sheetName val="3.03"/>
      <sheetName val="3.04"/>
      <sheetName val="3.05"/>
      <sheetName val="3.08"/>
      <sheetName val="3.10 "/>
      <sheetName val="3.11"/>
      <sheetName val="4.01"/>
      <sheetName val="4.01.03"/>
      <sheetName val="8.19"/>
      <sheetName val="10.01.11"/>
      <sheetName val="10.01.12"/>
      <sheetName val="11.01.01.01"/>
      <sheetName val="11.01.01.02"/>
      <sheetName val="11.01.01.03"/>
      <sheetName val="11.01.01.04"/>
      <sheetName val="11.01.01.05"/>
      <sheetName val="11.01.01.06"/>
      <sheetName val="11.01.01.08"/>
      <sheetName val="11.01.01.09"/>
      <sheetName val="11.01.01.10"/>
      <sheetName val="11.01.01.11"/>
      <sheetName val="11.01.01.12"/>
      <sheetName val="11.01.02.01"/>
      <sheetName val="11.01.02.02"/>
      <sheetName val="11.01.02.03"/>
      <sheetName val="11.01.02.04"/>
      <sheetName val="11.01.02.05"/>
      <sheetName val="11.01.02.06"/>
      <sheetName val="11.01.02.07"/>
      <sheetName val="11.01.02.08"/>
      <sheetName val="11.01.02.09"/>
      <sheetName val="11.01.02.10"/>
      <sheetName val="11.01.02.12"/>
      <sheetName val="11.01.02.13"/>
      <sheetName val="11.01.02.14"/>
      <sheetName val="11.01.02.15"/>
      <sheetName val="11.01.02.18"/>
      <sheetName val="11.01.02.19"/>
      <sheetName val="11.01.02.20"/>
      <sheetName val="11.01.04.02"/>
      <sheetName val="11.04.01.04"/>
      <sheetName val="11.04.01.05"/>
      <sheetName val="11.04.02.01"/>
      <sheetName val="11.04.02.03"/>
      <sheetName val="11.04.02.04"/>
      <sheetName val="11.05.06.01"/>
      <sheetName val="12.01.01"/>
      <sheetName val="12.01.02"/>
      <sheetName val="12.02.01"/>
      <sheetName val="12.02.02"/>
      <sheetName val="12.03.01"/>
      <sheetName val="12.03.02"/>
      <sheetName val="12.04"/>
      <sheetName val="12.05"/>
      <sheetName val="12.06"/>
      <sheetName val="12.07"/>
      <sheetName val="12.08.01"/>
      <sheetName val="12.08.02"/>
      <sheetName val="12.12"/>
      <sheetName val="15.01"/>
      <sheetName val="15.02"/>
      <sheetName val="15.03"/>
      <sheetName val="15.04"/>
      <sheetName val="15.06"/>
      <sheetName val="15.07"/>
      <sheetName val="16.01"/>
      <sheetName val="16.02"/>
      <sheetName val="17.01"/>
      <sheetName val="17.07"/>
      <sheetName val="17.08"/>
      <sheetName val="19.10.01"/>
      <sheetName val="19.10.03"/>
      <sheetName val="19.10.04"/>
      <sheetName val="19.10.06"/>
      <sheetName val="19.11.04"/>
      <sheetName val="19.11.07"/>
      <sheetName val="19.13.05"/>
      <sheetName val="19.13.06"/>
      <sheetName val="19.13.07"/>
      <sheetName val="19.13.09"/>
      <sheetName val="19.13.09 (150)"/>
      <sheetName val="19.13.15"/>
      <sheetName val="19.13.16"/>
      <sheetName val="19.15.08"/>
      <sheetName val="19.21.04"/>
      <sheetName val="20.01"/>
      <sheetName val="20.13"/>
      <sheetName val="20.19"/>
      <sheetName val="20.21"/>
      <sheetName val="20.26"/>
      <sheetName val="20.28"/>
      <sheetName val="22.01.01.02"/>
      <sheetName val="22.01.01.14"/>
      <sheetName val="22.01.02.01"/>
      <sheetName val="22.01.02.02"/>
      <sheetName val="22.01.02.04"/>
      <sheetName val="PUN-001"/>
    </sheetNames>
    <sheetDataSet>
      <sheetData sheetId="0"/>
      <sheetData sheetId="1"/>
      <sheetData sheetId="2">
        <row r="147">
          <cell r="B147" t="str">
            <v>SUB TOTAL OBRAS DE  INSTALACIONES ELÉCTRICAS DE LAS ESTACIONES (Urbanismo)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CTUBRE"/>
    </sheetNames>
    <sheetDataSet>
      <sheetData sheetId="0"/>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
      <sheetName val="ACTA INT"/>
      <sheetName val="Ajuste"/>
      <sheetName val="ACTA DE OBRA"/>
      <sheetName val="1.01"/>
      <sheetName val="1.02"/>
      <sheetName val="1.03"/>
      <sheetName val="1.04"/>
      <sheetName val="2.02"/>
      <sheetName val="2.03"/>
      <sheetName val="3.01"/>
      <sheetName val="3.02"/>
      <sheetName val="3.03"/>
      <sheetName val="3.04"/>
      <sheetName val="UPAV-002"/>
      <sheetName val="3.05"/>
      <sheetName val="3.08"/>
      <sheetName val="3.10 "/>
      <sheetName val="3.11"/>
      <sheetName val="4.01"/>
      <sheetName val="4.01.03"/>
      <sheetName val="4.01.09"/>
      <sheetName val="4.03.14"/>
      <sheetName val="5.01"/>
      <sheetName val="5.04"/>
      <sheetName val="8.19"/>
      <sheetName val="UVAR-001"/>
      <sheetName val="10.01.11"/>
      <sheetName val="10.01.12"/>
      <sheetName val="11.01.01.01"/>
      <sheetName val="11.01.01.02"/>
      <sheetName val="11.01.01.03"/>
      <sheetName val="11.01.01.04"/>
      <sheetName val="11.01.01.05"/>
      <sheetName val="11.01.01.06"/>
      <sheetName val="11.01.01.08"/>
      <sheetName val="11.01.01.09"/>
      <sheetName val="11.01.01.10"/>
      <sheetName val="11.01.01.11"/>
      <sheetName val="11.01.01.12"/>
      <sheetName val="11.01.02.01"/>
      <sheetName val="11.01.02.02"/>
      <sheetName val="11.01.02.03"/>
      <sheetName val="11.01.02.04"/>
      <sheetName val="11.01.02.05"/>
      <sheetName val="11.01.02.06"/>
      <sheetName val="11.01.02.07"/>
      <sheetName val="11.01.02.08"/>
      <sheetName val="11.01.02.09"/>
      <sheetName val="11.01.02.10"/>
      <sheetName val="11.01.02.12"/>
      <sheetName val="11.01.02.13"/>
      <sheetName val="11.01.02.14"/>
      <sheetName val="11.01.02.15"/>
      <sheetName val="11.01.02.18"/>
      <sheetName val="11.01.02.19"/>
      <sheetName val="11.01.02.20"/>
      <sheetName val="11.01.04.02"/>
      <sheetName val="11.04.01.04"/>
      <sheetName val="11.04.01.05"/>
      <sheetName val="11.04.02.01"/>
      <sheetName val="11.04.02.03"/>
      <sheetName val="11.04.02.04"/>
      <sheetName val="11.05.06.01"/>
      <sheetName val="12.01.01"/>
      <sheetName val="12.01.02"/>
      <sheetName val="12.02.01"/>
      <sheetName val="12.02.02"/>
      <sheetName val="12.03.01"/>
      <sheetName val="12.03.02"/>
      <sheetName val="12.04"/>
      <sheetName val="12.05"/>
      <sheetName val="12.06"/>
      <sheetName val="12.07"/>
      <sheetName val="12.08.01"/>
      <sheetName val="12.08.02"/>
      <sheetName val="12.12"/>
      <sheetName val="15.01"/>
      <sheetName val="15.02"/>
      <sheetName val="15.03"/>
      <sheetName val="15.04"/>
      <sheetName val="15.05"/>
      <sheetName val="15.06"/>
      <sheetName val="15.07"/>
      <sheetName val="16.01"/>
      <sheetName val="16.02"/>
      <sheetName val="17.01"/>
      <sheetName val="17.07"/>
      <sheetName val="17.08"/>
      <sheetName val="18.01"/>
      <sheetName val="19.04.03"/>
      <sheetName val="19.10.01"/>
      <sheetName val="19.10.03"/>
      <sheetName val="19.10.04"/>
      <sheetName val="19.10.06"/>
      <sheetName val="19.11.04"/>
      <sheetName val="19.11.07"/>
      <sheetName val="19.13.05"/>
      <sheetName val="19.13.06"/>
      <sheetName val="19.13.07"/>
      <sheetName val="19.13.09"/>
      <sheetName val="19.13.09 (150)"/>
      <sheetName val="19.13.15"/>
      <sheetName val="19.13.16"/>
      <sheetName val="19.15.08"/>
      <sheetName val="19.21.01"/>
      <sheetName val="19.21.03"/>
      <sheetName val="19.21.04"/>
      <sheetName val="20.01"/>
      <sheetName val="20.13"/>
      <sheetName val="20.19"/>
      <sheetName val="20.21"/>
      <sheetName val="20.22"/>
      <sheetName val="20.24"/>
      <sheetName val="20.26"/>
      <sheetName val="20.28"/>
      <sheetName val="Alc-001"/>
      <sheetName val="Alc-005"/>
      <sheetName val="Alc-006"/>
      <sheetName val="Alc-013"/>
      <sheetName val="21.06.01"/>
      <sheetName val="22.01.01.02"/>
      <sheetName val="22.01.01.12"/>
      <sheetName val="22.01.01.14"/>
      <sheetName val="22.01.02.01"/>
      <sheetName val="22.01.02.02"/>
      <sheetName val="22.01.02.04"/>
      <sheetName val="22.01.03.01"/>
      <sheetName val="PUN-001"/>
      <sheetName val="BASE-EST"/>
    </sheetNames>
    <sheetDataSet>
      <sheetData sheetId="0"/>
      <sheetData sheetId="1"/>
      <sheetData sheetId="2"/>
      <sheetData sheetId="3">
        <row r="234">
          <cell r="B234" t="str">
            <v>SUB TOTAL OBRAS DE  PRECIOS UNITARIOS NUEVOS</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nsidades"/>
      <sheetName val="INDICE"/>
      <sheetName val="Materiales"/>
      <sheetName val="Equipo"/>
      <sheetName val="Otros"/>
      <sheetName val="200.2"/>
      <sheetName val="210.1.1"/>
      <sheetName val="211.1"/>
      <sheetName val="220.1"/>
      <sheetName val="2P"/>
      <sheetName val="221.2"/>
      <sheetName val="230.2"/>
      <sheetName val="320.1"/>
      <sheetName val="330.1"/>
      <sheetName val="900.1"/>
      <sheetName val="900.2"/>
      <sheetName val="640.1"/>
      <sheetName val="701.1"/>
      <sheetName val="710.1 "/>
      <sheetName val="710.2"/>
      <sheetName val="730.1"/>
      <sheetName val="730.2"/>
      <sheetName val="740.1"/>
      <sheetName val="BARANDA NEW JERSEY,"/>
      <sheetName val="641.1"/>
      <sheetName val="MALLA ELECTRO "/>
      <sheetName val="201.6"/>
      <sheetName val="DEM PAVIMENTOS"/>
      <sheetName val="600.1"/>
      <sheetName val="610.1"/>
      <sheetName val="621.1"/>
      <sheetName val="630.3"/>
      <sheetName val="630.4"/>
      <sheetName val="630.5"/>
      <sheetName val="630.6"/>
      <sheetName val="630.7"/>
      <sheetName val="661.1 TIPO 1"/>
      <sheetName val="671.7"/>
      <sheetName val="672"/>
      <sheetName val="673.1 "/>
      <sheetName val="674.2"/>
      <sheetName val="CINTA PVC"/>
      <sheetName val="RONDAS"/>
      <sheetName val="810.2"/>
      <sheetName val="NOVAFORT"/>
      <sheetName val="670.2 "/>
      <sheetName val="LANZADO CIELO ABIERTO"/>
      <sheetName val="720.1"/>
      <sheetName val="ANCLAJES PASIVOS"/>
      <sheetName val="ANCLAJES ACTIVOS"/>
      <sheetName val="PRUEBA DE CARGA"/>
      <sheetName val="INY PRESION"/>
      <sheetName val="630.1"/>
      <sheetName val="642.1"/>
      <sheetName val="420.1"/>
      <sheetName val="450.2comprada"/>
      <sheetName val="450.1P COMPRADA"/>
      <sheetName val="673.2 "/>
      <sheetName val="18 - 1"/>
      <sheetName val="18 - 2"/>
      <sheetName val="231.1"/>
      <sheetName val="700.1 "/>
      <sheetName val="700.3"/>
      <sheetName val="REPERFILACION"/>
      <sheetName val="Exc Sub Adicional"/>
      <sheetName val="PERNOS A"/>
      <sheetName val="PERNOS RESINA"/>
      <sheetName val="LANZADO TUNEL"/>
      <sheetName val="concreto para revestimiento "/>
      <sheetName val="MORTERO RELLENO"/>
      <sheetName val="R CONC CONV"/>
      <sheetName val="PERFORACION HUECOS INY"/>
      <sheetName val="CONEXIONES INY"/>
      <sheetName val="TUBO A MANCHETE"/>
      <sheetName val="PERNO FIBRA"/>
      <sheetName val="LOSA PAVIMENTO"/>
      <sheetName val="GEOMEMBRANA"/>
      <sheetName val="TUB DRENAJE 15"/>
      <sheetName val="TUB DRENAJE 20"/>
      <sheetName val="TUB DRENAJE 30"/>
      <sheetName val="FIBRA ACERO"/>
      <sheetName val="PERF DE HUECOSDRENAJE"/>
      <sheetName val="MALLA ELECTRO S"/>
      <sheetName val="arco acero"/>
      <sheetName val="LAMINA TRAPEZOIDAL"/>
      <sheetName val="items"/>
    </sheetNames>
    <sheetDataSet>
      <sheetData sheetId="0"/>
      <sheetData sheetId="1"/>
      <sheetData sheetId="2"/>
      <sheetData sheetId="3">
        <row r="2">
          <cell r="A2" t="str">
            <v>Acero A-36 para estructura metalica</v>
          </cell>
        </row>
      </sheetData>
      <sheetData sheetId="4">
        <row r="17">
          <cell r="C17">
            <v>76908</v>
          </cell>
        </row>
      </sheetData>
      <sheetData sheetId="5">
        <row r="3">
          <cell r="C3">
            <v>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Apus_Preliminares"/>
      <sheetName val="Apus_Cimentación_Est.Met"/>
      <sheetName val="Apus_HS"/>
      <sheetName val="Apus_In.Elect"/>
      <sheetName val="Apus_Cubierta"/>
      <sheetName val="Insumos"/>
      <sheetName val="Equipo_Trans "/>
      <sheetName val="M.Obra"/>
      <sheetName val="ESP.GENERAL"/>
      <sheetName val="Capitulos"/>
      <sheetName val="Maqui Equip"/>
    </sheetNames>
    <sheetDataSet>
      <sheetData sheetId="0" refreshError="1"/>
      <sheetData sheetId="1" refreshError="1"/>
      <sheetData sheetId="2" refreshError="1"/>
      <sheetData sheetId="3" refreshError="1"/>
      <sheetData sheetId="4" refreshError="1"/>
      <sheetData sheetId="5" refreshError="1"/>
      <sheetData sheetId="6">
        <row r="4">
          <cell r="A4" t="str">
            <v>A</v>
          </cell>
        </row>
        <row r="5">
          <cell r="A5">
            <v>1</v>
          </cell>
        </row>
        <row r="6">
          <cell r="A6" t="str">
            <v>A12</v>
          </cell>
        </row>
        <row r="7">
          <cell r="A7" t="str">
            <v>A01</v>
          </cell>
        </row>
        <row r="8">
          <cell r="A8" t="str">
            <v>A13</v>
          </cell>
        </row>
        <row r="9">
          <cell r="A9" t="str">
            <v>A11</v>
          </cell>
        </row>
        <row r="10">
          <cell r="A10" t="str">
            <v>A02</v>
          </cell>
        </row>
        <row r="11">
          <cell r="A11" t="str">
            <v>A04</v>
          </cell>
        </row>
        <row r="12">
          <cell r="A12" t="str">
            <v>A05</v>
          </cell>
        </row>
        <row r="13">
          <cell r="A13" t="str">
            <v>A03</v>
          </cell>
        </row>
        <row r="14">
          <cell r="A14" t="str">
            <v>A14</v>
          </cell>
        </row>
        <row r="15">
          <cell r="A15" t="str">
            <v>A06</v>
          </cell>
        </row>
        <row r="16">
          <cell r="A16" t="str">
            <v>A07</v>
          </cell>
        </row>
        <row r="17">
          <cell r="A17" t="str">
            <v>A08</v>
          </cell>
        </row>
        <row r="18">
          <cell r="A18" t="str">
            <v>A09</v>
          </cell>
        </row>
        <row r="19">
          <cell r="A19" t="str">
            <v>A15</v>
          </cell>
        </row>
        <row r="20">
          <cell r="A20" t="str">
            <v>A16</v>
          </cell>
        </row>
        <row r="21">
          <cell r="A21" t="str">
            <v>A17</v>
          </cell>
        </row>
        <row r="22">
          <cell r="A22" t="str">
            <v>A18</v>
          </cell>
        </row>
        <row r="23">
          <cell r="A23" t="str">
            <v>A19</v>
          </cell>
        </row>
        <row r="24">
          <cell r="A24" t="str">
            <v>B</v>
          </cell>
        </row>
        <row r="25">
          <cell r="A25" t="str">
            <v>B01</v>
          </cell>
        </row>
        <row r="26">
          <cell r="A26" t="str">
            <v>B06</v>
          </cell>
        </row>
        <row r="27">
          <cell r="A27" t="str">
            <v>B12</v>
          </cell>
        </row>
        <row r="28">
          <cell r="A28" t="str">
            <v>B02</v>
          </cell>
        </row>
        <row r="29">
          <cell r="A29" t="str">
            <v>B07</v>
          </cell>
        </row>
        <row r="30">
          <cell r="A30" t="str">
            <v>B09</v>
          </cell>
        </row>
        <row r="31">
          <cell r="A31" t="str">
            <v>B03</v>
          </cell>
        </row>
        <row r="32">
          <cell r="A32" t="str">
            <v>B05</v>
          </cell>
        </row>
        <row r="33">
          <cell r="A33" t="str">
            <v>B04</v>
          </cell>
        </row>
        <row r="34">
          <cell r="A34" t="str">
            <v>B08</v>
          </cell>
        </row>
        <row r="35">
          <cell r="A35" t="str">
            <v>B11</v>
          </cell>
        </row>
        <row r="36">
          <cell r="A36" t="str">
            <v>B10</v>
          </cell>
        </row>
        <row r="37">
          <cell r="A37" t="str">
            <v>B13</v>
          </cell>
        </row>
        <row r="38">
          <cell r="A38" t="str">
            <v>B14</v>
          </cell>
        </row>
        <row r="39">
          <cell r="A39" t="str">
            <v>B15</v>
          </cell>
        </row>
        <row r="40">
          <cell r="A40" t="str">
            <v>C</v>
          </cell>
        </row>
        <row r="41">
          <cell r="A41" t="str">
            <v>C15</v>
          </cell>
        </row>
        <row r="42">
          <cell r="A42" t="str">
            <v>C15A</v>
          </cell>
        </row>
        <row r="43">
          <cell r="A43" t="str">
            <v>C01</v>
          </cell>
        </row>
        <row r="44">
          <cell r="A44" t="str">
            <v>C30</v>
          </cell>
        </row>
        <row r="45">
          <cell r="A45" t="str">
            <v>C03</v>
          </cell>
        </row>
        <row r="46">
          <cell r="A46" t="str">
            <v>C24</v>
          </cell>
        </row>
        <row r="47">
          <cell r="A47" t="str">
            <v>C16</v>
          </cell>
        </row>
        <row r="48">
          <cell r="A48" t="str">
            <v>C39</v>
          </cell>
        </row>
        <row r="49">
          <cell r="A49" t="str">
            <v>C40</v>
          </cell>
        </row>
        <row r="50">
          <cell r="A50" t="str">
            <v>C04</v>
          </cell>
        </row>
        <row r="51">
          <cell r="A51" t="str">
            <v>C41</v>
          </cell>
        </row>
        <row r="52">
          <cell r="A52" t="str">
            <v>C27</v>
          </cell>
        </row>
        <row r="53">
          <cell r="A53" t="str">
            <v>C29</v>
          </cell>
        </row>
        <row r="54">
          <cell r="A54" t="str">
            <v>C28</v>
          </cell>
        </row>
        <row r="55">
          <cell r="A55" t="str">
            <v>C05</v>
          </cell>
        </row>
        <row r="56">
          <cell r="A56" t="str">
            <v>C42</v>
          </cell>
        </row>
        <row r="57">
          <cell r="A57" t="str">
            <v>C23</v>
          </cell>
        </row>
        <row r="58">
          <cell r="A58" t="str">
            <v>C06</v>
          </cell>
        </row>
        <row r="59">
          <cell r="A59" t="str">
            <v>C26</v>
          </cell>
        </row>
        <row r="60">
          <cell r="A60" t="str">
            <v>C20</v>
          </cell>
        </row>
        <row r="61">
          <cell r="A61" t="str">
            <v>C22</v>
          </cell>
        </row>
        <row r="62">
          <cell r="A62" t="str">
            <v>C07</v>
          </cell>
        </row>
        <row r="63">
          <cell r="A63" t="str">
            <v>C18</v>
          </cell>
        </row>
        <row r="64">
          <cell r="A64" t="str">
            <v>C17</v>
          </cell>
        </row>
        <row r="65">
          <cell r="A65" t="str">
            <v>C38</v>
          </cell>
        </row>
        <row r="66">
          <cell r="A66" t="str">
            <v>C12</v>
          </cell>
        </row>
        <row r="67">
          <cell r="A67" t="str">
            <v>C33</v>
          </cell>
        </row>
        <row r="68">
          <cell r="A68" t="str">
            <v>C37</v>
          </cell>
        </row>
        <row r="69">
          <cell r="A69" t="str">
            <v>C36</v>
          </cell>
        </row>
        <row r="70">
          <cell r="A70" t="str">
            <v>C02</v>
          </cell>
        </row>
        <row r="71">
          <cell r="A71" t="str">
            <v>C02A</v>
          </cell>
        </row>
        <row r="72">
          <cell r="A72" t="str">
            <v>C13</v>
          </cell>
        </row>
        <row r="73">
          <cell r="A73" t="str">
            <v>C32</v>
          </cell>
        </row>
        <row r="74">
          <cell r="A74" t="str">
            <v>C21</v>
          </cell>
        </row>
        <row r="75">
          <cell r="A75" t="str">
            <v>C08</v>
          </cell>
        </row>
        <row r="76">
          <cell r="A76" t="str">
            <v>C34</v>
          </cell>
        </row>
        <row r="77">
          <cell r="A77" t="str">
            <v>C14</v>
          </cell>
        </row>
        <row r="78">
          <cell r="A78" t="str">
            <v>C35</v>
          </cell>
        </row>
        <row r="79">
          <cell r="A79" t="str">
            <v>C09</v>
          </cell>
        </row>
        <row r="80">
          <cell r="A80" t="str">
            <v>C25</v>
          </cell>
        </row>
        <row r="81">
          <cell r="A81" t="str">
            <v>C19</v>
          </cell>
        </row>
        <row r="82">
          <cell r="A82" t="str">
            <v>C10</v>
          </cell>
        </row>
        <row r="83">
          <cell r="A83" t="str">
            <v>C11</v>
          </cell>
        </row>
        <row r="84">
          <cell r="A84" t="str">
            <v>C31</v>
          </cell>
        </row>
        <row r="85">
          <cell r="A85" t="str">
            <v>C43</v>
          </cell>
        </row>
        <row r="86">
          <cell r="A86" t="str">
            <v>C44</v>
          </cell>
        </row>
        <row r="87">
          <cell r="A87" t="str">
            <v>C45</v>
          </cell>
        </row>
        <row r="88">
          <cell r="A88" t="str">
            <v>C46</v>
          </cell>
        </row>
        <row r="89">
          <cell r="A89" t="str">
            <v>C47</v>
          </cell>
        </row>
        <row r="90">
          <cell r="A90" t="str">
            <v>C48</v>
          </cell>
        </row>
        <row r="91">
          <cell r="A91" t="str">
            <v>C49</v>
          </cell>
        </row>
        <row r="92">
          <cell r="A92" t="str">
            <v>C50</v>
          </cell>
        </row>
        <row r="93">
          <cell r="A93" t="str">
            <v>C51</v>
          </cell>
        </row>
        <row r="94">
          <cell r="A94" t="str">
            <v>C52</v>
          </cell>
        </row>
        <row r="95">
          <cell r="A95" t="str">
            <v>C53</v>
          </cell>
        </row>
        <row r="96">
          <cell r="A96" t="str">
            <v>C54</v>
          </cell>
        </row>
        <row r="97">
          <cell r="A97" t="str">
            <v>C55</v>
          </cell>
        </row>
        <row r="98">
          <cell r="A98" t="str">
            <v>C56</v>
          </cell>
        </row>
        <row r="99">
          <cell r="A99" t="str">
            <v>D</v>
          </cell>
        </row>
        <row r="100">
          <cell r="A100" t="str">
            <v>D23</v>
          </cell>
        </row>
        <row r="101">
          <cell r="A101" t="str">
            <v>D22</v>
          </cell>
        </row>
        <row r="102">
          <cell r="A102" t="str">
            <v>D20</v>
          </cell>
        </row>
        <row r="103">
          <cell r="A103" t="str">
            <v>D16</v>
          </cell>
        </row>
        <row r="104">
          <cell r="A104" t="str">
            <v>D21</v>
          </cell>
        </row>
        <row r="105">
          <cell r="A105" t="str">
            <v>D17</v>
          </cell>
        </row>
        <row r="106">
          <cell r="A106" t="str">
            <v>D01</v>
          </cell>
        </row>
        <row r="107">
          <cell r="A107" t="str">
            <v>D19</v>
          </cell>
        </row>
        <row r="108">
          <cell r="A108" t="str">
            <v>D15</v>
          </cell>
        </row>
        <row r="109">
          <cell r="A109" t="str">
            <v>D18</v>
          </cell>
        </row>
        <row r="110">
          <cell r="A110" t="str">
            <v>D14</v>
          </cell>
        </row>
        <row r="111">
          <cell r="A111" t="str">
            <v>D02</v>
          </cell>
        </row>
        <row r="112">
          <cell r="A112" t="str">
            <v>D05</v>
          </cell>
        </row>
        <row r="113">
          <cell r="A113" t="str">
            <v>D03</v>
          </cell>
        </row>
        <row r="114">
          <cell r="A114" t="str">
            <v>D13</v>
          </cell>
        </row>
        <row r="115">
          <cell r="A115" t="str">
            <v>D13A</v>
          </cell>
        </row>
        <row r="116">
          <cell r="A116" t="str">
            <v>D13B</v>
          </cell>
        </row>
        <row r="117">
          <cell r="A117" t="str">
            <v>D13C</v>
          </cell>
        </row>
        <row r="118">
          <cell r="A118" t="str">
            <v>D13D</v>
          </cell>
        </row>
        <row r="119">
          <cell r="A119" t="str">
            <v>D13E</v>
          </cell>
        </row>
        <row r="120">
          <cell r="A120" t="str">
            <v>D13F</v>
          </cell>
        </row>
        <row r="121">
          <cell r="A121" t="str">
            <v>D13G</v>
          </cell>
        </row>
        <row r="122">
          <cell r="A122" t="str">
            <v>D13H</v>
          </cell>
        </row>
        <row r="123">
          <cell r="A123" t="str">
            <v>D13I</v>
          </cell>
        </row>
        <row r="124">
          <cell r="A124" t="str">
            <v>D13J</v>
          </cell>
        </row>
        <row r="125">
          <cell r="A125" t="str">
            <v>D13K</v>
          </cell>
        </row>
        <row r="126">
          <cell r="A126" t="str">
            <v>D07</v>
          </cell>
        </row>
        <row r="127">
          <cell r="A127" t="str">
            <v>D10</v>
          </cell>
        </row>
        <row r="128">
          <cell r="A128" t="str">
            <v>D04</v>
          </cell>
        </row>
        <row r="129">
          <cell r="A129" t="str">
            <v>D04A</v>
          </cell>
        </row>
        <row r="130">
          <cell r="A130" t="str">
            <v>D04B</v>
          </cell>
        </row>
        <row r="131">
          <cell r="A131" t="str">
            <v>D04C</v>
          </cell>
        </row>
        <row r="132">
          <cell r="A132" t="str">
            <v>D06</v>
          </cell>
        </row>
        <row r="133">
          <cell r="A133" t="str">
            <v>D09</v>
          </cell>
        </row>
        <row r="134">
          <cell r="A134" t="str">
            <v>D12</v>
          </cell>
        </row>
        <row r="135">
          <cell r="A135" t="str">
            <v>D08</v>
          </cell>
        </row>
        <row r="136">
          <cell r="A136" t="str">
            <v>D11</v>
          </cell>
        </row>
        <row r="137">
          <cell r="A137" t="str">
            <v>D24</v>
          </cell>
        </row>
        <row r="138">
          <cell r="A138" t="str">
            <v>D25</v>
          </cell>
        </row>
        <row r="139">
          <cell r="A139" t="str">
            <v>D26</v>
          </cell>
        </row>
        <row r="140">
          <cell r="A140" t="str">
            <v>D27</v>
          </cell>
        </row>
        <row r="141">
          <cell r="A141" t="str">
            <v>D28</v>
          </cell>
        </row>
        <row r="142">
          <cell r="A142" t="str">
            <v>D29</v>
          </cell>
        </row>
        <row r="143">
          <cell r="A143" t="str">
            <v>ELEC</v>
          </cell>
        </row>
        <row r="144">
          <cell r="A144" t="str">
            <v>ELE-01</v>
          </cell>
        </row>
        <row r="145">
          <cell r="A145" t="str">
            <v>ELE-02</v>
          </cell>
        </row>
        <row r="146">
          <cell r="A146" t="str">
            <v>ELE-03</v>
          </cell>
        </row>
        <row r="147">
          <cell r="A147" t="str">
            <v>ELE-04</v>
          </cell>
        </row>
        <row r="148">
          <cell r="A148" t="str">
            <v>ELE-05</v>
          </cell>
        </row>
        <row r="149">
          <cell r="A149" t="str">
            <v>ELE-06</v>
          </cell>
        </row>
        <row r="153">
          <cell r="A153" t="str">
            <v>E</v>
          </cell>
        </row>
        <row r="154">
          <cell r="A154" t="str">
            <v>E01</v>
          </cell>
        </row>
        <row r="155">
          <cell r="A155" t="str">
            <v>E01A</v>
          </cell>
        </row>
        <row r="156">
          <cell r="A156" t="str">
            <v>E17</v>
          </cell>
        </row>
        <row r="157">
          <cell r="A157" t="str">
            <v>E25</v>
          </cell>
        </row>
        <row r="158">
          <cell r="A158" t="str">
            <v>E09</v>
          </cell>
        </row>
        <row r="159">
          <cell r="A159" t="str">
            <v>E21</v>
          </cell>
        </row>
        <row r="160">
          <cell r="A160" t="str">
            <v>E28</v>
          </cell>
        </row>
        <row r="161">
          <cell r="A161" t="str">
            <v>E26</v>
          </cell>
        </row>
        <row r="162">
          <cell r="A162" t="str">
            <v>E02</v>
          </cell>
        </row>
        <row r="163">
          <cell r="A163" t="str">
            <v>E02A</v>
          </cell>
        </row>
        <row r="164">
          <cell r="A164" t="str">
            <v>E02B</v>
          </cell>
        </row>
        <row r="165">
          <cell r="A165" t="str">
            <v>E54</v>
          </cell>
        </row>
        <row r="166">
          <cell r="A166" t="str">
            <v>E55</v>
          </cell>
        </row>
        <row r="167">
          <cell r="A167" t="str">
            <v>E52</v>
          </cell>
        </row>
        <row r="168">
          <cell r="A168" t="str">
            <v>E53</v>
          </cell>
        </row>
        <row r="169">
          <cell r="A169" t="str">
            <v>E48</v>
          </cell>
        </row>
        <row r="170">
          <cell r="A170" t="str">
            <v>E50</v>
          </cell>
        </row>
        <row r="171">
          <cell r="A171" t="str">
            <v>E49</v>
          </cell>
        </row>
        <row r="172">
          <cell r="A172" t="str">
            <v>E51</v>
          </cell>
        </row>
        <row r="173">
          <cell r="A173" t="str">
            <v>E44</v>
          </cell>
        </row>
        <row r="174">
          <cell r="A174" t="str">
            <v>E46</v>
          </cell>
        </row>
        <row r="175">
          <cell r="A175" t="str">
            <v>E45</v>
          </cell>
        </row>
        <row r="176">
          <cell r="A176" t="str">
            <v>E47</v>
          </cell>
        </row>
        <row r="177">
          <cell r="A177" t="str">
            <v>E42</v>
          </cell>
        </row>
        <row r="178">
          <cell r="A178" t="str">
            <v>E43</v>
          </cell>
        </row>
        <row r="179">
          <cell r="A179" t="str">
            <v>E40</v>
          </cell>
        </row>
        <row r="180">
          <cell r="A180" t="str">
            <v>E41</v>
          </cell>
        </row>
        <row r="181">
          <cell r="A181" t="str">
            <v>E36</v>
          </cell>
        </row>
        <row r="182">
          <cell r="A182" t="str">
            <v>E38</v>
          </cell>
        </row>
        <row r="183">
          <cell r="A183" t="str">
            <v>E39</v>
          </cell>
        </row>
        <row r="184">
          <cell r="A184" t="str">
            <v>E37</v>
          </cell>
        </row>
        <row r="185">
          <cell r="A185" t="str">
            <v>E32</v>
          </cell>
        </row>
        <row r="186">
          <cell r="A186" t="str">
            <v>E34</v>
          </cell>
        </row>
        <row r="187">
          <cell r="A187" t="str">
            <v>E33</v>
          </cell>
        </row>
        <row r="188">
          <cell r="A188" t="str">
            <v>E35</v>
          </cell>
        </row>
        <row r="189">
          <cell r="A189" t="str">
            <v>E03</v>
          </cell>
        </row>
        <row r="190">
          <cell r="A190" t="str">
            <v>E23</v>
          </cell>
        </row>
        <row r="191">
          <cell r="A191" t="str">
            <v>E22</v>
          </cell>
        </row>
        <row r="192">
          <cell r="A192" t="str">
            <v>E04</v>
          </cell>
        </row>
        <row r="193">
          <cell r="A193" t="str">
            <v>E05</v>
          </cell>
        </row>
        <row r="194">
          <cell r="A194" t="str">
            <v>E24</v>
          </cell>
        </row>
        <row r="195">
          <cell r="A195" t="str">
            <v>E68</v>
          </cell>
        </row>
        <row r="196">
          <cell r="A196" t="str">
            <v>E69</v>
          </cell>
        </row>
        <row r="197">
          <cell r="A197" t="str">
            <v>E70</v>
          </cell>
        </row>
        <row r="198">
          <cell r="A198" t="str">
            <v>E71</v>
          </cell>
        </row>
        <row r="199">
          <cell r="A199" t="str">
            <v>E06</v>
          </cell>
        </row>
        <row r="200">
          <cell r="A200" t="str">
            <v>E07</v>
          </cell>
        </row>
        <row r="201">
          <cell r="A201" t="str">
            <v>E08</v>
          </cell>
        </row>
        <row r="202">
          <cell r="A202" t="str">
            <v>E31</v>
          </cell>
        </row>
        <row r="203">
          <cell r="A203" t="str">
            <v>E30</v>
          </cell>
        </row>
        <row r="204">
          <cell r="A204" t="str">
            <v>E10</v>
          </cell>
        </row>
        <row r="205">
          <cell r="A205" t="str">
            <v>E29</v>
          </cell>
        </row>
        <row r="206">
          <cell r="A206" t="str">
            <v>E11</v>
          </cell>
        </row>
        <row r="207">
          <cell r="A207" t="str">
            <v>E60</v>
          </cell>
        </row>
        <row r="208">
          <cell r="A208" t="str">
            <v>E61</v>
          </cell>
        </row>
        <row r="209">
          <cell r="A209" t="str">
            <v>E58</v>
          </cell>
        </row>
        <row r="210">
          <cell r="A210" t="str">
            <v>E59</v>
          </cell>
        </row>
        <row r="211">
          <cell r="A211" t="str">
            <v>E56</v>
          </cell>
        </row>
        <row r="212">
          <cell r="A212" t="str">
            <v>E57</v>
          </cell>
        </row>
        <row r="213">
          <cell r="A213" t="str">
            <v>E66</v>
          </cell>
        </row>
        <row r="214">
          <cell r="A214" t="str">
            <v>E67</v>
          </cell>
        </row>
        <row r="215">
          <cell r="A215" t="str">
            <v>E67A</v>
          </cell>
        </row>
        <row r="216">
          <cell r="A216" t="str">
            <v>E67B</v>
          </cell>
        </row>
        <row r="217">
          <cell r="A217" t="str">
            <v>E64</v>
          </cell>
        </row>
        <row r="218">
          <cell r="A218" t="str">
            <v>E65</v>
          </cell>
        </row>
        <row r="219">
          <cell r="A219" t="str">
            <v>E62</v>
          </cell>
        </row>
        <row r="220">
          <cell r="A220" t="str">
            <v>E63</v>
          </cell>
        </row>
        <row r="221">
          <cell r="A221" t="str">
            <v>E13</v>
          </cell>
        </row>
        <row r="222">
          <cell r="A222" t="str">
            <v>E12</v>
          </cell>
        </row>
        <row r="223">
          <cell r="A223" t="str">
            <v>E14</v>
          </cell>
        </row>
        <row r="224">
          <cell r="A224" t="str">
            <v>E15</v>
          </cell>
        </row>
        <row r="225">
          <cell r="A225" t="str">
            <v>E16</v>
          </cell>
        </row>
        <row r="226">
          <cell r="A226" t="str">
            <v>E18</v>
          </cell>
        </row>
        <row r="227">
          <cell r="A227" t="str">
            <v>E19</v>
          </cell>
        </row>
        <row r="228">
          <cell r="A228" t="str">
            <v>E27</v>
          </cell>
        </row>
        <row r="229">
          <cell r="A229" t="str">
            <v>E20</v>
          </cell>
        </row>
        <row r="230">
          <cell r="A230" t="str">
            <v>E72</v>
          </cell>
        </row>
        <row r="231">
          <cell r="A231" t="str">
            <v>E76</v>
          </cell>
        </row>
        <row r="232">
          <cell r="A232" t="str">
            <v>E77</v>
          </cell>
        </row>
        <row r="233">
          <cell r="A233" t="str">
            <v>E78</v>
          </cell>
        </row>
        <row r="234">
          <cell r="A234" t="str">
            <v>F</v>
          </cell>
        </row>
        <row r="235">
          <cell r="A235" t="str">
            <v>F09</v>
          </cell>
        </row>
        <row r="236">
          <cell r="A236" t="str">
            <v>F02</v>
          </cell>
        </row>
        <row r="237">
          <cell r="A237" t="str">
            <v>F01</v>
          </cell>
        </row>
        <row r="238">
          <cell r="A238" t="str">
            <v>F03</v>
          </cell>
        </row>
        <row r="239">
          <cell r="A239" t="str">
            <v>F07</v>
          </cell>
        </row>
        <row r="240">
          <cell r="A240" t="str">
            <v>F11</v>
          </cell>
        </row>
        <row r="241">
          <cell r="A241" t="str">
            <v>F08</v>
          </cell>
        </row>
        <row r="242">
          <cell r="A242" t="str">
            <v>F05</v>
          </cell>
        </row>
        <row r="243">
          <cell r="A243" t="str">
            <v>F04</v>
          </cell>
        </row>
        <row r="244">
          <cell r="A244" t="str">
            <v>F06</v>
          </cell>
        </row>
        <row r="245">
          <cell r="A245" t="str">
            <v>F10</v>
          </cell>
        </row>
        <row r="246">
          <cell r="A246" t="str">
            <v>F12</v>
          </cell>
        </row>
        <row r="247">
          <cell r="A247" t="str">
            <v>F13</v>
          </cell>
        </row>
        <row r="248">
          <cell r="A248" t="str">
            <v>F14</v>
          </cell>
        </row>
        <row r="249">
          <cell r="A249" t="str">
            <v>F15</v>
          </cell>
        </row>
        <row r="250">
          <cell r="A250" t="str">
            <v>G</v>
          </cell>
        </row>
        <row r="251">
          <cell r="A251" t="str">
            <v>G1</v>
          </cell>
        </row>
        <row r="252">
          <cell r="A252" t="str">
            <v>G2</v>
          </cell>
        </row>
        <row r="253">
          <cell r="A253" t="str">
            <v>G3</v>
          </cell>
        </row>
        <row r="254">
          <cell r="A254" t="str">
            <v>G4</v>
          </cell>
        </row>
        <row r="255">
          <cell r="A255" t="str">
            <v>H</v>
          </cell>
        </row>
        <row r="256">
          <cell r="A256" t="str">
            <v>H11</v>
          </cell>
        </row>
        <row r="257">
          <cell r="A257" t="str">
            <v>H08</v>
          </cell>
        </row>
        <row r="258">
          <cell r="A258" t="str">
            <v>H01</v>
          </cell>
        </row>
        <row r="259">
          <cell r="A259" t="str">
            <v>H02</v>
          </cell>
        </row>
        <row r="260">
          <cell r="A260" t="str">
            <v>H12</v>
          </cell>
        </row>
        <row r="261">
          <cell r="A261" t="str">
            <v>H03</v>
          </cell>
        </row>
        <row r="262">
          <cell r="A262" t="str">
            <v>H04</v>
          </cell>
        </row>
        <row r="263">
          <cell r="A263" t="str">
            <v>H13</v>
          </cell>
        </row>
        <row r="264">
          <cell r="A264" t="str">
            <v>H09</v>
          </cell>
        </row>
        <row r="265">
          <cell r="A265" t="str">
            <v>H10</v>
          </cell>
        </row>
        <row r="266">
          <cell r="A266" t="str">
            <v>H15</v>
          </cell>
        </row>
        <row r="267">
          <cell r="A267" t="str">
            <v>H16</v>
          </cell>
        </row>
        <row r="268">
          <cell r="A268" t="str">
            <v>H05</v>
          </cell>
        </row>
        <row r="269">
          <cell r="A269" t="str">
            <v>H06</v>
          </cell>
        </row>
        <row r="270">
          <cell r="A270" t="str">
            <v>H07</v>
          </cell>
        </row>
        <row r="271">
          <cell r="A271" t="str">
            <v>H14</v>
          </cell>
        </row>
        <row r="272">
          <cell r="A272" t="str">
            <v>H17</v>
          </cell>
        </row>
        <row r="273">
          <cell r="A273" t="str">
            <v>H18</v>
          </cell>
        </row>
        <row r="274">
          <cell r="A274" t="str">
            <v>H19</v>
          </cell>
        </row>
        <row r="275">
          <cell r="A275" t="str">
            <v>H20</v>
          </cell>
        </row>
        <row r="276">
          <cell r="A276" t="str">
            <v>H21</v>
          </cell>
        </row>
        <row r="277">
          <cell r="A277" t="str">
            <v>I</v>
          </cell>
        </row>
        <row r="279">
          <cell r="A279" t="str">
            <v>J</v>
          </cell>
        </row>
        <row r="280">
          <cell r="A280" t="str">
            <v>J02</v>
          </cell>
        </row>
        <row r="281">
          <cell r="A281" t="str">
            <v>J06</v>
          </cell>
        </row>
        <row r="282">
          <cell r="A282" t="str">
            <v>J12</v>
          </cell>
        </row>
        <row r="283">
          <cell r="A283" t="str">
            <v>J01</v>
          </cell>
        </row>
        <row r="284">
          <cell r="A284" t="str">
            <v>J08</v>
          </cell>
        </row>
        <row r="285">
          <cell r="A285" t="str">
            <v>J07</v>
          </cell>
        </row>
        <row r="286">
          <cell r="A286" t="str">
            <v>J07A</v>
          </cell>
        </row>
        <row r="287">
          <cell r="A287" t="str">
            <v>J05</v>
          </cell>
        </row>
        <row r="288">
          <cell r="A288" t="str">
            <v>J11</v>
          </cell>
        </row>
        <row r="289">
          <cell r="A289" t="str">
            <v xml:space="preserve">  </v>
          </cell>
        </row>
        <row r="290">
          <cell r="A290" t="str">
            <v>J10</v>
          </cell>
        </row>
        <row r="291">
          <cell r="A291" t="str">
            <v>J04</v>
          </cell>
        </row>
        <row r="292">
          <cell r="A292" t="str">
            <v>J09</v>
          </cell>
        </row>
        <row r="293">
          <cell r="A293" t="str">
            <v>J15</v>
          </cell>
        </row>
        <row r="294">
          <cell r="A294" t="str">
            <v>J20</v>
          </cell>
        </row>
        <row r="295">
          <cell r="A295" t="str">
            <v>K</v>
          </cell>
        </row>
        <row r="296">
          <cell r="A296" t="str">
            <v>K10</v>
          </cell>
        </row>
        <row r="297">
          <cell r="A297" t="str">
            <v>K11</v>
          </cell>
        </row>
        <row r="298">
          <cell r="A298" t="str">
            <v>K13</v>
          </cell>
        </row>
        <row r="299">
          <cell r="A299" t="str">
            <v>K14</v>
          </cell>
        </row>
        <row r="300">
          <cell r="A300" t="str">
            <v>K06</v>
          </cell>
        </row>
        <row r="301">
          <cell r="A301" t="str">
            <v>K07</v>
          </cell>
        </row>
        <row r="302">
          <cell r="A302" t="str">
            <v>K17</v>
          </cell>
        </row>
        <row r="303">
          <cell r="A303" t="str">
            <v>K18</v>
          </cell>
        </row>
        <row r="304">
          <cell r="A304" t="str">
            <v>K08</v>
          </cell>
        </row>
        <row r="305">
          <cell r="A305" t="str">
            <v>K19</v>
          </cell>
        </row>
        <row r="306">
          <cell r="A306" t="str">
            <v>K09</v>
          </cell>
        </row>
        <row r="307">
          <cell r="A307" t="str">
            <v>K12</v>
          </cell>
        </row>
        <row r="308">
          <cell r="A308" t="str">
            <v>K16</v>
          </cell>
        </row>
        <row r="309">
          <cell r="A309" t="str">
            <v>K02</v>
          </cell>
        </row>
        <row r="310">
          <cell r="A310" t="str">
            <v>K15</v>
          </cell>
        </row>
        <row r="311">
          <cell r="A311" t="str">
            <v>K01</v>
          </cell>
        </row>
        <row r="312">
          <cell r="A312" t="str">
            <v>K03</v>
          </cell>
        </row>
        <row r="313">
          <cell r="A313" t="str">
            <v>K04</v>
          </cell>
        </row>
        <row r="314">
          <cell r="A314" t="str">
            <v>K05</v>
          </cell>
        </row>
        <row r="315">
          <cell r="A315" t="str">
            <v>K20</v>
          </cell>
        </row>
        <row r="316">
          <cell r="A316" t="str">
            <v>K21</v>
          </cell>
        </row>
        <row r="317">
          <cell r="A317" t="str">
            <v>K22</v>
          </cell>
        </row>
        <row r="318">
          <cell r="A318" t="str">
            <v>K23</v>
          </cell>
        </row>
        <row r="319">
          <cell r="A319" t="str">
            <v>L</v>
          </cell>
        </row>
        <row r="320">
          <cell r="A320" t="str">
            <v>L12</v>
          </cell>
        </row>
        <row r="321">
          <cell r="A321" t="str">
            <v>L02</v>
          </cell>
        </row>
        <row r="322">
          <cell r="A322" t="str">
            <v>L01</v>
          </cell>
        </row>
        <row r="323">
          <cell r="A323" t="str">
            <v>L11</v>
          </cell>
        </row>
        <row r="324">
          <cell r="A324" t="str">
            <v>L03</v>
          </cell>
        </row>
        <row r="325">
          <cell r="A325" t="str">
            <v>L04</v>
          </cell>
        </row>
        <row r="326">
          <cell r="A326" t="str">
            <v>L05</v>
          </cell>
        </row>
        <row r="327">
          <cell r="A327" t="str">
            <v>L06</v>
          </cell>
        </row>
        <row r="328">
          <cell r="A328" t="str">
            <v>L07</v>
          </cell>
        </row>
        <row r="329">
          <cell r="A329" t="str">
            <v>L08</v>
          </cell>
        </row>
        <row r="330">
          <cell r="A330" t="str">
            <v>L09</v>
          </cell>
        </row>
        <row r="331">
          <cell r="A331" t="str">
            <v>L10</v>
          </cell>
        </row>
        <row r="332">
          <cell r="A332" t="str">
            <v>L13</v>
          </cell>
        </row>
        <row r="333">
          <cell r="A333" t="str">
            <v>L14</v>
          </cell>
        </row>
        <row r="334">
          <cell r="A334" t="str">
            <v>L15</v>
          </cell>
        </row>
        <row r="335">
          <cell r="A335" t="str">
            <v>L16</v>
          </cell>
        </row>
        <row r="336">
          <cell r="A336" t="str">
            <v>L17</v>
          </cell>
        </row>
        <row r="337">
          <cell r="A337" t="str">
            <v>L18</v>
          </cell>
        </row>
        <row r="338">
          <cell r="A338" t="str">
            <v>L19</v>
          </cell>
        </row>
        <row r="339">
          <cell r="A339" t="str">
            <v>L20</v>
          </cell>
        </row>
        <row r="340">
          <cell r="A340" t="str">
            <v>L21</v>
          </cell>
        </row>
        <row r="341">
          <cell r="A341" t="str">
            <v>L22</v>
          </cell>
        </row>
        <row r="342">
          <cell r="A342" t="str">
            <v>L23</v>
          </cell>
        </row>
        <row r="343">
          <cell r="A343" t="str">
            <v>L24</v>
          </cell>
        </row>
        <row r="344">
          <cell r="A344" t="str">
            <v>L25</v>
          </cell>
        </row>
        <row r="345">
          <cell r="A345" t="str">
            <v>L26</v>
          </cell>
        </row>
        <row r="346">
          <cell r="A346" t="str">
            <v>L27</v>
          </cell>
        </row>
        <row r="347">
          <cell r="A347" t="str">
            <v>M</v>
          </cell>
        </row>
        <row r="348">
          <cell r="A348" t="str">
            <v>M01</v>
          </cell>
        </row>
        <row r="349">
          <cell r="A349" t="str">
            <v>M02</v>
          </cell>
        </row>
        <row r="352">
          <cell r="A352" t="str">
            <v>O</v>
          </cell>
        </row>
        <row r="353">
          <cell r="A353" t="str">
            <v>O36</v>
          </cell>
        </row>
        <row r="354">
          <cell r="A354" t="str">
            <v>O12</v>
          </cell>
        </row>
        <row r="355">
          <cell r="A355" t="str">
            <v>O32</v>
          </cell>
        </row>
        <row r="356">
          <cell r="A356" t="str">
            <v>O39</v>
          </cell>
        </row>
        <row r="357">
          <cell r="A357" t="str">
            <v>O28</v>
          </cell>
        </row>
        <row r="358">
          <cell r="A358" t="str">
            <v>O01</v>
          </cell>
        </row>
        <row r="359">
          <cell r="A359" t="str">
            <v>O33</v>
          </cell>
        </row>
        <row r="360">
          <cell r="A360" t="str">
            <v>O24</v>
          </cell>
        </row>
        <row r="361">
          <cell r="A361" t="str">
            <v>O02</v>
          </cell>
        </row>
        <row r="362">
          <cell r="A362" t="str">
            <v>O03</v>
          </cell>
        </row>
        <row r="363">
          <cell r="A363" t="str">
            <v>O22</v>
          </cell>
        </row>
        <row r="364">
          <cell r="A364" t="str">
            <v>O06</v>
          </cell>
        </row>
        <row r="365">
          <cell r="A365" t="str">
            <v>O27</v>
          </cell>
        </row>
        <row r="366">
          <cell r="A366" t="str">
            <v>O26</v>
          </cell>
        </row>
        <row r="367">
          <cell r="A367" t="str">
            <v>O07</v>
          </cell>
        </row>
        <row r="368">
          <cell r="A368" t="str">
            <v>O08</v>
          </cell>
        </row>
        <row r="369">
          <cell r="A369" t="str">
            <v>O08A</v>
          </cell>
        </row>
        <row r="370">
          <cell r="A370" t="str">
            <v>O09</v>
          </cell>
        </row>
        <row r="371">
          <cell r="A371" t="str">
            <v>O37</v>
          </cell>
        </row>
        <row r="372">
          <cell r="A372" t="str">
            <v>O10</v>
          </cell>
        </row>
        <row r="373">
          <cell r="A373" t="str">
            <v>O11</v>
          </cell>
        </row>
        <row r="374">
          <cell r="A374" t="str">
            <v>O38</v>
          </cell>
        </row>
        <row r="375">
          <cell r="A375" t="str">
            <v>O29</v>
          </cell>
        </row>
        <row r="376">
          <cell r="A376" t="str">
            <v>O05</v>
          </cell>
        </row>
        <row r="377">
          <cell r="A377" t="str">
            <v>O31</v>
          </cell>
        </row>
        <row r="378">
          <cell r="A378" t="str">
            <v>O13</v>
          </cell>
        </row>
        <row r="379">
          <cell r="A379" t="str">
            <v>O14</v>
          </cell>
        </row>
        <row r="380">
          <cell r="A380" t="str">
            <v>O15</v>
          </cell>
        </row>
        <row r="381">
          <cell r="A381" t="str">
            <v>O04</v>
          </cell>
        </row>
        <row r="382">
          <cell r="A382" t="str">
            <v>O16</v>
          </cell>
        </row>
        <row r="383">
          <cell r="A383" t="str">
            <v>O17</v>
          </cell>
        </row>
        <row r="384">
          <cell r="A384" t="str">
            <v>O30</v>
          </cell>
        </row>
        <row r="385">
          <cell r="A385" t="str">
            <v>O35</v>
          </cell>
        </row>
        <row r="386">
          <cell r="A386" t="str">
            <v>O25</v>
          </cell>
        </row>
        <row r="387">
          <cell r="A387" t="str">
            <v>O18</v>
          </cell>
        </row>
        <row r="388">
          <cell r="A388" t="str">
            <v>O34</v>
          </cell>
        </row>
        <row r="389">
          <cell r="A389" t="str">
            <v>O19</v>
          </cell>
        </row>
        <row r="390">
          <cell r="A390" t="str">
            <v>O20</v>
          </cell>
        </row>
        <row r="391">
          <cell r="A391" t="str">
            <v>O20A</v>
          </cell>
        </row>
        <row r="392">
          <cell r="A392" t="str">
            <v>O21</v>
          </cell>
        </row>
        <row r="393">
          <cell r="A393" t="str">
            <v>O23</v>
          </cell>
        </row>
        <row r="394">
          <cell r="A394" t="str">
            <v>O40</v>
          </cell>
        </row>
        <row r="395">
          <cell r="A395" t="str">
            <v>O41</v>
          </cell>
        </row>
        <row r="396">
          <cell r="A396" t="str">
            <v>O42</v>
          </cell>
        </row>
        <row r="397">
          <cell r="A397" t="str">
            <v>O43</v>
          </cell>
        </row>
        <row r="398">
          <cell r="A398" t="str">
            <v>O44</v>
          </cell>
        </row>
        <row r="399">
          <cell r="A399" t="str">
            <v>O45</v>
          </cell>
        </row>
        <row r="403">
          <cell r="A403" t="str">
            <v>P</v>
          </cell>
        </row>
        <row r="404">
          <cell r="A404" t="str">
            <v>P12</v>
          </cell>
        </row>
        <row r="405">
          <cell r="A405" t="str">
            <v>P11</v>
          </cell>
        </row>
        <row r="406">
          <cell r="A406" t="str">
            <v>P09</v>
          </cell>
        </row>
        <row r="407">
          <cell r="A407" t="str">
            <v>P01</v>
          </cell>
        </row>
        <row r="408">
          <cell r="A408" t="str">
            <v>P16</v>
          </cell>
        </row>
        <row r="409">
          <cell r="A409" t="str">
            <v>P17</v>
          </cell>
        </row>
        <row r="410">
          <cell r="A410" t="str">
            <v>P15</v>
          </cell>
        </row>
        <row r="411">
          <cell r="A411" t="str">
            <v>P02</v>
          </cell>
        </row>
        <row r="412">
          <cell r="A412" t="str">
            <v>P04</v>
          </cell>
        </row>
        <row r="413">
          <cell r="A413" t="str">
            <v>P03</v>
          </cell>
        </row>
        <row r="414">
          <cell r="A414" t="str">
            <v>P10</v>
          </cell>
        </row>
        <row r="415">
          <cell r="A415" t="str">
            <v>P05</v>
          </cell>
        </row>
        <row r="416">
          <cell r="A416" t="str">
            <v>P07</v>
          </cell>
        </row>
        <row r="417">
          <cell r="A417" t="str">
            <v>P13</v>
          </cell>
        </row>
        <row r="418">
          <cell r="A418" t="str">
            <v>P14</v>
          </cell>
        </row>
        <row r="419">
          <cell r="A419" t="str">
            <v>P06</v>
          </cell>
        </row>
        <row r="420">
          <cell r="A420" t="str">
            <v>P08</v>
          </cell>
        </row>
        <row r="421">
          <cell r="A421" t="str">
            <v>P18</v>
          </cell>
        </row>
        <row r="422">
          <cell r="A422" t="str">
            <v>P19</v>
          </cell>
        </row>
        <row r="423">
          <cell r="A423" t="str">
            <v>P20</v>
          </cell>
        </row>
        <row r="424">
          <cell r="A424" t="str">
            <v>P21</v>
          </cell>
        </row>
        <row r="425">
          <cell r="A425" t="str">
            <v>Q</v>
          </cell>
        </row>
        <row r="426">
          <cell r="A426" t="str">
            <v>Q06</v>
          </cell>
        </row>
        <row r="427">
          <cell r="A427" t="str">
            <v>Q02</v>
          </cell>
        </row>
        <row r="428">
          <cell r="A428" t="str">
            <v>Q03</v>
          </cell>
        </row>
        <row r="429">
          <cell r="A429" t="str">
            <v>Q05</v>
          </cell>
        </row>
        <row r="430">
          <cell r="A430" t="str">
            <v>Q01</v>
          </cell>
        </row>
        <row r="431">
          <cell r="A431" t="str">
            <v>Q04</v>
          </cell>
        </row>
        <row r="432">
          <cell r="A432" t="str">
            <v>Q07</v>
          </cell>
        </row>
        <row r="433">
          <cell r="A433" t="str">
            <v>Q08</v>
          </cell>
        </row>
        <row r="434">
          <cell r="A434" t="str">
            <v>Q09</v>
          </cell>
        </row>
        <row r="435">
          <cell r="A435" t="str">
            <v>Q10</v>
          </cell>
        </row>
        <row r="436">
          <cell r="A436" t="str">
            <v>R</v>
          </cell>
        </row>
        <row r="437">
          <cell r="A437" t="str">
            <v>R02</v>
          </cell>
        </row>
        <row r="438">
          <cell r="A438" t="str">
            <v>R01</v>
          </cell>
        </row>
        <row r="439">
          <cell r="A439" t="str">
            <v>R03</v>
          </cell>
        </row>
        <row r="440">
          <cell r="A440" t="str">
            <v>R04</v>
          </cell>
        </row>
        <row r="441">
          <cell r="A441" t="str">
            <v>R05</v>
          </cell>
        </row>
        <row r="442">
          <cell r="A442" t="str">
            <v>R06</v>
          </cell>
        </row>
        <row r="443">
          <cell r="A443" t="str">
            <v>R07</v>
          </cell>
        </row>
        <row r="444">
          <cell r="A444" t="str">
            <v>S</v>
          </cell>
        </row>
        <row r="445">
          <cell r="A445" t="str">
            <v>S108</v>
          </cell>
        </row>
        <row r="446">
          <cell r="A446" t="str">
            <v>S122</v>
          </cell>
        </row>
        <row r="447">
          <cell r="A447" t="str">
            <v>S169</v>
          </cell>
        </row>
        <row r="448">
          <cell r="A448" t="str">
            <v>S170</v>
          </cell>
        </row>
        <row r="449">
          <cell r="A449" t="str">
            <v>S90</v>
          </cell>
        </row>
        <row r="450">
          <cell r="A450" t="str">
            <v>S163</v>
          </cell>
        </row>
        <row r="451">
          <cell r="A451" t="str">
            <v>S91</v>
          </cell>
        </row>
        <row r="452">
          <cell r="A452" t="str">
            <v>S89</v>
          </cell>
        </row>
        <row r="453">
          <cell r="A453" t="str">
            <v>S235</v>
          </cell>
        </row>
        <row r="454">
          <cell r="A454" t="str">
            <v>S92</v>
          </cell>
        </row>
        <row r="455">
          <cell r="A455" t="str">
            <v>S177</v>
          </cell>
        </row>
        <row r="456">
          <cell r="A456" t="str">
            <v>S93</v>
          </cell>
        </row>
        <row r="457">
          <cell r="A457" t="str">
            <v>S178</v>
          </cell>
        </row>
        <row r="458">
          <cell r="A458" t="str">
            <v>S179</v>
          </cell>
        </row>
        <row r="459">
          <cell r="A459" t="str">
            <v>S01</v>
          </cell>
        </row>
        <row r="460">
          <cell r="A460" t="str">
            <v>S01A</v>
          </cell>
        </row>
        <row r="461">
          <cell r="A461" t="str">
            <v>S02</v>
          </cell>
        </row>
        <row r="462">
          <cell r="A462" t="str">
            <v>S130</v>
          </cell>
        </row>
        <row r="463">
          <cell r="A463" t="str">
            <v>S133</v>
          </cell>
        </row>
        <row r="464">
          <cell r="A464" t="str">
            <v>S98</v>
          </cell>
        </row>
        <row r="465">
          <cell r="A465" t="str">
            <v>S99</v>
          </cell>
        </row>
        <row r="466">
          <cell r="A466" t="str">
            <v>S136</v>
          </cell>
        </row>
        <row r="467">
          <cell r="A467" t="str">
            <v>S117</v>
          </cell>
        </row>
        <row r="468">
          <cell r="A468" t="str">
            <v>S116</v>
          </cell>
        </row>
        <row r="469">
          <cell r="A469" t="str">
            <v>S04</v>
          </cell>
        </row>
        <row r="470">
          <cell r="A470" t="str">
            <v>S115</v>
          </cell>
        </row>
        <row r="471">
          <cell r="A471" t="str">
            <v>S03</v>
          </cell>
        </row>
        <row r="472">
          <cell r="A472" t="str">
            <v>S05</v>
          </cell>
        </row>
        <row r="473">
          <cell r="A473" t="str">
            <v>S145</v>
          </cell>
        </row>
        <row r="474">
          <cell r="A474" t="str">
            <v>S06</v>
          </cell>
        </row>
        <row r="475">
          <cell r="A475" t="str">
            <v>S146</v>
          </cell>
        </row>
        <row r="476">
          <cell r="A476" t="str">
            <v>S10</v>
          </cell>
        </row>
        <row r="477">
          <cell r="A477" t="str">
            <v>S196</v>
          </cell>
        </row>
        <row r="478">
          <cell r="A478" t="str">
            <v>S113</v>
          </cell>
        </row>
        <row r="479">
          <cell r="A479" t="str">
            <v>S11</v>
          </cell>
        </row>
        <row r="480">
          <cell r="A480" t="str">
            <v>S188</v>
          </cell>
        </row>
        <row r="481">
          <cell r="A481" t="str">
            <v>S87</v>
          </cell>
        </row>
        <row r="482">
          <cell r="A482" t="str">
            <v>S88</v>
          </cell>
        </row>
        <row r="483">
          <cell r="A483" t="str">
            <v>S152</v>
          </cell>
        </row>
        <row r="484">
          <cell r="A484" t="str">
            <v>S151</v>
          </cell>
        </row>
        <row r="485">
          <cell r="A485" t="str">
            <v>S149</v>
          </cell>
        </row>
        <row r="486">
          <cell r="A486" t="str">
            <v>S239</v>
          </cell>
        </row>
        <row r="487">
          <cell r="A487" t="str">
            <v>S153</v>
          </cell>
        </row>
        <row r="488">
          <cell r="A488" t="str">
            <v>S234</v>
          </cell>
        </row>
        <row r="489">
          <cell r="A489" t="str">
            <v>S150</v>
          </cell>
        </row>
        <row r="490">
          <cell r="A490" t="str">
            <v>S217</v>
          </cell>
        </row>
        <row r="491">
          <cell r="A491" t="str">
            <v>S94</v>
          </cell>
        </row>
        <row r="492">
          <cell r="A492" t="str">
            <v>S37</v>
          </cell>
        </row>
        <row r="493">
          <cell r="A493" t="str">
            <v>S100</v>
          </cell>
        </row>
        <row r="494">
          <cell r="A494" t="str">
            <v>S101</v>
          </cell>
        </row>
        <row r="495">
          <cell r="A495" t="str">
            <v>S135</v>
          </cell>
        </row>
        <row r="496">
          <cell r="A496" t="str">
            <v>S233</v>
          </cell>
        </row>
        <row r="497">
          <cell r="A497" t="str">
            <v>S12</v>
          </cell>
        </row>
        <row r="498">
          <cell r="A498" t="str">
            <v>S13</v>
          </cell>
        </row>
        <row r="499">
          <cell r="A499" t="str">
            <v>S14</v>
          </cell>
        </row>
        <row r="500">
          <cell r="A500" t="str">
            <v>S123</v>
          </cell>
        </row>
        <row r="501">
          <cell r="A501" t="str">
            <v>S15</v>
          </cell>
        </row>
        <row r="502">
          <cell r="A502" t="str">
            <v>S138</v>
          </cell>
        </row>
        <row r="503">
          <cell r="A503" t="str">
            <v>S139</v>
          </cell>
        </row>
        <row r="504">
          <cell r="A504" t="str">
            <v>S140</v>
          </cell>
        </row>
        <row r="505">
          <cell r="A505" t="str">
            <v>S173</v>
          </cell>
        </row>
        <row r="506">
          <cell r="A506" t="str">
            <v>S16</v>
          </cell>
        </row>
        <row r="507">
          <cell r="A507" t="str">
            <v>S17</v>
          </cell>
        </row>
        <row r="508">
          <cell r="A508" t="str">
            <v>S18</v>
          </cell>
        </row>
        <row r="509">
          <cell r="A509" t="str">
            <v>S08</v>
          </cell>
        </row>
        <row r="510">
          <cell r="A510" t="str">
            <v>S19</v>
          </cell>
        </row>
        <row r="511">
          <cell r="A511" t="str">
            <v>S219</v>
          </cell>
        </row>
        <row r="512">
          <cell r="A512" t="str">
            <v>S111</v>
          </cell>
        </row>
        <row r="513">
          <cell r="A513" t="str">
            <v>S165</v>
          </cell>
        </row>
        <row r="514">
          <cell r="A514" t="str">
            <v>S213</v>
          </cell>
        </row>
        <row r="515">
          <cell r="A515" t="str">
            <v>S211</v>
          </cell>
        </row>
        <row r="516">
          <cell r="A516" t="str">
            <v>S212</v>
          </cell>
        </row>
        <row r="517">
          <cell r="A517" t="str">
            <v>S210</v>
          </cell>
        </row>
        <row r="518">
          <cell r="A518" t="str">
            <v>S207</v>
          </cell>
        </row>
        <row r="519">
          <cell r="A519" t="str">
            <v>S208</v>
          </cell>
        </row>
        <row r="520">
          <cell r="A520" t="str">
            <v>S209</v>
          </cell>
        </row>
        <row r="521">
          <cell r="A521" t="str">
            <v>S206</v>
          </cell>
        </row>
        <row r="522">
          <cell r="A522" t="str">
            <v>S203</v>
          </cell>
        </row>
        <row r="523">
          <cell r="A523" t="str">
            <v>S204</v>
          </cell>
        </row>
        <row r="524">
          <cell r="A524" t="str">
            <v>S205</v>
          </cell>
        </row>
        <row r="525">
          <cell r="A525" t="str">
            <v>S202</v>
          </cell>
        </row>
        <row r="526">
          <cell r="A526" t="str">
            <v>S200</v>
          </cell>
        </row>
        <row r="527">
          <cell r="A527" t="str">
            <v>S201</v>
          </cell>
        </row>
        <row r="528">
          <cell r="A528" t="str">
            <v>S156</v>
          </cell>
        </row>
        <row r="529">
          <cell r="A529" t="str">
            <v>S21</v>
          </cell>
        </row>
        <row r="530">
          <cell r="A530" t="str">
            <v>S155</v>
          </cell>
        </row>
        <row r="531">
          <cell r="A531" t="str">
            <v>S124</v>
          </cell>
        </row>
        <row r="532">
          <cell r="A532" t="str">
            <v>S186</v>
          </cell>
        </row>
        <row r="533">
          <cell r="A533" t="str">
            <v>S187</v>
          </cell>
        </row>
        <row r="534">
          <cell r="A534" t="str">
            <v>S106</v>
          </cell>
        </row>
        <row r="535">
          <cell r="A535" t="str">
            <v>S179</v>
          </cell>
        </row>
        <row r="536">
          <cell r="A536" t="str">
            <v>S180</v>
          </cell>
        </row>
        <row r="537">
          <cell r="A537" t="str">
            <v>S22</v>
          </cell>
        </row>
        <row r="538">
          <cell r="A538" t="str">
            <v>S195</v>
          </cell>
        </row>
        <row r="539">
          <cell r="A539" t="str">
            <v>S218</v>
          </cell>
        </row>
        <row r="540">
          <cell r="A540" t="str">
            <v>S23</v>
          </cell>
        </row>
        <row r="541">
          <cell r="A541" t="str">
            <v>S157</v>
          </cell>
        </row>
        <row r="542">
          <cell r="A542" t="str">
            <v>S112</v>
          </cell>
        </row>
        <row r="543">
          <cell r="A543" t="str">
            <v>S24</v>
          </cell>
        </row>
        <row r="544">
          <cell r="A544" t="str">
            <v>S25</v>
          </cell>
        </row>
        <row r="545">
          <cell r="A545" t="str">
            <v>S27</v>
          </cell>
        </row>
        <row r="546">
          <cell r="A546" t="str">
            <v>S118</v>
          </cell>
        </row>
        <row r="547">
          <cell r="A547" t="str">
            <v>S26</v>
          </cell>
        </row>
        <row r="548">
          <cell r="A548" t="str">
            <v>S28</v>
          </cell>
        </row>
        <row r="549">
          <cell r="A549" t="str">
            <v>S142</v>
          </cell>
        </row>
        <row r="550">
          <cell r="A550" t="str">
            <v>S143</v>
          </cell>
        </row>
        <row r="551">
          <cell r="A551" t="str">
            <v>S29</v>
          </cell>
        </row>
        <row r="552">
          <cell r="A552" t="str">
            <v>S144</v>
          </cell>
        </row>
        <row r="553">
          <cell r="A553" t="str">
            <v>S30</v>
          </cell>
        </row>
        <row r="554">
          <cell r="A554" t="str">
            <v>S109</v>
          </cell>
        </row>
        <row r="555">
          <cell r="A555" t="str">
            <v>S220</v>
          </cell>
        </row>
        <row r="556">
          <cell r="A556" t="str">
            <v>S31</v>
          </cell>
        </row>
        <row r="557">
          <cell r="A557" t="str">
            <v>S243</v>
          </cell>
        </row>
        <row r="558">
          <cell r="A558" t="str">
            <v>S32</v>
          </cell>
        </row>
        <row r="559">
          <cell r="A559" t="str">
            <v>S33</v>
          </cell>
        </row>
        <row r="560">
          <cell r="A560" t="str">
            <v>S102</v>
          </cell>
        </row>
        <row r="561">
          <cell r="A561" t="str">
            <v>S110</v>
          </cell>
        </row>
        <row r="562">
          <cell r="A562" t="str">
            <v>S232</v>
          </cell>
        </row>
        <row r="563">
          <cell r="A563" t="str">
            <v>S231</v>
          </cell>
        </row>
        <row r="564">
          <cell r="A564" t="str">
            <v>S34</v>
          </cell>
        </row>
        <row r="565">
          <cell r="A565" t="str">
            <v>S125</v>
          </cell>
        </row>
        <row r="566">
          <cell r="A566" t="str">
            <v>S126</v>
          </cell>
        </row>
        <row r="567">
          <cell r="A567" t="str">
            <v>S65</v>
          </cell>
        </row>
        <row r="568">
          <cell r="A568" t="str">
            <v>S35</v>
          </cell>
        </row>
        <row r="569">
          <cell r="A569" t="str">
            <v>S167</v>
          </cell>
        </row>
        <row r="570">
          <cell r="A570" t="str">
            <v>S36</v>
          </cell>
        </row>
        <row r="571">
          <cell r="A571" t="str">
            <v>S221</v>
          </cell>
        </row>
        <row r="572">
          <cell r="A572" t="str">
            <v>S222</v>
          </cell>
        </row>
        <row r="573">
          <cell r="A573" t="str">
            <v>S222A</v>
          </cell>
        </row>
        <row r="574">
          <cell r="A574" t="str">
            <v>S224</v>
          </cell>
        </row>
        <row r="575">
          <cell r="A575" t="str">
            <v>S105</v>
          </cell>
        </row>
        <row r="576">
          <cell r="A576" t="str">
            <v>S107</v>
          </cell>
        </row>
        <row r="577">
          <cell r="A577" t="str">
            <v>S60</v>
          </cell>
        </row>
        <row r="578">
          <cell r="A578" t="str">
            <v>S225</v>
          </cell>
        </row>
        <row r="579">
          <cell r="A579" t="str">
            <v>S226</v>
          </cell>
        </row>
        <row r="580">
          <cell r="A580" t="str">
            <v>S131</v>
          </cell>
        </row>
        <row r="581">
          <cell r="A581" t="str">
            <v>S134</v>
          </cell>
        </row>
        <row r="582">
          <cell r="A582" t="str">
            <v>S181</v>
          </cell>
        </row>
        <row r="583">
          <cell r="A583" t="str">
            <v>S182</v>
          </cell>
        </row>
        <row r="584">
          <cell r="A584" t="str">
            <v>S172</v>
          </cell>
        </row>
        <row r="585">
          <cell r="A585" t="str">
            <v>S38</v>
          </cell>
        </row>
        <row r="586">
          <cell r="A586" t="str">
            <v>S183</v>
          </cell>
        </row>
        <row r="587">
          <cell r="A587" t="str">
            <v>S39</v>
          </cell>
        </row>
        <row r="588">
          <cell r="A588" t="str">
            <v>S159</v>
          </cell>
        </row>
        <row r="589">
          <cell r="A589" t="str">
            <v>S07</v>
          </cell>
        </row>
        <row r="590">
          <cell r="A590" t="str">
            <v>S40</v>
          </cell>
        </row>
        <row r="591">
          <cell r="A591" t="str">
            <v>S158</v>
          </cell>
        </row>
        <row r="592">
          <cell r="A592" t="str">
            <v>S129</v>
          </cell>
        </row>
        <row r="593">
          <cell r="A593" t="str">
            <v>S166</v>
          </cell>
        </row>
        <row r="594">
          <cell r="A594" t="str">
            <v>S103</v>
          </cell>
        </row>
        <row r="595">
          <cell r="A595" t="str">
            <v>S104</v>
          </cell>
        </row>
        <row r="596">
          <cell r="A596" t="str">
            <v>S160</v>
          </cell>
        </row>
        <row r="597">
          <cell r="A597" t="str">
            <v>S160A</v>
          </cell>
        </row>
        <row r="598">
          <cell r="A598" t="str">
            <v>S46</v>
          </cell>
        </row>
        <row r="599">
          <cell r="A599" t="str">
            <v>S47</v>
          </cell>
        </row>
        <row r="600">
          <cell r="A600" t="str">
            <v>S48</v>
          </cell>
        </row>
        <row r="601">
          <cell r="A601" t="str">
            <v>S48A</v>
          </cell>
        </row>
        <row r="602">
          <cell r="A602" t="str">
            <v>S48B</v>
          </cell>
        </row>
        <row r="603">
          <cell r="A603" t="str">
            <v>S214</v>
          </cell>
        </row>
        <row r="604">
          <cell r="A604" t="str">
            <v>S114</v>
          </cell>
        </row>
        <row r="605">
          <cell r="A605" t="str">
            <v>S41</v>
          </cell>
        </row>
        <row r="606">
          <cell r="A606" t="str">
            <v>S120</v>
          </cell>
        </row>
        <row r="607">
          <cell r="A607" t="str">
            <v>S171</v>
          </cell>
        </row>
        <row r="608">
          <cell r="A608" t="str">
            <v>S09</v>
          </cell>
        </row>
        <row r="609">
          <cell r="A609" t="str">
            <v>S09A</v>
          </cell>
        </row>
        <row r="610">
          <cell r="A610" t="str">
            <v>S09B</v>
          </cell>
        </row>
        <row r="611">
          <cell r="A611" t="str">
            <v>S09C</v>
          </cell>
        </row>
        <row r="612">
          <cell r="A612" t="str">
            <v>S132</v>
          </cell>
        </row>
        <row r="613">
          <cell r="A613" t="str">
            <v>S242</v>
          </cell>
        </row>
        <row r="614">
          <cell r="A614" t="str">
            <v>S241</v>
          </cell>
        </row>
        <row r="615">
          <cell r="A615" t="str">
            <v>S42</v>
          </cell>
        </row>
        <row r="616">
          <cell r="A616" t="str">
            <v>S43</v>
          </cell>
        </row>
        <row r="617">
          <cell r="A617" t="str">
            <v>S44</v>
          </cell>
        </row>
        <row r="618">
          <cell r="A618" t="str">
            <v>S56</v>
          </cell>
        </row>
        <row r="619">
          <cell r="A619" t="str">
            <v>S71</v>
          </cell>
        </row>
        <row r="620">
          <cell r="A620" t="str">
            <v>S71A</v>
          </cell>
        </row>
        <row r="621">
          <cell r="A621" t="str">
            <v>S71B</v>
          </cell>
        </row>
        <row r="622">
          <cell r="A622" t="str">
            <v>S71C</v>
          </cell>
        </row>
        <row r="623">
          <cell r="A623" t="str">
            <v>S72</v>
          </cell>
        </row>
        <row r="624">
          <cell r="A624" t="str">
            <v>S45</v>
          </cell>
        </row>
        <row r="625">
          <cell r="A625" t="str">
            <v>S121</v>
          </cell>
        </row>
        <row r="626">
          <cell r="A626" t="str">
            <v>S228</v>
          </cell>
        </row>
        <row r="627">
          <cell r="A627" t="str">
            <v>S229</v>
          </cell>
        </row>
        <row r="628">
          <cell r="A628" t="str">
            <v>S230</v>
          </cell>
        </row>
        <row r="629">
          <cell r="A629" t="str">
            <v>S20</v>
          </cell>
        </row>
        <row r="630">
          <cell r="A630" t="str">
            <v>S227</v>
          </cell>
        </row>
        <row r="631">
          <cell r="A631" t="str">
            <v>S50</v>
          </cell>
        </row>
        <row r="632">
          <cell r="A632" t="str">
            <v>S162</v>
          </cell>
        </row>
        <row r="633">
          <cell r="A633" t="str">
            <v>S51</v>
          </cell>
        </row>
        <row r="634">
          <cell r="A634" t="str">
            <v>S49</v>
          </cell>
        </row>
        <row r="635">
          <cell r="A635" t="str">
            <v>S52</v>
          </cell>
        </row>
        <row r="636">
          <cell r="A636" t="str">
            <v>S53</v>
          </cell>
        </row>
        <row r="637">
          <cell r="A637" t="str">
            <v>S54</v>
          </cell>
        </row>
        <row r="638">
          <cell r="A638" t="str">
            <v>S154</v>
          </cell>
        </row>
        <row r="639">
          <cell r="A639" t="str">
            <v>S55</v>
          </cell>
        </row>
        <row r="640">
          <cell r="A640" t="str">
            <v>S59</v>
          </cell>
        </row>
        <row r="641">
          <cell r="A641" t="str">
            <v>S58</v>
          </cell>
        </row>
        <row r="642">
          <cell r="A642" t="str">
            <v>S96</v>
          </cell>
        </row>
        <row r="643">
          <cell r="A643" t="str">
            <v>S97</v>
          </cell>
        </row>
        <row r="644">
          <cell r="A644" t="str">
            <v>S57</v>
          </cell>
        </row>
        <row r="645">
          <cell r="A645" t="str">
            <v>S62</v>
          </cell>
        </row>
        <row r="646">
          <cell r="A646" t="str">
            <v>S63</v>
          </cell>
        </row>
        <row r="647">
          <cell r="A647" t="str">
            <v>S61</v>
          </cell>
        </row>
        <row r="648">
          <cell r="A648" t="str">
            <v>S164</v>
          </cell>
        </row>
        <row r="649">
          <cell r="A649" t="str">
            <v>S168</v>
          </cell>
        </row>
        <row r="650">
          <cell r="A650" t="str">
            <v>S199</v>
          </cell>
        </row>
        <row r="651">
          <cell r="A651" t="str">
            <v>S197</v>
          </cell>
        </row>
        <row r="652">
          <cell r="A652" t="str">
            <v>S198</v>
          </cell>
        </row>
        <row r="653">
          <cell r="A653" t="str">
            <v>S75</v>
          </cell>
        </row>
        <row r="654">
          <cell r="A654" t="str">
            <v>S141</v>
          </cell>
        </row>
        <row r="655">
          <cell r="A655" t="str">
            <v>S161</v>
          </cell>
        </row>
        <row r="656">
          <cell r="A656" t="str">
            <v>S66</v>
          </cell>
        </row>
        <row r="657">
          <cell r="A657" t="str">
            <v>S67</v>
          </cell>
        </row>
        <row r="658">
          <cell r="A658" t="str">
            <v>S68</v>
          </cell>
        </row>
        <row r="659">
          <cell r="A659" t="str">
            <v>S69</v>
          </cell>
        </row>
        <row r="660">
          <cell r="A660" t="str">
            <v>S215</v>
          </cell>
        </row>
        <row r="661">
          <cell r="A661" t="str">
            <v>S240</v>
          </cell>
        </row>
        <row r="662">
          <cell r="A662" t="str">
            <v>S127</v>
          </cell>
        </row>
        <row r="663">
          <cell r="A663" t="str">
            <v>S128</v>
          </cell>
        </row>
        <row r="664">
          <cell r="A664" t="str">
            <v>S64</v>
          </cell>
        </row>
        <row r="665">
          <cell r="A665" t="str">
            <v>S64A</v>
          </cell>
        </row>
        <row r="666">
          <cell r="A666" t="str">
            <v>S64B</v>
          </cell>
        </row>
        <row r="667">
          <cell r="A667" t="str">
            <v>S64C</v>
          </cell>
        </row>
        <row r="668">
          <cell r="A668" t="str">
            <v>S64D</v>
          </cell>
        </row>
        <row r="669">
          <cell r="A669" t="str">
            <v>S64E</v>
          </cell>
        </row>
        <row r="670">
          <cell r="A670" t="str">
            <v>S64F</v>
          </cell>
        </row>
        <row r="671">
          <cell r="A671" t="str">
            <v>S64G</v>
          </cell>
        </row>
        <row r="672">
          <cell r="A672" t="str">
            <v>S70</v>
          </cell>
        </row>
        <row r="673">
          <cell r="A673" t="str">
            <v>S73</v>
          </cell>
        </row>
        <row r="674">
          <cell r="A674" t="str">
            <v>S74</v>
          </cell>
        </row>
        <row r="675">
          <cell r="A675" t="str">
            <v>S95</v>
          </cell>
        </row>
        <row r="676">
          <cell r="A676" t="str">
            <v>S95A</v>
          </cell>
        </row>
        <row r="677">
          <cell r="A677" t="str">
            <v>S184</v>
          </cell>
        </row>
        <row r="678">
          <cell r="A678" t="str">
            <v>S185</v>
          </cell>
        </row>
        <row r="679">
          <cell r="A679" t="str">
            <v>S238</v>
          </cell>
        </row>
        <row r="680">
          <cell r="A680" t="str">
            <v>S77</v>
          </cell>
        </row>
        <row r="681">
          <cell r="A681" t="str">
            <v>S119</v>
          </cell>
        </row>
        <row r="682">
          <cell r="A682" t="str">
            <v>S76</v>
          </cell>
        </row>
        <row r="683">
          <cell r="A683" t="str">
            <v>S80</v>
          </cell>
        </row>
        <row r="684">
          <cell r="A684" t="str">
            <v>S78</v>
          </cell>
        </row>
        <row r="685">
          <cell r="A685" t="str">
            <v>S147</v>
          </cell>
        </row>
        <row r="686">
          <cell r="A686" t="str">
            <v>S79</v>
          </cell>
        </row>
        <row r="687">
          <cell r="A687" t="str">
            <v>S148</v>
          </cell>
        </row>
        <row r="688">
          <cell r="A688" t="str">
            <v>S194</v>
          </cell>
        </row>
        <row r="689">
          <cell r="A689" t="str">
            <v>S216</v>
          </cell>
        </row>
        <row r="690">
          <cell r="A690" t="str">
            <v>S236</v>
          </cell>
        </row>
        <row r="691">
          <cell r="A691" t="str">
            <v>S81</v>
          </cell>
        </row>
        <row r="692">
          <cell r="A692" t="str">
            <v>S82</v>
          </cell>
        </row>
        <row r="693">
          <cell r="A693" t="str">
            <v>S190</v>
          </cell>
        </row>
        <row r="694">
          <cell r="A694" t="str">
            <v>S191</v>
          </cell>
        </row>
        <row r="695">
          <cell r="A695" t="str">
            <v>S237</v>
          </cell>
        </row>
        <row r="696">
          <cell r="A696" t="str">
            <v>S192</v>
          </cell>
        </row>
        <row r="697">
          <cell r="A697" t="str">
            <v>S189</v>
          </cell>
        </row>
        <row r="698">
          <cell r="A698" t="str">
            <v>S223</v>
          </cell>
        </row>
        <row r="699">
          <cell r="A699" t="str">
            <v>S83</v>
          </cell>
        </row>
        <row r="700">
          <cell r="A700" t="str">
            <v>S176</v>
          </cell>
        </row>
        <row r="701">
          <cell r="A701" t="str">
            <v>S175</v>
          </cell>
        </row>
        <row r="702">
          <cell r="A702" t="str">
            <v>S174</v>
          </cell>
        </row>
        <row r="703">
          <cell r="A703" t="str">
            <v>S193</v>
          </cell>
        </row>
        <row r="704">
          <cell r="A704" t="str">
            <v>S84</v>
          </cell>
        </row>
        <row r="705">
          <cell r="A705" t="str">
            <v>S85</v>
          </cell>
        </row>
        <row r="706">
          <cell r="A706" t="str">
            <v>S86</v>
          </cell>
        </row>
        <row r="707">
          <cell r="A707" t="str">
            <v>S137</v>
          </cell>
        </row>
        <row r="708">
          <cell r="A708" t="str">
            <v>S244</v>
          </cell>
        </row>
        <row r="709">
          <cell r="A709" t="str">
            <v>S245</v>
          </cell>
        </row>
        <row r="710">
          <cell r="A710" t="str">
            <v>S246</v>
          </cell>
        </row>
        <row r="711">
          <cell r="A711" t="str">
            <v>S247</v>
          </cell>
        </row>
        <row r="712">
          <cell r="A712" t="str">
            <v>S248</v>
          </cell>
        </row>
        <row r="713">
          <cell r="A713" t="str">
            <v>T</v>
          </cell>
        </row>
        <row r="714">
          <cell r="A714" t="str">
            <v>T13</v>
          </cell>
        </row>
        <row r="715">
          <cell r="A715" t="str">
            <v>T14</v>
          </cell>
        </row>
        <row r="716">
          <cell r="A716" t="str">
            <v>T15</v>
          </cell>
        </row>
        <row r="717">
          <cell r="A717" t="str">
            <v>T02</v>
          </cell>
        </row>
        <row r="718">
          <cell r="A718" t="str">
            <v>T03</v>
          </cell>
        </row>
        <row r="719">
          <cell r="A719" t="str">
            <v>T12</v>
          </cell>
        </row>
        <row r="720">
          <cell r="A720" t="str">
            <v>T01</v>
          </cell>
        </row>
        <row r="721">
          <cell r="A721" t="str">
            <v>T05</v>
          </cell>
        </row>
        <row r="722">
          <cell r="A722" t="str">
            <v>T09</v>
          </cell>
        </row>
        <row r="723">
          <cell r="A723" t="str">
            <v>T10</v>
          </cell>
        </row>
        <row r="724">
          <cell r="A724" t="str">
            <v>T11</v>
          </cell>
        </row>
        <row r="725">
          <cell r="A725" t="str">
            <v>T06</v>
          </cell>
        </row>
        <row r="726">
          <cell r="A726" t="str">
            <v>T08</v>
          </cell>
        </row>
        <row r="727">
          <cell r="A727" t="str">
            <v>T16</v>
          </cell>
        </row>
        <row r="728">
          <cell r="A728" t="str">
            <v>T07</v>
          </cell>
        </row>
        <row r="729">
          <cell r="A729" t="str">
            <v>T04</v>
          </cell>
        </row>
        <row r="730">
          <cell r="A730" t="str">
            <v>T17</v>
          </cell>
        </row>
        <row r="731">
          <cell r="A731" t="str">
            <v>T18</v>
          </cell>
        </row>
        <row r="732">
          <cell r="A732" t="str">
            <v>T19</v>
          </cell>
        </row>
        <row r="733">
          <cell r="A733" t="str">
            <v>T20</v>
          </cell>
        </row>
        <row r="734">
          <cell r="A734" t="str">
            <v>T21</v>
          </cell>
        </row>
        <row r="735">
          <cell r="A735" t="str">
            <v>W</v>
          </cell>
        </row>
        <row r="736">
          <cell r="A736" t="str">
            <v>W13</v>
          </cell>
        </row>
        <row r="737">
          <cell r="A737" t="str">
            <v>W21</v>
          </cell>
        </row>
        <row r="738">
          <cell r="A738" t="str">
            <v>W22</v>
          </cell>
        </row>
        <row r="739">
          <cell r="A739" t="str">
            <v>W01</v>
          </cell>
        </row>
        <row r="740">
          <cell r="A740" t="str">
            <v>W02</v>
          </cell>
        </row>
        <row r="741">
          <cell r="A741" t="str">
            <v>W04</v>
          </cell>
        </row>
        <row r="742">
          <cell r="A742" t="str">
            <v>W34</v>
          </cell>
        </row>
        <row r="743">
          <cell r="A743" t="str">
            <v>W33</v>
          </cell>
        </row>
        <row r="744">
          <cell r="A744" t="str">
            <v>W32</v>
          </cell>
        </row>
        <row r="745">
          <cell r="A745" t="str">
            <v>W31</v>
          </cell>
        </row>
        <row r="746">
          <cell r="A746" t="str">
            <v>W36</v>
          </cell>
        </row>
        <row r="747">
          <cell r="A747" t="str">
            <v>W35</v>
          </cell>
        </row>
        <row r="748">
          <cell r="A748" t="str">
            <v>W20</v>
          </cell>
        </row>
        <row r="749">
          <cell r="A749" t="str">
            <v>W05</v>
          </cell>
        </row>
        <row r="750">
          <cell r="A750" t="str">
            <v>W25</v>
          </cell>
        </row>
        <row r="751">
          <cell r="A751" t="str">
            <v>W23</v>
          </cell>
        </row>
        <row r="752">
          <cell r="A752" t="str">
            <v>W26</v>
          </cell>
        </row>
        <row r="753">
          <cell r="A753" t="str">
            <v>W24</v>
          </cell>
        </row>
        <row r="754">
          <cell r="A754" t="str">
            <v>W29</v>
          </cell>
        </row>
        <row r="755">
          <cell r="A755" t="str">
            <v>W27</v>
          </cell>
        </row>
        <row r="756">
          <cell r="A756" t="str">
            <v>W30</v>
          </cell>
        </row>
        <row r="757">
          <cell r="A757" t="str">
            <v>W28</v>
          </cell>
        </row>
        <row r="758">
          <cell r="A758" t="str">
            <v>W12</v>
          </cell>
        </row>
        <row r="759">
          <cell r="A759" t="str">
            <v>W06</v>
          </cell>
        </row>
        <row r="760">
          <cell r="A760" t="str">
            <v>W09</v>
          </cell>
        </row>
        <row r="761">
          <cell r="A761" t="str">
            <v>W17</v>
          </cell>
        </row>
        <row r="762">
          <cell r="A762" t="str">
            <v>W16</v>
          </cell>
        </row>
        <row r="763">
          <cell r="A763" t="str">
            <v>W18</v>
          </cell>
        </row>
        <row r="764">
          <cell r="A764" t="str">
            <v>W19</v>
          </cell>
        </row>
        <row r="765">
          <cell r="A765" t="str">
            <v>W37</v>
          </cell>
        </row>
        <row r="766">
          <cell r="A766" t="str">
            <v>W38</v>
          </cell>
        </row>
        <row r="767">
          <cell r="A767" t="str">
            <v>W39</v>
          </cell>
        </row>
        <row r="768">
          <cell r="A768" t="str">
            <v>W40</v>
          </cell>
        </row>
        <row r="769">
          <cell r="A769" t="str">
            <v>W41</v>
          </cell>
        </row>
        <row r="770">
          <cell r="A770" t="str">
            <v>X</v>
          </cell>
        </row>
        <row r="771">
          <cell r="A771" t="str">
            <v>X17</v>
          </cell>
        </row>
        <row r="772">
          <cell r="A772" t="str">
            <v>X01</v>
          </cell>
        </row>
        <row r="773">
          <cell r="A773" t="str">
            <v>X04</v>
          </cell>
        </row>
        <row r="774">
          <cell r="A774" t="str">
            <v>X03</v>
          </cell>
        </row>
        <row r="775">
          <cell r="A775" t="str">
            <v>X02</v>
          </cell>
        </row>
        <row r="776">
          <cell r="A776" t="str">
            <v>X05</v>
          </cell>
        </row>
        <row r="777">
          <cell r="A777" t="str">
            <v>X06</v>
          </cell>
        </row>
        <row r="778">
          <cell r="A778" t="str">
            <v>X15</v>
          </cell>
        </row>
        <row r="779">
          <cell r="A779" t="str">
            <v>X12</v>
          </cell>
        </row>
        <row r="780">
          <cell r="A780" t="str">
            <v>X11</v>
          </cell>
        </row>
        <row r="781">
          <cell r="A781" t="str">
            <v>X22</v>
          </cell>
        </row>
        <row r="782">
          <cell r="A782" t="str">
            <v>X07</v>
          </cell>
        </row>
        <row r="783">
          <cell r="A783" t="str">
            <v>X23</v>
          </cell>
        </row>
        <row r="784">
          <cell r="A784" t="str">
            <v>X24</v>
          </cell>
        </row>
        <row r="785">
          <cell r="A785" t="str">
            <v>X25</v>
          </cell>
        </row>
        <row r="786">
          <cell r="A786" t="str">
            <v>X14</v>
          </cell>
        </row>
        <row r="787">
          <cell r="A787" t="str">
            <v>X08</v>
          </cell>
        </row>
        <row r="788">
          <cell r="A788" t="str">
            <v>X09</v>
          </cell>
        </row>
        <row r="789">
          <cell r="A789" t="str">
            <v>X16</v>
          </cell>
        </row>
        <row r="790">
          <cell r="A790" t="str">
            <v>X21</v>
          </cell>
        </row>
        <row r="791">
          <cell r="A791" t="str">
            <v>X20</v>
          </cell>
        </row>
        <row r="792">
          <cell r="A792" t="str">
            <v>X10</v>
          </cell>
        </row>
        <row r="793">
          <cell r="A793" t="str">
            <v>X18</v>
          </cell>
        </row>
        <row r="794">
          <cell r="A794" t="str">
            <v>X19</v>
          </cell>
        </row>
        <row r="795">
          <cell r="A795" t="str">
            <v>X13</v>
          </cell>
        </row>
        <row r="796">
          <cell r="A796" t="str">
            <v>X27</v>
          </cell>
        </row>
        <row r="797">
          <cell r="A797" t="str">
            <v>X28</v>
          </cell>
        </row>
        <row r="798">
          <cell r="A798" t="str">
            <v>X29</v>
          </cell>
        </row>
        <row r="802">
          <cell r="A802" t="str">
            <v>Y</v>
          </cell>
        </row>
        <row r="803">
          <cell r="A803" t="str">
            <v>Y19</v>
          </cell>
        </row>
        <row r="804">
          <cell r="A804" t="str">
            <v>Y18</v>
          </cell>
        </row>
        <row r="805">
          <cell r="A805" t="str">
            <v>Y01</v>
          </cell>
        </row>
        <row r="806">
          <cell r="A806" t="str">
            <v>Y02</v>
          </cell>
        </row>
        <row r="807">
          <cell r="A807" t="str">
            <v>Y04</v>
          </cell>
        </row>
        <row r="808">
          <cell r="A808" t="str">
            <v>Y05</v>
          </cell>
        </row>
        <row r="809">
          <cell r="A809" t="str">
            <v>Y37</v>
          </cell>
        </row>
        <row r="810">
          <cell r="A810" t="str">
            <v>Y37A</v>
          </cell>
        </row>
        <row r="811">
          <cell r="A811" t="str">
            <v>Y37B</v>
          </cell>
        </row>
        <row r="812">
          <cell r="A812" t="str">
            <v>Y37C</v>
          </cell>
        </row>
        <row r="813">
          <cell r="A813" t="str">
            <v>Y15</v>
          </cell>
        </row>
        <row r="814">
          <cell r="A814" t="str">
            <v>Y06</v>
          </cell>
        </row>
        <row r="815">
          <cell r="A815" t="str">
            <v>Y07</v>
          </cell>
        </row>
        <row r="816">
          <cell r="A816" t="str">
            <v>Y10</v>
          </cell>
        </row>
        <row r="817">
          <cell r="A817" t="str">
            <v>Y08</v>
          </cell>
        </row>
        <row r="818">
          <cell r="A818" t="str">
            <v>Y14</v>
          </cell>
        </row>
        <row r="819">
          <cell r="A819" t="str">
            <v>Y35</v>
          </cell>
        </row>
        <row r="820">
          <cell r="A820" t="str">
            <v>Y36</v>
          </cell>
        </row>
        <row r="821">
          <cell r="A821" t="str">
            <v>Y03</v>
          </cell>
        </row>
        <row r="822">
          <cell r="A822" t="str">
            <v>Y03A</v>
          </cell>
        </row>
        <row r="823">
          <cell r="A823" t="str">
            <v>Y17</v>
          </cell>
        </row>
        <row r="824">
          <cell r="A824" t="str">
            <v>Y17B</v>
          </cell>
        </row>
        <row r="825">
          <cell r="A825" t="str">
            <v>Y17C</v>
          </cell>
        </row>
        <row r="826">
          <cell r="A826" t="str">
            <v>Y16</v>
          </cell>
        </row>
        <row r="827">
          <cell r="A827" t="str">
            <v>Y11</v>
          </cell>
        </row>
        <row r="828">
          <cell r="A828" t="str">
            <v>Y39</v>
          </cell>
        </row>
        <row r="829">
          <cell r="A829" t="str">
            <v>Y38</v>
          </cell>
        </row>
        <row r="830">
          <cell r="A830" t="str">
            <v>Y41</v>
          </cell>
        </row>
        <row r="831">
          <cell r="A831" t="str">
            <v>Y09</v>
          </cell>
        </row>
        <row r="832">
          <cell r="A832" t="str">
            <v>Y40</v>
          </cell>
        </row>
        <row r="833">
          <cell r="A833" t="str">
            <v>Y30</v>
          </cell>
        </row>
        <row r="834">
          <cell r="A834" t="str">
            <v>Y28</v>
          </cell>
        </row>
        <row r="835">
          <cell r="A835" t="str">
            <v>Y26</v>
          </cell>
        </row>
        <row r="836">
          <cell r="A836" t="str">
            <v>Y29</v>
          </cell>
        </row>
        <row r="837">
          <cell r="A837" t="str">
            <v>Y27</v>
          </cell>
        </row>
        <row r="839">
          <cell r="A839" t="str">
            <v>Y21</v>
          </cell>
        </row>
        <row r="840">
          <cell r="A840" t="str">
            <v>Y12</v>
          </cell>
        </row>
        <row r="841">
          <cell r="A841" t="str">
            <v>Y25</v>
          </cell>
        </row>
        <row r="842">
          <cell r="A842" t="str">
            <v>Y23</v>
          </cell>
        </row>
        <row r="843">
          <cell r="A843" t="str">
            <v>Y20</v>
          </cell>
        </row>
        <row r="844">
          <cell r="A844" t="str">
            <v>Y13</v>
          </cell>
        </row>
        <row r="845">
          <cell r="A845" t="str">
            <v>Y24</v>
          </cell>
        </row>
        <row r="846">
          <cell r="A846" t="str">
            <v>Y22</v>
          </cell>
        </row>
        <row r="847">
          <cell r="A847" t="str">
            <v>Y34</v>
          </cell>
        </row>
        <row r="848">
          <cell r="A848" t="str">
            <v>Y33</v>
          </cell>
        </row>
        <row r="849">
          <cell r="A849" t="str">
            <v>Y31</v>
          </cell>
        </row>
        <row r="850">
          <cell r="A850" t="str">
            <v>Y32</v>
          </cell>
        </row>
        <row r="851">
          <cell r="A851" t="str">
            <v>Y42</v>
          </cell>
        </row>
        <row r="852">
          <cell r="A852" t="str">
            <v>Y43</v>
          </cell>
        </row>
        <row r="853">
          <cell r="A853" t="str">
            <v>Y44</v>
          </cell>
        </row>
        <row r="854">
          <cell r="A854" t="str">
            <v>Y45</v>
          </cell>
        </row>
        <row r="855">
          <cell r="A855" t="str">
            <v>Y46</v>
          </cell>
        </row>
        <row r="856">
          <cell r="A856" t="str">
            <v>Z</v>
          </cell>
        </row>
        <row r="857">
          <cell r="A857" t="str">
            <v>Z02</v>
          </cell>
        </row>
        <row r="858">
          <cell r="A858" t="str">
            <v>Z03</v>
          </cell>
        </row>
        <row r="859">
          <cell r="A859" t="str">
            <v>Z06</v>
          </cell>
        </row>
        <row r="860">
          <cell r="A860" t="str">
            <v>Z05</v>
          </cell>
        </row>
        <row r="861">
          <cell r="A861" t="str">
            <v>Z04</v>
          </cell>
        </row>
        <row r="862">
          <cell r="A862" t="str">
            <v>Z01</v>
          </cell>
        </row>
        <row r="863">
          <cell r="A863" t="str">
            <v>Z07</v>
          </cell>
        </row>
        <row r="864">
          <cell r="A864" t="str">
            <v>Z08</v>
          </cell>
        </row>
        <row r="865">
          <cell r="A865" t="str">
            <v>Z09</v>
          </cell>
        </row>
        <row r="866">
          <cell r="A866" t="str">
            <v>Z10</v>
          </cell>
        </row>
        <row r="867">
          <cell r="A867" t="str">
            <v>Z11</v>
          </cell>
        </row>
        <row r="868">
          <cell r="A868" t="str">
            <v>AA</v>
          </cell>
        </row>
        <row r="869">
          <cell r="A869" t="str">
            <v>AA01</v>
          </cell>
        </row>
        <row r="870">
          <cell r="A870" t="str">
            <v>AA27</v>
          </cell>
        </row>
        <row r="871">
          <cell r="A871" t="str">
            <v>AA03</v>
          </cell>
        </row>
        <row r="872">
          <cell r="A872" t="str">
            <v>AA12</v>
          </cell>
        </row>
        <row r="873">
          <cell r="A873" t="str">
            <v>AA04</v>
          </cell>
        </row>
        <row r="874">
          <cell r="A874" t="str">
            <v>AA31</v>
          </cell>
        </row>
        <row r="875">
          <cell r="A875" t="str">
            <v>AA13</v>
          </cell>
        </row>
        <row r="876">
          <cell r="A876" t="str">
            <v>AA14</v>
          </cell>
        </row>
        <row r="877">
          <cell r="A877" t="str">
            <v>AA22</v>
          </cell>
        </row>
        <row r="878">
          <cell r="A878" t="str">
            <v>AA23</v>
          </cell>
        </row>
        <row r="879">
          <cell r="A879" t="str">
            <v>AA32</v>
          </cell>
        </row>
        <row r="880">
          <cell r="A880" t="str">
            <v>AA33</v>
          </cell>
        </row>
        <row r="881">
          <cell r="A881" t="str">
            <v>AA11</v>
          </cell>
        </row>
        <row r="882">
          <cell r="A882" t="str">
            <v>AA08</v>
          </cell>
        </row>
        <row r="883">
          <cell r="A883" t="str">
            <v>AA20</v>
          </cell>
        </row>
        <row r="884">
          <cell r="A884" t="str">
            <v>AA15</v>
          </cell>
        </row>
        <row r="885">
          <cell r="A885" t="str">
            <v>AA24</v>
          </cell>
        </row>
        <row r="886">
          <cell r="A886" t="str">
            <v>AA29</v>
          </cell>
        </row>
        <row r="887">
          <cell r="A887" t="str">
            <v>AA30</v>
          </cell>
        </row>
        <row r="888">
          <cell r="A888" t="str">
            <v>AA17</v>
          </cell>
        </row>
        <row r="889">
          <cell r="A889" t="str">
            <v>AA21</v>
          </cell>
        </row>
        <row r="890">
          <cell r="A890" t="str">
            <v>AA18</v>
          </cell>
        </row>
        <row r="891">
          <cell r="A891" t="str">
            <v>AA19</v>
          </cell>
        </row>
        <row r="892">
          <cell r="A892" t="str">
            <v>AA02</v>
          </cell>
        </row>
        <row r="893">
          <cell r="A893" t="str">
            <v>AA10</v>
          </cell>
        </row>
        <row r="894">
          <cell r="A894" t="str">
            <v>AA16</v>
          </cell>
        </row>
        <row r="895">
          <cell r="A895" t="str">
            <v>AA06</v>
          </cell>
        </row>
        <row r="896">
          <cell r="A896" t="str">
            <v>AA25</v>
          </cell>
        </row>
        <row r="897">
          <cell r="A897" t="str">
            <v>AA07</v>
          </cell>
        </row>
        <row r="898">
          <cell r="A898" t="str">
            <v>AA09</v>
          </cell>
        </row>
        <row r="899">
          <cell r="A899" t="str">
            <v>AA28</v>
          </cell>
        </row>
        <row r="900">
          <cell r="A900" t="str">
            <v>AA05</v>
          </cell>
        </row>
        <row r="901">
          <cell r="A901" t="str">
            <v>AA26</v>
          </cell>
        </row>
        <row r="902">
          <cell r="A902" t="str">
            <v>RR27</v>
          </cell>
        </row>
        <row r="903">
          <cell r="A903" t="str">
            <v>AA34</v>
          </cell>
        </row>
        <row r="904">
          <cell r="A904" t="str">
            <v>AA35</v>
          </cell>
        </row>
        <row r="905">
          <cell r="A905" t="str">
            <v>AA36</v>
          </cell>
        </row>
        <row r="906">
          <cell r="A906" t="str">
            <v>AA37</v>
          </cell>
        </row>
        <row r="907">
          <cell r="A907" t="str">
            <v>BB</v>
          </cell>
        </row>
        <row r="908">
          <cell r="A908" t="str">
            <v>BB01</v>
          </cell>
        </row>
        <row r="909">
          <cell r="A909" t="str">
            <v>BB03</v>
          </cell>
        </row>
        <row r="910">
          <cell r="A910" t="str">
            <v>BB04</v>
          </cell>
        </row>
        <row r="911">
          <cell r="A911" t="str">
            <v>BB05</v>
          </cell>
        </row>
        <row r="912">
          <cell r="A912" t="str">
            <v>BB669</v>
          </cell>
        </row>
        <row r="913">
          <cell r="A913" t="str">
            <v>BB08</v>
          </cell>
        </row>
        <row r="914">
          <cell r="A914" t="str">
            <v>BB667</v>
          </cell>
        </row>
        <row r="915">
          <cell r="A915" t="str">
            <v>BB11</v>
          </cell>
        </row>
        <row r="916">
          <cell r="A916" t="str">
            <v>BB770</v>
          </cell>
        </row>
        <row r="917">
          <cell r="A917" t="str">
            <v>BB17</v>
          </cell>
        </row>
        <row r="918">
          <cell r="A918" t="str">
            <v>BB675</v>
          </cell>
        </row>
        <row r="919">
          <cell r="A919" t="str">
            <v>BB671</v>
          </cell>
        </row>
        <row r="920">
          <cell r="A920" t="str">
            <v>BB677</v>
          </cell>
        </row>
        <row r="921">
          <cell r="A921" t="str">
            <v>BB679</v>
          </cell>
        </row>
        <row r="922">
          <cell r="A922" t="str">
            <v>BB681</v>
          </cell>
        </row>
        <row r="923">
          <cell r="A923" t="str">
            <v>BB673</v>
          </cell>
        </row>
        <row r="924">
          <cell r="A924" t="str">
            <v>BB687</v>
          </cell>
        </row>
        <row r="925">
          <cell r="A925" t="str">
            <v>BB683</v>
          </cell>
        </row>
        <row r="926">
          <cell r="A926" t="str">
            <v>BB689</v>
          </cell>
        </row>
        <row r="927">
          <cell r="A927" t="str">
            <v>BB691</v>
          </cell>
        </row>
        <row r="928">
          <cell r="A928" t="str">
            <v>BB693</v>
          </cell>
        </row>
        <row r="929">
          <cell r="A929" t="str">
            <v>BB685</v>
          </cell>
        </row>
        <row r="930">
          <cell r="A930" t="str">
            <v>BB695</v>
          </cell>
        </row>
        <row r="931">
          <cell r="A931" t="str">
            <v>BB674</v>
          </cell>
        </row>
        <row r="932">
          <cell r="A932" t="str">
            <v>BB670</v>
          </cell>
        </row>
        <row r="933">
          <cell r="A933" t="str">
            <v>BB676</v>
          </cell>
        </row>
        <row r="934">
          <cell r="A934" t="str">
            <v>BB678</v>
          </cell>
        </row>
        <row r="935">
          <cell r="A935" t="str">
            <v>BB680</v>
          </cell>
        </row>
        <row r="936">
          <cell r="A936" t="str">
            <v>BB672</v>
          </cell>
        </row>
        <row r="937">
          <cell r="A937" t="str">
            <v>BB686</v>
          </cell>
        </row>
        <row r="938">
          <cell r="A938" t="str">
            <v>BB682</v>
          </cell>
        </row>
        <row r="939">
          <cell r="A939" t="str">
            <v>BB688</v>
          </cell>
        </row>
        <row r="940">
          <cell r="A940" t="str">
            <v>BB690</v>
          </cell>
        </row>
        <row r="941">
          <cell r="A941" t="str">
            <v>BB692</v>
          </cell>
        </row>
        <row r="942">
          <cell r="A942" t="str">
            <v>BB684</v>
          </cell>
        </row>
        <row r="943">
          <cell r="A943" t="str">
            <v>BB694</v>
          </cell>
        </row>
        <row r="944">
          <cell r="A944" t="str">
            <v>BB29</v>
          </cell>
        </row>
        <row r="945">
          <cell r="A945" t="str">
            <v>BB31</v>
          </cell>
        </row>
        <row r="946">
          <cell r="A946" t="str">
            <v>BB32</v>
          </cell>
        </row>
        <row r="947">
          <cell r="A947" t="str">
            <v>BB43</v>
          </cell>
        </row>
        <row r="948">
          <cell r="A948" t="str">
            <v>BB47</v>
          </cell>
        </row>
        <row r="949">
          <cell r="A949" t="str">
            <v>BB48</v>
          </cell>
        </row>
        <row r="950">
          <cell r="A950" t="str">
            <v>BB664</v>
          </cell>
        </row>
        <row r="951">
          <cell r="A951" t="str">
            <v>BB51</v>
          </cell>
        </row>
        <row r="952">
          <cell r="A952" t="str">
            <v>BB52</v>
          </cell>
        </row>
        <row r="953">
          <cell r="A953" t="str">
            <v>BB813</v>
          </cell>
        </row>
        <row r="954">
          <cell r="A954" t="str">
            <v>BB811</v>
          </cell>
        </row>
        <row r="955">
          <cell r="A955" t="str">
            <v>BB62</v>
          </cell>
        </row>
        <row r="956">
          <cell r="A956" t="str">
            <v>BB64</v>
          </cell>
        </row>
        <row r="957">
          <cell r="A957" t="str">
            <v>BB810</v>
          </cell>
        </row>
        <row r="958">
          <cell r="A958" t="str">
            <v>BB808</v>
          </cell>
        </row>
        <row r="959">
          <cell r="A959" t="str">
            <v>BB809</v>
          </cell>
        </row>
        <row r="960">
          <cell r="A960" t="str">
            <v>BB806</v>
          </cell>
        </row>
        <row r="961">
          <cell r="A961" t="str">
            <v>BB807</v>
          </cell>
        </row>
        <row r="962">
          <cell r="A962" t="str">
            <v>BB70</v>
          </cell>
        </row>
        <row r="963">
          <cell r="A963" t="str">
            <v>BB696</v>
          </cell>
        </row>
        <row r="964">
          <cell r="A964" t="str">
            <v>BB697</v>
          </cell>
        </row>
        <row r="965">
          <cell r="A965" t="str">
            <v>BB698</v>
          </cell>
        </row>
        <row r="966">
          <cell r="A966" t="str">
            <v>BB699</v>
          </cell>
        </row>
        <row r="967">
          <cell r="A967" t="str">
            <v>BB700</v>
          </cell>
        </row>
        <row r="968">
          <cell r="A968" t="str">
            <v>BB701</v>
          </cell>
        </row>
        <row r="969">
          <cell r="A969" t="str">
            <v>BB74</v>
          </cell>
        </row>
        <row r="970">
          <cell r="A970" t="str">
            <v>BB75</v>
          </cell>
        </row>
        <row r="971">
          <cell r="A971" t="str">
            <v>BB88</v>
          </cell>
        </row>
        <row r="972">
          <cell r="A972" t="str">
            <v>BB656</v>
          </cell>
        </row>
        <row r="973">
          <cell r="A973" t="str">
            <v>BB92</v>
          </cell>
        </row>
        <row r="974">
          <cell r="A974" t="str">
            <v>BB94</v>
          </cell>
        </row>
        <row r="975">
          <cell r="A975" t="str">
            <v>BB97</v>
          </cell>
        </row>
        <row r="976">
          <cell r="A976" t="str">
            <v>BB832</v>
          </cell>
        </row>
        <row r="977">
          <cell r="A977" t="str">
            <v>BB833</v>
          </cell>
        </row>
        <row r="978">
          <cell r="A978" t="str">
            <v>BB831</v>
          </cell>
        </row>
        <row r="979">
          <cell r="A979" t="str">
            <v>BB819</v>
          </cell>
        </row>
        <row r="980">
          <cell r="A980" t="str">
            <v>BB114</v>
          </cell>
        </row>
        <row r="981">
          <cell r="A981" t="str">
            <v>BB117</v>
          </cell>
        </row>
        <row r="982">
          <cell r="A982" t="str">
            <v>BB126</v>
          </cell>
        </row>
        <row r="983">
          <cell r="A983" t="str">
            <v>BB126A</v>
          </cell>
        </row>
        <row r="984">
          <cell r="A984" t="str">
            <v>BB128</v>
          </cell>
        </row>
        <row r="985">
          <cell r="A985" t="str">
            <v>BB157</v>
          </cell>
        </row>
        <row r="986">
          <cell r="A986" t="str">
            <v>BB158</v>
          </cell>
        </row>
        <row r="987">
          <cell r="A987" t="str">
            <v>BB159</v>
          </cell>
        </row>
        <row r="988">
          <cell r="A988" t="str">
            <v>BB160</v>
          </cell>
        </row>
        <row r="989">
          <cell r="A989" t="str">
            <v>BB161</v>
          </cell>
        </row>
        <row r="990">
          <cell r="A990" t="str">
            <v>BB162</v>
          </cell>
        </row>
        <row r="991">
          <cell r="A991" t="str">
            <v>BB163</v>
          </cell>
        </row>
        <row r="992">
          <cell r="A992" t="str">
            <v>BB164</v>
          </cell>
        </row>
        <row r="993">
          <cell r="A993" t="str">
            <v>BB169</v>
          </cell>
        </row>
        <row r="994">
          <cell r="A994" t="str">
            <v>BB170</v>
          </cell>
        </row>
        <row r="995">
          <cell r="A995" t="str">
            <v>BB178</v>
          </cell>
        </row>
        <row r="996">
          <cell r="A996" t="str">
            <v>BB179</v>
          </cell>
        </row>
        <row r="997">
          <cell r="A997" t="str">
            <v>BB182</v>
          </cell>
        </row>
        <row r="998">
          <cell r="A998" t="str">
            <v>BB183</v>
          </cell>
        </row>
        <row r="999">
          <cell r="A999" t="str">
            <v>BB186</v>
          </cell>
        </row>
        <row r="1000">
          <cell r="A1000" t="str">
            <v>BB187</v>
          </cell>
        </row>
        <row r="1001">
          <cell r="A1001" t="str">
            <v>BB188</v>
          </cell>
        </row>
        <row r="1002">
          <cell r="A1002" t="str">
            <v>BB190</v>
          </cell>
        </row>
        <row r="1003">
          <cell r="A1003" t="str">
            <v>BB191</v>
          </cell>
        </row>
        <row r="1004">
          <cell r="A1004" t="str">
            <v>BB198</v>
          </cell>
        </row>
        <row r="1005">
          <cell r="A1005" t="str">
            <v>BB651</v>
          </cell>
        </row>
        <row r="1006">
          <cell r="A1006" t="str">
            <v>BB211</v>
          </cell>
        </row>
        <row r="1007">
          <cell r="A1007" t="str">
            <v>BB220</v>
          </cell>
        </row>
        <row r="1008">
          <cell r="A1008" t="str">
            <v>BB226</v>
          </cell>
        </row>
        <row r="1009">
          <cell r="A1009" t="str">
            <v>BB227</v>
          </cell>
        </row>
        <row r="1010">
          <cell r="A1010" t="str">
            <v>BB228</v>
          </cell>
        </row>
        <row r="1011">
          <cell r="A1011" t="str">
            <v>BB229</v>
          </cell>
        </row>
        <row r="1012">
          <cell r="A1012" t="str">
            <v>BB659</v>
          </cell>
        </row>
        <row r="1013">
          <cell r="A1013" t="str">
            <v>BB233</v>
          </cell>
        </row>
        <row r="1014">
          <cell r="A1014" t="str">
            <v>BB234</v>
          </cell>
        </row>
        <row r="1015">
          <cell r="A1015" t="str">
            <v>BB794</v>
          </cell>
        </row>
        <row r="1016">
          <cell r="A1016" t="str">
            <v>BB796</v>
          </cell>
        </row>
        <row r="1017">
          <cell r="A1017" t="str">
            <v>BB776</v>
          </cell>
        </row>
        <row r="1018">
          <cell r="A1018" t="str">
            <v>BB784</v>
          </cell>
        </row>
        <row r="1019">
          <cell r="A1019" t="str">
            <v>BB780</v>
          </cell>
        </row>
        <row r="1020">
          <cell r="A1020" t="str">
            <v>BB788</v>
          </cell>
        </row>
        <row r="1021">
          <cell r="A1021" t="str">
            <v>BB792</v>
          </cell>
        </row>
        <row r="1022">
          <cell r="A1022" t="str">
            <v>BB774</v>
          </cell>
        </row>
        <row r="1023">
          <cell r="A1023" t="str">
            <v>BB782</v>
          </cell>
        </row>
        <row r="1024">
          <cell r="A1024" t="str">
            <v>BB778</v>
          </cell>
        </row>
        <row r="1025">
          <cell r="A1025" t="str">
            <v>BB786</v>
          </cell>
        </row>
        <row r="1026">
          <cell r="A1026" t="str">
            <v>BB790</v>
          </cell>
        </row>
        <row r="1027">
          <cell r="A1027" t="str">
            <v>BB339</v>
          </cell>
        </row>
        <row r="1028">
          <cell r="A1028" t="str">
            <v>BB244</v>
          </cell>
        </row>
        <row r="1029">
          <cell r="A1029" t="str">
            <v>BB245</v>
          </cell>
        </row>
        <row r="1030">
          <cell r="A1030" t="str">
            <v>BB663</v>
          </cell>
        </row>
        <row r="1031">
          <cell r="A1031" t="str">
            <v>BB662</v>
          </cell>
        </row>
        <row r="1032">
          <cell r="A1032" t="str">
            <v>BB256</v>
          </cell>
        </row>
        <row r="1033">
          <cell r="A1033" t="str">
            <v>BB261</v>
          </cell>
        </row>
        <row r="1034">
          <cell r="A1034" t="str">
            <v>BB263</v>
          </cell>
        </row>
        <row r="1035">
          <cell r="A1035" t="str">
            <v>BB719</v>
          </cell>
        </row>
        <row r="1036">
          <cell r="A1036" t="str">
            <v>BB720</v>
          </cell>
        </row>
        <row r="1037">
          <cell r="A1037" t="str">
            <v>BB721</v>
          </cell>
        </row>
        <row r="1038">
          <cell r="A1038" t="str">
            <v>BB722</v>
          </cell>
        </row>
        <row r="1039">
          <cell r="A1039" t="str">
            <v>BB723</v>
          </cell>
        </row>
        <row r="1040">
          <cell r="A1040" t="str">
            <v>BB724</v>
          </cell>
        </row>
        <row r="1041">
          <cell r="A1041" t="str">
            <v>BB264</v>
          </cell>
        </row>
        <row r="1042">
          <cell r="A1042" t="str">
            <v>BB265</v>
          </cell>
        </row>
        <row r="1043">
          <cell r="A1043" t="str">
            <v>BB268</v>
          </cell>
        </row>
        <row r="1044">
          <cell r="A1044" t="str">
            <v>BB294</v>
          </cell>
        </row>
        <row r="1045">
          <cell r="A1045" t="str">
            <v>BB296</v>
          </cell>
        </row>
        <row r="1046">
          <cell r="A1046" t="str">
            <v>BB297</v>
          </cell>
        </row>
        <row r="1047">
          <cell r="A1047" t="str">
            <v>BB713</v>
          </cell>
        </row>
        <row r="1048">
          <cell r="A1048" t="str">
            <v>BB714</v>
          </cell>
        </row>
        <row r="1049">
          <cell r="A1049" t="str">
            <v>BB715</v>
          </cell>
        </row>
        <row r="1050">
          <cell r="A1050" t="str">
            <v>BB716</v>
          </cell>
        </row>
        <row r="1051">
          <cell r="A1051" t="str">
            <v>BB717</v>
          </cell>
        </row>
        <row r="1052">
          <cell r="A1052" t="str">
            <v>BB718</v>
          </cell>
        </row>
        <row r="1053">
          <cell r="A1053" t="str">
            <v>BB293</v>
          </cell>
        </row>
        <row r="1054">
          <cell r="A1054" t="str">
            <v>BB298</v>
          </cell>
        </row>
        <row r="1055">
          <cell r="A1055" t="str">
            <v>BB302</v>
          </cell>
        </row>
        <row r="1056">
          <cell r="A1056" t="str">
            <v>BB798</v>
          </cell>
        </row>
        <row r="1057">
          <cell r="A1057" t="str">
            <v>BB308</v>
          </cell>
        </row>
        <row r="1058">
          <cell r="A1058" t="str">
            <v>BB312</v>
          </cell>
        </row>
        <row r="1059">
          <cell r="A1059" t="str">
            <v>BB313</v>
          </cell>
        </row>
        <row r="1060">
          <cell r="A1060" t="str">
            <v>BB315</v>
          </cell>
        </row>
        <row r="1061">
          <cell r="A1061" t="str">
            <v>BB712</v>
          </cell>
        </row>
        <row r="1062">
          <cell r="A1062" t="str">
            <v>BB321</v>
          </cell>
        </row>
        <row r="1063">
          <cell r="A1063" t="str">
            <v>BB323</v>
          </cell>
        </row>
        <row r="1064">
          <cell r="A1064" t="str">
            <v>BB328</v>
          </cell>
        </row>
        <row r="1065">
          <cell r="A1065" t="str">
            <v>BB329</v>
          </cell>
        </row>
        <row r="1066">
          <cell r="A1066" t="str">
            <v>BB815</v>
          </cell>
        </row>
        <row r="1067">
          <cell r="A1067" t="str">
            <v>BB814</v>
          </cell>
        </row>
        <row r="1068">
          <cell r="A1068" t="str">
            <v>BB334</v>
          </cell>
        </row>
        <row r="1069">
          <cell r="A1069" t="str">
            <v>BB337</v>
          </cell>
        </row>
        <row r="1070">
          <cell r="A1070" t="str">
            <v>BB665</v>
          </cell>
        </row>
        <row r="1071">
          <cell r="A1071" t="str">
            <v>BB340</v>
          </cell>
        </row>
        <row r="1072">
          <cell r="A1072" t="str">
            <v>BB341</v>
          </cell>
        </row>
        <row r="1073">
          <cell r="A1073" t="str">
            <v>BB344</v>
          </cell>
        </row>
        <row r="1074">
          <cell r="A1074" t="str">
            <v>BB345</v>
          </cell>
        </row>
        <row r="1075">
          <cell r="A1075" t="str">
            <v>BB741</v>
          </cell>
        </row>
        <row r="1076">
          <cell r="A1076" t="str">
            <v>BB744</v>
          </cell>
        </row>
        <row r="1077">
          <cell r="A1077" t="str">
            <v>BB745</v>
          </cell>
        </row>
        <row r="1078">
          <cell r="A1078" t="str">
            <v>BB746</v>
          </cell>
        </row>
        <row r="1079">
          <cell r="A1079" t="str">
            <v>BB747</v>
          </cell>
        </row>
        <row r="1080">
          <cell r="A1080" t="str">
            <v>BB750</v>
          </cell>
        </row>
        <row r="1081">
          <cell r="A1081" t="str">
            <v>BB751</v>
          </cell>
        </row>
        <row r="1082">
          <cell r="A1082" t="str">
            <v>BB752</v>
          </cell>
        </row>
        <row r="1083">
          <cell r="A1083" t="str">
            <v>BB753</v>
          </cell>
        </row>
        <row r="1084">
          <cell r="A1084" t="str">
            <v>BB754</v>
          </cell>
        </row>
        <row r="1085">
          <cell r="A1085" t="str">
            <v>BB758</v>
          </cell>
        </row>
        <row r="1086">
          <cell r="A1086" t="str">
            <v>BB759</v>
          </cell>
        </row>
        <row r="1087">
          <cell r="A1087" t="str">
            <v>BB760</v>
          </cell>
        </row>
        <row r="1088">
          <cell r="A1088" t="str">
            <v>BB761</v>
          </cell>
        </row>
        <row r="1089">
          <cell r="A1089" t="str">
            <v>BB762</v>
          </cell>
        </row>
        <row r="1090">
          <cell r="A1090" t="str">
            <v>BB353</v>
          </cell>
        </row>
        <row r="1091">
          <cell r="A1091" t="str">
            <v>BB354</v>
          </cell>
        </row>
        <row r="1092">
          <cell r="A1092" t="str">
            <v>BB355</v>
          </cell>
        </row>
        <row r="1093">
          <cell r="A1093" t="str">
            <v>BB358</v>
          </cell>
        </row>
        <row r="1094">
          <cell r="A1094" t="str">
            <v>BB359</v>
          </cell>
        </row>
        <row r="1095">
          <cell r="A1095" t="str">
            <v>BB360</v>
          </cell>
        </row>
        <row r="1096">
          <cell r="A1096" t="str">
            <v>BB361</v>
          </cell>
        </row>
        <row r="1097">
          <cell r="A1097" t="str">
            <v>BB364</v>
          </cell>
        </row>
        <row r="1098">
          <cell r="A1098" t="str">
            <v>BB365</v>
          </cell>
        </row>
        <row r="1099">
          <cell r="A1099" t="str">
            <v>BB366</v>
          </cell>
        </row>
        <row r="1100">
          <cell r="A1100" t="str">
            <v>BB367</v>
          </cell>
        </row>
        <row r="1101">
          <cell r="A1101" t="str">
            <v>BB368</v>
          </cell>
        </row>
        <row r="1102">
          <cell r="A1102" t="str">
            <v>BB372</v>
          </cell>
        </row>
        <row r="1103">
          <cell r="A1103" t="str">
            <v>BB373</v>
          </cell>
        </row>
        <row r="1104">
          <cell r="A1104" t="str">
            <v>BB374</v>
          </cell>
        </row>
        <row r="1105">
          <cell r="A1105" t="str">
            <v>BB375</v>
          </cell>
        </row>
        <row r="1106">
          <cell r="A1106" t="str">
            <v>BB376</v>
          </cell>
        </row>
        <row r="1107">
          <cell r="A1107" t="str">
            <v>BB399</v>
          </cell>
        </row>
        <row r="1108">
          <cell r="A1108" t="str">
            <v>BB378</v>
          </cell>
        </row>
        <row r="1109">
          <cell r="A1109" t="str">
            <v>BB379</v>
          </cell>
        </row>
        <row r="1110">
          <cell r="A1110" t="str">
            <v>BB380</v>
          </cell>
        </row>
        <row r="1111">
          <cell r="A1111" t="str">
            <v>BB381</v>
          </cell>
        </row>
        <row r="1112">
          <cell r="A1112" t="str">
            <v>BB382</v>
          </cell>
        </row>
        <row r="1113">
          <cell r="A1113" t="str">
            <v>BB383</v>
          </cell>
        </row>
        <row r="1114">
          <cell r="A1114" t="str">
            <v>BB384</v>
          </cell>
        </row>
        <row r="1115">
          <cell r="A1115" t="str">
            <v>BB385</v>
          </cell>
        </row>
        <row r="1116">
          <cell r="A1116" t="str">
            <v>BB386</v>
          </cell>
        </row>
        <row r="1117">
          <cell r="A1117" t="str">
            <v>BB390</v>
          </cell>
        </row>
        <row r="1118">
          <cell r="A1118" t="str">
            <v>BB393</v>
          </cell>
        </row>
        <row r="1119">
          <cell r="A1119" t="str">
            <v>BB394</v>
          </cell>
        </row>
        <row r="1120">
          <cell r="A1120" t="str">
            <v>BB395</v>
          </cell>
        </row>
        <row r="1121">
          <cell r="A1121" t="str">
            <v>BB396</v>
          </cell>
        </row>
        <row r="1122">
          <cell r="A1122" t="str">
            <v>BB764</v>
          </cell>
        </row>
        <row r="1123">
          <cell r="A1123" t="str">
            <v>BB401</v>
          </cell>
        </row>
        <row r="1124">
          <cell r="A1124" t="str">
            <v>BB407</v>
          </cell>
        </row>
        <row r="1125">
          <cell r="A1125" t="str">
            <v>BB402</v>
          </cell>
        </row>
        <row r="1126">
          <cell r="A1126" t="str">
            <v>BB403</v>
          </cell>
        </row>
        <row r="1127">
          <cell r="A1127" t="str">
            <v>BB404</v>
          </cell>
        </row>
        <row r="1128">
          <cell r="A1128" t="str">
            <v>BB405</v>
          </cell>
        </row>
        <row r="1129">
          <cell r="A1129" t="str">
            <v>BB406</v>
          </cell>
        </row>
        <row r="1130">
          <cell r="A1130" t="str">
            <v>BB767</v>
          </cell>
        </row>
        <row r="1131">
          <cell r="A1131" t="str">
            <v>BB768</v>
          </cell>
        </row>
        <row r="1132">
          <cell r="A1132" t="str">
            <v>BB765</v>
          </cell>
        </row>
        <row r="1133">
          <cell r="A1133" t="str">
            <v>BB766</v>
          </cell>
        </row>
        <row r="1134">
          <cell r="A1134" t="str">
            <v>BB429</v>
          </cell>
        </row>
        <row r="1135">
          <cell r="A1135" t="str">
            <v>BB430</v>
          </cell>
        </row>
        <row r="1136">
          <cell r="A1136" t="str">
            <v>BB431</v>
          </cell>
        </row>
        <row r="1137">
          <cell r="A1137" t="str">
            <v>BB432</v>
          </cell>
        </row>
        <row r="1138">
          <cell r="A1138" t="str">
            <v>BB802</v>
          </cell>
        </row>
        <row r="1139">
          <cell r="A1139" t="str">
            <v>BB800</v>
          </cell>
        </row>
        <row r="1140">
          <cell r="A1140" t="str">
            <v>BB801</v>
          </cell>
        </row>
        <row r="1141">
          <cell r="A1141" t="str">
            <v>BB803</v>
          </cell>
        </row>
        <row r="1142">
          <cell r="A1142" t="str">
            <v>BB817</v>
          </cell>
        </row>
        <row r="1143">
          <cell r="A1143" t="str">
            <v>BB818</v>
          </cell>
        </row>
        <row r="1144">
          <cell r="A1144" t="str">
            <v>BB804</v>
          </cell>
        </row>
        <row r="1145">
          <cell r="A1145" t="str">
            <v>BB805</v>
          </cell>
        </row>
        <row r="1146">
          <cell r="A1146" t="str">
            <v>BB805A</v>
          </cell>
        </row>
        <row r="1147">
          <cell r="A1147" t="str">
            <v>BB704</v>
          </cell>
        </row>
        <row r="1148">
          <cell r="A1148" t="str">
            <v>BB705</v>
          </cell>
        </row>
        <row r="1149">
          <cell r="A1149" t="str">
            <v>BB706</v>
          </cell>
        </row>
        <row r="1150">
          <cell r="A1150" t="str">
            <v>BB707</v>
          </cell>
        </row>
        <row r="1151">
          <cell r="A1151" t="str">
            <v>BB708</v>
          </cell>
        </row>
        <row r="1152">
          <cell r="A1152" t="str">
            <v>BB709</v>
          </cell>
        </row>
        <row r="1153">
          <cell r="A1153" t="str">
            <v>BB443</v>
          </cell>
        </row>
        <row r="1154">
          <cell r="A1154" t="str">
            <v>BB711</v>
          </cell>
        </row>
        <row r="1155">
          <cell r="A1155" t="str">
            <v>BB452</v>
          </cell>
        </row>
        <row r="1156">
          <cell r="A1156" t="str">
            <v>BB453</v>
          </cell>
        </row>
        <row r="1157">
          <cell r="A1157" t="str">
            <v>BB455</v>
          </cell>
        </row>
        <row r="1158">
          <cell r="A1158" t="str">
            <v>BB459</v>
          </cell>
        </row>
        <row r="1159">
          <cell r="A1159" t="str">
            <v>BB461</v>
          </cell>
        </row>
        <row r="1160">
          <cell r="A1160" t="str">
            <v>BB462</v>
          </cell>
        </row>
        <row r="1161">
          <cell r="A1161" t="str">
            <v>BB710</v>
          </cell>
        </row>
        <row r="1162">
          <cell r="A1162" t="str">
            <v>BB465</v>
          </cell>
        </row>
        <row r="1163">
          <cell r="A1163" t="str">
            <v>BB468</v>
          </cell>
        </row>
        <row r="1164">
          <cell r="A1164" t="str">
            <v>BB480</v>
          </cell>
        </row>
        <row r="1165">
          <cell r="A1165" t="str">
            <v>BB812</v>
          </cell>
        </row>
        <row r="1166">
          <cell r="A1166" t="str">
            <v>BB485</v>
          </cell>
        </row>
        <row r="1167">
          <cell r="A1167" t="str">
            <v>BB487</v>
          </cell>
        </row>
        <row r="1168">
          <cell r="A1168" t="str">
            <v>BB486</v>
          </cell>
        </row>
        <row r="1169">
          <cell r="A1169" t="str">
            <v>BB488</v>
          </cell>
        </row>
        <row r="1170">
          <cell r="A1170" t="str">
            <v>BB489</v>
          </cell>
        </row>
        <row r="1171">
          <cell r="A1171" t="str">
            <v>BB490</v>
          </cell>
        </row>
        <row r="1172">
          <cell r="A1172" t="str">
            <v>BB491</v>
          </cell>
        </row>
        <row r="1173">
          <cell r="A1173" t="str">
            <v>BB493</v>
          </cell>
        </row>
        <row r="1174">
          <cell r="A1174" t="str">
            <v>BB494</v>
          </cell>
        </row>
        <row r="1175">
          <cell r="A1175" t="str">
            <v>BB492</v>
          </cell>
        </row>
        <row r="1176">
          <cell r="A1176" t="str">
            <v>BB650</v>
          </cell>
        </row>
        <row r="1177">
          <cell r="A1177" t="str">
            <v>BB827</v>
          </cell>
        </row>
        <row r="1178">
          <cell r="A1178" t="str">
            <v>BB822</v>
          </cell>
        </row>
        <row r="1179">
          <cell r="A1179" t="str">
            <v>BB820</v>
          </cell>
        </row>
        <row r="1180">
          <cell r="A1180" t="str">
            <v>BB821</v>
          </cell>
        </row>
        <row r="1181">
          <cell r="A1181" t="str">
            <v>BB518</v>
          </cell>
        </row>
        <row r="1182">
          <cell r="A1182" t="str">
            <v>BB523</v>
          </cell>
        </row>
        <row r="1183">
          <cell r="A1183" t="str">
            <v>BB533</v>
          </cell>
        </row>
        <row r="1184">
          <cell r="A1184" t="str">
            <v>BB737</v>
          </cell>
        </row>
        <row r="1185">
          <cell r="A1185" t="str">
            <v>BB825</v>
          </cell>
        </row>
        <row r="1186">
          <cell r="A1186" t="str">
            <v>BB826</v>
          </cell>
        </row>
        <row r="1187">
          <cell r="A1187" t="str">
            <v>BB823</v>
          </cell>
        </row>
        <row r="1188">
          <cell r="A1188" t="str">
            <v>BB824</v>
          </cell>
        </row>
        <row r="1189">
          <cell r="A1189" t="str">
            <v>BB738</v>
          </cell>
        </row>
        <row r="1190">
          <cell r="A1190" t="str">
            <v>BB537</v>
          </cell>
        </row>
        <row r="1191">
          <cell r="A1191" t="str">
            <v>BB540</v>
          </cell>
        </row>
        <row r="1192">
          <cell r="A1192" t="str">
            <v>BB541</v>
          </cell>
        </row>
        <row r="1193">
          <cell r="A1193" t="str">
            <v>BB542</v>
          </cell>
        </row>
        <row r="1194">
          <cell r="A1194" t="str">
            <v>BB543</v>
          </cell>
        </row>
        <row r="1195">
          <cell r="A1195" t="str">
            <v>BB544</v>
          </cell>
        </row>
        <row r="1196">
          <cell r="A1196" t="str">
            <v>BB546</v>
          </cell>
        </row>
        <row r="1197">
          <cell r="A1197" t="str">
            <v>BB547</v>
          </cell>
        </row>
        <row r="1198">
          <cell r="A1198" t="str">
            <v>BB548</v>
          </cell>
        </row>
        <row r="1199">
          <cell r="A1199" t="str">
            <v>BB549</v>
          </cell>
        </row>
        <row r="1200">
          <cell r="A1200" t="str">
            <v>BB550</v>
          </cell>
        </row>
        <row r="1201">
          <cell r="A1201" t="str">
            <v>BB551</v>
          </cell>
        </row>
        <row r="1202">
          <cell r="A1202" t="str">
            <v>BB552</v>
          </cell>
        </row>
        <row r="1203">
          <cell r="A1203" t="str">
            <v>BB553</v>
          </cell>
        </row>
        <row r="1204">
          <cell r="A1204" t="str">
            <v>BB740</v>
          </cell>
        </row>
        <row r="1205">
          <cell r="A1205" t="str">
            <v>BB739</v>
          </cell>
        </row>
        <row r="1206">
          <cell r="A1206" t="str">
            <v>BB554</v>
          </cell>
        </row>
        <row r="1207">
          <cell r="A1207" t="str">
            <v>BB556</v>
          </cell>
        </row>
        <row r="1208">
          <cell r="A1208" t="str">
            <v>BB731</v>
          </cell>
        </row>
        <row r="1209">
          <cell r="A1209" t="str">
            <v>BB732</v>
          </cell>
        </row>
        <row r="1210">
          <cell r="A1210" t="str">
            <v>BB733</v>
          </cell>
        </row>
        <row r="1211">
          <cell r="A1211" t="str">
            <v>BB734</v>
          </cell>
        </row>
        <row r="1212">
          <cell r="A1212" t="str">
            <v>BB735</v>
          </cell>
        </row>
        <row r="1213">
          <cell r="A1213" t="str">
            <v>BB736</v>
          </cell>
        </row>
        <row r="1214">
          <cell r="A1214" t="str">
            <v>BB725</v>
          </cell>
        </row>
        <row r="1215">
          <cell r="A1215" t="str">
            <v>BB726</v>
          </cell>
        </row>
        <row r="1216">
          <cell r="A1216" t="str">
            <v>BB727</v>
          </cell>
        </row>
        <row r="1217">
          <cell r="A1217" t="str">
            <v>BB728</v>
          </cell>
        </row>
        <row r="1218">
          <cell r="A1218" t="str">
            <v>BB729</v>
          </cell>
        </row>
        <row r="1219">
          <cell r="A1219" t="str">
            <v>BB730</v>
          </cell>
        </row>
        <row r="1220">
          <cell r="A1220" t="str">
            <v>BB666</v>
          </cell>
        </row>
        <row r="1221">
          <cell r="A1221" t="str">
            <v>BB816</v>
          </cell>
        </row>
        <row r="1222">
          <cell r="A1222" t="str">
            <v>BB657</v>
          </cell>
        </row>
        <row r="1223">
          <cell r="A1223" t="str">
            <v>BB654</v>
          </cell>
        </row>
        <row r="1224">
          <cell r="A1224" t="str">
            <v>BB652</v>
          </cell>
        </row>
        <row r="1225">
          <cell r="A1225" t="str">
            <v>BB660</v>
          </cell>
        </row>
        <row r="1226">
          <cell r="A1226" t="str">
            <v>BB567</v>
          </cell>
        </row>
        <row r="1227">
          <cell r="A1227" t="str">
            <v>BB568</v>
          </cell>
        </row>
        <row r="1228">
          <cell r="A1228" t="str">
            <v>BB570</v>
          </cell>
        </row>
        <row r="1229">
          <cell r="A1229" t="str">
            <v>BB571</v>
          </cell>
        </row>
        <row r="1230">
          <cell r="A1230" t="str">
            <v>BB775</v>
          </cell>
        </row>
        <row r="1231">
          <cell r="A1231" t="str">
            <v>BB783</v>
          </cell>
        </row>
        <row r="1232">
          <cell r="A1232" t="str">
            <v>BB779</v>
          </cell>
        </row>
        <row r="1233">
          <cell r="A1233" t="str">
            <v>BB787</v>
          </cell>
        </row>
        <row r="1234">
          <cell r="A1234" t="str">
            <v>BB791</v>
          </cell>
        </row>
        <row r="1235">
          <cell r="A1235" t="str">
            <v>BB773</v>
          </cell>
        </row>
        <row r="1236">
          <cell r="A1236" t="str">
            <v>BB781</v>
          </cell>
        </row>
        <row r="1237">
          <cell r="A1237" t="str">
            <v>BB777</v>
          </cell>
        </row>
        <row r="1238">
          <cell r="A1238" t="str">
            <v>BB785</v>
          </cell>
        </row>
        <row r="1239">
          <cell r="A1239" t="str">
            <v>BB789</v>
          </cell>
        </row>
        <row r="1240">
          <cell r="A1240" t="str">
            <v>BB793</v>
          </cell>
        </row>
        <row r="1241">
          <cell r="A1241" t="str">
            <v>BB795</v>
          </cell>
        </row>
        <row r="1242">
          <cell r="A1242" t="str">
            <v>BB580</v>
          </cell>
        </row>
        <row r="1243">
          <cell r="A1243" t="str">
            <v>BB581</v>
          </cell>
        </row>
        <row r="1244">
          <cell r="A1244" t="str">
            <v>BB582</v>
          </cell>
        </row>
        <row r="1245">
          <cell r="A1245" t="str">
            <v>BB583</v>
          </cell>
        </row>
        <row r="1246">
          <cell r="A1246" t="str">
            <v>BB584</v>
          </cell>
        </row>
        <row r="1247">
          <cell r="A1247" t="str">
            <v>BB587</v>
          </cell>
        </row>
        <row r="1248">
          <cell r="A1248" t="str">
            <v>BB586</v>
          </cell>
        </row>
        <row r="1249">
          <cell r="A1249" t="str">
            <v>BB588</v>
          </cell>
        </row>
        <row r="1250">
          <cell r="A1250" t="str">
            <v>BB589</v>
          </cell>
        </row>
        <row r="1251">
          <cell r="A1251" t="str">
            <v>BB590</v>
          </cell>
        </row>
        <row r="1252">
          <cell r="A1252" t="str">
            <v>BB591</v>
          </cell>
        </row>
        <row r="1253">
          <cell r="A1253" t="str">
            <v>BB592</v>
          </cell>
        </row>
        <row r="1254">
          <cell r="A1254" t="str">
            <v>BB596</v>
          </cell>
        </row>
        <row r="1255">
          <cell r="A1255" t="str">
            <v>BB597</v>
          </cell>
        </row>
        <row r="1256">
          <cell r="A1256" t="str">
            <v>BB598</v>
          </cell>
        </row>
        <row r="1257">
          <cell r="A1257" t="str">
            <v>BB599</v>
          </cell>
        </row>
        <row r="1258">
          <cell r="A1258" t="str">
            <v>BB600</v>
          </cell>
        </row>
        <row r="1259">
          <cell r="A1259" t="str">
            <v>BB601</v>
          </cell>
        </row>
        <row r="1260">
          <cell r="A1260" t="str">
            <v>BB603</v>
          </cell>
        </row>
        <row r="1261">
          <cell r="A1261" t="str">
            <v>BB605</v>
          </cell>
        </row>
        <row r="1262">
          <cell r="A1262" t="str">
            <v>BB606</v>
          </cell>
        </row>
        <row r="1263">
          <cell r="A1263" t="str">
            <v>BB607</v>
          </cell>
        </row>
        <row r="1264">
          <cell r="A1264" t="str">
            <v>BB608</v>
          </cell>
        </row>
        <row r="1265">
          <cell r="A1265" t="str">
            <v>BB609</v>
          </cell>
        </row>
        <row r="1266">
          <cell r="A1266" t="str">
            <v>BB610</v>
          </cell>
        </row>
        <row r="1267">
          <cell r="A1267" t="str">
            <v>BB611</v>
          </cell>
        </row>
        <row r="1268">
          <cell r="A1268" t="str">
            <v>BB613</v>
          </cell>
        </row>
        <row r="1269">
          <cell r="A1269" t="str">
            <v>BB614</v>
          </cell>
        </row>
        <row r="1270">
          <cell r="A1270" t="str">
            <v>BB615</v>
          </cell>
        </row>
        <row r="1271">
          <cell r="A1271" t="str">
            <v>BB616</v>
          </cell>
        </row>
        <row r="1272">
          <cell r="A1272" t="str">
            <v>BB629</v>
          </cell>
        </row>
        <row r="1273">
          <cell r="A1273" t="str">
            <v>BB630</v>
          </cell>
        </row>
        <row r="1274">
          <cell r="A1274" t="str">
            <v>BB626</v>
          </cell>
        </row>
        <row r="1275">
          <cell r="A1275" t="str">
            <v>BB627</v>
          </cell>
        </row>
        <row r="1276">
          <cell r="A1276" t="str">
            <v>BB703</v>
          </cell>
        </row>
        <row r="1277">
          <cell r="A1277" t="str">
            <v>BB635</v>
          </cell>
        </row>
        <row r="1278">
          <cell r="A1278" t="str">
            <v>BB661</v>
          </cell>
        </row>
        <row r="1279">
          <cell r="A1279" t="str">
            <v>BB658</v>
          </cell>
        </row>
        <row r="1280">
          <cell r="A1280" t="str">
            <v>BB655</v>
          </cell>
        </row>
        <row r="1281">
          <cell r="A1281" t="str">
            <v>BB653</v>
          </cell>
        </row>
        <row r="1282">
          <cell r="A1282" t="str">
            <v>BB640</v>
          </cell>
        </row>
        <row r="1283">
          <cell r="A1283" t="str">
            <v>BB641</v>
          </cell>
        </row>
        <row r="1284">
          <cell r="A1284" t="str">
            <v>BB799</v>
          </cell>
        </row>
        <row r="1285">
          <cell r="A1285" t="str">
            <v>BB797</v>
          </cell>
        </row>
        <row r="1286">
          <cell r="A1286" t="str">
            <v>BB647</v>
          </cell>
        </row>
        <row r="1287">
          <cell r="A1287" t="str">
            <v>BB648</v>
          </cell>
        </row>
        <row r="1288">
          <cell r="A1288" t="str">
            <v>BB02</v>
          </cell>
        </row>
        <row r="1289">
          <cell r="A1289" t="str">
            <v>BB06</v>
          </cell>
        </row>
        <row r="1290">
          <cell r="A1290" t="str">
            <v>BB07</v>
          </cell>
        </row>
        <row r="1291">
          <cell r="A1291" t="str">
            <v>BB09</v>
          </cell>
        </row>
        <row r="1292">
          <cell r="A1292" t="str">
            <v>BB10</v>
          </cell>
        </row>
        <row r="1293">
          <cell r="A1293" t="str">
            <v>BB100</v>
          </cell>
        </row>
        <row r="1294">
          <cell r="A1294" t="str">
            <v>BB101</v>
          </cell>
        </row>
        <row r="1295">
          <cell r="A1295" t="str">
            <v>BB102</v>
          </cell>
        </row>
        <row r="1296">
          <cell r="A1296" t="str">
            <v>BB103</v>
          </cell>
        </row>
        <row r="1297">
          <cell r="A1297" t="str">
            <v>BB104</v>
          </cell>
        </row>
        <row r="1298">
          <cell r="A1298" t="str">
            <v>BB105</v>
          </cell>
        </row>
        <row r="1299">
          <cell r="A1299" t="str">
            <v>BB106</v>
          </cell>
        </row>
        <row r="1300">
          <cell r="A1300" t="str">
            <v>BB107</v>
          </cell>
        </row>
        <row r="1301">
          <cell r="A1301" t="str">
            <v>BB108</v>
          </cell>
        </row>
        <row r="1302">
          <cell r="A1302" t="str">
            <v>BB109</v>
          </cell>
        </row>
        <row r="1303">
          <cell r="A1303" t="str">
            <v>BB110</v>
          </cell>
        </row>
        <row r="1304">
          <cell r="A1304" t="str">
            <v>BB111</v>
          </cell>
        </row>
        <row r="1305">
          <cell r="A1305" t="str">
            <v>BB112</v>
          </cell>
        </row>
        <row r="1306">
          <cell r="A1306" t="str">
            <v>BB113</v>
          </cell>
        </row>
        <row r="1307">
          <cell r="A1307" t="str">
            <v>BB115</v>
          </cell>
        </row>
        <row r="1308">
          <cell r="A1308" t="str">
            <v>BB116</v>
          </cell>
        </row>
        <row r="1309">
          <cell r="A1309" t="str">
            <v>BB118</v>
          </cell>
        </row>
        <row r="1310">
          <cell r="A1310" t="str">
            <v>BB119</v>
          </cell>
        </row>
        <row r="1311">
          <cell r="A1311" t="str">
            <v>BB12</v>
          </cell>
        </row>
        <row r="1312">
          <cell r="A1312" t="str">
            <v>BB120</v>
          </cell>
        </row>
        <row r="1313">
          <cell r="A1313" t="str">
            <v>BB121</v>
          </cell>
        </row>
        <row r="1314">
          <cell r="A1314" t="str">
            <v>BB122</v>
          </cell>
        </row>
        <row r="1315">
          <cell r="A1315" t="str">
            <v>BB123</v>
          </cell>
        </row>
        <row r="1316">
          <cell r="A1316" t="str">
            <v>BB124</v>
          </cell>
        </row>
        <row r="1317">
          <cell r="A1317" t="str">
            <v>BB125</v>
          </cell>
        </row>
        <row r="1318">
          <cell r="A1318" t="str">
            <v>BB127</v>
          </cell>
        </row>
        <row r="1319">
          <cell r="A1319" t="str">
            <v>BB129</v>
          </cell>
        </row>
        <row r="1320">
          <cell r="A1320" t="str">
            <v>BB13</v>
          </cell>
        </row>
        <row r="1321">
          <cell r="A1321" t="str">
            <v>BB130</v>
          </cell>
        </row>
        <row r="1322">
          <cell r="A1322" t="str">
            <v>BB131</v>
          </cell>
        </row>
        <row r="1323">
          <cell r="A1323" t="str">
            <v>BB132</v>
          </cell>
        </row>
        <row r="1324">
          <cell r="A1324" t="str">
            <v>BB133</v>
          </cell>
        </row>
        <row r="1325">
          <cell r="A1325" t="str">
            <v>BB134</v>
          </cell>
        </row>
        <row r="1326">
          <cell r="A1326" t="str">
            <v>BB135</v>
          </cell>
        </row>
        <row r="1327">
          <cell r="A1327" t="str">
            <v>BB136</v>
          </cell>
        </row>
        <row r="1328">
          <cell r="A1328" t="str">
            <v>BB137</v>
          </cell>
        </row>
        <row r="1329">
          <cell r="A1329" t="str">
            <v>BB138</v>
          </cell>
        </row>
        <row r="1330">
          <cell r="A1330" t="str">
            <v>BB139</v>
          </cell>
        </row>
        <row r="1331">
          <cell r="A1331" t="str">
            <v>BB14</v>
          </cell>
        </row>
        <row r="1332">
          <cell r="A1332" t="str">
            <v>BB140</v>
          </cell>
        </row>
        <row r="1333">
          <cell r="A1333" t="str">
            <v>BB141</v>
          </cell>
        </row>
        <row r="1334">
          <cell r="A1334" t="str">
            <v>BB142</v>
          </cell>
        </row>
        <row r="1335">
          <cell r="A1335" t="str">
            <v>BB143</v>
          </cell>
        </row>
        <row r="1336">
          <cell r="A1336" t="str">
            <v>BB144</v>
          </cell>
        </row>
        <row r="1337">
          <cell r="A1337" t="str">
            <v>BB145</v>
          </cell>
        </row>
        <row r="1338">
          <cell r="A1338" t="str">
            <v>BB146</v>
          </cell>
        </row>
        <row r="1339">
          <cell r="A1339" t="str">
            <v>BB147</v>
          </cell>
        </row>
        <row r="1340">
          <cell r="A1340" t="str">
            <v>BB148</v>
          </cell>
        </row>
        <row r="1341">
          <cell r="A1341" t="str">
            <v>BB149</v>
          </cell>
        </row>
        <row r="1342">
          <cell r="A1342" t="str">
            <v>BB15</v>
          </cell>
        </row>
        <row r="1343">
          <cell r="A1343" t="str">
            <v>BB150</v>
          </cell>
        </row>
        <row r="1344">
          <cell r="A1344" t="str">
            <v>BB151</v>
          </cell>
        </row>
        <row r="1345">
          <cell r="A1345" t="str">
            <v>BB152</v>
          </cell>
        </row>
        <row r="1346">
          <cell r="A1346" t="str">
            <v>BB153</v>
          </cell>
        </row>
        <row r="1347">
          <cell r="A1347" t="str">
            <v>BB154</v>
          </cell>
        </row>
        <row r="1348">
          <cell r="A1348" t="str">
            <v>BB155</v>
          </cell>
        </row>
        <row r="1349">
          <cell r="A1349" t="str">
            <v>BB156</v>
          </cell>
        </row>
        <row r="1350">
          <cell r="A1350" t="str">
            <v>BB16</v>
          </cell>
        </row>
        <row r="1351">
          <cell r="A1351" t="str">
            <v>BB165</v>
          </cell>
        </row>
        <row r="1352">
          <cell r="A1352" t="str">
            <v>BB166</v>
          </cell>
        </row>
        <row r="1353">
          <cell r="A1353" t="str">
            <v>BB167</v>
          </cell>
        </row>
        <row r="1354">
          <cell r="A1354" t="str">
            <v>BB168</v>
          </cell>
        </row>
        <row r="1355">
          <cell r="A1355" t="str">
            <v>BB171</v>
          </cell>
        </row>
        <row r="1356">
          <cell r="A1356" t="str">
            <v>BB172</v>
          </cell>
        </row>
        <row r="1357">
          <cell r="A1357" t="str">
            <v>BB173</v>
          </cell>
        </row>
        <row r="1358">
          <cell r="A1358" t="str">
            <v>BB174</v>
          </cell>
        </row>
        <row r="1359">
          <cell r="A1359" t="str">
            <v>BB175</v>
          </cell>
        </row>
        <row r="1360">
          <cell r="A1360" t="str">
            <v>BB176</v>
          </cell>
        </row>
        <row r="1361">
          <cell r="A1361" t="str">
            <v>BB177</v>
          </cell>
        </row>
        <row r="1362">
          <cell r="A1362" t="str">
            <v>BB18</v>
          </cell>
        </row>
        <row r="1363">
          <cell r="A1363" t="str">
            <v>BB180</v>
          </cell>
        </row>
        <row r="1364">
          <cell r="A1364" t="str">
            <v>BB181</v>
          </cell>
        </row>
        <row r="1365">
          <cell r="A1365" t="str">
            <v>BB184</v>
          </cell>
        </row>
        <row r="1366">
          <cell r="A1366" t="str">
            <v>BB185</v>
          </cell>
        </row>
        <row r="1367">
          <cell r="A1367" t="str">
            <v>BB189</v>
          </cell>
        </row>
        <row r="1368">
          <cell r="A1368" t="str">
            <v>BB19</v>
          </cell>
        </row>
        <row r="1369">
          <cell r="A1369" t="str">
            <v>BB192</v>
          </cell>
        </row>
        <row r="1370">
          <cell r="A1370" t="str">
            <v>BB193</v>
          </cell>
        </row>
        <row r="1371">
          <cell r="A1371" t="str">
            <v>BB194</v>
          </cell>
        </row>
        <row r="1372">
          <cell r="A1372" t="str">
            <v>BB195</v>
          </cell>
        </row>
        <row r="1373">
          <cell r="A1373" t="str">
            <v>BB196</v>
          </cell>
        </row>
        <row r="1374">
          <cell r="A1374" t="str">
            <v>BB197</v>
          </cell>
        </row>
        <row r="1375">
          <cell r="A1375" t="str">
            <v>BB199</v>
          </cell>
        </row>
        <row r="1376">
          <cell r="A1376" t="str">
            <v>BB20</v>
          </cell>
        </row>
        <row r="1377">
          <cell r="A1377" t="str">
            <v>BB200</v>
          </cell>
        </row>
        <row r="1378">
          <cell r="A1378" t="str">
            <v>BB201</v>
          </cell>
        </row>
        <row r="1379">
          <cell r="A1379" t="str">
            <v>BB202</v>
          </cell>
        </row>
        <row r="1380">
          <cell r="A1380" t="str">
            <v>BB203</v>
          </cell>
        </row>
        <row r="1381">
          <cell r="A1381" t="str">
            <v>BB204</v>
          </cell>
        </row>
        <row r="1382">
          <cell r="A1382" t="str">
            <v>BB205</v>
          </cell>
        </row>
        <row r="1383">
          <cell r="A1383" t="str">
            <v>BB206</v>
          </cell>
        </row>
        <row r="1384">
          <cell r="A1384" t="str">
            <v>BB207</v>
          </cell>
        </row>
        <row r="1385">
          <cell r="A1385" t="str">
            <v>BB208</v>
          </cell>
        </row>
        <row r="1386">
          <cell r="A1386" t="str">
            <v>BB209</v>
          </cell>
        </row>
        <row r="1387">
          <cell r="A1387" t="str">
            <v>BB21</v>
          </cell>
        </row>
        <row r="1388">
          <cell r="A1388" t="str">
            <v>BB210</v>
          </cell>
        </row>
        <row r="1389">
          <cell r="A1389" t="str">
            <v>BB212</v>
          </cell>
        </row>
        <row r="1390">
          <cell r="A1390" t="str">
            <v>BB213</v>
          </cell>
        </row>
        <row r="1391">
          <cell r="A1391" t="str">
            <v>BB214</v>
          </cell>
        </row>
        <row r="1392">
          <cell r="A1392" t="str">
            <v>BB215</v>
          </cell>
        </row>
        <row r="1393">
          <cell r="A1393" t="str">
            <v>BB216</v>
          </cell>
        </row>
        <row r="1394">
          <cell r="A1394" t="str">
            <v>BB217</v>
          </cell>
        </row>
        <row r="1395">
          <cell r="A1395" t="str">
            <v>BB218</v>
          </cell>
        </row>
        <row r="1396">
          <cell r="A1396" t="str">
            <v>BB219</v>
          </cell>
        </row>
        <row r="1397">
          <cell r="A1397" t="str">
            <v>BB22</v>
          </cell>
        </row>
        <row r="1398">
          <cell r="A1398" t="str">
            <v>BB221</v>
          </cell>
        </row>
        <row r="1399">
          <cell r="A1399" t="str">
            <v>BB222</v>
          </cell>
        </row>
        <row r="1400">
          <cell r="A1400" t="str">
            <v>BB223</v>
          </cell>
        </row>
        <row r="1401">
          <cell r="A1401" t="str">
            <v>BB224</v>
          </cell>
        </row>
        <row r="1402">
          <cell r="A1402" t="str">
            <v>BB225</v>
          </cell>
        </row>
        <row r="1403">
          <cell r="A1403" t="str">
            <v>BB23</v>
          </cell>
        </row>
        <row r="1404">
          <cell r="A1404" t="str">
            <v>BB230</v>
          </cell>
        </row>
        <row r="1405">
          <cell r="A1405" t="str">
            <v>BB231</v>
          </cell>
        </row>
        <row r="1406">
          <cell r="A1406" t="str">
            <v>BB232</v>
          </cell>
        </row>
        <row r="1407">
          <cell r="A1407" t="str">
            <v>BB235</v>
          </cell>
        </row>
        <row r="1408">
          <cell r="A1408" t="str">
            <v>BB236</v>
          </cell>
        </row>
        <row r="1409">
          <cell r="A1409" t="str">
            <v>BB237</v>
          </cell>
        </row>
        <row r="1410">
          <cell r="A1410" t="str">
            <v>BB238</v>
          </cell>
        </row>
        <row r="1411">
          <cell r="A1411" t="str">
            <v>BB239</v>
          </cell>
        </row>
        <row r="1412">
          <cell r="A1412" t="str">
            <v>BB24</v>
          </cell>
        </row>
        <row r="1413">
          <cell r="A1413" t="str">
            <v>BB240</v>
          </cell>
        </row>
        <row r="1414">
          <cell r="A1414" t="str">
            <v>BB241</v>
          </cell>
        </row>
        <row r="1415">
          <cell r="A1415" t="str">
            <v>BB242</v>
          </cell>
        </row>
        <row r="1416">
          <cell r="A1416" t="str">
            <v>BB243</v>
          </cell>
        </row>
        <row r="1417">
          <cell r="A1417" t="str">
            <v>BB246</v>
          </cell>
        </row>
        <row r="1418">
          <cell r="A1418" t="str">
            <v>BB247</v>
          </cell>
        </row>
        <row r="1419">
          <cell r="A1419" t="str">
            <v>BB248</v>
          </cell>
        </row>
        <row r="1420">
          <cell r="A1420" t="str">
            <v>BB249</v>
          </cell>
        </row>
        <row r="1421">
          <cell r="A1421" t="str">
            <v>BB25</v>
          </cell>
        </row>
        <row r="1422">
          <cell r="A1422" t="str">
            <v>BB250</v>
          </cell>
        </row>
        <row r="1423">
          <cell r="A1423" t="str">
            <v>BB251</v>
          </cell>
        </row>
        <row r="1424">
          <cell r="A1424" t="str">
            <v>BB252</v>
          </cell>
        </row>
        <row r="1425">
          <cell r="A1425" t="str">
            <v>BB253</v>
          </cell>
        </row>
        <row r="1426">
          <cell r="A1426" t="str">
            <v>BB254</v>
          </cell>
        </row>
        <row r="1427">
          <cell r="A1427" t="str">
            <v>BB255</v>
          </cell>
        </row>
        <row r="1428">
          <cell r="A1428" t="str">
            <v>BB257</v>
          </cell>
        </row>
        <row r="1429">
          <cell r="A1429" t="str">
            <v>BB258</v>
          </cell>
        </row>
        <row r="1430">
          <cell r="A1430" t="str">
            <v>BB259</v>
          </cell>
        </row>
        <row r="1431">
          <cell r="A1431" t="str">
            <v>BB26</v>
          </cell>
        </row>
        <row r="1432">
          <cell r="A1432" t="str">
            <v>BB260</v>
          </cell>
        </row>
        <row r="1433">
          <cell r="A1433" t="str">
            <v>BB262</v>
          </cell>
        </row>
        <row r="1434">
          <cell r="A1434" t="str">
            <v>BB266</v>
          </cell>
        </row>
        <row r="1435">
          <cell r="A1435" t="str">
            <v>BB267</v>
          </cell>
        </row>
        <row r="1436">
          <cell r="A1436" t="str">
            <v>BB269</v>
          </cell>
        </row>
        <row r="1437">
          <cell r="A1437" t="str">
            <v>BB27</v>
          </cell>
        </row>
        <row r="1438">
          <cell r="A1438" t="str">
            <v>BB270</v>
          </cell>
        </row>
        <row r="1439">
          <cell r="A1439" t="str">
            <v>BB271</v>
          </cell>
        </row>
        <row r="1440">
          <cell r="A1440" t="str">
            <v>BB272</v>
          </cell>
        </row>
        <row r="1441">
          <cell r="A1441" t="str">
            <v>BB273</v>
          </cell>
        </row>
        <row r="1442">
          <cell r="A1442" t="str">
            <v>BB274</v>
          </cell>
        </row>
        <row r="1443">
          <cell r="A1443" t="str">
            <v>BB275</v>
          </cell>
        </row>
        <row r="1444">
          <cell r="A1444" t="str">
            <v>BB276</v>
          </cell>
        </row>
        <row r="1445">
          <cell r="A1445" t="str">
            <v>BB277</v>
          </cell>
        </row>
        <row r="1446">
          <cell r="A1446" t="str">
            <v>BB278</v>
          </cell>
        </row>
        <row r="1447">
          <cell r="A1447" t="str">
            <v>BB279</v>
          </cell>
        </row>
        <row r="1448">
          <cell r="A1448" t="str">
            <v>BB28</v>
          </cell>
        </row>
        <row r="1449">
          <cell r="A1449" t="str">
            <v>BB280</v>
          </cell>
        </row>
        <row r="1450">
          <cell r="A1450" t="str">
            <v>BB281</v>
          </cell>
        </row>
        <row r="1451">
          <cell r="A1451" t="str">
            <v>BB282</v>
          </cell>
        </row>
        <row r="1452">
          <cell r="A1452" t="str">
            <v>BB283</v>
          </cell>
        </row>
        <row r="1453">
          <cell r="A1453" t="str">
            <v>BB284</v>
          </cell>
        </row>
        <row r="1454">
          <cell r="A1454" t="str">
            <v>BB285</v>
          </cell>
        </row>
        <row r="1455">
          <cell r="A1455" t="str">
            <v>BB286</v>
          </cell>
        </row>
        <row r="1456">
          <cell r="A1456" t="str">
            <v>BB287</v>
          </cell>
        </row>
        <row r="1457">
          <cell r="A1457" t="str">
            <v>BB288</v>
          </cell>
        </row>
        <row r="1458">
          <cell r="A1458" t="str">
            <v>BB289</v>
          </cell>
        </row>
        <row r="1459">
          <cell r="A1459" t="str">
            <v>BB290</v>
          </cell>
        </row>
        <row r="1460">
          <cell r="A1460" t="str">
            <v>BB291</v>
          </cell>
        </row>
        <row r="1461">
          <cell r="A1461" t="str">
            <v>BB292</v>
          </cell>
        </row>
        <row r="1462">
          <cell r="A1462" t="str">
            <v>BB295</v>
          </cell>
        </row>
        <row r="1463">
          <cell r="A1463" t="str">
            <v>BB299</v>
          </cell>
        </row>
        <row r="1464">
          <cell r="A1464" t="str">
            <v>BB30</v>
          </cell>
        </row>
        <row r="1465">
          <cell r="A1465" t="str">
            <v>BB300</v>
          </cell>
        </row>
        <row r="1466">
          <cell r="A1466" t="str">
            <v>BB301</v>
          </cell>
        </row>
        <row r="1467">
          <cell r="A1467" t="str">
            <v>BB303</v>
          </cell>
        </row>
        <row r="1468">
          <cell r="A1468" t="str">
            <v>BB304</v>
          </cell>
        </row>
        <row r="1469">
          <cell r="A1469" t="str">
            <v>BB305</v>
          </cell>
        </row>
        <row r="1470">
          <cell r="A1470" t="str">
            <v>BB306</v>
          </cell>
        </row>
        <row r="1471">
          <cell r="A1471" t="str">
            <v>BB307</v>
          </cell>
        </row>
        <row r="1472">
          <cell r="A1472" t="str">
            <v>BB309</v>
          </cell>
        </row>
        <row r="1473">
          <cell r="A1473" t="str">
            <v>BB310</v>
          </cell>
        </row>
        <row r="1474">
          <cell r="A1474" t="str">
            <v>BB311</v>
          </cell>
        </row>
        <row r="1475">
          <cell r="A1475" t="str">
            <v>BB314</v>
          </cell>
        </row>
        <row r="1476">
          <cell r="A1476" t="str">
            <v>BB316</v>
          </cell>
        </row>
        <row r="1477">
          <cell r="A1477" t="str">
            <v>BB317</v>
          </cell>
        </row>
        <row r="1478">
          <cell r="A1478" t="str">
            <v>BB318</v>
          </cell>
        </row>
        <row r="1479">
          <cell r="A1479" t="str">
            <v>BB319</v>
          </cell>
        </row>
        <row r="1480">
          <cell r="A1480" t="str">
            <v>BB320</v>
          </cell>
        </row>
        <row r="1481">
          <cell r="A1481" t="str">
            <v>BB322</v>
          </cell>
        </row>
        <row r="1482">
          <cell r="A1482" t="str">
            <v>BB324</v>
          </cell>
        </row>
        <row r="1483">
          <cell r="A1483" t="str">
            <v>BB325</v>
          </cell>
        </row>
        <row r="1484">
          <cell r="A1484" t="str">
            <v>BB326</v>
          </cell>
        </row>
        <row r="1485">
          <cell r="A1485" t="str">
            <v>BB327</v>
          </cell>
        </row>
        <row r="1486">
          <cell r="A1486" t="str">
            <v>BB33</v>
          </cell>
        </row>
        <row r="1487">
          <cell r="A1487" t="str">
            <v>BB330</v>
          </cell>
        </row>
        <row r="1488">
          <cell r="A1488" t="str">
            <v>BB331</v>
          </cell>
        </row>
        <row r="1489">
          <cell r="A1489" t="str">
            <v>BB332</v>
          </cell>
        </row>
        <row r="1490">
          <cell r="A1490" t="str">
            <v>BB333</v>
          </cell>
        </row>
        <row r="1491">
          <cell r="A1491" t="str">
            <v>BB335</v>
          </cell>
        </row>
        <row r="1492">
          <cell r="A1492" t="str">
            <v>BB336</v>
          </cell>
        </row>
        <row r="1493">
          <cell r="A1493" t="str">
            <v>BB338</v>
          </cell>
        </row>
        <row r="1494">
          <cell r="A1494" t="str">
            <v>BB34</v>
          </cell>
        </row>
        <row r="1495">
          <cell r="A1495" t="str">
            <v>BB342</v>
          </cell>
        </row>
        <row r="1496">
          <cell r="A1496" t="str">
            <v>BB343</v>
          </cell>
        </row>
        <row r="1497">
          <cell r="A1497" t="str">
            <v>BB346</v>
          </cell>
        </row>
        <row r="1498">
          <cell r="A1498" t="str">
            <v>BB347</v>
          </cell>
        </row>
        <row r="1499">
          <cell r="A1499" t="str">
            <v>BB348</v>
          </cell>
        </row>
        <row r="1500">
          <cell r="A1500" t="str">
            <v>BB349</v>
          </cell>
        </row>
        <row r="1501">
          <cell r="A1501" t="str">
            <v>BB35</v>
          </cell>
        </row>
        <row r="1502">
          <cell r="A1502" t="str">
            <v>BB350</v>
          </cell>
        </row>
        <row r="1503">
          <cell r="A1503" t="str">
            <v>BB351</v>
          </cell>
        </row>
        <row r="1504">
          <cell r="A1504" t="str">
            <v>BB352</v>
          </cell>
        </row>
        <row r="1505">
          <cell r="A1505" t="str">
            <v>BB356</v>
          </cell>
        </row>
        <row r="1506">
          <cell r="A1506" t="str">
            <v>BB357</v>
          </cell>
        </row>
        <row r="1507">
          <cell r="A1507" t="str">
            <v>BB36</v>
          </cell>
        </row>
        <row r="1508">
          <cell r="A1508" t="str">
            <v>BB362</v>
          </cell>
        </row>
        <row r="1509">
          <cell r="A1509" t="str">
            <v>BB363</v>
          </cell>
        </row>
        <row r="1510">
          <cell r="A1510" t="str">
            <v>BB369</v>
          </cell>
        </row>
        <row r="1511">
          <cell r="A1511" t="str">
            <v>BB37</v>
          </cell>
        </row>
        <row r="1512">
          <cell r="A1512" t="str">
            <v>BB370</v>
          </cell>
        </row>
        <row r="1513">
          <cell r="A1513" t="str">
            <v>BB371</v>
          </cell>
        </row>
        <row r="1514">
          <cell r="A1514" t="str">
            <v>BB377</v>
          </cell>
        </row>
        <row r="1515">
          <cell r="A1515" t="str">
            <v>BB38</v>
          </cell>
        </row>
        <row r="1516">
          <cell r="A1516" t="str">
            <v>BB387</v>
          </cell>
        </row>
        <row r="1517">
          <cell r="A1517" t="str">
            <v>BB388</v>
          </cell>
        </row>
        <row r="1518">
          <cell r="A1518" t="str">
            <v>BB389</v>
          </cell>
        </row>
        <row r="1519">
          <cell r="A1519" t="str">
            <v>BB39</v>
          </cell>
        </row>
        <row r="1520">
          <cell r="A1520" t="str">
            <v>BB391</v>
          </cell>
        </row>
        <row r="1521">
          <cell r="A1521" t="str">
            <v>BB392</v>
          </cell>
        </row>
        <row r="1522">
          <cell r="A1522" t="str">
            <v>BB397</v>
          </cell>
        </row>
        <row r="1523">
          <cell r="A1523" t="str">
            <v>BB398</v>
          </cell>
        </row>
        <row r="1524">
          <cell r="A1524" t="str">
            <v>BB399</v>
          </cell>
        </row>
        <row r="1525">
          <cell r="A1525" t="str">
            <v>BB40</v>
          </cell>
        </row>
        <row r="1526">
          <cell r="A1526" t="str">
            <v>BB400</v>
          </cell>
        </row>
        <row r="1527">
          <cell r="A1527" t="str">
            <v>BB408</v>
          </cell>
        </row>
        <row r="1528">
          <cell r="A1528" t="str">
            <v>BB409</v>
          </cell>
        </row>
        <row r="1529">
          <cell r="A1529" t="str">
            <v>BB41</v>
          </cell>
        </row>
        <row r="1530">
          <cell r="A1530" t="str">
            <v>BB410</v>
          </cell>
        </row>
        <row r="1531">
          <cell r="A1531" t="str">
            <v>BB411</v>
          </cell>
        </row>
        <row r="1532">
          <cell r="A1532" t="str">
            <v>BB412</v>
          </cell>
        </row>
        <row r="1533">
          <cell r="A1533" t="str">
            <v>BB413</v>
          </cell>
        </row>
        <row r="1534">
          <cell r="A1534" t="str">
            <v>BB414</v>
          </cell>
        </row>
        <row r="1535">
          <cell r="A1535" t="str">
            <v>BB415</v>
          </cell>
        </row>
        <row r="1536">
          <cell r="A1536" t="str">
            <v>BB416</v>
          </cell>
        </row>
        <row r="1537">
          <cell r="A1537" t="str">
            <v>BB417</v>
          </cell>
        </row>
        <row r="1538">
          <cell r="A1538" t="str">
            <v>BB418</v>
          </cell>
        </row>
        <row r="1539">
          <cell r="A1539" t="str">
            <v>BB419</v>
          </cell>
        </row>
        <row r="1540">
          <cell r="A1540" t="str">
            <v>BB42</v>
          </cell>
        </row>
        <row r="1541">
          <cell r="A1541" t="str">
            <v>BB420</v>
          </cell>
        </row>
        <row r="1542">
          <cell r="A1542" t="str">
            <v>BB421</v>
          </cell>
        </row>
        <row r="1543">
          <cell r="A1543" t="str">
            <v>BB422</v>
          </cell>
        </row>
        <row r="1544">
          <cell r="A1544" t="str">
            <v>BB423</v>
          </cell>
        </row>
        <row r="1545">
          <cell r="A1545" t="str">
            <v>BB424</v>
          </cell>
        </row>
        <row r="1546">
          <cell r="A1546" t="str">
            <v>BB425</v>
          </cell>
        </row>
        <row r="1547">
          <cell r="A1547" t="str">
            <v>BB426</v>
          </cell>
        </row>
        <row r="1548">
          <cell r="A1548" t="str">
            <v>BB427</v>
          </cell>
        </row>
        <row r="1549">
          <cell r="A1549" t="str">
            <v>BB428</v>
          </cell>
        </row>
        <row r="1550">
          <cell r="A1550" t="str">
            <v>BB433</v>
          </cell>
        </row>
        <row r="1551">
          <cell r="A1551" t="str">
            <v>BB434</v>
          </cell>
        </row>
        <row r="1552">
          <cell r="A1552" t="str">
            <v>BB435</v>
          </cell>
        </row>
        <row r="1553">
          <cell r="A1553" t="str">
            <v>BB436</v>
          </cell>
        </row>
        <row r="1554">
          <cell r="A1554" t="str">
            <v>BB437</v>
          </cell>
        </row>
        <row r="1555">
          <cell r="A1555" t="str">
            <v>BB438</v>
          </cell>
        </row>
        <row r="1556">
          <cell r="A1556" t="str">
            <v>BB439</v>
          </cell>
        </row>
        <row r="1557">
          <cell r="A1557" t="str">
            <v>BB44</v>
          </cell>
        </row>
        <row r="1558">
          <cell r="A1558" t="str">
            <v>BB440</v>
          </cell>
        </row>
        <row r="1559">
          <cell r="A1559" t="str">
            <v>BB441</v>
          </cell>
        </row>
        <row r="1560">
          <cell r="A1560" t="str">
            <v>BB442</v>
          </cell>
        </row>
        <row r="1561">
          <cell r="A1561" t="str">
            <v>BB444</v>
          </cell>
        </row>
        <row r="1562">
          <cell r="A1562" t="str">
            <v>BB445</v>
          </cell>
        </row>
        <row r="1563">
          <cell r="A1563" t="str">
            <v>BB446</v>
          </cell>
        </row>
        <row r="1564">
          <cell r="A1564" t="str">
            <v>BB447</v>
          </cell>
        </row>
        <row r="1565">
          <cell r="A1565" t="str">
            <v>BB448</v>
          </cell>
        </row>
        <row r="1566">
          <cell r="A1566" t="str">
            <v>BB449</v>
          </cell>
        </row>
        <row r="1567">
          <cell r="A1567" t="str">
            <v>BB45</v>
          </cell>
        </row>
        <row r="1568">
          <cell r="A1568" t="str">
            <v>BB450</v>
          </cell>
        </row>
        <row r="1569">
          <cell r="A1569" t="str">
            <v>BB451</v>
          </cell>
        </row>
        <row r="1570">
          <cell r="A1570" t="str">
            <v>BB454</v>
          </cell>
        </row>
        <row r="1571">
          <cell r="A1571" t="str">
            <v>BB456</v>
          </cell>
        </row>
        <row r="1572">
          <cell r="A1572" t="str">
            <v>BB457</v>
          </cell>
        </row>
        <row r="1573">
          <cell r="A1573" t="str">
            <v>BB458</v>
          </cell>
        </row>
        <row r="1574">
          <cell r="A1574" t="str">
            <v>BB46</v>
          </cell>
        </row>
        <row r="1575">
          <cell r="A1575" t="str">
            <v>BB460</v>
          </cell>
        </row>
        <row r="1576">
          <cell r="A1576" t="str">
            <v>BB463</v>
          </cell>
        </row>
        <row r="1577">
          <cell r="A1577" t="str">
            <v>BB464</v>
          </cell>
        </row>
        <row r="1578">
          <cell r="A1578" t="str">
            <v>BB466</v>
          </cell>
        </row>
        <row r="1579">
          <cell r="A1579" t="str">
            <v>BB467</v>
          </cell>
        </row>
        <row r="1580">
          <cell r="A1580" t="str">
            <v>BB469</v>
          </cell>
        </row>
        <row r="1581">
          <cell r="A1581" t="str">
            <v>BB470</v>
          </cell>
        </row>
        <row r="1582">
          <cell r="A1582" t="str">
            <v>BB471</v>
          </cell>
        </row>
        <row r="1583">
          <cell r="A1583" t="str">
            <v>BB472</v>
          </cell>
        </row>
        <row r="1584">
          <cell r="A1584" t="str">
            <v>BB473</v>
          </cell>
        </row>
        <row r="1585">
          <cell r="A1585" t="str">
            <v>BB474</v>
          </cell>
        </row>
        <row r="1586">
          <cell r="A1586" t="str">
            <v>BB475</v>
          </cell>
        </row>
        <row r="1587">
          <cell r="A1587" t="str">
            <v>BB476</v>
          </cell>
        </row>
        <row r="1588">
          <cell r="A1588" t="str">
            <v>BB477</v>
          </cell>
        </row>
        <row r="1589">
          <cell r="A1589" t="str">
            <v>BB478</v>
          </cell>
        </row>
        <row r="1590">
          <cell r="A1590" t="str">
            <v>BB479</v>
          </cell>
        </row>
        <row r="1591">
          <cell r="A1591" t="str">
            <v>BB481</v>
          </cell>
        </row>
        <row r="1592">
          <cell r="A1592" t="str">
            <v>BB482</v>
          </cell>
        </row>
        <row r="1593">
          <cell r="A1593" t="str">
            <v>BB483</v>
          </cell>
        </row>
        <row r="1594">
          <cell r="A1594" t="str">
            <v>BB484</v>
          </cell>
        </row>
        <row r="1595">
          <cell r="A1595" t="str">
            <v>BB49</v>
          </cell>
        </row>
        <row r="1596">
          <cell r="A1596" t="str">
            <v>BB495</v>
          </cell>
        </row>
        <row r="1597">
          <cell r="A1597" t="str">
            <v>BB496</v>
          </cell>
        </row>
        <row r="1598">
          <cell r="A1598" t="str">
            <v>BB497</v>
          </cell>
        </row>
        <row r="1599">
          <cell r="A1599" t="str">
            <v>BB498</v>
          </cell>
        </row>
        <row r="1600">
          <cell r="A1600" t="str">
            <v>BB499</v>
          </cell>
        </row>
        <row r="1601">
          <cell r="A1601" t="str">
            <v>BB50</v>
          </cell>
        </row>
        <row r="1602">
          <cell r="A1602" t="str">
            <v>BB500</v>
          </cell>
        </row>
        <row r="1603">
          <cell r="A1603" t="str">
            <v>BB501</v>
          </cell>
        </row>
        <row r="1604">
          <cell r="A1604" t="str">
            <v>BB502</v>
          </cell>
        </row>
        <row r="1605">
          <cell r="A1605" t="str">
            <v>BB503</v>
          </cell>
        </row>
        <row r="1606">
          <cell r="A1606" t="str">
            <v>BB504</v>
          </cell>
        </row>
        <row r="1607">
          <cell r="A1607" t="str">
            <v>BB505</v>
          </cell>
        </row>
        <row r="1608">
          <cell r="A1608" t="str">
            <v>BB506</v>
          </cell>
        </row>
        <row r="1609">
          <cell r="A1609" t="str">
            <v>BB507</v>
          </cell>
        </row>
        <row r="1610">
          <cell r="A1610" t="str">
            <v>BB508</v>
          </cell>
        </row>
        <row r="1611">
          <cell r="A1611" t="str">
            <v>BB509</v>
          </cell>
        </row>
        <row r="1612">
          <cell r="A1612" t="str">
            <v>BB510</v>
          </cell>
        </row>
        <row r="1613">
          <cell r="A1613" t="str">
            <v>BB511</v>
          </cell>
        </row>
        <row r="1614">
          <cell r="A1614" t="str">
            <v>BB512</v>
          </cell>
        </row>
        <row r="1615">
          <cell r="A1615" t="str">
            <v>BB513</v>
          </cell>
        </row>
        <row r="1616">
          <cell r="A1616" t="str">
            <v>BB514</v>
          </cell>
        </row>
        <row r="1617">
          <cell r="A1617" t="str">
            <v>BB515</v>
          </cell>
        </row>
        <row r="1618">
          <cell r="A1618" t="str">
            <v>BB516</v>
          </cell>
        </row>
        <row r="1619">
          <cell r="A1619" t="str">
            <v>BB517</v>
          </cell>
        </row>
        <row r="1620">
          <cell r="A1620" t="str">
            <v>BB519</v>
          </cell>
        </row>
        <row r="1621">
          <cell r="A1621" t="str">
            <v>BB520</v>
          </cell>
        </row>
        <row r="1622">
          <cell r="A1622" t="str">
            <v>BB521</v>
          </cell>
        </row>
        <row r="1623">
          <cell r="A1623" t="str">
            <v>BB522</v>
          </cell>
        </row>
        <row r="1624">
          <cell r="A1624" t="str">
            <v>BB524</v>
          </cell>
        </row>
        <row r="1625">
          <cell r="A1625" t="str">
            <v>BB525</v>
          </cell>
        </row>
        <row r="1626">
          <cell r="A1626" t="str">
            <v>BB526</v>
          </cell>
        </row>
        <row r="1627">
          <cell r="A1627" t="str">
            <v>BB527</v>
          </cell>
        </row>
        <row r="1628">
          <cell r="A1628" t="str">
            <v>BB528</v>
          </cell>
        </row>
        <row r="1629">
          <cell r="A1629" t="str">
            <v>BB529</v>
          </cell>
        </row>
        <row r="1630">
          <cell r="A1630" t="str">
            <v>BB53</v>
          </cell>
        </row>
        <row r="1631">
          <cell r="A1631" t="str">
            <v>BB530</v>
          </cell>
        </row>
        <row r="1632">
          <cell r="A1632" t="str">
            <v>BB531</v>
          </cell>
        </row>
        <row r="1633">
          <cell r="A1633" t="str">
            <v>BB532</v>
          </cell>
        </row>
        <row r="1634">
          <cell r="A1634" t="str">
            <v>BB534</v>
          </cell>
        </row>
        <row r="1635">
          <cell r="A1635" t="str">
            <v>BB535</v>
          </cell>
        </row>
        <row r="1636">
          <cell r="A1636" t="str">
            <v>BB536</v>
          </cell>
        </row>
        <row r="1637">
          <cell r="A1637" t="str">
            <v>BB538</v>
          </cell>
        </row>
        <row r="1638">
          <cell r="A1638" t="str">
            <v>BB539</v>
          </cell>
        </row>
        <row r="1639">
          <cell r="A1639" t="str">
            <v>BB54</v>
          </cell>
        </row>
        <row r="1640">
          <cell r="A1640" t="str">
            <v>BB545</v>
          </cell>
        </row>
        <row r="1641">
          <cell r="A1641" t="str">
            <v>BB55</v>
          </cell>
        </row>
        <row r="1642">
          <cell r="A1642" t="str">
            <v>BB555</v>
          </cell>
        </row>
        <row r="1643">
          <cell r="A1643" t="str">
            <v>BB557</v>
          </cell>
        </row>
        <row r="1644">
          <cell r="A1644" t="str">
            <v>BB558</v>
          </cell>
        </row>
        <row r="1645">
          <cell r="A1645" t="str">
            <v>BB559</v>
          </cell>
        </row>
        <row r="1646">
          <cell r="A1646" t="str">
            <v>BB56</v>
          </cell>
        </row>
        <row r="1647">
          <cell r="A1647" t="str">
            <v>BB560</v>
          </cell>
        </row>
        <row r="1648">
          <cell r="A1648" t="str">
            <v>BB561</v>
          </cell>
        </row>
        <row r="1649">
          <cell r="A1649" t="str">
            <v>BB562</v>
          </cell>
        </row>
        <row r="1650">
          <cell r="A1650" t="str">
            <v>BB563</v>
          </cell>
        </row>
        <row r="1651">
          <cell r="A1651" t="str">
            <v>BB564</v>
          </cell>
        </row>
        <row r="1652">
          <cell r="A1652" t="str">
            <v>BB565</v>
          </cell>
        </row>
        <row r="1653">
          <cell r="A1653" t="str">
            <v>BB566</v>
          </cell>
        </row>
        <row r="1654">
          <cell r="A1654" t="str">
            <v>BB569</v>
          </cell>
        </row>
        <row r="1655">
          <cell r="A1655" t="str">
            <v>BB57</v>
          </cell>
        </row>
        <row r="1656">
          <cell r="A1656" t="str">
            <v>BB572</v>
          </cell>
        </row>
        <row r="1657">
          <cell r="A1657" t="str">
            <v>BB573</v>
          </cell>
        </row>
        <row r="1658">
          <cell r="A1658" t="str">
            <v>BB574</v>
          </cell>
        </row>
        <row r="1659">
          <cell r="A1659" t="str">
            <v>BB575</v>
          </cell>
        </row>
        <row r="1660">
          <cell r="A1660" t="str">
            <v>BB576</v>
          </cell>
        </row>
        <row r="1661">
          <cell r="A1661" t="str">
            <v>BB577</v>
          </cell>
        </row>
        <row r="1662">
          <cell r="A1662" t="str">
            <v>BB578</v>
          </cell>
        </row>
        <row r="1663">
          <cell r="A1663" t="str">
            <v>BB579</v>
          </cell>
        </row>
        <row r="1664">
          <cell r="A1664" t="str">
            <v>BB58</v>
          </cell>
        </row>
        <row r="1665">
          <cell r="A1665" t="str">
            <v>BB585</v>
          </cell>
        </row>
        <row r="1666">
          <cell r="A1666" t="str">
            <v>BB59</v>
          </cell>
        </row>
        <row r="1667">
          <cell r="A1667" t="str">
            <v>BB593</v>
          </cell>
        </row>
        <row r="1668">
          <cell r="A1668" t="str">
            <v>BB594</v>
          </cell>
        </row>
        <row r="1669">
          <cell r="A1669" t="str">
            <v>BB595</v>
          </cell>
        </row>
        <row r="1670">
          <cell r="A1670" t="str">
            <v>BB60</v>
          </cell>
        </row>
        <row r="1671">
          <cell r="A1671" t="str">
            <v>BB602</v>
          </cell>
        </row>
        <row r="1672">
          <cell r="A1672" t="str">
            <v>BB604</v>
          </cell>
        </row>
        <row r="1673">
          <cell r="A1673" t="str">
            <v>BB61</v>
          </cell>
        </row>
        <row r="1674">
          <cell r="A1674" t="str">
            <v>BB612</v>
          </cell>
        </row>
        <row r="1675">
          <cell r="A1675" t="str">
            <v>BB617</v>
          </cell>
        </row>
        <row r="1676">
          <cell r="A1676" t="str">
            <v>BB618</v>
          </cell>
        </row>
        <row r="1677">
          <cell r="A1677" t="str">
            <v>BB619</v>
          </cell>
        </row>
        <row r="1678">
          <cell r="A1678" t="str">
            <v>BB620</v>
          </cell>
        </row>
        <row r="1679">
          <cell r="A1679" t="str">
            <v>BB621</v>
          </cell>
        </row>
        <row r="1680">
          <cell r="A1680" t="str">
            <v>BB622</v>
          </cell>
        </row>
        <row r="1681">
          <cell r="A1681" t="str">
            <v>BB623</v>
          </cell>
        </row>
        <row r="1682">
          <cell r="A1682" t="str">
            <v>BB624</v>
          </cell>
        </row>
        <row r="1683">
          <cell r="A1683" t="str">
            <v>BB625</v>
          </cell>
        </row>
        <row r="1684">
          <cell r="A1684" t="str">
            <v>BB628</v>
          </cell>
        </row>
        <row r="1685">
          <cell r="A1685" t="str">
            <v>BB63</v>
          </cell>
        </row>
        <row r="1686">
          <cell r="A1686" t="str">
            <v>BB631</v>
          </cell>
        </row>
        <row r="1687">
          <cell r="A1687" t="str">
            <v>BB632</v>
          </cell>
        </row>
        <row r="1688">
          <cell r="A1688" t="str">
            <v>BB633</v>
          </cell>
        </row>
        <row r="1689">
          <cell r="A1689" t="str">
            <v>BB634</v>
          </cell>
        </row>
        <row r="1690">
          <cell r="A1690" t="str">
            <v>BB636</v>
          </cell>
        </row>
        <row r="1691">
          <cell r="A1691" t="str">
            <v>BB637</v>
          </cell>
        </row>
        <row r="1692">
          <cell r="A1692" t="str">
            <v>BB638</v>
          </cell>
        </row>
        <row r="1693">
          <cell r="A1693" t="str">
            <v>BB639</v>
          </cell>
        </row>
        <row r="1694">
          <cell r="A1694" t="str">
            <v>BB642</v>
          </cell>
        </row>
        <row r="1695">
          <cell r="A1695" t="str">
            <v>BB643</v>
          </cell>
        </row>
        <row r="1696">
          <cell r="A1696" t="str">
            <v>BB644</v>
          </cell>
        </row>
        <row r="1697">
          <cell r="A1697" t="str">
            <v>BB645</v>
          </cell>
        </row>
        <row r="1698">
          <cell r="A1698" t="str">
            <v>BB646</v>
          </cell>
        </row>
        <row r="1699">
          <cell r="A1699" t="str">
            <v>BB648</v>
          </cell>
        </row>
        <row r="1700">
          <cell r="A1700" t="str">
            <v>BB649</v>
          </cell>
        </row>
        <row r="1701">
          <cell r="A1701" t="str">
            <v>BB65</v>
          </cell>
        </row>
        <row r="1702">
          <cell r="A1702" t="str">
            <v>BB66</v>
          </cell>
        </row>
        <row r="1703">
          <cell r="A1703" t="str">
            <v>BB668</v>
          </cell>
        </row>
        <row r="1704">
          <cell r="A1704" t="str">
            <v>BB67</v>
          </cell>
        </row>
        <row r="1705">
          <cell r="A1705" t="str">
            <v>BB68</v>
          </cell>
        </row>
        <row r="1706">
          <cell r="A1706" t="str">
            <v>BB69</v>
          </cell>
        </row>
        <row r="1707">
          <cell r="A1707" t="str">
            <v>BB702</v>
          </cell>
        </row>
        <row r="1708">
          <cell r="A1708" t="str">
            <v>BB71</v>
          </cell>
        </row>
        <row r="1709">
          <cell r="A1709" t="str">
            <v>BB72</v>
          </cell>
        </row>
        <row r="1710">
          <cell r="A1710" t="str">
            <v>BB73</v>
          </cell>
        </row>
        <row r="1711">
          <cell r="A1711" t="str">
            <v>BB742</v>
          </cell>
        </row>
        <row r="1712">
          <cell r="A1712" t="str">
            <v>BB743</v>
          </cell>
        </row>
        <row r="1713">
          <cell r="A1713" t="str">
            <v>BB748</v>
          </cell>
        </row>
        <row r="1714">
          <cell r="A1714" t="str">
            <v>BB749</v>
          </cell>
        </row>
        <row r="1715">
          <cell r="A1715" t="str">
            <v>BB755</v>
          </cell>
        </row>
        <row r="1716">
          <cell r="A1716" t="str">
            <v>BB756</v>
          </cell>
        </row>
        <row r="1717">
          <cell r="A1717" t="str">
            <v>BB757</v>
          </cell>
        </row>
        <row r="1718">
          <cell r="A1718" t="str">
            <v>BB76</v>
          </cell>
        </row>
        <row r="1719">
          <cell r="A1719" t="str">
            <v>BB763</v>
          </cell>
        </row>
        <row r="1720">
          <cell r="A1720" t="str">
            <v>BB769</v>
          </cell>
        </row>
        <row r="1721">
          <cell r="A1721" t="str">
            <v>BB77</v>
          </cell>
        </row>
        <row r="1722">
          <cell r="A1722" t="str">
            <v>BB771</v>
          </cell>
        </row>
        <row r="1723">
          <cell r="A1723" t="str">
            <v>BB772</v>
          </cell>
        </row>
        <row r="1724">
          <cell r="A1724" t="str">
            <v>BB78</v>
          </cell>
        </row>
        <row r="1725">
          <cell r="A1725" t="str">
            <v>BB79</v>
          </cell>
        </row>
        <row r="1726">
          <cell r="A1726" t="str">
            <v>BB80</v>
          </cell>
        </row>
        <row r="1727">
          <cell r="A1727" t="str">
            <v>BB805</v>
          </cell>
        </row>
        <row r="1728">
          <cell r="A1728" t="str">
            <v>BB81</v>
          </cell>
        </row>
        <row r="1729">
          <cell r="A1729" t="str">
            <v>BB82</v>
          </cell>
        </row>
        <row r="1730">
          <cell r="A1730" t="str">
            <v>BB828</v>
          </cell>
        </row>
        <row r="1731">
          <cell r="A1731" t="str">
            <v>BB829</v>
          </cell>
        </row>
        <row r="1732">
          <cell r="A1732" t="str">
            <v>BB83</v>
          </cell>
        </row>
        <row r="1733">
          <cell r="A1733" t="str">
            <v>BB830</v>
          </cell>
        </row>
        <row r="1734">
          <cell r="A1734" t="str">
            <v>BB834</v>
          </cell>
        </row>
        <row r="1735">
          <cell r="A1735" t="str">
            <v>BB835</v>
          </cell>
        </row>
        <row r="1736">
          <cell r="A1736" t="str">
            <v>BB836</v>
          </cell>
        </row>
        <row r="1737">
          <cell r="A1737" t="str">
            <v>BB837</v>
          </cell>
        </row>
        <row r="1738">
          <cell r="A1738" t="str">
            <v>BB838</v>
          </cell>
        </row>
        <row r="1739">
          <cell r="A1739" t="str">
            <v>BB839</v>
          </cell>
        </row>
        <row r="1740">
          <cell r="A1740" t="str">
            <v>BB84</v>
          </cell>
        </row>
        <row r="1741">
          <cell r="A1741" t="str">
            <v>BB840</v>
          </cell>
        </row>
        <row r="1742">
          <cell r="A1742" t="str">
            <v>BB841</v>
          </cell>
        </row>
        <row r="1743">
          <cell r="A1743" t="str">
            <v>BB842</v>
          </cell>
        </row>
        <row r="1744">
          <cell r="A1744" t="str">
            <v>BB843</v>
          </cell>
        </row>
        <row r="1745">
          <cell r="A1745" t="str">
            <v>BB844</v>
          </cell>
        </row>
        <row r="1746">
          <cell r="A1746" t="str">
            <v>BB845</v>
          </cell>
        </row>
        <row r="1747">
          <cell r="A1747" t="str">
            <v>BB846</v>
          </cell>
        </row>
        <row r="1748">
          <cell r="A1748" t="str">
            <v>BB85</v>
          </cell>
        </row>
        <row r="1749">
          <cell r="A1749" t="str">
            <v>BB86</v>
          </cell>
        </row>
        <row r="1750">
          <cell r="A1750" t="str">
            <v>BB87</v>
          </cell>
        </row>
        <row r="1751">
          <cell r="A1751" t="str">
            <v>BB89</v>
          </cell>
        </row>
        <row r="1752">
          <cell r="A1752" t="str">
            <v>BB90</v>
          </cell>
        </row>
        <row r="1753">
          <cell r="A1753" t="str">
            <v>BB91</v>
          </cell>
        </row>
        <row r="1754">
          <cell r="A1754" t="str">
            <v>BB93</v>
          </cell>
        </row>
        <row r="1755">
          <cell r="A1755" t="str">
            <v>BB95</v>
          </cell>
        </row>
        <row r="1756">
          <cell r="A1756" t="str">
            <v>BB96</v>
          </cell>
        </row>
        <row r="1757">
          <cell r="A1757" t="str">
            <v>BB98</v>
          </cell>
        </row>
        <row r="1758">
          <cell r="A1758" t="str">
            <v>BB99</v>
          </cell>
        </row>
      </sheetData>
      <sheetData sheetId="7" refreshError="1"/>
      <sheetData sheetId="8" refreshError="1"/>
      <sheetData sheetId="9" refreshError="1"/>
      <sheetData sheetId="10" refreshError="1"/>
      <sheetData sheetId="11"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PUs"/>
      <sheetName val="MUROS"/>
      <sheetName val="PPTO DEFINITIVO"/>
      <sheetName val="ACTA N°1"/>
    </sheetNames>
    <sheetDataSet>
      <sheetData sheetId="0" refreshError="1"/>
      <sheetData sheetId="1" refreshError="1">
        <row r="31">
          <cell r="G31">
            <v>1500</v>
          </cell>
        </row>
        <row r="63">
          <cell r="G63">
            <v>1300</v>
          </cell>
        </row>
        <row r="93">
          <cell r="G93">
            <v>3500</v>
          </cell>
        </row>
        <row r="123">
          <cell r="G123">
            <v>19000</v>
          </cell>
        </row>
        <row r="183">
          <cell r="G183">
            <v>41000</v>
          </cell>
        </row>
        <row r="213">
          <cell r="G213">
            <v>342000</v>
          </cell>
        </row>
        <row r="243">
          <cell r="G243">
            <v>47000</v>
          </cell>
        </row>
        <row r="273">
          <cell r="G273">
            <v>27500</v>
          </cell>
        </row>
        <row r="303">
          <cell r="G303">
            <v>25000</v>
          </cell>
        </row>
        <row r="363">
          <cell r="G363">
            <v>28000</v>
          </cell>
        </row>
        <row r="393">
          <cell r="G393">
            <v>24000</v>
          </cell>
        </row>
        <row r="423">
          <cell r="G423">
            <v>24000</v>
          </cell>
        </row>
        <row r="483">
          <cell r="G483">
            <v>80000</v>
          </cell>
        </row>
        <row r="513">
          <cell r="G513">
            <v>25000</v>
          </cell>
        </row>
        <row r="543">
          <cell r="G543">
            <v>1600</v>
          </cell>
        </row>
        <row r="573">
          <cell r="G573">
            <v>26000</v>
          </cell>
        </row>
        <row r="633">
          <cell r="G633">
            <v>24000</v>
          </cell>
        </row>
        <row r="663">
          <cell r="G663">
            <v>35000</v>
          </cell>
        </row>
        <row r="693">
          <cell r="G693">
            <v>56000</v>
          </cell>
        </row>
        <row r="723">
          <cell r="G723">
            <v>43000</v>
          </cell>
        </row>
        <row r="753">
          <cell r="G753">
            <v>17000</v>
          </cell>
        </row>
        <row r="783">
          <cell r="G783">
            <v>55000</v>
          </cell>
        </row>
        <row r="813">
          <cell r="G813">
            <v>70000</v>
          </cell>
        </row>
        <row r="843">
          <cell r="G843">
            <v>17000</v>
          </cell>
        </row>
        <row r="873">
          <cell r="G873">
            <v>11000</v>
          </cell>
        </row>
        <row r="903">
          <cell r="G903">
            <v>39000</v>
          </cell>
        </row>
        <row r="933">
          <cell r="G933">
            <v>30000</v>
          </cell>
        </row>
        <row r="963">
          <cell r="G963">
            <v>175000</v>
          </cell>
        </row>
        <row r="993">
          <cell r="G993">
            <v>26000</v>
          </cell>
        </row>
        <row r="1023">
          <cell r="G1023">
            <v>35000</v>
          </cell>
        </row>
        <row r="1053">
          <cell r="G1053">
            <v>8000</v>
          </cell>
        </row>
        <row r="1083">
          <cell r="G1083">
            <v>12000</v>
          </cell>
        </row>
        <row r="1113">
          <cell r="G1113">
            <v>6500</v>
          </cell>
        </row>
        <row r="1143">
          <cell r="G1143">
            <v>360000</v>
          </cell>
        </row>
        <row r="1173">
          <cell r="G1173">
            <v>6500</v>
          </cell>
        </row>
        <row r="1203">
          <cell r="G1203">
            <v>5000</v>
          </cell>
        </row>
        <row r="1233">
          <cell r="G1233">
            <v>360000</v>
          </cell>
        </row>
        <row r="1263">
          <cell r="G1263">
            <v>46000</v>
          </cell>
        </row>
      </sheetData>
      <sheetData sheetId="2" refreshError="1"/>
      <sheetData sheetId="3" refreshError="1"/>
      <sheetData sheetId="4" refreshError="1"/>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s>
    <definedNames>
      <definedName name="absc"/>
    </definedNames>
    <sheetDataSet>
      <sheetData sheetId="0"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TIPACOQUE"/>
      <sheetName val="Presupuesto PASO ELEVADO"/>
      <sheetName val="Lista Base"/>
      <sheetName val="Niples"/>
      <sheetName val="Ins_MO"/>
      <sheetName val="Ins_Mat"/>
      <sheetName val="Ins_TR"/>
      <sheetName val="Ins_EH"/>
      <sheetName val="Print"/>
      <sheetName val="3.1.13A"/>
      <sheetName val="2.1.17"/>
      <sheetName val="3.3.1"/>
      <sheetName val="1.1.86"/>
      <sheetName val="1.2.4"/>
      <sheetName val="2.1.21"/>
      <sheetName val="2.1.1"/>
      <sheetName val="2.7.4"/>
      <sheetName val="1.2.25"/>
      <sheetName val="2.5.44"/>
      <sheetName val="2.5.44A"/>
      <sheetName val="6.4.2.196"/>
      <sheetName val="6.4.2.196A"/>
      <sheetName val="2.5.6"/>
      <sheetName val="2.5.6A"/>
      <sheetName val="6.4.2.197"/>
      <sheetName val="6.4.2.197A"/>
      <sheetName val="6.4.2.198"/>
      <sheetName val="6.4.2.198A"/>
      <sheetName val="2.6.45"/>
      <sheetName val="2.6.46"/>
      <sheetName val="2.6.47"/>
      <sheetName val="2.6.48"/>
      <sheetName val="3.17.10A"/>
      <sheetName val="3.17.10B"/>
      <sheetName val="3.17.3"/>
      <sheetName val="6.4.2.199"/>
      <sheetName val="2.7.1"/>
      <sheetName val="2.6.11"/>
      <sheetName val="PASO ELEVADO"/>
      <sheetName val="1.1.7"/>
      <sheetName val="3.11.2"/>
      <sheetName val="3.5.1"/>
      <sheetName val="1.2.10"/>
      <sheetName val="3.3.13"/>
      <sheetName val="6.4.2.206"/>
      <sheetName val="6.4.2.207"/>
      <sheetName val="6.4.2.208"/>
      <sheetName val="6.4.2.209"/>
      <sheetName val="6.4.2.210"/>
      <sheetName val="6.4.2.211"/>
      <sheetName val="6.4.2.212"/>
      <sheetName val="6.4.2.213"/>
      <sheetName val="6.4.2.214"/>
      <sheetName val="6.4.2.215"/>
      <sheetName val="6.4.2.216"/>
      <sheetName val="6.4.2.217"/>
      <sheetName val="6.4.2.218"/>
      <sheetName val="6.4.2.219"/>
      <sheetName val="6.4.2.220"/>
      <sheetName val="SISTEMA RAMMING"/>
      <sheetName val="6.4.2.221"/>
      <sheetName val="3.3.4"/>
      <sheetName val="COSTOS AMBIENTALES"/>
      <sheetName val="6.4.2.306"/>
      <sheetName val="1.1.62"/>
      <sheetName val="6.4.2.307"/>
      <sheetName val="6.4.2.308"/>
      <sheetName val="6.4.2.309"/>
      <sheetName val="6.4.2.310"/>
      <sheetName val="6.4.2.311"/>
    </sheetNames>
    <sheetDataSet>
      <sheetData sheetId="0" refreshError="1"/>
      <sheetData sheetId="1" refreshError="1"/>
      <sheetData sheetId="2">
        <row r="4">
          <cell r="A4" t="str">
            <v>1.1.7</v>
          </cell>
          <cell r="B4" t="str">
            <v>LOCALIZACION Y REPLANTEO OBRA ARQUITECTONICA (ESTRUCTURAS)</v>
          </cell>
          <cell r="C4" t="str">
            <v>M²</v>
          </cell>
        </row>
        <row r="5">
          <cell r="A5" t="str">
            <v>1.1.27</v>
          </cell>
          <cell r="B5" t="str">
            <v>Desmonte de Adoquin prefabricado</v>
          </cell>
          <cell r="C5" t="str">
            <v>M²</v>
          </cell>
        </row>
        <row r="6">
          <cell r="A6" t="str">
            <v>1.1.86</v>
          </cell>
          <cell r="B6" t="str">
            <v>RETIRO MATERIAL SOBRANTE INCLUYE CARGUE</v>
          </cell>
          <cell r="C6" t="str">
            <v>M³</v>
          </cell>
        </row>
        <row r="7">
          <cell r="A7" t="str">
            <v>2.1.33</v>
          </cell>
          <cell r="B7" t="str">
            <v>Suministro e instalacion de tuberia PVC  RDE 21   1.1/2"</v>
          </cell>
          <cell r="C7" t="str">
            <v>ML</v>
          </cell>
        </row>
        <row r="8">
          <cell r="A8" t="str">
            <v>2.1.35</v>
          </cell>
          <cell r="B8" t="str">
            <v>Suministro e instalación de Tuberia PVC D=2" RDE 21 E.L.</v>
          </cell>
          <cell r="C8" t="str">
            <v>ML</v>
          </cell>
        </row>
        <row r="9">
          <cell r="A9" t="str">
            <v>2.1.38</v>
          </cell>
          <cell r="B9" t="str">
            <v>Suministro e instalación Tubería PVC. D = 4"  RDE 21 Union Mecanica</v>
          </cell>
          <cell r="C9" t="str">
            <v>ML</v>
          </cell>
        </row>
        <row r="10">
          <cell r="A10" t="str">
            <v>2.1.40</v>
          </cell>
          <cell r="B10" t="str">
            <v>Suministro e instalación de Tuberia Union Mecánica  PVC 8" RDE 21</v>
          </cell>
          <cell r="C10" t="str">
            <v>ML</v>
          </cell>
        </row>
        <row r="11">
          <cell r="A11" t="str">
            <v>2.4.49</v>
          </cell>
          <cell r="B11" t="str">
            <v xml:space="preserve">Suministro e instalación de Codo 90º  Radio Corto Union Platino  PVC D=4" </v>
          </cell>
          <cell r="C11" t="str">
            <v>ML</v>
          </cell>
        </row>
        <row r="12">
          <cell r="A12" t="str">
            <v>2.4.16</v>
          </cell>
          <cell r="B12" t="str">
            <v>Suministro e instalación de Codo 90° PVC 8" RDE 21</v>
          </cell>
          <cell r="C12" t="str">
            <v>UN</v>
          </cell>
        </row>
        <row r="13">
          <cell r="A13" t="str">
            <v>2.4.56</v>
          </cell>
          <cell r="B13" t="str">
            <v>SUMINISTRO E INSTALACIÓN DE CODO 45° RADIO CORTO PVC 6"</v>
          </cell>
          <cell r="C13" t="str">
            <v>UN</v>
          </cell>
        </row>
        <row r="14">
          <cell r="A14" t="str">
            <v>2.4.85</v>
          </cell>
          <cell r="B14" t="str">
            <v xml:space="preserve">Suministro e instalacion Union presion Soldar PVC  1 1/2 </v>
          </cell>
          <cell r="C14" t="str">
            <v>UN</v>
          </cell>
        </row>
        <row r="15">
          <cell r="A15" t="str">
            <v>2.4.86</v>
          </cell>
          <cell r="B15" t="str">
            <v>Suministro e instalacion de union Mecanica PVC 2"</v>
          </cell>
          <cell r="C15" t="str">
            <v>UN</v>
          </cell>
        </row>
        <row r="16">
          <cell r="A16" t="str">
            <v>2.4.118</v>
          </cell>
          <cell r="B16" t="str">
            <v>BUJE PVC  SOLDADO D = 3/4" * 1/2"</v>
          </cell>
          <cell r="C16" t="str">
            <v>UN</v>
          </cell>
        </row>
        <row r="17">
          <cell r="A17" t="str">
            <v>2.4.119</v>
          </cell>
          <cell r="B17" t="str">
            <v>BUJE PVC  SOLDADO D = 1" * 1/2"</v>
          </cell>
          <cell r="C17" t="str">
            <v>UN</v>
          </cell>
        </row>
        <row r="18">
          <cell r="A18" t="str">
            <v>2.4.120</v>
          </cell>
          <cell r="B18" t="str">
            <v xml:space="preserve"> BUJE PVC  SOLDADO D = 1" * 3/4"</v>
          </cell>
          <cell r="C18" t="str">
            <v>UN</v>
          </cell>
        </row>
        <row r="19">
          <cell r="A19" t="str">
            <v>2.4.121</v>
          </cell>
          <cell r="B19" t="str">
            <v>BUJE PVC  SOLDADO D = 1 1/2" * 1"</v>
          </cell>
          <cell r="C19" t="str">
            <v>UN</v>
          </cell>
        </row>
        <row r="20">
          <cell r="A20" t="str">
            <v>2.4.122</v>
          </cell>
          <cell r="B20" t="str">
            <v>BUJE PVC  SOLDADO D = 1 1/2" * 1 1/4"</v>
          </cell>
          <cell r="C20" t="str">
            <v>UN</v>
          </cell>
        </row>
        <row r="21">
          <cell r="A21" t="str">
            <v>2.4.123</v>
          </cell>
          <cell r="B21" t="str">
            <v>BUJE PVC  SOLDADO D = 2" * 1/2"</v>
          </cell>
          <cell r="C21" t="str">
            <v>UN</v>
          </cell>
        </row>
        <row r="22">
          <cell r="A22" t="str">
            <v>2.4.124</v>
          </cell>
          <cell r="B22" t="str">
            <v>BUJE PVC  SOLDADO D = 2" * 3/4"</v>
          </cell>
          <cell r="C22" t="str">
            <v>UN</v>
          </cell>
        </row>
        <row r="23">
          <cell r="A23" t="str">
            <v>2.4.125</v>
          </cell>
          <cell r="B23" t="str">
            <v>BUJE PVC  SOLDADO D = 2" * 1"</v>
          </cell>
          <cell r="C23" t="str">
            <v>UN</v>
          </cell>
        </row>
        <row r="24">
          <cell r="A24" t="str">
            <v>2.4.126</v>
          </cell>
          <cell r="B24" t="str">
            <v>BUJE PVC  SOLDADO D = 2" * 1 1/4"</v>
          </cell>
          <cell r="C24" t="str">
            <v>UN</v>
          </cell>
        </row>
        <row r="25">
          <cell r="A25" t="str">
            <v>2.4.127</v>
          </cell>
          <cell r="B25" t="str">
            <v>BUJE PVC  SOLDADO D = 2" * 1 1/2"</v>
          </cell>
          <cell r="C25" t="str">
            <v>UN</v>
          </cell>
        </row>
        <row r="26">
          <cell r="A26" t="str">
            <v>2.4.128</v>
          </cell>
          <cell r="B26" t="str">
            <v>BUJE PVC  SOLDADO D = 2 1/2" * 1 1/2"</v>
          </cell>
          <cell r="C26" t="str">
            <v>UN</v>
          </cell>
        </row>
        <row r="27">
          <cell r="A27" t="str">
            <v>2.4.129</v>
          </cell>
          <cell r="B27" t="str">
            <v>BUJE PVC  SOLDADO D = 2 1/2" * 2"</v>
          </cell>
          <cell r="C27" t="str">
            <v>UN</v>
          </cell>
        </row>
        <row r="28">
          <cell r="A28" t="str">
            <v>2.4.130</v>
          </cell>
          <cell r="B28" t="str">
            <v>BUJE PVC  SOLDADO D = 3" * 2"</v>
          </cell>
          <cell r="C28" t="str">
            <v>UN</v>
          </cell>
        </row>
        <row r="29">
          <cell r="A29" t="str">
            <v>2.4.131</v>
          </cell>
          <cell r="B29" t="str">
            <v>BUJE PVC  SOLDADO D = 3" * 2 1/2"</v>
          </cell>
          <cell r="C29" t="str">
            <v>UN</v>
          </cell>
        </row>
        <row r="30">
          <cell r="A30" t="str">
            <v>2.4.132</v>
          </cell>
          <cell r="B30" t="str">
            <v>BUJE PVC  SOLDADO D = 4" * 2"</v>
          </cell>
          <cell r="C30" t="str">
            <v>UN</v>
          </cell>
        </row>
        <row r="31">
          <cell r="A31" t="str">
            <v>2.4.133</v>
          </cell>
          <cell r="B31" t="str">
            <v>BUJE PVC  SOLDADO D = 4" * 2 1/2"</v>
          </cell>
          <cell r="C31" t="str">
            <v>UN</v>
          </cell>
        </row>
        <row r="32">
          <cell r="A32" t="str">
            <v>2.4.134</v>
          </cell>
          <cell r="B32" t="str">
            <v>BUJE PVC  SOLDADO D = 4" * 3"</v>
          </cell>
          <cell r="C32" t="str">
            <v>UN</v>
          </cell>
        </row>
        <row r="33">
          <cell r="A33" t="str">
            <v>2.4.135</v>
          </cell>
          <cell r="B33" t="str">
            <v>BUJE PVC  ROSCADO    D = 1/2" * 3/8"</v>
          </cell>
          <cell r="C33" t="str">
            <v>UN</v>
          </cell>
        </row>
        <row r="34">
          <cell r="A34" t="str">
            <v>2.4.136</v>
          </cell>
          <cell r="B34" t="str">
            <v>BUJE PVC  ROSCADO    D = 3/4" * 1/2"</v>
          </cell>
          <cell r="C34" t="str">
            <v>UN</v>
          </cell>
        </row>
        <row r="35">
          <cell r="A35" t="str">
            <v>2.4.137</v>
          </cell>
          <cell r="B35" t="str">
            <v>BUJE PVC  ROSCADO    D = 1" * 1/2"</v>
          </cell>
          <cell r="C35" t="str">
            <v>UN</v>
          </cell>
        </row>
        <row r="36">
          <cell r="A36" t="str">
            <v>2.4.138</v>
          </cell>
          <cell r="B36" t="str">
            <v>BUJE PVC  ROSCADO    D = 1" * 3/4"</v>
          </cell>
          <cell r="C36" t="str">
            <v>UN</v>
          </cell>
        </row>
        <row r="37">
          <cell r="A37" t="str">
            <v>2.4.139</v>
          </cell>
          <cell r="B37" t="str">
            <v>BUJE PVC  ROSCADO    D = 1 1/4" * 1/2"</v>
          </cell>
          <cell r="C37" t="str">
            <v>UN</v>
          </cell>
        </row>
        <row r="38">
          <cell r="A38" t="str">
            <v>2.4.140</v>
          </cell>
          <cell r="B38" t="str">
            <v>BUJE PVC  ROSCADO    D = 1 1/4" * 3/4"</v>
          </cell>
          <cell r="C38" t="str">
            <v>UN</v>
          </cell>
        </row>
        <row r="39">
          <cell r="A39" t="str">
            <v>2.4.141</v>
          </cell>
          <cell r="B39" t="str">
            <v>BUJE PVC  ROSCADO    D = 1 1/4" * 1"</v>
          </cell>
          <cell r="C39" t="str">
            <v>UN</v>
          </cell>
        </row>
        <row r="40">
          <cell r="A40" t="str">
            <v>2.4.142</v>
          </cell>
          <cell r="B40" t="str">
            <v>BUJE PVC  ROSCADO    D = 1 1/2" * 1/2"</v>
          </cell>
          <cell r="C40" t="str">
            <v>UN</v>
          </cell>
        </row>
        <row r="41">
          <cell r="A41" t="str">
            <v>2.4.143</v>
          </cell>
          <cell r="B41" t="str">
            <v>BUJE PVC  ROSCADO    D = 1 1/2" * 3/4"</v>
          </cell>
          <cell r="C41" t="str">
            <v>UN</v>
          </cell>
        </row>
        <row r="42">
          <cell r="A42" t="str">
            <v>2.4.144</v>
          </cell>
          <cell r="B42" t="str">
            <v>BUJE PVC  ROSCADO    D = 1 1/2" * 1"</v>
          </cell>
          <cell r="C42" t="str">
            <v>UN</v>
          </cell>
        </row>
        <row r="43">
          <cell r="A43" t="str">
            <v>2.4.145</v>
          </cell>
          <cell r="B43" t="str">
            <v>BUJE PVC  ROSCADO    D = 1 1/2" * 1 1/4"</v>
          </cell>
          <cell r="C43" t="str">
            <v>UN</v>
          </cell>
        </row>
        <row r="44">
          <cell r="A44" t="str">
            <v>2.4.146</v>
          </cell>
          <cell r="B44" t="str">
            <v>BUJE PVC  ROSCADO    D = 2" * 1/2"</v>
          </cell>
          <cell r="C44" t="str">
            <v>UN</v>
          </cell>
        </row>
        <row r="45">
          <cell r="A45" t="str">
            <v>2.4.147</v>
          </cell>
          <cell r="B45" t="str">
            <v>BUJE PVC  ROSCADO    D = 2" * 3/4"</v>
          </cell>
          <cell r="C45" t="str">
            <v>UN</v>
          </cell>
        </row>
        <row r="46">
          <cell r="A46" t="str">
            <v>2.4.148</v>
          </cell>
          <cell r="B46" t="str">
            <v>BUJE PVC  ROSCADO    D = 2" * 1"</v>
          </cell>
          <cell r="C46" t="str">
            <v>UN</v>
          </cell>
        </row>
        <row r="47">
          <cell r="A47" t="str">
            <v>2.4.149</v>
          </cell>
          <cell r="B47" t="str">
            <v>BUJE PVC  ROSCADO    D = 2" * 1 1/4"</v>
          </cell>
          <cell r="C47" t="str">
            <v>UN</v>
          </cell>
        </row>
        <row r="48">
          <cell r="A48" t="str">
            <v>2.4.150</v>
          </cell>
          <cell r="B48" t="str">
            <v>BUJE PVC  ROSCADO    D = 2" * 1 1/2"</v>
          </cell>
          <cell r="C48" t="str">
            <v>UN</v>
          </cell>
        </row>
        <row r="49">
          <cell r="A49" t="str">
            <v>2.4.151</v>
          </cell>
          <cell r="B49" t="str">
            <v>BUJE PVC  ROSCADO    D = 3" * 2"</v>
          </cell>
          <cell r="C49" t="str">
            <v>UN</v>
          </cell>
        </row>
        <row r="50">
          <cell r="A50" t="str">
            <v>2.4.152</v>
          </cell>
          <cell r="B50" t="str">
            <v xml:space="preserve">SUMINISTRO E INSTALACIÓN VÁLVULA CHEQUE H.F   D = 2" EXTREMO LISO  </v>
          </cell>
          <cell r="C50" t="str">
            <v>UN</v>
          </cell>
        </row>
        <row r="51">
          <cell r="A51" t="str">
            <v>2.4.153</v>
          </cell>
          <cell r="B51" t="str">
            <v xml:space="preserve">SUMINISTRO E INSTALACIÓN VÁLVULA CHEQUE H.F   D = 3" EXTREMO LISO </v>
          </cell>
          <cell r="C51" t="str">
            <v>UN</v>
          </cell>
        </row>
        <row r="52">
          <cell r="A52" t="str">
            <v>2.4.154</v>
          </cell>
          <cell r="B52" t="str">
            <v>SUMINISTRO E INSTALACIÓN VÁLVULA CHEQUE H.F   D = 4" EXTREMO LISO</v>
          </cell>
          <cell r="C52" t="str">
            <v>UN</v>
          </cell>
        </row>
        <row r="53">
          <cell r="A53" t="str">
            <v>2.4.155</v>
          </cell>
          <cell r="B53" t="str">
            <v xml:space="preserve">SUMINISTRO E INSTALACIÓN VÁLVULA CHEQUE H.F   D = 6" EXTREMO LISO  </v>
          </cell>
          <cell r="C53" t="str">
            <v>UN</v>
          </cell>
        </row>
        <row r="54">
          <cell r="A54" t="str">
            <v>2.4.156</v>
          </cell>
          <cell r="B54" t="str">
            <v xml:space="preserve">SUMINISTRO E INSTALCIÓN VENTOSA DE DOBLE ACCIÓN  D =  1"  </v>
          </cell>
          <cell r="C54" t="str">
            <v>UN</v>
          </cell>
        </row>
        <row r="55">
          <cell r="A55" t="str">
            <v>2.4.157</v>
          </cell>
          <cell r="B55" t="str">
            <v xml:space="preserve">SUMINISTRO E INSTALCIÓN VÁLVULA DE PURGA D=1/2"  </v>
          </cell>
          <cell r="C55" t="str">
            <v>UN</v>
          </cell>
        </row>
        <row r="56">
          <cell r="A56" t="str">
            <v>2.4.158</v>
          </cell>
          <cell r="B56" t="str">
            <v xml:space="preserve">SUMINISTRO E INSTALCIÓN VÁLVULA DE PURGA D=1"  </v>
          </cell>
          <cell r="C56" t="str">
            <v>UN</v>
          </cell>
        </row>
        <row r="57">
          <cell r="A57" t="str">
            <v>2.4.159</v>
          </cell>
          <cell r="B57" t="str">
            <v xml:space="preserve">SUMINISTRO E INSTALCIÓN VÁLVULA DE PURGA D=2"  </v>
          </cell>
          <cell r="C57" t="str">
            <v>UN</v>
          </cell>
        </row>
        <row r="58">
          <cell r="A58" t="str">
            <v>2.4.160</v>
          </cell>
          <cell r="B58" t="str">
            <v xml:space="preserve">SUMINISTRO E INSTALACIÓN VALVULA DE PIE, D= 4" CANASTILLA DE BRONCE HBVP, CUERPO Y CANASTILLA EN HF, ROSCA NPT SELLO DE CAUCHO, TUERCA Y RESORTE EN AI, PRESION DE W 150 PSI  </v>
          </cell>
          <cell r="C58" t="str">
            <v>UN</v>
          </cell>
        </row>
        <row r="59">
          <cell r="A59" t="str">
            <v>2.4.161</v>
          </cell>
          <cell r="B59" t="str">
            <v>SUMINISTRO E INSTALACIÓN VÁLVULA DE CONTROL PARA AGUA (PRESIÓN Y CAUDAL) D=2"</v>
          </cell>
          <cell r="C59" t="str">
            <v>UN</v>
          </cell>
        </row>
        <row r="60">
          <cell r="A60" t="str">
            <v>2.4.162</v>
          </cell>
          <cell r="B60" t="str">
            <v>SUMINISTRO E INSTALACIÓN VÁLVULA DE CONTROL PARA AGUA (PRESIÓN Y CAUDAL) D=3"</v>
          </cell>
          <cell r="C60" t="str">
            <v>UN</v>
          </cell>
        </row>
        <row r="61">
          <cell r="A61" t="str">
            <v>2.4.163</v>
          </cell>
          <cell r="B61" t="str">
            <v>SUMINISTRO E INSTALACIÓN VÁLVULA DE CONTROL PARA AGUA (PRESIÓN Y CAUDAL) D=4"</v>
          </cell>
          <cell r="C61" t="str">
            <v>UN</v>
          </cell>
        </row>
        <row r="62">
          <cell r="A62" t="str">
            <v>2.4.164</v>
          </cell>
          <cell r="B62" t="str">
            <v>SUMINISTRO E INSTALACIÓN VÁLVULA DE CONTROL PARA AGUA (PRESIÓN Y CAUDAL) D=6"</v>
          </cell>
          <cell r="C62" t="str">
            <v>UN</v>
          </cell>
        </row>
        <row r="63">
          <cell r="A63" t="str">
            <v>2.4.165</v>
          </cell>
          <cell r="B63" t="str">
            <v>SUMINISTRO E INSTALACIÓN VÁLVULA MARIPOSA  D=21/2""</v>
          </cell>
          <cell r="C63" t="str">
            <v>UN</v>
          </cell>
        </row>
        <row r="64">
          <cell r="A64" t="str">
            <v>2.4.166</v>
          </cell>
          <cell r="B64" t="str">
            <v xml:space="preserve"> SUMINISTRO E INSTALACIÓN VÁLVULA MARIPOSA  D=3""</v>
          </cell>
          <cell r="C64" t="str">
            <v>UN</v>
          </cell>
        </row>
        <row r="65">
          <cell r="A65" t="str">
            <v>2.4.167</v>
          </cell>
          <cell r="B65" t="str">
            <v>SUMINISTRO E INSTALACIÓN VÁLVULA MARIPOSA  D=4""</v>
          </cell>
          <cell r="C65" t="str">
            <v>UN</v>
          </cell>
        </row>
        <row r="66">
          <cell r="A66" t="str">
            <v>2.4.168</v>
          </cell>
          <cell r="B66" t="str">
            <v>SUMINISTRO E INSTALACIÓN VÁLVULA MARIPOSA  D=6""</v>
          </cell>
          <cell r="C66" t="str">
            <v>UN</v>
          </cell>
        </row>
        <row r="67">
          <cell r="A67" t="str">
            <v>2.4.169</v>
          </cell>
          <cell r="B67" t="str">
            <v>GRAVAS PARA LECHO FILTRANTE (1.3 - 4.5 MM) DE CANTO RODADO</v>
          </cell>
          <cell r="C67" t="str">
            <v>M3</v>
          </cell>
        </row>
        <row r="68">
          <cell r="A68" t="str">
            <v>2.4.170</v>
          </cell>
          <cell r="B68" t="str">
            <v>GRAVAS PARA LECHO FILTRANTE (6 - 15 MM) DE CANTO RODADO</v>
          </cell>
          <cell r="C68" t="str">
            <v>M3</v>
          </cell>
        </row>
        <row r="69">
          <cell r="A69" t="str">
            <v>2.4.171</v>
          </cell>
          <cell r="B69" t="str">
            <v>GRAVAS PARA LECHO FILTRANTE (16 - 25 MM) DE CANTO RODADO</v>
          </cell>
          <cell r="C69" t="str">
            <v>M3</v>
          </cell>
        </row>
        <row r="70">
          <cell r="A70" t="str">
            <v>2.4.172</v>
          </cell>
          <cell r="B70" t="str">
            <v>ANTRACITA PARA LECHO FILTRANTE 1.09 mm</v>
          </cell>
          <cell r="C70" t="str">
            <v>M3</v>
          </cell>
        </row>
        <row r="71">
          <cell r="A71" t="str">
            <v>2.4.173</v>
          </cell>
          <cell r="B71" t="str">
            <v>SUMINISTRO E INSTALACION TEE PRESION PVC  D=1/2"</v>
          </cell>
          <cell r="C71" t="str">
            <v>UN</v>
          </cell>
        </row>
        <row r="72">
          <cell r="A72" t="str">
            <v>2.4.174</v>
          </cell>
          <cell r="B72" t="str">
            <v>SUMINISTRO E INSTALACION TEE PRESION PVC  D=3/4"</v>
          </cell>
          <cell r="C72" t="str">
            <v>UN</v>
          </cell>
        </row>
        <row r="73">
          <cell r="A73" t="str">
            <v>2.4.175</v>
          </cell>
          <cell r="B73" t="str">
            <v>SUMINISTRO E INSTALACION TEE PRESION PVC  D=1"</v>
          </cell>
          <cell r="C73" t="str">
            <v>UN</v>
          </cell>
        </row>
        <row r="74">
          <cell r="A74" t="str">
            <v>2.4.86</v>
          </cell>
          <cell r="B74" t="str">
            <v>Suministro e instalacion de union Mecanica PVC 2"</v>
          </cell>
          <cell r="C74" t="str">
            <v>UN</v>
          </cell>
        </row>
        <row r="75">
          <cell r="A75" t="str">
            <v>2.4.178</v>
          </cell>
          <cell r="B75" t="str">
            <v>SUMINISTRO E INSTALACION TEE PRESION PVC  D=2"</v>
          </cell>
          <cell r="C75" t="str">
            <v>UN</v>
          </cell>
        </row>
        <row r="76">
          <cell r="A76" t="str">
            <v>2.4.86</v>
          </cell>
          <cell r="B76" t="str">
            <v>Suministro e instalacion de union Mecanica PVC 2"</v>
          </cell>
          <cell r="C76" t="str">
            <v>UN</v>
          </cell>
        </row>
        <row r="77">
          <cell r="A77" t="str">
            <v>2.4.182</v>
          </cell>
          <cell r="B77" t="str">
            <v>SUMINISTRO E INSTALACION TEE PRESION PVC REDUCCION  D=1" x 1/2"</v>
          </cell>
          <cell r="C77" t="str">
            <v>UN</v>
          </cell>
        </row>
        <row r="78">
          <cell r="A78" t="str">
            <v>2.4.183</v>
          </cell>
          <cell r="B78" t="str">
            <v>SUMINISTRO E INSTALACION TEE PRESION PVC REDUCCION  D=1" x 3/4"</v>
          </cell>
          <cell r="C78" t="str">
            <v>UN</v>
          </cell>
        </row>
        <row r="79">
          <cell r="A79" t="str">
            <v>2.4.184</v>
          </cell>
          <cell r="B79" t="str">
            <v>SUMINISTRO E INSTALACION TEE PVC UM D=2 x2 x2"</v>
          </cell>
          <cell r="C79" t="str">
            <v>UN</v>
          </cell>
        </row>
        <row r="80">
          <cell r="A80" t="str">
            <v>2.4.185</v>
          </cell>
          <cell r="B80" t="str">
            <v>SUMINISTRO E INSTALACION TEE PVC UM D=2 1/2x2 x2"</v>
          </cell>
          <cell r="C80" t="str">
            <v>UN</v>
          </cell>
        </row>
        <row r="81">
          <cell r="A81" t="str">
            <v>2.4.186</v>
          </cell>
          <cell r="B81" t="str">
            <v>SUMINISTRO E INSTALACION TEE PVC UM D=2 1/2x2 x2 1/2"</v>
          </cell>
          <cell r="C81" t="str">
            <v>UN</v>
          </cell>
        </row>
        <row r="82">
          <cell r="A82" t="str">
            <v>2.4.86</v>
          </cell>
          <cell r="B82" t="str">
            <v>Suministro e instalacion de union Mecanica PVC 2"</v>
          </cell>
          <cell r="C82" t="str">
            <v>UN</v>
          </cell>
        </row>
        <row r="83">
          <cell r="A83" t="str">
            <v>2.4.188</v>
          </cell>
          <cell r="B83" t="str">
            <v>SUMINISTRO E INSTALACION TEE PVC UM D=2 1/2 x 2 1/2" x 2 1/2"</v>
          </cell>
          <cell r="C83" t="str">
            <v>UN</v>
          </cell>
        </row>
        <row r="84">
          <cell r="A84" t="str">
            <v>2.4.176</v>
          </cell>
          <cell r="B84" t="str">
            <v xml:space="preserve">Suministro e instalación Tee Unión Presión Platino PVC D=1 1/2" </v>
          </cell>
          <cell r="C84" t="str">
            <v>UN</v>
          </cell>
        </row>
        <row r="85">
          <cell r="A85" t="str">
            <v>2.4.179</v>
          </cell>
          <cell r="B85" t="str">
            <v>Suministro e instalacion Tee  Presion PVC  3"</v>
          </cell>
          <cell r="C85" t="str">
            <v>UN</v>
          </cell>
        </row>
        <row r="86">
          <cell r="A86" t="str">
            <v>2.4.180</v>
          </cell>
          <cell r="B86" t="str">
            <v>Suministro e instalación tee presion PVC  D=4"</v>
          </cell>
          <cell r="C86" t="str">
            <v>UN</v>
          </cell>
        </row>
        <row r="87">
          <cell r="A87" t="str">
            <v>2.4.189</v>
          </cell>
          <cell r="B87" t="str">
            <v>SUMINISTRO E INSTALACION TEE PVC UM D=3" x 2" x 2"</v>
          </cell>
          <cell r="C87" t="str">
            <v>UN</v>
          </cell>
        </row>
        <row r="88">
          <cell r="A88" t="str">
            <v>2.4.190</v>
          </cell>
          <cell r="B88" t="str">
            <v>SUMINISTRO E INSTALACION TEE PVC UM D=3" x 2" x 2 1/2"</v>
          </cell>
          <cell r="C88" t="str">
            <v>UN</v>
          </cell>
        </row>
        <row r="89">
          <cell r="A89" t="str">
            <v>2.4.191</v>
          </cell>
          <cell r="B89" t="str">
            <v>SUMINISTRO E INSTALACION TEE PVC UM D=3" x 2" x 3"</v>
          </cell>
          <cell r="C89" t="str">
            <v>UN</v>
          </cell>
        </row>
        <row r="90">
          <cell r="A90" t="str">
            <v>2.4.192</v>
          </cell>
          <cell r="B90" t="str">
            <v>SUMINISTRO E INSTALACION TEE PVC UM D=3" x 2 1/2" x 2 1/2"</v>
          </cell>
          <cell r="C90" t="str">
            <v>UN</v>
          </cell>
        </row>
        <row r="91">
          <cell r="A91" t="str">
            <v>2.4.193</v>
          </cell>
          <cell r="B91" t="str">
            <v xml:space="preserve"> SUMINISTRO E INSTALACION TEE PVC UM D=3" x 2 1/2" x 3"</v>
          </cell>
          <cell r="C91" t="str">
            <v>UN</v>
          </cell>
        </row>
        <row r="92">
          <cell r="A92" t="str">
            <v>2.4.194</v>
          </cell>
          <cell r="B92" t="str">
            <v>SUMINISTRO E INSTALACION TEE PVC UM D=3" x 3" x 2"</v>
          </cell>
          <cell r="C92" t="str">
            <v>UN</v>
          </cell>
        </row>
        <row r="93">
          <cell r="A93" t="str">
            <v>2.4.195</v>
          </cell>
          <cell r="B93" t="str">
            <v>SUMINISTRO E INSTALACION TEE PVC UM D=3" x 3" x 2 1/2"</v>
          </cell>
          <cell r="C93" t="str">
            <v>UN</v>
          </cell>
        </row>
        <row r="94">
          <cell r="A94" t="str">
            <v>2.4.196</v>
          </cell>
          <cell r="B94" t="str">
            <v>SUMINISTRO E INSTALACION TEE PVC UM D=4" x 2" x 3"</v>
          </cell>
          <cell r="C94" t="str">
            <v>UN</v>
          </cell>
        </row>
        <row r="95">
          <cell r="A95" t="str">
            <v>2.4.197</v>
          </cell>
          <cell r="B95" t="str">
            <v>SUMINISTRO E INSTALACION TEE PVC UM D=4" x 2" x 4"</v>
          </cell>
          <cell r="C95" t="str">
            <v>UN</v>
          </cell>
        </row>
        <row r="96">
          <cell r="A96" t="str">
            <v>2.4.198</v>
          </cell>
          <cell r="B96" t="str">
            <v>SUMINISTRO E INSTALACION TEE PVC UM D=4" x 2 1/2" x 4"</v>
          </cell>
          <cell r="C96" t="str">
            <v>UN</v>
          </cell>
        </row>
        <row r="97">
          <cell r="A97" t="str">
            <v>2.4.199</v>
          </cell>
          <cell r="B97" t="str">
            <v>SUMINISTRO E INSTALACION TEE PVC UM D=4" x 3" x 2"</v>
          </cell>
          <cell r="C97" t="str">
            <v>UN</v>
          </cell>
        </row>
        <row r="98">
          <cell r="A98" t="str">
            <v>2.4.200</v>
          </cell>
          <cell r="B98" t="str">
            <v>UMINISTRO E INSTALACION TEE PVC UM D=4" x 3" x 2 1/2"</v>
          </cell>
          <cell r="C98" t="str">
            <v>UN</v>
          </cell>
        </row>
        <row r="99">
          <cell r="A99" t="str">
            <v>2.4.201</v>
          </cell>
          <cell r="B99" t="str">
            <v>SUMINISTRO E INSTALACION TEE PVC UM D=4" x 3" x 3"</v>
          </cell>
          <cell r="C99" t="str">
            <v>UN</v>
          </cell>
        </row>
        <row r="100">
          <cell r="A100" t="str">
            <v>2.4.202</v>
          </cell>
          <cell r="B100" t="str">
            <v>SUMINISTRO E INSTALACION TEE PVC UM D=4" x 3" x 4"</v>
          </cell>
          <cell r="C100" t="str">
            <v>UN</v>
          </cell>
        </row>
        <row r="101">
          <cell r="A101" t="str">
            <v>2.4.203</v>
          </cell>
          <cell r="B101" t="str">
            <v>SUMINISTRO E INSTALACION TEE PVC UM D=4" x 4" x 2"</v>
          </cell>
          <cell r="C101" t="str">
            <v>UN</v>
          </cell>
        </row>
        <row r="102">
          <cell r="A102" t="str">
            <v>2.4.204</v>
          </cell>
          <cell r="B102" t="str">
            <v>SUMINISTRO E INSTALACION TEE PVC UM D=4" x 4" x 2 1/2"</v>
          </cell>
          <cell r="C102" t="str">
            <v>UN</v>
          </cell>
        </row>
        <row r="103">
          <cell r="A103" t="str">
            <v>2.4.205</v>
          </cell>
          <cell r="B103" t="str">
            <v>SUMINISTRO E INSTALACION TEE PVC UM D=4" x 4" x 3"</v>
          </cell>
          <cell r="C103" t="str">
            <v>UN</v>
          </cell>
        </row>
        <row r="104">
          <cell r="A104" t="str">
            <v>2.4.206</v>
          </cell>
          <cell r="B104" t="str">
            <v>SUMINISTRO E INSTALACION TEE PVC UM D=4" x 4" x 4"</v>
          </cell>
          <cell r="C104" t="str">
            <v>UN</v>
          </cell>
        </row>
        <row r="105">
          <cell r="A105" t="str">
            <v>2.4.207</v>
          </cell>
          <cell r="B105" t="str">
            <v>CODO PVC RADIO CORTO 90°   D =   3"</v>
          </cell>
          <cell r="C105" t="str">
            <v>UN</v>
          </cell>
        </row>
        <row r="106">
          <cell r="A106" t="str">
            <v>2.4.208</v>
          </cell>
          <cell r="B106" t="str">
            <v>SUMINISTRO E INSTALACION CODO GRAN RADIO PVC BIAXIAL 90°  D=4"</v>
          </cell>
          <cell r="C106" t="str">
            <v>UN</v>
          </cell>
        </row>
        <row r="107">
          <cell r="A107" t="str">
            <v>2.4.209</v>
          </cell>
          <cell r="B107" t="str">
            <v>SUMINISTRO E INSTALACION CODO GRAN RADIO PVC BIAXIAL 90°  D=6"</v>
          </cell>
          <cell r="C107" t="str">
            <v>UN</v>
          </cell>
        </row>
        <row r="108">
          <cell r="A108" t="str">
            <v>2.4.210</v>
          </cell>
          <cell r="B108" t="str">
            <v>SUMINISTRO E INSTALACION CODO GRAN RADIO PVC BIAXIAL 45°  D=3"</v>
          </cell>
          <cell r="C108" t="str">
            <v>UN</v>
          </cell>
        </row>
        <row r="109">
          <cell r="A109" t="str">
            <v>2.4.211</v>
          </cell>
          <cell r="B109" t="str">
            <v>SUMINISTRO E INSTALACION CODO GRAN RADIO PVC BIAXIAL 45°  D=4"</v>
          </cell>
          <cell r="C109" t="str">
            <v>UN</v>
          </cell>
        </row>
        <row r="110">
          <cell r="A110" t="str">
            <v>2.4.212</v>
          </cell>
          <cell r="B110" t="str">
            <v>SUMINISTRO E INSTALACION CODO GRAN RADIO PVC BIAXIAL 45°  D=6"</v>
          </cell>
          <cell r="C110" t="str">
            <v>UN</v>
          </cell>
        </row>
        <row r="111">
          <cell r="A111" t="str">
            <v>2.4.213</v>
          </cell>
          <cell r="B111" t="str">
            <v>SUMINISTRO E INSTALACION CODO GRAN RADIO PVC BIAXIAL 90°  D=3"</v>
          </cell>
          <cell r="C111" t="str">
            <v>UN</v>
          </cell>
        </row>
        <row r="112">
          <cell r="A112" t="str">
            <v>2.4.214</v>
          </cell>
          <cell r="B112" t="str">
            <v>SUMINISTRO E INSTALACION CODO GRAN RADIO PVC BIAXIAL 22.5°  D=3"</v>
          </cell>
          <cell r="C112" t="str">
            <v>UN</v>
          </cell>
        </row>
        <row r="113">
          <cell r="A113" t="str">
            <v>2.4.215</v>
          </cell>
          <cell r="B113" t="str">
            <v>SUMINISTRO E INSTALACION CODO GRAN RADIO PVC BIAXIAL 22.5°  D=4"</v>
          </cell>
          <cell r="C113" t="str">
            <v>UN</v>
          </cell>
        </row>
        <row r="114">
          <cell r="A114" t="str">
            <v>2.4.216</v>
          </cell>
          <cell r="B114" t="str">
            <v>SUMINISTRO E INSTALACION CODO GRAN RADIO PVC BIAXIAL 22.5°  D=6"</v>
          </cell>
          <cell r="C114" t="str">
            <v>UN</v>
          </cell>
        </row>
        <row r="115">
          <cell r="A115" t="str">
            <v>2.4.217</v>
          </cell>
          <cell r="B115" t="str">
            <v>SUMINISTRO E INSTALACION CODO GRAN RADIO PVC BIAXIAL 11 1/4°  D=3"</v>
          </cell>
          <cell r="C115" t="str">
            <v>UN</v>
          </cell>
        </row>
        <row r="116">
          <cell r="A116" t="str">
            <v>2.4.218</v>
          </cell>
          <cell r="B116" t="str">
            <v>SUMINISTRO E INSTALACION CODO GRAN RADIO PVC BIAXIAL 11 1/4°  D=4"</v>
          </cell>
          <cell r="C116" t="str">
            <v>UN</v>
          </cell>
        </row>
        <row r="117">
          <cell r="A117" t="str">
            <v>2.4.219</v>
          </cell>
          <cell r="B117" t="str">
            <v>SUMINISTRO E INSTALACION CODO GRAN RADIO PVC BIAXIAL 11 1/4°  D=6"</v>
          </cell>
          <cell r="C117" t="str">
            <v>UN</v>
          </cell>
        </row>
        <row r="118">
          <cell r="A118" t="str">
            <v>2.4.220</v>
          </cell>
          <cell r="B118" t="str">
            <v>SUMINISTRO E INSTALACION CODO PVC SANITARIO D=12"</v>
          </cell>
          <cell r="C118" t="str">
            <v>UN</v>
          </cell>
        </row>
        <row r="119">
          <cell r="A119" t="str">
            <v>2.4.221</v>
          </cell>
          <cell r="B119" t="str">
            <v>SUMINISTRO E INSTALACIÓN DE MEDIDOR 1/2" CHORRO ÚNICO CLASE B INCLUYE ACCESORIOS COMPLEMENTARIOS PARA SU CONEXIÓN</v>
          </cell>
          <cell r="C119" t="str">
            <v>UN</v>
          </cell>
        </row>
        <row r="120">
          <cell r="A120" t="str">
            <v>2.4.222</v>
          </cell>
          <cell r="B120" t="str">
            <v>SUMINISTRO E INSTALACIÓN DE CAJA PARA MEDIDOR DE 1/2" CON TAPA HD</v>
          </cell>
          <cell r="C120" t="str">
            <v>UN</v>
          </cell>
        </row>
        <row r="121">
          <cell r="A121" t="str">
            <v>2.4.223</v>
          </cell>
          <cell r="B121" t="str">
            <v xml:space="preserve">SUMINISTRO E INSTALACIÓN DE VARILLA PARA ANCLAJE GALVANIZADA D=1/2"" INCLUYE TUERCA Y ARANDELA CUADRADA DE 0.1*0.1M*1/8"  </v>
          </cell>
          <cell r="C121" t="str">
            <v>UN</v>
          </cell>
        </row>
        <row r="122">
          <cell r="A122" t="str">
            <v>2.4.224</v>
          </cell>
          <cell r="B122" t="str">
            <v xml:space="preserve">SUMINISTRO E INSTALACIÓN DE VALVULA COMPUERTA H.F. D = 2" Extremo Brida Sello Elástico, 250 PSI.  </v>
          </cell>
          <cell r="C122" t="str">
            <v>UN</v>
          </cell>
        </row>
        <row r="123">
          <cell r="A123" t="str">
            <v>2.4.225</v>
          </cell>
          <cell r="B123" t="str">
            <v>SUMINISTRO E INSTALACIÓN VÁLVULA COMPUERTA  H.F. D = 3" EXTREMO BRIDA SELLO ELASTICO, 250 PSI</v>
          </cell>
          <cell r="C123" t="str">
            <v>UN</v>
          </cell>
        </row>
        <row r="124">
          <cell r="A124" t="str">
            <v>2.4.226</v>
          </cell>
          <cell r="B124" t="str">
            <v>Suministro e Instalación de Valvula Compuerta H.F. D=4" Extremo Brida Sello Elástico, 250 PSI</v>
          </cell>
          <cell r="C124" t="str">
            <v>UN</v>
          </cell>
        </row>
        <row r="125">
          <cell r="A125" t="str">
            <v>2.4.227</v>
          </cell>
          <cell r="B125" t="str">
            <v>Suministro e Instalación de Valvula Compuerta  (Extremo Bridada) 6"</v>
          </cell>
          <cell r="C125" t="str">
            <v>UN</v>
          </cell>
        </row>
        <row r="126">
          <cell r="A126" t="str">
            <v>2.4.228</v>
          </cell>
          <cell r="B126" t="str">
            <v xml:space="preserve">SUMINISTRO E INSTALACIÓN VÁLVULA COMPUERTA H.F. D = 8" EXTREMO BRIDA SELLO ELASTICO, 250 PSI  </v>
          </cell>
          <cell r="C126" t="str">
            <v>UN</v>
          </cell>
        </row>
        <row r="127">
          <cell r="A127" t="str">
            <v>2.4.229</v>
          </cell>
          <cell r="B127" t="str">
            <v xml:space="preserve">SUMINISTRO E INSTALACIÓN VÁLVULA COMPUERTA H.F.  D = 2" EXTREMO LISO, SELLO ELASTICO 250 PSI  </v>
          </cell>
          <cell r="C127" t="str">
            <v>UN</v>
          </cell>
        </row>
        <row r="128">
          <cell r="A128" t="str">
            <v>2.4.230</v>
          </cell>
          <cell r="B128" t="str">
            <v>SUMINISTRO E INSTALACIÓN VÁLVULA COMPUERTA H.F. D = 3" EXTREMO LISO, SELLO ELASTICO, 250 PSI</v>
          </cell>
          <cell r="C128" t="str">
            <v>UN</v>
          </cell>
        </row>
        <row r="129">
          <cell r="A129" t="str">
            <v>2.4.231</v>
          </cell>
          <cell r="B129" t="str">
            <v xml:space="preserve">SUMINISTRO E INSTALACIÓN VÁLVULA COMPUERTA H.F. D = 4" EXTREMO LISO, SELLO ELASTICO, 250 PSI  </v>
          </cell>
          <cell r="C129" t="str">
            <v>UN</v>
          </cell>
        </row>
        <row r="130">
          <cell r="A130" t="str">
            <v>2.4.232</v>
          </cell>
          <cell r="B130" t="str">
            <v xml:space="preserve">SUMINISTRO E INSTALACIÓN VÁLVULA COMPUERTA  H.F. D = 6" EXTREMO LISO, SELLO ELASTICO, 250 PSI  </v>
          </cell>
          <cell r="C130" t="str">
            <v>UN</v>
          </cell>
        </row>
        <row r="131">
          <cell r="A131" t="str">
            <v>2.4.233</v>
          </cell>
          <cell r="B131" t="str">
            <v xml:space="preserve">SUMINISTRO E INSTALACIÓN VÁLVULA COMPUERTA H.F. D = 8" EXTREMO LISO, SELLO ELASTICO, 250 PSI </v>
          </cell>
          <cell r="C131" t="str">
            <v>UN</v>
          </cell>
        </row>
        <row r="132">
          <cell r="A132" t="str">
            <v>2.4.234</v>
          </cell>
          <cell r="B132" t="str">
            <v>SUMINISTRO E INSTALACIÓN HIDRANTE TIPO MILLAN  D = 3" BRIDA</v>
          </cell>
          <cell r="C132" t="str">
            <v>UN</v>
          </cell>
        </row>
        <row r="133">
          <cell r="A133" t="str">
            <v>2.4.235</v>
          </cell>
          <cell r="B133" t="str">
            <v>SUMINISTRO E INSTALACIÓN HIDRANTE TIPO MILLAN  D = 4" BRIDA</v>
          </cell>
          <cell r="C133" t="str">
            <v>UN</v>
          </cell>
        </row>
        <row r="134">
          <cell r="A134" t="str">
            <v>2.4.236</v>
          </cell>
          <cell r="B134" t="str">
            <v>SUMINISTRO E INSTALACIÓN HIDRANTE TIPO MILLAN  D = 6" BRIDA</v>
          </cell>
          <cell r="C134" t="str">
            <v>UN</v>
          </cell>
        </row>
        <row r="135">
          <cell r="A135" t="str">
            <v>2.4.237</v>
          </cell>
          <cell r="B135" t="str">
            <v>SUMINISTRO E INSTALACIÓN HIDRANTE TIPO MILLAN  D = 3" E.L.</v>
          </cell>
          <cell r="C135" t="str">
            <v>UN</v>
          </cell>
        </row>
        <row r="136">
          <cell r="A136" t="str">
            <v>2.4.238</v>
          </cell>
          <cell r="B136" t="str">
            <v>SUMINISTRO E INSTALACIÓN HIDRANTE TIPO MILLAN  D = 4" E.L.</v>
          </cell>
          <cell r="C136" t="str">
            <v>UN</v>
          </cell>
        </row>
        <row r="137">
          <cell r="A137" t="str">
            <v>2.4.239</v>
          </cell>
          <cell r="B137" t="str">
            <v>SUMINISTRO E INSTALACIÓN HIDRANTE TIPO MILLAN  D = 6" E.L.</v>
          </cell>
          <cell r="C137" t="str">
            <v>UN</v>
          </cell>
        </row>
        <row r="138">
          <cell r="A138" t="str">
            <v>2.4.240</v>
          </cell>
          <cell r="B138" t="str">
            <v>SUMINISTRO E INSTALACIÓN VÁLVULA DE CHEQUE H.F.   D = 2" E. BRIDA</v>
          </cell>
          <cell r="C138" t="str">
            <v>UN</v>
          </cell>
        </row>
        <row r="139">
          <cell r="A139" t="str">
            <v>2.4.241</v>
          </cell>
          <cell r="B139" t="str">
            <v>SUMINISTRO E INSTALACIÓN VÁLVULA DE CHEQUE H.F.   D = 3" E. BRIDA</v>
          </cell>
          <cell r="C139" t="str">
            <v>UN</v>
          </cell>
        </row>
        <row r="140">
          <cell r="A140" t="str">
            <v>2.4.242</v>
          </cell>
          <cell r="B140" t="str">
            <v>SUMINISTRO E INSTALACIÓN VÁLVULA DE CHEQUE H.F.   D = 4" E. BRIDA</v>
          </cell>
          <cell r="C140" t="str">
            <v>UN</v>
          </cell>
        </row>
        <row r="141">
          <cell r="A141" t="str">
            <v>2.4.243</v>
          </cell>
          <cell r="B141" t="str">
            <v>SUMINISTRO E INSTALACIÓN VÁLULA DE CHEQUE H.F.    D =  6" E. BRIDA</v>
          </cell>
          <cell r="C141" t="str">
            <v>UN</v>
          </cell>
        </row>
        <row r="142">
          <cell r="A142" t="str">
            <v>2.4.244</v>
          </cell>
          <cell r="B142" t="str">
            <v>SUMINISTRO E INSTALACIÓN VÁLVULA DE CHEQUE H.F.  D = 8" E. BRIDA</v>
          </cell>
          <cell r="C142" t="str">
            <v>UN</v>
          </cell>
        </row>
        <row r="143">
          <cell r="A143" t="str">
            <v>2.4.245</v>
          </cell>
          <cell r="B143" t="str">
            <v>SUMINISTRO E INSTALACIÓN REGISTRO DE BOLA  D = 2" TIPO PESADO</v>
          </cell>
          <cell r="C143" t="str">
            <v>UN</v>
          </cell>
        </row>
        <row r="144">
          <cell r="A144" t="str">
            <v>2.4.246</v>
          </cell>
          <cell r="B144" t="str">
            <v>SUMINISTRO E INSTALACIÓN REGISTRO DE BOLA  D = 2½" TIPO PESAD</v>
          </cell>
          <cell r="C144" t="str">
            <v>UN</v>
          </cell>
        </row>
        <row r="145">
          <cell r="A145" t="str">
            <v>2.4.247</v>
          </cell>
          <cell r="B145" t="str">
            <v>SUMINISTRO E INSTALACIÓN REGISTRO DE BOLA  D = 3" TIPO PESADO</v>
          </cell>
          <cell r="C145" t="str">
            <v>UN</v>
          </cell>
        </row>
        <row r="146">
          <cell r="A146" t="str">
            <v>2.4.248</v>
          </cell>
          <cell r="B146" t="str">
            <v>SUMINISTRO E INSTALACIÓN REGISTRO DE BOLA  D = 4" TIPO PESADO</v>
          </cell>
          <cell r="C146" t="str">
            <v>UN</v>
          </cell>
        </row>
        <row r="147">
          <cell r="A147" t="str">
            <v>2.4.249</v>
          </cell>
          <cell r="B147" t="str">
            <v>SUMINISTRO E INSTALACIÓN REGISTRO DE BOLA  D = ½" TIPO LIVIANO</v>
          </cell>
          <cell r="C147" t="str">
            <v>UN</v>
          </cell>
        </row>
        <row r="148">
          <cell r="A148" t="str">
            <v>2.4.250</v>
          </cell>
          <cell r="B148" t="str">
            <v>SUMINISTRO E INSTALACIÓN REGISTRO DE BOLA  D = 3/4"  TIPO LIVIANO</v>
          </cell>
          <cell r="C148" t="str">
            <v>UN</v>
          </cell>
        </row>
        <row r="149">
          <cell r="A149" t="str">
            <v>2.4.251</v>
          </cell>
          <cell r="B149" t="str">
            <v>SUMINISTRO E INSTALACIÓN REGISTRO DE BOLA  D = 1"  TIPO LIVIANO</v>
          </cell>
          <cell r="C149" t="str">
            <v>UN</v>
          </cell>
        </row>
        <row r="150">
          <cell r="A150" t="str">
            <v>2.4.252</v>
          </cell>
          <cell r="B150" t="str">
            <v>SUMINISTRO E INSTALACIÓN REGISTRO DE BOLA  D = 1½" TIPO LIVIANO</v>
          </cell>
          <cell r="C150" t="str">
            <v>UN</v>
          </cell>
        </row>
        <row r="151">
          <cell r="A151" t="str">
            <v>2.4.253</v>
          </cell>
          <cell r="B151" t="str">
            <v>SUMINISTRO E INSTALACIÓN REGISTRO DE BOLA  D = 2" TIPO LIVIANO</v>
          </cell>
          <cell r="C151" t="str">
            <v>UN</v>
          </cell>
        </row>
        <row r="152">
          <cell r="A152" t="str">
            <v>2.4.254</v>
          </cell>
          <cell r="B152" t="str">
            <v>CONEXIONES DOMICILIARIAS PVC 1/2", INCLUYE CAJA Y MEDIDOR</v>
          </cell>
          <cell r="C152" t="str">
            <v>UN</v>
          </cell>
        </row>
        <row r="153">
          <cell r="A153" t="str">
            <v>2.4.255</v>
          </cell>
          <cell r="B153" t="str">
            <v xml:space="preserve">SUMINISTRO E INSTALACIÓN CAJAS PARA VÁLVULAS TIPO CHOROTE EN H.F.  </v>
          </cell>
          <cell r="C153" t="str">
            <v>UN</v>
          </cell>
        </row>
        <row r="154">
          <cell r="A154" t="str">
            <v>2.4.256</v>
          </cell>
          <cell r="B154" t="str">
            <v>SUMINISTRO E INSTALACIÓN VENTOSA DE DOBLE ACCIÓN  D = ½"  EN HIERRO DÚCTIL</v>
          </cell>
          <cell r="C154" t="str">
            <v>UN</v>
          </cell>
        </row>
        <row r="155">
          <cell r="A155" t="str">
            <v>2.4.257</v>
          </cell>
          <cell r="B155" t="str">
            <v>SUMINISTRO E INSTALACIÓN VENTOSA  DE DOBLE ACCIÓN PVC  D = 2"  250 PSI</v>
          </cell>
          <cell r="C155" t="str">
            <v>UN</v>
          </cell>
        </row>
        <row r="156">
          <cell r="A156" t="str">
            <v>2.4.258</v>
          </cell>
          <cell r="B156" t="str">
            <v xml:space="preserve">ARENA PARA LECHO FILTRANTE (CANTO RODADO, % SILICE &gt;99, CE = (0.7 - 0.9), % SOLUBILIDAD HCI &lt; 4%, COEFICIENTE UNIF. = (2 - 3.5)).  </v>
          </cell>
          <cell r="C156" t="str">
            <v>M3</v>
          </cell>
        </row>
        <row r="157">
          <cell r="A157" t="str">
            <v>2.4.259</v>
          </cell>
          <cell r="B157" t="str">
            <v>GRAVAS PARA LECHO FILTRANTE (3 - 5 MM) DE CANTO RODADO</v>
          </cell>
          <cell r="C157" t="str">
            <v>M3</v>
          </cell>
        </row>
        <row r="158">
          <cell r="A158" t="str">
            <v xml:space="preserve">2.4.260 </v>
          </cell>
          <cell r="B158" t="str">
            <v>Suministro e instalación Cinta PVC D = 0.10 m</v>
          </cell>
          <cell r="C158" t="str">
            <v>ML</v>
          </cell>
        </row>
        <row r="159">
          <cell r="A159" t="str">
            <v>2.4.261</v>
          </cell>
          <cell r="B159" t="str">
            <v xml:space="preserve">CINTA SIKA  PVC. V=0.15  </v>
          </cell>
          <cell r="C159" t="str">
            <v>ML</v>
          </cell>
        </row>
        <row r="160">
          <cell r="A160" t="str">
            <v>2.4.262</v>
          </cell>
          <cell r="B160" t="str">
            <v>Suministro e instalación Cinta PVC D = 0.22 m</v>
          </cell>
          <cell r="C160" t="str">
            <v>ML</v>
          </cell>
        </row>
        <row r="161">
          <cell r="A161" t="str">
            <v>2.5.1</v>
          </cell>
          <cell r="B161" t="str">
            <v>UNIÓN PVC SANITARIA D=2"</v>
          </cell>
          <cell r="C161" t="str">
            <v>UN</v>
          </cell>
        </row>
        <row r="162">
          <cell r="A162" t="str">
            <v>2.5.2</v>
          </cell>
          <cell r="B162" t="str">
            <v>UNIÓN PVC SANITARIA D=3"</v>
          </cell>
          <cell r="C162" t="str">
            <v>UN</v>
          </cell>
        </row>
        <row r="163">
          <cell r="A163" t="str">
            <v>2.5.3</v>
          </cell>
          <cell r="B163" t="str">
            <v>UNIÓN PVC SANITARIA D=4"</v>
          </cell>
          <cell r="C163" t="str">
            <v>UN</v>
          </cell>
        </row>
        <row r="164">
          <cell r="A164" t="str">
            <v>2.5.4</v>
          </cell>
          <cell r="B164" t="str">
            <v>UNIÓN PVC SANITARIA D=6"</v>
          </cell>
          <cell r="C164" t="str">
            <v>UN</v>
          </cell>
        </row>
        <row r="165">
          <cell r="A165" t="str">
            <v>2.5.5</v>
          </cell>
          <cell r="B165" t="str">
            <v>UNIÓN PVC SANITARIA D=8"</v>
          </cell>
          <cell r="C165" t="str">
            <v>UN</v>
          </cell>
        </row>
        <row r="166">
          <cell r="A166" t="str">
            <v>2.5.6</v>
          </cell>
          <cell r="B166" t="str">
            <v>SUMINISTRO TUBERÍA DE ALCANTARILLADO PVC  D= 24"</v>
          </cell>
          <cell r="C166" t="str">
            <v>ML</v>
          </cell>
        </row>
        <row r="167">
          <cell r="A167" t="str">
            <v>2.5.6A</v>
          </cell>
          <cell r="B167" t="str">
            <v>INSTALACIÓN TUBERÍA DE ALCANTARILLADO PVC  D= 24"</v>
          </cell>
          <cell r="C167" t="str">
            <v>ML</v>
          </cell>
        </row>
        <row r="168">
          <cell r="A168" t="str">
            <v>2.5.7</v>
          </cell>
          <cell r="B168" t="str">
            <v>SUMINISTRO E INSTALACIÓN TUBERÍA DE ALCANTARILLADO PVC  D= 36"</v>
          </cell>
          <cell r="C168" t="str">
            <v>ML</v>
          </cell>
        </row>
        <row r="169">
          <cell r="A169" t="str">
            <v>2.5.8</v>
          </cell>
          <cell r="B169" t="str">
            <v xml:space="preserve">SUMINISTRO E INSTALACIÓN TUBERÍA DE ALCANTARILLADO PVC  D= 42"  </v>
          </cell>
          <cell r="C169" t="str">
            <v>ML</v>
          </cell>
        </row>
        <row r="170">
          <cell r="A170" t="str">
            <v>2.5.9</v>
          </cell>
          <cell r="B170" t="str">
            <v xml:space="preserve">SUMINISTRO E INSTALACION CODO PVC SANITARIO D=4"  </v>
          </cell>
          <cell r="C170" t="str">
            <v>UN</v>
          </cell>
        </row>
        <row r="171">
          <cell r="A171" t="str">
            <v>2.5.10</v>
          </cell>
          <cell r="B171" t="str">
            <v xml:space="preserve">SUMINISTRO E INSTALACION CODO PVC SANITARIO D=6"  </v>
          </cell>
          <cell r="C171" t="str">
            <v>UN</v>
          </cell>
        </row>
        <row r="172">
          <cell r="A172" t="str">
            <v>2.5.11</v>
          </cell>
          <cell r="B172" t="str">
            <v>SUMINISTRO E INSTALACION CODO PVC SANITARIO D=8"</v>
          </cell>
          <cell r="C172" t="str">
            <v>UN</v>
          </cell>
        </row>
        <row r="173">
          <cell r="A173" t="str">
            <v>2.5.12</v>
          </cell>
          <cell r="B173" t="str">
            <v>SUMINISTRO E INSTALACION CODO PVC SANITARIO D=2"</v>
          </cell>
          <cell r="C173" t="str">
            <v>UN</v>
          </cell>
        </row>
        <row r="174">
          <cell r="A174" t="str">
            <v>2.5.13</v>
          </cell>
          <cell r="B174" t="str">
            <v>SUMINISTRO E INSTALACION CODO PVC SANITARIO D=3"</v>
          </cell>
          <cell r="C174" t="str">
            <v>UN</v>
          </cell>
        </row>
        <row r="175">
          <cell r="A175" t="str">
            <v>2.5.14</v>
          </cell>
          <cell r="B175" t="str">
            <v>SUMINISTRO E INSTALACION CODO PVC SANITARIO D=10"</v>
          </cell>
          <cell r="C175" t="str">
            <v>UN</v>
          </cell>
        </row>
        <row r="176">
          <cell r="A176" t="str">
            <v>2.5.15</v>
          </cell>
          <cell r="B176" t="str">
            <v>SUMINISTRO E INSTALACION ADAPTADOR DE LIMPIEZA PVC SANITARIA D=2"</v>
          </cell>
          <cell r="C176" t="str">
            <v>UN</v>
          </cell>
        </row>
        <row r="177">
          <cell r="A177" t="str">
            <v>2.5.16</v>
          </cell>
          <cell r="B177" t="str">
            <v>SUMINISTRO E INSTALACION ADAPTADOR DE LIMPIEZA PVC SANITARIA D=3"</v>
          </cell>
          <cell r="C177" t="str">
            <v>UN</v>
          </cell>
        </row>
        <row r="178">
          <cell r="A178" t="str">
            <v>2.5.17</v>
          </cell>
          <cell r="B178" t="str">
            <v>SUMINISTRO E INSTALACION ADAPTADOR DE LIMPIEZA PVC SANITARIA D=4"</v>
          </cell>
          <cell r="C178" t="str">
            <v>UN</v>
          </cell>
        </row>
        <row r="179">
          <cell r="A179" t="str">
            <v>2.5.18</v>
          </cell>
          <cell r="B179" t="str">
            <v>SUMINISTRO E INSTALACION ADAPTADOR DE LIMPIEZA PVC SANITARIA D=6"</v>
          </cell>
          <cell r="C179" t="str">
            <v>UN</v>
          </cell>
        </row>
        <row r="180">
          <cell r="A180" t="str">
            <v>2.5.19</v>
          </cell>
          <cell r="B180" t="str">
            <v>SUMINISTRO E INSTALACION YEE PVC SANITARIA D=2"</v>
          </cell>
          <cell r="C180" t="str">
            <v>UN</v>
          </cell>
        </row>
        <row r="181">
          <cell r="A181" t="str">
            <v>2.5.20</v>
          </cell>
          <cell r="B181" t="str">
            <v>SUMINISTRO E INSTALACION YEE PVC SANITARIA D=3"</v>
          </cell>
          <cell r="C181" t="str">
            <v>UN</v>
          </cell>
        </row>
        <row r="182">
          <cell r="A182" t="str">
            <v>2.5.21</v>
          </cell>
          <cell r="B182" t="str">
            <v>SUMINISTRO E INSTALACION YEE PVC SANITARIA D=4"</v>
          </cell>
          <cell r="C182" t="str">
            <v>UN</v>
          </cell>
        </row>
        <row r="183">
          <cell r="A183" t="str">
            <v>2.5.22</v>
          </cell>
          <cell r="B183" t="str">
            <v>SUMINISTRO E INSTALACION YEE PVC SANITARIA D=6"</v>
          </cell>
          <cell r="C183" t="str">
            <v>UN</v>
          </cell>
        </row>
        <row r="184">
          <cell r="A184" t="str">
            <v>2.5.23</v>
          </cell>
          <cell r="B184" t="str">
            <v>SUMINISTRO E INSTALACIÓN TUBERIA DE ALCANTARILLADO GRP  D= 300mm, PN=1 Bar, SN=2500 (N/m2), incluye acople cada 6.0m</v>
          </cell>
          <cell r="C184" t="str">
            <v>ML</v>
          </cell>
        </row>
        <row r="185">
          <cell r="A185" t="str">
            <v>2.5.24</v>
          </cell>
          <cell r="B185" t="str">
            <v>SUMINISTRO E INSTALACIÓN TUBERIA DE ALCANTARILLADO GRP  D= 350mm, PN=1 Bar, SN=2500 (N/m2), incluye acople cada 6.0m</v>
          </cell>
          <cell r="C185" t="str">
            <v>ML</v>
          </cell>
        </row>
        <row r="186">
          <cell r="A186" t="str">
            <v>2.5.25</v>
          </cell>
          <cell r="B186" t="str">
            <v>SUMINISTRO E INSTALACIÓN TUBERIA DE ALCANTARILLADO GRP  D= 400mm, PN=1 Bar, SN=2500 (N/m2), incluye acople cada 6.0m</v>
          </cell>
          <cell r="C186" t="str">
            <v>ML</v>
          </cell>
        </row>
        <row r="187">
          <cell r="A187" t="str">
            <v>2.5.26</v>
          </cell>
          <cell r="B187" t="str">
            <v>SUMINISTRO E INSTALACIÓN TUBERIA DE ALCANTARILLADO GRP  D= 450mm, PN=1 Bar, SN=2500 (N/m2), incluye acople cada 6.0m</v>
          </cell>
          <cell r="C187" t="str">
            <v>ML</v>
          </cell>
        </row>
        <row r="188">
          <cell r="A188" t="str">
            <v>2.5.27</v>
          </cell>
          <cell r="B188" t="str">
            <v>SUMINISTRO E INSTALACIÓN TUBERIA DE ALCANTARILLADO GRP  D= 500mm, PN=1 Bar, SN=2500 (N/m2), incluye acople cada 6.0m</v>
          </cell>
          <cell r="C188" t="str">
            <v>ML</v>
          </cell>
        </row>
        <row r="189">
          <cell r="A189" t="str">
            <v>2.5.28</v>
          </cell>
          <cell r="B189" t="str">
            <v>SUMINISTRO E INSTALACIÓN TUBERIA DE ALCANTARILLADO GRP  D= 600mm, PN=1 Bar, SN=2500 (N/m2), incluye acople cada 6.0m</v>
          </cell>
          <cell r="C189" t="str">
            <v>ML</v>
          </cell>
        </row>
        <row r="190">
          <cell r="A190" t="str">
            <v>2.5.29</v>
          </cell>
          <cell r="B190" t="str">
            <v>SUMINISTRO E INSTALACIÓN TUBERIA DE ALCANTARILLADO GRP  D= 700mm, PN=1 Bar, SN=2500 (N/m2), incluye acople cada 6.0m</v>
          </cell>
          <cell r="C190" t="str">
            <v>ML</v>
          </cell>
        </row>
        <row r="191">
          <cell r="A191" t="str">
            <v>2.5.30</v>
          </cell>
          <cell r="B191" t="str">
            <v>SUMINISTRO E INSTALACIÓN TUBERIA DE ALCANTARILLADO GRP  D= 800mm, PN=1 Bar, SN=2500 (N/m2), incluye acople cada 6.0m</v>
          </cell>
          <cell r="C191" t="str">
            <v>ML</v>
          </cell>
        </row>
        <row r="192">
          <cell r="A192" t="str">
            <v>2.5.31</v>
          </cell>
          <cell r="B192" t="str">
            <v>SUMINISTRO E INSTALACIÓN TUBERIA DE ALCANTARILLADO GRP  D= 900mm, PN=1 Bar, SN=2500 (N/m2), incluye acople cada 6.0m</v>
          </cell>
          <cell r="C192" t="str">
            <v>ML</v>
          </cell>
        </row>
        <row r="193">
          <cell r="A193" t="str">
            <v>2.5.32</v>
          </cell>
          <cell r="B193" t="str">
            <v>SUMINISTRO E INSTALACIÓN TUBERIA DE ALCANTARILLADO GRP  D= 1000mm, PN=1 Bar, SN=2500 (N/m2), incluye acople cada 6.0m</v>
          </cell>
          <cell r="C193" t="str">
            <v>ML</v>
          </cell>
        </row>
        <row r="194">
          <cell r="A194" t="str">
            <v>2.5.33</v>
          </cell>
          <cell r="B194" t="str">
            <v>SUMINISTRO E INSTALACIÓN TUBERIA DE ALCANTARILLADO GRP  D= 1100mm, PN=1 Bar, SN=2500 (N/m2), incluye acople cada 6.0m</v>
          </cell>
          <cell r="C194" t="str">
            <v>ML</v>
          </cell>
        </row>
        <row r="195">
          <cell r="A195" t="str">
            <v>2.5.34</v>
          </cell>
          <cell r="B195" t="str">
            <v>SUMINISTRO E INSTALACIÓN TUBERIA DE ALCANTARILLADO GRP  D= 1200mm, PN=1 Bar, SN=2500 (N/m2), incluye acople cada 6.0m</v>
          </cell>
          <cell r="C195" t="str">
            <v>ML</v>
          </cell>
        </row>
        <row r="196">
          <cell r="A196" t="str">
            <v>2.5.35</v>
          </cell>
          <cell r="B196" t="str">
            <v>SUMINISTRO E INSTALACIÓN TUBERIA DE ALCANTARILLADO GRP  D= 1400mm, PN=1 Bar, SN=2500 (N/m2), incluye acople cada 6.0m</v>
          </cell>
          <cell r="C196" t="str">
            <v>ML</v>
          </cell>
        </row>
        <row r="197">
          <cell r="A197" t="str">
            <v>2.5.36</v>
          </cell>
          <cell r="B197" t="str">
            <v>SUMINISTRO E INSTALACIÓN TUBERIA DE ALCANTARILLADO GRP  D= 1600mm, PN=1 Bar, SN=2500 (N/m2), incluye acople cada 6.0m</v>
          </cell>
          <cell r="C197" t="str">
            <v>ML</v>
          </cell>
        </row>
        <row r="198">
          <cell r="A198" t="str">
            <v>2.5.37</v>
          </cell>
          <cell r="B198" t="str">
            <v>EXCAVACIÓN A MANO MATERIAL COMUN DE 0 m  a 1.5 m</v>
          </cell>
          <cell r="C198" t="str">
            <v>M3</v>
          </cell>
        </row>
        <row r="199">
          <cell r="A199" t="str">
            <v>2.5.38</v>
          </cell>
          <cell r="B199" t="str">
            <v>EXCAVACIÓN A MANO MATERIAL COMUN DE 1.5 m  a  3 m</v>
          </cell>
          <cell r="C199" t="str">
            <v>M3</v>
          </cell>
        </row>
        <row r="200">
          <cell r="A200" t="str">
            <v>2.5.39</v>
          </cell>
          <cell r="B200" t="str">
            <v>EXCAVACIÓN A MANO MATERIAL COMUN  &gt; A 3</v>
          </cell>
          <cell r="C200" t="str">
            <v>M3</v>
          </cell>
        </row>
        <row r="201">
          <cell r="A201" t="str">
            <v>2.5.40</v>
          </cell>
          <cell r="B201" t="str">
            <v xml:space="preserve">SUMINISTRO E INSTALACIÓN TUBERÍA DE ALCANTARILLADO PVC D=4" </v>
          </cell>
          <cell r="C201" t="str">
            <v>ML</v>
          </cell>
        </row>
        <row r="202">
          <cell r="A202" t="str">
            <v>2.5.41</v>
          </cell>
          <cell r="B202" t="str">
            <v xml:space="preserve">SUMINISTRO E INSTALACIÓN TUBERÍA DE ALCANTARILLADO PVC  D= 6"   </v>
          </cell>
          <cell r="C202" t="str">
            <v>ML</v>
          </cell>
        </row>
        <row r="203">
          <cell r="A203" t="str">
            <v>2.5.42</v>
          </cell>
          <cell r="B203" t="str">
            <v xml:space="preserve">SUMINISTRO E INSTALACIÓN TUBERÍA DE ALCANTARILLADO PVC D=8"   </v>
          </cell>
          <cell r="C203" t="str">
            <v>ML</v>
          </cell>
        </row>
        <row r="204">
          <cell r="A204" t="str">
            <v>2.5.43</v>
          </cell>
          <cell r="B204" t="str">
            <v xml:space="preserve">SUMINISTRO E INSTALACIÓN TUBERÍA DE ALCANTARILLADO PVC  D=10"   </v>
          </cell>
          <cell r="C204" t="str">
            <v>ML</v>
          </cell>
        </row>
        <row r="205">
          <cell r="A205" t="str">
            <v>2.5.44</v>
          </cell>
          <cell r="B205" t="str">
            <v>SUMINISTRO TUBERÍA DE ALCANTARILLADO PVC  D=12"</v>
          </cell>
          <cell r="C205" t="str">
            <v>ML</v>
          </cell>
        </row>
        <row r="206">
          <cell r="A206" t="str">
            <v>2.5.44A</v>
          </cell>
          <cell r="B206" t="str">
            <v>INSTALACIÓN TUBERÍA DE ALCANTARILLADO PVC  D=12"</v>
          </cell>
          <cell r="C206" t="str">
            <v>ML</v>
          </cell>
        </row>
        <row r="207">
          <cell r="A207" t="str">
            <v>2.5.45</v>
          </cell>
          <cell r="B207" t="str">
            <v>SUMINISTRO E INSTALACIÓN TUBERÍA DE ALCANTARILLADO PVC  D=16"</v>
          </cell>
          <cell r="C207" t="str">
            <v>ML</v>
          </cell>
        </row>
        <row r="208">
          <cell r="A208" t="str">
            <v>2.5.46</v>
          </cell>
          <cell r="B208" t="str">
            <v xml:space="preserve">SUMINISTRO TUBERÍA DE ALCANTARILLADO PVC W - RETEN   4" </v>
          </cell>
          <cell r="C208" t="str">
            <v>ML</v>
          </cell>
        </row>
        <row r="209">
          <cell r="A209" t="str">
            <v>2.5.46A</v>
          </cell>
          <cell r="B209" t="str">
            <v xml:space="preserve"> INSTALACIÓN TUBERÍA DE ALCANTARILLADO PVC W - RETEN   4" </v>
          </cell>
        </row>
        <row r="210">
          <cell r="A210" t="str">
            <v>2.5.47</v>
          </cell>
          <cell r="B210" t="str">
            <v xml:space="preserve">SUMINISTRO E INSTALACIÓN TUBERÍA DE ALCANTARILLADO PVC W - RETEN   6"   </v>
          </cell>
          <cell r="C210" t="str">
            <v>ML</v>
          </cell>
        </row>
        <row r="211">
          <cell r="A211" t="str">
            <v>2.5.48</v>
          </cell>
          <cell r="B211" t="str">
            <v>SUMINISTRO E INSTALACIÓN TUBERÍA DE ALCANTARILLADO PVC W - RETEN   8"</v>
          </cell>
          <cell r="C211" t="str">
            <v>ML</v>
          </cell>
        </row>
        <row r="212">
          <cell r="A212" t="str">
            <v>2.6.1</v>
          </cell>
          <cell r="B212" t="str">
            <v>PASOS UÑA DE GATO D=5/8"</v>
          </cell>
          <cell r="C212" t="str">
            <v>UN</v>
          </cell>
        </row>
        <row r="213">
          <cell r="A213" t="str">
            <v>2.6.2</v>
          </cell>
          <cell r="B213" t="str">
            <v>RETIRO DE TUBERÍA EXISTENTE EN GRESS 6"</v>
          </cell>
          <cell r="C213" t="str">
            <v>ML</v>
          </cell>
        </row>
        <row r="214">
          <cell r="A214" t="str">
            <v>2.6.3</v>
          </cell>
          <cell r="B214" t="str">
            <v>RETIRO DE TUBERÍA EXISTENTE EN GRESS 8"</v>
          </cell>
          <cell r="C214" t="str">
            <v>ML</v>
          </cell>
        </row>
        <row r="215">
          <cell r="A215" t="str">
            <v>2.6.4</v>
          </cell>
          <cell r="B215" t="str">
            <v>RETIRO DE TUBERÍA EXISTENTE EN GRESS 10"</v>
          </cell>
          <cell r="C215" t="str">
            <v>ML</v>
          </cell>
        </row>
        <row r="216">
          <cell r="A216" t="str">
            <v>2.6.5</v>
          </cell>
          <cell r="B216" t="str">
            <v>RETIRO DE TUBERÍA EXISTENTE EN CONCRETO 8"</v>
          </cell>
          <cell r="C216" t="str">
            <v>ML</v>
          </cell>
        </row>
        <row r="217">
          <cell r="A217" t="str">
            <v>2.6.6</v>
          </cell>
          <cell r="B217" t="str">
            <v>RETIRO DE TUBERÍA EXISTENTE EN CONCRETO 10"</v>
          </cell>
          <cell r="C217" t="str">
            <v>ML</v>
          </cell>
        </row>
        <row r="218">
          <cell r="A218" t="str">
            <v>2.6.7</v>
          </cell>
          <cell r="B218" t="str">
            <v>RETIRO DE TUBERÍA EXISTENTE EN CONCRETO 12"</v>
          </cell>
          <cell r="C218" t="str">
            <v>ML</v>
          </cell>
        </row>
        <row r="219">
          <cell r="A219" t="str">
            <v>2.6.8</v>
          </cell>
          <cell r="B219" t="str">
            <v>RETIRO DE TUBERÍA EXISTENTE EN CONCRETO 16"</v>
          </cell>
          <cell r="C219" t="str">
            <v>ML</v>
          </cell>
        </row>
        <row r="220">
          <cell r="A220" t="str">
            <v>2.6.9</v>
          </cell>
          <cell r="B220" t="str">
            <v>DEMOLICION POZOS DE INSPECCION</v>
          </cell>
          <cell r="C220" t="str">
            <v>UN</v>
          </cell>
        </row>
        <row r="221">
          <cell r="A221" t="str">
            <v>2.6.10</v>
          </cell>
          <cell r="B221" t="str">
            <v>DEMOLICION CAMARAS 2.5&lt;h&lt;3.0m</v>
          </cell>
          <cell r="C221" t="str">
            <v>UN</v>
          </cell>
        </row>
        <row r="222">
          <cell r="A222" t="str">
            <v>2.6.11</v>
          </cell>
          <cell r="B222" t="str">
            <v xml:space="preserve"> ARO - TAPA EN  HF - TIPO LIVIANO</v>
          </cell>
          <cell r="C222" t="str">
            <v>UN</v>
          </cell>
        </row>
        <row r="223">
          <cell r="A223" t="str">
            <v>2.6.12</v>
          </cell>
          <cell r="B223" t="str">
            <v>BASE Y CAÑUELA, CONCRETO 17.5 MPa - (2500 PSI)</v>
          </cell>
          <cell r="C223" t="str">
            <v>M3</v>
          </cell>
        </row>
        <row r="224">
          <cell r="A224" t="str">
            <v>2.6.13</v>
          </cell>
          <cell r="B224" t="str">
            <v>SUMINISTRO E INSTALACIÓN CAMARA DE INSPECCIÓN 1000mm BASE RECTA POLIETILENO DN=200mm</v>
          </cell>
          <cell r="C224" t="str">
            <v>UN</v>
          </cell>
        </row>
        <row r="225">
          <cell r="A225" t="str">
            <v>2.6.14</v>
          </cell>
          <cell r="B225" t="str">
            <v>SUMINISTRO E INSTALACIÓN CAMARA DE INSPECCIÓN 1000mm BASE RECTA POLIETILENO DN=250mm</v>
          </cell>
          <cell r="C225" t="str">
            <v>UN</v>
          </cell>
        </row>
        <row r="226">
          <cell r="A226" t="str">
            <v>2.6.15</v>
          </cell>
          <cell r="B226" t="str">
            <v>SUMINISTRO E INSTALACIÓN CAMARA DE INSPECCIÓN 1000mm BASE RECTA POLIETILENO DN=315mm</v>
          </cell>
          <cell r="C226" t="str">
            <v>UN</v>
          </cell>
        </row>
        <row r="227">
          <cell r="A227" t="str">
            <v>2.6.16</v>
          </cell>
          <cell r="B227" t="str">
            <v>SUMINISTRO E INSTALACIÓN CAMARA DE INSPECCIÓN 1000mm INICIAL POLIETILENO DN=200mm</v>
          </cell>
          <cell r="C227" t="str">
            <v>UN</v>
          </cell>
        </row>
        <row r="228">
          <cell r="A228" t="str">
            <v>2.6.17</v>
          </cell>
          <cell r="B228" t="str">
            <v>SUMINISTRO E INSTALACIÓN CAMARA DE INSPECCIÓN 1000mm INICIAL POLIETILENO DN=250mm</v>
          </cell>
          <cell r="C228" t="str">
            <v>UN</v>
          </cell>
        </row>
        <row r="229">
          <cell r="A229" t="str">
            <v>2.6.18</v>
          </cell>
          <cell r="B229" t="str">
            <v>SUMINISTRO E INSTALACIÓN CAMARA DE INSPECCIÓN 1000mm BASE RECTA POLIETILENO DN=200mm</v>
          </cell>
          <cell r="C229" t="str">
            <v>UN</v>
          </cell>
        </row>
        <row r="230">
          <cell r="A230" t="str">
            <v>2.6.19</v>
          </cell>
          <cell r="B230" t="str">
            <v>SUMINISTRO E INSTALACIÓN CAMARA DE INSPECCIÓN 1000mm 90° POLIETILENO DN=200mm</v>
          </cell>
          <cell r="C230" t="str">
            <v>UN</v>
          </cell>
        </row>
        <row r="231">
          <cell r="A231" t="str">
            <v>2.6.20</v>
          </cell>
          <cell r="B231" t="str">
            <v>SUMINISTRO E INSTALACIÓN CAMARA DE INSPECCIÓN 1000mm 90° POLIETILENO DN=250mm</v>
          </cell>
          <cell r="C231" t="str">
            <v>UN</v>
          </cell>
        </row>
        <row r="232">
          <cell r="A232" t="str">
            <v>2.6.21</v>
          </cell>
          <cell r="B232" t="str">
            <v>SUMINISTRO E INSTALACIÓN CAMARA DE INSPECCIÓN 1000mm 90° POLIETILENO DN=315mm</v>
          </cell>
          <cell r="C232" t="str">
            <v>UN</v>
          </cell>
        </row>
        <row r="233">
          <cell r="A233" t="str">
            <v>2.6.22</v>
          </cell>
          <cell r="B233" t="str">
            <v>SUMINISTRO E INSTALACIÓN CAMARA DE INSPECCIÓN 1000mm TEE POLIETILENO DN=200mm</v>
          </cell>
          <cell r="C233" t="str">
            <v>UN</v>
          </cell>
        </row>
        <row r="234">
          <cell r="A234" t="str">
            <v>2.6.23</v>
          </cell>
          <cell r="B234" t="str">
            <v>SUMINISTRO E INSTALACIÓN CAMARA DE INSPECCIÓN 1000mm TEE POLIETILENO DN=250mm</v>
          </cell>
          <cell r="C234" t="str">
            <v>UN</v>
          </cell>
        </row>
        <row r="235">
          <cell r="A235" t="str">
            <v>2.6.24</v>
          </cell>
          <cell r="B235" t="str">
            <v>SUMINISTRO E INSTALACIÓN CAMARA DE INSPECCIÓN 1000mm TEE POLIETILENO DN=250mm</v>
          </cell>
          <cell r="C235" t="str">
            <v>UN</v>
          </cell>
        </row>
        <row r="236">
          <cell r="A236" t="str">
            <v>2.6.25</v>
          </cell>
          <cell r="B236" t="str">
            <v>SUMINISTRO E INSTALACIÓN CAMARA DE INSPECCIÓN 1000mm DOBLE TEE POLIETILENO DN=200mm</v>
          </cell>
          <cell r="C236" t="str">
            <v>UN</v>
          </cell>
        </row>
        <row r="237">
          <cell r="A237" t="str">
            <v>2.6.26</v>
          </cell>
          <cell r="B237" t="str">
            <v>SUMINISTRO E INSTALACIÓN CAMARA DE INSPECCIÓN 1000mm DOBLE TEE POLIETILENO DN=250mm</v>
          </cell>
          <cell r="C237" t="str">
            <v>UN</v>
          </cell>
        </row>
        <row r="238">
          <cell r="A238" t="str">
            <v>2.6.27</v>
          </cell>
          <cell r="B238" t="str">
            <v>SUMINISTRO E INSTALACIÓN CAMARA DE INSPECCIÓN 1000mm DOBLE TEE POLIETILENO DN=315mm</v>
          </cell>
          <cell r="C238" t="str">
            <v>UN</v>
          </cell>
        </row>
        <row r="239">
          <cell r="A239" t="str">
            <v>2.6.28</v>
          </cell>
          <cell r="B239" t="str">
            <v>SUMINISTRO E INSTALACIÓN ELEVADOR CÁMARA 1000mm X 400 mm</v>
          </cell>
          <cell r="C239" t="str">
            <v>UN</v>
          </cell>
        </row>
        <row r="240">
          <cell r="A240" t="str">
            <v>2.6.29</v>
          </cell>
          <cell r="B240" t="str">
            <v>SSUMINISTRO E INSTALACIÓN ELEVADOR CÁMARA 1000mm X 750 mm</v>
          </cell>
          <cell r="C240" t="str">
            <v>UN</v>
          </cell>
        </row>
        <row r="241">
          <cell r="A241" t="str">
            <v>2.6.30</v>
          </cell>
          <cell r="B241" t="str">
            <v>SUMINISTRO E INSTALACIÓN ELEVADOR CÁMARA 1000mm X 1000 mm</v>
          </cell>
          <cell r="C241" t="str">
            <v>UN</v>
          </cell>
        </row>
        <row r="242">
          <cell r="A242" t="str">
            <v>2.6.31</v>
          </cell>
          <cell r="B242" t="str">
            <v>SUMINISTRO E INSTALACIÓN ELEVADOR CÁMARA 1000mm X 400 mm</v>
          </cell>
          <cell r="C242" t="str">
            <v>UN</v>
          </cell>
        </row>
        <row r="243">
          <cell r="A243" t="str">
            <v>2.6.32</v>
          </cell>
          <cell r="B243" t="str">
            <v>SUMINISTRO E INSTALACIÓN ELEVADOR CÁMARA 1000mm X 1500 mm</v>
          </cell>
          <cell r="C243" t="str">
            <v>UN</v>
          </cell>
        </row>
        <row r="244">
          <cell r="A244" t="str">
            <v>2.6.33</v>
          </cell>
          <cell r="B244" t="str">
            <v>SUMINISTRO E INSTALACIÓN ELEVADOR CÁMARA 1000mm X 1750 mm</v>
          </cell>
          <cell r="C244" t="str">
            <v>UN</v>
          </cell>
        </row>
        <row r="245">
          <cell r="A245" t="str">
            <v>2.6.34</v>
          </cell>
          <cell r="B245" t="str">
            <v>SUMINISTRO E INSTALACIÓN ELEVADOR CÁMARA 1000mm X 2000 mm</v>
          </cell>
          <cell r="C245" t="str">
            <v>UN</v>
          </cell>
        </row>
        <row r="246">
          <cell r="A246" t="str">
            <v>2.6.35</v>
          </cell>
          <cell r="B246" t="str">
            <v>SUMINISTRO E INSTALACIÓN ELEVADOR CÁMARA 1000mm X 2500 mm</v>
          </cell>
          <cell r="C246" t="str">
            <v>UN</v>
          </cell>
        </row>
        <row r="247">
          <cell r="A247" t="str">
            <v>2.6.36</v>
          </cell>
          <cell r="B247" t="str">
            <v>SUMINISTRO E INSTALACIÓN ELEVADOR CÁMARA 1000mm X 3000 mm</v>
          </cell>
          <cell r="C247" t="str">
            <v>UN</v>
          </cell>
        </row>
        <row r="248">
          <cell r="A248" t="str">
            <v>2.6.37</v>
          </cell>
          <cell r="B248" t="str">
            <v xml:space="preserve"> SUMINISTRO E INSTALACIÓN ELEVADOR CÁMARA 1000mm X 3250 mm</v>
          </cell>
          <cell r="C248" t="str">
            <v>UN</v>
          </cell>
        </row>
        <row r="249">
          <cell r="A249" t="str">
            <v>2.6.38</v>
          </cell>
          <cell r="B249" t="str">
            <v>SUMINISTRO E INSTALACIÓN ELEVADOR CÁMARA 1000mm X 3500 mm</v>
          </cell>
          <cell r="C249" t="str">
            <v>UN</v>
          </cell>
        </row>
        <row r="250">
          <cell r="A250" t="str">
            <v>2.6.39</v>
          </cell>
          <cell r="B250" t="str">
            <v>SUMINISTRO E INSTALACIÓN ELEVADOR CÁMARA 1000mm X 3750 mm</v>
          </cell>
          <cell r="C250" t="str">
            <v>UN</v>
          </cell>
        </row>
        <row r="251">
          <cell r="A251" t="str">
            <v>2.6.40</v>
          </cell>
          <cell r="B251" t="str">
            <v>SUMINISTRO E INSTALACIÓN CONO CAMARA 1000mm CONCENTRICO</v>
          </cell>
          <cell r="C251" t="str">
            <v>UN</v>
          </cell>
        </row>
        <row r="252">
          <cell r="A252" t="str">
            <v>2.6.41</v>
          </cell>
          <cell r="B252" t="str">
            <v>SUMINISTRO E INSTALACIÓN CONO CAMARA 1000mm EXCENTRICO</v>
          </cell>
          <cell r="C252" t="str">
            <v>UN</v>
          </cell>
        </row>
        <row r="253">
          <cell r="A253" t="str">
            <v>2.6.42</v>
          </cell>
          <cell r="B253" t="str">
            <v>SUMINISTRO E INSTALACIÓN TRAMO ESCALERA CAMARA 1000mm X 500mm</v>
          </cell>
          <cell r="C253" t="str">
            <v>UN</v>
          </cell>
        </row>
        <row r="254">
          <cell r="A254" t="str">
            <v>2.6.43</v>
          </cell>
          <cell r="B254" t="str">
            <v>SUMINISTRO E INSTALACIÓN TORNILLO INOX 5/16" X 2" (8 UN)</v>
          </cell>
          <cell r="C254" t="str">
            <v>UN</v>
          </cell>
        </row>
        <row r="255">
          <cell r="A255" t="str">
            <v>2.6.44</v>
          </cell>
          <cell r="B255" t="str">
            <v xml:space="preserve">POZO DE INSPECCIÓN LADRILLO, DIÁMETRO INTERIOR 1.0 M  H  &lt; 1.0 M  </v>
          </cell>
          <cell r="C255" t="str">
            <v>UN</v>
          </cell>
        </row>
        <row r="256">
          <cell r="A256" t="str">
            <v>2.6.45</v>
          </cell>
          <cell r="B256" t="str">
            <v xml:space="preserve">POZO DE INSPECCIÓN LADRILLO, DIÁMETRO INTERIOR 1.2 M , 1.0 &lt;  H &lt; 1.5  </v>
          </cell>
          <cell r="C256" t="str">
            <v>UN</v>
          </cell>
        </row>
        <row r="257">
          <cell r="A257" t="str">
            <v>2.6.46</v>
          </cell>
          <cell r="B257" t="str">
            <v xml:space="preserve">POZO DE INSPECCIÓN, DIÁMETRO INTERIOR 1.2 M, 1.50  &lt;  H &lt; 2.00  </v>
          </cell>
          <cell r="C257" t="str">
            <v>UN</v>
          </cell>
        </row>
        <row r="258">
          <cell r="A258" t="str">
            <v>2.6.47</v>
          </cell>
          <cell r="B258" t="str">
            <v xml:space="preserve">POZO DE INSPECCIÓN, DIÁMETRO INTERIOR 1.2 M , 2.0  &lt;  H &lt; 2.5   </v>
          </cell>
          <cell r="C258" t="str">
            <v>UN</v>
          </cell>
        </row>
        <row r="259">
          <cell r="A259" t="str">
            <v>2.6.48</v>
          </cell>
          <cell r="B259" t="str">
            <v>POZO DE INSPECCIÓN, DIÁMETRO INTERIOR 1.5 M, 2.5  &lt; H &lt; 3.5</v>
          </cell>
          <cell r="C259" t="str">
            <v>UN</v>
          </cell>
        </row>
        <row r="260">
          <cell r="A260" t="str">
            <v>2.6.49</v>
          </cell>
          <cell r="B260" t="str">
            <v>CAMARA DE CAIDA  8" X  6"</v>
          </cell>
          <cell r="C260" t="str">
            <v>UN</v>
          </cell>
        </row>
        <row r="261">
          <cell r="A261" t="str">
            <v>2.6.50</v>
          </cell>
          <cell r="B261" t="str">
            <v>CAMARA DE CAIDA  10" X  8"</v>
          </cell>
          <cell r="C261" t="str">
            <v>UN</v>
          </cell>
        </row>
        <row r="262">
          <cell r="A262" t="str">
            <v>2.6.51</v>
          </cell>
          <cell r="B262" t="str">
            <v>CAMARA DE CAIDA  12" X  10"</v>
          </cell>
          <cell r="C262" t="str">
            <v>UN</v>
          </cell>
        </row>
        <row r="263">
          <cell r="A263" t="str">
            <v>2.6.52</v>
          </cell>
          <cell r="B263" t="str">
            <v>CONEXIÓN DOMICILIARIA ALCANTARILLADO. INC. TUBERIA Y ACCESORIOS DE CONEXION TUBERIA</v>
          </cell>
          <cell r="C263" t="str">
            <v>UN</v>
          </cell>
        </row>
        <row r="264">
          <cell r="A264" t="str">
            <v>2.6.53</v>
          </cell>
          <cell r="B264" t="str">
            <v>SUMINISTRO E INSTALACIÓN DE POZO SEPTICO PLASTICO ANAEROBICO DE 1000LTS</v>
          </cell>
          <cell r="C264" t="str">
            <v>UN</v>
          </cell>
        </row>
        <row r="265">
          <cell r="A265" t="str">
            <v>2.6.54</v>
          </cell>
          <cell r="B265" t="str">
            <v xml:space="preserve">CAMPO DE INFILTRACION POZO SEPTICO PLASTICO ANAEROBICO DE 1000LTS TUBERIA DRENAJE D=4"  </v>
          </cell>
          <cell r="C265" t="str">
            <v>ML</v>
          </cell>
        </row>
        <row r="266">
          <cell r="A266" t="str">
            <v>2.7.1</v>
          </cell>
          <cell r="B266" t="str">
            <v>CONCRETO SIMPLE DE 28 Mpa - (4000 PSI) Impermeabilizado para muros</v>
          </cell>
          <cell r="C266" t="str">
            <v>M3</v>
          </cell>
        </row>
        <row r="267">
          <cell r="A267" t="str">
            <v>2.7.2</v>
          </cell>
          <cell r="B267" t="str">
            <v>Concreto simple de 28 Mpa - (4000 PSI) Impermeabilizado para Tapas</v>
          </cell>
          <cell r="C267" t="str">
            <v>M3</v>
          </cell>
        </row>
        <row r="268">
          <cell r="A268" t="str">
            <v>2.7.3</v>
          </cell>
          <cell r="B268" t="str">
            <v>Concreto Simple de 28 Mpa - 4000 PSI Impermeabilizado para placas pisos</v>
          </cell>
          <cell r="C268" t="str">
            <v>M3</v>
          </cell>
        </row>
        <row r="269">
          <cell r="A269" t="str">
            <v>2.7.4</v>
          </cell>
          <cell r="B269" t="str">
            <v>CONCRETO DE 21 MPa - (3000 PSI)  IMPERMEABILIZADO PARA MUROS</v>
          </cell>
          <cell r="C269" t="str">
            <v>M3</v>
          </cell>
        </row>
        <row r="270">
          <cell r="A270" t="str">
            <v>2.7.5</v>
          </cell>
          <cell r="B270" t="str">
            <v>CONCRETO DE 21 MPa - (3000 PSI)  IMPERMEABILIZADO PARA PLACA DE PISO</v>
          </cell>
          <cell r="C270" t="str">
            <v>M3</v>
          </cell>
        </row>
        <row r="271">
          <cell r="A271" t="str">
            <v>2.7.6</v>
          </cell>
          <cell r="B271" t="str">
            <v>CONCRETO CICLÓPEO DE 17.5 Mpa - (2500 PSI), 40%  RAJÓN.   INCLUYE FORMALETA</v>
          </cell>
          <cell r="C271" t="str">
            <v>M3</v>
          </cell>
        </row>
        <row r="272">
          <cell r="A272" t="str">
            <v>2.7.7</v>
          </cell>
          <cell r="B272" t="str">
            <v>CONCRETO SIMPLE DE 21MPa - (3000 PSI)   IMPERMEABILIZADO PARA TAPAS</v>
          </cell>
          <cell r="C272" t="str">
            <v>M3</v>
          </cell>
        </row>
        <row r="273">
          <cell r="A273" t="str">
            <v>2.7.8</v>
          </cell>
          <cell r="B273" t="str">
            <v xml:space="preserve">ROTURA DE PAVIMENTO RÍGIDO PARA ZANJAS DE ACUEDUCTO Y ALCANTARILLADO  </v>
          </cell>
          <cell r="C273" t="str">
            <v>M3</v>
          </cell>
        </row>
        <row r="274">
          <cell r="A274" t="str">
            <v>2.7.9</v>
          </cell>
          <cell r="B274" t="str">
            <v xml:space="preserve">RECONSTRUCCIÓN DE PAVIMENTO RÍGIDO  CONCRETO 21MPa - 3000 PSI  </v>
          </cell>
          <cell r="C274" t="str">
            <v>M3</v>
          </cell>
        </row>
        <row r="275">
          <cell r="A275" t="str">
            <v>2.7.10</v>
          </cell>
          <cell r="B275" t="str">
            <v xml:space="preserve">Rotura de pavimento flexible para zanjas de Acueducto y Alcantarillado </v>
          </cell>
          <cell r="C275" t="str">
            <v>M3</v>
          </cell>
        </row>
        <row r="276">
          <cell r="A276" t="str">
            <v>2.7.11</v>
          </cell>
          <cell r="B276" t="str">
            <v>TRANSPORTE A LOMO DE MULA HASTA 4 KM</v>
          </cell>
          <cell r="C276" t="str">
            <v>CARGA</v>
          </cell>
        </row>
        <row r="277">
          <cell r="A277" t="str">
            <v>2.8.1</v>
          </cell>
          <cell r="B277" t="str">
            <v>CONSTRUCCION DE TRINCHOS EN GUADUA</v>
          </cell>
          <cell r="C277" t="str">
            <v>ML</v>
          </cell>
        </row>
        <row r="278">
          <cell r="A278" t="str">
            <v>2.8.2</v>
          </cell>
          <cell r="B278" t="str">
            <v>SIEMBRA DE PASTO</v>
          </cell>
          <cell r="C278" t="str">
            <v>M2</v>
          </cell>
        </row>
        <row r="279">
          <cell r="A279" t="str">
            <v>2.8.3</v>
          </cell>
          <cell r="B279" t="str">
            <v>SIEMBRA DE VICIA</v>
          </cell>
          <cell r="C279" t="str">
            <v>M2</v>
          </cell>
        </row>
        <row r="280">
          <cell r="A280" t="str">
            <v>2.9.1</v>
          </cell>
          <cell r="B280" t="str">
            <v>ELIMINACION DE ESPECIES PIROGENICAS</v>
          </cell>
          <cell r="C280" t="str">
            <v>M2</v>
          </cell>
        </row>
        <row r="281">
          <cell r="A281" t="str">
            <v>2.9.2</v>
          </cell>
          <cell r="B281" t="str">
            <v>REPOBLAMIENTO VEGETAL</v>
          </cell>
          <cell r="C281" t="str">
            <v>HA</v>
          </cell>
        </row>
        <row r="282">
          <cell r="A282" t="str">
            <v>2.9.3</v>
          </cell>
          <cell r="B282" t="str">
            <v>RECUPERACION DE SUELO</v>
          </cell>
          <cell r="C282" t="str">
            <v>M2</v>
          </cell>
        </row>
        <row r="283">
          <cell r="A283" t="str">
            <v>2.10.1</v>
          </cell>
          <cell r="B283" t="str">
            <v>REFORESTACION PROTECTORA CON ESPECIES NATIVAS</v>
          </cell>
          <cell r="C283" t="str">
            <v>HA</v>
          </cell>
        </row>
        <row r="284">
          <cell r="A284" t="str">
            <v>2.10.2</v>
          </cell>
          <cell r="B284" t="str">
            <v>MANTENIEMIENTO DE PLANTACIONES</v>
          </cell>
          <cell r="C284" t="str">
            <v>HA</v>
          </cell>
        </row>
        <row r="285">
          <cell r="A285" t="str">
            <v>2.10.3</v>
          </cell>
          <cell r="B285" t="str">
            <v>MANTENIEMIENTO DE PLANTACIONES (SEGUNDO AÑO)</v>
          </cell>
          <cell r="C285" t="str">
            <v>HA</v>
          </cell>
        </row>
        <row r="286">
          <cell r="A286" t="str">
            <v>2.10.4</v>
          </cell>
          <cell r="B286" t="str">
            <v>AISLAMIENTO DE PLANTACIONES Y/O PREDIOS ADQUIRIDOS</v>
          </cell>
          <cell r="C286" t="str">
            <v>ML</v>
          </cell>
        </row>
        <row r="287">
          <cell r="A287" t="str">
            <v>2.11.1</v>
          </cell>
          <cell r="B287" t="str">
            <v>CONSTRUCCION DE JARDINES</v>
          </cell>
          <cell r="C287" t="str">
            <v>M2</v>
          </cell>
        </row>
        <row r="288">
          <cell r="A288" t="str">
            <v>2.11.2</v>
          </cell>
          <cell r="B288" t="str">
            <v>ESTABLECIMIENTO DE SETOS</v>
          </cell>
          <cell r="C288" t="str">
            <v>ML</v>
          </cell>
        </row>
        <row r="289">
          <cell r="A289" t="str">
            <v>2.11.3</v>
          </cell>
          <cell r="B289" t="str">
            <v>MANTENIMIENTO DE PRADOS</v>
          </cell>
          <cell r="C289" t="str">
            <v>M2</v>
          </cell>
        </row>
        <row r="290">
          <cell r="A290" t="str">
            <v>2.11.4</v>
          </cell>
          <cell r="B290" t="str">
            <v>MANTENIEMIENTO DE SETOS</v>
          </cell>
          <cell r="C290" t="str">
            <v>ML</v>
          </cell>
        </row>
        <row r="291">
          <cell r="A291" t="str">
            <v>2.12.1</v>
          </cell>
          <cell r="B291" t="str">
            <v>TALLERES</v>
          </cell>
          <cell r="C291" t="str">
            <v>DD</v>
          </cell>
        </row>
        <row r="292">
          <cell r="A292" t="str">
            <v>3.1.8</v>
          </cell>
          <cell r="B292" t="str">
            <v>Desmonte y Limpieza en rastrojo incluye acarreo libre hasta 5KM</v>
          </cell>
          <cell r="C292" t="str">
            <v>M²</v>
          </cell>
        </row>
        <row r="293">
          <cell r="A293" t="str">
            <v>3.1.13</v>
          </cell>
          <cell r="B293" t="str">
            <v>LOCALIZACION Y REPLANTEO TOPOGRAFICO</v>
          </cell>
          <cell r="C293" t="str">
            <v>km</v>
          </cell>
        </row>
        <row r="294">
          <cell r="A294" t="str">
            <v>3.1.13A</v>
          </cell>
          <cell r="B294" t="str">
            <v xml:space="preserve">LOCALIZACION Y REPLANTEO TOPOGRAFICO </v>
          </cell>
          <cell r="C294" t="str">
            <v>ML</v>
          </cell>
        </row>
        <row r="295">
          <cell r="A295" t="str">
            <v>3.3.1</v>
          </cell>
          <cell r="B295" t="str">
            <v>EXCAVACION MANUAL EN MATERIAL COMUN</v>
          </cell>
          <cell r="C295" t="str">
            <v>M³</v>
          </cell>
        </row>
        <row r="296">
          <cell r="A296" t="str">
            <v>3.3.7</v>
          </cell>
          <cell r="B296" t="str">
            <v>Suministro e Instalación Concreto Simple de 24.5 MPa - (3500 P.S.I).</v>
          </cell>
          <cell r="C296" t="str">
            <v>M³</v>
          </cell>
        </row>
        <row r="297">
          <cell r="A297" t="str">
            <v>3.3.25</v>
          </cell>
          <cell r="B297" t="str">
            <v xml:space="preserve">Relleno con material seleccionado proveniente de excavación compactado con Plancha Vibradora </v>
          </cell>
          <cell r="C297" t="str">
            <v>M3</v>
          </cell>
        </row>
        <row r="298">
          <cell r="A298" t="str">
            <v>3.15.43</v>
          </cell>
          <cell r="B298" t="str">
            <v>Relleno para redes en Arena de peña (Suministro, extendido, umedecimiento y compactación)</v>
          </cell>
          <cell r="C298" t="str">
            <v>M3</v>
          </cell>
        </row>
        <row r="299">
          <cell r="A299" t="str">
            <v>6.3.2</v>
          </cell>
          <cell r="B299" t="str">
            <v>Suministro Figurada y amarre de acero 60000 PSI  420 Mpa</v>
          </cell>
          <cell r="C299" t="str">
            <v>Kg</v>
          </cell>
        </row>
        <row r="300">
          <cell r="A300" t="str">
            <v>6.2.1</v>
          </cell>
          <cell r="B300" t="str">
            <v>Concreto Fluido - 21 Mpa - (3000 PSI)</v>
          </cell>
          <cell r="C300" t="str">
            <v>M³</v>
          </cell>
        </row>
        <row r="301">
          <cell r="A301" t="str">
            <v>1.2.32</v>
          </cell>
          <cell r="B301" t="str">
            <v>SUMINISTRO TUBERIA PVC SANITARIA 8"</v>
          </cell>
          <cell r="C301" t="str">
            <v>ml</v>
          </cell>
        </row>
        <row r="302">
          <cell r="A302" t="str">
            <v>1.2.32A</v>
          </cell>
          <cell r="B302" t="str">
            <v>INSTALACION TUBERIA PVC SANITARIA 8"</v>
          </cell>
          <cell r="C302" t="str">
            <v>ml</v>
          </cell>
        </row>
        <row r="303">
          <cell r="A303" t="str">
            <v>1.2.33</v>
          </cell>
          <cell r="B303" t="str">
            <v>SUMINISTRO TUBERIA PVC SANITARIA 10"</v>
          </cell>
          <cell r="C303" t="str">
            <v>ml</v>
          </cell>
        </row>
        <row r="304">
          <cell r="A304" t="str">
            <v>1.2.33A</v>
          </cell>
          <cell r="B304" t="str">
            <v>INSTALACION TUBERIA PVC SANITARIA 10"</v>
          </cell>
          <cell r="C304" t="str">
            <v>ml</v>
          </cell>
        </row>
        <row r="305">
          <cell r="A305" t="str">
            <v>1.2.34</v>
          </cell>
          <cell r="B305" t="str">
            <v>SUMINISTRO TUBERIA PVC SANITARIA 12"</v>
          </cell>
          <cell r="C305" t="str">
            <v>ml</v>
          </cell>
        </row>
        <row r="306">
          <cell r="A306" t="str">
            <v>1.2.34A</v>
          </cell>
          <cell r="B306" t="str">
            <v>INSTALACION TUBERIA PVC SANITARIA 12"</v>
          </cell>
          <cell r="C306" t="str">
            <v>ml</v>
          </cell>
        </row>
        <row r="307">
          <cell r="A307" t="str">
            <v>1.2.34B</v>
          </cell>
          <cell r="B307" t="str">
            <v>SUMINISTRO TUBERIA PVC SANITARIA 14"</v>
          </cell>
          <cell r="C307" t="str">
            <v>ml</v>
          </cell>
        </row>
        <row r="308">
          <cell r="A308" t="str">
            <v>1.2.34C</v>
          </cell>
          <cell r="B308" t="str">
            <v>INSTALACION TUBERIA PVC SANITARIA 14"</v>
          </cell>
          <cell r="C308" t="str">
            <v>ml</v>
          </cell>
        </row>
        <row r="309">
          <cell r="A309" t="str">
            <v>1.2.35</v>
          </cell>
          <cell r="B309" t="str">
            <v>SUMINISTRO TUBERIA PVC SANITARIA 16"</v>
          </cell>
          <cell r="C309" t="str">
            <v>ml</v>
          </cell>
        </row>
        <row r="310">
          <cell r="A310" t="str">
            <v>1.2.35A</v>
          </cell>
          <cell r="B310" t="str">
            <v>INSTALACION TUBERIA PVC SANITARIA 16"</v>
          </cell>
          <cell r="C310" t="str">
            <v>ml</v>
          </cell>
        </row>
        <row r="311">
          <cell r="A311" t="str">
            <v>1.2.36</v>
          </cell>
          <cell r="B311" t="str">
            <v>SUMINISTRO TUBERIA PVC SANITARIA 18"</v>
          </cell>
          <cell r="C311" t="str">
            <v>ml</v>
          </cell>
        </row>
        <row r="312">
          <cell r="A312" t="str">
            <v>1.2.36A</v>
          </cell>
          <cell r="B312" t="str">
            <v>INSTALACION TUBERIA PVC SANITARIA 18"</v>
          </cell>
          <cell r="C312" t="str">
            <v>ml</v>
          </cell>
        </row>
        <row r="313">
          <cell r="A313" t="str">
            <v>1.2.36B</v>
          </cell>
          <cell r="B313" t="str">
            <v>SUMINISTRO TUBERIA PVC SANITARIA 20"</v>
          </cell>
          <cell r="C313" t="str">
            <v>ml</v>
          </cell>
        </row>
        <row r="314">
          <cell r="A314" t="str">
            <v>1.2.36C</v>
          </cell>
          <cell r="B314" t="str">
            <v>INSTALACION TUBERIA PVC SANITARIA 20"</v>
          </cell>
          <cell r="C314" t="str">
            <v>ml</v>
          </cell>
        </row>
        <row r="315">
          <cell r="A315" t="str">
            <v>2.6.45</v>
          </cell>
          <cell r="B315" t="str">
            <v xml:space="preserve">POZO DE INSPECCIÓN LADRILLO, DIÁMETRO INTERIOR 1.2 M , 1.0 &lt;  H &lt; 1.5  </v>
          </cell>
          <cell r="C315" t="str">
            <v>un</v>
          </cell>
        </row>
        <row r="316">
          <cell r="A316" t="str">
            <v>2.6.46</v>
          </cell>
          <cell r="B316" t="str">
            <v xml:space="preserve">POZO DE INSPECCIÓN, DIÁMETRO INTERIOR 1.2 M, 1.50  &lt;  H &lt; 2.00  </v>
          </cell>
          <cell r="C316" t="str">
            <v>un</v>
          </cell>
        </row>
        <row r="317">
          <cell r="A317" t="str">
            <v>2.6.47</v>
          </cell>
          <cell r="B317" t="str">
            <v xml:space="preserve">POZO DE INSPECCIÓN, DIÁMETRO INTERIOR 1.2 M , 2.0  &lt;  H &lt; 2.5   </v>
          </cell>
          <cell r="C317" t="str">
            <v>un</v>
          </cell>
        </row>
        <row r="318">
          <cell r="A318" t="str">
            <v>2.6.48</v>
          </cell>
          <cell r="B318" t="str">
            <v xml:space="preserve">POZO DE INSPECCIÓN, DIÁMETRO INTERIOR 1.5 M, 2.5  &lt; H &lt; 3.5   </v>
          </cell>
          <cell r="C318" t="str">
            <v>un</v>
          </cell>
        </row>
        <row r="319">
          <cell r="A319" t="str">
            <v>3.17.10A</v>
          </cell>
          <cell r="B319" t="str">
            <v xml:space="preserve">POZO DE INSPECCIÓN D=1.50 M, H  3.50  &lt; H &lt; 4,5 </v>
          </cell>
          <cell r="C319" t="str">
            <v>UN</v>
          </cell>
        </row>
        <row r="320">
          <cell r="A320" t="str">
            <v>1.11.10</v>
          </cell>
          <cell r="B320" t="str">
            <v>CAÑUELA CONCRETO  0,2x0,12</v>
          </cell>
          <cell r="C320" t="str">
            <v>ml</v>
          </cell>
        </row>
        <row r="321">
          <cell r="A321" t="str">
            <v>2.5.6</v>
          </cell>
          <cell r="B321" t="str">
            <v>SUMINISTRO E INSTALACIÓN TUBERÍA DE ALCANTARILLADO PVC  D= 24"</v>
          </cell>
          <cell r="C321" t="str">
            <v>ml</v>
          </cell>
        </row>
        <row r="322">
          <cell r="A322" t="str">
            <v>3.15.45</v>
          </cell>
          <cell r="B322" t="str">
            <v>CORTE DE PAVIMENTO ASFÁLTICO</v>
          </cell>
          <cell r="C322" t="str">
            <v>ml</v>
          </cell>
        </row>
        <row r="323">
          <cell r="A323" t="str">
            <v>3.15.46</v>
          </cell>
          <cell r="B323" t="str">
            <v>CORTE Y AMPLIACION DE JUNTA EN PAVIMENTO DE CONCRETO HIDRAULICO</v>
          </cell>
          <cell r="C323" t="str">
            <v>ml</v>
          </cell>
        </row>
        <row r="324">
          <cell r="A324" t="str">
            <v>1.1.76</v>
          </cell>
          <cell r="B324" t="str">
            <v>CAMPAMENTO 36 M2</v>
          </cell>
          <cell r="C324" t="str">
            <v>un</v>
          </cell>
        </row>
        <row r="325">
          <cell r="A325" t="str">
            <v>3.15.42</v>
          </cell>
          <cell r="B325" t="str">
            <v>DEMOLICION PAVIMENTO ASFALTICO (INCLUYE CARGUE Y TRANSPORTE HASTA 5 KM) &lt;=10 CMS</v>
          </cell>
          <cell r="C325" t="str">
            <v>M2</v>
          </cell>
        </row>
        <row r="326">
          <cell r="A326" t="str">
            <v>1.1.42</v>
          </cell>
          <cell r="B326" t="str">
            <v xml:space="preserve">DEMOLICION PLACAS MACIZAS CONCRETO E &lt;=0.20 m. </v>
          </cell>
          <cell r="C326" t="str">
            <v>M2</v>
          </cell>
        </row>
        <row r="327">
          <cell r="A327" t="str">
            <v>1.2.2</v>
          </cell>
          <cell r="B327" t="str">
            <v xml:space="preserve"> EXCAVACIÓN MECÁNICA EN CONGLOMERADO INCL. RETIRO</v>
          </cell>
          <cell r="C327" t="str">
            <v>M3</v>
          </cell>
        </row>
        <row r="328">
          <cell r="A328" t="str">
            <v>1.2.47</v>
          </cell>
          <cell r="B328" t="str">
            <v xml:space="preserve"> EXCAVACION MANUAL Y RETIRO MATERIAL COMUN</v>
          </cell>
          <cell r="C328" t="str">
            <v>M3</v>
          </cell>
        </row>
        <row r="329">
          <cell r="A329" t="str">
            <v>2.5.6A</v>
          </cell>
          <cell r="B329" t="str">
            <v>SUMINISTRO TUBERÍA DE ALCANTARILLADO PVC  D= 24"</v>
          </cell>
          <cell r="C329" t="str">
            <v>ML</v>
          </cell>
        </row>
        <row r="330">
          <cell r="A330" t="str">
            <v>2.5.6B</v>
          </cell>
          <cell r="B330" t="str">
            <v>INSTALACION TUBERÍA DE ALCANTARILLADO PVC  D= 24"</v>
          </cell>
          <cell r="C330" t="str">
            <v>ML</v>
          </cell>
        </row>
        <row r="331">
          <cell r="A331" t="str">
            <v>3.3.26</v>
          </cell>
          <cell r="B331" t="str">
            <v>RELLENO CON MATERIAL DE AFIRMADO COMPACTADO PLANCHA VIBRADORA INCLUYE ACARREO LIBRE DE 5 KM</v>
          </cell>
          <cell r="C331" t="str">
            <v>M3</v>
          </cell>
        </row>
        <row r="332">
          <cell r="A332" t="str">
            <v>2.1.19</v>
          </cell>
          <cell r="B332" t="str">
            <v>RELLENO BASE GRANULAR  COMPACTADO CON PLANCHA VIBRADORA</v>
          </cell>
          <cell r="C332" t="str">
            <v>M3</v>
          </cell>
        </row>
        <row r="333">
          <cell r="A333" t="str">
            <v>2.1.18</v>
          </cell>
          <cell r="B333" t="str">
            <v>RELLENO SUBBASE GRANULAR  COMPACTADO CON PLANCHA VIBRADORA</v>
          </cell>
          <cell r="C333" t="str">
            <v>M3</v>
          </cell>
        </row>
        <row r="334">
          <cell r="A334" t="str">
            <v>13.1.1</v>
          </cell>
          <cell r="B334" t="str">
            <v>ENTIBADO METÁLICO TIPO 3</v>
          </cell>
          <cell r="C334" t="str">
            <v>M2</v>
          </cell>
        </row>
        <row r="335">
          <cell r="A335" t="str">
            <v>3.3.18</v>
          </cell>
          <cell r="B335" t="str">
            <v xml:space="preserve"> SUMINISTRO FIGURADO Y ARMADO DE ACERO DE REFUERZO 60000 PSI  420 Mpa</v>
          </cell>
          <cell r="C335" t="str">
            <v>KG</v>
          </cell>
        </row>
        <row r="336">
          <cell r="A336" t="str">
            <v>3.15.87</v>
          </cell>
          <cell r="B336" t="str">
            <v>DEMOLICION  OBRAS EN CONCRETO REFORZADO, INCLUYE RETIRO DE SOBRANTES</v>
          </cell>
          <cell r="C336" t="str">
            <v>M3</v>
          </cell>
        </row>
        <row r="337">
          <cell r="A337" t="str">
            <v xml:space="preserve">1.1.9 </v>
          </cell>
          <cell r="B337" t="str">
            <v xml:space="preserve">DESMONTE DE CUBIERTA ZINC </v>
          </cell>
          <cell r="C337" t="str">
            <v>M2</v>
          </cell>
        </row>
        <row r="338">
          <cell r="A338" t="str">
            <v xml:space="preserve">1.1.24   </v>
          </cell>
          <cell r="B338" t="str">
            <v>DESMONTE ESTRUCTURA METALICA PERFILES-VIGAS</v>
          </cell>
          <cell r="C338" t="str">
            <v>KG</v>
          </cell>
        </row>
        <row r="339">
          <cell r="A339" t="str">
            <v>3.3.2</v>
          </cell>
          <cell r="B339" t="str">
            <v>EXCAVACION MANUAL EN CONGLOMERADO</v>
          </cell>
          <cell r="C339" t="str">
            <v>M3</v>
          </cell>
        </row>
        <row r="340">
          <cell r="A340" t="str">
            <v>1.3.15</v>
          </cell>
          <cell r="B340" t="str">
            <v xml:space="preserve"> COLUMNAS EN CONCRETO 21 MPa (3000 PSI), ALTURA MAYOR A 3 mts</v>
          </cell>
          <cell r="C340" t="str">
            <v>M3</v>
          </cell>
        </row>
        <row r="341">
          <cell r="A341" t="str">
            <v>1.15.1</v>
          </cell>
          <cell r="B341" t="str">
            <v>SUMINISTRO E INSTALACION PUERTA Y MARCO CAL. 18  1 X 2  INCLUYE  ANTICORROSIVO</v>
          </cell>
          <cell r="C341" t="str">
            <v>UN</v>
          </cell>
        </row>
        <row r="342">
          <cell r="A342" t="str">
            <v xml:space="preserve">1.15.2  </v>
          </cell>
          <cell r="B342" t="str">
            <v>SUMINSITRO E INSTALACIÓN VENTANA LAMINA CAL. 18 CON VIDRIO INC. ANTICORR.</v>
          </cell>
          <cell r="C342" t="str">
            <v>M2</v>
          </cell>
        </row>
        <row r="343">
          <cell r="A343" t="str">
            <v>1.15.3</v>
          </cell>
          <cell r="B343" t="str">
            <v>SUMINISTRO E INSTALACIÓN PUERTA EN LAMINA CAL 18  INC. ANTICORROSIVO</v>
          </cell>
          <cell r="C343" t="str">
            <v>M2</v>
          </cell>
        </row>
        <row r="344">
          <cell r="A344" t="str">
            <v xml:space="preserve">2.4.47   </v>
          </cell>
          <cell r="B344" t="str">
            <v>CODO PVC RADIO CORTO 90°   D =   2"</v>
          </cell>
          <cell r="C344" t="str">
            <v>UN</v>
          </cell>
        </row>
        <row r="345">
          <cell r="A345" t="str">
            <v xml:space="preserve">2.4.207   </v>
          </cell>
          <cell r="B345" t="str">
            <v>CODO PVC RADIO CORTO 90°   D =   3"</v>
          </cell>
          <cell r="C345" t="str">
            <v>UN</v>
          </cell>
        </row>
        <row r="346">
          <cell r="A346" t="str">
            <v>2.4.54</v>
          </cell>
          <cell r="B346" t="str">
            <v>CODO PVC RADIO CORTO 45°   D =   3"</v>
          </cell>
          <cell r="C346" t="str">
            <v>UN</v>
          </cell>
        </row>
        <row r="347">
          <cell r="A347" t="str">
            <v>1.2.50</v>
          </cell>
          <cell r="B347" t="str">
            <v>BASE EN CONCRETO POBRE E=0.05 mts. 14 MPa - (2000 PSI)</v>
          </cell>
          <cell r="C347" t="str">
            <v>M2</v>
          </cell>
        </row>
        <row r="348">
          <cell r="A348" t="str">
            <v>1.3.20</v>
          </cell>
          <cell r="B348" t="str">
            <v>PLACA MACIZA 21 MPa - (3000 PSI)  E=0.10 mts.</v>
          </cell>
          <cell r="C348" t="str">
            <v>M3</v>
          </cell>
        </row>
        <row r="349">
          <cell r="A349" t="str">
            <v>1.2.11</v>
          </cell>
          <cell r="B349" t="str">
            <v>CONCRETO VIGA DE AMARRE 21,1 MPa</v>
          </cell>
          <cell r="C349" t="str">
            <v>M3</v>
          </cell>
        </row>
        <row r="350">
          <cell r="A350" t="str">
            <v xml:space="preserve">1.15.2  </v>
          </cell>
          <cell r="B350" t="str">
            <v>SUMINSITRO E INSTALACIÓN VENTANA LAMINA CAL. 18 CON VIDRIO INC. ANTICORR.</v>
          </cell>
          <cell r="C350" t="str">
            <v>M2</v>
          </cell>
        </row>
        <row r="351">
          <cell r="A351" t="str">
            <v>1.15.3</v>
          </cell>
          <cell r="B351" t="str">
            <v>SUMINISTRO E INSTALACIÓN PUERTA EN LAMINA CAL 18  INC. ANTICORROSIVO</v>
          </cell>
          <cell r="C351" t="str">
            <v>M2</v>
          </cell>
        </row>
        <row r="352">
          <cell r="A352" t="str">
            <v>1.3.14</v>
          </cell>
          <cell r="B352" t="str">
            <v>COLUMNAS EN CONCRETO 21 MPa - (3000 PSI), ALTURA MENOR A TRES METROS</v>
          </cell>
          <cell r="C352" t="str">
            <v>M3</v>
          </cell>
        </row>
        <row r="353">
          <cell r="A353" t="str">
            <v>1.4.22</v>
          </cell>
          <cell r="B353" t="str">
            <v>MURO TOLETE COMUN E=0.12 mts.</v>
          </cell>
          <cell r="C353" t="str">
            <v>M2</v>
          </cell>
        </row>
        <row r="354">
          <cell r="A354" t="str">
            <v>1.5.9</v>
          </cell>
          <cell r="B354" t="str">
            <v>PAÑETE LISO MUROS  1:4</v>
          </cell>
          <cell r="C354" t="str">
            <v>M2</v>
          </cell>
        </row>
        <row r="355">
          <cell r="A355" t="str">
            <v>1.9.3</v>
          </cell>
          <cell r="B355" t="str">
            <v>ESTUCO Y VINILO TRES MANOS EN MUROS</v>
          </cell>
          <cell r="C355" t="str">
            <v>M2</v>
          </cell>
        </row>
        <row r="356">
          <cell r="A356" t="str">
            <v xml:space="preserve">1.15.2  </v>
          </cell>
          <cell r="B356" t="str">
            <v>SUMINSITRO E INSTALACIÓN VENTANA LAMINA CAL. 18 CON VIDRIO INC. ANTICORR.</v>
          </cell>
          <cell r="C356" t="str">
            <v>M2</v>
          </cell>
        </row>
        <row r="357">
          <cell r="A357" t="str">
            <v>1.12.3</v>
          </cell>
          <cell r="B357" t="str">
            <v>SUMINISTRO E INSTALACIÓN CUBIERTA EN TEJA FIBROCEMENTO NUMERO 4</v>
          </cell>
          <cell r="C357" t="str">
            <v>M2</v>
          </cell>
        </row>
        <row r="358">
          <cell r="A358" t="str">
            <v>1.12.54</v>
          </cell>
          <cell r="B358" t="str">
            <v>SUMINISTRO E INSTALACIÓN CABALLETE ONDULADO ASBESTO CEMENTO</v>
          </cell>
          <cell r="C358" t="str">
            <v>ML</v>
          </cell>
        </row>
        <row r="359">
          <cell r="A359" t="str">
            <v>6.4.2.114</v>
          </cell>
          <cell r="B359" t="str">
            <v>CORREA METALICA EN TUBO RECTANGULAR 3" X 1 1/2"</v>
          </cell>
          <cell r="C359" t="str">
            <v>ML</v>
          </cell>
        </row>
        <row r="360">
          <cell r="A360" t="str">
            <v>6.4.2.115</v>
          </cell>
          <cell r="B360" t="str">
            <v xml:space="preserve">CANALETA GALVANIZADA </v>
          </cell>
          <cell r="C360" t="str">
            <v>ML</v>
          </cell>
        </row>
        <row r="361">
          <cell r="A361" t="str">
            <v>1.11.27</v>
          </cell>
          <cell r="B361" t="str">
            <v>TABLON DE GRES 33*33</v>
          </cell>
          <cell r="C361" t="str">
            <v>M2</v>
          </cell>
        </row>
        <row r="362">
          <cell r="A362" t="str">
            <v>6.4.2.116</v>
          </cell>
          <cell r="B362" t="str">
            <v>TABLON DE GRES 48*48</v>
          </cell>
          <cell r="C362" t="str">
            <v>M2</v>
          </cell>
        </row>
        <row r="363">
          <cell r="A363" t="str">
            <v>1.4.36</v>
          </cell>
          <cell r="B363" t="str">
            <v xml:space="preserve"> MESONES EN CONCRETO A=0.60 mts. 17.5 MPa - (3500PSI) INC. REFUERZO Y MURO TOLETE COMUN</v>
          </cell>
          <cell r="C363" t="str">
            <v xml:space="preserve"> ML</v>
          </cell>
        </row>
        <row r="364">
          <cell r="A364" t="str">
            <v>6.4.2.117</v>
          </cell>
          <cell r="B364" t="str">
            <v>GUARDAESCOBA EN CERAMICA PORCELANATO PEGADO</v>
          </cell>
          <cell r="C364" t="str">
            <v>ML</v>
          </cell>
        </row>
        <row r="365">
          <cell r="A365" t="str">
            <v>6.4.2.118</v>
          </cell>
          <cell r="B365" t="str">
            <v>GUARDAESCOBA TABLON GRESS DE O,10X0,2M E=0,25 M</v>
          </cell>
          <cell r="C365" t="str">
            <v>ML</v>
          </cell>
        </row>
        <row r="366">
          <cell r="A366" t="str">
            <v>6.4.2.119</v>
          </cell>
          <cell r="B366" t="str">
            <v>PERFIL ESTRUCTURAL 80MM X 40 MM CAL. 14, ANCLADO A MURO MEDIANTE PLATINA DE 8MM X 150MMX200MM, INCL. TORNILLOS ROSCADOS DE 1/2" Y PRISIONEROS 3/8" X 2" PARA CADA TABIQUE, SEGÚN DISEÑO</v>
          </cell>
          <cell r="C366" t="str">
            <v xml:space="preserve">UN </v>
          </cell>
        </row>
        <row r="367">
          <cell r="A367" t="str">
            <v>6.4.2.120</v>
          </cell>
          <cell r="B367" t="str">
            <v>TAPA DE ALFAJOR 0,85 X 0,75 M E= 1/4" CAL. 12 CURRUGADA, BISAGRA EN HIERRO FUNDIDO, MARCO EN PERFIL DE 1 1/4" X 3/16"</v>
          </cell>
          <cell r="C367" t="str">
            <v xml:space="preserve">UN </v>
          </cell>
        </row>
        <row r="368">
          <cell r="A368" t="str">
            <v>6.4.2.121</v>
          </cell>
          <cell r="B368" t="str">
            <v>TAPA DE ALFAJOR 0,70 X 0,65 M E= 1/4" CAL. 12 CURRUGADA, BISAGRA EN HIERRO FUNDIDO, MARCO EN PERFIL DE 1 1/4" X 3/16"</v>
          </cell>
          <cell r="C368" t="str">
            <v xml:space="preserve">UN </v>
          </cell>
        </row>
        <row r="369">
          <cell r="A369" t="str">
            <v>6.4.2.122</v>
          </cell>
          <cell r="B369" t="str">
            <v>TAPA DE ALFAJOR 1,35 X 1,30 M E= 1/4" CAL. 12 CURRUGADA, BISAGRA EN HIERRO FUNDIDO, MARCO EN PERFIL DE 1 1/4" X 3/16"</v>
          </cell>
          <cell r="C369" t="str">
            <v xml:space="preserve">UN </v>
          </cell>
        </row>
        <row r="370">
          <cell r="A370" t="str">
            <v>6.4.2.123</v>
          </cell>
          <cell r="B370" t="str">
            <v>TAPA DE ALFAJOR 1,80 X 1,00 M E= 1/4" CAL. 12 CURRUGADA, BISAGRA EN HIERRO FUNDIDO, MARCO EN PERFIL DE 1 1/4" X 3/16"</v>
          </cell>
          <cell r="C370" t="str">
            <v xml:space="preserve">UN </v>
          </cell>
        </row>
        <row r="371">
          <cell r="A371" t="str">
            <v>6.4.2.124</v>
          </cell>
          <cell r="B371" t="str">
            <v>TAPA DE ALFAJOR 1,25 X 1,20 M E= 1/4" CAL. 12 CURRUGADA, BISAGRA EN HIERRO FUNDIDO, MARCO EN PERFIL DE 1 1/4" X 3/16"</v>
          </cell>
          <cell r="C371" t="str">
            <v xml:space="preserve">UN </v>
          </cell>
        </row>
        <row r="372">
          <cell r="A372" t="str">
            <v>6.4.2.125</v>
          </cell>
          <cell r="B372" t="str">
            <v>SUMINISTRO E INSTALACION DE TEE SANITARIA REDUCIDAS 6X4"</v>
          </cell>
          <cell r="C372" t="str">
            <v xml:space="preserve">UN </v>
          </cell>
        </row>
        <row r="373">
          <cell r="A373" t="str">
            <v>6.4.2.126</v>
          </cell>
          <cell r="B373" t="str">
            <v>SUMINISTRO E INSTALACION DE TEE SANITARIA 6"</v>
          </cell>
          <cell r="C373" t="str">
            <v xml:space="preserve">UN </v>
          </cell>
        </row>
        <row r="374">
          <cell r="A374" t="str">
            <v>6.4.2.127</v>
          </cell>
          <cell r="B374" t="str">
            <v>Codo 90° PVC UM Ø:6".</v>
          </cell>
          <cell r="C374" t="str">
            <v xml:space="preserve">UN </v>
          </cell>
        </row>
        <row r="375">
          <cell r="A375" t="str">
            <v>1.2.8</v>
          </cell>
          <cell r="B375" t="str">
            <v>CONCRETO CICLOPEO 21MPa (3000 PSI) RELACIÓN 60C/40P</v>
          </cell>
          <cell r="C375" t="str">
            <v>M3</v>
          </cell>
        </row>
        <row r="376">
          <cell r="A376" t="str">
            <v>6.4.2.128</v>
          </cell>
          <cell r="B376" t="str">
            <v>TEE PVC UM D=6"X6"</v>
          </cell>
          <cell r="C376" t="str">
            <v xml:space="preserve">UN </v>
          </cell>
        </row>
        <row r="377">
          <cell r="A377" t="str">
            <v>1.5.1</v>
          </cell>
          <cell r="B377" t="str">
            <v>PAÑETE IMPERMEABIZADO 1:3</v>
          </cell>
          <cell r="C377" t="str">
            <v>M2</v>
          </cell>
        </row>
        <row r="378">
          <cell r="A378" t="str">
            <v>6.4.2.129</v>
          </cell>
          <cell r="B378" t="str">
            <v>PINTURA EPOXICA PARA MUROS A DOS MANOS</v>
          </cell>
          <cell r="C378" t="str">
            <v>M2</v>
          </cell>
        </row>
        <row r="379">
          <cell r="A379" t="str">
            <v>6.4.2.130</v>
          </cell>
          <cell r="B379" t="str">
            <v>SUMINISTRO E INSTALACION VALVULA COMPUERTA 6" VASTAGO ASCENDENTE</v>
          </cell>
          <cell r="C379" t="str">
            <v>UN</v>
          </cell>
        </row>
        <row r="380">
          <cell r="A380" t="str">
            <v>6.4.2.131</v>
          </cell>
          <cell r="B380" t="str">
            <v>PASAMURO HD SOLDADO EL x EL L:0,20m D=2"</v>
          </cell>
          <cell r="C380" t="str">
            <v>UN</v>
          </cell>
        </row>
        <row r="381">
          <cell r="A381" t="str">
            <v>6.4.2.132</v>
          </cell>
          <cell r="B381" t="str">
            <v>PASAMURO HD SOLDADO EL x EL L:0,20m D=3"</v>
          </cell>
          <cell r="C381" t="str">
            <v>UN</v>
          </cell>
        </row>
        <row r="382">
          <cell r="A382" t="str">
            <v>6.4.2.133</v>
          </cell>
          <cell r="B382" t="str">
            <v>PASAMURO HD SOLDADO EL x EL L:0,35m D=6"</v>
          </cell>
          <cell r="C382" t="str">
            <v>UN</v>
          </cell>
        </row>
        <row r="383">
          <cell r="A383" t="str">
            <v>6.4.2.134</v>
          </cell>
          <cell r="B383" t="str">
            <v>PASAMURO HD SOLDADO EL x EL L:0,35m D=3"</v>
          </cell>
          <cell r="C383" t="str">
            <v>UN</v>
          </cell>
        </row>
        <row r="384">
          <cell r="A384" t="str">
            <v>6.4.2.135</v>
          </cell>
          <cell r="B384" t="str">
            <v>PASAMURO HD SOLDADO EL x EL L:0,25m D=6"</v>
          </cell>
          <cell r="C384" t="str">
            <v>UN</v>
          </cell>
        </row>
        <row r="385">
          <cell r="A385" t="str">
            <v>6.4.2.136</v>
          </cell>
          <cell r="B385" t="str">
            <v>SUMINISTRO E INSTALACION DE MACROMEDIDOR Ø:2".</v>
          </cell>
          <cell r="C385" t="str">
            <v>UN</v>
          </cell>
        </row>
        <row r="386">
          <cell r="A386" t="str">
            <v>6.4.2.137</v>
          </cell>
          <cell r="B386" t="str">
            <v>LAMINA EN FIBRA DE VIDRIO PARA SEDIMENTADOR 0,90m x 1,50m.</v>
          </cell>
          <cell r="C386" t="str">
            <v>UN</v>
          </cell>
        </row>
        <row r="387">
          <cell r="A387" t="str">
            <v>6.4.2.138</v>
          </cell>
          <cell r="B387" t="str">
            <v>POCETA EN ACERO INOXIDABLE DE SOBREPONER INCLUYE SALPICADOR Y GRIFERIA</v>
          </cell>
          <cell r="C387" t="str">
            <v>UN</v>
          </cell>
        </row>
        <row r="388">
          <cell r="A388" t="str">
            <v>3.15.15A</v>
          </cell>
          <cell r="B388" t="str">
            <v>MONTAJE DE ESTRUCTURA METALICA</v>
          </cell>
          <cell r="C388" t="str">
            <v>KG</v>
          </cell>
        </row>
        <row r="389">
          <cell r="A389" t="str">
            <v>6.4.2.139</v>
          </cell>
          <cell r="B389" t="str">
            <v>SUMINISTRO E INSTALACION TABIQUE EN PRFV e:10 mm. (2,95m x 0,30m). Según diseño.</v>
          </cell>
          <cell r="C389" t="str">
            <v>UN</v>
          </cell>
        </row>
        <row r="390">
          <cell r="A390" t="str">
            <v>1.11.4</v>
          </cell>
          <cell r="B390" t="str">
            <v>BALDOSIN DE GRANITO No. 5  30*30*1.7</v>
          </cell>
          <cell r="C390" t="str">
            <v>M2</v>
          </cell>
        </row>
        <row r="391">
          <cell r="A391" t="str">
            <v>2.1.11</v>
          </cell>
          <cell r="B391" t="str">
            <v>SUMINISTRO E INSTALACIÓN TUBERÍA  PVC D= 6"  RDE 13.5 UNIÓN MECÁNICA</v>
          </cell>
          <cell r="C391" t="str">
            <v>ML</v>
          </cell>
        </row>
        <row r="392">
          <cell r="A392" t="str">
            <v>6.4.2.140</v>
          </cell>
          <cell r="B392" t="str">
            <v>SUMINISTRO E INSTALACION DE TEE 6X3" PVC</v>
          </cell>
          <cell r="C392" t="str">
            <v>UN</v>
          </cell>
        </row>
        <row r="393">
          <cell r="A393" t="str">
            <v>6.2.4</v>
          </cell>
          <cell r="B393" t="str">
            <v>CONCRETO CLASE D 21 MPa -(3000 PSI)</v>
          </cell>
          <cell r="C393" t="str">
            <v>M3</v>
          </cell>
        </row>
        <row r="394">
          <cell r="A394" t="str">
            <v>6.2.2</v>
          </cell>
          <cell r="B394" t="str">
            <v>CONCRETO FLUIDO - 28.0MPa - (4000 PSI)</v>
          </cell>
          <cell r="C394" t="str">
            <v>M3</v>
          </cell>
        </row>
        <row r="395">
          <cell r="A395" t="str">
            <v>1.2.17</v>
          </cell>
          <cell r="B395" t="str">
            <v>LOSA MACIZA CIMIENTO CONCRETO 21 MPa - 3000 PSI H=10 CM</v>
          </cell>
          <cell r="C395" t="str">
            <v>M2</v>
          </cell>
        </row>
        <row r="396">
          <cell r="A396" t="str">
            <v>6.4.2.141</v>
          </cell>
          <cell r="B396" t="str">
            <v>TAPA EN CONCRETO e= 0,10m L=1,20m A=0,60m (incluye dos manijas metálicas)</v>
          </cell>
          <cell r="C396" t="str">
            <v>UN</v>
          </cell>
        </row>
        <row r="397">
          <cell r="A397" t="str">
            <v>1.1.12A</v>
          </cell>
          <cell r="B397" t="str">
            <v>DEMOLICIÓN MURO CONCRETO E=25 cm</v>
          </cell>
          <cell r="C397" t="str">
            <v>M2</v>
          </cell>
        </row>
        <row r="398">
          <cell r="A398" t="str">
            <v>6.4.2.142</v>
          </cell>
          <cell r="B398" t="str">
            <v>SUMINISTRO E INSTALACION DE TEE 6X4" PVC</v>
          </cell>
          <cell r="C398" t="str">
            <v>UN</v>
          </cell>
        </row>
        <row r="399">
          <cell r="A399" t="str">
            <v>6.4.2.143</v>
          </cell>
          <cell r="B399" t="str">
            <v>SUMINISTRO E INSTALACION DE TEE 6" PVC</v>
          </cell>
          <cell r="C399" t="str">
            <v>UN</v>
          </cell>
        </row>
        <row r="400">
          <cell r="A400" t="str">
            <v>1.1.83A</v>
          </cell>
          <cell r="B400" t="str">
            <v xml:space="preserve">  DEMOLICION PLACA DE PISO E=0,20 Mts.</v>
          </cell>
          <cell r="C400" t="str">
            <v>M2</v>
          </cell>
        </row>
        <row r="401">
          <cell r="A401" t="str">
            <v>6.4.2.144</v>
          </cell>
          <cell r="B401" t="str">
            <v>VARILLA PARA REFUERZO LOGITUDINAL PARA COLUMNETA N 4, L=0,5 m, 0,996 kg</v>
          </cell>
          <cell r="C401" t="str">
            <v>UN</v>
          </cell>
        </row>
        <row r="402">
          <cell r="A402" t="str">
            <v>6.4.2.145</v>
          </cell>
          <cell r="B402" t="str">
            <v>VARILLA PARA REFUERZO TRANSVERSAL PARA COLUMNETAS N 3, L=0,7 m, 0,557 kg</v>
          </cell>
          <cell r="C402" t="str">
            <v>UN</v>
          </cell>
        </row>
        <row r="403">
          <cell r="A403" t="str">
            <v>6.4.2.146</v>
          </cell>
          <cell r="B403" t="str">
            <v>VARILLA PARA REFUERZO LOGITUDINAL PARA VIGUETAS N 2 , L=3,65 m, 0,251 kg</v>
          </cell>
          <cell r="C403" t="str">
            <v>UN</v>
          </cell>
        </row>
        <row r="404">
          <cell r="A404" t="str">
            <v>6.4.2.147</v>
          </cell>
          <cell r="B404" t="str">
            <v>VARILLA PARA REFUERZO TRANSVERSAL PARA VIGUETAS N 2 , L=0,25 m, 0,251 kg</v>
          </cell>
          <cell r="C404" t="str">
            <v>UN</v>
          </cell>
        </row>
        <row r="405">
          <cell r="A405" t="str">
            <v>1.1.62</v>
          </cell>
          <cell r="B405" t="str">
            <v>DESCAPOTE MANUAL Y RETIRO (DISTANCIA DE 1 KM A 5 KM)</v>
          </cell>
          <cell r="C405" t="str">
            <v>M2</v>
          </cell>
        </row>
        <row r="406">
          <cell r="A406" t="str">
            <v>1.1.62A</v>
          </cell>
          <cell r="B406" t="str">
            <v>DESCAPOTE MANUAL Y RETIRO DE LA CAPA VEGETAL</v>
          </cell>
          <cell r="C406" t="str">
            <v>M3</v>
          </cell>
        </row>
        <row r="407">
          <cell r="A407" t="str">
            <v>6.4.2.148</v>
          </cell>
          <cell r="B407" t="str">
            <v>PASO DE ESCALERA EN ACERO EN VARILLA N°6 incluye anticorrosivo L= 1.40 m</v>
          </cell>
          <cell r="C407" t="str">
            <v>UN</v>
          </cell>
        </row>
        <row r="408">
          <cell r="A408" t="str">
            <v>2.1.1</v>
          </cell>
          <cell r="B408" t="str">
            <v>RELLENO CON MATERIAL SELECCIONADO PROVENIENTE DE EXCAVACION COMPACTADO CON PLANCHA VIBRADORA</v>
          </cell>
          <cell r="C408" t="str">
            <v>M3</v>
          </cell>
        </row>
        <row r="409">
          <cell r="A409" t="str">
            <v>6.4.2.151</v>
          </cell>
          <cell r="B409" t="str">
            <v>TAPA DE ALFAJOR 1.0 X 1.0 M E= 1/4" CAL. 12 CURRUGADA, BISAGRA EN HIERRO FUNDIDO, MARCO EN PERFIL DE 1 1/4" X 3/16" Y MANIJA DE AGARRE EN VARILLA DE 1/2"</v>
          </cell>
          <cell r="C409" t="str">
            <v>UN</v>
          </cell>
        </row>
        <row r="410">
          <cell r="A410" t="str">
            <v>6.4.2.172</v>
          </cell>
          <cell r="B410" t="str">
            <v>SUMINISTRO E INSTALACION CODO  90°  Ø3" PVC.</v>
          </cell>
          <cell r="C410" t="str">
            <v>UN</v>
          </cell>
        </row>
        <row r="411">
          <cell r="A411" t="str">
            <v>6.4.2.160</v>
          </cell>
          <cell r="B411" t="str">
            <v>SUMINISTRO E INSTALACIÓN PASAMURO HD ELxEL L=0,20 M  D=3"</v>
          </cell>
          <cell r="C411" t="str">
            <v>UN</v>
          </cell>
        </row>
        <row r="412">
          <cell r="A412" t="str">
            <v>6.4.2.173</v>
          </cell>
          <cell r="B412" t="str">
            <v>SUMINISTRO E INSTALACIÓN MACROMEDIDOR DE 3"</v>
          </cell>
          <cell r="C412" t="str">
            <v>UN</v>
          </cell>
        </row>
        <row r="413">
          <cell r="A413" t="str">
            <v>6.4.2.150</v>
          </cell>
          <cell r="B413" t="str">
            <v>TAPA DE ALFAJOR 0,80 X 0,90 M E= 1/4" CAL. 12 CURRUGADA, BISAGRA EN HIERRO FUNDIDO, MARCO EN PERFIL DE 1 1/4" X 3/16" Y MANIJA DE AGARRE EN VARILLA DE 1/2"</v>
          </cell>
          <cell r="C413" t="str">
            <v xml:space="preserve">UN </v>
          </cell>
        </row>
        <row r="414">
          <cell r="A414" t="str">
            <v>6.4.2.174</v>
          </cell>
          <cell r="B414" t="str">
            <v>SUMINISTRO E INSTALACIÓN PASAMURO HG ELxEL L=0,15 M  D=2,5"</v>
          </cell>
          <cell r="C414" t="str">
            <v>UN</v>
          </cell>
        </row>
        <row r="415">
          <cell r="A415" t="str">
            <v>6.4.2.175</v>
          </cell>
          <cell r="B415" t="str">
            <v>SUMINISTRO E INSTALACIÓN PASAMURO HG ELxEL L=0,25 M  D=4"</v>
          </cell>
          <cell r="C415" t="str">
            <v>UN</v>
          </cell>
        </row>
        <row r="416">
          <cell r="A416" t="str">
            <v>6.4.2.176</v>
          </cell>
          <cell r="B416" t="str">
            <v>SUMINISTRO E INSTALACIÓN PASAMURO HG ELxEL L=0,20 M  D=4"</v>
          </cell>
          <cell r="C416" t="str">
            <v>UN</v>
          </cell>
        </row>
        <row r="417">
          <cell r="A417" t="str">
            <v>6.4.2.177</v>
          </cell>
          <cell r="B417" t="str">
            <v>SUMINISTRO E INSTALACIÓN PASAMURO HG ELxEB L=0,20 M  D=3"</v>
          </cell>
          <cell r="C417" t="str">
            <v>UN</v>
          </cell>
        </row>
        <row r="418">
          <cell r="A418" t="str">
            <v>6.4.2.178</v>
          </cell>
          <cell r="B418" t="str">
            <v>SUMINISTRO E INSTALACIÓN PASAMURO HG ELxEL L=0,20 M  D=3"</v>
          </cell>
          <cell r="C418" t="str">
            <v>UN</v>
          </cell>
        </row>
        <row r="419">
          <cell r="A419" t="str">
            <v>6.4.2.179</v>
          </cell>
          <cell r="B419" t="str">
            <v>SUMINISTRO E INSTALACIÓN TUBERÍA PRESION PVC D= 3" (Caja de Inspeccion)</v>
          </cell>
          <cell r="C419" t="str">
            <v>ML</v>
          </cell>
        </row>
        <row r="420">
          <cell r="A420" t="str">
            <v>6.4.2.180</v>
          </cell>
          <cell r="B420" t="str">
            <v>SUMINISTRO E INSTALACIÓN TUBERÍA PRESION PVC D= 3" (Filtro y edim a C. I)</v>
          </cell>
          <cell r="C420" t="str">
            <v>ML</v>
          </cell>
        </row>
        <row r="421">
          <cell r="A421" t="str">
            <v>6.4.2.181</v>
          </cell>
          <cell r="B421" t="str">
            <v xml:space="preserve">SUMINISTRO E INSTALACION LAMINA  EN PRFV esp=12mm, ancho=0,25m, H=0,26m, ANCLADO AL MURO EN ANGULO DE 1 1/2". </v>
          </cell>
          <cell r="C421" t="str">
            <v>M2</v>
          </cell>
        </row>
        <row r="422">
          <cell r="A422" t="str">
            <v>6.4.2.182</v>
          </cell>
          <cell r="B422" t="str">
            <v>SUMINISTRO E INSTALACION NIPLE PVC Ø1" L=0,40 m. (tubo conector para medida nivel)</v>
          </cell>
          <cell r="C422" t="str">
            <v>UN</v>
          </cell>
        </row>
        <row r="423">
          <cell r="A423" t="str">
            <v>6.4.2.183</v>
          </cell>
          <cell r="B423" t="str">
            <v>SUMINISTRO E INSTALACION NIPLE PVC Ø2" L=0,35 m. (tubo para medida nivel)</v>
          </cell>
          <cell r="C423" t="str">
            <v>UN</v>
          </cell>
        </row>
        <row r="424">
          <cell r="A424" t="str">
            <v>6.4.2.184</v>
          </cell>
          <cell r="B424" t="str">
            <v>CANAL PARSHALL PREFRABRICADO EN PRFV esp=8 mm anclado a muro, según diseño.</v>
          </cell>
          <cell r="C424" t="str">
            <v>UN</v>
          </cell>
        </row>
        <row r="425">
          <cell r="A425" t="str">
            <v>6.4.2.185</v>
          </cell>
          <cell r="B425" t="str">
            <v xml:space="preserve">MARCO EN DOCLE ANGULO 1 1/4" x 3/16". PARA SOPORTE BAFLE EN  PRFV, L= 4,6 m. según diseño.
</v>
          </cell>
          <cell r="C425" t="str">
            <v>UN</v>
          </cell>
        </row>
        <row r="426">
          <cell r="A426" t="str">
            <v>6.4.2.186</v>
          </cell>
          <cell r="B426" t="str">
            <v>BAFLE PRFV B=0,6m H=2,00m Esp= 2cm. Incluye orificio superior, inferior y rendija según diseño. (SECCION A)</v>
          </cell>
          <cell r="C426" t="str">
            <v>UN</v>
          </cell>
        </row>
        <row r="427">
          <cell r="A427" t="str">
            <v>6.4.2.187</v>
          </cell>
          <cell r="B427" t="str">
            <v>BAFLE PRFV B=0,6m H=2,00m Esp= 2cm. Incluye orificio superior, inferior y rendija según diseño. (SECCION B)</v>
          </cell>
          <cell r="C427" t="str">
            <v>UN</v>
          </cell>
        </row>
        <row r="428">
          <cell r="A428" t="str">
            <v>6.4.2.188</v>
          </cell>
          <cell r="B428" t="str">
            <v>BAFLE PRFV B=0,6m H=2,00m Esp= 2cm. Incluye orificio superior, inferior y rendija según diseño. (SECCION C)</v>
          </cell>
          <cell r="C428" t="str">
            <v>UN</v>
          </cell>
        </row>
        <row r="429">
          <cell r="A429" t="str">
            <v>6.4.2.189</v>
          </cell>
          <cell r="B429" t="str">
            <v>CANALETA DE LAVADO EN PRFV ancho efectivo= 0,20m altura efectiva= 0,13m y esp= 0,02m. L=1,7m.</v>
          </cell>
          <cell r="C429" t="str">
            <v>UN</v>
          </cell>
        </row>
        <row r="430">
          <cell r="A430" t="str">
            <v>2.4.169A</v>
          </cell>
          <cell r="B430" t="str">
            <v>GRAVA PARA LECHO FILTRANTE TAMAÑO 38,1 mm</v>
          </cell>
          <cell r="C430" t="str">
            <v>M3</v>
          </cell>
        </row>
        <row r="431">
          <cell r="A431" t="str">
            <v>2.4.172A</v>
          </cell>
          <cell r="B431" t="str">
            <v>ANTRACITA PARA FILTRO TE = 0,8 mm</v>
          </cell>
          <cell r="C431" t="str">
            <v>M3</v>
          </cell>
        </row>
        <row r="432">
          <cell r="A432" t="str">
            <v>2.4.258A</v>
          </cell>
          <cell r="B432" t="str">
            <v>ARENAPARA FILTRO TE= 0,55 mm</v>
          </cell>
          <cell r="C432" t="str">
            <v>M3</v>
          </cell>
        </row>
        <row r="433">
          <cell r="A433" t="str">
            <v>6.4.2.190</v>
          </cell>
          <cell r="B433" t="str">
            <v>VIGA TRIANGULAR BASE= 0,30 m, ALTURA= 0,25 m, e= 0,10 m. INCLUYE NIPLE EN PVC UBICADO HORIZONTALMENTE D= 1/2", CADA 0,075 m. L= 1,34 SEGÚN DISEÑO</v>
          </cell>
          <cell r="C433" t="str">
            <v>UN</v>
          </cell>
        </row>
        <row r="434">
          <cell r="A434" t="str">
            <v>6.4.2.191</v>
          </cell>
          <cell r="B434" t="str">
            <v>MULTIPLES DE ALIMENTACION PVC D= 3" L= 0,25 m</v>
          </cell>
          <cell r="C434" t="str">
            <v>UN</v>
          </cell>
        </row>
        <row r="435">
          <cell r="A435" t="str">
            <v>6.4.2.192</v>
          </cell>
          <cell r="B435" t="str">
            <v>MULTIPLES SUCCIONADORES PVC 2" C/ 0,4 m L= 0,50 m</v>
          </cell>
          <cell r="C435" t="str">
            <v>UN</v>
          </cell>
        </row>
        <row r="436">
          <cell r="A436" t="str">
            <v>6.4.2.193</v>
          </cell>
          <cell r="B436" t="str">
            <v xml:space="preserve">PLACAS EN FIBROCEMENTO H= 0,05 M, ANCHO=0,10 M, L= 1,2 M SOPORTADAS POR DOS SECCIONES DE ANGULO DE 2 1/2" X 3/16". L= 1,1 M, ANCLADAS CON PERNOS EXPANSIVOS A LOS MUROS Y LAS PLACAS.
</v>
          </cell>
          <cell r="C436" t="str">
            <v>UN</v>
          </cell>
        </row>
        <row r="437">
          <cell r="A437" t="str">
            <v>6.4.2.194</v>
          </cell>
          <cell r="B437" t="str">
            <v>MÚLTIPLE DE RECOLECCIÓN Ø 2,5" C/0,506 m, CON 7 ORIFICIOS DE Ø1/2" C/0,15 m. L=1,20M. (EN UN EXTREMO CON ADAPTADOR MACHO Y CON TAPON POR EL OPUESTO)</v>
          </cell>
          <cell r="C437" t="str">
            <v>UN</v>
          </cell>
        </row>
        <row r="438">
          <cell r="A438" t="str">
            <v>6.4.2.195</v>
          </cell>
          <cell r="B438" t="str">
            <v>MODULO HEXAGONAL INCLINACIÓN = 60° en PAD cal. 60, e=6mm.</v>
          </cell>
          <cell r="C438" t="str">
            <v>UN</v>
          </cell>
        </row>
        <row r="439">
          <cell r="A439" t="str">
            <v>6.4.2.196</v>
          </cell>
          <cell r="B439" t="str">
            <v>SUMINISTRO TUBERÍA DE ALCANTARILALDO Ø=18"</v>
          </cell>
          <cell r="C439" t="str">
            <v>ML</v>
          </cell>
        </row>
        <row r="440">
          <cell r="A440" t="str">
            <v>6.4.2.196A</v>
          </cell>
          <cell r="B440" t="str">
            <v>INSTALACION TUBERÍA DE ALCANTARILALDO Ø=18"</v>
          </cell>
          <cell r="C440" t="str">
            <v>ML</v>
          </cell>
        </row>
        <row r="441">
          <cell r="A441" t="str">
            <v>6.4.2.197</v>
          </cell>
          <cell r="B441" t="str">
            <v>SUMINISTRO TUBERÍA DE ALCANTARILALDO Ø=27"</v>
          </cell>
          <cell r="C441" t="str">
            <v>ML</v>
          </cell>
        </row>
        <row r="442">
          <cell r="A442" t="str">
            <v>6.4.2.197A</v>
          </cell>
          <cell r="B442" t="str">
            <v xml:space="preserve"> INSTALACION TUBERÍA DE ALCANTARILALDO Ø=27"</v>
          </cell>
          <cell r="C442" t="str">
            <v>ML</v>
          </cell>
        </row>
        <row r="443">
          <cell r="A443" t="str">
            <v>6.4.2.198</v>
          </cell>
          <cell r="B443" t="str">
            <v>SUMINISTRO TUBERÍA DE ALCANTARILALDO Ø=30"</v>
          </cell>
          <cell r="C443" t="str">
            <v>ML</v>
          </cell>
        </row>
        <row r="444">
          <cell r="A444" t="str">
            <v>6.4.2.198A</v>
          </cell>
          <cell r="B444" t="str">
            <v>INSTALACION TUBERÍA DE ALCANTARILALDO Ø=30"</v>
          </cell>
          <cell r="C444" t="str">
            <v>ML</v>
          </cell>
        </row>
        <row r="445">
          <cell r="A445" t="str">
            <v>3.17.3</v>
          </cell>
          <cell r="B445" t="str">
            <v>PLACA DE FONDO O BASE DE POZO DE INSPECCION DIAMETRO = 1,95 m</v>
          </cell>
          <cell r="C445" t="str">
            <v>UN</v>
          </cell>
        </row>
        <row r="446">
          <cell r="A446" t="str">
            <v>6.4.2.199</v>
          </cell>
          <cell r="B446" t="str">
            <v>CAÑUELA POZO DE INSPECCION PARA TUBERIA ENTRE 24" Y 34" (Concreto fc´= 28 Mpa elab. En obra)</v>
          </cell>
          <cell r="C446" t="str">
            <v>ML</v>
          </cell>
        </row>
        <row r="447">
          <cell r="A447" t="str">
            <v>3.11.2</v>
          </cell>
          <cell r="B447" t="str">
            <v>CARGUE Y TRANSPORTE DE MATERIALES SUELTOS,  PRODUCTO DE SOBRANTES Y/O DERRUMBES (INCLUYE ACARREO LIBRE 5 KM.)</v>
          </cell>
          <cell r="C447" t="str">
            <v>M3</v>
          </cell>
        </row>
        <row r="448">
          <cell r="A448" t="str">
            <v>3.5.1</v>
          </cell>
          <cell r="B448" t="str">
            <v>SUMINISTRO, EXTENDIDA MATERIAL GRANULAR (RECEBO) PARA AFIRMADO, SIN COMPACTAR HASTA UN DIÁMETRO DE 5" Y UN ÍNDICE PLÁSTICO MENOR O IGUAL 9%  (**)</v>
          </cell>
          <cell r="C448" t="str">
            <v>M3</v>
          </cell>
        </row>
        <row r="449">
          <cell r="A449" t="str">
            <v>3.3.13</v>
          </cell>
          <cell r="B449" t="str">
            <v xml:space="preserve"> SUMINISTRO E INSTALACIÓN CONCRETO CICLOPEO  DE 17.5 MPa - (2500 P.S.I).,  40% RAJON PARA BASES</v>
          </cell>
          <cell r="C449" t="str">
            <v>M3</v>
          </cell>
        </row>
        <row r="450">
          <cell r="A450" t="str">
            <v>0.1.1</v>
          </cell>
          <cell r="B450" t="str">
            <v>PASO ELEVADO LONGITUD 35 M - Ver presupuesto adjunto</v>
          </cell>
          <cell r="C450" t="str">
            <v>UN</v>
          </cell>
        </row>
        <row r="451">
          <cell r="A451" t="str">
            <v>6.4.2.206</v>
          </cell>
          <cell r="B451" t="str">
            <v>PLATINA CABLE SUPERIOR EN ACERO 250MM X 250MM, ESP: 1".</v>
          </cell>
          <cell r="C451" t="str">
            <v>UN</v>
          </cell>
        </row>
        <row r="452">
          <cell r="A452" t="str">
            <v>6.4.2.207</v>
          </cell>
          <cell r="B452" t="str">
            <v>PLATINA CABLE INFERIOR EN ACERO 250MM X 250MM, ESP: 1".</v>
          </cell>
          <cell r="C452" t="str">
            <v>UN</v>
          </cell>
        </row>
        <row r="453">
          <cell r="A453" t="str">
            <v>6.4.2.208</v>
          </cell>
          <cell r="B453" t="str">
            <v>VARILLA DE ANCLAJE A CABLE SUPERIOR, 1 1/4".L=2,70 M.</v>
          </cell>
          <cell r="C453" t="str">
            <v>UN</v>
          </cell>
        </row>
        <row r="454">
          <cell r="A454" t="str">
            <v>6.4.2.209</v>
          </cell>
          <cell r="B454" t="str">
            <v>VARILLA DE ANCLAJE A CABLE INFERIOR 1". L=1,70 M.</v>
          </cell>
          <cell r="C454" t="str">
            <v>UN</v>
          </cell>
        </row>
        <row r="455">
          <cell r="A455" t="str">
            <v>6.4.2.210</v>
          </cell>
          <cell r="B455" t="str">
            <v xml:space="preserve">CABLE SUPERIOR PRINCIPAL EN ACERO FU: 1770 MPA. (REF. 6 X 37, 6 TORONES X 37 ALAMBRES C/U) 32MM. </v>
          </cell>
          <cell r="C455" t="str">
            <v>ML.</v>
          </cell>
        </row>
        <row r="456">
          <cell r="A456" t="str">
            <v>6.4.2.211</v>
          </cell>
          <cell r="B456" t="str">
            <v xml:space="preserve">CABLE INFERIOR SECUNDARIO EN ACERO FU: 1770 MPA. |(REF. 6 X 19, 6 TORONES X 19 ALAMBRES C/U) 24MM. </v>
          </cell>
          <cell r="C456" t="str">
            <v>ML.</v>
          </cell>
        </row>
        <row r="457">
          <cell r="A457" t="str">
            <v>6.4.2.212</v>
          </cell>
          <cell r="B457" t="str">
            <v>CABLE EN ACERO 10 MM FU: 1770 MPA. PARA PENDOLONES SUPERIORES.</v>
          </cell>
          <cell r="C457" t="str">
            <v>ML.</v>
          </cell>
        </row>
        <row r="458">
          <cell r="A458" t="str">
            <v>6.4.2.213</v>
          </cell>
          <cell r="B458" t="str">
            <v>CABLE EN ACERO 6 MM FU: 1770 MPA. PARA PENDOLONES INFERIORES.</v>
          </cell>
          <cell r="C458" t="str">
            <v>ML.</v>
          </cell>
        </row>
        <row r="459">
          <cell r="A459" t="str">
            <v>6.4.2.214</v>
          </cell>
          <cell r="B459" t="str">
            <v>ABRAZADERA PLATINA 1/2" INCLUYE 2 ARMELLAS SOLDADAS A PLATINA DE 5/8" Y PERNO DE 5/8".</v>
          </cell>
          <cell r="C459" t="str">
            <v>UN</v>
          </cell>
        </row>
        <row r="460">
          <cell r="A460" t="str">
            <v>6.4.2.215</v>
          </cell>
          <cell r="B460" t="str">
            <v>SUJETACABLES EN ACERO DE 1 1/4".</v>
          </cell>
          <cell r="C460" t="str">
            <v>UN</v>
          </cell>
        </row>
        <row r="461">
          <cell r="A461" t="str">
            <v>6.4.2.216</v>
          </cell>
          <cell r="B461" t="str">
            <v>SUJETACABLES EN ACERO DE 1".</v>
          </cell>
          <cell r="C461" t="str">
            <v>UN</v>
          </cell>
        </row>
        <row r="462">
          <cell r="A462" t="str">
            <v>6.4.2.217</v>
          </cell>
          <cell r="B462" t="str">
            <v>SUJETACABLES EN ACERO DE 10MM.</v>
          </cell>
          <cell r="C462" t="str">
            <v>UN</v>
          </cell>
        </row>
        <row r="463">
          <cell r="A463" t="str">
            <v>6.4.2.218</v>
          </cell>
          <cell r="B463" t="str">
            <v>SUJETACABLES EN ACERO DE 8MM.</v>
          </cell>
          <cell r="C463" t="str">
            <v>UN</v>
          </cell>
        </row>
        <row r="464">
          <cell r="A464" t="str">
            <v>6.4.2.219</v>
          </cell>
          <cell r="B464" t="str">
            <v>COLUMNA EN PERFIL CIRCULAR Ø 6", 4MM. SEGÚN DISEÑO.</v>
          </cell>
          <cell r="C464" t="str">
            <v>KG</v>
          </cell>
        </row>
        <row r="465">
          <cell r="A465" t="str">
            <v>6.4.2.220</v>
          </cell>
          <cell r="B465" t="str">
            <v>PLATINA PLACA BASE DE TORRE EN ACERO 350MM X 350MM, ESP: 5/16", 4 ATIESADORES PL 3/8", 4 PERNOS DE ANCLAJE L= 40CM. Ø 3/4" Y BASE ARMADA ENBEBIDA EN EL CONCRETO 4L 1,5X1,5X1/4". SEGÚN DISEÑO.</v>
          </cell>
          <cell r="C465" t="str">
            <v>UN</v>
          </cell>
        </row>
        <row r="466">
          <cell r="A466" t="str">
            <v>6.4.2.221</v>
          </cell>
          <cell r="B466" t="str">
            <v xml:space="preserve">
SUMINISTRO E INSTALACIÓN DE TUBERÍA DE ACERO 16”*3/8 , QUE SERVIRÁ COMO CAMISA PARA INSTALACIÓN TUBERÍA DE 12" EN PVC.
</v>
          </cell>
          <cell r="C466" t="str">
            <v>ML</v>
          </cell>
        </row>
        <row r="467">
          <cell r="A467" t="str">
            <v>3.3.4</v>
          </cell>
          <cell r="B467" t="str">
            <v xml:space="preserve"> SUMINISTRO E INSTALACIÓN CONCRETO DE 14 Mpa - (2000 P.S.I).  POBRE</v>
          </cell>
          <cell r="C467" t="str">
            <v>M3</v>
          </cell>
        </row>
        <row r="468">
          <cell r="A468" t="str">
            <v>6.4.2.306</v>
          </cell>
          <cell r="B468" t="str">
            <v>PROFESIONAL DEL ÁREA AMBIENTAL TIEMPO COMPLETO</v>
          </cell>
          <cell r="C468" t="str">
            <v>MES</v>
          </cell>
        </row>
        <row r="469">
          <cell r="A469" t="str">
            <v>6.4.2.307</v>
          </cell>
          <cell r="B469" t="str">
            <v xml:space="preserve">INSTALACION DE LA CAPA VEGETAL </v>
          </cell>
          <cell r="C469" t="str">
            <v>M2</v>
          </cell>
        </row>
        <row r="470">
          <cell r="A470" t="str">
            <v>6.4.2.308</v>
          </cell>
          <cell r="B470" t="str">
            <v>EXTENDIDO Y COMPACTACION DE MATERIAL PROVENIENTE DE EXCAVACION Y ESCOMBROS EN LOS SITIOS DE DISPOSICION FINAL</v>
          </cell>
          <cell r="C470" t="str">
            <v>M3</v>
          </cell>
        </row>
        <row r="471">
          <cell r="A471" t="str">
            <v>6.4.2.309</v>
          </cell>
          <cell r="B471" t="str">
            <v>SUMINISTRO LONAS PARA ALMACENAMIENTO DE RESIDUOS Y ESCOMBROS</v>
          </cell>
          <cell r="C471" t="str">
            <v>UN</v>
          </cell>
        </row>
        <row r="472">
          <cell r="A472" t="str">
            <v>6.4.2.310</v>
          </cell>
          <cell r="B472" t="str">
            <v>ANALISIS FISICO QUIMICO Y BACTERIOLOGO</v>
          </cell>
          <cell r="C472" t="str">
            <v>UN</v>
          </cell>
        </row>
        <row r="473">
          <cell r="A473" t="str">
            <v>6.4.2.311</v>
          </cell>
          <cell r="B473" t="str">
            <v>SUMINISTRO Y COLOCACIÓN BOLSAS DE POLIPROPILENO LLENA CON ARCILLA PARA DESVIAR Y CONTROLAR  LA QUEBRADA TIPACOQUE ANTES DE LA LÍNEA DE PASO SUBFLUVIAL  DEL INTERCEPTOR</v>
          </cell>
          <cell r="C473" t="str">
            <v>UN</v>
          </cell>
        </row>
        <row r="474">
          <cell r="A474">
            <v>0</v>
          </cell>
          <cell r="B474">
            <v>0</v>
          </cell>
          <cell r="C474">
            <v>0</v>
          </cell>
        </row>
        <row r="475">
          <cell r="A475">
            <v>0</v>
          </cell>
          <cell r="B475">
            <v>0</v>
          </cell>
          <cell r="C475">
            <v>0</v>
          </cell>
        </row>
        <row r="476">
          <cell r="A476">
            <v>0</v>
          </cell>
          <cell r="B476">
            <v>0</v>
          </cell>
          <cell r="C476">
            <v>0</v>
          </cell>
        </row>
        <row r="477">
          <cell r="A477">
            <v>0</v>
          </cell>
          <cell r="B477">
            <v>0</v>
          </cell>
          <cell r="C477">
            <v>0</v>
          </cell>
        </row>
        <row r="478">
          <cell r="A478">
            <v>0</v>
          </cell>
          <cell r="B478">
            <v>0</v>
          </cell>
          <cell r="C478">
            <v>0</v>
          </cell>
        </row>
        <row r="479">
          <cell r="A479">
            <v>0</v>
          </cell>
          <cell r="B479">
            <v>0</v>
          </cell>
          <cell r="C479">
            <v>0</v>
          </cell>
        </row>
        <row r="480">
          <cell r="A480">
            <v>0</v>
          </cell>
          <cell r="B480">
            <v>0</v>
          </cell>
          <cell r="C480">
            <v>0</v>
          </cell>
        </row>
        <row r="481">
          <cell r="A481">
            <v>0</v>
          </cell>
          <cell r="B481">
            <v>0</v>
          </cell>
          <cell r="C481">
            <v>0</v>
          </cell>
        </row>
        <row r="482">
          <cell r="A482">
            <v>0</v>
          </cell>
          <cell r="B482">
            <v>0</v>
          </cell>
          <cell r="C482">
            <v>0</v>
          </cell>
        </row>
        <row r="483">
          <cell r="A483">
            <v>0</v>
          </cell>
          <cell r="B483">
            <v>0</v>
          </cell>
          <cell r="C483">
            <v>0</v>
          </cell>
        </row>
        <row r="484">
          <cell r="A484">
            <v>0</v>
          </cell>
          <cell r="B484">
            <v>0</v>
          </cell>
          <cell r="C484">
            <v>0</v>
          </cell>
        </row>
        <row r="485">
          <cell r="A485">
            <v>0</v>
          </cell>
          <cell r="B485">
            <v>0</v>
          </cell>
          <cell r="C485">
            <v>0</v>
          </cell>
        </row>
        <row r="486">
          <cell r="A486">
            <v>0</v>
          </cell>
          <cell r="B486">
            <v>0</v>
          </cell>
          <cell r="C486">
            <v>0</v>
          </cell>
        </row>
        <row r="487">
          <cell r="A487">
            <v>0</v>
          </cell>
          <cell r="B487">
            <v>0</v>
          </cell>
          <cell r="C487">
            <v>0</v>
          </cell>
        </row>
        <row r="488">
          <cell r="A488">
            <v>0</v>
          </cell>
          <cell r="B488">
            <v>0</v>
          </cell>
          <cell r="C488">
            <v>0</v>
          </cell>
        </row>
        <row r="489">
          <cell r="A489">
            <v>0</v>
          </cell>
          <cell r="B489">
            <v>0</v>
          </cell>
          <cell r="C489">
            <v>0</v>
          </cell>
        </row>
        <row r="490">
          <cell r="A490">
            <v>0</v>
          </cell>
          <cell r="B490">
            <v>0</v>
          </cell>
          <cell r="C490">
            <v>0</v>
          </cell>
        </row>
        <row r="491">
          <cell r="A491">
            <v>0</v>
          </cell>
          <cell r="B491">
            <v>0</v>
          </cell>
          <cell r="C491">
            <v>0</v>
          </cell>
        </row>
        <row r="492">
          <cell r="A492">
            <v>0</v>
          </cell>
          <cell r="B492">
            <v>0</v>
          </cell>
          <cell r="C492">
            <v>0</v>
          </cell>
        </row>
        <row r="493">
          <cell r="A493">
            <v>0</v>
          </cell>
          <cell r="B493">
            <v>0</v>
          </cell>
          <cell r="C493">
            <v>0</v>
          </cell>
        </row>
        <row r="494">
          <cell r="A494">
            <v>0</v>
          </cell>
          <cell r="B494">
            <v>0</v>
          </cell>
          <cell r="C494">
            <v>0</v>
          </cell>
        </row>
        <row r="495">
          <cell r="A495">
            <v>0</v>
          </cell>
          <cell r="B495">
            <v>0</v>
          </cell>
          <cell r="C495">
            <v>0</v>
          </cell>
        </row>
        <row r="496">
          <cell r="A496">
            <v>0</v>
          </cell>
          <cell r="B496">
            <v>0</v>
          </cell>
          <cell r="C496">
            <v>0</v>
          </cell>
        </row>
        <row r="497">
          <cell r="A497">
            <v>0</v>
          </cell>
          <cell r="B497">
            <v>0</v>
          </cell>
          <cell r="C497">
            <v>0</v>
          </cell>
        </row>
        <row r="498">
          <cell r="A498">
            <v>0</v>
          </cell>
          <cell r="B498">
            <v>0</v>
          </cell>
          <cell r="C498">
            <v>0</v>
          </cell>
        </row>
        <row r="499">
          <cell r="A499">
            <v>0</v>
          </cell>
          <cell r="B499">
            <v>0</v>
          </cell>
          <cell r="C499">
            <v>0</v>
          </cell>
        </row>
        <row r="500">
          <cell r="A500">
            <v>0</v>
          </cell>
          <cell r="B500">
            <v>0</v>
          </cell>
          <cell r="C500">
            <v>0</v>
          </cell>
        </row>
        <row r="501">
          <cell r="A501">
            <v>0</v>
          </cell>
          <cell r="B501">
            <v>0</v>
          </cell>
          <cell r="C501">
            <v>0</v>
          </cell>
        </row>
        <row r="502">
          <cell r="A502">
            <v>0</v>
          </cell>
          <cell r="B502">
            <v>0</v>
          </cell>
          <cell r="C502">
            <v>0</v>
          </cell>
        </row>
        <row r="503">
          <cell r="A503">
            <v>0</v>
          </cell>
          <cell r="B503">
            <v>0</v>
          </cell>
          <cell r="C503">
            <v>0</v>
          </cell>
        </row>
        <row r="504">
          <cell r="A504">
            <v>0</v>
          </cell>
          <cell r="B504">
            <v>0</v>
          </cell>
          <cell r="C504">
            <v>0</v>
          </cell>
        </row>
        <row r="505">
          <cell r="A505">
            <v>0</v>
          </cell>
          <cell r="B505">
            <v>0</v>
          </cell>
          <cell r="C505">
            <v>0</v>
          </cell>
        </row>
        <row r="506">
          <cell r="A506">
            <v>0</v>
          </cell>
          <cell r="B506">
            <v>0</v>
          </cell>
          <cell r="C506">
            <v>0</v>
          </cell>
        </row>
        <row r="507">
          <cell r="A507">
            <v>0</v>
          </cell>
          <cell r="B507">
            <v>0</v>
          </cell>
          <cell r="C507">
            <v>0</v>
          </cell>
        </row>
        <row r="508">
          <cell r="A508">
            <v>0</v>
          </cell>
          <cell r="B508">
            <v>0</v>
          </cell>
          <cell r="C508">
            <v>0</v>
          </cell>
        </row>
        <row r="509">
          <cell r="A509">
            <v>0</v>
          </cell>
          <cell r="B509">
            <v>0</v>
          </cell>
          <cell r="C509">
            <v>0</v>
          </cell>
        </row>
        <row r="510">
          <cell r="A510">
            <v>0</v>
          </cell>
          <cell r="B510">
            <v>0</v>
          </cell>
          <cell r="C510">
            <v>0</v>
          </cell>
        </row>
        <row r="511">
          <cell r="A511">
            <v>0</v>
          </cell>
          <cell r="B511">
            <v>0</v>
          </cell>
          <cell r="C511">
            <v>0</v>
          </cell>
        </row>
        <row r="512">
          <cell r="A512">
            <v>0</v>
          </cell>
          <cell r="B512">
            <v>0</v>
          </cell>
          <cell r="C512">
            <v>0</v>
          </cell>
        </row>
        <row r="513">
          <cell r="A513">
            <v>0</v>
          </cell>
          <cell r="B513">
            <v>0</v>
          </cell>
          <cell r="C513">
            <v>0</v>
          </cell>
        </row>
        <row r="514">
          <cell r="A514">
            <v>0</v>
          </cell>
          <cell r="B514">
            <v>0</v>
          </cell>
          <cell r="C514">
            <v>0</v>
          </cell>
        </row>
        <row r="515">
          <cell r="A515">
            <v>0</v>
          </cell>
          <cell r="B515">
            <v>0</v>
          </cell>
          <cell r="C515">
            <v>0</v>
          </cell>
        </row>
        <row r="516">
          <cell r="A516">
            <v>0</v>
          </cell>
          <cell r="B516">
            <v>0</v>
          </cell>
          <cell r="C516">
            <v>0</v>
          </cell>
        </row>
        <row r="517">
          <cell r="A517">
            <v>0</v>
          </cell>
          <cell r="B517">
            <v>0</v>
          </cell>
          <cell r="C517">
            <v>0</v>
          </cell>
        </row>
        <row r="518">
          <cell r="A518">
            <v>0</v>
          </cell>
          <cell r="B518">
            <v>0</v>
          </cell>
          <cell r="C518">
            <v>0</v>
          </cell>
        </row>
        <row r="519">
          <cell r="A519">
            <v>0</v>
          </cell>
          <cell r="B519">
            <v>0</v>
          </cell>
          <cell r="C519">
            <v>0</v>
          </cell>
        </row>
        <row r="520">
          <cell r="A520">
            <v>0</v>
          </cell>
          <cell r="B520">
            <v>0</v>
          </cell>
          <cell r="C520">
            <v>0</v>
          </cell>
        </row>
        <row r="521">
          <cell r="A521">
            <v>0</v>
          </cell>
          <cell r="B521">
            <v>0</v>
          </cell>
          <cell r="C521">
            <v>0</v>
          </cell>
        </row>
        <row r="522">
          <cell r="A522">
            <v>0</v>
          </cell>
          <cell r="B522">
            <v>0</v>
          </cell>
          <cell r="C522">
            <v>0</v>
          </cell>
        </row>
        <row r="523">
          <cell r="A523">
            <v>0</v>
          </cell>
          <cell r="B523">
            <v>0</v>
          </cell>
          <cell r="C523">
            <v>0</v>
          </cell>
        </row>
        <row r="524">
          <cell r="A524">
            <v>0</v>
          </cell>
          <cell r="B524">
            <v>0</v>
          </cell>
          <cell r="C524">
            <v>0</v>
          </cell>
        </row>
        <row r="525">
          <cell r="A525">
            <v>0</v>
          </cell>
          <cell r="B525">
            <v>0</v>
          </cell>
          <cell r="C525">
            <v>0</v>
          </cell>
        </row>
        <row r="526">
          <cell r="A526">
            <v>0</v>
          </cell>
          <cell r="B526">
            <v>0</v>
          </cell>
          <cell r="C526">
            <v>0</v>
          </cell>
        </row>
        <row r="527">
          <cell r="A527">
            <v>0</v>
          </cell>
          <cell r="B527">
            <v>0</v>
          </cell>
          <cell r="C527">
            <v>0</v>
          </cell>
        </row>
        <row r="528">
          <cell r="A528">
            <v>0</v>
          </cell>
          <cell r="B528">
            <v>0</v>
          </cell>
          <cell r="C528">
            <v>0</v>
          </cell>
        </row>
        <row r="529">
          <cell r="A529">
            <v>0</v>
          </cell>
          <cell r="B529">
            <v>0</v>
          </cell>
          <cell r="C529">
            <v>0</v>
          </cell>
        </row>
        <row r="530">
          <cell r="A530">
            <v>0</v>
          </cell>
          <cell r="B530">
            <v>0</v>
          </cell>
          <cell r="C530">
            <v>0</v>
          </cell>
        </row>
        <row r="531">
          <cell r="A531">
            <v>0</v>
          </cell>
          <cell r="B531">
            <v>0</v>
          </cell>
          <cell r="C531">
            <v>0</v>
          </cell>
        </row>
        <row r="532">
          <cell r="A532">
            <v>0</v>
          </cell>
          <cell r="B532">
            <v>0</v>
          </cell>
          <cell r="C532">
            <v>0</v>
          </cell>
        </row>
        <row r="533">
          <cell r="A533">
            <v>0</v>
          </cell>
          <cell r="B533">
            <v>0</v>
          </cell>
          <cell r="C533">
            <v>0</v>
          </cell>
        </row>
        <row r="534">
          <cell r="A534">
            <v>0</v>
          </cell>
          <cell r="B534">
            <v>0</v>
          </cell>
          <cell r="C534">
            <v>0</v>
          </cell>
        </row>
        <row r="535">
          <cell r="A535">
            <v>0</v>
          </cell>
          <cell r="B535">
            <v>0</v>
          </cell>
          <cell r="C535">
            <v>0</v>
          </cell>
        </row>
        <row r="536">
          <cell r="A536">
            <v>0</v>
          </cell>
          <cell r="B536">
            <v>0</v>
          </cell>
          <cell r="C536">
            <v>0</v>
          </cell>
        </row>
        <row r="537">
          <cell r="A537">
            <v>0</v>
          </cell>
          <cell r="B537">
            <v>0</v>
          </cell>
          <cell r="C537">
            <v>0</v>
          </cell>
        </row>
        <row r="538">
          <cell r="A538">
            <v>0</v>
          </cell>
          <cell r="B538">
            <v>0</v>
          </cell>
          <cell r="C538">
            <v>0</v>
          </cell>
        </row>
        <row r="539">
          <cell r="A539">
            <v>0</v>
          </cell>
          <cell r="B539">
            <v>0</v>
          </cell>
          <cell r="C539">
            <v>0</v>
          </cell>
        </row>
        <row r="540">
          <cell r="A540">
            <v>0</v>
          </cell>
          <cell r="B540">
            <v>0</v>
          </cell>
          <cell r="C540">
            <v>0</v>
          </cell>
        </row>
        <row r="541">
          <cell r="A541">
            <v>0</v>
          </cell>
          <cell r="B541">
            <v>0</v>
          </cell>
          <cell r="C541">
            <v>0</v>
          </cell>
        </row>
        <row r="542">
          <cell r="A542">
            <v>0</v>
          </cell>
          <cell r="B542">
            <v>0</v>
          </cell>
          <cell r="C542">
            <v>0</v>
          </cell>
        </row>
        <row r="543">
          <cell r="A543">
            <v>0</v>
          </cell>
          <cell r="B543">
            <v>0</v>
          </cell>
          <cell r="C543">
            <v>0</v>
          </cell>
        </row>
        <row r="544">
          <cell r="A544">
            <v>0</v>
          </cell>
          <cell r="B544">
            <v>0</v>
          </cell>
          <cell r="C544">
            <v>0</v>
          </cell>
        </row>
        <row r="545">
          <cell r="A545">
            <v>0</v>
          </cell>
          <cell r="B545">
            <v>0</v>
          </cell>
          <cell r="C545">
            <v>0</v>
          </cell>
        </row>
        <row r="546">
          <cell r="A546">
            <v>0</v>
          </cell>
          <cell r="B546">
            <v>0</v>
          </cell>
          <cell r="C546">
            <v>0</v>
          </cell>
        </row>
        <row r="547">
          <cell r="A547">
            <v>0</v>
          </cell>
          <cell r="B547">
            <v>0</v>
          </cell>
          <cell r="C547">
            <v>0</v>
          </cell>
        </row>
        <row r="548">
          <cell r="A548">
            <v>0</v>
          </cell>
          <cell r="B548">
            <v>0</v>
          </cell>
          <cell r="C548">
            <v>0</v>
          </cell>
        </row>
        <row r="549">
          <cell r="A549">
            <v>0</v>
          </cell>
          <cell r="B549">
            <v>0</v>
          </cell>
          <cell r="C549">
            <v>0</v>
          </cell>
        </row>
        <row r="550">
          <cell r="A550">
            <v>0</v>
          </cell>
          <cell r="B550">
            <v>0</v>
          </cell>
          <cell r="C550">
            <v>0</v>
          </cell>
        </row>
        <row r="551">
          <cell r="A551">
            <v>0</v>
          </cell>
          <cell r="B551">
            <v>0</v>
          </cell>
          <cell r="C551">
            <v>0</v>
          </cell>
        </row>
        <row r="552">
          <cell r="A552">
            <v>0</v>
          </cell>
          <cell r="B552">
            <v>0</v>
          </cell>
          <cell r="C552">
            <v>0</v>
          </cell>
        </row>
        <row r="553">
          <cell r="A553">
            <v>0</v>
          </cell>
          <cell r="B553">
            <v>0</v>
          </cell>
          <cell r="C553">
            <v>0</v>
          </cell>
        </row>
        <row r="554">
          <cell r="A554">
            <v>0</v>
          </cell>
          <cell r="B554">
            <v>0</v>
          </cell>
          <cell r="C554">
            <v>0</v>
          </cell>
        </row>
        <row r="555">
          <cell r="A555">
            <v>0</v>
          </cell>
          <cell r="B555">
            <v>0</v>
          </cell>
          <cell r="C555">
            <v>0</v>
          </cell>
        </row>
        <row r="556">
          <cell r="A556">
            <v>0</v>
          </cell>
          <cell r="B556">
            <v>0</v>
          </cell>
          <cell r="C556">
            <v>0</v>
          </cell>
        </row>
        <row r="557">
          <cell r="A557">
            <v>0</v>
          </cell>
          <cell r="B557">
            <v>0</v>
          </cell>
          <cell r="C557">
            <v>0</v>
          </cell>
        </row>
        <row r="558">
          <cell r="A558">
            <v>0</v>
          </cell>
          <cell r="B558">
            <v>0</v>
          </cell>
          <cell r="C558">
            <v>0</v>
          </cell>
        </row>
        <row r="559">
          <cell r="A559">
            <v>0</v>
          </cell>
          <cell r="B559">
            <v>0</v>
          </cell>
          <cell r="C559">
            <v>0</v>
          </cell>
        </row>
        <row r="560">
          <cell r="A560">
            <v>0</v>
          </cell>
          <cell r="B560">
            <v>0</v>
          </cell>
          <cell r="C560">
            <v>0</v>
          </cell>
        </row>
        <row r="561">
          <cell r="A561">
            <v>0</v>
          </cell>
          <cell r="B561">
            <v>0</v>
          </cell>
          <cell r="C561">
            <v>0</v>
          </cell>
        </row>
        <row r="562">
          <cell r="A562">
            <v>0</v>
          </cell>
          <cell r="B562">
            <v>0</v>
          </cell>
          <cell r="C562">
            <v>0</v>
          </cell>
        </row>
        <row r="563">
          <cell r="A563">
            <v>0</v>
          </cell>
          <cell r="B563">
            <v>0</v>
          </cell>
          <cell r="C563">
            <v>0</v>
          </cell>
        </row>
        <row r="564">
          <cell r="A564">
            <v>0</v>
          </cell>
          <cell r="B564">
            <v>0</v>
          </cell>
          <cell r="C564">
            <v>0</v>
          </cell>
        </row>
        <row r="565">
          <cell r="A565">
            <v>0</v>
          </cell>
          <cell r="B565">
            <v>0</v>
          </cell>
          <cell r="C565">
            <v>0</v>
          </cell>
        </row>
        <row r="566">
          <cell r="A566">
            <v>0</v>
          </cell>
          <cell r="B566">
            <v>0</v>
          </cell>
          <cell r="C566">
            <v>0</v>
          </cell>
        </row>
        <row r="567">
          <cell r="A567">
            <v>0</v>
          </cell>
          <cell r="B567">
            <v>0</v>
          </cell>
          <cell r="C567">
            <v>0</v>
          </cell>
        </row>
        <row r="568">
          <cell r="A568">
            <v>0</v>
          </cell>
          <cell r="B568">
            <v>0</v>
          </cell>
          <cell r="C568">
            <v>0</v>
          </cell>
        </row>
        <row r="569">
          <cell r="A569">
            <v>0</v>
          </cell>
          <cell r="B569">
            <v>0</v>
          </cell>
          <cell r="C569">
            <v>0</v>
          </cell>
        </row>
        <row r="570">
          <cell r="A570">
            <v>0</v>
          </cell>
          <cell r="B570">
            <v>0</v>
          </cell>
          <cell r="C570">
            <v>0</v>
          </cell>
        </row>
        <row r="571">
          <cell r="A571">
            <v>0</v>
          </cell>
          <cell r="B571">
            <v>0</v>
          </cell>
          <cell r="C571">
            <v>0</v>
          </cell>
        </row>
        <row r="572">
          <cell r="A572">
            <v>0</v>
          </cell>
          <cell r="B572">
            <v>0</v>
          </cell>
          <cell r="C572">
            <v>0</v>
          </cell>
        </row>
        <row r="573">
          <cell r="A573">
            <v>0</v>
          </cell>
          <cell r="B573">
            <v>0</v>
          </cell>
          <cell r="C573">
            <v>0</v>
          </cell>
        </row>
        <row r="574">
          <cell r="A574">
            <v>0</v>
          </cell>
          <cell r="B574">
            <v>0</v>
          </cell>
          <cell r="C574">
            <v>0</v>
          </cell>
        </row>
        <row r="575">
          <cell r="A575">
            <v>0</v>
          </cell>
          <cell r="B575">
            <v>0</v>
          </cell>
          <cell r="C575">
            <v>0</v>
          </cell>
        </row>
        <row r="576">
          <cell r="A576">
            <v>0</v>
          </cell>
          <cell r="B576">
            <v>0</v>
          </cell>
          <cell r="C576">
            <v>0</v>
          </cell>
        </row>
        <row r="577">
          <cell r="A577">
            <v>0</v>
          </cell>
          <cell r="B577">
            <v>0</v>
          </cell>
          <cell r="C577">
            <v>0</v>
          </cell>
        </row>
        <row r="578">
          <cell r="A578">
            <v>0</v>
          </cell>
          <cell r="B578">
            <v>0</v>
          </cell>
          <cell r="C578">
            <v>0</v>
          </cell>
        </row>
        <row r="579">
          <cell r="A579">
            <v>0</v>
          </cell>
          <cell r="B579">
            <v>0</v>
          </cell>
          <cell r="C579">
            <v>0</v>
          </cell>
        </row>
        <row r="580">
          <cell r="A580">
            <v>0</v>
          </cell>
          <cell r="B580">
            <v>0</v>
          </cell>
          <cell r="C580">
            <v>0</v>
          </cell>
        </row>
        <row r="581">
          <cell r="A581">
            <v>0</v>
          </cell>
          <cell r="B581">
            <v>0</v>
          </cell>
          <cell r="C581">
            <v>0</v>
          </cell>
        </row>
        <row r="582">
          <cell r="A582">
            <v>0</v>
          </cell>
          <cell r="B582">
            <v>0</v>
          </cell>
          <cell r="C582">
            <v>0</v>
          </cell>
        </row>
        <row r="583">
          <cell r="A583">
            <v>0</v>
          </cell>
          <cell r="B583">
            <v>0</v>
          </cell>
          <cell r="C583">
            <v>0</v>
          </cell>
        </row>
        <row r="584">
          <cell r="A584">
            <v>0</v>
          </cell>
          <cell r="B584">
            <v>0</v>
          </cell>
          <cell r="C584">
            <v>0</v>
          </cell>
        </row>
        <row r="585">
          <cell r="A585">
            <v>0</v>
          </cell>
          <cell r="B585">
            <v>0</v>
          </cell>
          <cell r="C585">
            <v>0</v>
          </cell>
        </row>
        <row r="586">
          <cell r="A586">
            <v>0</v>
          </cell>
          <cell r="B586">
            <v>0</v>
          </cell>
          <cell r="C586">
            <v>0</v>
          </cell>
        </row>
        <row r="587">
          <cell r="A587">
            <v>0</v>
          </cell>
          <cell r="B587">
            <v>0</v>
          </cell>
          <cell r="C587">
            <v>0</v>
          </cell>
        </row>
        <row r="588">
          <cell r="A588">
            <v>0</v>
          </cell>
          <cell r="B588">
            <v>0</v>
          </cell>
          <cell r="C588">
            <v>0</v>
          </cell>
        </row>
        <row r="589">
          <cell r="A589">
            <v>0</v>
          </cell>
          <cell r="B589">
            <v>0</v>
          </cell>
          <cell r="C589">
            <v>0</v>
          </cell>
        </row>
        <row r="590">
          <cell r="A590">
            <v>0</v>
          </cell>
          <cell r="B590">
            <v>0</v>
          </cell>
          <cell r="C590">
            <v>0</v>
          </cell>
        </row>
        <row r="591">
          <cell r="A591">
            <v>0</v>
          </cell>
          <cell r="B591">
            <v>0</v>
          </cell>
          <cell r="C591">
            <v>0</v>
          </cell>
        </row>
        <row r="592">
          <cell r="A592">
            <v>0</v>
          </cell>
          <cell r="B592">
            <v>0</v>
          </cell>
          <cell r="C592">
            <v>0</v>
          </cell>
        </row>
        <row r="593">
          <cell r="A593">
            <v>0</v>
          </cell>
          <cell r="B593">
            <v>0</v>
          </cell>
          <cell r="C593">
            <v>0</v>
          </cell>
        </row>
        <row r="594">
          <cell r="A594">
            <v>0</v>
          </cell>
          <cell r="B594">
            <v>0</v>
          </cell>
          <cell r="C594">
            <v>0</v>
          </cell>
        </row>
        <row r="595">
          <cell r="A595">
            <v>0</v>
          </cell>
          <cell r="B595">
            <v>0</v>
          </cell>
          <cell r="C595">
            <v>0</v>
          </cell>
        </row>
        <row r="596">
          <cell r="A596">
            <v>0</v>
          </cell>
          <cell r="B596">
            <v>0</v>
          </cell>
          <cell r="C596">
            <v>0</v>
          </cell>
        </row>
        <row r="597">
          <cell r="A597">
            <v>0</v>
          </cell>
          <cell r="B597">
            <v>0</v>
          </cell>
          <cell r="C597">
            <v>0</v>
          </cell>
        </row>
        <row r="598">
          <cell r="A598">
            <v>0</v>
          </cell>
          <cell r="B598">
            <v>0</v>
          </cell>
          <cell r="C598">
            <v>0</v>
          </cell>
        </row>
        <row r="599">
          <cell r="A599">
            <v>0</v>
          </cell>
          <cell r="B599">
            <v>0</v>
          </cell>
          <cell r="C599">
            <v>0</v>
          </cell>
        </row>
        <row r="600">
          <cell r="A600">
            <v>0</v>
          </cell>
          <cell r="B600">
            <v>0</v>
          </cell>
          <cell r="C600">
            <v>0</v>
          </cell>
        </row>
        <row r="601">
          <cell r="A601">
            <v>0</v>
          </cell>
          <cell r="B601">
            <v>0</v>
          </cell>
          <cell r="C601">
            <v>0</v>
          </cell>
        </row>
        <row r="602">
          <cell r="A602">
            <v>0</v>
          </cell>
          <cell r="B602">
            <v>0</v>
          </cell>
          <cell r="C602">
            <v>0</v>
          </cell>
        </row>
        <row r="603">
          <cell r="A603">
            <v>0</v>
          </cell>
          <cell r="B603">
            <v>0</v>
          </cell>
          <cell r="C603">
            <v>0</v>
          </cell>
        </row>
        <row r="604">
          <cell r="A604">
            <v>0</v>
          </cell>
          <cell r="B604">
            <v>0</v>
          </cell>
          <cell r="C604">
            <v>0</v>
          </cell>
        </row>
        <row r="605">
          <cell r="A605">
            <v>0</v>
          </cell>
          <cell r="B605">
            <v>0</v>
          </cell>
          <cell r="C605">
            <v>0</v>
          </cell>
        </row>
        <row r="606">
          <cell r="A606">
            <v>0</v>
          </cell>
          <cell r="B606">
            <v>0</v>
          </cell>
          <cell r="C606">
            <v>0</v>
          </cell>
        </row>
        <row r="607">
          <cell r="A607">
            <v>0</v>
          </cell>
          <cell r="B607">
            <v>0</v>
          </cell>
          <cell r="C607">
            <v>0</v>
          </cell>
        </row>
        <row r="608">
          <cell r="A608">
            <v>0</v>
          </cell>
          <cell r="B608">
            <v>0</v>
          </cell>
          <cell r="C608">
            <v>0</v>
          </cell>
        </row>
        <row r="609">
          <cell r="A609">
            <v>0</v>
          </cell>
          <cell r="B609">
            <v>0</v>
          </cell>
          <cell r="C609">
            <v>0</v>
          </cell>
        </row>
        <row r="610">
          <cell r="A610">
            <v>0</v>
          </cell>
          <cell r="B610">
            <v>0</v>
          </cell>
          <cell r="C610">
            <v>0</v>
          </cell>
        </row>
        <row r="611">
          <cell r="A611">
            <v>0</v>
          </cell>
          <cell r="B611">
            <v>0</v>
          </cell>
          <cell r="C611">
            <v>0</v>
          </cell>
        </row>
        <row r="612">
          <cell r="A612">
            <v>0</v>
          </cell>
          <cell r="B612">
            <v>0</v>
          </cell>
          <cell r="C612">
            <v>0</v>
          </cell>
        </row>
        <row r="613">
          <cell r="A613">
            <v>0</v>
          </cell>
          <cell r="B613">
            <v>0</v>
          </cell>
          <cell r="C613">
            <v>0</v>
          </cell>
        </row>
        <row r="614">
          <cell r="A614">
            <v>0</v>
          </cell>
          <cell r="B614">
            <v>0</v>
          </cell>
          <cell r="C614">
            <v>0</v>
          </cell>
        </row>
        <row r="615">
          <cell r="A615">
            <v>0</v>
          </cell>
          <cell r="B615">
            <v>0</v>
          </cell>
          <cell r="C615">
            <v>0</v>
          </cell>
        </row>
        <row r="616">
          <cell r="A616">
            <v>0</v>
          </cell>
          <cell r="B616">
            <v>0</v>
          </cell>
          <cell r="C616">
            <v>0</v>
          </cell>
        </row>
        <row r="617">
          <cell r="A617">
            <v>0</v>
          </cell>
          <cell r="B617">
            <v>0</v>
          </cell>
          <cell r="C617">
            <v>0</v>
          </cell>
        </row>
        <row r="618">
          <cell r="A618">
            <v>0</v>
          </cell>
          <cell r="B618">
            <v>0</v>
          </cell>
          <cell r="C618">
            <v>0</v>
          </cell>
        </row>
        <row r="619">
          <cell r="A619">
            <v>0</v>
          </cell>
          <cell r="B619">
            <v>0</v>
          </cell>
          <cell r="C619">
            <v>0</v>
          </cell>
        </row>
        <row r="620">
          <cell r="A620">
            <v>0</v>
          </cell>
          <cell r="B620">
            <v>0</v>
          </cell>
          <cell r="C620">
            <v>0</v>
          </cell>
        </row>
        <row r="621">
          <cell r="A621">
            <v>0</v>
          </cell>
          <cell r="B621">
            <v>0</v>
          </cell>
          <cell r="C621">
            <v>0</v>
          </cell>
        </row>
        <row r="622">
          <cell r="A622">
            <v>0</v>
          </cell>
          <cell r="B622">
            <v>0</v>
          </cell>
          <cell r="C622">
            <v>0</v>
          </cell>
        </row>
        <row r="623">
          <cell r="A623">
            <v>0</v>
          </cell>
          <cell r="B623">
            <v>0</v>
          </cell>
          <cell r="C623">
            <v>0</v>
          </cell>
        </row>
        <row r="624">
          <cell r="A624">
            <v>0</v>
          </cell>
          <cell r="B624">
            <v>0</v>
          </cell>
          <cell r="C624">
            <v>0</v>
          </cell>
        </row>
        <row r="625">
          <cell r="A625">
            <v>0</v>
          </cell>
          <cell r="B625">
            <v>0</v>
          </cell>
          <cell r="C625">
            <v>0</v>
          </cell>
        </row>
        <row r="626">
          <cell r="A626">
            <v>0</v>
          </cell>
          <cell r="B626">
            <v>0</v>
          </cell>
          <cell r="C626">
            <v>0</v>
          </cell>
        </row>
        <row r="627">
          <cell r="A627">
            <v>0</v>
          </cell>
          <cell r="B627">
            <v>0</v>
          </cell>
          <cell r="C627">
            <v>0</v>
          </cell>
        </row>
        <row r="628">
          <cell r="A628">
            <v>0</v>
          </cell>
          <cell r="B628">
            <v>0</v>
          </cell>
          <cell r="C628">
            <v>0</v>
          </cell>
        </row>
        <row r="629">
          <cell r="A629">
            <v>0</v>
          </cell>
          <cell r="B629">
            <v>0</v>
          </cell>
          <cell r="C629">
            <v>0</v>
          </cell>
        </row>
        <row r="630">
          <cell r="A630">
            <v>0</v>
          </cell>
          <cell r="B630">
            <v>0</v>
          </cell>
          <cell r="C630">
            <v>0</v>
          </cell>
        </row>
        <row r="631">
          <cell r="A631">
            <v>0</v>
          </cell>
          <cell r="B631">
            <v>0</v>
          </cell>
          <cell r="C631">
            <v>0</v>
          </cell>
        </row>
        <row r="632">
          <cell r="A632">
            <v>0</v>
          </cell>
          <cell r="B632">
            <v>0</v>
          </cell>
          <cell r="C632">
            <v>0</v>
          </cell>
        </row>
        <row r="633">
          <cell r="A633">
            <v>0</v>
          </cell>
          <cell r="B633">
            <v>0</v>
          </cell>
          <cell r="C633">
            <v>0</v>
          </cell>
        </row>
        <row r="634">
          <cell r="A634">
            <v>0</v>
          </cell>
          <cell r="B634">
            <v>0</v>
          </cell>
          <cell r="C634">
            <v>0</v>
          </cell>
        </row>
        <row r="635">
          <cell r="A635">
            <v>0</v>
          </cell>
          <cell r="B635">
            <v>0</v>
          </cell>
          <cell r="C635">
            <v>0</v>
          </cell>
        </row>
        <row r="636">
          <cell r="A636">
            <v>0</v>
          </cell>
          <cell r="B636">
            <v>0</v>
          </cell>
          <cell r="C636">
            <v>0</v>
          </cell>
        </row>
        <row r="637">
          <cell r="A637">
            <v>0</v>
          </cell>
          <cell r="B637">
            <v>0</v>
          </cell>
          <cell r="C637">
            <v>0</v>
          </cell>
        </row>
        <row r="638">
          <cell r="A638">
            <v>0</v>
          </cell>
          <cell r="B638">
            <v>0</v>
          </cell>
          <cell r="C638">
            <v>0</v>
          </cell>
        </row>
        <row r="639">
          <cell r="A639">
            <v>0</v>
          </cell>
          <cell r="B639">
            <v>0</v>
          </cell>
          <cell r="C639">
            <v>0</v>
          </cell>
        </row>
        <row r="640">
          <cell r="A640">
            <v>0</v>
          </cell>
          <cell r="B640">
            <v>0</v>
          </cell>
          <cell r="C640">
            <v>0</v>
          </cell>
        </row>
        <row r="641">
          <cell r="A641">
            <v>0</v>
          </cell>
          <cell r="B641">
            <v>0</v>
          </cell>
          <cell r="C641">
            <v>0</v>
          </cell>
        </row>
        <row r="642">
          <cell r="A642">
            <v>0</v>
          </cell>
          <cell r="B642">
            <v>0</v>
          </cell>
          <cell r="C642">
            <v>0</v>
          </cell>
        </row>
        <row r="643">
          <cell r="A643">
            <v>0</v>
          </cell>
          <cell r="B643">
            <v>0</v>
          </cell>
          <cell r="C643">
            <v>0</v>
          </cell>
        </row>
        <row r="644">
          <cell r="A644">
            <v>0</v>
          </cell>
          <cell r="B644">
            <v>0</v>
          </cell>
          <cell r="C644">
            <v>0</v>
          </cell>
        </row>
        <row r="645">
          <cell r="A645">
            <v>0</v>
          </cell>
          <cell r="B645">
            <v>0</v>
          </cell>
          <cell r="C645">
            <v>0</v>
          </cell>
        </row>
        <row r="646">
          <cell r="A646">
            <v>0</v>
          </cell>
          <cell r="B646">
            <v>0</v>
          </cell>
          <cell r="C646">
            <v>0</v>
          </cell>
        </row>
        <row r="647">
          <cell r="A647">
            <v>0</v>
          </cell>
          <cell r="B647">
            <v>0</v>
          </cell>
          <cell r="C647">
            <v>0</v>
          </cell>
        </row>
        <row r="648">
          <cell r="A648">
            <v>0</v>
          </cell>
          <cell r="B648">
            <v>0</v>
          </cell>
          <cell r="C648">
            <v>0</v>
          </cell>
        </row>
        <row r="649">
          <cell r="A649">
            <v>0</v>
          </cell>
          <cell r="B649">
            <v>0</v>
          </cell>
          <cell r="C649">
            <v>0</v>
          </cell>
        </row>
        <row r="650">
          <cell r="A650">
            <v>0</v>
          </cell>
          <cell r="B650">
            <v>0</v>
          </cell>
          <cell r="C650">
            <v>0</v>
          </cell>
        </row>
        <row r="651">
          <cell r="A651">
            <v>0</v>
          </cell>
          <cell r="B651">
            <v>0</v>
          </cell>
          <cell r="C651">
            <v>0</v>
          </cell>
        </row>
        <row r="652">
          <cell r="A652">
            <v>0</v>
          </cell>
          <cell r="B652">
            <v>0</v>
          </cell>
          <cell r="C652">
            <v>0</v>
          </cell>
        </row>
        <row r="653">
          <cell r="A653">
            <v>0</v>
          </cell>
          <cell r="B653">
            <v>0</v>
          </cell>
          <cell r="C653">
            <v>0</v>
          </cell>
        </row>
        <row r="654">
          <cell r="A654">
            <v>0</v>
          </cell>
          <cell r="B654">
            <v>0</v>
          </cell>
          <cell r="C654">
            <v>0</v>
          </cell>
        </row>
        <row r="655">
          <cell r="A655">
            <v>0</v>
          </cell>
          <cell r="B655">
            <v>0</v>
          </cell>
          <cell r="C655">
            <v>0</v>
          </cell>
        </row>
        <row r="656">
          <cell r="A656">
            <v>0</v>
          </cell>
          <cell r="B656">
            <v>0</v>
          </cell>
          <cell r="C656">
            <v>0</v>
          </cell>
        </row>
        <row r="657">
          <cell r="A657">
            <v>0</v>
          </cell>
          <cell r="B657">
            <v>0</v>
          </cell>
          <cell r="C657">
            <v>0</v>
          </cell>
        </row>
        <row r="658">
          <cell r="A658">
            <v>0</v>
          </cell>
          <cell r="B658">
            <v>0</v>
          </cell>
          <cell r="C658">
            <v>0</v>
          </cell>
        </row>
        <row r="659">
          <cell r="A659">
            <v>0</v>
          </cell>
          <cell r="B659">
            <v>0</v>
          </cell>
          <cell r="C659">
            <v>0</v>
          </cell>
        </row>
        <row r="660">
          <cell r="A660">
            <v>0</v>
          </cell>
          <cell r="B660">
            <v>0</v>
          </cell>
          <cell r="C660">
            <v>0</v>
          </cell>
        </row>
        <row r="661">
          <cell r="A661">
            <v>0</v>
          </cell>
          <cell r="B661">
            <v>0</v>
          </cell>
          <cell r="C661">
            <v>0</v>
          </cell>
        </row>
        <row r="662">
          <cell r="A662">
            <v>0</v>
          </cell>
          <cell r="B662">
            <v>0</v>
          </cell>
          <cell r="C662">
            <v>0</v>
          </cell>
        </row>
        <row r="663">
          <cell r="A663">
            <v>0</v>
          </cell>
          <cell r="B663">
            <v>0</v>
          </cell>
          <cell r="C663">
            <v>0</v>
          </cell>
        </row>
        <row r="664">
          <cell r="A664">
            <v>0</v>
          </cell>
          <cell r="B664">
            <v>0</v>
          </cell>
          <cell r="C664">
            <v>0</v>
          </cell>
        </row>
        <row r="665">
          <cell r="A665">
            <v>0</v>
          </cell>
          <cell r="B665">
            <v>0</v>
          </cell>
          <cell r="C665">
            <v>0</v>
          </cell>
        </row>
        <row r="666">
          <cell r="A666">
            <v>0</v>
          </cell>
          <cell r="B666">
            <v>0</v>
          </cell>
          <cell r="C666">
            <v>0</v>
          </cell>
        </row>
        <row r="667">
          <cell r="A667">
            <v>0</v>
          </cell>
          <cell r="B667">
            <v>0</v>
          </cell>
          <cell r="C667">
            <v>0</v>
          </cell>
        </row>
        <row r="668">
          <cell r="A668">
            <v>0</v>
          </cell>
          <cell r="B668">
            <v>0</v>
          </cell>
          <cell r="C668">
            <v>0</v>
          </cell>
        </row>
        <row r="669">
          <cell r="A669">
            <v>0</v>
          </cell>
          <cell r="B669">
            <v>0</v>
          </cell>
          <cell r="C669">
            <v>0</v>
          </cell>
        </row>
        <row r="670">
          <cell r="A670">
            <v>0</v>
          </cell>
          <cell r="B670">
            <v>0</v>
          </cell>
          <cell r="C670">
            <v>0</v>
          </cell>
        </row>
        <row r="671">
          <cell r="A671">
            <v>0</v>
          </cell>
          <cell r="B671">
            <v>0</v>
          </cell>
          <cell r="C671">
            <v>0</v>
          </cell>
        </row>
        <row r="672">
          <cell r="A672">
            <v>0</v>
          </cell>
          <cell r="B672">
            <v>0</v>
          </cell>
          <cell r="C672">
            <v>0</v>
          </cell>
        </row>
        <row r="673">
          <cell r="A673">
            <v>0</v>
          </cell>
          <cell r="B673">
            <v>0</v>
          </cell>
          <cell r="C673">
            <v>0</v>
          </cell>
        </row>
        <row r="674">
          <cell r="A674">
            <v>0</v>
          </cell>
          <cell r="B674">
            <v>0</v>
          </cell>
          <cell r="C674">
            <v>0</v>
          </cell>
        </row>
        <row r="675">
          <cell r="A675">
            <v>0</v>
          </cell>
          <cell r="B675">
            <v>0</v>
          </cell>
          <cell r="C675">
            <v>0</v>
          </cell>
        </row>
        <row r="676">
          <cell r="A676">
            <v>0</v>
          </cell>
          <cell r="B676">
            <v>0</v>
          </cell>
          <cell r="C676">
            <v>0</v>
          </cell>
        </row>
        <row r="677">
          <cell r="A677">
            <v>0</v>
          </cell>
          <cell r="B677">
            <v>0</v>
          </cell>
          <cell r="C677">
            <v>0</v>
          </cell>
        </row>
        <row r="678">
          <cell r="A678">
            <v>0</v>
          </cell>
          <cell r="B678">
            <v>0</v>
          </cell>
          <cell r="C678">
            <v>0</v>
          </cell>
        </row>
        <row r="679">
          <cell r="A679">
            <v>0</v>
          </cell>
          <cell r="B679">
            <v>0</v>
          </cell>
          <cell r="C679">
            <v>0</v>
          </cell>
        </row>
        <row r="680">
          <cell r="A680">
            <v>0</v>
          </cell>
          <cell r="B680">
            <v>0</v>
          </cell>
          <cell r="C680">
            <v>0</v>
          </cell>
        </row>
        <row r="681">
          <cell r="A681">
            <v>0</v>
          </cell>
          <cell r="B681">
            <v>0</v>
          </cell>
          <cell r="C681">
            <v>0</v>
          </cell>
        </row>
        <row r="682">
          <cell r="A682">
            <v>0</v>
          </cell>
          <cell r="B682">
            <v>0</v>
          </cell>
          <cell r="C682">
            <v>0</v>
          </cell>
        </row>
        <row r="683">
          <cell r="A683">
            <v>0</v>
          </cell>
          <cell r="B683">
            <v>0</v>
          </cell>
          <cell r="C683">
            <v>0</v>
          </cell>
        </row>
        <row r="684">
          <cell r="A684">
            <v>0</v>
          </cell>
          <cell r="B684">
            <v>0</v>
          </cell>
          <cell r="C684">
            <v>0</v>
          </cell>
        </row>
        <row r="685">
          <cell r="A685">
            <v>0</v>
          </cell>
          <cell r="B685">
            <v>0</v>
          </cell>
          <cell r="C685">
            <v>0</v>
          </cell>
        </row>
        <row r="686">
          <cell r="A686">
            <v>0</v>
          </cell>
          <cell r="B686">
            <v>0</v>
          </cell>
          <cell r="C686">
            <v>0</v>
          </cell>
        </row>
        <row r="687">
          <cell r="A687">
            <v>0</v>
          </cell>
          <cell r="B687">
            <v>0</v>
          </cell>
          <cell r="C687">
            <v>0</v>
          </cell>
        </row>
        <row r="688">
          <cell r="A688">
            <v>0</v>
          </cell>
          <cell r="B688">
            <v>0</v>
          </cell>
          <cell r="C688">
            <v>0</v>
          </cell>
        </row>
        <row r="689">
          <cell r="A689">
            <v>0</v>
          </cell>
          <cell r="B689">
            <v>0</v>
          </cell>
          <cell r="C689">
            <v>0</v>
          </cell>
        </row>
        <row r="690">
          <cell r="A690">
            <v>0</v>
          </cell>
          <cell r="B690">
            <v>0</v>
          </cell>
          <cell r="C690">
            <v>0</v>
          </cell>
        </row>
        <row r="691">
          <cell r="A691">
            <v>0</v>
          </cell>
          <cell r="B691">
            <v>0</v>
          </cell>
          <cell r="C691">
            <v>0</v>
          </cell>
        </row>
        <row r="692">
          <cell r="A692">
            <v>0</v>
          </cell>
          <cell r="B692">
            <v>0</v>
          </cell>
          <cell r="C692">
            <v>0</v>
          </cell>
        </row>
        <row r="693">
          <cell r="A693">
            <v>0</v>
          </cell>
          <cell r="B693">
            <v>0</v>
          </cell>
          <cell r="C693">
            <v>0</v>
          </cell>
        </row>
        <row r="694">
          <cell r="A694">
            <v>0</v>
          </cell>
          <cell r="B694">
            <v>0</v>
          </cell>
          <cell r="C694">
            <v>0</v>
          </cell>
        </row>
        <row r="695">
          <cell r="A695">
            <v>0</v>
          </cell>
          <cell r="B695">
            <v>0</v>
          </cell>
          <cell r="C695">
            <v>0</v>
          </cell>
        </row>
        <row r="696">
          <cell r="A696">
            <v>0</v>
          </cell>
          <cell r="B696">
            <v>0</v>
          </cell>
          <cell r="C696">
            <v>0</v>
          </cell>
        </row>
        <row r="697">
          <cell r="A697">
            <v>0</v>
          </cell>
          <cell r="B697">
            <v>0</v>
          </cell>
          <cell r="C697">
            <v>0</v>
          </cell>
        </row>
        <row r="698">
          <cell r="A698">
            <v>0</v>
          </cell>
          <cell r="B698">
            <v>0</v>
          </cell>
          <cell r="C698">
            <v>0</v>
          </cell>
        </row>
        <row r="699">
          <cell r="A699">
            <v>0</v>
          </cell>
          <cell r="B699">
            <v>0</v>
          </cell>
          <cell r="C699">
            <v>0</v>
          </cell>
        </row>
        <row r="700">
          <cell r="A700">
            <v>0</v>
          </cell>
          <cell r="B700">
            <v>0</v>
          </cell>
          <cell r="C700">
            <v>0</v>
          </cell>
        </row>
        <row r="701">
          <cell r="A701">
            <v>0</v>
          </cell>
          <cell r="B701">
            <v>0</v>
          </cell>
          <cell r="C701">
            <v>0</v>
          </cell>
        </row>
        <row r="702">
          <cell r="A702">
            <v>0</v>
          </cell>
          <cell r="B702">
            <v>0</v>
          </cell>
          <cell r="C702">
            <v>0</v>
          </cell>
        </row>
        <row r="703">
          <cell r="A703">
            <v>0</v>
          </cell>
          <cell r="B703">
            <v>0</v>
          </cell>
          <cell r="C703">
            <v>0</v>
          </cell>
        </row>
        <row r="704">
          <cell r="A704">
            <v>0</v>
          </cell>
          <cell r="B704">
            <v>0</v>
          </cell>
          <cell r="C704">
            <v>0</v>
          </cell>
        </row>
        <row r="705">
          <cell r="A705">
            <v>0</v>
          </cell>
          <cell r="B705">
            <v>0</v>
          </cell>
          <cell r="C705">
            <v>0</v>
          </cell>
        </row>
        <row r="706">
          <cell r="A706">
            <v>0</v>
          </cell>
          <cell r="B706">
            <v>0</v>
          </cell>
          <cell r="C706">
            <v>0</v>
          </cell>
        </row>
        <row r="707">
          <cell r="A707">
            <v>0</v>
          </cell>
          <cell r="B707">
            <v>0</v>
          </cell>
          <cell r="C707">
            <v>0</v>
          </cell>
        </row>
        <row r="708">
          <cell r="A708">
            <v>0</v>
          </cell>
          <cell r="B708">
            <v>0</v>
          </cell>
          <cell r="C708">
            <v>0</v>
          </cell>
        </row>
        <row r="709">
          <cell r="A709">
            <v>0</v>
          </cell>
          <cell r="B709">
            <v>0</v>
          </cell>
          <cell r="C709">
            <v>0</v>
          </cell>
        </row>
        <row r="710">
          <cell r="A710">
            <v>0</v>
          </cell>
          <cell r="B710">
            <v>0</v>
          </cell>
          <cell r="C710">
            <v>0</v>
          </cell>
        </row>
        <row r="711">
          <cell r="A711">
            <v>0</v>
          </cell>
          <cell r="B711">
            <v>0</v>
          </cell>
          <cell r="C711">
            <v>0</v>
          </cell>
        </row>
        <row r="712">
          <cell r="A712">
            <v>0</v>
          </cell>
          <cell r="B712">
            <v>0</v>
          </cell>
          <cell r="C712">
            <v>0</v>
          </cell>
        </row>
        <row r="713">
          <cell r="A713">
            <v>0</v>
          </cell>
          <cell r="B713">
            <v>0</v>
          </cell>
          <cell r="C713">
            <v>0</v>
          </cell>
        </row>
        <row r="714">
          <cell r="A714">
            <v>0</v>
          </cell>
          <cell r="B714">
            <v>0</v>
          </cell>
          <cell r="C714">
            <v>0</v>
          </cell>
        </row>
        <row r="715">
          <cell r="A715">
            <v>0</v>
          </cell>
          <cell r="B715">
            <v>0</v>
          </cell>
          <cell r="C715">
            <v>0</v>
          </cell>
        </row>
        <row r="716">
          <cell r="A716">
            <v>0</v>
          </cell>
          <cell r="B716">
            <v>0</v>
          </cell>
          <cell r="C716">
            <v>0</v>
          </cell>
        </row>
        <row r="717">
          <cell r="A717">
            <v>0</v>
          </cell>
          <cell r="B717">
            <v>0</v>
          </cell>
          <cell r="C717">
            <v>0</v>
          </cell>
        </row>
        <row r="718">
          <cell r="A718">
            <v>0</v>
          </cell>
          <cell r="B718">
            <v>0</v>
          </cell>
          <cell r="C718">
            <v>0</v>
          </cell>
        </row>
        <row r="719">
          <cell r="A719">
            <v>0</v>
          </cell>
          <cell r="B719">
            <v>0</v>
          </cell>
          <cell r="C719">
            <v>0</v>
          </cell>
        </row>
        <row r="720">
          <cell r="A720">
            <v>0</v>
          </cell>
          <cell r="B720">
            <v>0</v>
          </cell>
          <cell r="C720">
            <v>0</v>
          </cell>
        </row>
        <row r="721">
          <cell r="A721">
            <v>0</v>
          </cell>
          <cell r="B721">
            <v>0</v>
          </cell>
          <cell r="C721">
            <v>0</v>
          </cell>
        </row>
        <row r="722">
          <cell r="A722">
            <v>0</v>
          </cell>
          <cell r="B722">
            <v>0</v>
          </cell>
          <cell r="C722">
            <v>0</v>
          </cell>
        </row>
        <row r="723">
          <cell r="A723">
            <v>0</v>
          </cell>
          <cell r="B723">
            <v>0</v>
          </cell>
          <cell r="C723">
            <v>0</v>
          </cell>
        </row>
        <row r="724">
          <cell r="A724">
            <v>0</v>
          </cell>
          <cell r="B724">
            <v>0</v>
          </cell>
          <cell r="C724">
            <v>0</v>
          </cell>
        </row>
        <row r="725">
          <cell r="A725">
            <v>0</v>
          </cell>
          <cell r="B725">
            <v>0</v>
          </cell>
          <cell r="C725">
            <v>0</v>
          </cell>
        </row>
        <row r="726">
          <cell r="A726">
            <v>0</v>
          </cell>
          <cell r="B726">
            <v>0</v>
          </cell>
          <cell r="C726">
            <v>0</v>
          </cell>
        </row>
        <row r="727">
          <cell r="A727">
            <v>0</v>
          </cell>
          <cell r="B727">
            <v>0</v>
          </cell>
          <cell r="C727">
            <v>0</v>
          </cell>
        </row>
        <row r="728">
          <cell r="A728">
            <v>0</v>
          </cell>
          <cell r="B728">
            <v>0</v>
          </cell>
          <cell r="C728">
            <v>0</v>
          </cell>
        </row>
        <row r="729">
          <cell r="A729">
            <v>0</v>
          </cell>
          <cell r="B729">
            <v>0</v>
          </cell>
          <cell r="C729">
            <v>0</v>
          </cell>
        </row>
        <row r="730">
          <cell r="A730">
            <v>0</v>
          </cell>
          <cell r="B730">
            <v>0</v>
          </cell>
          <cell r="C730">
            <v>0</v>
          </cell>
        </row>
        <row r="731">
          <cell r="A731">
            <v>0</v>
          </cell>
          <cell r="B731">
            <v>0</v>
          </cell>
          <cell r="C731">
            <v>0</v>
          </cell>
        </row>
        <row r="732">
          <cell r="A732">
            <v>0</v>
          </cell>
          <cell r="B732">
            <v>0</v>
          </cell>
          <cell r="C732">
            <v>0</v>
          </cell>
        </row>
        <row r="733">
          <cell r="A733">
            <v>0</v>
          </cell>
          <cell r="B733">
            <v>0</v>
          </cell>
          <cell r="C733">
            <v>0</v>
          </cell>
        </row>
        <row r="734">
          <cell r="A734">
            <v>0</v>
          </cell>
          <cell r="B734">
            <v>0</v>
          </cell>
          <cell r="C734">
            <v>0</v>
          </cell>
        </row>
        <row r="735">
          <cell r="A735">
            <v>0</v>
          </cell>
          <cell r="B735">
            <v>0</v>
          </cell>
          <cell r="C735">
            <v>0</v>
          </cell>
        </row>
        <row r="736">
          <cell r="A736">
            <v>0</v>
          </cell>
          <cell r="B736">
            <v>0</v>
          </cell>
          <cell r="C736">
            <v>0</v>
          </cell>
        </row>
        <row r="737">
          <cell r="A737">
            <v>0</v>
          </cell>
          <cell r="B737">
            <v>0</v>
          </cell>
          <cell r="C737">
            <v>0</v>
          </cell>
        </row>
        <row r="738">
          <cell r="A738">
            <v>0</v>
          </cell>
          <cell r="B738">
            <v>0</v>
          </cell>
          <cell r="C738">
            <v>0</v>
          </cell>
        </row>
        <row r="739">
          <cell r="A739">
            <v>0</v>
          </cell>
          <cell r="B739">
            <v>0</v>
          </cell>
          <cell r="C739">
            <v>0</v>
          </cell>
        </row>
        <row r="740">
          <cell r="A740">
            <v>0</v>
          </cell>
          <cell r="B740">
            <v>0</v>
          </cell>
          <cell r="C740">
            <v>0</v>
          </cell>
        </row>
        <row r="741">
          <cell r="A741">
            <v>0</v>
          </cell>
          <cell r="B741">
            <v>0</v>
          </cell>
          <cell r="C741">
            <v>0</v>
          </cell>
        </row>
        <row r="742">
          <cell r="A742">
            <v>0</v>
          </cell>
          <cell r="B742">
            <v>0</v>
          </cell>
          <cell r="C742">
            <v>0</v>
          </cell>
        </row>
        <row r="743">
          <cell r="A743">
            <v>0</v>
          </cell>
          <cell r="B743">
            <v>0</v>
          </cell>
          <cell r="C743">
            <v>0</v>
          </cell>
        </row>
        <row r="744">
          <cell r="A744">
            <v>0</v>
          </cell>
          <cell r="B744">
            <v>0</v>
          </cell>
          <cell r="C744">
            <v>0</v>
          </cell>
        </row>
        <row r="745">
          <cell r="A745">
            <v>0</v>
          </cell>
          <cell r="B745">
            <v>0</v>
          </cell>
          <cell r="C745">
            <v>0</v>
          </cell>
        </row>
        <row r="746">
          <cell r="A746">
            <v>0</v>
          </cell>
          <cell r="B746">
            <v>0</v>
          </cell>
          <cell r="C746">
            <v>0</v>
          </cell>
        </row>
        <row r="747">
          <cell r="A747">
            <v>0</v>
          </cell>
          <cell r="B747">
            <v>0</v>
          </cell>
          <cell r="C747">
            <v>0</v>
          </cell>
        </row>
        <row r="748">
          <cell r="A748">
            <v>0</v>
          </cell>
          <cell r="B748">
            <v>0</v>
          </cell>
          <cell r="C748">
            <v>0</v>
          </cell>
        </row>
        <row r="749">
          <cell r="A749">
            <v>0</v>
          </cell>
          <cell r="B749">
            <v>0</v>
          </cell>
          <cell r="C749">
            <v>0</v>
          </cell>
        </row>
        <row r="750">
          <cell r="A750">
            <v>0</v>
          </cell>
          <cell r="B750">
            <v>0</v>
          </cell>
          <cell r="C750">
            <v>0</v>
          </cell>
        </row>
        <row r="751">
          <cell r="A751">
            <v>0</v>
          </cell>
          <cell r="B751">
            <v>0</v>
          </cell>
          <cell r="C751">
            <v>0</v>
          </cell>
        </row>
        <row r="752">
          <cell r="A752">
            <v>0</v>
          </cell>
          <cell r="B752">
            <v>0</v>
          </cell>
          <cell r="C752">
            <v>0</v>
          </cell>
        </row>
        <row r="753">
          <cell r="A753">
            <v>0</v>
          </cell>
          <cell r="B753">
            <v>0</v>
          </cell>
          <cell r="C753">
            <v>0</v>
          </cell>
        </row>
        <row r="754">
          <cell r="A754">
            <v>0</v>
          </cell>
          <cell r="B754">
            <v>0</v>
          </cell>
          <cell r="C754">
            <v>0</v>
          </cell>
        </row>
        <row r="755">
          <cell r="A755">
            <v>0</v>
          </cell>
          <cell r="B755">
            <v>0</v>
          </cell>
          <cell r="C755">
            <v>0</v>
          </cell>
        </row>
        <row r="756">
          <cell r="A756">
            <v>0</v>
          </cell>
          <cell r="B756">
            <v>0</v>
          </cell>
          <cell r="C756">
            <v>0</v>
          </cell>
        </row>
        <row r="757">
          <cell r="A757">
            <v>0</v>
          </cell>
          <cell r="B757">
            <v>0</v>
          </cell>
          <cell r="C757">
            <v>0</v>
          </cell>
        </row>
        <row r="758">
          <cell r="A758">
            <v>0</v>
          </cell>
          <cell r="B758">
            <v>0</v>
          </cell>
          <cell r="C758">
            <v>0</v>
          </cell>
        </row>
        <row r="759">
          <cell r="A759">
            <v>0</v>
          </cell>
          <cell r="B759">
            <v>0</v>
          </cell>
          <cell r="C759">
            <v>0</v>
          </cell>
        </row>
        <row r="760">
          <cell r="A760">
            <v>0</v>
          </cell>
          <cell r="B760">
            <v>0</v>
          </cell>
          <cell r="C760">
            <v>0</v>
          </cell>
        </row>
        <row r="761">
          <cell r="A761">
            <v>0</v>
          </cell>
          <cell r="B761">
            <v>0</v>
          </cell>
          <cell r="C761">
            <v>0</v>
          </cell>
        </row>
        <row r="762">
          <cell r="A762">
            <v>0</v>
          </cell>
          <cell r="B762">
            <v>0</v>
          </cell>
          <cell r="C762">
            <v>0</v>
          </cell>
        </row>
        <row r="763">
          <cell r="A763">
            <v>0</v>
          </cell>
          <cell r="B763">
            <v>0</v>
          </cell>
          <cell r="C763">
            <v>0</v>
          </cell>
        </row>
        <row r="764">
          <cell r="A764">
            <v>0</v>
          </cell>
          <cell r="B764">
            <v>0</v>
          </cell>
          <cell r="C764">
            <v>0</v>
          </cell>
        </row>
        <row r="765">
          <cell r="A765">
            <v>0</v>
          </cell>
          <cell r="B765">
            <v>0</v>
          </cell>
          <cell r="C765">
            <v>0</v>
          </cell>
        </row>
        <row r="766">
          <cell r="A766">
            <v>0</v>
          </cell>
          <cell r="B766">
            <v>0</v>
          </cell>
          <cell r="C766">
            <v>0</v>
          </cell>
        </row>
        <row r="767">
          <cell r="A767">
            <v>0</v>
          </cell>
          <cell r="B767">
            <v>0</v>
          </cell>
          <cell r="C767">
            <v>0</v>
          </cell>
        </row>
        <row r="768">
          <cell r="A768">
            <v>0</v>
          </cell>
          <cell r="B768">
            <v>0</v>
          </cell>
          <cell r="C768">
            <v>0</v>
          </cell>
        </row>
        <row r="769">
          <cell r="A769">
            <v>0</v>
          </cell>
          <cell r="B769">
            <v>0</v>
          </cell>
          <cell r="C769">
            <v>0</v>
          </cell>
        </row>
        <row r="770">
          <cell r="A770">
            <v>0</v>
          </cell>
          <cell r="B770">
            <v>0</v>
          </cell>
          <cell r="C770">
            <v>0</v>
          </cell>
        </row>
        <row r="771">
          <cell r="A771">
            <v>0</v>
          </cell>
          <cell r="B771">
            <v>0</v>
          </cell>
          <cell r="C771">
            <v>0</v>
          </cell>
        </row>
        <row r="772">
          <cell r="A772">
            <v>0</v>
          </cell>
          <cell r="B772">
            <v>0</v>
          </cell>
          <cell r="C772">
            <v>0</v>
          </cell>
        </row>
        <row r="773">
          <cell r="A773">
            <v>0</v>
          </cell>
          <cell r="B773">
            <v>0</v>
          </cell>
          <cell r="C773">
            <v>0</v>
          </cell>
        </row>
        <row r="774">
          <cell r="A774">
            <v>0</v>
          </cell>
          <cell r="B774">
            <v>0</v>
          </cell>
          <cell r="C774">
            <v>0</v>
          </cell>
        </row>
        <row r="775">
          <cell r="A775">
            <v>0</v>
          </cell>
          <cell r="B775">
            <v>0</v>
          </cell>
          <cell r="C775">
            <v>0</v>
          </cell>
        </row>
        <row r="776">
          <cell r="A776">
            <v>0</v>
          </cell>
          <cell r="B776">
            <v>0</v>
          </cell>
          <cell r="C776">
            <v>0</v>
          </cell>
        </row>
        <row r="777">
          <cell r="A777">
            <v>0</v>
          </cell>
          <cell r="B777">
            <v>0</v>
          </cell>
          <cell r="C777">
            <v>0</v>
          </cell>
        </row>
        <row r="778">
          <cell r="A778">
            <v>0</v>
          </cell>
          <cell r="B778">
            <v>0</v>
          </cell>
          <cell r="C778">
            <v>0</v>
          </cell>
        </row>
        <row r="779">
          <cell r="A779">
            <v>0</v>
          </cell>
          <cell r="B779">
            <v>0</v>
          </cell>
          <cell r="C779">
            <v>0</v>
          </cell>
        </row>
        <row r="780">
          <cell r="A780">
            <v>0</v>
          </cell>
          <cell r="B780">
            <v>0</v>
          </cell>
          <cell r="C780">
            <v>0</v>
          </cell>
        </row>
        <row r="781">
          <cell r="A781">
            <v>0</v>
          </cell>
          <cell r="B781">
            <v>0</v>
          </cell>
          <cell r="C781">
            <v>0</v>
          </cell>
        </row>
        <row r="782">
          <cell r="A782">
            <v>0</v>
          </cell>
          <cell r="B782">
            <v>0</v>
          </cell>
          <cell r="C782">
            <v>0</v>
          </cell>
        </row>
        <row r="783">
          <cell r="A783">
            <v>0</v>
          </cell>
          <cell r="B783">
            <v>0</v>
          </cell>
          <cell r="C783">
            <v>0</v>
          </cell>
        </row>
        <row r="784">
          <cell r="A784">
            <v>0</v>
          </cell>
          <cell r="B784">
            <v>0</v>
          </cell>
          <cell r="C784">
            <v>0</v>
          </cell>
        </row>
        <row r="785">
          <cell r="A785">
            <v>0</v>
          </cell>
          <cell r="B785">
            <v>0</v>
          </cell>
          <cell r="C785">
            <v>0</v>
          </cell>
        </row>
        <row r="786">
          <cell r="A786">
            <v>0</v>
          </cell>
          <cell r="B786">
            <v>0</v>
          </cell>
          <cell r="C786">
            <v>0</v>
          </cell>
        </row>
        <row r="787">
          <cell r="A787">
            <v>0</v>
          </cell>
          <cell r="B787">
            <v>0</v>
          </cell>
          <cell r="C787">
            <v>0</v>
          </cell>
        </row>
        <row r="788">
          <cell r="A788">
            <v>0</v>
          </cell>
          <cell r="B788">
            <v>0</v>
          </cell>
          <cell r="C788">
            <v>0</v>
          </cell>
        </row>
        <row r="789">
          <cell r="A789">
            <v>0</v>
          </cell>
          <cell r="B789">
            <v>0</v>
          </cell>
          <cell r="C789">
            <v>0</v>
          </cell>
        </row>
        <row r="790">
          <cell r="A790">
            <v>0</v>
          </cell>
          <cell r="B790">
            <v>0</v>
          </cell>
          <cell r="C790">
            <v>0</v>
          </cell>
        </row>
        <row r="791">
          <cell r="A791">
            <v>0</v>
          </cell>
          <cell r="B791">
            <v>0</v>
          </cell>
          <cell r="C791">
            <v>0</v>
          </cell>
        </row>
        <row r="792">
          <cell r="A792">
            <v>0</v>
          </cell>
          <cell r="B792">
            <v>0</v>
          </cell>
          <cell r="C792">
            <v>0</v>
          </cell>
        </row>
        <row r="793">
          <cell r="A793">
            <v>0</v>
          </cell>
          <cell r="B793">
            <v>0</v>
          </cell>
          <cell r="C793">
            <v>0</v>
          </cell>
        </row>
        <row r="794">
          <cell r="A794">
            <v>0</v>
          </cell>
          <cell r="B794">
            <v>0</v>
          </cell>
          <cell r="C794">
            <v>0</v>
          </cell>
        </row>
        <row r="795">
          <cell r="A795">
            <v>0</v>
          </cell>
          <cell r="B795">
            <v>0</v>
          </cell>
          <cell r="C795">
            <v>0</v>
          </cell>
        </row>
        <row r="796">
          <cell r="A796">
            <v>0</v>
          </cell>
          <cell r="B796">
            <v>0</v>
          </cell>
          <cell r="C796">
            <v>0</v>
          </cell>
        </row>
        <row r="797">
          <cell r="A797">
            <v>0</v>
          </cell>
          <cell r="B797">
            <v>0</v>
          </cell>
          <cell r="C797">
            <v>0</v>
          </cell>
        </row>
        <row r="798">
          <cell r="A798">
            <v>0</v>
          </cell>
          <cell r="B798">
            <v>0</v>
          </cell>
          <cell r="C798">
            <v>0</v>
          </cell>
        </row>
        <row r="799">
          <cell r="A799">
            <v>0</v>
          </cell>
          <cell r="B799">
            <v>0</v>
          </cell>
          <cell r="C799">
            <v>0</v>
          </cell>
        </row>
        <row r="800">
          <cell r="A800">
            <v>0</v>
          </cell>
          <cell r="B800">
            <v>0</v>
          </cell>
          <cell r="C800">
            <v>0</v>
          </cell>
        </row>
        <row r="801">
          <cell r="A801">
            <v>0</v>
          </cell>
          <cell r="B801">
            <v>0</v>
          </cell>
          <cell r="C801">
            <v>0</v>
          </cell>
        </row>
        <row r="802">
          <cell r="A802">
            <v>0</v>
          </cell>
          <cell r="B802">
            <v>0</v>
          </cell>
          <cell r="C802">
            <v>0</v>
          </cell>
        </row>
        <row r="803">
          <cell r="A803">
            <v>0</v>
          </cell>
          <cell r="B803">
            <v>0</v>
          </cell>
          <cell r="C803">
            <v>0</v>
          </cell>
        </row>
        <row r="804">
          <cell r="A804">
            <v>0</v>
          </cell>
          <cell r="B804">
            <v>0</v>
          </cell>
          <cell r="C804">
            <v>0</v>
          </cell>
        </row>
        <row r="805">
          <cell r="A805">
            <v>0</v>
          </cell>
          <cell r="B805">
            <v>0</v>
          </cell>
          <cell r="C805">
            <v>0</v>
          </cell>
        </row>
        <row r="806">
          <cell r="A806">
            <v>0</v>
          </cell>
          <cell r="B806">
            <v>0</v>
          </cell>
          <cell r="C806">
            <v>0</v>
          </cell>
        </row>
        <row r="807">
          <cell r="A807">
            <v>0</v>
          </cell>
          <cell r="B807">
            <v>0</v>
          </cell>
          <cell r="C807">
            <v>0</v>
          </cell>
        </row>
        <row r="808">
          <cell r="A808">
            <v>0</v>
          </cell>
          <cell r="B808">
            <v>0</v>
          </cell>
          <cell r="C808">
            <v>0</v>
          </cell>
        </row>
        <row r="809">
          <cell r="A809">
            <v>0</v>
          </cell>
          <cell r="B809">
            <v>0</v>
          </cell>
          <cell r="C809">
            <v>0</v>
          </cell>
        </row>
        <row r="810">
          <cell r="A810">
            <v>0</v>
          </cell>
          <cell r="B810">
            <v>0</v>
          </cell>
          <cell r="C810">
            <v>0</v>
          </cell>
        </row>
        <row r="811">
          <cell r="A811">
            <v>0</v>
          </cell>
          <cell r="B811">
            <v>0</v>
          </cell>
          <cell r="C811">
            <v>0</v>
          </cell>
        </row>
        <row r="812">
          <cell r="A812">
            <v>0</v>
          </cell>
          <cell r="B812">
            <v>0</v>
          </cell>
          <cell r="C812">
            <v>0</v>
          </cell>
        </row>
        <row r="813">
          <cell r="A813">
            <v>0</v>
          </cell>
          <cell r="B813">
            <v>0</v>
          </cell>
          <cell r="C813">
            <v>0</v>
          </cell>
        </row>
        <row r="814">
          <cell r="A814">
            <v>0</v>
          </cell>
          <cell r="B814">
            <v>0</v>
          </cell>
          <cell r="C814">
            <v>0</v>
          </cell>
        </row>
        <row r="815">
          <cell r="A815">
            <v>0</v>
          </cell>
          <cell r="B815">
            <v>0</v>
          </cell>
          <cell r="C815">
            <v>0</v>
          </cell>
        </row>
        <row r="816">
          <cell r="A816">
            <v>0</v>
          </cell>
          <cell r="B816">
            <v>0</v>
          </cell>
          <cell r="C816">
            <v>0</v>
          </cell>
        </row>
        <row r="817">
          <cell r="A817">
            <v>0</v>
          </cell>
          <cell r="B817">
            <v>0</v>
          </cell>
          <cell r="C817">
            <v>0</v>
          </cell>
        </row>
        <row r="818">
          <cell r="A818">
            <v>0</v>
          </cell>
          <cell r="B818">
            <v>0</v>
          </cell>
          <cell r="C818">
            <v>0</v>
          </cell>
        </row>
        <row r="819">
          <cell r="A819">
            <v>0</v>
          </cell>
          <cell r="B819">
            <v>0</v>
          </cell>
          <cell r="C819">
            <v>0</v>
          </cell>
        </row>
        <row r="820">
          <cell r="A820">
            <v>0</v>
          </cell>
          <cell r="B820">
            <v>0</v>
          </cell>
          <cell r="C820">
            <v>0</v>
          </cell>
        </row>
        <row r="821">
          <cell r="A821">
            <v>0</v>
          </cell>
          <cell r="B821">
            <v>0</v>
          </cell>
          <cell r="C821">
            <v>0</v>
          </cell>
        </row>
        <row r="822">
          <cell r="A822">
            <v>0</v>
          </cell>
          <cell r="B822">
            <v>0</v>
          </cell>
          <cell r="C822">
            <v>0</v>
          </cell>
        </row>
        <row r="823">
          <cell r="A823">
            <v>0</v>
          </cell>
          <cell r="B823">
            <v>0</v>
          </cell>
          <cell r="C823">
            <v>0</v>
          </cell>
        </row>
        <row r="824">
          <cell r="A824">
            <v>0</v>
          </cell>
          <cell r="B824">
            <v>0</v>
          </cell>
          <cell r="C824">
            <v>0</v>
          </cell>
        </row>
        <row r="825">
          <cell r="A825">
            <v>0</v>
          </cell>
          <cell r="B825">
            <v>0</v>
          </cell>
          <cell r="C825">
            <v>0</v>
          </cell>
        </row>
        <row r="826">
          <cell r="A826">
            <v>0</v>
          </cell>
          <cell r="B826">
            <v>0</v>
          </cell>
          <cell r="C826">
            <v>0</v>
          </cell>
        </row>
        <row r="827">
          <cell r="A827">
            <v>0</v>
          </cell>
          <cell r="B827">
            <v>0</v>
          </cell>
          <cell r="C827">
            <v>0</v>
          </cell>
        </row>
        <row r="828">
          <cell r="A828">
            <v>0</v>
          </cell>
          <cell r="B828">
            <v>0</v>
          </cell>
          <cell r="C828">
            <v>0</v>
          </cell>
        </row>
        <row r="829">
          <cell r="A829">
            <v>0</v>
          </cell>
          <cell r="B829">
            <v>0</v>
          </cell>
          <cell r="C829">
            <v>0</v>
          </cell>
        </row>
        <row r="830">
          <cell r="A830">
            <v>0</v>
          </cell>
          <cell r="B830">
            <v>0</v>
          </cell>
          <cell r="C830">
            <v>0</v>
          </cell>
        </row>
        <row r="831">
          <cell r="A831">
            <v>0</v>
          </cell>
          <cell r="B831">
            <v>0</v>
          </cell>
          <cell r="C831">
            <v>0</v>
          </cell>
        </row>
        <row r="832">
          <cell r="A832">
            <v>0</v>
          </cell>
          <cell r="B832">
            <v>0</v>
          </cell>
          <cell r="C832">
            <v>0</v>
          </cell>
        </row>
        <row r="833">
          <cell r="A833">
            <v>0</v>
          </cell>
          <cell r="B833">
            <v>0</v>
          </cell>
          <cell r="C833">
            <v>0</v>
          </cell>
        </row>
        <row r="834">
          <cell r="A834">
            <v>0</v>
          </cell>
          <cell r="B834">
            <v>0</v>
          </cell>
          <cell r="C834">
            <v>0</v>
          </cell>
        </row>
        <row r="835">
          <cell r="A835">
            <v>0</v>
          </cell>
          <cell r="B835">
            <v>0</v>
          </cell>
          <cell r="C835">
            <v>0</v>
          </cell>
        </row>
        <row r="836">
          <cell r="A836">
            <v>0</v>
          </cell>
          <cell r="B836">
            <v>0</v>
          </cell>
          <cell r="C836">
            <v>0</v>
          </cell>
        </row>
        <row r="837">
          <cell r="A837">
            <v>0</v>
          </cell>
          <cell r="B837">
            <v>0</v>
          </cell>
          <cell r="C837">
            <v>0</v>
          </cell>
        </row>
        <row r="838">
          <cell r="A838">
            <v>0</v>
          </cell>
          <cell r="B838">
            <v>0</v>
          </cell>
          <cell r="C838">
            <v>0</v>
          </cell>
        </row>
        <row r="839">
          <cell r="A839">
            <v>0</v>
          </cell>
          <cell r="B839">
            <v>0</v>
          </cell>
          <cell r="C839">
            <v>0</v>
          </cell>
        </row>
        <row r="840">
          <cell r="A840">
            <v>0</v>
          </cell>
          <cell r="B840">
            <v>0</v>
          </cell>
          <cell r="C840">
            <v>0</v>
          </cell>
        </row>
        <row r="841">
          <cell r="A841">
            <v>0</v>
          </cell>
          <cell r="B841">
            <v>0</v>
          </cell>
          <cell r="C841">
            <v>0</v>
          </cell>
        </row>
        <row r="842">
          <cell r="A842">
            <v>0</v>
          </cell>
          <cell r="B842">
            <v>0</v>
          </cell>
          <cell r="C842">
            <v>0</v>
          </cell>
        </row>
        <row r="843">
          <cell r="A843">
            <v>0</v>
          </cell>
          <cell r="B843">
            <v>0</v>
          </cell>
          <cell r="C843">
            <v>0</v>
          </cell>
        </row>
        <row r="844">
          <cell r="A844">
            <v>0</v>
          </cell>
          <cell r="B844">
            <v>0</v>
          </cell>
          <cell r="C844">
            <v>0</v>
          </cell>
        </row>
        <row r="845">
          <cell r="A845">
            <v>0</v>
          </cell>
          <cell r="B845">
            <v>0</v>
          </cell>
          <cell r="C845">
            <v>0</v>
          </cell>
        </row>
        <row r="846">
          <cell r="A846">
            <v>0</v>
          </cell>
          <cell r="B846">
            <v>0</v>
          </cell>
          <cell r="C846">
            <v>0</v>
          </cell>
        </row>
        <row r="847">
          <cell r="A847">
            <v>0</v>
          </cell>
          <cell r="B847">
            <v>0</v>
          </cell>
          <cell r="C847">
            <v>0</v>
          </cell>
        </row>
        <row r="848">
          <cell r="A848">
            <v>0</v>
          </cell>
          <cell r="B848">
            <v>0</v>
          </cell>
          <cell r="C848">
            <v>0</v>
          </cell>
        </row>
        <row r="849">
          <cell r="A849">
            <v>0</v>
          </cell>
          <cell r="B849">
            <v>0</v>
          </cell>
          <cell r="C849">
            <v>0</v>
          </cell>
        </row>
        <row r="850">
          <cell r="A850">
            <v>0</v>
          </cell>
          <cell r="B850">
            <v>0</v>
          </cell>
          <cell r="C850">
            <v>0</v>
          </cell>
        </row>
        <row r="851">
          <cell r="A851">
            <v>0</v>
          </cell>
          <cell r="B851">
            <v>0</v>
          </cell>
          <cell r="C851">
            <v>0</v>
          </cell>
        </row>
        <row r="852">
          <cell r="A852">
            <v>0</v>
          </cell>
          <cell r="B852">
            <v>0</v>
          </cell>
          <cell r="C852">
            <v>0</v>
          </cell>
        </row>
        <row r="853">
          <cell r="A853">
            <v>0</v>
          </cell>
          <cell r="B853">
            <v>0</v>
          </cell>
          <cell r="C853">
            <v>0</v>
          </cell>
        </row>
        <row r="854">
          <cell r="A854">
            <v>0</v>
          </cell>
          <cell r="B854">
            <v>0</v>
          </cell>
          <cell r="C854">
            <v>0</v>
          </cell>
        </row>
        <row r="855">
          <cell r="A855">
            <v>0</v>
          </cell>
          <cell r="B855">
            <v>0</v>
          </cell>
          <cell r="C855">
            <v>0</v>
          </cell>
        </row>
        <row r="856">
          <cell r="A856">
            <v>0</v>
          </cell>
          <cell r="B856">
            <v>0</v>
          </cell>
          <cell r="C856">
            <v>0</v>
          </cell>
        </row>
        <row r="857">
          <cell r="A857">
            <v>0</v>
          </cell>
          <cell r="B857">
            <v>0</v>
          </cell>
          <cell r="C857">
            <v>0</v>
          </cell>
        </row>
        <row r="858">
          <cell r="A858">
            <v>0</v>
          </cell>
          <cell r="B858">
            <v>0</v>
          </cell>
          <cell r="C858">
            <v>0</v>
          </cell>
        </row>
        <row r="859">
          <cell r="A859">
            <v>0</v>
          </cell>
          <cell r="B859">
            <v>0</v>
          </cell>
          <cell r="C859">
            <v>0</v>
          </cell>
        </row>
        <row r="860">
          <cell r="A860">
            <v>0</v>
          </cell>
          <cell r="B860">
            <v>0</v>
          </cell>
          <cell r="C860">
            <v>0</v>
          </cell>
        </row>
        <row r="861">
          <cell r="A861">
            <v>0</v>
          </cell>
          <cell r="B861">
            <v>0</v>
          </cell>
          <cell r="C861">
            <v>0</v>
          </cell>
        </row>
        <row r="862">
          <cell r="A862">
            <v>0</v>
          </cell>
          <cell r="B862">
            <v>0</v>
          </cell>
          <cell r="C862">
            <v>0</v>
          </cell>
        </row>
        <row r="863">
          <cell r="A863">
            <v>0</v>
          </cell>
          <cell r="B863">
            <v>0</v>
          </cell>
          <cell r="C863">
            <v>0</v>
          </cell>
        </row>
        <row r="864">
          <cell r="A864">
            <v>0</v>
          </cell>
          <cell r="B864">
            <v>0</v>
          </cell>
          <cell r="C864">
            <v>0</v>
          </cell>
        </row>
        <row r="865">
          <cell r="A865">
            <v>0</v>
          </cell>
          <cell r="B865">
            <v>0</v>
          </cell>
          <cell r="C865">
            <v>0</v>
          </cell>
        </row>
        <row r="866">
          <cell r="A866">
            <v>0</v>
          </cell>
          <cell r="B866">
            <v>0</v>
          </cell>
          <cell r="C866">
            <v>0</v>
          </cell>
        </row>
        <row r="867">
          <cell r="A867">
            <v>0</v>
          </cell>
          <cell r="B867">
            <v>0</v>
          </cell>
          <cell r="C867">
            <v>0</v>
          </cell>
        </row>
        <row r="868">
          <cell r="A868">
            <v>0</v>
          </cell>
          <cell r="B868">
            <v>0</v>
          </cell>
          <cell r="C868">
            <v>0</v>
          </cell>
        </row>
        <row r="869">
          <cell r="A869">
            <v>0</v>
          </cell>
          <cell r="B869">
            <v>0</v>
          </cell>
          <cell r="C869">
            <v>0</v>
          </cell>
        </row>
        <row r="870">
          <cell r="A870">
            <v>0</v>
          </cell>
          <cell r="B870">
            <v>0</v>
          </cell>
          <cell r="C870">
            <v>0</v>
          </cell>
        </row>
        <row r="871">
          <cell r="A871">
            <v>0</v>
          </cell>
          <cell r="B871">
            <v>0</v>
          </cell>
          <cell r="C871">
            <v>0</v>
          </cell>
        </row>
        <row r="872">
          <cell r="A872">
            <v>0</v>
          </cell>
          <cell r="B872">
            <v>0</v>
          </cell>
          <cell r="C872">
            <v>0</v>
          </cell>
        </row>
        <row r="873">
          <cell r="A873">
            <v>0</v>
          </cell>
          <cell r="B873">
            <v>0</v>
          </cell>
          <cell r="C873">
            <v>0</v>
          </cell>
        </row>
        <row r="874">
          <cell r="A874">
            <v>0</v>
          </cell>
          <cell r="B874">
            <v>0</v>
          </cell>
          <cell r="C874">
            <v>0</v>
          </cell>
        </row>
        <row r="875">
          <cell r="A875">
            <v>0</v>
          </cell>
          <cell r="B875">
            <v>0</v>
          </cell>
          <cell r="C875">
            <v>0</v>
          </cell>
        </row>
        <row r="876">
          <cell r="A876">
            <v>0</v>
          </cell>
          <cell r="B876">
            <v>0</v>
          </cell>
          <cell r="C876">
            <v>0</v>
          </cell>
        </row>
        <row r="877">
          <cell r="A877">
            <v>0</v>
          </cell>
          <cell r="B877">
            <v>0</v>
          </cell>
          <cell r="C877">
            <v>0</v>
          </cell>
        </row>
        <row r="878">
          <cell r="A878">
            <v>0</v>
          </cell>
          <cell r="B878">
            <v>0</v>
          </cell>
          <cell r="C878">
            <v>0</v>
          </cell>
        </row>
        <row r="879">
          <cell r="A879">
            <v>0</v>
          </cell>
          <cell r="B879">
            <v>0</v>
          </cell>
          <cell r="C879">
            <v>0</v>
          </cell>
        </row>
        <row r="880">
          <cell r="A880">
            <v>0</v>
          </cell>
          <cell r="B880">
            <v>0</v>
          </cell>
          <cell r="C880">
            <v>0</v>
          </cell>
        </row>
        <row r="881">
          <cell r="A881">
            <v>0</v>
          </cell>
          <cell r="B881">
            <v>0</v>
          </cell>
          <cell r="C881">
            <v>0</v>
          </cell>
        </row>
        <row r="882">
          <cell r="A882">
            <v>0</v>
          </cell>
          <cell r="B882">
            <v>0</v>
          </cell>
          <cell r="C882">
            <v>0</v>
          </cell>
        </row>
        <row r="883">
          <cell r="A883">
            <v>0</v>
          </cell>
          <cell r="B883">
            <v>0</v>
          </cell>
          <cell r="C883">
            <v>0</v>
          </cell>
        </row>
        <row r="884">
          <cell r="A884">
            <v>0</v>
          </cell>
          <cell r="B884">
            <v>0</v>
          </cell>
          <cell r="C884">
            <v>0</v>
          </cell>
        </row>
        <row r="885">
          <cell r="A885">
            <v>0</v>
          </cell>
          <cell r="B885">
            <v>0</v>
          </cell>
          <cell r="C885">
            <v>0</v>
          </cell>
        </row>
        <row r="886">
          <cell r="A886">
            <v>0</v>
          </cell>
          <cell r="B886">
            <v>0</v>
          </cell>
          <cell r="C886">
            <v>0</v>
          </cell>
        </row>
        <row r="887">
          <cell r="A887">
            <v>0</v>
          </cell>
          <cell r="B887">
            <v>0</v>
          </cell>
          <cell r="C887">
            <v>0</v>
          </cell>
        </row>
        <row r="888">
          <cell r="A888">
            <v>0</v>
          </cell>
          <cell r="B888">
            <v>0</v>
          </cell>
          <cell r="C888">
            <v>0</v>
          </cell>
        </row>
        <row r="889">
          <cell r="A889">
            <v>0</v>
          </cell>
          <cell r="B889">
            <v>0</v>
          </cell>
          <cell r="C889">
            <v>0</v>
          </cell>
        </row>
        <row r="890">
          <cell r="A890">
            <v>0</v>
          </cell>
          <cell r="B890">
            <v>0</v>
          </cell>
          <cell r="C890">
            <v>0</v>
          </cell>
        </row>
        <row r="891">
          <cell r="A891">
            <v>0</v>
          </cell>
          <cell r="B891">
            <v>0</v>
          </cell>
          <cell r="C891">
            <v>0</v>
          </cell>
        </row>
        <row r="892">
          <cell r="A892">
            <v>0</v>
          </cell>
          <cell r="B892">
            <v>0</v>
          </cell>
          <cell r="C892">
            <v>0</v>
          </cell>
        </row>
        <row r="893">
          <cell r="A893">
            <v>0</v>
          </cell>
          <cell r="B893">
            <v>0</v>
          </cell>
          <cell r="C893">
            <v>0</v>
          </cell>
        </row>
        <row r="894">
          <cell r="A894">
            <v>0</v>
          </cell>
          <cell r="B894">
            <v>0</v>
          </cell>
          <cell r="C894">
            <v>0</v>
          </cell>
        </row>
        <row r="895">
          <cell r="A895">
            <v>0</v>
          </cell>
          <cell r="B895">
            <v>0</v>
          </cell>
          <cell r="C895">
            <v>0</v>
          </cell>
        </row>
        <row r="896">
          <cell r="A896">
            <v>0</v>
          </cell>
          <cell r="B896">
            <v>0</v>
          </cell>
          <cell r="C896">
            <v>0</v>
          </cell>
        </row>
        <row r="897">
          <cell r="A897">
            <v>0</v>
          </cell>
          <cell r="B897">
            <v>0</v>
          </cell>
          <cell r="C897">
            <v>0</v>
          </cell>
        </row>
        <row r="898">
          <cell r="A898">
            <v>0</v>
          </cell>
          <cell r="B898">
            <v>0</v>
          </cell>
          <cell r="C898">
            <v>0</v>
          </cell>
        </row>
        <row r="899">
          <cell r="A899">
            <v>0</v>
          </cell>
          <cell r="B899">
            <v>0</v>
          </cell>
          <cell r="C899">
            <v>0</v>
          </cell>
        </row>
        <row r="900">
          <cell r="A900">
            <v>0</v>
          </cell>
          <cell r="B900">
            <v>0</v>
          </cell>
          <cell r="C900">
            <v>0</v>
          </cell>
        </row>
        <row r="901">
          <cell r="A901">
            <v>0</v>
          </cell>
          <cell r="B901">
            <v>0</v>
          </cell>
          <cell r="C901">
            <v>0</v>
          </cell>
        </row>
        <row r="902">
          <cell r="A902">
            <v>0</v>
          </cell>
          <cell r="B902">
            <v>0</v>
          </cell>
          <cell r="C902">
            <v>0</v>
          </cell>
        </row>
        <row r="903">
          <cell r="A903">
            <v>0</v>
          </cell>
          <cell r="B903">
            <v>0</v>
          </cell>
          <cell r="C903">
            <v>0</v>
          </cell>
        </row>
        <row r="904">
          <cell r="A904">
            <v>0</v>
          </cell>
          <cell r="B904">
            <v>0</v>
          </cell>
          <cell r="C904">
            <v>0</v>
          </cell>
        </row>
        <row r="905">
          <cell r="A905">
            <v>0</v>
          </cell>
          <cell r="B905">
            <v>0</v>
          </cell>
          <cell r="C905">
            <v>0</v>
          </cell>
        </row>
        <row r="906">
          <cell r="A906">
            <v>0</v>
          </cell>
          <cell r="B906">
            <v>0</v>
          </cell>
          <cell r="C906">
            <v>0</v>
          </cell>
        </row>
        <row r="907">
          <cell r="A907">
            <v>0</v>
          </cell>
          <cell r="B907">
            <v>0</v>
          </cell>
          <cell r="C907">
            <v>0</v>
          </cell>
        </row>
        <row r="908">
          <cell r="A908">
            <v>0</v>
          </cell>
          <cell r="B908">
            <v>0</v>
          </cell>
          <cell r="C908">
            <v>0</v>
          </cell>
        </row>
        <row r="909">
          <cell r="A909">
            <v>0</v>
          </cell>
          <cell r="B909">
            <v>0</v>
          </cell>
          <cell r="C909">
            <v>0</v>
          </cell>
        </row>
        <row r="910">
          <cell r="A910">
            <v>0</v>
          </cell>
          <cell r="B910">
            <v>0</v>
          </cell>
          <cell r="C910">
            <v>0</v>
          </cell>
        </row>
        <row r="911">
          <cell r="A911">
            <v>0</v>
          </cell>
          <cell r="B911">
            <v>0</v>
          </cell>
          <cell r="C911">
            <v>0</v>
          </cell>
        </row>
        <row r="912">
          <cell r="A912">
            <v>0</v>
          </cell>
          <cell r="B912">
            <v>0</v>
          </cell>
          <cell r="C912">
            <v>0</v>
          </cell>
        </row>
        <row r="913">
          <cell r="A913">
            <v>0</v>
          </cell>
          <cell r="B913">
            <v>0</v>
          </cell>
          <cell r="C913">
            <v>0</v>
          </cell>
        </row>
        <row r="914">
          <cell r="A914">
            <v>0</v>
          </cell>
          <cell r="B914">
            <v>0</v>
          </cell>
          <cell r="C914">
            <v>0</v>
          </cell>
        </row>
        <row r="915">
          <cell r="A915">
            <v>0</v>
          </cell>
          <cell r="B915">
            <v>0</v>
          </cell>
          <cell r="C915">
            <v>0</v>
          </cell>
        </row>
        <row r="916">
          <cell r="A916">
            <v>0</v>
          </cell>
          <cell r="B916">
            <v>0</v>
          </cell>
          <cell r="C916">
            <v>0</v>
          </cell>
        </row>
        <row r="917">
          <cell r="A917">
            <v>0</v>
          </cell>
          <cell r="B917">
            <v>0</v>
          </cell>
          <cell r="C917">
            <v>0</v>
          </cell>
        </row>
        <row r="918">
          <cell r="A918">
            <v>0</v>
          </cell>
          <cell r="B918">
            <v>0</v>
          </cell>
          <cell r="C918">
            <v>0</v>
          </cell>
        </row>
        <row r="919">
          <cell r="A919">
            <v>0</v>
          </cell>
          <cell r="B919">
            <v>0</v>
          </cell>
          <cell r="C919">
            <v>0</v>
          </cell>
        </row>
        <row r="920">
          <cell r="A920">
            <v>0</v>
          </cell>
          <cell r="B920">
            <v>0</v>
          </cell>
          <cell r="C920">
            <v>0</v>
          </cell>
        </row>
        <row r="921">
          <cell r="A921">
            <v>0</v>
          </cell>
          <cell r="B921">
            <v>0</v>
          </cell>
          <cell r="C921">
            <v>0</v>
          </cell>
        </row>
        <row r="922">
          <cell r="A922">
            <v>0</v>
          </cell>
          <cell r="B922">
            <v>0</v>
          </cell>
          <cell r="C922">
            <v>0</v>
          </cell>
        </row>
        <row r="923">
          <cell r="A923">
            <v>0</v>
          </cell>
          <cell r="B923">
            <v>0</v>
          </cell>
          <cell r="C923">
            <v>0</v>
          </cell>
        </row>
        <row r="924">
          <cell r="A924">
            <v>0</v>
          </cell>
          <cell r="B924">
            <v>0</v>
          </cell>
          <cell r="C924">
            <v>0</v>
          </cell>
        </row>
        <row r="925">
          <cell r="A925">
            <v>0</v>
          </cell>
          <cell r="B925">
            <v>0</v>
          </cell>
          <cell r="C925">
            <v>0</v>
          </cell>
        </row>
        <row r="926">
          <cell r="A926">
            <v>0</v>
          </cell>
          <cell r="B926">
            <v>0</v>
          </cell>
          <cell r="C926">
            <v>0</v>
          </cell>
        </row>
        <row r="927">
          <cell r="A927">
            <v>0</v>
          </cell>
          <cell r="B927">
            <v>0</v>
          </cell>
          <cell r="C927">
            <v>0</v>
          </cell>
        </row>
        <row r="928">
          <cell r="A928">
            <v>0</v>
          </cell>
          <cell r="B928">
            <v>0</v>
          </cell>
          <cell r="C928">
            <v>0</v>
          </cell>
        </row>
        <row r="929">
          <cell r="A929">
            <v>0</v>
          </cell>
          <cell r="B929">
            <v>0</v>
          </cell>
          <cell r="C929">
            <v>0</v>
          </cell>
        </row>
        <row r="930">
          <cell r="A930">
            <v>0</v>
          </cell>
          <cell r="B930">
            <v>0</v>
          </cell>
          <cell r="C930">
            <v>0</v>
          </cell>
        </row>
        <row r="931">
          <cell r="A931">
            <v>0</v>
          </cell>
          <cell r="B931">
            <v>0</v>
          </cell>
          <cell r="C931">
            <v>0</v>
          </cell>
        </row>
        <row r="932">
          <cell r="A932">
            <v>0</v>
          </cell>
          <cell r="B932">
            <v>0</v>
          </cell>
          <cell r="C932">
            <v>0</v>
          </cell>
        </row>
        <row r="933">
          <cell r="A933">
            <v>0</v>
          </cell>
          <cell r="B933">
            <v>0</v>
          </cell>
          <cell r="C933">
            <v>0</v>
          </cell>
        </row>
        <row r="934">
          <cell r="A934">
            <v>0</v>
          </cell>
          <cell r="B934">
            <v>0</v>
          </cell>
          <cell r="C934">
            <v>0</v>
          </cell>
        </row>
        <row r="935">
          <cell r="A935">
            <v>0</v>
          </cell>
          <cell r="B935">
            <v>0</v>
          </cell>
          <cell r="C935">
            <v>0</v>
          </cell>
        </row>
        <row r="936">
          <cell r="A936">
            <v>0</v>
          </cell>
          <cell r="B936">
            <v>0</v>
          </cell>
          <cell r="C936">
            <v>0</v>
          </cell>
        </row>
        <row r="937">
          <cell r="A937">
            <v>0</v>
          </cell>
          <cell r="B937">
            <v>0</v>
          </cell>
          <cell r="C937">
            <v>0</v>
          </cell>
        </row>
        <row r="938">
          <cell r="A938">
            <v>0</v>
          </cell>
          <cell r="B938">
            <v>0</v>
          </cell>
          <cell r="C938">
            <v>0</v>
          </cell>
        </row>
        <row r="939">
          <cell r="A939">
            <v>0</v>
          </cell>
          <cell r="B939">
            <v>0</v>
          </cell>
          <cell r="C939">
            <v>0</v>
          </cell>
        </row>
        <row r="940">
          <cell r="A940">
            <v>0</v>
          </cell>
          <cell r="B940">
            <v>0</v>
          </cell>
          <cell r="C940">
            <v>0</v>
          </cell>
        </row>
        <row r="941">
          <cell r="A941">
            <v>0</v>
          </cell>
          <cell r="B941">
            <v>0</v>
          </cell>
          <cell r="C941">
            <v>0</v>
          </cell>
        </row>
        <row r="942">
          <cell r="A942">
            <v>0</v>
          </cell>
          <cell r="B942">
            <v>0</v>
          </cell>
          <cell r="C942">
            <v>0</v>
          </cell>
        </row>
        <row r="943">
          <cell r="A943">
            <v>0</v>
          </cell>
          <cell r="B943">
            <v>0</v>
          </cell>
          <cell r="C943">
            <v>0</v>
          </cell>
        </row>
        <row r="944">
          <cell r="A944">
            <v>0</v>
          </cell>
          <cell r="B944">
            <v>0</v>
          </cell>
          <cell r="C944">
            <v>0</v>
          </cell>
        </row>
        <row r="945">
          <cell r="A945">
            <v>0</v>
          </cell>
          <cell r="B945">
            <v>0</v>
          </cell>
          <cell r="C945">
            <v>0</v>
          </cell>
        </row>
        <row r="946">
          <cell r="A946">
            <v>0</v>
          </cell>
          <cell r="B946">
            <v>0</v>
          </cell>
          <cell r="C946">
            <v>0</v>
          </cell>
        </row>
        <row r="947">
          <cell r="A947">
            <v>0</v>
          </cell>
          <cell r="B947">
            <v>0</v>
          </cell>
          <cell r="C947">
            <v>0</v>
          </cell>
        </row>
        <row r="948">
          <cell r="A948">
            <v>0</v>
          </cell>
          <cell r="B948">
            <v>0</v>
          </cell>
          <cell r="C948">
            <v>0</v>
          </cell>
        </row>
        <row r="949">
          <cell r="A949">
            <v>0</v>
          </cell>
          <cell r="B949">
            <v>0</v>
          </cell>
          <cell r="C949">
            <v>0</v>
          </cell>
        </row>
        <row r="950">
          <cell r="A950">
            <v>0</v>
          </cell>
          <cell r="B950">
            <v>0</v>
          </cell>
          <cell r="C950">
            <v>0</v>
          </cell>
        </row>
        <row r="951">
          <cell r="A951">
            <v>0</v>
          </cell>
          <cell r="B951">
            <v>0</v>
          </cell>
          <cell r="C951">
            <v>0</v>
          </cell>
        </row>
        <row r="952">
          <cell r="A952">
            <v>0</v>
          </cell>
          <cell r="B952">
            <v>0</v>
          </cell>
          <cell r="C952">
            <v>0</v>
          </cell>
        </row>
        <row r="953">
          <cell r="A953">
            <v>0</v>
          </cell>
          <cell r="B953">
            <v>0</v>
          </cell>
          <cell r="C953">
            <v>0</v>
          </cell>
        </row>
        <row r="954">
          <cell r="A954">
            <v>0</v>
          </cell>
          <cell r="B954">
            <v>0</v>
          </cell>
          <cell r="C954">
            <v>0</v>
          </cell>
        </row>
        <row r="955">
          <cell r="A955">
            <v>0</v>
          </cell>
          <cell r="B955">
            <v>0</v>
          </cell>
          <cell r="C955">
            <v>0</v>
          </cell>
        </row>
        <row r="956">
          <cell r="A956">
            <v>0</v>
          </cell>
          <cell r="B956">
            <v>0</v>
          </cell>
          <cell r="C956">
            <v>0</v>
          </cell>
        </row>
        <row r="957">
          <cell r="A957">
            <v>0</v>
          </cell>
          <cell r="B957">
            <v>0</v>
          </cell>
          <cell r="C957">
            <v>0</v>
          </cell>
        </row>
        <row r="958">
          <cell r="A958">
            <v>0</v>
          </cell>
          <cell r="B958">
            <v>0</v>
          </cell>
          <cell r="C958">
            <v>0</v>
          </cell>
        </row>
        <row r="959">
          <cell r="A959">
            <v>0</v>
          </cell>
          <cell r="B959">
            <v>0</v>
          </cell>
          <cell r="C959">
            <v>0</v>
          </cell>
        </row>
        <row r="960">
          <cell r="A960">
            <v>0</v>
          </cell>
          <cell r="B960">
            <v>0</v>
          </cell>
          <cell r="C960">
            <v>0</v>
          </cell>
        </row>
        <row r="961">
          <cell r="A961">
            <v>0</v>
          </cell>
          <cell r="B961">
            <v>0</v>
          </cell>
          <cell r="C961">
            <v>0</v>
          </cell>
        </row>
        <row r="962">
          <cell r="A962">
            <v>0</v>
          </cell>
          <cell r="B962">
            <v>0</v>
          </cell>
          <cell r="C962">
            <v>0</v>
          </cell>
        </row>
        <row r="963">
          <cell r="A963">
            <v>0</v>
          </cell>
          <cell r="B963">
            <v>0</v>
          </cell>
          <cell r="C963">
            <v>0</v>
          </cell>
        </row>
        <row r="964">
          <cell r="A964">
            <v>0</v>
          </cell>
          <cell r="B964">
            <v>0</v>
          </cell>
          <cell r="C964">
            <v>0</v>
          </cell>
        </row>
        <row r="965">
          <cell r="A965">
            <v>0</v>
          </cell>
          <cell r="B965">
            <v>0</v>
          </cell>
          <cell r="C965">
            <v>0</v>
          </cell>
        </row>
        <row r="966">
          <cell r="A966">
            <v>0</v>
          </cell>
          <cell r="B966">
            <v>0</v>
          </cell>
          <cell r="C966">
            <v>0</v>
          </cell>
        </row>
        <row r="967">
          <cell r="A967">
            <v>0</v>
          </cell>
          <cell r="B967">
            <v>0</v>
          </cell>
          <cell r="C967">
            <v>0</v>
          </cell>
        </row>
        <row r="968">
          <cell r="A968">
            <v>0</v>
          </cell>
          <cell r="B968">
            <v>0</v>
          </cell>
          <cell r="C968">
            <v>0</v>
          </cell>
        </row>
        <row r="969">
          <cell r="A969">
            <v>0</v>
          </cell>
          <cell r="B969">
            <v>0</v>
          </cell>
          <cell r="C969">
            <v>0</v>
          </cell>
        </row>
        <row r="970">
          <cell r="A970">
            <v>0</v>
          </cell>
          <cell r="B970">
            <v>0</v>
          </cell>
          <cell r="C970">
            <v>0</v>
          </cell>
        </row>
        <row r="971">
          <cell r="A971">
            <v>0</v>
          </cell>
          <cell r="B971">
            <v>0</v>
          </cell>
          <cell r="C971">
            <v>0</v>
          </cell>
        </row>
        <row r="972">
          <cell r="A972">
            <v>0</v>
          </cell>
          <cell r="B972">
            <v>0</v>
          </cell>
          <cell r="C972">
            <v>0</v>
          </cell>
        </row>
        <row r="973">
          <cell r="A973">
            <v>0</v>
          </cell>
          <cell r="B973">
            <v>0</v>
          </cell>
          <cell r="C973">
            <v>0</v>
          </cell>
        </row>
        <row r="974">
          <cell r="A974">
            <v>0</v>
          </cell>
          <cell r="B974">
            <v>0</v>
          </cell>
          <cell r="C974">
            <v>0</v>
          </cell>
        </row>
        <row r="975">
          <cell r="A975">
            <v>0</v>
          </cell>
          <cell r="B975">
            <v>0</v>
          </cell>
          <cell r="C975">
            <v>0</v>
          </cell>
        </row>
        <row r="976">
          <cell r="A976">
            <v>0</v>
          </cell>
          <cell r="B976">
            <v>0</v>
          </cell>
          <cell r="C976">
            <v>0</v>
          </cell>
        </row>
        <row r="977">
          <cell r="A977">
            <v>0</v>
          </cell>
          <cell r="B977">
            <v>0</v>
          </cell>
          <cell r="C977">
            <v>0</v>
          </cell>
        </row>
        <row r="978">
          <cell r="A978">
            <v>0</v>
          </cell>
          <cell r="B978">
            <v>0</v>
          </cell>
          <cell r="C978">
            <v>0</v>
          </cell>
        </row>
        <row r="979">
          <cell r="A979">
            <v>0</v>
          </cell>
          <cell r="B979">
            <v>0</v>
          </cell>
          <cell r="C979">
            <v>0</v>
          </cell>
        </row>
        <row r="980">
          <cell r="A980">
            <v>0</v>
          </cell>
          <cell r="B980">
            <v>0</v>
          </cell>
          <cell r="C980">
            <v>0</v>
          </cell>
        </row>
        <row r="981">
          <cell r="A981">
            <v>0</v>
          </cell>
          <cell r="B981">
            <v>0</v>
          </cell>
          <cell r="C981">
            <v>0</v>
          </cell>
        </row>
        <row r="982">
          <cell r="A982">
            <v>0</v>
          </cell>
          <cell r="B982">
            <v>0</v>
          </cell>
          <cell r="C982">
            <v>0</v>
          </cell>
        </row>
        <row r="983">
          <cell r="A983">
            <v>0</v>
          </cell>
          <cell r="B983">
            <v>0</v>
          </cell>
          <cell r="C983">
            <v>0</v>
          </cell>
        </row>
        <row r="984">
          <cell r="A984">
            <v>0</v>
          </cell>
          <cell r="B984">
            <v>0</v>
          </cell>
          <cell r="C984">
            <v>0</v>
          </cell>
        </row>
        <row r="985">
          <cell r="A985">
            <v>0</v>
          </cell>
          <cell r="B985">
            <v>0</v>
          </cell>
          <cell r="C985">
            <v>0</v>
          </cell>
        </row>
        <row r="986">
          <cell r="A986">
            <v>0</v>
          </cell>
          <cell r="B986">
            <v>0</v>
          </cell>
          <cell r="C986">
            <v>0</v>
          </cell>
        </row>
        <row r="987">
          <cell r="A987">
            <v>0</v>
          </cell>
          <cell r="B987">
            <v>0</v>
          </cell>
          <cell r="C987">
            <v>0</v>
          </cell>
        </row>
        <row r="988">
          <cell r="A988">
            <v>0</v>
          </cell>
          <cell r="B988">
            <v>0</v>
          </cell>
          <cell r="C988">
            <v>0</v>
          </cell>
        </row>
        <row r="989">
          <cell r="A989">
            <v>0</v>
          </cell>
          <cell r="B989">
            <v>0</v>
          </cell>
          <cell r="C989">
            <v>0</v>
          </cell>
        </row>
        <row r="990">
          <cell r="A990">
            <v>0</v>
          </cell>
          <cell r="B990">
            <v>0</v>
          </cell>
          <cell r="C990">
            <v>0</v>
          </cell>
        </row>
        <row r="991">
          <cell r="A991">
            <v>0</v>
          </cell>
          <cell r="B991">
            <v>0</v>
          </cell>
          <cell r="C991">
            <v>0</v>
          </cell>
        </row>
        <row r="992">
          <cell r="A992">
            <v>0</v>
          </cell>
          <cell r="B992">
            <v>0</v>
          </cell>
          <cell r="C992">
            <v>0</v>
          </cell>
        </row>
        <row r="993">
          <cell r="A993">
            <v>0</v>
          </cell>
          <cell r="B993">
            <v>0</v>
          </cell>
          <cell r="C993">
            <v>0</v>
          </cell>
        </row>
        <row r="994">
          <cell r="A994">
            <v>0</v>
          </cell>
          <cell r="B994">
            <v>0</v>
          </cell>
          <cell r="C994">
            <v>0</v>
          </cell>
        </row>
        <row r="995">
          <cell r="A995">
            <v>0</v>
          </cell>
          <cell r="B995">
            <v>0</v>
          </cell>
          <cell r="C995">
            <v>0</v>
          </cell>
        </row>
        <row r="996">
          <cell r="A996">
            <v>0</v>
          </cell>
          <cell r="B996">
            <v>0</v>
          </cell>
          <cell r="C996">
            <v>0</v>
          </cell>
        </row>
        <row r="997">
          <cell r="A997">
            <v>0</v>
          </cell>
          <cell r="B997">
            <v>0</v>
          </cell>
          <cell r="C997">
            <v>0</v>
          </cell>
        </row>
        <row r="998">
          <cell r="A998">
            <v>0</v>
          </cell>
          <cell r="B998">
            <v>0</v>
          </cell>
          <cell r="C998">
            <v>0</v>
          </cell>
        </row>
        <row r="999">
          <cell r="A999">
            <v>0</v>
          </cell>
          <cell r="B999">
            <v>0</v>
          </cell>
          <cell r="C999">
            <v>0</v>
          </cell>
        </row>
        <row r="1000">
          <cell r="A1000">
            <v>0</v>
          </cell>
          <cell r="B1000">
            <v>0</v>
          </cell>
          <cell r="C1000">
            <v>0</v>
          </cell>
        </row>
        <row r="1001">
          <cell r="A1001">
            <v>0</v>
          </cell>
          <cell r="B1001">
            <v>0</v>
          </cell>
          <cell r="C1001">
            <v>0</v>
          </cell>
        </row>
        <row r="1002">
          <cell r="A1002">
            <v>0</v>
          </cell>
          <cell r="B1002">
            <v>0</v>
          </cell>
          <cell r="C1002">
            <v>0</v>
          </cell>
        </row>
        <row r="1003">
          <cell r="A1003">
            <v>0</v>
          </cell>
          <cell r="B1003">
            <v>0</v>
          </cell>
          <cell r="C1003">
            <v>0</v>
          </cell>
        </row>
        <row r="1004">
          <cell r="A1004">
            <v>0</v>
          </cell>
          <cell r="B1004">
            <v>0</v>
          </cell>
          <cell r="C1004">
            <v>0</v>
          </cell>
        </row>
        <row r="1005">
          <cell r="A1005">
            <v>0</v>
          </cell>
          <cell r="B1005">
            <v>0</v>
          </cell>
          <cell r="C1005">
            <v>0</v>
          </cell>
        </row>
        <row r="1006">
          <cell r="A1006">
            <v>0</v>
          </cell>
          <cell r="B1006">
            <v>0</v>
          </cell>
          <cell r="C1006">
            <v>0</v>
          </cell>
        </row>
        <row r="1007">
          <cell r="A1007">
            <v>0</v>
          </cell>
          <cell r="B1007">
            <v>0</v>
          </cell>
          <cell r="C1007">
            <v>0</v>
          </cell>
        </row>
        <row r="1008">
          <cell r="A1008">
            <v>0</v>
          </cell>
          <cell r="B1008">
            <v>0</v>
          </cell>
          <cell r="C1008">
            <v>0</v>
          </cell>
        </row>
        <row r="1009">
          <cell r="A1009">
            <v>0</v>
          </cell>
          <cell r="B1009">
            <v>0</v>
          </cell>
          <cell r="C1009">
            <v>0</v>
          </cell>
        </row>
        <row r="1010">
          <cell r="A1010">
            <v>0</v>
          </cell>
          <cell r="B1010">
            <v>0</v>
          </cell>
          <cell r="C1010">
            <v>0</v>
          </cell>
        </row>
        <row r="1011">
          <cell r="A1011">
            <v>0</v>
          </cell>
          <cell r="B1011">
            <v>0</v>
          </cell>
          <cell r="C1011">
            <v>0</v>
          </cell>
        </row>
        <row r="1012">
          <cell r="A1012">
            <v>0</v>
          </cell>
          <cell r="B1012">
            <v>0</v>
          </cell>
          <cell r="C1012">
            <v>0</v>
          </cell>
        </row>
        <row r="1013">
          <cell r="A1013">
            <v>0</v>
          </cell>
          <cell r="B1013">
            <v>0</v>
          </cell>
          <cell r="C1013">
            <v>0</v>
          </cell>
        </row>
        <row r="1014">
          <cell r="A1014">
            <v>0</v>
          </cell>
          <cell r="B1014">
            <v>0</v>
          </cell>
          <cell r="C1014">
            <v>0</v>
          </cell>
        </row>
        <row r="1015">
          <cell r="A1015">
            <v>0</v>
          </cell>
          <cell r="B1015">
            <v>0</v>
          </cell>
          <cell r="C1015">
            <v>0</v>
          </cell>
        </row>
        <row r="1016">
          <cell r="A1016">
            <v>0</v>
          </cell>
          <cell r="B1016">
            <v>0</v>
          </cell>
          <cell r="C1016">
            <v>0</v>
          </cell>
        </row>
        <row r="1017">
          <cell r="A1017">
            <v>0</v>
          </cell>
          <cell r="B1017">
            <v>0</v>
          </cell>
          <cell r="C1017">
            <v>0</v>
          </cell>
        </row>
        <row r="1018">
          <cell r="A1018">
            <v>0</v>
          </cell>
          <cell r="B1018">
            <v>0</v>
          </cell>
          <cell r="C1018">
            <v>0</v>
          </cell>
        </row>
        <row r="1019">
          <cell r="A1019">
            <v>0</v>
          </cell>
          <cell r="B1019">
            <v>0</v>
          </cell>
          <cell r="C1019">
            <v>0</v>
          </cell>
        </row>
        <row r="1020">
          <cell r="A1020">
            <v>0</v>
          </cell>
          <cell r="B1020">
            <v>0</v>
          </cell>
          <cell r="C1020">
            <v>0</v>
          </cell>
        </row>
        <row r="1021">
          <cell r="A1021">
            <v>0</v>
          </cell>
          <cell r="B1021">
            <v>0</v>
          </cell>
          <cell r="C1021">
            <v>0</v>
          </cell>
        </row>
        <row r="1022">
          <cell r="A1022">
            <v>0</v>
          </cell>
          <cell r="B1022">
            <v>0</v>
          </cell>
          <cell r="C1022">
            <v>0</v>
          </cell>
        </row>
        <row r="1023">
          <cell r="A1023">
            <v>0</v>
          </cell>
          <cell r="B1023">
            <v>0</v>
          </cell>
          <cell r="C1023">
            <v>0</v>
          </cell>
        </row>
        <row r="1024">
          <cell r="A1024">
            <v>0</v>
          </cell>
          <cell r="B1024">
            <v>0</v>
          </cell>
          <cell r="C1024">
            <v>0</v>
          </cell>
        </row>
        <row r="1025">
          <cell r="A1025">
            <v>0</v>
          </cell>
          <cell r="B1025">
            <v>0</v>
          </cell>
          <cell r="C1025">
            <v>0</v>
          </cell>
        </row>
        <row r="1026">
          <cell r="A1026">
            <v>0</v>
          </cell>
          <cell r="B1026">
            <v>0</v>
          </cell>
          <cell r="C1026">
            <v>0</v>
          </cell>
        </row>
        <row r="1027">
          <cell r="A1027">
            <v>0</v>
          </cell>
          <cell r="B1027">
            <v>0</v>
          </cell>
          <cell r="C1027">
            <v>0</v>
          </cell>
        </row>
        <row r="1028">
          <cell r="A1028">
            <v>0</v>
          </cell>
          <cell r="B1028">
            <v>0</v>
          </cell>
          <cell r="C1028">
            <v>0</v>
          </cell>
        </row>
        <row r="1029">
          <cell r="A1029">
            <v>0</v>
          </cell>
          <cell r="B1029">
            <v>0</v>
          </cell>
          <cell r="C1029">
            <v>0</v>
          </cell>
        </row>
        <row r="1030">
          <cell r="A1030">
            <v>0</v>
          </cell>
          <cell r="B1030">
            <v>0</v>
          </cell>
          <cell r="C1030">
            <v>0</v>
          </cell>
        </row>
        <row r="1031">
          <cell r="A1031">
            <v>0</v>
          </cell>
          <cell r="B1031">
            <v>0</v>
          </cell>
          <cell r="C1031">
            <v>0</v>
          </cell>
        </row>
        <row r="1032">
          <cell r="A1032">
            <v>0</v>
          </cell>
          <cell r="B1032">
            <v>0</v>
          </cell>
          <cell r="C1032">
            <v>0</v>
          </cell>
        </row>
        <row r="1033">
          <cell r="A1033">
            <v>0</v>
          </cell>
          <cell r="B1033">
            <v>0</v>
          </cell>
          <cell r="C1033">
            <v>0</v>
          </cell>
        </row>
        <row r="1034">
          <cell r="A1034">
            <v>0</v>
          </cell>
          <cell r="B1034">
            <v>0</v>
          </cell>
          <cell r="C1034">
            <v>0</v>
          </cell>
        </row>
        <row r="1035">
          <cell r="A1035">
            <v>0</v>
          </cell>
          <cell r="B1035">
            <v>0</v>
          </cell>
          <cell r="C1035">
            <v>0</v>
          </cell>
        </row>
        <row r="1036">
          <cell r="A1036">
            <v>0</v>
          </cell>
          <cell r="B1036">
            <v>0</v>
          </cell>
          <cell r="C1036">
            <v>0</v>
          </cell>
        </row>
        <row r="1037">
          <cell r="A1037">
            <v>0</v>
          </cell>
          <cell r="B1037">
            <v>0</v>
          </cell>
          <cell r="C1037">
            <v>0</v>
          </cell>
        </row>
        <row r="1038">
          <cell r="A1038">
            <v>0</v>
          </cell>
          <cell r="B1038">
            <v>0</v>
          </cell>
          <cell r="C1038">
            <v>0</v>
          </cell>
        </row>
        <row r="1039">
          <cell r="A1039">
            <v>0</v>
          </cell>
          <cell r="B1039">
            <v>0</v>
          </cell>
          <cell r="C1039">
            <v>0</v>
          </cell>
        </row>
        <row r="1040">
          <cell r="A1040">
            <v>0</v>
          </cell>
          <cell r="B1040">
            <v>0</v>
          </cell>
          <cell r="C1040">
            <v>0</v>
          </cell>
        </row>
        <row r="1041">
          <cell r="A1041">
            <v>0</v>
          </cell>
          <cell r="B1041">
            <v>0</v>
          </cell>
          <cell r="C1041">
            <v>0</v>
          </cell>
        </row>
        <row r="1042">
          <cell r="A1042">
            <v>0</v>
          </cell>
          <cell r="B1042">
            <v>0</v>
          </cell>
          <cell r="C1042">
            <v>0</v>
          </cell>
        </row>
        <row r="1043">
          <cell r="A1043">
            <v>0</v>
          </cell>
          <cell r="B1043">
            <v>0</v>
          </cell>
          <cell r="C1043">
            <v>0</v>
          </cell>
        </row>
        <row r="1044">
          <cell r="A1044">
            <v>0</v>
          </cell>
          <cell r="B1044">
            <v>0</v>
          </cell>
          <cell r="C1044">
            <v>0</v>
          </cell>
        </row>
        <row r="1045">
          <cell r="A1045">
            <v>0</v>
          </cell>
          <cell r="B1045">
            <v>0</v>
          </cell>
          <cell r="C1045">
            <v>0</v>
          </cell>
        </row>
        <row r="1046">
          <cell r="A1046">
            <v>0</v>
          </cell>
          <cell r="B1046">
            <v>0</v>
          </cell>
          <cell r="C1046">
            <v>0</v>
          </cell>
        </row>
        <row r="1047">
          <cell r="A1047">
            <v>0</v>
          </cell>
          <cell r="B1047">
            <v>0</v>
          </cell>
          <cell r="C1047">
            <v>0</v>
          </cell>
        </row>
        <row r="1048">
          <cell r="A1048">
            <v>0</v>
          </cell>
          <cell r="B1048">
            <v>0</v>
          </cell>
          <cell r="C1048">
            <v>0</v>
          </cell>
        </row>
        <row r="1049">
          <cell r="A1049">
            <v>0</v>
          </cell>
          <cell r="B1049">
            <v>0</v>
          </cell>
          <cell r="C1049">
            <v>0</v>
          </cell>
        </row>
        <row r="1050">
          <cell r="A1050">
            <v>0</v>
          </cell>
          <cell r="B1050">
            <v>0</v>
          </cell>
          <cell r="C1050">
            <v>0</v>
          </cell>
        </row>
        <row r="1051">
          <cell r="A1051">
            <v>0</v>
          </cell>
          <cell r="B1051">
            <v>0</v>
          </cell>
          <cell r="C1051">
            <v>0</v>
          </cell>
        </row>
        <row r="1052">
          <cell r="A1052">
            <v>0</v>
          </cell>
          <cell r="B1052">
            <v>0</v>
          </cell>
          <cell r="C1052">
            <v>0</v>
          </cell>
        </row>
        <row r="1053">
          <cell r="A1053">
            <v>0</v>
          </cell>
          <cell r="B1053">
            <v>0</v>
          </cell>
          <cell r="C1053">
            <v>0</v>
          </cell>
        </row>
        <row r="1054">
          <cell r="A1054">
            <v>0</v>
          </cell>
          <cell r="B1054">
            <v>0</v>
          </cell>
          <cell r="C1054">
            <v>0</v>
          </cell>
        </row>
        <row r="1055">
          <cell r="A1055">
            <v>0</v>
          </cell>
          <cell r="B1055">
            <v>0</v>
          </cell>
          <cell r="C1055">
            <v>0</v>
          </cell>
        </row>
        <row r="1056">
          <cell r="A1056">
            <v>0</v>
          </cell>
          <cell r="B1056">
            <v>0</v>
          </cell>
          <cell r="C1056">
            <v>0</v>
          </cell>
        </row>
        <row r="1057">
          <cell r="A1057">
            <v>0</v>
          </cell>
          <cell r="B1057">
            <v>0</v>
          </cell>
          <cell r="C1057">
            <v>0</v>
          </cell>
        </row>
        <row r="1058">
          <cell r="A1058">
            <v>0</v>
          </cell>
          <cell r="B1058">
            <v>0</v>
          </cell>
          <cell r="C1058">
            <v>0</v>
          </cell>
        </row>
        <row r="1059">
          <cell r="A1059">
            <v>0</v>
          </cell>
          <cell r="B1059">
            <v>0</v>
          </cell>
          <cell r="C1059">
            <v>0</v>
          </cell>
        </row>
        <row r="1060">
          <cell r="A1060">
            <v>0</v>
          </cell>
          <cell r="B1060">
            <v>0</v>
          </cell>
          <cell r="C1060">
            <v>0</v>
          </cell>
        </row>
        <row r="1061">
          <cell r="A1061">
            <v>0</v>
          </cell>
          <cell r="B1061">
            <v>0</v>
          </cell>
          <cell r="C1061">
            <v>0</v>
          </cell>
        </row>
        <row r="1062">
          <cell r="A1062">
            <v>0</v>
          </cell>
          <cell r="B1062">
            <v>0</v>
          </cell>
          <cell r="C1062">
            <v>0</v>
          </cell>
        </row>
        <row r="1063">
          <cell r="A1063">
            <v>0</v>
          </cell>
          <cell r="B1063">
            <v>0</v>
          </cell>
          <cell r="C1063">
            <v>0</v>
          </cell>
        </row>
        <row r="1064">
          <cell r="A1064">
            <v>0</v>
          </cell>
          <cell r="B1064">
            <v>0</v>
          </cell>
          <cell r="C1064">
            <v>0</v>
          </cell>
        </row>
        <row r="1065">
          <cell r="A1065">
            <v>0</v>
          </cell>
          <cell r="B1065">
            <v>0</v>
          </cell>
          <cell r="C1065">
            <v>0</v>
          </cell>
        </row>
        <row r="1066">
          <cell r="A1066">
            <v>0</v>
          </cell>
          <cell r="B1066">
            <v>0</v>
          </cell>
          <cell r="C1066">
            <v>0</v>
          </cell>
        </row>
        <row r="1067">
          <cell r="A1067">
            <v>0</v>
          </cell>
          <cell r="B1067">
            <v>0</v>
          </cell>
          <cell r="C1067">
            <v>0</v>
          </cell>
        </row>
        <row r="1068">
          <cell r="A1068">
            <v>0</v>
          </cell>
          <cell r="B1068">
            <v>0</v>
          </cell>
          <cell r="C1068">
            <v>0</v>
          </cell>
        </row>
        <row r="1069">
          <cell r="A1069">
            <v>0</v>
          </cell>
          <cell r="B1069">
            <v>0</v>
          </cell>
          <cell r="C1069">
            <v>0</v>
          </cell>
        </row>
        <row r="1070">
          <cell r="A1070">
            <v>0</v>
          </cell>
          <cell r="B1070">
            <v>0</v>
          </cell>
          <cell r="C1070">
            <v>0</v>
          </cell>
        </row>
        <row r="1071">
          <cell r="A1071">
            <v>0</v>
          </cell>
          <cell r="B1071">
            <v>0</v>
          </cell>
          <cell r="C1071">
            <v>0</v>
          </cell>
        </row>
        <row r="1072">
          <cell r="A1072">
            <v>0</v>
          </cell>
          <cell r="B1072">
            <v>0</v>
          </cell>
          <cell r="C1072">
            <v>0</v>
          </cell>
        </row>
        <row r="1073">
          <cell r="A1073">
            <v>0</v>
          </cell>
          <cell r="B1073">
            <v>0</v>
          </cell>
          <cell r="C1073">
            <v>0</v>
          </cell>
        </row>
        <row r="1074">
          <cell r="A1074">
            <v>0</v>
          </cell>
          <cell r="B1074">
            <v>0</v>
          </cell>
          <cell r="C1074">
            <v>0</v>
          </cell>
        </row>
        <row r="1075">
          <cell r="A1075">
            <v>0</v>
          </cell>
          <cell r="B1075">
            <v>0</v>
          </cell>
          <cell r="C1075">
            <v>0</v>
          </cell>
        </row>
        <row r="1076">
          <cell r="A1076">
            <v>0</v>
          </cell>
          <cell r="B1076">
            <v>0</v>
          </cell>
          <cell r="C1076">
            <v>0</v>
          </cell>
        </row>
        <row r="1077">
          <cell r="A1077">
            <v>0</v>
          </cell>
          <cell r="B1077">
            <v>0</v>
          </cell>
          <cell r="C1077">
            <v>0</v>
          </cell>
        </row>
        <row r="1078">
          <cell r="A1078">
            <v>0</v>
          </cell>
          <cell r="B1078">
            <v>0</v>
          </cell>
          <cell r="C1078">
            <v>0</v>
          </cell>
        </row>
        <row r="1079">
          <cell r="A1079">
            <v>0</v>
          </cell>
          <cell r="B1079">
            <v>0</v>
          </cell>
          <cell r="C1079">
            <v>0</v>
          </cell>
        </row>
        <row r="1080">
          <cell r="A1080">
            <v>0</v>
          </cell>
          <cell r="B1080">
            <v>0</v>
          </cell>
          <cell r="C1080">
            <v>0</v>
          </cell>
        </row>
        <row r="1081">
          <cell r="A1081">
            <v>0</v>
          </cell>
          <cell r="B1081">
            <v>0</v>
          </cell>
          <cell r="C1081">
            <v>0</v>
          </cell>
        </row>
        <row r="1082">
          <cell r="A1082">
            <v>0</v>
          </cell>
          <cell r="B1082">
            <v>0</v>
          </cell>
          <cell r="C1082">
            <v>0</v>
          </cell>
        </row>
        <row r="1083">
          <cell r="A1083">
            <v>0</v>
          </cell>
          <cell r="B1083">
            <v>0</v>
          </cell>
          <cell r="C1083">
            <v>0</v>
          </cell>
        </row>
        <row r="1084">
          <cell r="A1084">
            <v>0</v>
          </cell>
          <cell r="B1084">
            <v>0</v>
          </cell>
          <cell r="C1084">
            <v>0</v>
          </cell>
        </row>
        <row r="1085">
          <cell r="A1085">
            <v>0</v>
          </cell>
          <cell r="B1085">
            <v>0</v>
          </cell>
          <cell r="C1085">
            <v>0</v>
          </cell>
        </row>
        <row r="1086">
          <cell r="A1086">
            <v>0</v>
          </cell>
          <cell r="B1086">
            <v>0</v>
          </cell>
          <cell r="C1086">
            <v>0</v>
          </cell>
        </row>
        <row r="1087">
          <cell r="A1087">
            <v>0</v>
          </cell>
          <cell r="B1087">
            <v>0</v>
          </cell>
          <cell r="C1087">
            <v>0</v>
          </cell>
        </row>
        <row r="1088">
          <cell r="A1088">
            <v>0</v>
          </cell>
          <cell r="B1088">
            <v>0</v>
          </cell>
          <cell r="C1088">
            <v>0</v>
          </cell>
        </row>
        <row r="1089">
          <cell r="A1089">
            <v>0</v>
          </cell>
          <cell r="B1089">
            <v>0</v>
          </cell>
          <cell r="C1089">
            <v>0</v>
          </cell>
        </row>
        <row r="1090">
          <cell r="A1090">
            <v>0</v>
          </cell>
          <cell r="B1090">
            <v>0</v>
          </cell>
          <cell r="C1090">
            <v>0</v>
          </cell>
        </row>
        <row r="1091">
          <cell r="A1091">
            <v>0</v>
          </cell>
          <cell r="B1091">
            <v>0</v>
          </cell>
          <cell r="C1091">
            <v>0</v>
          </cell>
        </row>
        <row r="1092">
          <cell r="A1092">
            <v>0</v>
          </cell>
          <cell r="B1092">
            <v>0</v>
          </cell>
          <cell r="C1092">
            <v>0</v>
          </cell>
        </row>
        <row r="1093">
          <cell r="A1093">
            <v>0</v>
          </cell>
          <cell r="B1093">
            <v>0</v>
          </cell>
          <cell r="C1093">
            <v>0</v>
          </cell>
        </row>
        <row r="1094">
          <cell r="A1094">
            <v>0</v>
          </cell>
          <cell r="B1094">
            <v>0</v>
          </cell>
          <cell r="C1094">
            <v>0</v>
          </cell>
        </row>
        <row r="1095">
          <cell r="A1095">
            <v>0</v>
          </cell>
          <cell r="B1095">
            <v>0</v>
          </cell>
          <cell r="C1095">
            <v>0</v>
          </cell>
        </row>
        <row r="1096">
          <cell r="A1096">
            <v>0</v>
          </cell>
          <cell r="B1096">
            <v>0</v>
          </cell>
          <cell r="C1096">
            <v>0</v>
          </cell>
        </row>
        <row r="1097">
          <cell r="A1097">
            <v>0</v>
          </cell>
          <cell r="B1097">
            <v>0</v>
          </cell>
          <cell r="C1097">
            <v>0</v>
          </cell>
        </row>
        <row r="1098">
          <cell r="A1098">
            <v>0</v>
          </cell>
          <cell r="B1098">
            <v>0</v>
          </cell>
          <cell r="C1098">
            <v>0</v>
          </cell>
        </row>
        <row r="1099">
          <cell r="A1099">
            <v>0</v>
          </cell>
          <cell r="B1099">
            <v>0</v>
          </cell>
          <cell r="C1099">
            <v>0</v>
          </cell>
        </row>
        <row r="1100">
          <cell r="A1100">
            <v>0</v>
          </cell>
          <cell r="B1100">
            <v>0</v>
          </cell>
          <cell r="C1100">
            <v>0</v>
          </cell>
        </row>
        <row r="1101">
          <cell r="A1101">
            <v>0</v>
          </cell>
          <cell r="B1101">
            <v>0</v>
          </cell>
          <cell r="C1101">
            <v>0</v>
          </cell>
        </row>
        <row r="1102">
          <cell r="A1102">
            <v>0</v>
          </cell>
          <cell r="B1102">
            <v>0</v>
          </cell>
          <cell r="C1102">
            <v>0</v>
          </cell>
        </row>
        <row r="1103">
          <cell r="A1103">
            <v>0</v>
          </cell>
          <cell r="B1103">
            <v>0</v>
          </cell>
          <cell r="C1103">
            <v>0</v>
          </cell>
        </row>
        <row r="1104">
          <cell r="A1104">
            <v>0</v>
          </cell>
          <cell r="B1104">
            <v>0</v>
          </cell>
          <cell r="C1104">
            <v>0</v>
          </cell>
        </row>
        <row r="1105">
          <cell r="A1105">
            <v>0</v>
          </cell>
          <cell r="B1105">
            <v>0</v>
          </cell>
          <cell r="C1105">
            <v>0</v>
          </cell>
        </row>
        <row r="1106">
          <cell r="A1106">
            <v>0</v>
          </cell>
          <cell r="B1106">
            <v>0</v>
          </cell>
          <cell r="C1106">
            <v>0</v>
          </cell>
        </row>
        <row r="1107">
          <cell r="A1107">
            <v>0</v>
          </cell>
          <cell r="B1107">
            <v>0</v>
          </cell>
          <cell r="C1107">
            <v>0</v>
          </cell>
        </row>
        <row r="1108">
          <cell r="A1108">
            <v>0</v>
          </cell>
          <cell r="B1108">
            <v>0</v>
          </cell>
          <cell r="C1108">
            <v>0</v>
          </cell>
        </row>
        <row r="1109">
          <cell r="A1109">
            <v>0</v>
          </cell>
          <cell r="B1109">
            <v>0</v>
          </cell>
          <cell r="C1109">
            <v>0</v>
          </cell>
        </row>
        <row r="1110">
          <cell r="A1110">
            <v>0</v>
          </cell>
          <cell r="B1110">
            <v>0</v>
          </cell>
          <cell r="C1110">
            <v>0</v>
          </cell>
        </row>
        <row r="1111">
          <cell r="A1111">
            <v>0</v>
          </cell>
          <cell r="B1111">
            <v>0</v>
          </cell>
          <cell r="C1111">
            <v>0</v>
          </cell>
        </row>
        <row r="1112">
          <cell r="A1112">
            <v>0</v>
          </cell>
          <cell r="B1112">
            <v>0</v>
          </cell>
          <cell r="C1112">
            <v>0</v>
          </cell>
        </row>
        <row r="1113">
          <cell r="A1113">
            <v>0</v>
          </cell>
          <cell r="B1113">
            <v>0</v>
          </cell>
          <cell r="C1113">
            <v>0</v>
          </cell>
        </row>
        <row r="1114">
          <cell r="A1114">
            <v>0</v>
          </cell>
          <cell r="B1114">
            <v>0</v>
          </cell>
          <cell r="C1114">
            <v>0</v>
          </cell>
        </row>
        <row r="1115">
          <cell r="A1115">
            <v>0</v>
          </cell>
          <cell r="B1115">
            <v>0</v>
          </cell>
          <cell r="C1115">
            <v>0</v>
          </cell>
        </row>
        <row r="1116">
          <cell r="A1116">
            <v>0</v>
          </cell>
          <cell r="B1116">
            <v>0</v>
          </cell>
          <cell r="C1116">
            <v>0</v>
          </cell>
        </row>
        <row r="1117">
          <cell r="A1117">
            <v>0</v>
          </cell>
          <cell r="B1117">
            <v>0</v>
          </cell>
          <cell r="C1117">
            <v>0</v>
          </cell>
        </row>
        <row r="1118">
          <cell r="A1118">
            <v>0</v>
          </cell>
          <cell r="B1118">
            <v>0</v>
          </cell>
          <cell r="C1118">
            <v>0</v>
          </cell>
        </row>
        <row r="1119">
          <cell r="A1119">
            <v>0</v>
          </cell>
          <cell r="B1119">
            <v>0</v>
          </cell>
          <cell r="C1119">
            <v>0</v>
          </cell>
        </row>
        <row r="1120">
          <cell r="A1120">
            <v>0</v>
          </cell>
          <cell r="B1120">
            <v>0</v>
          </cell>
          <cell r="C1120">
            <v>0</v>
          </cell>
        </row>
        <row r="1121">
          <cell r="A1121">
            <v>0</v>
          </cell>
          <cell r="B1121">
            <v>0</v>
          </cell>
          <cell r="C1121">
            <v>0</v>
          </cell>
        </row>
        <row r="1122">
          <cell r="A1122">
            <v>0</v>
          </cell>
          <cell r="B1122">
            <v>0</v>
          </cell>
          <cell r="C1122">
            <v>0</v>
          </cell>
        </row>
        <row r="1123">
          <cell r="A1123">
            <v>0</v>
          </cell>
          <cell r="B1123">
            <v>0</v>
          </cell>
          <cell r="C1123">
            <v>0</v>
          </cell>
        </row>
        <row r="1124">
          <cell r="A1124">
            <v>0</v>
          </cell>
          <cell r="B1124">
            <v>0</v>
          </cell>
          <cell r="C1124">
            <v>0</v>
          </cell>
        </row>
        <row r="1125">
          <cell r="A1125">
            <v>0</v>
          </cell>
          <cell r="B1125">
            <v>0</v>
          </cell>
          <cell r="C1125">
            <v>0</v>
          </cell>
        </row>
        <row r="1126">
          <cell r="A1126">
            <v>0</v>
          </cell>
          <cell r="B1126">
            <v>0</v>
          </cell>
          <cell r="C1126">
            <v>0</v>
          </cell>
        </row>
        <row r="1127">
          <cell r="A1127">
            <v>0</v>
          </cell>
          <cell r="B1127">
            <v>0</v>
          </cell>
          <cell r="C1127">
            <v>0</v>
          </cell>
        </row>
        <row r="1128">
          <cell r="A1128">
            <v>0</v>
          </cell>
          <cell r="B1128">
            <v>0</v>
          </cell>
          <cell r="C1128">
            <v>0</v>
          </cell>
        </row>
        <row r="1129">
          <cell r="A1129">
            <v>0</v>
          </cell>
          <cell r="B1129">
            <v>0</v>
          </cell>
          <cell r="C1129">
            <v>0</v>
          </cell>
        </row>
        <row r="1130">
          <cell r="A1130">
            <v>0</v>
          </cell>
          <cell r="B1130">
            <v>0</v>
          </cell>
          <cell r="C1130">
            <v>0</v>
          </cell>
        </row>
        <row r="1131">
          <cell r="A1131">
            <v>0</v>
          </cell>
          <cell r="B1131">
            <v>0</v>
          </cell>
          <cell r="C1131">
            <v>0</v>
          </cell>
        </row>
        <row r="1132">
          <cell r="A1132">
            <v>0</v>
          </cell>
          <cell r="B1132">
            <v>0</v>
          </cell>
          <cell r="C1132">
            <v>0</v>
          </cell>
        </row>
        <row r="1133">
          <cell r="A1133">
            <v>0</v>
          </cell>
          <cell r="B1133">
            <v>0</v>
          </cell>
          <cell r="C1133">
            <v>0</v>
          </cell>
        </row>
        <row r="1134">
          <cell r="A1134">
            <v>0</v>
          </cell>
          <cell r="B1134">
            <v>0</v>
          </cell>
          <cell r="C1134">
            <v>0</v>
          </cell>
        </row>
        <row r="1135">
          <cell r="A1135">
            <v>0</v>
          </cell>
          <cell r="B1135">
            <v>0</v>
          </cell>
          <cell r="C1135">
            <v>0</v>
          </cell>
        </row>
        <row r="1136">
          <cell r="A1136">
            <v>0</v>
          </cell>
          <cell r="B1136">
            <v>0</v>
          </cell>
          <cell r="C1136">
            <v>0</v>
          </cell>
        </row>
        <row r="1137">
          <cell r="A1137">
            <v>0</v>
          </cell>
          <cell r="B1137">
            <v>0</v>
          </cell>
          <cell r="C1137">
            <v>0</v>
          </cell>
        </row>
        <row r="1138">
          <cell r="A1138">
            <v>0</v>
          </cell>
          <cell r="B1138">
            <v>0</v>
          </cell>
          <cell r="C1138">
            <v>0</v>
          </cell>
        </row>
        <row r="1139">
          <cell r="A1139">
            <v>0</v>
          </cell>
          <cell r="B1139">
            <v>0</v>
          </cell>
          <cell r="C1139">
            <v>0</v>
          </cell>
        </row>
        <row r="1140">
          <cell r="A1140">
            <v>0</v>
          </cell>
          <cell r="B1140">
            <v>0</v>
          </cell>
          <cell r="C1140">
            <v>0</v>
          </cell>
        </row>
        <row r="1141">
          <cell r="A1141">
            <v>0</v>
          </cell>
          <cell r="B1141">
            <v>0</v>
          </cell>
          <cell r="C1141">
            <v>0</v>
          </cell>
        </row>
        <row r="1142">
          <cell r="A1142">
            <v>0</v>
          </cell>
          <cell r="B1142">
            <v>0</v>
          </cell>
          <cell r="C1142">
            <v>0</v>
          </cell>
        </row>
        <row r="1143">
          <cell r="A1143">
            <v>0</v>
          </cell>
          <cell r="B1143">
            <v>0</v>
          </cell>
          <cell r="C1143">
            <v>0</v>
          </cell>
        </row>
        <row r="1144">
          <cell r="A1144">
            <v>0</v>
          </cell>
          <cell r="B1144">
            <v>0</v>
          </cell>
          <cell r="C1144">
            <v>0</v>
          </cell>
        </row>
        <row r="1145">
          <cell r="A1145">
            <v>0</v>
          </cell>
          <cell r="B1145">
            <v>0</v>
          </cell>
          <cell r="C1145">
            <v>0</v>
          </cell>
        </row>
        <row r="1146">
          <cell r="A1146">
            <v>0</v>
          </cell>
          <cell r="B1146">
            <v>0</v>
          </cell>
          <cell r="C1146">
            <v>0</v>
          </cell>
        </row>
        <row r="1147">
          <cell r="A1147">
            <v>0</v>
          </cell>
          <cell r="B1147">
            <v>0</v>
          </cell>
          <cell r="C1147">
            <v>0</v>
          </cell>
        </row>
        <row r="1148">
          <cell r="A1148">
            <v>0</v>
          </cell>
          <cell r="B1148">
            <v>0</v>
          </cell>
          <cell r="C1148">
            <v>0</v>
          </cell>
        </row>
        <row r="1149">
          <cell r="A1149">
            <v>0</v>
          </cell>
          <cell r="B1149">
            <v>0</v>
          </cell>
          <cell r="C1149">
            <v>0</v>
          </cell>
        </row>
        <row r="1150">
          <cell r="A1150">
            <v>0</v>
          </cell>
          <cell r="B1150">
            <v>0</v>
          </cell>
          <cell r="C1150">
            <v>0</v>
          </cell>
        </row>
        <row r="1151">
          <cell r="A1151">
            <v>0</v>
          </cell>
          <cell r="B1151">
            <v>0</v>
          </cell>
          <cell r="C1151">
            <v>0</v>
          </cell>
        </row>
        <row r="1152">
          <cell r="A1152">
            <v>0</v>
          </cell>
          <cell r="B1152">
            <v>0</v>
          </cell>
          <cell r="C1152">
            <v>0</v>
          </cell>
        </row>
        <row r="1153">
          <cell r="A1153">
            <v>0</v>
          </cell>
          <cell r="B1153">
            <v>0</v>
          </cell>
          <cell r="C1153">
            <v>0</v>
          </cell>
        </row>
        <row r="1154">
          <cell r="A1154">
            <v>0</v>
          </cell>
          <cell r="B1154">
            <v>0</v>
          </cell>
          <cell r="C1154">
            <v>0</v>
          </cell>
        </row>
        <row r="1155">
          <cell r="A1155">
            <v>0</v>
          </cell>
          <cell r="B1155">
            <v>0</v>
          </cell>
          <cell r="C1155">
            <v>0</v>
          </cell>
        </row>
        <row r="1156">
          <cell r="A1156">
            <v>0</v>
          </cell>
          <cell r="B1156">
            <v>0</v>
          </cell>
          <cell r="C1156">
            <v>0</v>
          </cell>
        </row>
        <row r="1157">
          <cell r="A1157">
            <v>0</v>
          </cell>
          <cell r="B1157">
            <v>0</v>
          </cell>
          <cell r="C1157">
            <v>0</v>
          </cell>
        </row>
        <row r="1158">
          <cell r="A1158">
            <v>0</v>
          </cell>
          <cell r="B1158">
            <v>0</v>
          </cell>
          <cell r="C1158">
            <v>0</v>
          </cell>
        </row>
        <row r="1159">
          <cell r="A1159">
            <v>0</v>
          </cell>
          <cell r="B1159">
            <v>0</v>
          </cell>
          <cell r="C1159">
            <v>0</v>
          </cell>
        </row>
        <row r="1160">
          <cell r="A1160">
            <v>0</v>
          </cell>
          <cell r="B1160">
            <v>0</v>
          </cell>
          <cell r="C1160">
            <v>0</v>
          </cell>
        </row>
        <row r="1161">
          <cell r="A1161">
            <v>0</v>
          </cell>
          <cell r="B1161">
            <v>0</v>
          </cell>
          <cell r="C1161">
            <v>0</v>
          </cell>
        </row>
        <row r="1162">
          <cell r="A1162">
            <v>0</v>
          </cell>
          <cell r="B1162">
            <v>0</v>
          </cell>
          <cell r="C1162">
            <v>0</v>
          </cell>
        </row>
        <row r="1163">
          <cell r="A1163">
            <v>0</v>
          </cell>
          <cell r="B1163">
            <v>0</v>
          </cell>
          <cell r="C1163">
            <v>0</v>
          </cell>
        </row>
        <row r="1164">
          <cell r="A1164">
            <v>0</v>
          </cell>
          <cell r="B1164">
            <v>0</v>
          </cell>
          <cell r="C1164">
            <v>0</v>
          </cell>
        </row>
        <row r="1165">
          <cell r="A1165">
            <v>0</v>
          </cell>
          <cell r="B1165">
            <v>0</v>
          </cell>
          <cell r="C1165">
            <v>0</v>
          </cell>
        </row>
        <row r="1166">
          <cell r="A1166">
            <v>0</v>
          </cell>
          <cell r="B1166">
            <v>0</v>
          </cell>
          <cell r="C1166">
            <v>0</v>
          </cell>
        </row>
        <row r="1167">
          <cell r="A1167">
            <v>0</v>
          </cell>
          <cell r="B1167">
            <v>0</v>
          </cell>
          <cell r="C1167">
            <v>0</v>
          </cell>
        </row>
        <row r="1168">
          <cell r="A1168">
            <v>0</v>
          </cell>
          <cell r="B1168">
            <v>0</v>
          </cell>
          <cell r="C1168">
            <v>0</v>
          </cell>
        </row>
        <row r="1169">
          <cell r="A1169">
            <v>0</v>
          </cell>
          <cell r="B1169">
            <v>0</v>
          </cell>
          <cell r="C1169">
            <v>0</v>
          </cell>
        </row>
        <row r="1170">
          <cell r="A1170">
            <v>0</v>
          </cell>
          <cell r="B1170">
            <v>0</v>
          </cell>
          <cell r="C1170">
            <v>0</v>
          </cell>
        </row>
        <row r="1171">
          <cell r="A1171">
            <v>0</v>
          </cell>
          <cell r="B1171">
            <v>0</v>
          </cell>
          <cell r="C1171">
            <v>0</v>
          </cell>
        </row>
        <row r="1172">
          <cell r="A1172">
            <v>0</v>
          </cell>
          <cell r="B1172">
            <v>0</v>
          </cell>
          <cell r="C1172">
            <v>0</v>
          </cell>
        </row>
        <row r="1173">
          <cell r="A1173">
            <v>0</v>
          </cell>
          <cell r="B1173">
            <v>0</v>
          </cell>
          <cell r="C1173">
            <v>0</v>
          </cell>
        </row>
        <row r="1174">
          <cell r="A1174">
            <v>0</v>
          </cell>
          <cell r="B1174">
            <v>0</v>
          </cell>
          <cell r="C1174">
            <v>0</v>
          </cell>
        </row>
        <row r="1175">
          <cell r="A1175">
            <v>0</v>
          </cell>
          <cell r="B1175">
            <v>0</v>
          </cell>
          <cell r="C1175">
            <v>0</v>
          </cell>
        </row>
        <row r="1176">
          <cell r="A1176">
            <v>0</v>
          </cell>
          <cell r="B1176">
            <v>0</v>
          </cell>
          <cell r="C1176">
            <v>0</v>
          </cell>
        </row>
        <row r="1177">
          <cell r="A1177">
            <v>0</v>
          </cell>
          <cell r="B1177">
            <v>0</v>
          </cell>
          <cell r="C1177">
            <v>0</v>
          </cell>
        </row>
        <row r="1178">
          <cell r="A1178">
            <v>0</v>
          </cell>
          <cell r="B1178">
            <v>0</v>
          </cell>
          <cell r="C1178">
            <v>0</v>
          </cell>
        </row>
        <row r="1179">
          <cell r="A1179">
            <v>0</v>
          </cell>
          <cell r="B1179">
            <v>0</v>
          </cell>
          <cell r="C1179">
            <v>0</v>
          </cell>
        </row>
        <row r="1180">
          <cell r="A1180">
            <v>0</v>
          </cell>
          <cell r="B1180">
            <v>0</v>
          </cell>
          <cell r="C1180">
            <v>0</v>
          </cell>
        </row>
        <row r="1181">
          <cell r="A1181">
            <v>0</v>
          </cell>
          <cell r="B1181">
            <v>0</v>
          </cell>
          <cell r="C1181">
            <v>0</v>
          </cell>
        </row>
        <row r="1182">
          <cell r="A1182">
            <v>0</v>
          </cell>
          <cell r="B1182">
            <v>0</v>
          </cell>
          <cell r="C1182">
            <v>0</v>
          </cell>
        </row>
        <row r="1183">
          <cell r="A1183">
            <v>0</v>
          </cell>
          <cell r="B1183">
            <v>0</v>
          </cell>
          <cell r="C1183">
            <v>0</v>
          </cell>
        </row>
        <row r="1184">
          <cell r="A1184">
            <v>0</v>
          </cell>
          <cell r="B1184">
            <v>0</v>
          </cell>
          <cell r="C1184">
            <v>0</v>
          </cell>
        </row>
        <row r="1185">
          <cell r="A1185">
            <v>0</v>
          </cell>
          <cell r="B1185">
            <v>0</v>
          </cell>
          <cell r="C1185">
            <v>0</v>
          </cell>
        </row>
        <row r="1186">
          <cell r="A1186">
            <v>0</v>
          </cell>
          <cell r="B1186">
            <v>0</v>
          </cell>
          <cell r="C1186">
            <v>0</v>
          </cell>
        </row>
        <row r="1187">
          <cell r="A1187">
            <v>0</v>
          </cell>
          <cell r="B1187">
            <v>0</v>
          </cell>
          <cell r="C1187">
            <v>0</v>
          </cell>
        </row>
        <row r="1188">
          <cell r="A1188">
            <v>0</v>
          </cell>
          <cell r="B1188">
            <v>0</v>
          </cell>
          <cell r="C1188">
            <v>0</v>
          </cell>
        </row>
        <row r="1189">
          <cell r="A1189">
            <v>0</v>
          </cell>
          <cell r="B1189">
            <v>0</v>
          </cell>
          <cell r="C1189">
            <v>0</v>
          </cell>
        </row>
        <row r="1190">
          <cell r="A1190">
            <v>0</v>
          </cell>
          <cell r="B1190">
            <v>0</v>
          </cell>
          <cell r="C1190">
            <v>0</v>
          </cell>
        </row>
        <row r="1191">
          <cell r="A1191">
            <v>0</v>
          </cell>
          <cell r="B1191">
            <v>0</v>
          </cell>
          <cell r="C1191">
            <v>0</v>
          </cell>
        </row>
        <row r="1192">
          <cell r="A1192">
            <v>0</v>
          </cell>
          <cell r="B1192">
            <v>0</v>
          </cell>
          <cell r="C1192">
            <v>0</v>
          </cell>
        </row>
        <row r="1193">
          <cell r="A1193">
            <v>0</v>
          </cell>
          <cell r="B1193">
            <v>0</v>
          </cell>
          <cell r="C1193">
            <v>0</v>
          </cell>
        </row>
        <row r="1194">
          <cell r="A1194">
            <v>0</v>
          </cell>
          <cell r="B1194">
            <v>0</v>
          </cell>
          <cell r="C1194">
            <v>0</v>
          </cell>
        </row>
        <row r="1195">
          <cell r="A1195">
            <v>0</v>
          </cell>
          <cell r="B1195">
            <v>0</v>
          </cell>
          <cell r="C1195">
            <v>0</v>
          </cell>
        </row>
        <row r="1196">
          <cell r="A1196">
            <v>0</v>
          </cell>
          <cell r="B1196">
            <v>0</v>
          </cell>
          <cell r="C1196">
            <v>0</v>
          </cell>
        </row>
        <row r="1197">
          <cell r="A1197">
            <v>0</v>
          </cell>
          <cell r="B1197">
            <v>0</v>
          </cell>
          <cell r="C1197">
            <v>0</v>
          </cell>
        </row>
        <row r="1198">
          <cell r="A1198">
            <v>0</v>
          </cell>
          <cell r="B1198">
            <v>0</v>
          </cell>
          <cell r="C1198">
            <v>0</v>
          </cell>
        </row>
        <row r="1199">
          <cell r="A1199">
            <v>0</v>
          </cell>
          <cell r="B1199">
            <v>0</v>
          </cell>
          <cell r="C1199">
            <v>0</v>
          </cell>
        </row>
        <row r="1200">
          <cell r="A1200">
            <v>0</v>
          </cell>
          <cell r="B1200">
            <v>0</v>
          </cell>
          <cell r="C1200">
            <v>0</v>
          </cell>
        </row>
        <row r="1201">
          <cell r="A1201">
            <v>0</v>
          </cell>
          <cell r="B1201">
            <v>0</v>
          </cell>
          <cell r="C1201">
            <v>0</v>
          </cell>
        </row>
        <row r="1202">
          <cell r="A1202">
            <v>0</v>
          </cell>
          <cell r="B1202">
            <v>0</v>
          </cell>
          <cell r="C1202">
            <v>0</v>
          </cell>
        </row>
        <row r="1203">
          <cell r="A1203">
            <v>0</v>
          </cell>
          <cell r="B1203">
            <v>0</v>
          </cell>
          <cell r="C1203">
            <v>0</v>
          </cell>
        </row>
        <row r="1204">
          <cell r="A1204">
            <v>0</v>
          </cell>
          <cell r="B1204">
            <v>0</v>
          </cell>
          <cell r="C1204">
            <v>0</v>
          </cell>
        </row>
        <row r="1205">
          <cell r="A1205">
            <v>0</v>
          </cell>
          <cell r="B1205">
            <v>0</v>
          </cell>
          <cell r="C1205">
            <v>0</v>
          </cell>
        </row>
        <row r="1206">
          <cell r="A1206">
            <v>0</v>
          </cell>
          <cell r="B1206">
            <v>0</v>
          </cell>
          <cell r="C1206">
            <v>0</v>
          </cell>
        </row>
        <row r="1207">
          <cell r="A1207">
            <v>0</v>
          </cell>
          <cell r="B1207">
            <v>0</v>
          </cell>
          <cell r="C1207">
            <v>0</v>
          </cell>
        </row>
        <row r="1208">
          <cell r="A1208">
            <v>0</v>
          </cell>
          <cell r="B1208">
            <v>0</v>
          </cell>
          <cell r="C1208">
            <v>0</v>
          </cell>
        </row>
        <row r="1209">
          <cell r="A1209">
            <v>0</v>
          </cell>
          <cell r="B1209">
            <v>0</v>
          </cell>
          <cell r="C1209">
            <v>0</v>
          </cell>
        </row>
        <row r="1210">
          <cell r="A1210">
            <v>0</v>
          </cell>
          <cell r="B1210">
            <v>0</v>
          </cell>
          <cell r="C1210">
            <v>0</v>
          </cell>
        </row>
        <row r="1211">
          <cell r="A1211">
            <v>0</v>
          </cell>
          <cell r="B1211">
            <v>0</v>
          </cell>
          <cell r="C1211">
            <v>0</v>
          </cell>
        </row>
        <row r="1212">
          <cell r="A1212">
            <v>0</v>
          </cell>
          <cell r="B1212">
            <v>0</v>
          </cell>
          <cell r="C1212">
            <v>0</v>
          </cell>
        </row>
        <row r="1213">
          <cell r="A1213">
            <v>0</v>
          </cell>
          <cell r="B1213">
            <v>0</v>
          </cell>
          <cell r="C1213">
            <v>0</v>
          </cell>
        </row>
        <row r="1214">
          <cell r="A1214">
            <v>0</v>
          </cell>
          <cell r="B1214">
            <v>0</v>
          </cell>
          <cell r="C1214">
            <v>0</v>
          </cell>
        </row>
        <row r="1215">
          <cell r="A1215">
            <v>0</v>
          </cell>
          <cell r="B1215">
            <v>0</v>
          </cell>
          <cell r="C1215">
            <v>0</v>
          </cell>
        </row>
        <row r="1216">
          <cell r="A1216">
            <v>0</v>
          </cell>
          <cell r="B1216">
            <v>0</v>
          </cell>
          <cell r="C1216">
            <v>0</v>
          </cell>
        </row>
        <row r="1217">
          <cell r="A1217">
            <v>0</v>
          </cell>
          <cell r="B1217">
            <v>0</v>
          </cell>
          <cell r="C1217">
            <v>0</v>
          </cell>
        </row>
        <row r="1218">
          <cell r="A1218">
            <v>0</v>
          </cell>
          <cell r="B1218">
            <v>0</v>
          </cell>
          <cell r="C1218">
            <v>0</v>
          </cell>
        </row>
        <row r="1219">
          <cell r="A1219">
            <v>0</v>
          </cell>
          <cell r="B1219">
            <v>0</v>
          </cell>
          <cell r="C1219">
            <v>0</v>
          </cell>
        </row>
        <row r="1220">
          <cell r="A1220">
            <v>0</v>
          </cell>
          <cell r="B1220">
            <v>0</v>
          </cell>
          <cell r="C1220">
            <v>0</v>
          </cell>
        </row>
        <row r="1221">
          <cell r="A1221">
            <v>0</v>
          </cell>
          <cell r="B1221">
            <v>0</v>
          </cell>
          <cell r="C1221">
            <v>0</v>
          </cell>
        </row>
        <row r="1222">
          <cell r="A1222">
            <v>0</v>
          </cell>
          <cell r="B1222">
            <v>0</v>
          </cell>
          <cell r="C1222">
            <v>0</v>
          </cell>
        </row>
        <row r="1223">
          <cell r="A1223">
            <v>0</v>
          </cell>
          <cell r="B1223">
            <v>0</v>
          </cell>
          <cell r="C1223">
            <v>0</v>
          </cell>
        </row>
        <row r="1224">
          <cell r="A1224">
            <v>0</v>
          </cell>
          <cell r="B1224">
            <v>0</v>
          </cell>
          <cell r="C1224">
            <v>0</v>
          </cell>
        </row>
        <row r="1225">
          <cell r="A1225">
            <v>0</v>
          </cell>
          <cell r="B1225">
            <v>0</v>
          </cell>
          <cell r="C1225">
            <v>0</v>
          </cell>
        </row>
        <row r="1226">
          <cell r="A1226">
            <v>0</v>
          </cell>
          <cell r="B1226">
            <v>0</v>
          </cell>
          <cell r="C1226">
            <v>0</v>
          </cell>
        </row>
        <row r="1227">
          <cell r="A1227">
            <v>0</v>
          </cell>
          <cell r="B1227">
            <v>0</v>
          </cell>
          <cell r="C1227">
            <v>0</v>
          </cell>
        </row>
        <row r="1228">
          <cell r="A1228">
            <v>0</v>
          </cell>
          <cell r="B1228">
            <v>0</v>
          </cell>
          <cell r="C1228">
            <v>0</v>
          </cell>
        </row>
        <row r="1229">
          <cell r="A1229">
            <v>0</v>
          </cell>
          <cell r="B1229">
            <v>0</v>
          </cell>
          <cell r="C1229">
            <v>0</v>
          </cell>
        </row>
        <row r="1230">
          <cell r="A1230">
            <v>0</v>
          </cell>
          <cell r="B1230">
            <v>0</v>
          </cell>
          <cell r="C1230">
            <v>0</v>
          </cell>
        </row>
        <row r="1231">
          <cell r="A1231">
            <v>0</v>
          </cell>
          <cell r="B1231">
            <v>0</v>
          </cell>
          <cell r="C1231">
            <v>0</v>
          </cell>
        </row>
        <row r="1232">
          <cell r="A1232">
            <v>0</v>
          </cell>
          <cell r="B1232">
            <v>0</v>
          </cell>
          <cell r="C1232">
            <v>0</v>
          </cell>
        </row>
        <row r="1233">
          <cell r="A1233">
            <v>0</v>
          </cell>
          <cell r="B1233">
            <v>0</v>
          </cell>
          <cell r="C1233">
            <v>0</v>
          </cell>
        </row>
        <row r="1234">
          <cell r="A1234">
            <v>0</v>
          </cell>
          <cell r="B1234">
            <v>0</v>
          </cell>
          <cell r="C1234">
            <v>0</v>
          </cell>
        </row>
        <row r="1235">
          <cell r="A1235">
            <v>0</v>
          </cell>
          <cell r="B1235">
            <v>0</v>
          </cell>
          <cell r="C1235">
            <v>0</v>
          </cell>
        </row>
        <row r="1236">
          <cell r="A1236">
            <v>0</v>
          </cell>
          <cell r="B1236">
            <v>0</v>
          </cell>
          <cell r="C1236">
            <v>0</v>
          </cell>
        </row>
        <row r="1237">
          <cell r="A1237">
            <v>0</v>
          </cell>
          <cell r="B1237">
            <v>0</v>
          </cell>
          <cell r="C1237">
            <v>0</v>
          </cell>
        </row>
        <row r="1238">
          <cell r="A1238">
            <v>0</v>
          </cell>
          <cell r="B1238">
            <v>0</v>
          </cell>
          <cell r="C1238">
            <v>0</v>
          </cell>
        </row>
        <row r="1239">
          <cell r="A1239">
            <v>0</v>
          </cell>
          <cell r="B1239">
            <v>0</v>
          </cell>
          <cell r="C1239">
            <v>0</v>
          </cell>
        </row>
        <row r="1240">
          <cell r="A1240">
            <v>0</v>
          </cell>
          <cell r="B1240">
            <v>0</v>
          </cell>
          <cell r="C1240">
            <v>0</v>
          </cell>
        </row>
        <row r="1241">
          <cell r="A1241">
            <v>0</v>
          </cell>
          <cell r="B1241">
            <v>0</v>
          </cell>
          <cell r="C1241">
            <v>0</v>
          </cell>
        </row>
        <row r="1242">
          <cell r="A1242">
            <v>0</v>
          </cell>
          <cell r="B1242">
            <v>0</v>
          </cell>
          <cell r="C1242">
            <v>0</v>
          </cell>
        </row>
        <row r="1243">
          <cell r="A1243">
            <v>0</v>
          </cell>
          <cell r="B1243">
            <v>0</v>
          </cell>
          <cell r="C1243">
            <v>0</v>
          </cell>
        </row>
        <row r="1244">
          <cell r="A1244">
            <v>0</v>
          </cell>
          <cell r="B1244">
            <v>0</v>
          </cell>
          <cell r="C1244">
            <v>0</v>
          </cell>
        </row>
        <row r="1245">
          <cell r="A1245">
            <v>0</v>
          </cell>
          <cell r="B1245">
            <v>0</v>
          </cell>
          <cell r="C1245">
            <v>0</v>
          </cell>
        </row>
        <row r="1246">
          <cell r="A1246">
            <v>0</v>
          </cell>
          <cell r="B1246">
            <v>0</v>
          </cell>
          <cell r="C1246">
            <v>0</v>
          </cell>
        </row>
        <row r="1247">
          <cell r="A1247">
            <v>0</v>
          </cell>
          <cell r="B1247">
            <v>0</v>
          </cell>
          <cell r="C1247">
            <v>0</v>
          </cell>
        </row>
        <row r="1248">
          <cell r="A1248">
            <v>0</v>
          </cell>
          <cell r="B1248">
            <v>0</v>
          </cell>
          <cell r="C1248">
            <v>0</v>
          </cell>
        </row>
        <row r="1249">
          <cell r="A1249">
            <v>0</v>
          </cell>
          <cell r="B1249">
            <v>0</v>
          </cell>
          <cell r="C1249">
            <v>0</v>
          </cell>
        </row>
        <row r="1250">
          <cell r="A1250">
            <v>0</v>
          </cell>
          <cell r="B1250">
            <v>0</v>
          </cell>
          <cell r="C1250">
            <v>0</v>
          </cell>
        </row>
        <row r="1251">
          <cell r="A1251">
            <v>0</v>
          </cell>
          <cell r="B1251">
            <v>0</v>
          </cell>
          <cell r="C1251">
            <v>0</v>
          </cell>
        </row>
        <row r="1252">
          <cell r="A1252">
            <v>0</v>
          </cell>
          <cell r="B1252">
            <v>0</v>
          </cell>
          <cell r="C1252">
            <v>0</v>
          </cell>
        </row>
        <row r="1253">
          <cell r="A1253">
            <v>0</v>
          </cell>
          <cell r="B1253">
            <v>0</v>
          </cell>
          <cell r="C1253">
            <v>0</v>
          </cell>
        </row>
        <row r="1254">
          <cell r="A1254">
            <v>0</v>
          </cell>
          <cell r="B1254">
            <v>0</v>
          </cell>
          <cell r="C1254">
            <v>0</v>
          </cell>
        </row>
        <row r="1255">
          <cell r="A1255">
            <v>0</v>
          </cell>
          <cell r="B1255">
            <v>0</v>
          </cell>
          <cell r="C1255">
            <v>0</v>
          </cell>
        </row>
        <row r="1256">
          <cell r="A1256">
            <v>0</v>
          </cell>
          <cell r="B1256">
            <v>0</v>
          </cell>
          <cell r="C1256">
            <v>0</v>
          </cell>
        </row>
        <row r="1257">
          <cell r="A1257">
            <v>0</v>
          </cell>
          <cell r="B1257">
            <v>0</v>
          </cell>
          <cell r="C1257">
            <v>0</v>
          </cell>
        </row>
        <row r="1258">
          <cell r="A1258">
            <v>0</v>
          </cell>
          <cell r="B1258">
            <v>0</v>
          </cell>
          <cell r="C1258">
            <v>0</v>
          </cell>
        </row>
        <row r="1259">
          <cell r="A1259">
            <v>0</v>
          </cell>
          <cell r="B1259">
            <v>0</v>
          </cell>
          <cell r="C1259">
            <v>0</v>
          </cell>
        </row>
        <row r="1260">
          <cell r="A1260">
            <v>0</v>
          </cell>
          <cell r="B1260">
            <v>0</v>
          </cell>
          <cell r="C1260">
            <v>0</v>
          </cell>
        </row>
        <row r="1261">
          <cell r="A1261">
            <v>0</v>
          </cell>
          <cell r="B1261">
            <v>0</v>
          </cell>
          <cell r="C1261">
            <v>0</v>
          </cell>
        </row>
        <row r="1262">
          <cell r="A1262">
            <v>0</v>
          </cell>
          <cell r="B1262">
            <v>0</v>
          </cell>
          <cell r="C1262">
            <v>0</v>
          </cell>
        </row>
        <row r="1263">
          <cell r="A1263">
            <v>0</v>
          </cell>
          <cell r="B1263">
            <v>0</v>
          </cell>
          <cell r="C1263">
            <v>0</v>
          </cell>
        </row>
        <row r="1264">
          <cell r="A1264">
            <v>0</v>
          </cell>
          <cell r="B1264">
            <v>0</v>
          </cell>
          <cell r="C1264">
            <v>0</v>
          </cell>
        </row>
        <row r="1265">
          <cell r="A1265">
            <v>0</v>
          </cell>
          <cell r="B1265">
            <v>0</v>
          </cell>
          <cell r="C1265">
            <v>0</v>
          </cell>
        </row>
        <row r="1266">
          <cell r="A1266">
            <v>0</v>
          </cell>
          <cell r="B1266">
            <v>0</v>
          </cell>
          <cell r="C1266">
            <v>0</v>
          </cell>
        </row>
        <row r="1267">
          <cell r="A1267">
            <v>0</v>
          </cell>
          <cell r="B1267">
            <v>0</v>
          </cell>
          <cell r="C1267">
            <v>0</v>
          </cell>
        </row>
        <row r="1268">
          <cell r="A1268">
            <v>0</v>
          </cell>
          <cell r="B1268">
            <v>0</v>
          </cell>
          <cell r="C1268">
            <v>0</v>
          </cell>
        </row>
        <row r="1269">
          <cell r="A1269">
            <v>0</v>
          </cell>
          <cell r="B1269">
            <v>0</v>
          </cell>
          <cell r="C1269">
            <v>0</v>
          </cell>
        </row>
        <row r="1270">
          <cell r="A1270">
            <v>0</v>
          </cell>
          <cell r="B1270">
            <v>0</v>
          </cell>
          <cell r="C1270">
            <v>0</v>
          </cell>
        </row>
        <row r="1271">
          <cell r="A1271">
            <v>0</v>
          </cell>
          <cell r="B1271">
            <v>0</v>
          </cell>
          <cell r="C1271">
            <v>0</v>
          </cell>
        </row>
        <row r="1272">
          <cell r="A1272">
            <v>0</v>
          </cell>
          <cell r="B1272">
            <v>0</v>
          </cell>
          <cell r="C1272">
            <v>0</v>
          </cell>
        </row>
        <row r="1273">
          <cell r="A1273">
            <v>0</v>
          </cell>
          <cell r="B1273">
            <v>0</v>
          </cell>
          <cell r="C1273">
            <v>0</v>
          </cell>
        </row>
        <row r="1274">
          <cell r="A1274">
            <v>0</v>
          </cell>
          <cell r="B1274">
            <v>0</v>
          </cell>
          <cell r="C1274">
            <v>0</v>
          </cell>
        </row>
        <row r="1275">
          <cell r="A1275">
            <v>0</v>
          </cell>
          <cell r="B1275">
            <v>0</v>
          </cell>
          <cell r="C1275">
            <v>0</v>
          </cell>
        </row>
        <row r="1276">
          <cell r="A1276">
            <v>0</v>
          </cell>
          <cell r="B1276">
            <v>0</v>
          </cell>
          <cell r="C1276">
            <v>0</v>
          </cell>
        </row>
        <row r="1277">
          <cell r="A1277">
            <v>0</v>
          </cell>
          <cell r="B1277">
            <v>0</v>
          </cell>
          <cell r="C1277">
            <v>0</v>
          </cell>
        </row>
        <row r="1278">
          <cell r="A1278">
            <v>0</v>
          </cell>
          <cell r="B1278">
            <v>0</v>
          </cell>
          <cell r="C1278">
            <v>0</v>
          </cell>
        </row>
        <row r="1279">
          <cell r="A1279">
            <v>0</v>
          </cell>
          <cell r="B1279">
            <v>0</v>
          </cell>
          <cell r="C1279">
            <v>0</v>
          </cell>
        </row>
        <row r="1280">
          <cell r="A1280">
            <v>0</v>
          </cell>
          <cell r="B1280">
            <v>0</v>
          </cell>
          <cell r="C1280">
            <v>0</v>
          </cell>
        </row>
        <row r="1281">
          <cell r="A1281">
            <v>0</v>
          </cell>
          <cell r="B1281">
            <v>0</v>
          </cell>
          <cell r="C1281">
            <v>0</v>
          </cell>
        </row>
        <row r="1282">
          <cell r="A1282">
            <v>0</v>
          </cell>
          <cell r="B1282">
            <v>0</v>
          </cell>
          <cell r="C1282">
            <v>0</v>
          </cell>
        </row>
        <row r="1283">
          <cell r="A1283">
            <v>0</v>
          </cell>
          <cell r="B1283">
            <v>0</v>
          </cell>
          <cell r="C1283">
            <v>0</v>
          </cell>
        </row>
        <row r="1284">
          <cell r="A1284">
            <v>0</v>
          </cell>
          <cell r="B1284">
            <v>0</v>
          </cell>
          <cell r="C1284">
            <v>0</v>
          </cell>
        </row>
        <row r="1285">
          <cell r="A1285">
            <v>0</v>
          </cell>
          <cell r="B1285">
            <v>0</v>
          </cell>
          <cell r="C1285">
            <v>0</v>
          </cell>
        </row>
        <row r="1286">
          <cell r="A1286">
            <v>0</v>
          </cell>
          <cell r="B1286">
            <v>0</v>
          </cell>
          <cell r="C1286">
            <v>0</v>
          </cell>
        </row>
        <row r="1287">
          <cell r="A1287">
            <v>0</v>
          </cell>
          <cell r="B1287">
            <v>0</v>
          </cell>
          <cell r="C1287">
            <v>0</v>
          </cell>
        </row>
        <row r="1288">
          <cell r="A1288">
            <v>0</v>
          </cell>
          <cell r="B1288">
            <v>0</v>
          </cell>
          <cell r="C1288">
            <v>0</v>
          </cell>
        </row>
        <row r="1289">
          <cell r="A1289">
            <v>0</v>
          </cell>
          <cell r="B1289">
            <v>0</v>
          </cell>
          <cell r="C1289">
            <v>0</v>
          </cell>
        </row>
        <row r="1290">
          <cell r="A1290">
            <v>0</v>
          </cell>
          <cell r="B1290">
            <v>0</v>
          </cell>
          <cell r="C1290">
            <v>0</v>
          </cell>
        </row>
        <row r="1291">
          <cell r="A1291">
            <v>0</v>
          </cell>
          <cell r="B1291">
            <v>0</v>
          </cell>
          <cell r="C1291">
            <v>0</v>
          </cell>
        </row>
        <row r="1292">
          <cell r="A1292">
            <v>0</v>
          </cell>
          <cell r="B1292">
            <v>0</v>
          </cell>
          <cell r="C1292">
            <v>0</v>
          </cell>
        </row>
        <row r="1293">
          <cell r="A1293">
            <v>0</v>
          </cell>
          <cell r="B1293">
            <v>0</v>
          </cell>
          <cell r="C1293">
            <v>0</v>
          </cell>
        </row>
        <row r="1294">
          <cell r="A1294">
            <v>0</v>
          </cell>
          <cell r="B1294">
            <v>0</v>
          </cell>
          <cell r="C1294">
            <v>0</v>
          </cell>
        </row>
        <row r="1295">
          <cell r="A1295">
            <v>0</v>
          </cell>
          <cell r="B1295">
            <v>0</v>
          </cell>
          <cell r="C1295">
            <v>0</v>
          </cell>
        </row>
        <row r="1296">
          <cell r="A1296">
            <v>0</v>
          </cell>
          <cell r="B1296">
            <v>0</v>
          </cell>
          <cell r="C1296">
            <v>0</v>
          </cell>
        </row>
        <row r="1297">
          <cell r="A1297">
            <v>0</v>
          </cell>
          <cell r="B1297">
            <v>0</v>
          </cell>
          <cell r="C1297">
            <v>0</v>
          </cell>
        </row>
        <row r="1298">
          <cell r="A1298">
            <v>0</v>
          </cell>
          <cell r="B1298">
            <v>0</v>
          </cell>
          <cell r="C1298">
            <v>0</v>
          </cell>
        </row>
        <row r="1299">
          <cell r="A1299">
            <v>0</v>
          </cell>
          <cell r="B1299">
            <v>0</v>
          </cell>
          <cell r="C1299">
            <v>0</v>
          </cell>
        </row>
        <row r="1300">
          <cell r="A1300">
            <v>0</v>
          </cell>
          <cell r="B1300">
            <v>0</v>
          </cell>
          <cell r="C1300">
            <v>0</v>
          </cell>
        </row>
        <row r="1301">
          <cell r="A1301">
            <v>0</v>
          </cell>
          <cell r="B1301">
            <v>0</v>
          </cell>
          <cell r="C1301">
            <v>0</v>
          </cell>
        </row>
        <row r="1302">
          <cell r="A1302">
            <v>0</v>
          </cell>
          <cell r="B1302">
            <v>0</v>
          </cell>
          <cell r="C1302">
            <v>0</v>
          </cell>
        </row>
        <row r="1303">
          <cell r="A1303">
            <v>0</v>
          </cell>
          <cell r="B1303">
            <v>0</v>
          </cell>
          <cell r="C1303">
            <v>0</v>
          </cell>
        </row>
        <row r="1304">
          <cell r="A1304">
            <v>0</v>
          </cell>
          <cell r="B1304">
            <v>0</v>
          </cell>
          <cell r="C1304">
            <v>0</v>
          </cell>
        </row>
        <row r="1305">
          <cell r="A1305">
            <v>0</v>
          </cell>
          <cell r="B1305">
            <v>0</v>
          </cell>
          <cell r="C1305">
            <v>0</v>
          </cell>
        </row>
        <row r="1306">
          <cell r="A1306">
            <v>0</v>
          </cell>
          <cell r="B1306">
            <v>0</v>
          </cell>
          <cell r="C1306">
            <v>0</v>
          </cell>
        </row>
        <row r="1307">
          <cell r="A1307">
            <v>0</v>
          </cell>
          <cell r="B1307">
            <v>0</v>
          </cell>
          <cell r="C1307">
            <v>0</v>
          </cell>
        </row>
        <row r="1308">
          <cell r="A1308">
            <v>0</v>
          </cell>
          <cell r="B1308">
            <v>0</v>
          </cell>
          <cell r="C1308">
            <v>0</v>
          </cell>
        </row>
        <row r="1309">
          <cell r="A1309">
            <v>0</v>
          </cell>
          <cell r="B1309">
            <v>0</v>
          </cell>
          <cell r="C1309">
            <v>0</v>
          </cell>
        </row>
        <row r="1310">
          <cell r="A1310">
            <v>0</v>
          </cell>
          <cell r="B1310">
            <v>0</v>
          </cell>
          <cell r="C1310">
            <v>0</v>
          </cell>
        </row>
        <row r="1311">
          <cell r="A1311">
            <v>0</v>
          </cell>
          <cell r="B1311">
            <v>0</v>
          </cell>
          <cell r="C1311">
            <v>0</v>
          </cell>
        </row>
        <row r="1312">
          <cell r="A1312">
            <v>0</v>
          </cell>
          <cell r="B1312">
            <v>0</v>
          </cell>
          <cell r="C1312">
            <v>0</v>
          </cell>
        </row>
        <row r="1313">
          <cell r="A1313">
            <v>0</v>
          </cell>
          <cell r="B1313">
            <v>0</v>
          </cell>
          <cell r="C1313">
            <v>0</v>
          </cell>
        </row>
        <row r="1314">
          <cell r="A1314">
            <v>0</v>
          </cell>
          <cell r="B1314">
            <v>0</v>
          </cell>
          <cell r="C1314">
            <v>0</v>
          </cell>
        </row>
        <row r="1315">
          <cell r="A1315">
            <v>0</v>
          </cell>
          <cell r="B1315">
            <v>0</v>
          </cell>
          <cell r="C1315">
            <v>0</v>
          </cell>
        </row>
        <row r="1316">
          <cell r="A1316">
            <v>0</v>
          </cell>
          <cell r="B1316">
            <v>0</v>
          </cell>
          <cell r="C1316">
            <v>0</v>
          </cell>
        </row>
        <row r="1317">
          <cell r="A1317">
            <v>0</v>
          </cell>
          <cell r="B1317">
            <v>0</v>
          </cell>
          <cell r="C1317">
            <v>0</v>
          </cell>
        </row>
        <row r="1318">
          <cell r="A1318">
            <v>0</v>
          </cell>
          <cell r="B1318">
            <v>0</v>
          </cell>
          <cell r="C1318">
            <v>0</v>
          </cell>
        </row>
        <row r="1319">
          <cell r="A1319">
            <v>0</v>
          </cell>
          <cell r="B1319">
            <v>0</v>
          </cell>
          <cell r="C1319">
            <v>0</v>
          </cell>
        </row>
        <row r="1320">
          <cell r="A1320">
            <v>0</v>
          </cell>
          <cell r="B1320">
            <v>0</v>
          </cell>
          <cell r="C1320">
            <v>0</v>
          </cell>
        </row>
        <row r="1321">
          <cell r="A1321">
            <v>0</v>
          </cell>
          <cell r="B1321">
            <v>0</v>
          </cell>
          <cell r="C1321">
            <v>0</v>
          </cell>
        </row>
        <row r="1322">
          <cell r="A1322">
            <v>0</v>
          </cell>
          <cell r="B1322">
            <v>0</v>
          </cell>
          <cell r="C1322">
            <v>0</v>
          </cell>
        </row>
        <row r="1323">
          <cell r="A1323">
            <v>0</v>
          </cell>
          <cell r="B1323">
            <v>0</v>
          </cell>
          <cell r="C1323">
            <v>0</v>
          </cell>
        </row>
        <row r="1324">
          <cell r="A1324">
            <v>0</v>
          </cell>
          <cell r="B1324">
            <v>0</v>
          </cell>
          <cell r="C1324">
            <v>0</v>
          </cell>
        </row>
        <row r="1325">
          <cell r="A1325">
            <v>0</v>
          </cell>
          <cell r="B1325">
            <v>0</v>
          </cell>
          <cell r="C1325">
            <v>0</v>
          </cell>
        </row>
        <row r="1326">
          <cell r="A1326">
            <v>0</v>
          </cell>
          <cell r="B1326">
            <v>0</v>
          </cell>
          <cell r="C1326">
            <v>0</v>
          </cell>
        </row>
        <row r="1327">
          <cell r="A1327">
            <v>0</v>
          </cell>
          <cell r="B1327">
            <v>0</v>
          </cell>
          <cell r="C1327">
            <v>0</v>
          </cell>
        </row>
        <row r="1328">
          <cell r="A1328">
            <v>0</v>
          </cell>
          <cell r="B1328">
            <v>0</v>
          </cell>
          <cell r="C1328">
            <v>0</v>
          </cell>
        </row>
        <row r="1329">
          <cell r="A1329">
            <v>0</v>
          </cell>
          <cell r="B1329">
            <v>0</v>
          </cell>
          <cell r="C1329">
            <v>0</v>
          </cell>
        </row>
        <row r="1330">
          <cell r="A1330">
            <v>0</v>
          </cell>
          <cell r="B1330">
            <v>0</v>
          </cell>
          <cell r="C1330">
            <v>0</v>
          </cell>
        </row>
        <row r="1331">
          <cell r="A1331">
            <v>0</v>
          </cell>
          <cell r="B1331">
            <v>0</v>
          </cell>
          <cell r="C1331">
            <v>0</v>
          </cell>
        </row>
        <row r="1332">
          <cell r="A1332">
            <v>0</v>
          </cell>
          <cell r="B1332">
            <v>0</v>
          </cell>
          <cell r="C1332">
            <v>0</v>
          </cell>
        </row>
        <row r="1333">
          <cell r="A1333">
            <v>0</v>
          </cell>
          <cell r="B1333">
            <v>0</v>
          </cell>
          <cell r="C1333">
            <v>0</v>
          </cell>
        </row>
        <row r="1334">
          <cell r="A1334">
            <v>0</v>
          </cell>
          <cell r="B1334">
            <v>0</v>
          </cell>
          <cell r="C1334">
            <v>0</v>
          </cell>
        </row>
        <row r="1335">
          <cell r="A1335">
            <v>0</v>
          </cell>
          <cell r="B1335">
            <v>0</v>
          </cell>
          <cell r="C1335">
            <v>0</v>
          </cell>
        </row>
        <row r="1336">
          <cell r="A1336">
            <v>0</v>
          </cell>
          <cell r="B1336">
            <v>0</v>
          </cell>
          <cell r="C1336">
            <v>0</v>
          </cell>
        </row>
        <row r="1337">
          <cell r="A1337">
            <v>0</v>
          </cell>
          <cell r="B1337">
            <v>0</v>
          </cell>
          <cell r="C1337">
            <v>0</v>
          </cell>
        </row>
        <row r="1338">
          <cell r="A1338">
            <v>0</v>
          </cell>
          <cell r="B1338">
            <v>0</v>
          </cell>
          <cell r="C1338">
            <v>0</v>
          </cell>
        </row>
        <row r="1339">
          <cell r="A1339">
            <v>0</v>
          </cell>
          <cell r="B1339">
            <v>0</v>
          </cell>
          <cell r="C1339">
            <v>0</v>
          </cell>
        </row>
        <row r="1340">
          <cell r="A1340">
            <v>0</v>
          </cell>
          <cell r="B1340">
            <v>0</v>
          </cell>
          <cell r="C1340">
            <v>0</v>
          </cell>
        </row>
        <row r="1341">
          <cell r="A1341">
            <v>0</v>
          </cell>
          <cell r="B1341">
            <v>0</v>
          </cell>
          <cell r="C1341">
            <v>0</v>
          </cell>
        </row>
        <row r="1342">
          <cell r="A1342">
            <v>0</v>
          </cell>
          <cell r="B1342">
            <v>0</v>
          </cell>
          <cell r="C1342">
            <v>0</v>
          </cell>
        </row>
        <row r="1343">
          <cell r="A1343">
            <v>0</v>
          </cell>
          <cell r="B1343">
            <v>0</v>
          </cell>
          <cell r="C1343">
            <v>0</v>
          </cell>
        </row>
        <row r="1344">
          <cell r="A1344">
            <v>0</v>
          </cell>
          <cell r="B1344">
            <v>0</v>
          </cell>
          <cell r="C1344">
            <v>0</v>
          </cell>
        </row>
        <row r="1345">
          <cell r="A1345">
            <v>0</v>
          </cell>
          <cell r="B1345">
            <v>0</v>
          </cell>
          <cell r="C1345">
            <v>0</v>
          </cell>
        </row>
        <row r="1346">
          <cell r="A1346">
            <v>0</v>
          </cell>
          <cell r="B1346">
            <v>0</v>
          </cell>
          <cell r="C1346">
            <v>0</v>
          </cell>
        </row>
        <row r="1347">
          <cell r="A1347">
            <v>0</v>
          </cell>
          <cell r="B1347">
            <v>0</v>
          </cell>
          <cell r="C1347">
            <v>0</v>
          </cell>
        </row>
        <row r="1348">
          <cell r="A1348">
            <v>0</v>
          </cell>
          <cell r="B1348">
            <v>0</v>
          </cell>
          <cell r="C1348">
            <v>0</v>
          </cell>
        </row>
        <row r="1349">
          <cell r="A1349">
            <v>0</v>
          </cell>
          <cell r="B1349">
            <v>0</v>
          </cell>
          <cell r="C1349">
            <v>0</v>
          </cell>
        </row>
        <row r="1350">
          <cell r="A1350">
            <v>0</v>
          </cell>
          <cell r="B1350">
            <v>0</v>
          </cell>
          <cell r="C1350">
            <v>0</v>
          </cell>
        </row>
        <row r="1351">
          <cell r="A1351">
            <v>0</v>
          </cell>
          <cell r="B1351">
            <v>0</v>
          </cell>
          <cell r="C1351">
            <v>0</v>
          </cell>
        </row>
        <row r="1352">
          <cell r="A1352">
            <v>0</v>
          </cell>
          <cell r="B1352">
            <v>0</v>
          </cell>
          <cell r="C1352">
            <v>0</v>
          </cell>
        </row>
        <row r="1353">
          <cell r="A1353">
            <v>0</v>
          </cell>
          <cell r="B1353">
            <v>0</v>
          </cell>
          <cell r="C1353">
            <v>0</v>
          </cell>
        </row>
        <row r="1354">
          <cell r="A1354">
            <v>0</v>
          </cell>
          <cell r="B1354">
            <v>0</v>
          </cell>
          <cell r="C1354">
            <v>0</v>
          </cell>
        </row>
        <row r="1355">
          <cell r="A1355">
            <v>0</v>
          </cell>
          <cell r="B1355">
            <v>0</v>
          </cell>
          <cell r="C1355">
            <v>0</v>
          </cell>
        </row>
        <row r="1356">
          <cell r="A1356">
            <v>0</v>
          </cell>
          <cell r="B1356">
            <v>0</v>
          </cell>
          <cell r="C1356">
            <v>0</v>
          </cell>
        </row>
        <row r="1357">
          <cell r="A1357">
            <v>0</v>
          </cell>
          <cell r="B1357">
            <v>0</v>
          </cell>
          <cell r="C1357">
            <v>0</v>
          </cell>
        </row>
        <row r="1358">
          <cell r="A1358">
            <v>0</v>
          </cell>
          <cell r="B1358">
            <v>0</v>
          </cell>
          <cell r="C1358">
            <v>0</v>
          </cell>
        </row>
        <row r="1359">
          <cell r="A1359">
            <v>0</v>
          </cell>
          <cell r="B1359">
            <v>0</v>
          </cell>
          <cell r="C1359">
            <v>0</v>
          </cell>
        </row>
        <row r="1360">
          <cell r="A1360">
            <v>0</v>
          </cell>
          <cell r="B1360">
            <v>0</v>
          </cell>
          <cell r="C1360">
            <v>0</v>
          </cell>
        </row>
        <row r="1361">
          <cell r="A1361">
            <v>0</v>
          </cell>
          <cell r="B1361">
            <v>0</v>
          </cell>
          <cell r="C1361">
            <v>0</v>
          </cell>
        </row>
        <row r="1362">
          <cell r="A1362">
            <v>0</v>
          </cell>
          <cell r="B1362">
            <v>0</v>
          </cell>
          <cell r="C1362">
            <v>0</v>
          </cell>
        </row>
        <row r="1363">
          <cell r="A1363">
            <v>0</v>
          </cell>
          <cell r="B1363">
            <v>0</v>
          </cell>
          <cell r="C1363">
            <v>0</v>
          </cell>
        </row>
        <row r="1364">
          <cell r="A1364">
            <v>0</v>
          </cell>
          <cell r="B1364">
            <v>0</v>
          </cell>
          <cell r="C1364">
            <v>0</v>
          </cell>
        </row>
        <row r="1365">
          <cell r="A1365">
            <v>0</v>
          </cell>
          <cell r="B1365">
            <v>0</v>
          </cell>
          <cell r="C1365">
            <v>0</v>
          </cell>
        </row>
        <row r="1366">
          <cell r="A1366">
            <v>0</v>
          </cell>
          <cell r="B1366">
            <v>0</v>
          </cell>
          <cell r="C1366">
            <v>0</v>
          </cell>
        </row>
        <row r="1367">
          <cell r="A1367">
            <v>0</v>
          </cell>
          <cell r="B1367">
            <v>0</v>
          </cell>
          <cell r="C1367">
            <v>0</v>
          </cell>
        </row>
        <row r="1368">
          <cell r="A1368">
            <v>0</v>
          </cell>
          <cell r="B1368">
            <v>0</v>
          </cell>
          <cell r="C1368">
            <v>0</v>
          </cell>
        </row>
        <row r="1369">
          <cell r="A1369">
            <v>0</v>
          </cell>
          <cell r="B1369">
            <v>0</v>
          </cell>
          <cell r="C1369">
            <v>0</v>
          </cell>
        </row>
        <row r="1370">
          <cell r="A1370">
            <v>0</v>
          </cell>
          <cell r="B1370">
            <v>0</v>
          </cell>
          <cell r="C1370">
            <v>0</v>
          </cell>
        </row>
        <row r="1371">
          <cell r="A1371">
            <v>0</v>
          </cell>
          <cell r="B1371">
            <v>0</v>
          </cell>
          <cell r="C1371">
            <v>0</v>
          </cell>
        </row>
        <row r="1372">
          <cell r="A1372">
            <v>0</v>
          </cell>
          <cell r="B1372">
            <v>0</v>
          </cell>
          <cell r="C1372">
            <v>0</v>
          </cell>
        </row>
        <row r="1373">
          <cell r="A1373">
            <v>0</v>
          </cell>
          <cell r="B1373">
            <v>0</v>
          </cell>
          <cell r="C1373">
            <v>0</v>
          </cell>
        </row>
        <row r="1374">
          <cell r="A1374">
            <v>0</v>
          </cell>
          <cell r="B1374">
            <v>0</v>
          </cell>
          <cell r="C1374">
            <v>0</v>
          </cell>
        </row>
        <row r="1375">
          <cell r="A1375">
            <v>0</v>
          </cell>
          <cell r="B1375">
            <v>0</v>
          </cell>
          <cell r="C1375">
            <v>0</v>
          </cell>
        </row>
        <row r="1376">
          <cell r="A1376">
            <v>0</v>
          </cell>
          <cell r="B1376">
            <v>0</v>
          </cell>
          <cell r="C1376">
            <v>0</v>
          </cell>
        </row>
        <row r="1377">
          <cell r="A1377">
            <v>0</v>
          </cell>
          <cell r="B1377">
            <v>0</v>
          </cell>
          <cell r="C1377">
            <v>0</v>
          </cell>
        </row>
        <row r="1378">
          <cell r="A1378">
            <v>0</v>
          </cell>
          <cell r="B1378">
            <v>0</v>
          </cell>
          <cell r="C1378">
            <v>0</v>
          </cell>
        </row>
        <row r="1379">
          <cell r="A1379">
            <v>0</v>
          </cell>
          <cell r="B1379">
            <v>0</v>
          </cell>
          <cell r="C1379">
            <v>0</v>
          </cell>
        </row>
        <row r="1380">
          <cell r="A1380">
            <v>0</v>
          </cell>
          <cell r="B1380">
            <v>0</v>
          </cell>
          <cell r="C1380">
            <v>0</v>
          </cell>
        </row>
        <row r="1381">
          <cell r="A1381">
            <v>0</v>
          </cell>
          <cell r="B1381">
            <v>0</v>
          </cell>
          <cell r="C1381">
            <v>0</v>
          </cell>
        </row>
        <row r="1382">
          <cell r="A1382">
            <v>0</v>
          </cell>
          <cell r="B1382">
            <v>0</v>
          </cell>
          <cell r="C1382">
            <v>0</v>
          </cell>
        </row>
        <row r="1383">
          <cell r="A1383">
            <v>0</v>
          </cell>
          <cell r="B1383">
            <v>0</v>
          </cell>
          <cell r="C1383">
            <v>0</v>
          </cell>
        </row>
        <row r="1384">
          <cell r="A1384">
            <v>0</v>
          </cell>
          <cell r="B1384">
            <v>0</v>
          </cell>
          <cell r="C1384">
            <v>0</v>
          </cell>
        </row>
        <row r="1385">
          <cell r="A1385">
            <v>0</v>
          </cell>
          <cell r="B1385">
            <v>0</v>
          </cell>
          <cell r="C1385">
            <v>0</v>
          </cell>
        </row>
        <row r="1386">
          <cell r="A1386">
            <v>0</v>
          </cell>
          <cell r="B1386">
            <v>0</v>
          </cell>
          <cell r="C1386">
            <v>0</v>
          </cell>
        </row>
        <row r="1387">
          <cell r="A1387">
            <v>0</v>
          </cell>
          <cell r="B1387">
            <v>0</v>
          </cell>
          <cell r="C1387">
            <v>0</v>
          </cell>
        </row>
        <row r="1388">
          <cell r="A1388">
            <v>0</v>
          </cell>
          <cell r="B1388">
            <v>0</v>
          </cell>
          <cell r="C1388">
            <v>0</v>
          </cell>
        </row>
        <row r="1389">
          <cell r="A1389">
            <v>0</v>
          </cell>
          <cell r="B1389">
            <v>0</v>
          </cell>
          <cell r="C1389">
            <v>0</v>
          </cell>
        </row>
        <row r="1390">
          <cell r="A1390">
            <v>0</v>
          </cell>
          <cell r="B1390">
            <v>0</v>
          </cell>
          <cell r="C1390">
            <v>0</v>
          </cell>
        </row>
        <row r="1391">
          <cell r="A1391">
            <v>0</v>
          </cell>
          <cell r="B1391">
            <v>0</v>
          </cell>
          <cell r="C1391">
            <v>0</v>
          </cell>
        </row>
        <row r="1392">
          <cell r="A1392">
            <v>0</v>
          </cell>
          <cell r="B1392">
            <v>0</v>
          </cell>
          <cell r="C1392">
            <v>0</v>
          </cell>
        </row>
        <row r="1393">
          <cell r="A1393">
            <v>0</v>
          </cell>
          <cell r="B1393">
            <v>0</v>
          </cell>
          <cell r="C1393">
            <v>0</v>
          </cell>
        </row>
        <row r="1394">
          <cell r="A1394">
            <v>0</v>
          </cell>
          <cell r="B1394">
            <v>0</v>
          </cell>
          <cell r="C1394">
            <v>0</v>
          </cell>
        </row>
        <row r="1395">
          <cell r="A1395">
            <v>0</v>
          </cell>
          <cell r="B1395">
            <v>0</v>
          </cell>
          <cell r="C1395">
            <v>0</v>
          </cell>
        </row>
        <row r="1396">
          <cell r="A1396">
            <v>0</v>
          </cell>
          <cell r="B1396">
            <v>0</v>
          </cell>
          <cell r="C1396">
            <v>0</v>
          </cell>
        </row>
        <row r="1397">
          <cell r="A1397">
            <v>0</v>
          </cell>
          <cell r="B1397">
            <v>0</v>
          </cell>
          <cell r="C1397">
            <v>0</v>
          </cell>
        </row>
        <row r="1398">
          <cell r="A1398">
            <v>0</v>
          </cell>
          <cell r="B1398">
            <v>0</v>
          </cell>
          <cell r="C1398">
            <v>0</v>
          </cell>
        </row>
        <row r="1399">
          <cell r="A1399">
            <v>0</v>
          </cell>
          <cell r="B1399">
            <v>0</v>
          </cell>
          <cell r="C1399">
            <v>0</v>
          </cell>
        </row>
        <row r="1400">
          <cell r="A1400">
            <v>0</v>
          </cell>
          <cell r="B1400">
            <v>0</v>
          </cell>
          <cell r="C1400">
            <v>0</v>
          </cell>
        </row>
        <row r="1401">
          <cell r="A1401">
            <v>0</v>
          </cell>
          <cell r="B1401">
            <v>0</v>
          </cell>
          <cell r="C1401">
            <v>0</v>
          </cell>
        </row>
        <row r="1402">
          <cell r="A1402">
            <v>0</v>
          </cell>
          <cell r="B1402">
            <v>0</v>
          </cell>
          <cell r="C1402">
            <v>0</v>
          </cell>
        </row>
        <row r="1403">
          <cell r="A1403">
            <v>0</v>
          </cell>
          <cell r="B1403">
            <v>0</v>
          </cell>
          <cell r="C1403">
            <v>0</v>
          </cell>
        </row>
        <row r="1404">
          <cell r="A1404">
            <v>0</v>
          </cell>
          <cell r="B1404">
            <v>0</v>
          </cell>
          <cell r="C1404">
            <v>0</v>
          </cell>
        </row>
        <row r="1405">
          <cell r="A1405">
            <v>0</v>
          </cell>
          <cell r="B1405">
            <v>0</v>
          </cell>
          <cell r="C1405">
            <v>0</v>
          </cell>
        </row>
        <row r="1406">
          <cell r="A1406">
            <v>0</v>
          </cell>
          <cell r="B1406">
            <v>0</v>
          </cell>
          <cell r="C1406">
            <v>0</v>
          </cell>
        </row>
        <row r="1407">
          <cell r="A1407">
            <v>0</v>
          </cell>
          <cell r="B1407">
            <v>0</v>
          </cell>
          <cell r="C1407">
            <v>0</v>
          </cell>
        </row>
        <row r="1408">
          <cell r="A1408">
            <v>0</v>
          </cell>
          <cell r="B1408">
            <v>0</v>
          </cell>
          <cell r="C1408">
            <v>0</v>
          </cell>
        </row>
        <row r="1409">
          <cell r="A1409">
            <v>0</v>
          </cell>
          <cell r="B1409">
            <v>0</v>
          </cell>
          <cell r="C1409">
            <v>0</v>
          </cell>
        </row>
        <row r="1410">
          <cell r="A1410">
            <v>0</v>
          </cell>
          <cell r="B1410">
            <v>0</v>
          </cell>
          <cell r="C1410">
            <v>0</v>
          </cell>
        </row>
        <row r="1411">
          <cell r="A1411">
            <v>0</v>
          </cell>
          <cell r="B1411">
            <v>0</v>
          </cell>
          <cell r="C1411">
            <v>0</v>
          </cell>
        </row>
        <row r="1412">
          <cell r="A1412">
            <v>0</v>
          </cell>
          <cell r="B1412">
            <v>0</v>
          </cell>
          <cell r="C1412">
            <v>0</v>
          </cell>
        </row>
        <row r="1413">
          <cell r="A1413">
            <v>0</v>
          </cell>
          <cell r="B1413">
            <v>0</v>
          </cell>
          <cell r="C1413">
            <v>0</v>
          </cell>
        </row>
        <row r="1414">
          <cell r="A1414">
            <v>0</v>
          </cell>
          <cell r="B1414">
            <v>0</v>
          </cell>
          <cell r="C1414">
            <v>0</v>
          </cell>
        </row>
        <row r="1415">
          <cell r="A1415">
            <v>0</v>
          </cell>
          <cell r="B1415">
            <v>0</v>
          </cell>
          <cell r="C1415">
            <v>0</v>
          </cell>
        </row>
        <row r="1416">
          <cell r="A1416">
            <v>0</v>
          </cell>
          <cell r="B1416">
            <v>0</v>
          </cell>
          <cell r="C1416">
            <v>0</v>
          </cell>
        </row>
        <row r="1417">
          <cell r="A1417">
            <v>0</v>
          </cell>
          <cell r="B1417">
            <v>0</v>
          </cell>
          <cell r="C1417">
            <v>0</v>
          </cell>
        </row>
        <row r="1418">
          <cell r="A1418">
            <v>0</v>
          </cell>
          <cell r="B1418">
            <v>0</v>
          </cell>
          <cell r="C1418">
            <v>0</v>
          </cell>
        </row>
        <row r="1419">
          <cell r="A1419">
            <v>0</v>
          </cell>
          <cell r="B1419">
            <v>0</v>
          </cell>
          <cell r="C1419">
            <v>0</v>
          </cell>
        </row>
        <row r="1420">
          <cell r="A1420">
            <v>0</v>
          </cell>
          <cell r="B1420">
            <v>0</v>
          </cell>
          <cell r="C1420">
            <v>0</v>
          </cell>
        </row>
        <row r="1421">
          <cell r="A1421">
            <v>0</v>
          </cell>
          <cell r="B1421">
            <v>0</v>
          </cell>
          <cell r="C1421">
            <v>0</v>
          </cell>
        </row>
        <row r="1422">
          <cell r="A1422">
            <v>0</v>
          </cell>
          <cell r="B1422">
            <v>0</v>
          </cell>
          <cell r="C1422">
            <v>0</v>
          </cell>
        </row>
        <row r="1423">
          <cell r="A1423">
            <v>0</v>
          </cell>
          <cell r="B1423">
            <v>0</v>
          </cell>
          <cell r="C1423">
            <v>0</v>
          </cell>
        </row>
        <row r="1424">
          <cell r="A1424">
            <v>0</v>
          </cell>
          <cell r="B1424">
            <v>0</v>
          </cell>
          <cell r="C1424">
            <v>0</v>
          </cell>
        </row>
        <row r="1425">
          <cell r="A1425">
            <v>0</v>
          </cell>
          <cell r="B1425">
            <v>0</v>
          </cell>
          <cell r="C1425">
            <v>0</v>
          </cell>
        </row>
        <row r="1426">
          <cell r="A1426">
            <v>0</v>
          </cell>
          <cell r="B1426">
            <v>0</v>
          </cell>
          <cell r="C1426">
            <v>0</v>
          </cell>
        </row>
        <row r="1427">
          <cell r="A1427">
            <v>0</v>
          </cell>
          <cell r="B1427">
            <v>0</v>
          </cell>
          <cell r="C1427">
            <v>0</v>
          </cell>
        </row>
        <row r="1428">
          <cell r="A1428">
            <v>0</v>
          </cell>
          <cell r="B1428">
            <v>0</v>
          </cell>
          <cell r="C1428">
            <v>0</v>
          </cell>
        </row>
        <row r="1429">
          <cell r="A1429">
            <v>0</v>
          </cell>
          <cell r="B1429">
            <v>0</v>
          </cell>
          <cell r="C1429">
            <v>0</v>
          </cell>
        </row>
        <row r="1430">
          <cell r="A1430">
            <v>0</v>
          </cell>
          <cell r="B1430">
            <v>0</v>
          </cell>
          <cell r="C1430">
            <v>0</v>
          </cell>
        </row>
        <row r="1431">
          <cell r="A1431">
            <v>0</v>
          </cell>
          <cell r="B1431">
            <v>0</v>
          </cell>
          <cell r="C1431">
            <v>0</v>
          </cell>
        </row>
        <row r="1432">
          <cell r="A1432">
            <v>0</v>
          </cell>
          <cell r="B1432">
            <v>0</v>
          </cell>
          <cell r="C1432">
            <v>0</v>
          </cell>
        </row>
        <row r="1433">
          <cell r="A1433">
            <v>0</v>
          </cell>
          <cell r="B1433">
            <v>0</v>
          </cell>
          <cell r="C1433">
            <v>0</v>
          </cell>
        </row>
        <row r="1434">
          <cell r="A1434">
            <v>0</v>
          </cell>
          <cell r="B1434">
            <v>0</v>
          </cell>
          <cell r="C1434">
            <v>0</v>
          </cell>
        </row>
        <row r="1435">
          <cell r="A1435">
            <v>0</v>
          </cell>
          <cell r="B1435">
            <v>0</v>
          </cell>
          <cell r="C1435">
            <v>0</v>
          </cell>
        </row>
        <row r="1436">
          <cell r="A1436">
            <v>0</v>
          </cell>
          <cell r="B1436">
            <v>0</v>
          </cell>
          <cell r="C1436">
            <v>0</v>
          </cell>
        </row>
        <row r="1437">
          <cell r="A1437">
            <v>0</v>
          </cell>
          <cell r="B1437">
            <v>0</v>
          </cell>
          <cell r="C1437">
            <v>0</v>
          </cell>
        </row>
        <row r="1438">
          <cell r="A1438">
            <v>0</v>
          </cell>
          <cell r="B1438">
            <v>0</v>
          </cell>
          <cell r="C1438">
            <v>0</v>
          </cell>
        </row>
        <row r="1439">
          <cell r="A1439">
            <v>0</v>
          </cell>
          <cell r="B1439">
            <v>0</v>
          </cell>
          <cell r="C1439">
            <v>0</v>
          </cell>
        </row>
        <row r="1440">
          <cell r="A1440">
            <v>0</v>
          </cell>
          <cell r="B1440">
            <v>0</v>
          </cell>
          <cell r="C1440">
            <v>0</v>
          </cell>
        </row>
        <row r="1441">
          <cell r="A1441">
            <v>0</v>
          </cell>
          <cell r="B1441">
            <v>0</v>
          </cell>
          <cell r="C1441">
            <v>0</v>
          </cell>
        </row>
        <row r="1442">
          <cell r="A1442">
            <v>0</v>
          </cell>
          <cell r="B1442">
            <v>0</v>
          </cell>
          <cell r="C1442">
            <v>0</v>
          </cell>
        </row>
        <row r="1443">
          <cell r="A1443">
            <v>0</v>
          </cell>
          <cell r="B1443">
            <v>0</v>
          </cell>
          <cell r="C1443">
            <v>0</v>
          </cell>
        </row>
        <row r="1444">
          <cell r="A1444">
            <v>0</v>
          </cell>
          <cell r="B1444">
            <v>0</v>
          </cell>
          <cell r="C1444">
            <v>0</v>
          </cell>
        </row>
        <row r="1445">
          <cell r="A1445">
            <v>0</v>
          </cell>
          <cell r="B1445">
            <v>0</v>
          </cell>
          <cell r="C1445">
            <v>0</v>
          </cell>
        </row>
        <row r="1446">
          <cell r="A1446">
            <v>0</v>
          </cell>
          <cell r="B1446">
            <v>0</v>
          </cell>
          <cell r="C1446">
            <v>0</v>
          </cell>
        </row>
        <row r="1447">
          <cell r="A1447">
            <v>0</v>
          </cell>
          <cell r="B1447">
            <v>0</v>
          </cell>
          <cell r="C1447">
            <v>0</v>
          </cell>
        </row>
        <row r="1448">
          <cell r="A1448">
            <v>0</v>
          </cell>
          <cell r="B1448">
            <v>0</v>
          </cell>
          <cell r="C1448">
            <v>0</v>
          </cell>
        </row>
        <row r="1449">
          <cell r="A1449">
            <v>0</v>
          </cell>
          <cell r="B1449">
            <v>0</v>
          </cell>
          <cell r="C1449">
            <v>0</v>
          </cell>
        </row>
        <row r="1450">
          <cell r="A1450">
            <v>0</v>
          </cell>
          <cell r="B1450">
            <v>0</v>
          </cell>
          <cell r="C1450">
            <v>0</v>
          </cell>
        </row>
        <row r="1451">
          <cell r="A1451">
            <v>0</v>
          </cell>
          <cell r="B1451">
            <v>0</v>
          </cell>
          <cell r="C1451">
            <v>0</v>
          </cell>
        </row>
        <row r="1452">
          <cell r="A1452">
            <v>0</v>
          </cell>
          <cell r="B1452">
            <v>0</v>
          </cell>
          <cell r="C1452">
            <v>0</v>
          </cell>
        </row>
        <row r="1453">
          <cell r="A1453">
            <v>0</v>
          </cell>
          <cell r="B1453">
            <v>0</v>
          </cell>
          <cell r="C1453">
            <v>0</v>
          </cell>
        </row>
        <row r="1454">
          <cell r="A1454">
            <v>0</v>
          </cell>
          <cell r="B1454">
            <v>0</v>
          </cell>
          <cell r="C1454">
            <v>0</v>
          </cell>
        </row>
        <row r="1455">
          <cell r="A1455">
            <v>0</v>
          </cell>
          <cell r="B1455">
            <v>0</v>
          </cell>
          <cell r="C1455">
            <v>0</v>
          </cell>
        </row>
        <row r="1456">
          <cell r="A1456">
            <v>0</v>
          </cell>
          <cell r="B1456">
            <v>0</v>
          </cell>
          <cell r="C1456">
            <v>0</v>
          </cell>
        </row>
        <row r="1457">
          <cell r="A1457">
            <v>0</v>
          </cell>
          <cell r="B1457">
            <v>0</v>
          </cell>
          <cell r="C1457">
            <v>0</v>
          </cell>
        </row>
        <row r="1458">
          <cell r="A1458">
            <v>0</v>
          </cell>
          <cell r="B1458">
            <v>0</v>
          </cell>
          <cell r="C1458">
            <v>0</v>
          </cell>
        </row>
        <row r="1459">
          <cell r="A1459">
            <v>0</v>
          </cell>
          <cell r="B1459">
            <v>0</v>
          </cell>
          <cell r="C1459">
            <v>0</v>
          </cell>
        </row>
        <row r="1460">
          <cell r="A1460">
            <v>0</v>
          </cell>
          <cell r="B1460">
            <v>0</v>
          </cell>
          <cell r="C1460">
            <v>0</v>
          </cell>
        </row>
        <row r="1461">
          <cell r="A1461">
            <v>0</v>
          </cell>
          <cell r="B1461">
            <v>0</v>
          </cell>
          <cell r="C1461">
            <v>0</v>
          </cell>
        </row>
        <row r="1462">
          <cell r="A1462">
            <v>0</v>
          </cell>
          <cell r="B1462">
            <v>0</v>
          </cell>
          <cell r="C1462">
            <v>0</v>
          </cell>
        </row>
        <row r="1463">
          <cell r="A1463">
            <v>0</v>
          </cell>
          <cell r="B1463">
            <v>0</v>
          </cell>
          <cell r="C1463">
            <v>0</v>
          </cell>
        </row>
        <row r="1464">
          <cell r="A1464">
            <v>0</v>
          </cell>
          <cell r="B1464">
            <v>0</v>
          </cell>
          <cell r="C1464">
            <v>0</v>
          </cell>
        </row>
        <row r="1465">
          <cell r="A1465">
            <v>0</v>
          </cell>
          <cell r="B1465">
            <v>0</v>
          </cell>
          <cell r="C1465">
            <v>0</v>
          </cell>
        </row>
        <row r="1466">
          <cell r="A1466">
            <v>0</v>
          </cell>
          <cell r="B1466">
            <v>0</v>
          </cell>
          <cell r="C1466">
            <v>0</v>
          </cell>
        </row>
        <row r="1467">
          <cell r="A1467">
            <v>0</v>
          </cell>
          <cell r="B1467">
            <v>0</v>
          </cell>
          <cell r="C1467">
            <v>0</v>
          </cell>
        </row>
        <row r="1468">
          <cell r="A1468">
            <v>0</v>
          </cell>
          <cell r="B1468">
            <v>0</v>
          </cell>
          <cell r="C1468">
            <v>0</v>
          </cell>
        </row>
        <row r="1469">
          <cell r="A1469">
            <v>0</v>
          </cell>
          <cell r="B1469">
            <v>0</v>
          </cell>
          <cell r="C1469">
            <v>0</v>
          </cell>
        </row>
        <row r="1470">
          <cell r="A1470">
            <v>0</v>
          </cell>
          <cell r="B1470">
            <v>0</v>
          </cell>
          <cell r="C1470">
            <v>0</v>
          </cell>
        </row>
        <row r="1471">
          <cell r="A1471">
            <v>0</v>
          </cell>
          <cell r="B1471">
            <v>0</v>
          </cell>
          <cell r="C1471">
            <v>0</v>
          </cell>
        </row>
        <row r="1472">
          <cell r="A1472">
            <v>0</v>
          </cell>
          <cell r="B1472">
            <v>0</v>
          </cell>
          <cell r="C1472">
            <v>0</v>
          </cell>
        </row>
        <row r="1473">
          <cell r="A1473">
            <v>0</v>
          </cell>
          <cell r="B1473">
            <v>0</v>
          </cell>
          <cell r="C1473">
            <v>0</v>
          </cell>
        </row>
        <row r="1474">
          <cell r="A1474">
            <v>0</v>
          </cell>
          <cell r="B1474">
            <v>0</v>
          </cell>
          <cell r="C1474">
            <v>0</v>
          </cell>
        </row>
        <row r="1475">
          <cell r="A1475">
            <v>0</v>
          </cell>
          <cell r="B1475">
            <v>0</v>
          </cell>
          <cell r="C1475">
            <v>0</v>
          </cell>
        </row>
        <row r="1476">
          <cell r="A1476">
            <v>0</v>
          </cell>
          <cell r="B1476">
            <v>0</v>
          </cell>
          <cell r="C1476">
            <v>0</v>
          </cell>
        </row>
        <row r="1477">
          <cell r="A1477">
            <v>0</v>
          </cell>
          <cell r="B1477">
            <v>0</v>
          </cell>
          <cell r="C1477">
            <v>0</v>
          </cell>
        </row>
        <row r="1478">
          <cell r="A1478">
            <v>0</v>
          </cell>
          <cell r="B1478">
            <v>0</v>
          </cell>
          <cell r="C1478">
            <v>0</v>
          </cell>
        </row>
        <row r="1479">
          <cell r="A1479">
            <v>0</v>
          </cell>
          <cell r="B1479">
            <v>0</v>
          </cell>
          <cell r="C1479">
            <v>0</v>
          </cell>
        </row>
        <row r="1480">
          <cell r="A1480">
            <v>0</v>
          </cell>
          <cell r="B1480">
            <v>0</v>
          </cell>
          <cell r="C1480">
            <v>0</v>
          </cell>
        </row>
        <row r="1481">
          <cell r="A1481">
            <v>0</v>
          </cell>
          <cell r="B1481">
            <v>0</v>
          </cell>
          <cell r="C1481">
            <v>0</v>
          </cell>
        </row>
        <row r="1482">
          <cell r="A1482">
            <v>0</v>
          </cell>
          <cell r="B1482">
            <v>0</v>
          </cell>
          <cell r="C1482">
            <v>0</v>
          </cell>
        </row>
        <row r="1483">
          <cell r="A1483">
            <v>0</v>
          </cell>
          <cell r="B1483">
            <v>0</v>
          </cell>
          <cell r="C1483">
            <v>0</v>
          </cell>
        </row>
        <row r="1484">
          <cell r="A1484">
            <v>0</v>
          </cell>
          <cell r="B1484">
            <v>0</v>
          </cell>
          <cell r="C1484">
            <v>0</v>
          </cell>
        </row>
        <row r="1485">
          <cell r="A1485">
            <v>0</v>
          </cell>
          <cell r="B1485">
            <v>0</v>
          </cell>
          <cell r="C1485">
            <v>0</v>
          </cell>
        </row>
        <row r="1486">
          <cell r="A1486">
            <v>0</v>
          </cell>
          <cell r="B1486">
            <v>0</v>
          </cell>
          <cell r="C1486">
            <v>0</v>
          </cell>
        </row>
        <row r="1487">
          <cell r="A1487">
            <v>0</v>
          </cell>
          <cell r="B1487">
            <v>0</v>
          </cell>
          <cell r="C1487">
            <v>0</v>
          </cell>
        </row>
        <row r="1488">
          <cell r="A1488">
            <v>0</v>
          </cell>
          <cell r="B1488">
            <v>0</v>
          </cell>
          <cell r="C1488">
            <v>0</v>
          </cell>
        </row>
        <row r="1489">
          <cell r="A1489">
            <v>0</v>
          </cell>
          <cell r="B1489">
            <v>0</v>
          </cell>
          <cell r="C1489">
            <v>0</v>
          </cell>
        </row>
        <row r="1490">
          <cell r="A1490">
            <v>0</v>
          </cell>
          <cell r="B1490">
            <v>0</v>
          </cell>
          <cell r="C1490">
            <v>0</v>
          </cell>
        </row>
        <row r="1491">
          <cell r="A1491">
            <v>0</v>
          </cell>
          <cell r="B1491">
            <v>0</v>
          </cell>
          <cell r="C1491">
            <v>0</v>
          </cell>
        </row>
        <row r="1492">
          <cell r="A1492">
            <v>0</v>
          </cell>
          <cell r="B1492">
            <v>0</v>
          </cell>
          <cell r="C1492">
            <v>0</v>
          </cell>
        </row>
        <row r="1493">
          <cell r="A1493">
            <v>0</v>
          </cell>
          <cell r="B1493">
            <v>0</v>
          </cell>
          <cell r="C1493">
            <v>0</v>
          </cell>
        </row>
        <row r="1494">
          <cell r="A1494">
            <v>0</v>
          </cell>
          <cell r="B1494">
            <v>0</v>
          </cell>
          <cell r="C1494">
            <v>0</v>
          </cell>
        </row>
        <row r="1495">
          <cell r="A1495">
            <v>0</v>
          </cell>
          <cell r="B1495">
            <v>0</v>
          </cell>
          <cell r="C1495">
            <v>0</v>
          </cell>
        </row>
        <row r="1496">
          <cell r="A1496">
            <v>0</v>
          </cell>
          <cell r="B1496">
            <v>0</v>
          </cell>
          <cell r="C1496">
            <v>0</v>
          </cell>
        </row>
        <row r="1497">
          <cell r="A1497">
            <v>0</v>
          </cell>
          <cell r="B1497">
            <v>0</v>
          </cell>
          <cell r="C1497">
            <v>0</v>
          </cell>
        </row>
        <row r="1498">
          <cell r="A1498">
            <v>0</v>
          </cell>
          <cell r="B1498">
            <v>0</v>
          </cell>
          <cell r="C1498">
            <v>0</v>
          </cell>
        </row>
        <row r="1499">
          <cell r="A1499">
            <v>0</v>
          </cell>
          <cell r="B1499">
            <v>0</v>
          </cell>
          <cell r="C1499">
            <v>0</v>
          </cell>
        </row>
        <row r="1500">
          <cell r="A1500">
            <v>0</v>
          </cell>
          <cell r="B1500">
            <v>0</v>
          </cell>
          <cell r="C1500">
            <v>0</v>
          </cell>
        </row>
        <row r="1501">
          <cell r="A1501">
            <v>0</v>
          </cell>
          <cell r="B1501">
            <v>0</v>
          </cell>
          <cell r="C1501">
            <v>0</v>
          </cell>
        </row>
        <row r="1502">
          <cell r="A1502">
            <v>0</v>
          </cell>
          <cell r="B1502">
            <v>0</v>
          </cell>
          <cell r="C1502">
            <v>0</v>
          </cell>
        </row>
        <row r="1503">
          <cell r="A1503">
            <v>0</v>
          </cell>
          <cell r="B1503">
            <v>0</v>
          </cell>
          <cell r="C1503">
            <v>0</v>
          </cell>
        </row>
        <row r="1504">
          <cell r="A1504">
            <v>0</v>
          </cell>
          <cell r="B1504">
            <v>0</v>
          </cell>
          <cell r="C1504">
            <v>0</v>
          </cell>
        </row>
        <row r="1505">
          <cell r="A1505">
            <v>0</v>
          </cell>
          <cell r="B1505">
            <v>0</v>
          </cell>
          <cell r="C1505">
            <v>0</v>
          </cell>
        </row>
        <row r="1506">
          <cell r="A1506">
            <v>0</v>
          </cell>
          <cell r="B1506">
            <v>0</v>
          </cell>
          <cell r="C1506">
            <v>0</v>
          </cell>
        </row>
        <row r="1507">
          <cell r="A1507">
            <v>0</v>
          </cell>
          <cell r="B1507">
            <v>0</v>
          </cell>
          <cell r="C1507">
            <v>0</v>
          </cell>
        </row>
        <row r="1508">
          <cell r="A1508">
            <v>0</v>
          </cell>
          <cell r="B1508">
            <v>0</v>
          </cell>
          <cell r="C1508">
            <v>0</v>
          </cell>
        </row>
        <row r="1509">
          <cell r="A1509">
            <v>0</v>
          </cell>
          <cell r="B1509">
            <v>0</v>
          </cell>
          <cell r="C1509">
            <v>0</v>
          </cell>
        </row>
        <row r="1510">
          <cell r="A1510">
            <v>0</v>
          </cell>
          <cell r="B1510">
            <v>0</v>
          </cell>
          <cell r="C1510">
            <v>0</v>
          </cell>
        </row>
        <row r="1511">
          <cell r="A1511">
            <v>0</v>
          </cell>
          <cell r="B1511">
            <v>0</v>
          </cell>
          <cell r="C1511">
            <v>0</v>
          </cell>
        </row>
        <row r="1512">
          <cell r="A1512">
            <v>0</v>
          </cell>
          <cell r="B1512">
            <v>0</v>
          </cell>
          <cell r="C1512">
            <v>0</v>
          </cell>
        </row>
        <row r="1513">
          <cell r="A1513">
            <v>0</v>
          </cell>
          <cell r="B1513">
            <v>0</v>
          </cell>
          <cell r="C1513">
            <v>0</v>
          </cell>
        </row>
        <row r="1514">
          <cell r="A1514">
            <v>0</v>
          </cell>
          <cell r="B1514">
            <v>0</v>
          </cell>
          <cell r="C1514">
            <v>0</v>
          </cell>
        </row>
        <row r="1515">
          <cell r="A1515">
            <v>0</v>
          </cell>
          <cell r="B1515">
            <v>0</v>
          </cell>
          <cell r="C1515">
            <v>0</v>
          </cell>
        </row>
        <row r="1516">
          <cell r="A1516">
            <v>0</v>
          </cell>
          <cell r="B1516">
            <v>0</v>
          </cell>
          <cell r="C1516">
            <v>0</v>
          </cell>
        </row>
        <row r="1517">
          <cell r="A1517">
            <v>0</v>
          </cell>
          <cell r="B1517">
            <v>0</v>
          </cell>
          <cell r="C1517">
            <v>0</v>
          </cell>
        </row>
        <row r="1518">
          <cell r="A1518">
            <v>0</v>
          </cell>
          <cell r="B1518">
            <v>0</v>
          </cell>
          <cell r="C1518">
            <v>0</v>
          </cell>
        </row>
        <row r="1519">
          <cell r="A1519">
            <v>0</v>
          </cell>
          <cell r="B1519">
            <v>0</v>
          </cell>
          <cell r="C1519">
            <v>0</v>
          </cell>
        </row>
        <row r="1520">
          <cell r="A1520">
            <v>0</v>
          </cell>
          <cell r="B1520">
            <v>0</v>
          </cell>
          <cell r="C1520">
            <v>0</v>
          </cell>
        </row>
        <row r="1521">
          <cell r="A1521">
            <v>0</v>
          </cell>
          <cell r="B1521">
            <v>0</v>
          </cell>
          <cell r="C1521">
            <v>0</v>
          </cell>
        </row>
        <row r="1522">
          <cell r="A1522">
            <v>0</v>
          </cell>
          <cell r="B1522">
            <v>0</v>
          </cell>
          <cell r="C1522">
            <v>0</v>
          </cell>
        </row>
        <row r="1523">
          <cell r="A1523">
            <v>0</v>
          </cell>
          <cell r="B1523">
            <v>0</v>
          </cell>
          <cell r="C1523">
            <v>0</v>
          </cell>
        </row>
        <row r="1524">
          <cell r="A1524">
            <v>0</v>
          </cell>
          <cell r="B1524">
            <v>0</v>
          </cell>
          <cell r="C1524">
            <v>0</v>
          </cell>
        </row>
        <row r="1525">
          <cell r="A1525">
            <v>0</v>
          </cell>
          <cell r="B1525">
            <v>0</v>
          </cell>
          <cell r="C1525">
            <v>0</v>
          </cell>
        </row>
        <row r="1526">
          <cell r="A1526">
            <v>0</v>
          </cell>
          <cell r="B1526">
            <v>0</v>
          </cell>
          <cell r="C1526">
            <v>0</v>
          </cell>
        </row>
        <row r="1527">
          <cell r="A1527">
            <v>0</v>
          </cell>
          <cell r="B1527">
            <v>0</v>
          </cell>
          <cell r="C1527">
            <v>0</v>
          </cell>
        </row>
        <row r="1528">
          <cell r="A1528">
            <v>0</v>
          </cell>
          <cell r="B1528">
            <v>0</v>
          </cell>
          <cell r="C1528">
            <v>0</v>
          </cell>
        </row>
        <row r="1529">
          <cell r="A1529">
            <v>0</v>
          </cell>
          <cell r="B1529">
            <v>0</v>
          </cell>
          <cell r="C1529">
            <v>0</v>
          </cell>
        </row>
        <row r="1530">
          <cell r="A1530">
            <v>0</v>
          </cell>
          <cell r="B1530">
            <v>0</v>
          </cell>
          <cell r="C1530">
            <v>0</v>
          </cell>
        </row>
        <row r="1531">
          <cell r="A1531">
            <v>0</v>
          </cell>
          <cell r="B1531">
            <v>0</v>
          </cell>
          <cell r="C1531">
            <v>0</v>
          </cell>
        </row>
        <row r="1532">
          <cell r="A1532">
            <v>0</v>
          </cell>
          <cell r="B1532">
            <v>0</v>
          </cell>
          <cell r="C1532">
            <v>0</v>
          </cell>
        </row>
        <row r="1533">
          <cell r="A1533">
            <v>0</v>
          </cell>
          <cell r="B1533">
            <v>0</v>
          </cell>
          <cell r="C1533">
            <v>0</v>
          </cell>
        </row>
        <row r="1534">
          <cell r="A1534">
            <v>0</v>
          </cell>
          <cell r="B1534">
            <v>0</v>
          </cell>
          <cell r="C1534">
            <v>0</v>
          </cell>
        </row>
        <row r="1535">
          <cell r="A1535">
            <v>0</v>
          </cell>
          <cell r="B1535">
            <v>0</v>
          </cell>
          <cell r="C1535">
            <v>0</v>
          </cell>
        </row>
        <row r="1536">
          <cell r="A1536">
            <v>0</v>
          </cell>
          <cell r="B1536">
            <v>0</v>
          </cell>
          <cell r="C1536">
            <v>0</v>
          </cell>
        </row>
        <row r="1537">
          <cell r="A1537">
            <v>0</v>
          </cell>
          <cell r="B1537">
            <v>0</v>
          </cell>
          <cell r="C1537">
            <v>0</v>
          </cell>
        </row>
        <row r="1538">
          <cell r="A1538">
            <v>0</v>
          </cell>
          <cell r="B1538">
            <v>0</v>
          </cell>
          <cell r="C1538">
            <v>0</v>
          </cell>
        </row>
        <row r="1539">
          <cell r="A1539">
            <v>0</v>
          </cell>
          <cell r="B1539">
            <v>0</v>
          </cell>
          <cell r="C1539">
            <v>0</v>
          </cell>
        </row>
        <row r="1540">
          <cell r="A1540">
            <v>0</v>
          </cell>
          <cell r="B1540">
            <v>0</v>
          </cell>
          <cell r="C1540">
            <v>0</v>
          </cell>
        </row>
        <row r="1541">
          <cell r="A1541">
            <v>0</v>
          </cell>
          <cell r="B1541">
            <v>0</v>
          </cell>
          <cell r="C1541">
            <v>0</v>
          </cell>
        </row>
        <row r="1542">
          <cell r="A1542">
            <v>0</v>
          </cell>
          <cell r="B1542">
            <v>0</v>
          </cell>
          <cell r="C1542">
            <v>0</v>
          </cell>
        </row>
        <row r="1543">
          <cell r="A1543">
            <v>0</v>
          </cell>
          <cell r="B1543">
            <v>0</v>
          </cell>
          <cell r="C1543">
            <v>0</v>
          </cell>
        </row>
        <row r="1544">
          <cell r="A1544">
            <v>0</v>
          </cell>
          <cell r="B1544">
            <v>0</v>
          </cell>
          <cell r="C1544">
            <v>0</v>
          </cell>
        </row>
        <row r="1545">
          <cell r="A1545">
            <v>0</v>
          </cell>
          <cell r="B1545">
            <v>0</v>
          </cell>
          <cell r="C1545">
            <v>0</v>
          </cell>
        </row>
        <row r="1546">
          <cell r="A1546">
            <v>0</v>
          </cell>
          <cell r="B1546">
            <v>0</v>
          </cell>
          <cell r="C1546">
            <v>0</v>
          </cell>
        </row>
        <row r="1547">
          <cell r="A1547">
            <v>0</v>
          </cell>
          <cell r="B1547">
            <v>0</v>
          </cell>
          <cell r="C1547">
            <v>0</v>
          </cell>
        </row>
        <row r="1548">
          <cell r="A1548">
            <v>0</v>
          </cell>
          <cell r="B1548">
            <v>0</v>
          </cell>
          <cell r="C1548">
            <v>0</v>
          </cell>
        </row>
        <row r="1549">
          <cell r="A1549">
            <v>0</v>
          </cell>
          <cell r="B1549">
            <v>0</v>
          </cell>
          <cell r="C1549">
            <v>0</v>
          </cell>
        </row>
        <row r="1550">
          <cell r="A1550">
            <v>0</v>
          </cell>
          <cell r="B1550">
            <v>0</v>
          </cell>
          <cell r="C1550">
            <v>0</v>
          </cell>
        </row>
        <row r="1551">
          <cell r="A1551">
            <v>0</v>
          </cell>
          <cell r="B1551">
            <v>0</v>
          </cell>
          <cell r="C1551">
            <v>0</v>
          </cell>
        </row>
        <row r="1552">
          <cell r="A1552">
            <v>0</v>
          </cell>
          <cell r="B1552">
            <v>0</v>
          </cell>
          <cell r="C1552">
            <v>0</v>
          </cell>
        </row>
        <row r="1553">
          <cell r="A1553">
            <v>0</v>
          </cell>
          <cell r="B1553">
            <v>0</v>
          </cell>
          <cell r="C1553">
            <v>0</v>
          </cell>
        </row>
        <row r="1554">
          <cell r="A1554">
            <v>0</v>
          </cell>
          <cell r="B1554">
            <v>0</v>
          </cell>
          <cell r="C1554">
            <v>0</v>
          </cell>
        </row>
        <row r="1555">
          <cell r="A1555">
            <v>0</v>
          </cell>
          <cell r="B1555">
            <v>0</v>
          </cell>
          <cell r="C1555">
            <v>0</v>
          </cell>
        </row>
        <row r="1556">
          <cell r="A1556">
            <v>0</v>
          </cell>
          <cell r="B1556">
            <v>0</v>
          </cell>
          <cell r="C1556">
            <v>0</v>
          </cell>
        </row>
        <row r="1557">
          <cell r="A1557">
            <v>0</v>
          </cell>
          <cell r="B1557">
            <v>0</v>
          </cell>
          <cell r="C1557">
            <v>0</v>
          </cell>
        </row>
        <row r="1558">
          <cell r="A1558">
            <v>0</v>
          </cell>
          <cell r="B1558">
            <v>0</v>
          </cell>
          <cell r="C1558">
            <v>0</v>
          </cell>
        </row>
        <row r="1559">
          <cell r="A1559">
            <v>0</v>
          </cell>
          <cell r="B1559">
            <v>0</v>
          </cell>
          <cell r="C1559">
            <v>0</v>
          </cell>
        </row>
        <row r="1560">
          <cell r="A1560">
            <v>0</v>
          </cell>
          <cell r="B1560">
            <v>0</v>
          </cell>
          <cell r="C1560">
            <v>0</v>
          </cell>
        </row>
        <row r="1561">
          <cell r="A1561">
            <v>0</v>
          </cell>
          <cell r="B1561">
            <v>0</v>
          </cell>
          <cell r="C1561">
            <v>0</v>
          </cell>
        </row>
        <row r="1562">
          <cell r="A1562">
            <v>0</v>
          </cell>
          <cell r="B1562">
            <v>0</v>
          </cell>
          <cell r="C1562">
            <v>0</v>
          </cell>
        </row>
        <row r="1563">
          <cell r="A1563">
            <v>0</v>
          </cell>
          <cell r="B1563">
            <v>0</v>
          </cell>
          <cell r="C1563">
            <v>0</v>
          </cell>
        </row>
        <row r="1564">
          <cell r="A1564">
            <v>0</v>
          </cell>
          <cell r="B1564">
            <v>0</v>
          </cell>
          <cell r="C1564">
            <v>0</v>
          </cell>
        </row>
        <row r="1565">
          <cell r="A1565">
            <v>0</v>
          </cell>
          <cell r="B1565">
            <v>0</v>
          </cell>
          <cell r="C1565">
            <v>0</v>
          </cell>
        </row>
        <row r="1566">
          <cell r="A1566">
            <v>0</v>
          </cell>
          <cell r="B1566">
            <v>0</v>
          </cell>
          <cell r="C1566">
            <v>0</v>
          </cell>
        </row>
        <row r="1567">
          <cell r="A1567">
            <v>0</v>
          </cell>
          <cell r="B1567">
            <v>0</v>
          </cell>
          <cell r="C1567">
            <v>0</v>
          </cell>
        </row>
        <row r="1568">
          <cell r="A1568">
            <v>0</v>
          </cell>
          <cell r="B1568">
            <v>0</v>
          </cell>
          <cell r="C1568">
            <v>0</v>
          </cell>
        </row>
        <row r="1569">
          <cell r="A1569">
            <v>0</v>
          </cell>
          <cell r="B1569">
            <v>0</v>
          </cell>
          <cell r="C1569">
            <v>0</v>
          </cell>
        </row>
        <row r="1570">
          <cell r="A1570">
            <v>0</v>
          </cell>
          <cell r="B1570">
            <v>0</v>
          </cell>
          <cell r="C1570">
            <v>0</v>
          </cell>
        </row>
        <row r="1571">
          <cell r="A1571">
            <v>0</v>
          </cell>
          <cell r="B1571">
            <v>0</v>
          </cell>
          <cell r="C1571">
            <v>0</v>
          </cell>
        </row>
        <row r="1572">
          <cell r="A1572">
            <v>0</v>
          </cell>
          <cell r="B1572">
            <v>0</v>
          </cell>
          <cell r="C1572">
            <v>0</v>
          </cell>
        </row>
        <row r="1573">
          <cell r="A1573">
            <v>0</v>
          </cell>
          <cell r="B1573">
            <v>0</v>
          </cell>
          <cell r="C1573">
            <v>0</v>
          </cell>
        </row>
        <row r="1574">
          <cell r="A1574">
            <v>0</v>
          </cell>
          <cell r="B1574">
            <v>0</v>
          </cell>
          <cell r="C1574">
            <v>0</v>
          </cell>
        </row>
        <row r="1575">
          <cell r="A1575">
            <v>0</v>
          </cell>
          <cell r="B1575">
            <v>0</v>
          </cell>
          <cell r="C1575">
            <v>0</v>
          </cell>
        </row>
        <row r="1576">
          <cell r="A1576">
            <v>0</v>
          </cell>
          <cell r="B1576">
            <v>0</v>
          </cell>
          <cell r="C1576">
            <v>0</v>
          </cell>
        </row>
        <row r="1577">
          <cell r="A1577">
            <v>0</v>
          </cell>
          <cell r="B1577">
            <v>0</v>
          </cell>
          <cell r="C1577">
            <v>0</v>
          </cell>
        </row>
        <row r="1578">
          <cell r="A1578">
            <v>0</v>
          </cell>
          <cell r="B1578">
            <v>0</v>
          </cell>
          <cell r="C1578">
            <v>0</v>
          </cell>
        </row>
        <row r="1579">
          <cell r="A1579">
            <v>0</v>
          </cell>
          <cell r="B1579">
            <v>0</v>
          </cell>
          <cell r="C1579">
            <v>0</v>
          </cell>
        </row>
        <row r="1580">
          <cell r="A1580">
            <v>0</v>
          </cell>
          <cell r="B1580">
            <v>0</v>
          </cell>
          <cell r="C1580">
            <v>0</v>
          </cell>
        </row>
        <row r="1581">
          <cell r="A1581">
            <v>0</v>
          </cell>
          <cell r="B1581">
            <v>0</v>
          </cell>
          <cell r="C1581">
            <v>0</v>
          </cell>
        </row>
        <row r="1582">
          <cell r="A1582">
            <v>0</v>
          </cell>
          <cell r="B1582">
            <v>0</v>
          </cell>
          <cell r="C1582">
            <v>0</v>
          </cell>
        </row>
        <row r="1583">
          <cell r="A1583">
            <v>0</v>
          </cell>
          <cell r="B1583">
            <v>0</v>
          </cell>
          <cell r="C1583">
            <v>0</v>
          </cell>
        </row>
        <row r="1584">
          <cell r="A1584">
            <v>0</v>
          </cell>
          <cell r="B1584">
            <v>0</v>
          </cell>
          <cell r="C1584">
            <v>0</v>
          </cell>
        </row>
        <row r="1585">
          <cell r="A1585">
            <v>0</v>
          </cell>
          <cell r="B1585">
            <v>0</v>
          </cell>
          <cell r="C1585">
            <v>0</v>
          </cell>
        </row>
        <row r="1586">
          <cell r="A1586">
            <v>0</v>
          </cell>
          <cell r="B1586">
            <v>0</v>
          </cell>
          <cell r="C1586">
            <v>0</v>
          </cell>
        </row>
        <row r="1587">
          <cell r="A1587">
            <v>0</v>
          </cell>
          <cell r="B1587">
            <v>0</v>
          </cell>
          <cell r="C1587">
            <v>0</v>
          </cell>
        </row>
        <row r="1588">
          <cell r="A1588">
            <v>0</v>
          </cell>
          <cell r="B1588">
            <v>0</v>
          </cell>
          <cell r="C1588">
            <v>0</v>
          </cell>
        </row>
        <row r="1589">
          <cell r="A1589">
            <v>0</v>
          </cell>
          <cell r="B1589">
            <v>0</v>
          </cell>
          <cell r="C1589">
            <v>0</v>
          </cell>
        </row>
        <row r="1590">
          <cell r="A1590">
            <v>0</v>
          </cell>
          <cell r="B1590">
            <v>0</v>
          </cell>
          <cell r="C1590">
            <v>0</v>
          </cell>
        </row>
        <row r="1591">
          <cell r="A1591">
            <v>0</v>
          </cell>
          <cell r="B1591">
            <v>0</v>
          </cell>
          <cell r="C1591">
            <v>0</v>
          </cell>
        </row>
        <row r="1592">
          <cell r="A1592">
            <v>0</v>
          </cell>
          <cell r="B1592">
            <v>0</v>
          </cell>
          <cell r="C1592">
            <v>0</v>
          </cell>
        </row>
        <row r="1593">
          <cell r="A1593">
            <v>0</v>
          </cell>
          <cell r="B1593">
            <v>0</v>
          </cell>
          <cell r="C1593">
            <v>0</v>
          </cell>
        </row>
        <row r="1594">
          <cell r="A1594">
            <v>0</v>
          </cell>
          <cell r="B1594">
            <v>0</v>
          </cell>
          <cell r="C1594">
            <v>0</v>
          </cell>
        </row>
        <row r="1595">
          <cell r="A1595">
            <v>0</v>
          </cell>
          <cell r="B1595">
            <v>0</v>
          </cell>
          <cell r="C1595">
            <v>0</v>
          </cell>
        </row>
        <row r="1596">
          <cell r="A1596">
            <v>0</v>
          </cell>
          <cell r="B1596">
            <v>0</v>
          </cell>
          <cell r="C1596">
            <v>0</v>
          </cell>
        </row>
        <row r="1597">
          <cell r="A1597">
            <v>0</v>
          </cell>
          <cell r="B1597">
            <v>0</v>
          </cell>
          <cell r="C1597">
            <v>0</v>
          </cell>
        </row>
        <row r="1598">
          <cell r="A1598">
            <v>0</v>
          </cell>
          <cell r="B1598">
            <v>0</v>
          </cell>
          <cell r="C1598">
            <v>0</v>
          </cell>
        </row>
        <row r="1599">
          <cell r="A1599">
            <v>0</v>
          </cell>
          <cell r="B1599">
            <v>0</v>
          </cell>
          <cell r="C1599">
            <v>0</v>
          </cell>
        </row>
        <row r="1600">
          <cell r="A1600">
            <v>0</v>
          </cell>
          <cell r="B1600">
            <v>0</v>
          </cell>
          <cell r="C1600">
            <v>0</v>
          </cell>
        </row>
        <row r="1601">
          <cell r="A1601">
            <v>0</v>
          </cell>
          <cell r="B1601">
            <v>0</v>
          </cell>
          <cell r="C1601">
            <v>0</v>
          </cell>
        </row>
        <row r="1602">
          <cell r="A1602">
            <v>0</v>
          </cell>
          <cell r="B1602">
            <v>0</v>
          </cell>
          <cell r="C1602">
            <v>0</v>
          </cell>
        </row>
        <row r="1603">
          <cell r="A1603">
            <v>0</v>
          </cell>
          <cell r="B1603">
            <v>0</v>
          </cell>
          <cell r="C1603">
            <v>0</v>
          </cell>
        </row>
        <row r="1604">
          <cell r="A1604">
            <v>0</v>
          </cell>
          <cell r="B1604">
            <v>0</v>
          </cell>
          <cell r="C1604">
            <v>0</v>
          </cell>
        </row>
        <row r="1605">
          <cell r="A1605">
            <v>0</v>
          </cell>
          <cell r="B1605">
            <v>0</v>
          </cell>
          <cell r="C1605">
            <v>0</v>
          </cell>
        </row>
        <row r="1606">
          <cell r="A1606">
            <v>0</v>
          </cell>
          <cell r="B1606">
            <v>0</v>
          </cell>
          <cell r="C1606">
            <v>0</v>
          </cell>
        </row>
        <row r="1607">
          <cell r="A1607">
            <v>0</v>
          </cell>
          <cell r="B1607">
            <v>0</v>
          </cell>
          <cell r="C1607">
            <v>0</v>
          </cell>
        </row>
        <row r="1608">
          <cell r="A1608">
            <v>0</v>
          </cell>
          <cell r="B1608">
            <v>0</v>
          </cell>
          <cell r="C1608">
            <v>0</v>
          </cell>
        </row>
        <row r="1609">
          <cell r="A1609">
            <v>0</v>
          </cell>
          <cell r="B1609">
            <v>0</v>
          </cell>
          <cell r="C1609">
            <v>0</v>
          </cell>
        </row>
        <row r="1610">
          <cell r="A1610">
            <v>0</v>
          </cell>
          <cell r="B1610">
            <v>0</v>
          </cell>
          <cell r="C1610">
            <v>0</v>
          </cell>
        </row>
        <row r="1611">
          <cell r="A1611">
            <v>0</v>
          </cell>
          <cell r="B1611">
            <v>0</v>
          </cell>
          <cell r="C1611">
            <v>0</v>
          </cell>
        </row>
        <row r="1612">
          <cell r="A1612">
            <v>0</v>
          </cell>
          <cell r="B1612">
            <v>0</v>
          </cell>
          <cell r="C1612">
            <v>0</v>
          </cell>
        </row>
        <row r="1613">
          <cell r="A1613">
            <v>0</v>
          </cell>
          <cell r="B1613">
            <v>0</v>
          </cell>
          <cell r="C1613">
            <v>0</v>
          </cell>
        </row>
        <row r="1614">
          <cell r="A1614">
            <v>0</v>
          </cell>
          <cell r="B1614">
            <v>0</v>
          </cell>
          <cell r="C1614">
            <v>0</v>
          </cell>
        </row>
        <row r="1615">
          <cell r="A1615">
            <v>0</v>
          </cell>
          <cell r="B1615">
            <v>0</v>
          </cell>
          <cell r="C1615">
            <v>0</v>
          </cell>
        </row>
        <row r="1616">
          <cell r="A1616">
            <v>0</v>
          </cell>
          <cell r="B1616">
            <v>0</v>
          </cell>
          <cell r="C1616">
            <v>0</v>
          </cell>
        </row>
        <row r="1617">
          <cell r="A1617">
            <v>0</v>
          </cell>
          <cell r="B1617">
            <v>0</v>
          </cell>
          <cell r="C1617">
            <v>0</v>
          </cell>
        </row>
        <row r="1618">
          <cell r="A1618">
            <v>0</v>
          </cell>
          <cell r="B1618">
            <v>0</v>
          </cell>
          <cell r="C1618">
            <v>0</v>
          </cell>
        </row>
        <row r="1619">
          <cell r="A1619">
            <v>0</v>
          </cell>
          <cell r="B1619">
            <v>0</v>
          </cell>
          <cell r="C1619">
            <v>0</v>
          </cell>
        </row>
        <row r="1620">
          <cell r="A1620">
            <v>0</v>
          </cell>
          <cell r="B1620">
            <v>0</v>
          </cell>
          <cell r="C1620">
            <v>0</v>
          </cell>
        </row>
        <row r="1621">
          <cell r="A1621">
            <v>0</v>
          </cell>
          <cell r="B1621">
            <v>0</v>
          </cell>
          <cell r="C1621">
            <v>0</v>
          </cell>
        </row>
        <row r="1622">
          <cell r="A1622">
            <v>0</v>
          </cell>
          <cell r="B1622">
            <v>0</v>
          </cell>
          <cell r="C1622">
            <v>0</v>
          </cell>
        </row>
        <row r="1623">
          <cell r="A1623">
            <v>0</v>
          </cell>
          <cell r="B1623">
            <v>0</v>
          </cell>
          <cell r="C1623">
            <v>0</v>
          </cell>
        </row>
        <row r="1624">
          <cell r="A1624">
            <v>0</v>
          </cell>
          <cell r="B1624">
            <v>0</v>
          </cell>
          <cell r="C1624">
            <v>0</v>
          </cell>
        </row>
        <row r="1625">
          <cell r="A1625">
            <v>0</v>
          </cell>
          <cell r="B1625">
            <v>0</v>
          </cell>
          <cell r="C1625">
            <v>0</v>
          </cell>
        </row>
        <row r="1626">
          <cell r="A1626">
            <v>0</v>
          </cell>
          <cell r="B1626">
            <v>0</v>
          </cell>
          <cell r="C1626">
            <v>0</v>
          </cell>
        </row>
        <row r="1627">
          <cell r="A1627">
            <v>0</v>
          </cell>
          <cell r="B1627">
            <v>0</v>
          </cell>
          <cell r="C1627">
            <v>0</v>
          </cell>
        </row>
        <row r="1628">
          <cell r="A1628">
            <v>0</v>
          </cell>
          <cell r="B1628">
            <v>0</v>
          </cell>
          <cell r="C1628">
            <v>0</v>
          </cell>
        </row>
        <row r="1629">
          <cell r="A1629">
            <v>0</v>
          </cell>
          <cell r="B1629">
            <v>0</v>
          </cell>
          <cell r="C1629">
            <v>0</v>
          </cell>
        </row>
        <row r="1630">
          <cell r="A1630">
            <v>0</v>
          </cell>
          <cell r="B1630">
            <v>0</v>
          </cell>
          <cell r="C1630">
            <v>0</v>
          </cell>
        </row>
        <row r="1631">
          <cell r="A1631">
            <v>0</v>
          </cell>
          <cell r="B1631">
            <v>0</v>
          </cell>
          <cell r="C1631">
            <v>0</v>
          </cell>
        </row>
        <row r="1632">
          <cell r="A1632">
            <v>0</v>
          </cell>
          <cell r="B1632">
            <v>0</v>
          </cell>
          <cell r="C1632">
            <v>0</v>
          </cell>
        </row>
        <row r="1633">
          <cell r="A1633">
            <v>0</v>
          </cell>
          <cell r="B1633">
            <v>0</v>
          </cell>
          <cell r="C1633">
            <v>0</v>
          </cell>
        </row>
        <row r="1634">
          <cell r="A1634">
            <v>0</v>
          </cell>
          <cell r="B1634">
            <v>0</v>
          </cell>
          <cell r="C1634">
            <v>0</v>
          </cell>
        </row>
        <row r="1635">
          <cell r="A1635">
            <v>0</v>
          </cell>
          <cell r="B1635">
            <v>0</v>
          </cell>
          <cell r="C1635">
            <v>0</v>
          </cell>
        </row>
        <row r="1636">
          <cell r="A1636">
            <v>0</v>
          </cell>
          <cell r="B1636">
            <v>0</v>
          </cell>
          <cell r="C1636">
            <v>0</v>
          </cell>
        </row>
        <row r="1637">
          <cell r="A1637">
            <v>0</v>
          </cell>
          <cell r="B1637">
            <v>0</v>
          </cell>
          <cell r="C1637">
            <v>0</v>
          </cell>
        </row>
        <row r="1638">
          <cell r="A1638">
            <v>0</v>
          </cell>
          <cell r="B1638">
            <v>0</v>
          </cell>
          <cell r="C1638">
            <v>0</v>
          </cell>
        </row>
        <row r="1639">
          <cell r="A1639">
            <v>0</v>
          </cell>
          <cell r="B1639">
            <v>0</v>
          </cell>
          <cell r="C1639">
            <v>0</v>
          </cell>
        </row>
        <row r="1640">
          <cell r="A1640">
            <v>0</v>
          </cell>
          <cell r="B1640">
            <v>0</v>
          </cell>
          <cell r="C1640">
            <v>0</v>
          </cell>
        </row>
        <row r="1641">
          <cell r="A1641">
            <v>0</v>
          </cell>
          <cell r="B1641">
            <v>0</v>
          </cell>
          <cell r="C1641">
            <v>0</v>
          </cell>
        </row>
        <row r="1642">
          <cell r="A1642">
            <v>0</v>
          </cell>
          <cell r="B1642">
            <v>0</v>
          </cell>
          <cell r="C1642">
            <v>0</v>
          </cell>
        </row>
        <row r="1643">
          <cell r="A1643">
            <v>0</v>
          </cell>
          <cell r="B1643">
            <v>0</v>
          </cell>
          <cell r="C1643">
            <v>0</v>
          </cell>
        </row>
        <row r="1644">
          <cell r="A1644">
            <v>0</v>
          </cell>
          <cell r="B1644">
            <v>0</v>
          </cell>
          <cell r="C1644">
            <v>0</v>
          </cell>
        </row>
        <row r="1645">
          <cell r="A1645">
            <v>0</v>
          </cell>
          <cell r="B1645">
            <v>0</v>
          </cell>
          <cell r="C1645">
            <v>0</v>
          </cell>
        </row>
        <row r="1646">
          <cell r="A1646">
            <v>0</v>
          </cell>
          <cell r="B1646">
            <v>0</v>
          </cell>
          <cell r="C1646">
            <v>0</v>
          </cell>
        </row>
        <row r="1647">
          <cell r="A1647">
            <v>0</v>
          </cell>
          <cell r="B1647">
            <v>0</v>
          </cell>
          <cell r="C1647">
            <v>0</v>
          </cell>
        </row>
        <row r="1648">
          <cell r="A1648">
            <v>0</v>
          </cell>
          <cell r="B1648">
            <v>0</v>
          </cell>
          <cell r="C1648">
            <v>0</v>
          </cell>
        </row>
        <row r="1649">
          <cell r="A1649">
            <v>0</v>
          </cell>
          <cell r="B1649">
            <v>0</v>
          </cell>
          <cell r="C1649">
            <v>0</v>
          </cell>
        </row>
        <row r="1650">
          <cell r="A1650">
            <v>0</v>
          </cell>
          <cell r="B1650">
            <v>0</v>
          </cell>
          <cell r="C1650">
            <v>0</v>
          </cell>
        </row>
        <row r="1651">
          <cell r="A1651">
            <v>0</v>
          </cell>
          <cell r="B1651">
            <v>0</v>
          </cell>
          <cell r="C1651">
            <v>0</v>
          </cell>
        </row>
        <row r="1652">
          <cell r="A1652">
            <v>0</v>
          </cell>
          <cell r="B1652">
            <v>0</v>
          </cell>
          <cell r="C1652">
            <v>0</v>
          </cell>
        </row>
        <row r="1653">
          <cell r="A1653">
            <v>0</v>
          </cell>
          <cell r="B1653">
            <v>0</v>
          </cell>
          <cell r="C1653">
            <v>0</v>
          </cell>
        </row>
        <row r="1654">
          <cell r="A1654">
            <v>0</v>
          </cell>
          <cell r="B1654">
            <v>0</v>
          </cell>
          <cell r="C1654">
            <v>0</v>
          </cell>
        </row>
        <row r="1655">
          <cell r="A1655">
            <v>0</v>
          </cell>
          <cell r="B1655">
            <v>0</v>
          </cell>
          <cell r="C1655">
            <v>0</v>
          </cell>
        </row>
        <row r="1656">
          <cell r="A1656">
            <v>0</v>
          </cell>
          <cell r="B1656">
            <v>0</v>
          </cell>
          <cell r="C1656">
            <v>0</v>
          </cell>
        </row>
        <row r="1657">
          <cell r="A1657">
            <v>0</v>
          </cell>
          <cell r="B1657">
            <v>0</v>
          </cell>
          <cell r="C1657">
            <v>0</v>
          </cell>
        </row>
        <row r="1658">
          <cell r="A1658">
            <v>0</v>
          </cell>
          <cell r="B1658">
            <v>0</v>
          </cell>
          <cell r="C1658">
            <v>0</v>
          </cell>
        </row>
        <row r="1659">
          <cell r="A1659">
            <v>0</v>
          </cell>
          <cell r="B1659">
            <v>0</v>
          </cell>
          <cell r="C1659">
            <v>0</v>
          </cell>
        </row>
        <row r="1660">
          <cell r="A1660">
            <v>0</v>
          </cell>
          <cell r="B1660">
            <v>0</v>
          </cell>
          <cell r="C1660">
            <v>0</v>
          </cell>
        </row>
        <row r="1661">
          <cell r="A1661">
            <v>0</v>
          </cell>
          <cell r="B1661">
            <v>0</v>
          </cell>
          <cell r="C1661">
            <v>0</v>
          </cell>
        </row>
        <row r="1662">
          <cell r="A1662">
            <v>0</v>
          </cell>
          <cell r="B1662">
            <v>0</v>
          </cell>
          <cell r="C1662">
            <v>0</v>
          </cell>
        </row>
        <row r="1663">
          <cell r="A1663">
            <v>0</v>
          </cell>
          <cell r="B1663">
            <v>0</v>
          </cell>
          <cell r="C1663">
            <v>0</v>
          </cell>
        </row>
        <row r="1664">
          <cell r="A1664">
            <v>0</v>
          </cell>
          <cell r="B1664">
            <v>0</v>
          </cell>
          <cell r="C1664">
            <v>0</v>
          </cell>
        </row>
        <row r="1665">
          <cell r="A1665">
            <v>0</v>
          </cell>
          <cell r="B1665">
            <v>0</v>
          </cell>
          <cell r="C1665">
            <v>0</v>
          </cell>
        </row>
        <row r="1666">
          <cell r="A1666">
            <v>0</v>
          </cell>
          <cell r="B1666">
            <v>0</v>
          </cell>
          <cell r="C1666">
            <v>0</v>
          </cell>
        </row>
        <row r="1667">
          <cell r="A1667">
            <v>0</v>
          </cell>
          <cell r="B1667">
            <v>0</v>
          </cell>
          <cell r="C1667">
            <v>0</v>
          </cell>
        </row>
        <row r="1668">
          <cell r="A1668">
            <v>0</v>
          </cell>
          <cell r="B1668">
            <v>0</v>
          </cell>
          <cell r="C1668">
            <v>0</v>
          </cell>
        </row>
        <row r="1669">
          <cell r="A1669">
            <v>0</v>
          </cell>
          <cell r="B1669">
            <v>0</v>
          </cell>
          <cell r="C1669">
            <v>0</v>
          </cell>
        </row>
        <row r="1670">
          <cell r="A1670">
            <v>0</v>
          </cell>
          <cell r="B1670">
            <v>0</v>
          </cell>
          <cell r="C1670">
            <v>0</v>
          </cell>
        </row>
        <row r="1671">
          <cell r="A1671">
            <v>0</v>
          </cell>
          <cell r="B1671">
            <v>0</v>
          </cell>
          <cell r="C1671">
            <v>0</v>
          </cell>
        </row>
        <row r="1672">
          <cell r="A1672">
            <v>0</v>
          </cell>
          <cell r="B1672">
            <v>0</v>
          </cell>
          <cell r="C1672">
            <v>0</v>
          </cell>
        </row>
        <row r="1673">
          <cell r="A1673">
            <v>0</v>
          </cell>
          <cell r="B1673">
            <v>0</v>
          </cell>
          <cell r="C1673">
            <v>0</v>
          </cell>
        </row>
        <row r="1674">
          <cell r="A1674">
            <v>0</v>
          </cell>
          <cell r="B1674">
            <v>0</v>
          </cell>
          <cell r="C1674">
            <v>0</v>
          </cell>
        </row>
        <row r="1675">
          <cell r="A1675">
            <v>0</v>
          </cell>
          <cell r="B1675">
            <v>0</v>
          </cell>
          <cell r="C1675">
            <v>0</v>
          </cell>
        </row>
        <row r="1676">
          <cell r="A1676">
            <v>0</v>
          </cell>
          <cell r="B1676">
            <v>0</v>
          </cell>
          <cell r="C1676">
            <v>0</v>
          </cell>
        </row>
        <row r="1677">
          <cell r="A1677">
            <v>0</v>
          </cell>
          <cell r="B1677">
            <v>0</v>
          </cell>
          <cell r="C1677">
            <v>0</v>
          </cell>
        </row>
        <row r="1678">
          <cell r="A1678">
            <v>0</v>
          </cell>
          <cell r="B1678">
            <v>0</v>
          </cell>
          <cell r="C1678">
            <v>0</v>
          </cell>
        </row>
        <row r="1679">
          <cell r="A1679">
            <v>0</v>
          </cell>
          <cell r="B1679">
            <v>0</v>
          </cell>
          <cell r="C1679">
            <v>0</v>
          </cell>
        </row>
        <row r="1680">
          <cell r="A1680">
            <v>0</v>
          </cell>
          <cell r="B1680">
            <v>0</v>
          </cell>
          <cell r="C1680">
            <v>0</v>
          </cell>
        </row>
        <row r="1681">
          <cell r="A1681">
            <v>0</v>
          </cell>
          <cell r="B1681">
            <v>0</v>
          </cell>
          <cell r="C1681">
            <v>0</v>
          </cell>
        </row>
        <row r="1682">
          <cell r="A1682">
            <v>0</v>
          </cell>
          <cell r="B1682">
            <v>0</v>
          </cell>
          <cell r="C1682">
            <v>0</v>
          </cell>
        </row>
        <row r="1683">
          <cell r="A1683">
            <v>0</v>
          </cell>
          <cell r="B1683">
            <v>0</v>
          </cell>
          <cell r="C1683">
            <v>0</v>
          </cell>
        </row>
        <row r="1684">
          <cell r="A1684">
            <v>0</v>
          </cell>
          <cell r="B1684">
            <v>0</v>
          </cell>
          <cell r="C1684">
            <v>0</v>
          </cell>
        </row>
        <row r="1685">
          <cell r="A1685">
            <v>0</v>
          </cell>
          <cell r="B1685">
            <v>0</v>
          </cell>
          <cell r="C1685">
            <v>0</v>
          </cell>
        </row>
        <row r="1686">
          <cell r="A1686">
            <v>0</v>
          </cell>
          <cell r="B1686">
            <v>0</v>
          </cell>
          <cell r="C1686">
            <v>0</v>
          </cell>
        </row>
        <row r="1687">
          <cell r="A1687">
            <v>0</v>
          </cell>
          <cell r="B1687">
            <v>0</v>
          </cell>
          <cell r="C1687">
            <v>0</v>
          </cell>
        </row>
        <row r="1688">
          <cell r="A1688">
            <v>0</v>
          </cell>
          <cell r="B1688">
            <v>0</v>
          </cell>
          <cell r="C1688">
            <v>0</v>
          </cell>
        </row>
        <row r="1689">
          <cell r="A1689">
            <v>0</v>
          </cell>
          <cell r="B1689">
            <v>0</v>
          </cell>
          <cell r="C1689">
            <v>0</v>
          </cell>
        </row>
        <row r="1690">
          <cell r="A1690">
            <v>0</v>
          </cell>
          <cell r="B1690">
            <v>0</v>
          </cell>
          <cell r="C1690">
            <v>0</v>
          </cell>
        </row>
        <row r="1691">
          <cell r="A1691">
            <v>0</v>
          </cell>
          <cell r="B1691">
            <v>0</v>
          </cell>
          <cell r="C1691">
            <v>0</v>
          </cell>
        </row>
        <row r="1692">
          <cell r="A1692">
            <v>0</v>
          </cell>
          <cell r="B1692">
            <v>0</v>
          </cell>
          <cell r="C1692">
            <v>0</v>
          </cell>
        </row>
        <row r="1693">
          <cell r="A1693">
            <v>0</v>
          </cell>
          <cell r="B1693">
            <v>0</v>
          </cell>
          <cell r="C1693">
            <v>0</v>
          </cell>
        </row>
        <row r="1694">
          <cell r="A1694">
            <v>0</v>
          </cell>
          <cell r="B1694">
            <v>0</v>
          </cell>
          <cell r="C1694">
            <v>0</v>
          </cell>
        </row>
        <row r="1695">
          <cell r="A1695">
            <v>0</v>
          </cell>
          <cell r="B1695">
            <v>0</v>
          </cell>
          <cell r="C1695">
            <v>0</v>
          </cell>
        </row>
        <row r="1696">
          <cell r="A1696">
            <v>0</v>
          </cell>
          <cell r="B1696">
            <v>0</v>
          </cell>
          <cell r="C1696">
            <v>0</v>
          </cell>
        </row>
        <row r="1697">
          <cell r="A1697">
            <v>0</v>
          </cell>
          <cell r="B1697">
            <v>0</v>
          </cell>
          <cell r="C1697">
            <v>0</v>
          </cell>
        </row>
        <row r="1698">
          <cell r="A1698">
            <v>0</v>
          </cell>
          <cell r="B1698">
            <v>0</v>
          </cell>
          <cell r="C1698">
            <v>0</v>
          </cell>
        </row>
        <row r="1699">
          <cell r="A1699">
            <v>0</v>
          </cell>
          <cell r="B1699">
            <v>0</v>
          </cell>
          <cell r="C1699">
            <v>0</v>
          </cell>
        </row>
        <row r="1700">
          <cell r="A1700">
            <v>0</v>
          </cell>
          <cell r="B1700">
            <v>0</v>
          </cell>
          <cell r="C1700">
            <v>0</v>
          </cell>
        </row>
        <row r="1701">
          <cell r="A1701">
            <v>0</v>
          </cell>
          <cell r="B1701">
            <v>0</v>
          </cell>
          <cell r="C1701">
            <v>0</v>
          </cell>
        </row>
        <row r="1702">
          <cell r="A1702">
            <v>0</v>
          </cell>
          <cell r="B1702">
            <v>0</v>
          </cell>
          <cell r="C1702">
            <v>0</v>
          </cell>
        </row>
        <row r="1703">
          <cell r="A1703">
            <v>0</v>
          </cell>
          <cell r="B1703">
            <v>0</v>
          </cell>
          <cell r="C1703">
            <v>0</v>
          </cell>
        </row>
        <row r="1704">
          <cell r="A1704">
            <v>0</v>
          </cell>
          <cell r="B1704">
            <v>0</v>
          </cell>
          <cell r="C1704">
            <v>0</v>
          </cell>
        </row>
        <row r="1705">
          <cell r="A1705">
            <v>0</v>
          </cell>
          <cell r="B1705">
            <v>0</v>
          </cell>
          <cell r="C1705">
            <v>0</v>
          </cell>
        </row>
        <row r="1706">
          <cell r="A1706">
            <v>0</v>
          </cell>
          <cell r="B1706">
            <v>0</v>
          </cell>
          <cell r="C1706">
            <v>0</v>
          </cell>
        </row>
        <row r="1707">
          <cell r="A1707">
            <v>0</v>
          </cell>
          <cell r="B1707">
            <v>0</v>
          </cell>
          <cell r="C1707">
            <v>0</v>
          </cell>
        </row>
        <row r="1708">
          <cell r="A1708">
            <v>0</v>
          </cell>
          <cell r="B1708">
            <v>0</v>
          </cell>
          <cell r="C1708">
            <v>0</v>
          </cell>
        </row>
        <row r="1709">
          <cell r="A1709">
            <v>0</v>
          </cell>
          <cell r="B1709">
            <v>0</v>
          </cell>
          <cell r="C1709">
            <v>0</v>
          </cell>
        </row>
        <row r="1710">
          <cell r="A1710">
            <v>0</v>
          </cell>
          <cell r="B1710">
            <v>0</v>
          </cell>
          <cell r="C1710">
            <v>0</v>
          </cell>
        </row>
        <row r="1711">
          <cell r="A1711">
            <v>0</v>
          </cell>
          <cell r="B1711">
            <v>0</v>
          </cell>
          <cell r="C1711">
            <v>0</v>
          </cell>
        </row>
        <row r="1712">
          <cell r="A1712">
            <v>0</v>
          </cell>
          <cell r="B1712">
            <v>0</v>
          </cell>
          <cell r="C1712">
            <v>0</v>
          </cell>
        </row>
        <row r="1713">
          <cell r="A1713">
            <v>0</v>
          </cell>
          <cell r="B1713">
            <v>0</v>
          </cell>
          <cell r="C1713">
            <v>0</v>
          </cell>
        </row>
        <row r="1714">
          <cell r="A1714">
            <v>0</v>
          </cell>
          <cell r="B1714">
            <v>0</v>
          </cell>
          <cell r="C1714">
            <v>0</v>
          </cell>
        </row>
        <row r="1715">
          <cell r="A1715">
            <v>0</v>
          </cell>
          <cell r="B1715">
            <v>0</v>
          </cell>
          <cell r="C1715">
            <v>0</v>
          </cell>
        </row>
        <row r="1716">
          <cell r="A1716">
            <v>0</v>
          </cell>
          <cell r="B1716">
            <v>0</v>
          </cell>
          <cell r="C1716">
            <v>0</v>
          </cell>
        </row>
        <row r="1717">
          <cell r="A1717">
            <v>0</v>
          </cell>
          <cell r="B1717">
            <v>0</v>
          </cell>
          <cell r="C1717">
            <v>0</v>
          </cell>
        </row>
        <row r="1718">
          <cell r="A1718">
            <v>0</v>
          </cell>
          <cell r="B1718">
            <v>0</v>
          </cell>
          <cell r="C1718">
            <v>0</v>
          </cell>
        </row>
        <row r="1719">
          <cell r="A1719">
            <v>0</v>
          </cell>
          <cell r="B1719">
            <v>0</v>
          </cell>
          <cell r="C1719">
            <v>0</v>
          </cell>
        </row>
        <row r="1720">
          <cell r="A1720">
            <v>0</v>
          </cell>
          <cell r="B1720">
            <v>0</v>
          </cell>
          <cell r="C1720">
            <v>0</v>
          </cell>
        </row>
        <row r="1721">
          <cell r="A1721">
            <v>0</v>
          </cell>
          <cell r="B1721">
            <v>0</v>
          </cell>
          <cell r="C1721">
            <v>0</v>
          </cell>
        </row>
        <row r="1722">
          <cell r="A1722">
            <v>0</v>
          </cell>
          <cell r="B1722">
            <v>0</v>
          </cell>
          <cell r="C1722">
            <v>0</v>
          </cell>
        </row>
        <row r="1723">
          <cell r="A1723">
            <v>0</v>
          </cell>
          <cell r="B1723">
            <v>0</v>
          </cell>
          <cell r="C1723">
            <v>0</v>
          </cell>
        </row>
        <row r="1724">
          <cell r="A1724">
            <v>0</v>
          </cell>
          <cell r="B1724">
            <v>0</v>
          </cell>
          <cell r="C1724">
            <v>0</v>
          </cell>
        </row>
        <row r="1725">
          <cell r="A1725">
            <v>0</v>
          </cell>
          <cell r="B1725">
            <v>0</v>
          </cell>
          <cell r="C1725">
            <v>0</v>
          </cell>
        </row>
        <row r="1726">
          <cell r="A1726">
            <v>0</v>
          </cell>
          <cell r="B1726">
            <v>0</v>
          </cell>
          <cell r="C1726">
            <v>0</v>
          </cell>
        </row>
        <row r="1727">
          <cell r="A1727">
            <v>0</v>
          </cell>
          <cell r="B1727">
            <v>0</v>
          </cell>
          <cell r="C1727">
            <v>0</v>
          </cell>
        </row>
        <row r="1728">
          <cell r="A1728">
            <v>0</v>
          </cell>
          <cell r="B1728">
            <v>0</v>
          </cell>
          <cell r="C1728">
            <v>0</v>
          </cell>
        </row>
        <row r="1729">
          <cell r="A1729">
            <v>0</v>
          </cell>
          <cell r="B1729">
            <v>0</v>
          </cell>
          <cell r="C1729">
            <v>0</v>
          </cell>
        </row>
        <row r="1730">
          <cell r="A1730">
            <v>0</v>
          </cell>
          <cell r="B1730">
            <v>0</v>
          </cell>
          <cell r="C1730">
            <v>0</v>
          </cell>
        </row>
        <row r="1731">
          <cell r="A1731">
            <v>0</v>
          </cell>
          <cell r="B1731">
            <v>0</v>
          </cell>
          <cell r="C1731">
            <v>0</v>
          </cell>
        </row>
        <row r="1732">
          <cell r="A1732">
            <v>0</v>
          </cell>
          <cell r="B1732">
            <v>0</v>
          </cell>
          <cell r="C1732">
            <v>0</v>
          </cell>
        </row>
        <row r="1733">
          <cell r="A1733">
            <v>0</v>
          </cell>
          <cell r="B1733">
            <v>0</v>
          </cell>
          <cell r="C1733">
            <v>0</v>
          </cell>
        </row>
        <row r="1734">
          <cell r="A1734">
            <v>0</v>
          </cell>
          <cell r="B1734">
            <v>0</v>
          </cell>
          <cell r="C1734">
            <v>0</v>
          </cell>
        </row>
        <row r="1735">
          <cell r="A1735">
            <v>0</v>
          </cell>
          <cell r="B1735">
            <v>0</v>
          </cell>
          <cell r="C1735">
            <v>0</v>
          </cell>
        </row>
        <row r="1736">
          <cell r="A1736">
            <v>0</v>
          </cell>
          <cell r="B1736">
            <v>0</v>
          </cell>
          <cell r="C1736">
            <v>0</v>
          </cell>
        </row>
        <row r="1737">
          <cell r="A1737">
            <v>0</v>
          </cell>
          <cell r="B1737">
            <v>0</v>
          </cell>
          <cell r="C1737">
            <v>0</v>
          </cell>
        </row>
        <row r="1738">
          <cell r="A1738">
            <v>0</v>
          </cell>
          <cell r="B1738">
            <v>0</v>
          </cell>
          <cell r="C1738">
            <v>0</v>
          </cell>
        </row>
        <row r="1739">
          <cell r="A1739">
            <v>0</v>
          </cell>
          <cell r="B1739">
            <v>0</v>
          </cell>
          <cell r="C1739">
            <v>0</v>
          </cell>
        </row>
        <row r="1740">
          <cell r="A1740">
            <v>0</v>
          </cell>
          <cell r="B1740">
            <v>0</v>
          </cell>
          <cell r="C1740">
            <v>0</v>
          </cell>
        </row>
        <row r="1741">
          <cell r="A1741">
            <v>0</v>
          </cell>
          <cell r="B1741">
            <v>0</v>
          </cell>
          <cell r="C1741">
            <v>0</v>
          </cell>
        </row>
        <row r="1742">
          <cell r="A1742">
            <v>0</v>
          </cell>
          <cell r="B1742">
            <v>0</v>
          </cell>
          <cell r="C1742">
            <v>0</v>
          </cell>
        </row>
        <row r="1743">
          <cell r="A1743">
            <v>0</v>
          </cell>
          <cell r="B1743">
            <v>0</v>
          </cell>
          <cell r="C1743">
            <v>0</v>
          </cell>
        </row>
        <row r="1744">
          <cell r="A1744">
            <v>0</v>
          </cell>
          <cell r="B1744">
            <v>0</v>
          </cell>
          <cell r="C1744">
            <v>0</v>
          </cell>
        </row>
        <row r="1745">
          <cell r="A1745">
            <v>0</v>
          </cell>
          <cell r="B1745">
            <v>0</v>
          </cell>
          <cell r="C1745">
            <v>0</v>
          </cell>
        </row>
        <row r="1746">
          <cell r="A1746">
            <v>0</v>
          </cell>
          <cell r="B1746">
            <v>0</v>
          </cell>
          <cell r="C1746">
            <v>0</v>
          </cell>
        </row>
        <row r="1747">
          <cell r="A1747">
            <v>0</v>
          </cell>
          <cell r="B1747">
            <v>0</v>
          </cell>
          <cell r="C1747">
            <v>0</v>
          </cell>
        </row>
        <row r="1748">
          <cell r="A1748">
            <v>0</v>
          </cell>
          <cell r="B1748">
            <v>0</v>
          </cell>
          <cell r="C1748">
            <v>0</v>
          </cell>
        </row>
        <row r="1749">
          <cell r="A1749">
            <v>0</v>
          </cell>
          <cell r="B1749">
            <v>0</v>
          </cell>
          <cell r="C1749">
            <v>0</v>
          </cell>
        </row>
        <row r="1750">
          <cell r="A1750">
            <v>0</v>
          </cell>
          <cell r="B1750">
            <v>0</v>
          </cell>
          <cell r="C1750">
            <v>0</v>
          </cell>
        </row>
        <row r="1751">
          <cell r="A1751">
            <v>0</v>
          </cell>
          <cell r="B1751">
            <v>0</v>
          </cell>
          <cell r="C1751">
            <v>0</v>
          </cell>
        </row>
        <row r="1752">
          <cell r="A1752">
            <v>0</v>
          </cell>
          <cell r="B1752">
            <v>0</v>
          </cell>
          <cell r="C1752">
            <v>0</v>
          </cell>
        </row>
        <row r="1753">
          <cell r="A1753">
            <v>0</v>
          </cell>
          <cell r="B1753">
            <v>0</v>
          </cell>
          <cell r="C1753">
            <v>0</v>
          </cell>
        </row>
        <row r="1754">
          <cell r="A1754">
            <v>0</v>
          </cell>
          <cell r="B1754">
            <v>0</v>
          </cell>
          <cell r="C1754">
            <v>0</v>
          </cell>
        </row>
        <row r="1755">
          <cell r="A1755">
            <v>0</v>
          </cell>
          <cell r="B1755">
            <v>0</v>
          </cell>
          <cell r="C1755">
            <v>0</v>
          </cell>
        </row>
        <row r="1756">
          <cell r="A1756">
            <v>0</v>
          </cell>
          <cell r="B1756">
            <v>0</v>
          </cell>
          <cell r="C1756">
            <v>0</v>
          </cell>
        </row>
        <row r="1757">
          <cell r="A1757">
            <v>0</v>
          </cell>
          <cell r="B1757">
            <v>0</v>
          </cell>
          <cell r="C1757">
            <v>0</v>
          </cell>
        </row>
        <row r="1758">
          <cell r="A1758">
            <v>0</v>
          </cell>
          <cell r="B1758">
            <v>0</v>
          </cell>
          <cell r="C1758">
            <v>0</v>
          </cell>
        </row>
        <row r="1759">
          <cell r="A1759">
            <v>0</v>
          </cell>
          <cell r="B1759">
            <v>0</v>
          </cell>
          <cell r="C1759">
            <v>0</v>
          </cell>
        </row>
        <row r="1760">
          <cell r="A1760">
            <v>0</v>
          </cell>
          <cell r="B1760">
            <v>0</v>
          </cell>
          <cell r="C1760">
            <v>0</v>
          </cell>
        </row>
        <row r="1761">
          <cell r="A1761">
            <v>0</v>
          </cell>
          <cell r="B1761">
            <v>0</v>
          </cell>
          <cell r="C1761">
            <v>0</v>
          </cell>
        </row>
        <row r="1762">
          <cell r="A1762">
            <v>0</v>
          </cell>
          <cell r="B1762">
            <v>0</v>
          </cell>
          <cell r="C1762">
            <v>0</v>
          </cell>
        </row>
        <row r="1763">
          <cell r="A1763">
            <v>0</v>
          </cell>
          <cell r="B1763">
            <v>0</v>
          </cell>
          <cell r="C1763">
            <v>0</v>
          </cell>
        </row>
        <row r="1764">
          <cell r="A1764">
            <v>0</v>
          </cell>
          <cell r="B1764">
            <v>0</v>
          </cell>
          <cell r="C1764">
            <v>0</v>
          </cell>
        </row>
        <row r="1765">
          <cell r="A1765">
            <v>0</v>
          </cell>
          <cell r="B1765">
            <v>0</v>
          </cell>
          <cell r="C1765">
            <v>0</v>
          </cell>
        </row>
        <row r="1766">
          <cell r="A1766">
            <v>0</v>
          </cell>
          <cell r="B1766">
            <v>0</v>
          </cell>
          <cell r="C1766">
            <v>0</v>
          </cell>
        </row>
        <row r="1767">
          <cell r="A1767">
            <v>0</v>
          </cell>
          <cell r="B1767">
            <v>0</v>
          </cell>
          <cell r="C1767">
            <v>0</v>
          </cell>
        </row>
        <row r="1768">
          <cell r="A1768">
            <v>0</v>
          </cell>
          <cell r="B1768">
            <v>0</v>
          </cell>
          <cell r="C1768">
            <v>0</v>
          </cell>
        </row>
        <row r="1769">
          <cell r="A1769">
            <v>0</v>
          </cell>
          <cell r="B1769">
            <v>0</v>
          </cell>
          <cell r="C1769">
            <v>0</v>
          </cell>
        </row>
        <row r="1770">
          <cell r="A1770">
            <v>0</v>
          </cell>
          <cell r="B1770">
            <v>0</v>
          </cell>
          <cell r="C1770">
            <v>0</v>
          </cell>
        </row>
        <row r="1771">
          <cell r="A1771">
            <v>0</v>
          </cell>
          <cell r="B1771">
            <v>0</v>
          </cell>
          <cell r="C1771">
            <v>0</v>
          </cell>
        </row>
        <row r="1772">
          <cell r="A1772">
            <v>0</v>
          </cell>
          <cell r="B1772">
            <v>0</v>
          </cell>
          <cell r="C1772">
            <v>0</v>
          </cell>
        </row>
        <row r="1773">
          <cell r="A1773">
            <v>0</v>
          </cell>
          <cell r="B1773">
            <v>0</v>
          </cell>
          <cell r="C1773">
            <v>0</v>
          </cell>
        </row>
        <row r="1774">
          <cell r="A1774">
            <v>0</v>
          </cell>
          <cell r="B1774">
            <v>0</v>
          </cell>
          <cell r="C1774">
            <v>0</v>
          </cell>
        </row>
        <row r="1775">
          <cell r="A1775">
            <v>0</v>
          </cell>
          <cell r="B1775">
            <v>0</v>
          </cell>
          <cell r="C1775">
            <v>0</v>
          </cell>
        </row>
        <row r="1776">
          <cell r="A1776">
            <v>0</v>
          </cell>
          <cell r="B1776">
            <v>0</v>
          </cell>
          <cell r="C1776">
            <v>0</v>
          </cell>
        </row>
        <row r="1777">
          <cell r="A1777">
            <v>0</v>
          </cell>
          <cell r="B1777">
            <v>0</v>
          </cell>
          <cell r="C1777">
            <v>0</v>
          </cell>
        </row>
        <row r="1778">
          <cell r="A1778">
            <v>0</v>
          </cell>
          <cell r="B1778">
            <v>0</v>
          </cell>
          <cell r="C1778">
            <v>0</v>
          </cell>
        </row>
        <row r="1779">
          <cell r="A1779">
            <v>0</v>
          </cell>
          <cell r="B1779">
            <v>0</v>
          </cell>
          <cell r="C1779">
            <v>0</v>
          </cell>
        </row>
        <row r="1780">
          <cell r="A1780">
            <v>0</v>
          </cell>
          <cell r="B1780">
            <v>0</v>
          </cell>
          <cell r="C1780">
            <v>0</v>
          </cell>
        </row>
        <row r="1781">
          <cell r="A1781">
            <v>0</v>
          </cell>
          <cell r="B1781">
            <v>0</v>
          </cell>
          <cell r="C1781">
            <v>0</v>
          </cell>
        </row>
        <row r="1782">
          <cell r="A1782">
            <v>0</v>
          </cell>
          <cell r="B1782">
            <v>0</v>
          </cell>
          <cell r="C1782">
            <v>0</v>
          </cell>
        </row>
        <row r="1783">
          <cell r="A1783">
            <v>0</v>
          </cell>
          <cell r="B1783">
            <v>0</v>
          </cell>
          <cell r="C1783">
            <v>0</v>
          </cell>
        </row>
        <row r="1784">
          <cell r="A1784">
            <v>0</v>
          </cell>
          <cell r="B1784">
            <v>0</v>
          </cell>
          <cell r="C1784">
            <v>0</v>
          </cell>
        </row>
        <row r="1785">
          <cell r="A1785">
            <v>0</v>
          </cell>
          <cell r="B1785">
            <v>0</v>
          </cell>
          <cell r="C1785">
            <v>0</v>
          </cell>
        </row>
        <row r="1786">
          <cell r="A1786">
            <v>0</v>
          </cell>
          <cell r="B1786">
            <v>0</v>
          </cell>
          <cell r="C1786">
            <v>0</v>
          </cell>
        </row>
        <row r="1787">
          <cell r="A1787">
            <v>0</v>
          </cell>
          <cell r="B1787">
            <v>0</v>
          </cell>
          <cell r="C1787">
            <v>0</v>
          </cell>
        </row>
        <row r="1788">
          <cell r="A1788">
            <v>0</v>
          </cell>
          <cell r="B1788">
            <v>0</v>
          </cell>
          <cell r="C1788">
            <v>0</v>
          </cell>
        </row>
        <row r="1789">
          <cell r="A1789">
            <v>0</v>
          </cell>
          <cell r="B1789">
            <v>0</v>
          </cell>
          <cell r="C1789">
            <v>0</v>
          </cell>
        </row>
        <row r="1790">
          <cell r="A1790">
            <v>0</v>
          </cell>
          <cell r="B1790">
            <v>0</v>
          </cell>
          <cell r="C1790">
            <v>0</v>
          </cell>
        </row>
        <row r="1791">
          <cell r="A1791">
            <v>0</v>
          </cell>
          <cell r="B1791">
            <v>0</v>
          </cell>
          <cell r="C1791">
            <v>0</v>
          </cell>
        </row>
        <row r="1792">
          <cell r="A1792">
            <v>0</v>
          </cell>
          <cell r="B1792">
            <v>0</v>
          </cell>
          <cell r="C1792">
            <v>0</v>
          </cell>
        </row>
        <row r="1793">
          <cell r="A1793">
            <v>0</v>
          </cell>
          <cell r="B1793">
            <v>0</v>
          </cell>
          <cell r="C1793">
            <v>0</v>
          </cell>
        </row>
        <row r="1794">
          <cell r="A1794">
            <v>0</v>
          </cell>
          <cell r="B1794">
            <v>0</v>
          </cell>
          <cell r="C1794">
            <v>0</v>
          </cell>
        </row>
        <row r="1795">
          <cell r="A1795">
            <v>0</v>
          </cell>
          <cell r="B1795">
            <v>0</v>
          </cell>
          <cell r="C1795">
            <v>0</v>
          </cell>
        </row>
        <row r="1796">
          <cell r="A1796">
            <v>0</v>
          </cell>
          <cell r="B1796">
            <v>0</v>
          </cell>
          <cell r="C1796">
            <v>0</v>
          </cell>
        </row>
        <row r="1797">
          <cell r="A1797">
            <v>0</v>
          </cell>
          <cell r="B1797">
            <v>0</v>
          </cell>
          <cell r="C1797">
            <v>0</v>
          </cell>
        </row>
        <row r="1798">
          <cell r="A1798">
            <v>0</v>
          </cell>
          <cell r="B1798">
            <v>0</v>
          </cell>
          <cell r="C1798">
            <v>0</v>
          </cell>
        </row>
        <row r="1799">
          <cell r="A1799">
            <v>0</v>
          </cell>
          <cell r="B1799">
            <v>0</v>
          </cell>
          <cell r="C1799">
            <v>0</v>
          </cell>
        </row>
        <row r="1800">
          <cell r="A1800">
            <v>0</v>
          </cell>
          <cell r="B1800">
            <v>0</v>
          </cell>
          <cell r="C1800">
            <v>0</v>
          </cell>
        </row>
        <row r="1801">
          <cell r="A1801">
            <v>0</v>
          </cell>
          <cell r="B1801">
            <v>0</v>
          </cell>
          <cell r="C1801">
            <v>0</v>
          </cell>
        </row>
        <row r="1802">
          <cell r="A1802">
            <v>0</v>
          </cell>
          <cell r="B1802">
            <v>0</v>
          </cell>
          <cell r="C1802">
            <v>0</v>
          </cell>
        </row>
        <row r="1803">
          <cell r="A1803">
            <v>0</v>
          </cell>
          <cell r="B1803">
            <v>0</v>
          </cell>
          <cell r="C1803">
            <v>0</v>
          </cell>
        </row>
        <row r="1804">
          <cell r="A1804">
            <v>0</v>
          </cell>
          <cell r="B1804">
            <v>0</v>
          </cell>
          <cell r="C1804">
            <v>0</v>
          </cell>
        </row>
        <row r="1805">
          <cell r="A1805">
            <v>0</v>
          </cell>
          <cell r="B1805">
            <v>0</v>
          </cell>
          <cell r="C1805">
            <v>0</v>
          </cell>
        </row>
        <row r="1806">
          <cell r="A1806">
            <v>0</v>
          </cell>
          <cell r="B1806">
            <v>0</v>
          </cell>
          <cell r="C1806">
            <v>0</v>
          </cell>
        </row>
        <row r="1807">
          <cell r="A1807">
            <v>0</v>
          </cell>
          <cell r="B1807">
            <v>0</v>
          </cell>
          <cell r="C1807">
            <v>0</v>
          </cell>
        </row>
        <row r="1808">
          <cell r="A1808">
            <v>0</v>
          </cell>
          <cell r="B1808">
            <v>0</v>
          </cell>
          <cell r="C1808">
            <v>0</v>
          </cell>
        </row>
        <row r="1809">
          <cell r="A1809">
            <v>0</v>
          </cell>
          <cell r="B1809">
            <v>0</v>
          </cell>
          <cell r="C1809">
            <v>0</v>
          </cell>
        </row>
        <row r="1810">
          <cell r="A1810">
            <v>0</v>
          </cell>
          <cell r="B1810">
            <v>0</v>
          </cell>
          <cell r="C1810">
            <v>0</v>
          </cell>
        </row>
        <row r="1811">
          <cell r="A1811">
            <v>0</v>
          </cell>
          <cell r="B1811">
            <v>0</v>
          </cell>
          <cell r="C1811">
            <v>0</v>
          </cell>
        </row>
        <row r="1812">
          <cell r="A1812">
            <v>0</v>
          </cell>
          <cell r="B1812">
            <v>0</v>
          </cell>
          <cell r="C1812">
            <v>0</v>
          </cell>
        </row>
        <row r="1813">
          <cell r="A1813">
            <v>0</v>
          </cell>
          <cell r="B1813">
            <v>0</v>
          </cell>
          <cell r="C1813">
            <v>0</v>
          </cell>
        </row>
        <row r="1814">
          <cell r="A1814">
            <v>0</v>
          </cell>
          <cell r="B1814">
            <v>0</v>
          </cell>
          <cell r="C1814">
            <v>0</v>
          </cell>
        </row>
        <row r="1815">
          <cell r="A1815">
            <v>0</v>
          </cell>
          <cell r="B1815">
            <v>0</v>
          </cell>
          <cell r="C1815">
            <v>0</v>
          </cell>
        </row>
        <row r="1816">
          <cell r="A1816">
            <v>0</v>
          </cell>
          <cell r="B1816">
            <v>0</v>
          </cell>
          <cell r="C1816">
            <v>0</v>
          </cell>
        </row>
        <row r="1817">
          <cell r="A1817">
            <v>0</v>
          </cell>
          <cell r="B1817">
            <v>0</v>
          </cell>
          <cell r="C1817">
            <v>0</v>
          </cell>
        </row>
        <row r="1818">
          <cell r="A1818">
            <v>0</v>
          </cell>
          <cell r="B1818">
            <v>0</v>
          </cell>
          <cell r="C1818">
            <v>0</v>
          </cell>
        </row>
        <row r="1819">
          <cell r="A1819">
            <v>0</v>
          </cell>
          <cell r="B1819">
            <v>0</v>
          </cell>
          <cell r="C1819">
            <v>0</v>
          </cell>
        </row>
        <row r="1820">
          <cell r="A1820">
            <v>0</v>
          </cell>
          <cell r="B1820">
            <v>0</v>
          </cell>
          <cell r="C1820">
            <v>0</v>
          </cell>
        </row>
        <row r="1821">
          <cell r="A1821">
            <v>0</v>
          </cell>
          <cell r="B1821">
            <v>0</v>
          </cell>
          <cell r="C1821">
            <v>0</v>
          </cell>
        </row>
        <row r="1822">
          <cell r="A1822">
            <v>0</v>
          </cell>
          <cell r="B1822">
            <v>0</v>
          </cell>
          <cell r="C1822">
            <v>0</v>
          </cell>
        </row>
        <row r="1823">
          <cell r="A1823">
            <v>0</v>
          </cell>
          <cell r="B1823">
            <v>0</v>
          </cell>
          <cell r="C1823">
            <v>0</v>
          </cell>
        </row>
        <row r="1824">
          <cell r="A1824">
            <v>0</v>
          </cell>
          <cell r="B1824">
            <v>0</v>
          </cell>
          <cell r="C1824">
            <v>0</v>
          </cell>
        </row>
        <row r="1825">
          <cell r="A1825">
            <v>0</v>
          </cell>
          <cell r="B1825">
            <v>0</v>
          </cell>
          <cell r="C1825">
            <v>0</v>
          </cell>
        </row>
        <row r="1826">
          <cell r="A1826">
            <v>0</v>
          </cell>
          <cell r="B1826">
            <v>0</v>
          </cell>
          <cell r="C1826">
            <v>0</v>
          </cell>
        </row>
        <row r="1827">
          <cell r="A1827">
            <v>0</v>
          </cell>
          <cell r="B1827">
            <v>0</v>
          </cell>
          <cell r="C1827">
            <v>0</v>
          </cell>
        </row>
        <row r="1828">
          <cell r="A1828">
            <v>0</v>
          </cell>
          <cell r="B1828">
            <v>0</v>
          </cell>
          <cell r="C1828">
            <v>0</v>
          </cell>
        </row>
        <row r="1829">
          <cell r="A1829">
            <v>0</v>
          </cell>
          <cell r="B1829">
            <v>0</v>
          </cell>
          <cell r="C1829">
            <v>0</v>
          </cell>
        </row>
        <row r="1830">
          <cell r="A1830">
            <v>0</v>
          </cell>
          <cell r="B1830">
            <v>0</v>
          </cell>
          <cell r="C1830">
            <v>0</v>
          </cell>
        </row>
        <row r="1831">
          <cell r="A1831">
            <v>0</v>
          </cell>
          <cell r="B1831">
            <v>0</v>
          </cell>
          <cell r="C1831">
            <v>0</v>
          </cell>
        </row>
        <row r="1832">
          <cell r="A1832">
            <v>0</v>
          </cell>
          <cell r="B1832">
            <v>0</v>
          </cell>
          <cell r="C1832">
            <v>0</v>
          </cell>
        </row>
        <row r="1833">
          <cell r="A1833">
            <v>0</v>
          </cell>
          <cell r="B1833">
            <v>0</v>
          </cell>
          <cell r="C1833">
            <v>0</v>
          </cell>
        </row>
        <row r="1834">
          <cell r="A1834">
            <v>0</v>
          </cell>
          <cell r="B1834">
            <v>0</v>
          </cell>
          <cell r="C1834">
            <v>0</v>
          </cell>
        </row>
        <row r="1835">
          <cell r="A1835">
            <v>0</v>
          </cell>
          <cell r="B1835">
            <v>0</v>
          </cell>
          <cell r="C1835">
            <v>0</v>
          </cell>
        </row>
        <row r="1836">
          <cell r="A1836">
            <v>0</v>
          </cell>
          <cell r="B1836">
            <v>0</v>
          </cell>
          <cell r="C1836">
            <v>0</v>
          </cell>
        </row>
        <row r="1837">
          <cell r="A1837">
            <v>0</v>
          </cell>
          <cell r="B1837">
            <v>0</v>
          </cell>
          <cell r="C1837">
            <v>0</v>
          </cell>
        </row>
        <row r="1838">
          <cell r="A1838">
            <v>0</v>
          </cell>
          <cell r="B1838">
            <v>0</v>
          </cell>
          <cell r="C1838">
            <v>0</v>
          </cell>
        </row>
        <row r="1839">
          <cell r="A1839">
            <v>0</v>
          </cell>
          <cell r="B1839">
            <v>0</v>
          </cell>
          <cell r="C1839">
            <v>0</v>
          </cell>
        </row>
        <row r="1840">
          <cell r="A1840">
            <v>0</v>
          </cell>
          <cell r="B1840">
            <v>0</v>
          </cell>
          <cell r="C1840">
            <v>0</v>
          </cell>
        </row>
        <row r="1841">
          <cell r="A1841">
            <v>0</v>
          </cell>
          <cell r="B1841">
            <v>0</v>
          </cell>
          <cell r="C1841">
            <v>0</v>
          </cell>
        </row>
        <row r="1842">
          <cell r="A1842">
            <v>0</v>
          </cell>
          <cell r="B1842">
            <v>0</v>
          </cell>
          <cell r="C1842">
            <v>0</v>
          </cell>
        </row>
        <row r="1843">
          <cell r="A1843">
            <v>0</v>
          </cell>
          <cell r="B1843">
            <v>0</v>
          </cell>
          <cell r="C1843">
            <v>0</v>
          </cell>
        </row>
        <row r="1844">
          <cell r="A1844">
            <v>0</v>
          </cell>
          <cell r="B1844">
            <v>0</v>
          </cell>
          <cell r="C1844">
            <v>0</v>
          </cell>
        </row>
        <row r="1845">
          <cell r="A1845">
            <v>0</v>
          </cell>
          <cell r="B1845">
            <v>0</v>
          </cell>
          <cell r="C1845">
            <v>0</v>
          </cell>
        </row>
        <row r="1846">
          <cell r="A1846">
            <v>0</v>
          </cell>
          <cell r="B1846">
            <v>0</v>
          </cell>
          <cell r="C1846">
            <v>0</v>
          </cell>
        </row>
        <row r="1847">
          <cell r="A1847">
            <v>0</v>
          </cell>
          <cell r="B1847">
            <v>0</v>
          </cell>
          <cell r="C1847">
            <v>0</v>
          </cell>
        </row>
        <row r="1848">
          <cell r="A1848">
            <v>0</v>
          </cell>
          <cell r="B1848">
            <v>0</v>
          </cell>
          <cell r="C1848">
            <v>0</v>
          </cell>
        </row>
        <row r="1849">
          <cell r="A1849">
            <v>0</v>
          </cell>
          <cell r="B1849">
            <v>0</v>
          </cell>
          <cell r="C1849">
            <v>0</v>
          </cell>
        </row>
        <row r="1850">
          <cell r="A1850">
            <v>0</v>
          </cell>
          <cell r="B1850">
            <v>0</v>
          </cell>
          <cell r="C1850">
            <v>0</v>
          </cell>
        </row>
        <row r="1851">
          <cell r="A1851">
            <v>0</v>
          </cell>
          <cell r="B1851">
            <v>0</v>
          </cell>
          <cell r="C1851">
            <v>0</v>
          </cell>
        </row>
        <row r="1852">
          <cell r="A1852">
            <v>0</v>
          </cell>
          <cell r="B1852">
            <v>0</v>
          </cell>
          <cell r="C1852">
            <v>0</v>
          </cell>
        </row>
        <row r="1853">
          <cell r="A1853">
            <v>0</v>
          </cell>
          <cell r="B1853">
            <v>0</v>
          </cell>
          <cell r="C1853">
            <v>0</v>
          </cell>
        </row>
        <row r="1854">
          <cell r="A1854">
            <v>0</v>
          </cell>
          <cell r="B1854">
            <v>0</v>
          </cell>
          <cell r="C1854">
            <v>0</v>
          </cell>
        </row>
        <row r="1855">
          <cell r="A1855">
            <v>0</v>
          </cell>
          <cell r="B1855">
            <v>0</v>
          </cell>
          <cell r="C1855">
            <v>0</v>
          </cell>
        </row>
        <row r="1856">
          <cell r="A1856">
            <v>0</v>
          </cell>
          <cell r="B1856">
            <v>0</v>
          </cell>
          <cell r="C1856">
            <v>0</v>
          </cell>
        </row>
        <row r="1857">
          <cell r="A1857">
            <v>0</v>
          </cell>
          <cell r="B1857">
            <v>0</v>
          </cell>
          <cell r="C1857">
            <v>0</v>
          </cell>
        </row>
        <row r="1858">
          <cell r="A1858">
            <v>0</v>
          </cell>
          <cell r="B1858">
            <v>0</v>
          </cell>
          <cell r="C1858">
            <v>0</v>
          </cell>
        </row>
        <row r="1859">
          <cell r="A1859">
            <v>0</v>
          </cell>
          <cell r="B1859">
            <v>0</v>
          </cell>
          <cell r="C1859">
            <v>0</v>
          </cell>
        </row>
        <row r="1860">
          <cell r="A1860">
            <v>0</v>
          </cell>
          <cell r="B1860">
            <v>0</v>
          </cell>
          <cell r="C1860">
            <v>0</v>
          </cell>
        </row>
        <row r="1861">
          <cell r="A1861">
            <v>0</v>
          </cell>
          <cell r="B1861">
            <v>0</v>
          </cell>
          <cell r="C1861">
            <v>0</v>
          </cell>
        </row>
        <row r="1862">
          <cell r="A1862">
            <v>0</v>
          </cell>
          <cell r="B1862">
            <v>0</v>
          </cell>
          <cell r="C1862">
            <v>0</v>
          </cell>
        </row>
        <row r="1863">
          <cell r="A1863">
            <v>0</v>
          </cell>
          <cell r="B1863">
            <v>0</v>
          </cell>
          <cell r="C1863">
            <v>0</v>
          </cell>
        </row>
        <row r="1864">
          <cell r="A1864">
            <v>0</v>
          </cell>
          <cell r="B1864">
            <v>0</v>
          </cell>
          <cell r="C1864">
            <v>0</v>
          </cell>
        </row>
        <row r="1865">
          <cell r="A1865">
            <v>0</v>
          </cell>
          <cell r="B1865">
            <v>0</v>
          </cell>
          <cell r="C1865">
            <v>0</v>
          </cell>
        </row>
        <row r="1866">
          <cell r="A1866">
            <v>0</v>
          </cell>
          <cell r="B1866">
            <v>0</v>
          </cell>
          <cell r="C1866">
            <v>0</v>
          </cell>
        </row>
        <row r="1867">
          <cell r="A1867">
            <v>0</v>
          </cell>
          <cell r="B1867">
            <v>0</v>
          </cell>
          <cell r="C1867">
            <v>0</v>
          </cell>
        </row>
        <row r="1868">
          <cell r="A1868">
            <v>0</v>
          </cell>
          <cell r="B1868">
            <v>0</v>
          </cell>
          <cell r="C1868">
            <v>0</v>
          </cell>
        </row>
        <row r="1869">
          <cell r="A1869">
            <v>0</v>
          </cell>
          <cell r="B1869">
            <v>0</v>
          </cell>
          <cell r="C1869">
            <v>0</v>
          </cell>
        </row>
        <row r="1870">
          <cell r="A1870">
            <v>0</v>
          </cell>
          <cell r="B1870">
            <v>0</v>
          </cell>
          <cell r="C1870">
            <v>0</v>
          </cell>
        </row>
        <row r="1871">
          <cell r="A1871">
            <v>0</v>
          </cell>
          <cell r="B1871">
            <v>0</v>
          </cell>
          <cell r="C1871">
            <v>0</v>
          </cell>
        </row>
        <row r="1872">
          <cell r="A1872">
            <v>0</v>
          </cell>
          <cell r="B1872">
            <v>0</v>
          </cell>
          <cell r="C1872">
            <v>0</v>
          </cell>
        </row>
        <row r="1873">
          <cell r="A1873">
            <v>0</v>
          </cell>
          <cell r="B1873">
            <v>0</v>
          </cell>
          <cell r="C1873">
            <v>0</v>
          </cell>
        </row>
        <row r="1874">
          <cell r="A1874">
            <v>0</v>
          </cell>
          <cell r="B1874">
            <v>0</v>
          </cell>
          <cell r="C1874">
            <v>0</v>
          </cell>
        </row>
        <row r="1875">
          <cell r="A1875">
            <v>0</v>
          </cell>
          <cell r="B1875">
            <v>0</v>
          </cell>
          <cell r="C1875">
            <v>0</v>
          </cell>
        </row>
        <row r="1876">
          <cell r="A1876">
            <v>0</v>
          </cell>
          <cell r="B1876">
            <v>0</v>
          </cell>
          <cell r="C1876">
            <v>0</v>
          </cell>
        </row>
        <row r="1877">
          <cell r="A1877">
            <v>0</v>
          </cell>
          <cell r="B1877">
            <v>0</v>
          </cell>
          <cell r="C1877">
            <v>0</v>
          </cell>
        </row>
        <row r="1878">
          <cell r="A1878">
            <v>0</v>
          </cell>
          <cell r="B1878">
            <v>0</v>
          </cell>
          <cell r="C1878">
            <v>0</v>
          </cell>
        </row>
        <row r="1879">
          <cell r="A1879">
            <v>0</v>
          </cell>
          <cell r="B1879">
            <v>0</v>
          </cell>
          <cell r="C1879">
            <v>0</v>
          </cell>
        </row>
        <row r="1880">
          <cell r="A1880">
            <v>0</v>
          </cell>
          <cell r="B1880">
            <v>0</v>
          </cell>
          <cell r="C1880">
            <v>0</v>
          </cell>
        </row>
        <row r="1881">
          <cell r="A1881">
            <v>0</v>
          </cell>
          <cell r="B1881">
            <v>0</v>
          </cell>
          <cell r="C1881">
            <v>0</v>
          </cell>
        </row>
        <row r="1882">
          <cell r="A1882">
            <v>0</v>
          </cell>
          <cell r="B1882">
            <v>0</v>
          </cell>
          <cell r="C1882">
            <v>0</v>
          </cell>
        </row>
        <row r="1883">
          <cell r="A1883">
            <v>0</v>
          </cell>
          <cell r="B1883">
            <v>0</v>
          </cell>
          <cell r="C1883">
            <v>0</v>
          </cell>
        </row>
        <row r="1884">
          <cell r="A1884">
            <v>0</v>
          </cell>
          <cell r="B1884">
            <v>0</v>
          </cell>
          <cell r="C1884">
            <v>0</v>
          </cell>
        </row>
        <row r="1885">
          <cell r="A1885">
            <v>0</v>
          </cell>
          <cell r="B1885">
            <v>0</v>
          </cell>
          <cell r="C1885">
            <v>0</v>
          </cell>
        </row>
        <row r="1886">
          <cell r="A1886">
            <v>0</v>
          </cell>
          <cell r="B1886">
            <v>0</v>
          </cell>
          <cell r="C1886">
            <v>0</v>
          </cell>
        </row>
        <row r="1887">
          <cell r="A1887">
            <v>0</v>
          </cell>
          <cell r="B1887">
            <v>0</v>
          </cell>
          <cell r="C1887">
            <v>0</v>
          </cell>
        </row>
        <row r="1888">
          <cell r="A1888">
            <v>0</v>
          </cell>
          <cell r="B1888">
            <v>0</v>
          </cell>
          <cell r="C1888">
            <v>0</v>
          </cell>
        </row>
        <row r="1889">
          <cell r="A1889">
            <v>0</v>
          </cell>
          <cell r="B1889">
            <v>0</v>
          </cell>
          <cell r="C1889">
            <v>0</v>
          </cell>
        </row>
        <row r="1890">
          <cell r="A1890">
            <v>0</v>
          </cell>
          <cell r="B1890">
            <v>0</v>
          </cell>
          <cell r="C1890">
            <v>0</v>
          </cell>
        </row>
        <row r="1891">
          <cell r="A1891">
            <v>0</v>
          </cell>
          <cell r="B1891">
            <v>0</v>
          </cell>
          <cell r="C1891">
            <v>0</v>
          </cell>
        </row>
        <row r="1892">
          <cell r="A1892">
            <v>0</v>
          </cell>
          <cell r="B1892">
            <v>0</v>
          </cell>
          <cell r="C1892">
            <v>0</v>
          </cell>
        </row>
        <row r="1893">
          <cell r="A1893">
            <v>0</v>
          </cell>
          <cell r="B1893">
            <v>0</v>
          </cell>
          <cell r="C1893">
            <v>0</v>
          </cell>
        </row>
        <row r="1894">
          <cell r="A1894">
            <v>0</v>
          </cell>
          <cell r="B1894">
            <v>0</v>
          </cell>
          <cell r="C1894">
            <v>0</v>
          </cell>
        </row>
        <row r="1895">
          <cell r="A1895">
            <v>0</v>
          </cell>
          <cell r="B1895">
            <v>0</v>
          </cell>
          <cell r="C1895">
            <v>0</v>
          </cell>
        </row>
        <row r="1896">
          <cell r="A1896">
            <v>0</v>
          </cell>
          <cell r="B1896">
            <v>0</v>
          </cell>
          <cell r="C1896">
            <v>0</v>
          </cell>
        </row>
        <row r="1897">
          <cell r="A1897">
            <v>0</v>
          </cell>
          <cell r="B1897">
            <v>0</v>
          </cell>
          <cell r="C1897">
            <v>0</v>
          </cell>
        </row>
        <row r="1898">
          <cell r="A1898">
            <v>0</v>
          </cell>
          <cell r="B1898">
            <v>0</v>
          </cell>
          <cell r="C1898">
            <v>0</v>
          </cell>
        </row>
        <row r="1899">
          <cell r="A1899">
            <v>0</v>
          </cell>
          <cell r="B1899">
            <v>0</v>
          </cell>
          <cell r="C1899">
            <v>0</v>
          </cell>
        </row>
        <row r="1900">
          <cell r="A1900">
            <v>0</v>
          </cell>
          <cell r="B1900">
            <v>0</v>
          </cell>
          <cell r="C1900">
            <v>0</v>
          </cell>
        </row>
        <row r="1901">
          <cell r="A1901">
            <v>0</v>
          </cell>
          <cell r="B1901">
            <v>0</v>
          </cell>
          <cell r="C1901">
            <v>0</v>
          </cell>
        </row>
        <row r="1902">
          <cell r="A1902">
            <v>0</v>
          </cell>
          <cell r="B1902">
            <v>0</v>
          </cell>
          <cell r="C1902">
            <v>0</v>
          </cell>
        </row>
        <row r="1903">
          <cell r="A1903">
            <v>0</v>
          </cell>
          <cell r="B1903">
            <v>0</v>
          </cell>
          <cell r="C1903">
            <v>0</v>
          </cell>
        </row>
        <row r="1904">
          <cell r="A1904">
            <v>0</v>
          </cell>
          <cell r="B1904">
            <v>0</v>
          </cell>
          <cell r="C1904">
            <v>0</v>
          </cell>
        </row>
        <row r="1905">
          <cell r="A1905">
            <v>0</v>
          </cell>
          <cell r="B1905">
            <v>0</v>
          </cell>
          <cell r="C1905">
            <v>0</v>
          </cell>
        </row>
        <row r="1906">
          <cell r="A1906">
            <v>0</v>
          </cell>
          <cell r="B1906">
            <v>0</v>
          </cell>
          <cell r="C1906">
            <v>0</v>
          </cell>
        </row>
        <row r="1907">
          <cell r="A1907">
            <v>0</v>
          </cell>
          <cell r="B1907">
            <v>0</v>
          </cell>
          <cell r="C1907">
            <v>0</v>
          </cell>
        </row>
        <row r="1908">
          <cell r="A1908">
            <v>0</v>
          </cell>
          <cell r="B1908">
            <v>0</v>
          </cell>
          <cell r="C1908">
            <v>0</v>
          </cell>
        </row>
        <row r="1909">
          <cell r="A1909">
            <v>0</v>
          </cell>
          <cell r="B1909">
            <v>0</v>
          </cell>
          <cell r="C1909">
            <v>0</v>
          </cell>
        </row>
        <row r="1910">
          <cell r="A1910">
            <v>0</v>
          </cell>
          <cell r="B1910">
            <v>0</v>
          </cell>
          <cell r="C1910">
            <v>0</v>
          </cell>
        </row>
        <row r="1911">
          <cell r="A1911">
            <v>0</v>
          </cell>
          <cell r="B1911">
            <v>0</v>
          </cell>
          <cell r="C1911">
            <v>0</v>
          </cell>
        </row>
        <row r="1912">
          <cell r="A1912">
            <v>0</v>
          </cell>
          <cell r="B1912">
            <v>0</v>
          </cell>
          <cell r="C1912">
            <v>0</v>
          </cell>
        </row>
        <row r="1913">
          <cell r="A1913">
            <v>0</v>
          </cell>
          <cell r="B1913">
            <v>0</v>
          </cell>
          <cell r="C1913">
            <v>0</v>
          </cell>
        </row>
        <row r="1914">
          <cell r="A1914">
            <v>0</v>
          </cell>
          <cell r="B1914">
            <v>0</v>
          </cell>
          <cell r="C1914">
            <v>0</v>
          </cell>
        </row>
        <row r="1915">
          <cell r="A1915">
            <v>0</v>
          </cell>
          <cell r="B1915">
            <v>0</v>
          </cell>
          <cell r="C1915">
            <v>0</v>
          </cell>
        </row>
        <row r="1916">
          <cell r="A1916">
            <v>0</v>
          </cell>
          <cell r="B1916">
            <v>0</v>
          </cell>
          <cell r="C1916">
            <v>0</v>
          </cell>
        </row>
        <row r="1917">
          <cell r="A1917">
            <v>0</v>
          </cell>
          <cell r="B1917">
            <v>0</v>
          </cell>
          <cell r="C1917">
            <v>0</v>
          </cell>
        </row>
        <row r="1918">
          <cell r="A1918">
            <v>0</v>
          </cell>
          <cell r="B1918">
            <v>0</v>
          </cell>
          <cell r="C1918">
            <v>0</v>
          </cell>
        </row>
        <row r="1919">
          <cell r="A1919">
            <v>0</v>
          </cell>
          <cell r="B1919">
            <v>0</v>
          </cell>
          <cell r="C1919">
            <v>0</v>
          </cell>
        </row>
        <row r="1920">
          <cell r="A1920">
            <v>0</v>
          </cell>
          <cell r="B1920">
            <v>0</v>
          </cell>
          <cell r="C1920">
            <v>0</v>
          </cell>
        </row>
        <row r="1921">
          <cell r="A1921">
            <v>0</v>
          </cell>
          <cell r="B1921">
            <v>0</v>
          </cell>
          <cell r="C1921">
            <v>0</v>
          </cell>
        </row>
        <row r="1922">
          <cell r="A1922">
            <v>0</v>
          </cell>
          <cell r="B1922">
            <v>0</v>
          </cell>
          <cell r="C1922">
            <v>0</v>
          </cell>
        </row>
        <row r="1923">
          <cell r="A1923">
            <v>0</v>
          </cell>
          <cell r="B1923">
            <v>0</v>
          </cell>
          <cell r="C1923">
            <v>0</v>
          </cell>
        </row>
        <row r="1924">
          <cell r="A1924">
            <v>0</v>
          </cell>
          <cell r="B1924">
            <v>0</v>
          </cell>
          <cell r="C1924">
            <v>0</v>
          </cell>
        </row>
        <row r="1925">
          <cell r="A1925">
            <v>0</v>
          </cell>
          <cell r="B1925">
            <v>0</v>
          </cell>
          <cell r="C1925">
            <v>0</v>
          </cell>
        </row>
        <row r="1926">
          <cell r="A1926">
            <v>0</v>
          </cell>
          <cell r="B1926">
            <v>0</v>
          </cell>
          <cell r="C1926">
            <v>0</v>
          </cell>
        </row>
        <row r="1927">
          <cell r="A1927">
            <v>0</v>
          </cell>
          <cell r="B1927">
            <v>0</v>
          </cell>
          <cell r="C1927">
            <v>0</v>
          </cell>
        </row>
        <row r="1928">
          <cell r="A1928">
            <v>0</v>
          </cell>
          <cell r="B1928">
            <v>0</v>
          </cell>
          <cell r="C1928">
            <v>0</v>
          </cell>
        </row>
        <row r="1929">
          <cell r="A1929">
            <v>0</v>
          </cell>
          <cell r="B1929">
            <v>0</v>
          </cell>
          <cell r="C1929">
            <v>0</v>
          </cell>
        </row>
        <row r="1930">
          <cell r="A1930">
            <v>0</v>
          </cell>
          <cell r="B1930">
            <v>0</v>
          </cell>
          <cell r="C1930">
            <v>0</v>
          </cell>
        </row>
        <row r="1931">
          <cell r="A1931">
            <v>0</v>
          </cell>
          <cell r="B1931">
            <v>0</v>
          </cell>
          <cell r="C1931">
            <v>0</v>
          </cell>
        </row>
        <row r="1932">
          <cell r="A1932">
            <v>0</v>
          </cell>
          <cell r="B1932">
            <v>0</v>
          </cell>
          <cell r="C1932">
            <v>0</v>
          </cell>
        </row>
        <row r="1933">
          <cell r="A1933">
            <v>0</v>
          </cell>
          <cell r="B1933">
            <v>0</v>
          </cell>
          <cell r="C1933">
            <v>0</v>
          </cell>
        </row>
        <row r="1934">
          <cell r="A1934">
            <v>0</v>
          </cell>
          <cell r="B1934">
            <v>0</v>
          </cell>
          <cell r="C1934">
            <v>0</v>
          </cell>
        </row>
        <row r="1935">
          <cell r="A1935">
            <v>0</v>
          </cell>
          <cell r="B1935">
            <v>0</v>
          </cell>
          <cell r="C1935">
            <v>0</v>
          </cell>
        </row>
        <row r="1936">
          <cell r="A1936">
            <v>0</v>
          </cell>
          <cell r="B1936">
            <v>0</v>
          </cell>
          <cell r="C1936">
            <v>0</v>
          </cell>
        </row>
        <row r="1937">
          <cell r="A1937">
            <v>0</v>
          </cell>
          <cell r="B1937">
            <v>0</v>
          </cell>
          <cell r="C1937">
            <v>0</v>
          </cell>
        </row>
        <row r="1938">
          <cell r="A1938">
            <v>0</v>
          </cell>
          <cell r="B1938">
            <v>0</v>
          </cell>
          <cell r="C1938">
            <v>0</v>
          </cell>
        </row>
        <row r="1939">
          <cell r="A1939">
            <v>0</v>
          </cell>
          <cell r="B1939">
            <v>0</v>
          </cell>
          <cell r="C1939">
            <v>0</v>
          </cell>
        </row>
        <row r="1940">
          <cell r="A1940">
            <v>0</v>
          </cell>
          <cell r="B1940">
            <v>0</v>
          </cell>
          <cell r="C1940">
            <v>0</v>
          </cell>
        </row>
        <row r="1941">
          <cell r="A1941">
            <v>0</v>
          </cell>
          <cell r="B1941">
            <v>0</v>
          </cell>
          <cell r="C1941">
            <v>0</v>
          </cell>
        </row>
        <row r="1942">
          <cell r="A1942">
            <v>0</v>
          </cell>
          <cell r="B1942">
            <v>0</v>
          </cell>
          <cell r="C1942">
            <v>0</v>
          </cell>
        </row>
        <row r="1943">
          <cell r="A1943">
            <v>0</v>
          </cell>
          <cell r="B1943">
            <v>0</v>
          </cell>
          <cell r="C1943">
            <v>0</v>
          </cell>
        </row>
        <row r="1944">
          <cell r="A1944">
            <v>0</v>
          </cell>
          <cell r="B1944">
            <v>0</v>
          </cell>
          <cell r="C1944">
            <v>0</v>
          </cell>
        </row>
        <row r="1945">
          <cell r="A1945">
            <v>0</v>
          </cell>
          <cell r="B1945">
            <v>0</v>
          </cell>
          <cell r="C1945">
            <v>0</v>
          </cell>
        </row>
        <row r="1946">
          <cell r="A1946">
            <v>0</v>
          </cell>
          <cell r="B1946">
            <v>0</v>
          </cell>
          <cell r="C1946">
            <v>0</v>
          </cell>
        </row>
        <row r="1947">
          <cell r="A1947">
            <v>0</v>
          </cell>
          <cell r="B1947">
            <v>0</v>
          </cell>
          <cell r="C1947">
            <v>0</v>
          </cell>
        </row>
        <row r="1948">
          <cell r="A1948">
            <v>0</v>
          </cell>
          <cell r="B1948">
            <v>0</v>
          </cell>
          <cell r="C1948">
            <v>0</v>
          </cell>
        </row>
        <row r="1949">
          <cell r="A1949">
            <v>0</v>
          </cell>
          <cell r="B1949">
            <v>0</v>
          </cell>
          <cell r="C1949">
            <v>0</v>
          </cell>
        </row>
        <row r="1950">
          <cell r="A1950">
            <v>0</v>
          </cell>
          <cell r="B1950">
            <v>0</v>
          </cell>
          <cell r="C1950">
            <v>0</v>
          </cell>
        </row>
        <row r="1951">
          <cell r="A1951">
            <v>0</v>
          </cell>
          <cell r="B1951">
            <v>0</v>
          </cell>
          <cell r="C1951">
            <v>0</v>
          </cell>
        </row>
        <row r="1952">
          <cell r="A1952">
            <v>0</v>
          </cell>
          <cell r="B1952">
            <v>0</v>
          </cell>
          <cell r="C1952">
            <v>0</v>
          </cell>
        </row>
        <row r="1953">
          <cell r="A1953">
            <v>0</v>
          </cell>
          <cell r="B1953">
            <v>0</v>
          </cell>
          <cell r="C1953">
            <v>0</v>
          </cell>
        </row>
        <row r="1954">
          <cell r="A1954">
            <v>0</v>
          </cell>
          <cell r="B1954">
            <v>0</v>
          </cell>
          <cell r="C1954">
            <v>0</v>
          </cell>
        </row>
        <row r="1955">
          <cell r="A1955">
            <v>0</v>
          </cell>
          <cell r="B1955">
            <v>0</v>
          </cell>
          <cell r="C1955">
            <v>0</v>
          </cell>
        </row>
        <row r="1956">
          <cell r="A1956">
            <v>0</v>
          </cell>
          <cell r="B1956">
            <v>0</v>
          </cell>
          <cell r="C1956">
            <v>0</v>
          </cell>
        </row>
        <row r="1957">
          <cell r="A1957">
            <v>0</v>
          </cell>
          <cell r="B1957">
            <v>0</v>
          </cell>
          <cell r="C1957">
            <v>0</v>
          </cell>
        </row>
        <row r="1958">
          <cell r="A1958">
            <v>0</v>
          </cell>
          <cell r="B1958">
            <v>0</v>
          </cell>
          <cell r="C1958">
            <v>0</v>
          </cell>
        </row>
        <row r="1959">
          <cell r="A1959">
            <v>0</v>
          </cell>
          <cell r="B1959">
            <v>0</v>
          </cell>
          <cell r="C1959">
            <v>0</v>
          </cell>
        </row>
        <row r="1960">
          <cell r="A1960">
            <v>0</v>
          </cell>
          <cell r="B1960">
            <v>0</v>
          </cell>
          <cell r="C1960">
            <v>0</v>
          </cell>
        </row>
        <row r="1961">
          <cell r="A1961">
            <v>0</v>
          </cell>
          <cell r="B1961">
            <v>0</v>
          </cell>
          <cell r="C1961">
            <v>0</v>
          </cell>
        </row>
        <row r="1962">
          <cell r="A1962">
            <v>0</v>
          </cell>
          <cell r="B1962">
            <v>0</v>
          </cell>
          <cell r="C1962">
            <v>0</v>
          </cell>
        </row>
        <row r="1963">
          <cell r="A1963">
            <v>0</v>
          </cell>
          <cell r="B1963">
            <v>0</v>
          </cell>
          <cell r="C1963">
            <v>0</v>
          </cell>
        </row>
        <row r="1964">
          <cell r="A1964">
            <v>0</v>
          </cell>
          <cell r="B1964">
            <v>0</v>
          </cell>
          <cell r="C1964">
            <v>0</v>
          </cell>
        </row>
        <row r="1965">
          <cell r="A1965">
            <v>0</v>
          </cell>
          <cell r="B1965">
            <v>0</v>
          </cell>
          <cell r="C1965">
            <v>0</v>
          </cell>
        </row>
        <row r="1966">
          <cell r="A1966">
            <v>0</v>
          </cell>
          <cell r="B1966">
            <v>0</v>
          </cell>
          <cell r="C1966">
            <v>0</v>
          </cell>
        </row>
        <row r="1967">
          <cell r="A1967">
            <v>0</v>
          </cell>
          <cell r="B1967">
            <v>0</v>
          </cell>
          <cell r="C1967">
            <v>0</v>
          </cell>
        </row>
        <row r="1968">
          <cell r="A1968">
            <v>0</v>
          </cell>
          <cell r="B1968">
            <v>0</v>
          </cell>
          <cell r="C1968">
            <v>0</v>
          </cell>
        </row>
        <row r="1969">
          <cell r="A1969">
            <v>0</v>
          </cell>
          <cell r="B1969">
            <v>0</v>
          </cell>
          <cell r="C1969">
            <v>0</v>
          </cell>
        </row>
        <row r="1970">
          <cell r="A1970">
            <v>0</v>
          </cell>
          <cell r="B1970">
            <v>0</v>
          </cell>
          <cell r="C1970">
            <v>0</v>
          </cell>
        </row>
        <row r="1971">
          <cell r="A1971">
            <v>0</v>
          </cell>
          <cell r="B1971">
            <v>0</v>
          </cell>
          <cell r="C1971">
            <v>0</v>
          </cell>
        </row>
        <row r="1972">
          <cell r="A1972">
            <v>0</v>
          </cell>
          <cell r="B1972">
            <v>0</v>
          </cell>
          <cell r="C1972">
            <v>0</v>
          </cell>
        </row>
        <row r="1973">
          <cell r="A1973">
            <v>0</v>
          </cell>
          <cell r="B1973">
            <v>0</v>
          </cell>
          <cell r="C1973">
            <v>0</v>
          </cell>
        </row>
        <row r="1974">
          <cell r="A1974">
            <v>0</v>
          </cell>
          <cell r="B1974">
            <v>0</v>
          </cell>
          <cell r="C1974">
            <v>0</v>
          </cell>
        </row>
        <row r="1975">
          <cell r="A1975">
            <v>0</v>
          </cell>
          <cell r="B1975">
            <v>0</v>
          </cell>
          <cell r="C1975">
            <v>0</v>
          </cell>
        </row>
        <row r="1976">
          <cell r="A1976">
            <v>0</v>
          </cell>
          <cell r="B1976">
            <v>0</v>
          </cell>
          <cell r="C1976">
            <v>0</v>
          </cell>
        </row>
        <row r="1977">
          <cell r="A1977">
            <v>0</v>
          </cell>
          <cell r="B1977">
            <v>0</v>
          </cell>
          <cell r="C1977">
            <v>0</v>
          </cell>
        </row>
        <row r="1978">
          <cell r="A1978">
            <v>0</v>
          </cell>
          <cell r="B1978">
            <v>0</v>
          </cell>
          <cell r="C1978">
            <v>0</v>
          </cell>
        </row>
        <row r="1979">
          <cell r="A1979">
            <v>0</v>
          </cell>
          <cell r="B1979">
            <v>0</v>
          </cell>
          <cell r="C1979">
            <v>0</v>
          </cell>
        </row>
        <row r="1980">
          <cell r="A1980">
            <v>0</v>
          </cell>
          <cell r="B1980">
            <v>0</v>
          </cell>
          <cell r="C1980">
            <v>0</v>
          </cell>
        </row>
        <row r="1981">
          <cell r="A1981">
            <v>0</v>
          </cell>
          <cell r="B1981">
            <v>0</v>
          </cell>
          <cell r="C1981">
            <v>0</v>
          </cell>
        </row>
        <row r="1982">
          <cell r="A1982">
            <v>0</v>
          </cell>
          <cell r="B1982">
            <v>0</v>
          </cell>
          <cell r="C1982">
            <v>0</v>
          </cell>
        </row>
        <row r="1983">
          <cell r="A1983">
            <v>0</v>
          </cell>
          <cell r="B1983">
            <v>0</v>
          </cell>
          <cell r="C1983">
            <v>0</v>
          </cell>
        </row>
        <row r="1984">
          <cell r="A1984">
            <v>0</v>
          </cell>
          <cell r="B1984">
            <v>0</v>
          </cell>
          <cell r="C1984">
            <v>0</v>
          </cell>
        </row>
        <row r="1985">
          <cell r="A1985">
            <v>0</v>
          </cell>
          <cell r="B1985">
            <v>0</v>
          </cell>
          <cell r="C1985">
            <v>0</v>
          </cell>
        </row>
        <row r="1986">
          <cell r="A1986">
            <v>0</v>
          </cell>
          <cell r="B1986">
            <v>0</v>
          </cell>
          <cell r="C1986">
            <v>0</v>
          </cell>
        </row>
        <row r="1987">
          <cell r="A1987">
            <v>0</v>
          </cell>
          <cell r="B1987">
            <v>0</v>
          </cell>
          <cell r="C1987">
            <v>0</v>
          </cell>
        </row>
        <row r="1988">
          <cell r="A1988">
            <v>0</v>
          </cell>
          <cell r="B1988">
            <v>0</v>
          </cell>
          <cell r="C1988">
            <v>0</v>
          </cell>
        </row>
        <row r="1989">
          <cell r="A1989">
            <v>0</v>
          </cell>
          <cell r="B1989">
            <v>0</v>
          </cell>
          <cell r="C1989">
            <v>0</v>
          </cell>
        </row>
        <row r="1990">
          <cell r="A1990">
            <v>0</v>
          </cell>
          <cell r="B1990">
            <v>0</v>
          </cell>
          <cell r="C1990">
            <v>0</v>
          </cell>
        </row>
        <row r="1991">
          <cell r="A1991">
            <v>0</v>
          </cell>
          <cell r="B1991">
            <v>0</v>
          </cell>
          <cell r="C1991">
            <v>0</v>
          </cell>
        </row>
        <row r="1992">
          <cell r="A1992">
            <v>0</v>
          </cell>
          <cell r="B1992">
            <v>0</v>
          </cell>
          <cell r="C1992">
            <v>0</v>
          </cell>
        </row>
        <row r="1993">
          <cell r="A1993">
            <v>0</v>
          </cell>
          <cell r="B1993">
            <v>0</v>
          </cell>
          <cell r="C1993">
            <v>0</v>
          </cell>
        </row>
        <row r="1994">
          <cell r="A1994">
            <v>0</v>
          </cell>
          <cell r="B1994">
            <v>0</v>
          </cell>
          <cell r="C1994">
            <v>0</v>
          </cell>
        </row>
        <row r="1995">
          <cell r="A1995">
            <v>0</v>
          </cell>
          <cell r="B1995">
            <v>0</v>
          </cell>
          <cell r="C1995">
            <v>0</v>
          </cell>
        </row>
        <row r="1996">
          <cell r="A1996">
            <v>0</v>
          </cell>
          <cell r="B1996">
            <v>0</v>
          </cell>
          <cell r="C1996">
            <v>0</v>
          </cell>
        </row>
        <row r="1997">
          <cell r="A1997">
            <v>0</v>
          </cell>
          <cell r="B1997">
            <v>0</v>
          </cell>
          <cell r="C1997">
            <v>0</v>
          </cell>
        </row>
        <row r="1998">
          <cell r="A1998">
            <v>0</v>
          </cell>
          <cell r="B1998">
            <v>0</v>
          </cell>
          <cell r="C1998">
            <v>0</v>
          </cell>
        </row>
        <row r="1999">
          <cell r="A1999">
            <v>0</v>
          </cell>
          <cell r="B1999">
            <v>0</v>
          </cell>
          <cell r="C1999">
            <v>0</v>
          </cell>
        </row>
        <row r="2000">
          <cell r="A2000">
            <v>0</v>
          </cell>
          <cell r="B2000">
            <v>0</v>
          </cell>
          <cell r="C2000">
            <v>0</v>
          </cell>
        </row>
        <row r="2001">
          <cell r="A2001">
            <v>0</v>
          </cell>
          <cell r="B2001">
            <v>0</v>
          </cell>
          <cell r="C2001">
            <v>0</v>
          </cell>
        </row>
        <row r="2002">
          <cell r="A2002">
            <v>0</v>
          </cell>
          <cell r="B2002">
            <v>0</v>
          </cell>
          <cell r="C2002">
            <v>0</v>
          </cell>
        </row>
        <row r="2003">
          <cell r="A2003">
            <v>0</v>
          </cell>
          <cell r="B2003">
            <v>0</v>
          </cell>
          <cell r="C2003">
            <v>0</v>
          </cell>
        </row>
        <row r="2004">
          <cell r="A2004">
            <v>0</v>
          </cell>
          <cell r="B2004">
            <v>0</v>
          </cell>
          <cell r="C2004">
            <v>0</v>
          </cell>
        </row>
        <row r="2005">
          <cell r="A2005">
            <v>0</v>
          </cell>
          <cell r="B2005">
            <v>0</v>
          </cell>
          <cell r="C2005">
            <v>0</v>
          </cell>
        </row>
        <row r="2006">
          <cell r="A2006">
            <v>0</v>
          </cell>
          <cell r="B2006">
            <v>0</v>
          </cell>
          <cell r="C2006">
            <v>0</v>
          </cell>
        </row>
        <row r="2007">
          <cell r="A2007">
            <v>0</v>
          </cell>
          <cell r="B2007">
            <v>0</v>
          </cell>
          <cell r="C2007">
            <v>0</v>
          </cell>
        </row>
        <row r="2008">
          <cell r="A2008">
            <v>0</v>
          </cell>
          <cell r="B2008">
            <v>0</v>
          </cell>
          <cell r="C2008">
            <v>0</v>
          </cell>
        </row>
        <row r="2009">
          <cell r="A2009">
            <v>0</v>
          </cell>
          <cell r="B2009">
            <v>0</v>
          </cell>
          <cell r="C2009">
            <v>0</v>
          </cell>
        </row>
        <row r="2010">
          <cell r="A2010">
            <v>0</v>
          </cell>
          <cell r="B2010">
            <v>0</v>
          </cell>
          <cell r="C2010">
            <v>0</v>
          </cell>
        </row>
        <row r="2011">
          <cell r="A2011">
            <v>0</v>
          </cell>
          <cell r="B2011">
            <v>0</v>
          </cell>
          <cell r="C2011">
            <v>0</v>
          </cell>
        </row>
        <row r="2012">
          <cell r="A2012">
            <v>0</v>
          </cell>
          <cell r="B2012">
            <v>0</v>
          </cell>
          <cell r="C2012">
            <v>0</v>
          </cell>
        </row>
        <row r="2013">
          <cell r="A2013">
            <v>0</v>
          </cell>
          <cell r="B2013">
            <v>0</v>
          </cell>
          <cell r="C2013">
            <v>0</v>
          </cell>
        </row>
        <row r="2014">
          <cell r="A2014">
            <v>0</v>
          </cell>
          <cell r="B2014">
            <v>0</v>
          </cell>
          <cell r="C2014">
            <v>0</v>
          </cell>
        </row>
        <row r="2015">
          <cell r="A2015">
            <v>0</v>
          </cell>
          <cell r="B2015">
            <v>0</v>
          </cell>
          <cell r="C2015">
            <v>0</v>
          </cell>
        </row>
        <row r="2016">
          <cell r="A2016">
            <v>0</v>
          </cell>
          <cell r="B2016">
            <v>0</v>
          </cell>
          <cell r="C2016">
            <v>0</v>
          </cell>
        </row>
        <row r="2017">
          <cell r="A2017">
            <v>0</v>
          </cell>
          <cell r="B2017">
            <v>0</v>
          </cell>
          <cell r="C2017">
            <v>0</v>
          </cell>
        </row>
        <row r="2018">
          <cell r="A2018">
            <v>0</v>
          </cell>
          <cell r="B2018">
            <v>0</v>
          </cell>
          <cell r="C2018">
            <v>0</v>
          </cell>
        </row>
        <row r="2019">
          <cell r="A2019">
            <v>0</v>
          </cell>
          <cell r="B2019">
            <v>0</v>
          </cell>
          <cell r="C2019">
            <v>0</v>
          </cell>
        </row>
        <row r="2020">
          <cell r="A2020">
            <v>0</v>
          </cell>
          <cell r="B2020">
            <v>0</v>
          </cell>
          <cell r="C2020">
            <v>0</v>
          </cell>
        </row>
        <row r="2021">
          <cell r="A2021">
            <v>0</v>
          </cell>
          <cell r="B2021">
            <v>0</v>
          </cell>
          <cell r="C2021">
            <v>0</v>
          </cell>
        </row>
        <row r="2022">
          <cell r="A2022">
            <v>0</v>
          </cell>
          <cell r="B2022">
            <v>0</v>
          </cell>
          <cell r="C2022">
            <v>0</v>
          </cell>
        </row>
        <row r="2023">
          <cell r="A2023">
            <v>0</v>
          </cell>
          <cell r="B2023">
            <v>0</v>
          </cell>
          <cell r="C2023">
            <v>0</v>
          </cell>
        </row>
        <row r="2024">
          <cell r="A2024">
            <v>0</v>
          </cell>
          <cell r="B2024">
            <v>0</v>
          </cell>
          <cell r="C2024">
            <v>0</v>
          </cell>
        </row>
        <row r="2025">
          <cell r="A2025">
            <v>0</v>
          </cell>
          <cell r="B2025">
            <v>0</v>
          </cell>
          <cell r="C2025">
            <v>0</v>
          </cell>
        </row>
        <row r="2026">
          <cell r="A2026">
            <v>0</v>
          </cell>
          <cell r="B2026">
            <v>0</v>
          </cell>
          <cell r="C2026">
            <v>0</v>
          </cell>
        </row>
        <row r="2027">
          <cell r="A2027">
            <v>0</v>
          </cell>
          <cell r="B2027">
            <v>0</v>
          </cell>
          <cell r="C2027">
            <v>0</v>
          </cell>
        </row>
        <row r="2028">
          <cell r="A2028">
            <v>0</v>
          </cell>
          <cell r="B2028">
            <v>0</v>
          </cell>
          <cell r="C2028">
            <v>0</v>
          </cell>
        </row>
        <row r="2029">
          <cell r="A2029">
            <v>0</v>
          </cell>
          <cell r="B2029">
            <v>0</v>
          </cell>
          <cell r="C2029">
            <v>0</v>
          </cell>
        </row>
        <row r="2030">
          <cell r="A2030">
            <v>0</v>
          </cell>
          <cell r="B2030">
            <v>0</v>
          </cell>
          <cell r="C2030">
            <v>0</v>
          </cell>
        </row>
        <row r="2031">
          <cell r="A2031">
            <v>0</v>
          </cell>
          <cell r="B2031">
            <v>0</v>
          </cell>
          <cell r="C2031">
            <v>0</v>
          </cell>
        </row>
        <row r="2032">
          <cell r="A2032">
            <v>0</v>
          </cell>
          <cell r="B2032">
            <v>0</v>
          </cell>
          <cell r="C2032">
            <v>0</v>
          </cell>
        </row>
        <row r="2033">
          <cell r="A2033">
            <v>0</v>
          </cell>
          <cell r="B2033">
            <v>0</v>
          </cell>
          <cell r="C2033">
            <v>0</v>
          </cell>
        </row>
        <row r="2034">
          <cell r="A2034">
            <v>0</v>
          </cell>
          <cell r="B2034">
            <v>0</v>
          </cell>
          <cell r="C2034">
            <v>0</v>
          </cell>
        </row>
        <row r="2035">
          <cell r="A2035">
            <v>0</v>
          </cell>
          <cell r="B2035">
            <v>0</v>
          </cell>
          <cell r="C2035">
            <v>0</v>
          </cell>
        </row>
        <row r="2036">
          <cell r="A2036">
            <v>0</v>
          </cell>
          <cell r="B2036">
            <v>0</v>
          </cell>
          <cell r="C2036">
            <v>0</v>
          </cell>
        </row>
        <row r="2037">
          <cell r="A2037">
            <v>0</v>
          </cell>
          <cell r="B2037">
            <v>0</v>
          </cell>
          <cell r="C2037">
            <v>0</v>
          </cell>
        </row>
        <row r="2038">
          <cell r="A2038">
            <v>0</v>
          </cell>
          <cell r="B2038">
            <v>0</v>
          </cell>
          <cell r="C2038">
            <v>0</v>
          </cell>
        </row>
        <row r="2039">
          <cell r="A2039">
            <v>0</v>
          </cell>
          <cell r="B2039">
            <v>0</v>
          </cell>
          <cell r="C2039">
            <v>0</v>
          </cell>
        </row>
        <row r="2040">
          <cell r="A2040">
            <v>0</v>
          </cell>
          <cell r="B2040">
            <v>0</v>
          </cell>
          <cell r="C2040">
            <v>0</v>
          </cell>
        </row>
        <row r="2041">
          <cell r="A2041">
            <v>0</v>
          </cell>
          <cell r="B2041">
            <v>0</v>
          </cell>
          <cell r="C2041">
            <v>0</v>
          </cell>
        </row>
        <row r="2042">
          <cell r="A2042">
            <v>0</v>
          </cell>
          <cell r="B2042">
            <v>0</v>
          </cell>
          <cell r="C2042">
            <v>0</v>
          </cell>
        </row>
        <row r="2043">
          <cell r="A2043">
            <v>0</v>
          </cell>
          <cell r="B2043">
            <v>0</v>
          </cell>
          <cell r="C2043">
            <v>0</v>
          </cell>
        </row>
        <row r="2044">
          <cell r="A2044">
            <v>0</v>
          </cell>
          <cell r="B2044">
            <v>0</v>
          </cell>
          <cell r="C2044">
            <v>0</v>
          </cell>
        </row>
        <row r="2045">
          <cell r="A2045">
            <v>0</v>
          </cell>
          <cell r="B2045">
            <v>0</v>
          </cell>
          <cell r="C2045">
            <v>0</v>
          </cell>
        </row>
        <row r="2046">
          <cell r="A2046">
            <v>0</v>
          </cell>
          <cell r="B2046">
            <v>0</v>
          </cell>
          <cell r="C2046">
            <v>0</v>
          </cell>
        </row>
        <row r="2047">
          <cell r="A2047">
            <v>0</v>
          </cell>
          <cell r="B2047">
            <v>0</v>
          </cell>
          <cell r="C2047">
            <v>0</v>
          </cell>
        </row>
        <row r="2048">
          <cell r="A2048">
            <v>0</v>
          </cell>
          <cell r="B2048">
            <v>0</v>
          </cell>
          <cell r="C2048">
            <v>0</v>
          </cell>
        </row>
        <row r="2049">
          <cell r="A2049">
            <v>0</v>
          </cell>
          <cell r="B2049">
            <v>0</v>
          </cell>
          <cell r="C2049">
            <v>0</v>
          </cell>
        </row>
        <row r="2050">
          <cell r="A2050">
            <v>0</v>
          </cell>
          <cell r="B2050">
            <v>0</v>
          </cell>
          <cell r="C2050">
            <v>0</v>
          </cell>
        </row>
        <row r="2051">
          <cell r="A2051">
            <v>0</v>
          </cell>
          <cell r="B2051">
            <v>0</v>
          </cell>
          <cell r="C2051">
            <v>0</v>
          </cell>
        </row>
        <row r="2052">
          <cell r="A2052">
            <v>0</v>
          </cell>
          <cell r="B2052">
            <v>0</v>
          </cell>
          <cell r="C2052">
            <v>0</v>
          </cell>
        </row>
        <row r="2053">
          <cell r="A2053">
            <v>0</v>
          </cell>
          <cell r="B2053">
            <v>0</v>
          </cell>
          <cell r="C2053">
            <v>0</v>
          </cell>
        </row>
        <row r="2054">
          <cell r="A2054">
            <v>0</v>
          </cell>
          <cell r="B2054">
            <v>0</v>
          </cell>
          <cell r="C2054">
            <v>0</v>
          </cell>
        </row>
        <row r="2055">
          <cell r="A2055">
            <v>0</v>
          </cell>
          <cell r="B2055">
            <v>0</v>
          </cell>
          <cell r="C2055">
            <v>0</v>
          </cell>
        </row>
        <row r="2056">
          <cell r="A2056">
            <v>0</v>
          </cell>
          <cell r="B2056">
            <v>0</v>
          </cell>
          <cell r="C2056">
            <v>0</v>
          </cell>
        </row>
        <row r="2057">
          <cell r="A2057">
            <v>0</v>
          </cell>
          <cell r="B2057">
            <v>0</v>
          </cell>
          <cell r="C2057">
            <v>0</v>
          </cell>
        </row>
        <row r="2058">
          <cell r="A2058">
            <v>0</v>
          </cell>
          <cell r="B2058">
            <v>0</v>
          </cell>
          <cell r="C2058">
            <v>0</v>
          </cell>
        </row>
        <row r="2059">
          <cell r="A2059">
            <v>0</v>
          </cell>
          <cell r="B2059">
            <v>0</v>
          </cell>
          <cell r="C2059">
            <v>0</v>
          </cell>
        </row>
        <row r="2060">
          <cell r="A2060">
            <v>0</v>
          </cell>
          <cell r="B2060">
            <v>0</v>
          </cell>
          <cell r="C2060">
            <v>0</v>
          </cell>
        </row>
        <row r="2061">
          <cell r="A2061">
            <v>0</v>
          </cell>
          <cell r="B2061">
            <v>0</v>
          </cell>
          <cell r="C2061">
            <v>0</v>
          </cell>
        </row>
        <row r="2062">
          <cell r="A2062">
            <v>0</v>
          </cell>
          <cell r="B2062">
            <v>0</v>
          </cell>
          <cell r="C2062">
            <v>0</v>
          </cell>
        </row>
        <row r="2063">
          <cell r="A2063">
            <v>0</v>
          </cell>
          <cell r="B2063">
            <v>0</v>
          </cell>
          <cell r="C2063">
            <v>0</v>
          </cell>
        </row>
        <row r="2064">
          <cell r="A2064">
            <v>0</v>
          </cell>
          <cell r="B2064">
            <v>0</v>
          </cell>
          <cell r="C2064">
            <v>0</v>
          </cell>
        </row>
        <row r="2065">
          <cell r="A2065">
            <v>0</v>
          </cell>
          <cell r="B2065">
            <v>0</v>
          </cell>
          <cell r="C2065">
            <v>0</v>
          </cell>
        </row>
        <row r="2066">
          <cell r="A2066">
            <v>0</v>
          </cell>
          <cell r="B2066">
            <v>0</v>
          </cell>
          <cell r="C2066">
            <v>0</v>
          </cell>
        </row>
        <row r="2067">
          <cell r="A2067">
            <v>0</v>
          </cell>
          <cell r="B2067">
            <v>0</v>
          </cell>
          <cell r="C2067">
            <v>0</v>
          </cell>
        </row>
        <row r="2068">
          <cell r="A2068">
            <v>0</v>
          </cell>
          <cell r="B2068">
            <v>0</v>
          </cell>
          <cell r="C2068">
            <v>0</v>
          </cell>
        </row>
        <row r="2069">
          <cell r="A2069">
            <v>0</v>
          </cell>
          <cell r="B2069">
            <v>0</v>
          </cell>
          <cell r="C2069">
            <v>0</v>
          </cell>
        </row>
        <row r="2070">
          <cell r="A2070">
            <v>0</v>
          </cell>
          <cell r="B2070">
            <v>0</v>
          </cell>
          <cell r="C2070">
            <v>0</v>
          </cell>
        </row>
        <row r="2071">
          <cell r="A2071">
            <v>0</v>
          </cell>
          <cell r="B2071">
            <v>0</v>
          </cell>
          <cell r="C2071">
            <v>0</v>
          </cell>
        </row>
        <row r="2072">
          <cell r="A2072">
            <v>0</v>
          </cell>
          <cell r="B2072">
            <v>0</v>
          </cell>
          <cell r="C2072">
            <v>0</v>
          </cell>
        </row>
        <row r="2073">
          <cell r="A2073">
            <v>0</v>
          </cell>
          <cell r="B2073">
            <v>0</v>
          </cell>
          <cell r="C2073">
            <v>0</v>
          </cell>
        </row>
        <row r="2074">
          <cell r="A2074">
            <v>0</v>
          </cell>
          <cell r="B2074">
            <v>0</v>
          </cell>
          <cell r="C2074">
            <v>0</v>
          </cell>
        </row>
        <row r="2075">
          <cell r="A2075">
            <v>0</v>
          </cell>
          <cell r="B2075">
            <v>0</v>
          </cell>
          <cell r="C2075">
            <v>0</v>
          </cell>
        </row>
        <row r="2076">
          <cell r="A2076">
            <v>0</v>
          </cell>
          <cell r="B2076">
            <v>0</v>
          </cell>
          <cell r="C2076">
            <v>0</v>
          </cell>
        </row>
        <row r="2077">
          <cell r="A2077">
            <v>0</v>
          </cell>
          <cell r="B2077">
            <v>0</v>
          </cell>
          <cell r="C2077">
            <v>0</v>
          </cell>
        </row>
        <row r="2078">
          <cell r="A2078">
            <v>0</v>
          </cell>
          <cell r="B2078">
            <v>0</v>
          </cell>
          <cell r="C2078">
            <v>0</v>
          </cell>
        </row>
        <row r="2079">
          <cell r="A2079">
            <v>0</v>
          </cell>
          <cell r="B2079">
            <v>0</v>
          </cell>
          <cell r="C2079">
            <v>0</v>
          </cell>
        </row>
        <row r="2080">
          <cell r="A2080">
            <v>0</v>
          </cell>
          <cell r="B2080">
            <v>0</v>
          </cell>
          <cell r="C2080">
            <v>0</v>
          </cell>
        </row>
        <row r="2081">
          <cell r="A2081">
            <v>0</v>
          </cell>
          <cell r="B2081">
            <v>0</v>
          </cell>
          <cell r="C2081">
            <v>0</v>
          </cell>
        </row>
        <row r="2082">
          <cell r="A2082">
            <v>0</v>
          </cell>
          <cell r="B2082">
            <v>0</v>
          </cell>
          <cell r="C2082">
            <v>0</v>
          </cell>
        </row>
        <row r="2083">
          <cell r="A2083">
            <v>0</v>
          </cell>
          <cell r="B2083">
            <v>0</v>
          </cell>
          <cell r="C2083">
            <v>0</v>
          </cell>
        </row>
        <row r="2084">
          <cell r="A2084">
            <v>0</v>
          </cell>
          <cell r="B2084">
            <v>0</v>
          </cell>
          <cell r="C2084">
            <v>0</v>
          </cell>
        </row>
        <row r="2085">
          <cell r="A2085">
            <v>0</v>
          </cell>
          <cell r="B2085">
            <v>0</v>
          </cell>
          <cell r="C2085">
            <v>0</v>
          </cell>
        </row>
        <row r="2086">
          <cell r="A2086">
            <v>0</v>
          </cell>
          <cell r="B2086">
            <v>0</v>
          </cell>
          <cell r="C2086">
            <v>0</v>
          </cell>
        </row>
        <row r="2087">
          <cell r="A2087">
            <v>0</v>
          </cell>
          <cell r="B2087">
            <v>0</v>
          </cell>
          <cell r="C2087">
            <v>0</v>
          </cell>
        </row>
        <row r="2088">
          <cell r="A2088">
            <v>0</v>
          </cell>
          <cell r="B2088">
            <v>0</v>
          </cell>
          <cell r="C2088">
            <v>0</v>
          </cell>
        </row>
        <row r="2089">
          <cell r="A2089">
            <v>0</v>
          </cell>
          <cell r="B2089">
            <v>0</v>
          </cell>
          <cell r="C2089">
            <v>0</v>
          </cell>
        </row>
        <row r="2090">
          <cell r="A2090">
            <v>0</v>
          </cell>
          <cell r="B2090">
            <v>0</v>
          </cell>
          <cell r="C2090">
            <v>0</v>
          </cell>
        </row>
        <row r="2091">
          <cell r="A2091">
            <v>0</v>
          </cell>
          <cell r="B2091">
            <v>0</v>
          </cell>
          <cell r="C2091">
            <v>0</v>
          </cell>
        </row>
        <row r="2092">
          <cell r="A2092">
            <v>0</v>
          </cell>
          <cell r="B2092">
            <v>0</v>
          </cell>
          <cell r="C2092">
            <v>0</v>
          </cell>
        </row>
        <row r="2093">
          <cell r="A2093">
            <v>0</v>
          </cell>
          <cell r="B2093">
            <v>0</v>
          </cell>
          <cell r="C2093">
            <v>0</v>
          </cell>
        </row>
        <row r="2094">
          <cell r="A2094">
            <v>0</v>
          </cell>
          <cell r="B2094">
            <v>0</v>
          </cell>
          <cell r="C2094">
            <v>0</v>
          </cell>
        </row>
        <row r="2095">
          <cell r="A2095">
            <v>0</v>
          </cell>
          <cell r="B2095">
            <v>0</v>
          </cell>
          <cell r="C2095">
            <v>0</v>
          </cell>
        </row>
        <row r="2096">
          <cell r="A2096">
            <v>0</v>
          </cell>
          <cell r="B2096">
            <v>0</v>
          </cell>
          <cell r="C2096">
            <v>0</v>
          </cell>
        </row>
        <row r="2097">
          <cell r="A2097">
            <v>0</v>
          </cell>
          <cell r="B2097">
            <v>0</v>
          </cell>
          <cell r="C2097">
            <v>0</v>
          </cell>
        </row>
        <row r="2098">
          <cell r="A2098">
            <v>0</v>
          </cell>
          <cell r="B2098">
            <v>0</v>
          </cell>
          <cell r="C2098">
            <v>0</v>
          </cell>
        </row>
        <row r="2099">
          <cell r="A2099">
            <v>0</v>
          </cell>
          <cell r="B2099">
            <v>0</v>
          </cell>
          <cell r="C2099">
            <v>0</v>
          </cell>
        </row>
        <row r="2100">
          <cell r="A2100">
            <v>0</v>
          </cell>
          <cell r="B2100">
            <v>0</v>
          </cell>
          <cell r="C2100">
            <v>0</v>
          </cell>
        </row>
        <row r="2101">
          <cell r="A2101">
            <v>0</v>
          </cell>
          <cell r="B2101">
            <v>0</v>
          </cell>
          <cell r="C2101">
            <v>0</v>
          </cell>
        </row>
        <row r="2102">
          <cell r="A2102">
            <v>0</v>
          </cell>
          <cell r="B2102">
            <v>0</v>
          </cell>
          <cell r="C2102">
            <v>0</v>
          </cell>
        </row>
        <row r="2103">
          <cell r="A2103">
            <v>0</v>
          </cell>
          <cell r="B2103">
            <v>0</v>
          </cell>
          <cell r="C2103">
            <v>0</v>
          </cell>
        </row>
        <row r="2104">
          <cell r="A2104">
            <v>0</v>
          </cell>
          <cell r="B2104">
            <v>0</v>
          </cell>
          <cell r="C2104">
            <v>0</v>
          </cell>
        </row>
        <row r="2105">
          <cell r="A2105">
            <v>0</v>
          </cell>
          <cell r="B2105">
            <v>0</v>
          </cell>
          <cell r="C2105">
            <v>0</v>
          </cell>
        </row>
        <row r="2106">
          <cell r="A2106">
            <v>0</v>
          </cell>
          <cell r="B2106">
            <v>0</v>
          </cell>
          <cell r="C2106">
            <v>0</v>
          </cell>
        </row>
        <row r="2107">
          <cell r="A2107">
            <v>0</v>
          </cell>
          <cell r="B2107">
            <v>0</v>
          </cell>
          <cell r="C2107">
            <v>0</v>
          </cell>
        </row>
        <row r="2108">
          <cell r="A2108">
            <v>0</v>
          </cell>
          <cell r="B2108">
            <v>0</v>
          </cell>
          <cell r="C2108">
            <v>0</v>
          </cell>
        </row>
        <row r="2109">
          <cell r="A2109">
            <v>0</v>
          </cell>
          <cell r="B2109">
            <v>0</v>
          </cell>
          <cell r="C2109">
            <v>0</v>
          </cell>
        </row>
        <row r="2110">
          <cell r="A2110">
            <v>0</v>
          </cell>
          <cell r="B2110">
            <v>0</v>
          </cell>
          <cell r="C2110">
            <v>0</v>
          </cell>
        </row>
        <row r="2111">
          <cell r="A2111">
            <v>0</v>
          </cell>
          <cell r="B2111">
            <v>0</v>
          </cell>
          <cell r="C2111">
            <v>0</v>
          </cell>
        </row>
        <row r="2112">
          <cell r="A2112">
            <v>0</v>
          </cell>
          <cell r="B2112">
            <v>0</v>
          </cell>
          <cell r="C2112">
            <v>0</v>
          </cell>
        </row>
        <row r="2113">
          <cell r="A2113">
            <v>0</v>
          </cell>
          <cell r="B2113">
            <v>0</v>
          </cell>
          <cell r="C2113">
            <v>0</v>
          </cell>
        </row>
        <row r="2114">
          <cell r="A2114">
            <v>0</v>
          </cell>
          <cell r="B2114">
            <v>0</v>
          </cell>
          <cell r="C2114">
            <v>0</v>
          </cell>
        </row>
        <row r="2115">
          <cell r="A2115">
            <v>0</v>
          </cell>
          <cell r="B2115">
            <v>0</v>
          </cell>
          <cell r="C2115">
            <v>0</v>
          </cell>
        </row>
        <row r="2116">
          <cell r="A2116">
            <v>0</v>
          </cell>
          <cell r="B2116">
            <v>0</v>
          </cell>
          <cell r="C2116">
            <v>0</v>
          </cell>
        </row>
        <row r="2117">
          <cell r="A2117">
            <v>0</v>
          </cell>
          <cell r="B2117">
            <v>0</v>
          </cell>
          <cell r="C2117">
            <v>0</v>
          </cell>
        </row>
        <row r="2118">
          <cell r="A2118">
            <v>0</v>
          </cell>
          <cell r="B2118">
            <v>0</v>
          </cell>
          <cell r="C2118">
            <v>0</v>
          </cell>
        </row>
        <row r="2119">
          <cell r="A2119">
            <v>0</v>
          </cell>
          <cell r="B2119">
            <v>0</v>
          </cell>
          <cell r="C2119">
            <v>0</v>
          </cell>
        </row>
        <row r="2120">
          <cell r="A2120">
            <v>0</v>
          </cell>
          <cell r="B2120">
            <v>0</v>
          </cell>
          <cell r="C2120">
            <v>0</v>
          </cell>
        </row>
        <row r="2121">
          <cell r="A2121">
            <v>0</v>
          </cell>
          <cell r="B2121">
            <v>0</v>
          </cell>
          <cell r="C2121">
            <v>0</v>
          </cell>
        </row>
        <row r="2122">
          <cell r="A2122">
            <v>0</v>
          </cell>
          <cell r="B2122">
            <v>0</v>
          </cell>
          <cell r="C2122">
            <v>0</v>
          </cell>
        </row>
        <row r="2123">
          <cell r="A2123">
            <v>0</v>
          </cell>
          <cell r="B2123">
            <v>0</v>
          </cell>
          <cell r="C2123">
            <v>0</v>
          </cell>
        </row>
        <row r="2124">
          <cell r="A2124">
            <v>0</v>
          </cell>
          <cell r="B2124">
            <v>0</v>
          </cell>
          <cell r="C2124">
            <v>0</v>
          </cell>
        </row>
        <row r="2125">
          <cell r="A2125">
            <v>0</v>
          </cell>
          <cell r="B2125">
            <v>0</v>
          </cell>
          <cell r="C2125">
            <v>0</v>
          </cell>
        </row>
        <row r="2126">
          <cell r="A2126">
            <v>0</v>
          </cell>
          <cell r="B2126">
            <v>0</v>
          </cell>
          <cell r="C2126">
            <v>0</v>
          </cell>
        </row>
        <row r="2127">
          <cell r="A2127">
            <v>0</v>
          </cell>
          <cell r="B2127">
            <v>0</v>
          </cell>
          <cell r="C2127">
            <v>0</v>
          </cell>
        </row>
        <row r="2128">
          <cell r="A2128">
            <v>0</v>
          </cell>
          <cell r="B2128">
            <v>0</v>
          </cell>
          <cell r="C2128">
            <v>0</v>
          </cell>
        </row>
        <row r="2129">
          <cell r="A2129">
            <v>0</v>
          </cell>
          <cell r="B2129">
            <v>0</v>
          </cell>
          <cell r="C2129">
            <v>0</v>
          </cell>
        </row>
        <row r="2130">
          <cell r="A2130">
            <v>0</v>
          </cell>
          <cell r="B2130">
            <v>0</v>
          </cell>
          <cell r="C2130">
            <v>0</v>
          </cell>
        </row>
        <row r="2131">
          <cell r="A2131">
            <v>0</v>
          </cell>
          <cell r="B2131">
            <v>0</v>
          </cell>
          <cell r="C2131">
            <v>0</v>
          </cell>
        </row>
        <row r="2132">
          <cell r="A2132">
            <v>0</v>
          </cell>
          <cell r="B2132">
            <v>0</v>
          </cell>
          <cell r="C2132">
            <v>0</v>
          </cell>
        </row>
        <row r="2133">
          <cell r="A2133">
            <v>0</v>
          </cell>
          <cell r="B2133">
            <v>0</v>
          </cell>
          <cell r="C2133">
            <v>0</v>
          </cell>
        </row>
        <row r="2134">
          <cell r="A2134">
            <v>0</v>
          </cell>
          <cell r="B2134">
            <v>0</v>
          </cell>
          <cell r="C2134">
            <v>0</v>
          </cell>
        </row>
        <row r="2135">
          <cell r="A2135">
            <v>0</v>
          </cell>
          <cell r="B2135">
            <v>0</v>
          </cell>
          <cell r="C2135">
            <v>0</v>
          </cell>
        </row>
        <row r="2136">
          <cell r="A2136">
            <v>0</v>
          </cell>
          <cell r="B2136">
            <v>0</v>
          </cell>
          <cell r="C2136">
            <v>0</v>
          </cell>
        </row>
        <row r="2137">
          <cell r="A2137">
            <v>0</v>
          </cell>
          <cell r="B2137">
            <v>0</v>
          </cell>
          <cell r="C2137">
            <v>0</v>
          </cell>
        </row>
        <row r="2138">
          <cell r="A2138">
            <v>0</v>
          </cell>
          <cell r="B2138">
            <v>0</v>
          </cell>
          <cell r="C2138">
            <v>0</v>
          </cell>
        </row>
        <row r="2139">
          <cell r="A2139">
            <v>0</v>
          </cell>
          <cell r="B2139">
            <v>0</v>
          </cell>
          <cell r="C2139">
            <v>0</v>
          </cell>
        </row>
        <row r="2140">
          <cell r="A2140">
            <v>0</v>
          </cell>
          <cell r="B2140">
            <v>0</v>
          </cell>
          <cell r="C2140">
            <v>0</v>
          </cell>
        </row>
        <row r="2141">
          <cell r="A2141">
            <v>0</v>
          </cell>
          <cell r="B2141">
            <v>0</v>
          </cell>
          <cell r="C2141">
            <v>0</v>
          </cell>
        </row>
        <row r="2142">
          <cell r="A2142">
            <v>0</v>
          </cell>
          <cell r="B2142">
            <v>0</v>
          </cell>
          <cell r="C2142">
            <v>0</v>
          </cell>
        </row>
        <row r="2143">
          <cell r="A2143">
            <v>0</v>
          </cell>
          <cell r="B2143">
            <v>0</v>
          </cell>
          <cell r="C2143">
            <v>0</v>
          </cell>
        </row>
        <row r="2144">
          <cell r="A2144">
            <v>0</v>
          </cell>
          <cell r="B2144">
            <v>0</v>
          </cell>
          <cell r="C2144">
            <v>0</v>
          </cell>
        </row>
        <row r="2145">
          <cell r="A2145">
            <v>0</v>
          </cell>
          <cell r="B2145">
            <v>0</v>
          </cell>
          <cell r="C2145">
            <v>0</v>
          </cell>
        </row>
        <row r="2146">
          <cell r="A2146">
            <v>0</v>
          </cell>
          <cell r="B2146">
            <v>0</v>
          </cell>
          <cell r="C2146">
            <v>0</v>
          </cell>
        </row>
        <row r="2147">
          <cell r="A2147">
            <v>0</v>
          </cell>
          <cell r="B2147">
            <v>0</v>
          </cell>
          <cell r="C2147">
            <v>0</v>
          </cell>
        </row>
        <row r="2148">
          <cell r="A2148">
            <v>0</v>
          </cell>
          <cell r="B2148">
            <v>0</v>
          </cell>
          <cell r="C2148">
            <v>0</v>
          </cell>
        </row>
        <row r="2149">
          <cell r="A2149">
            <v>0</v>
          </cell>
          <cell r="B2149">
            <v>0</v>
          </cell>
          <cell r="C2149">
            <v>0</v>
          </cell>
        </row>
        <row r="2150">
          <cell r="A2150">
            <v>0</v>
          </cell>
          <cell r="B2150">
            <v>0</v>
          </cell>
          <cell r="C2150">
            <v>0</v>
          </cell>
        </row>
        <row r="2151">
          <cell r="A2151">
            <v>0</v>
          </cell>
          <cell r="B2151">
            <v>0</v>
          </cell>
          <cell r="C2151">
            <v>0</v>
          </cell>
        </row>
        <row r="2152">
          <cell r="A2152">
            <v>0</v>
          </cell>
          <cell r="B2152">
            <v>0</v>
          </cell>
          <cell r="C2152">
            <v>0</v>
          </cell>
        </row>
        <row r="2153">
          <cell r="A2153">
            <v>0</v>
          </cell>
          <cell r="B2153">
            <v>0</v>
          </cell>
          <cell r="C2153">
            <v>0</v>
          </cell>
        </row>
        <row r="2154">
          <cell r="A2154">
            <v>0</v>
          </cell>
          <cell r="B2154">
            <v>0</v>
          </cell>
          <cell r="C2154">
            <v>0</v>
          </cell>
        </row>
        <row r="2155">
          <cell r="A2155">
            <v>0</v>
          </cell>
          <cell r="B2155">
            <v>0</v>
          </cell>
          <cell r="C2155">
            <v>0</v>
          </cell>
        </row>
        <row r="2156">
          <cell r="A2156">
            <v>0</v>
          </cell>
          <cell r="B2156">
            <v>0</v>
          </cell>
          <cell r="C2156">
            <v>0</v>
          </cell>
        </row>
        <row r="2157">
          <cell r="A2157">
            <v>0</v>
          </cell>
          <cell r="B2157">
            <v>0</v>
          </cell>
          <cell r="C2157">
            <v>0</v>
          </cell>
        </row>
        <row r="2158">
          <cell r="A2158">
            <v>0</v>
          </cell>
          <cell r="B2158">
            <v>0</v>
          </cell>
          <cell r="C2158">
            <v>0</v>
          </cell>
        </row>
        <row r="2159">
          <cell r="A2159">
            <v>0</v>
          </cell>
          <cell r="B2159">
            <v>0</v>
          </cell>
          <cell r="C2159">
            <v>0</v>
          </cell>
        </row>
        <row r="2160">
          <cell r="A2160">
            <v>0</v>
          </cell>
          <cell r="B2160">
            <v>0</v>
          </cell>
          <cell r="C2160">
            <v>0</v>
          </cell>
        </row>
        <row r="2161">
          <cell r="A2161">
            <v>0</v>
          </cell>
          <cell r="B2161">
            <v>0</v>
          </cell>
          <cell r="C2161">
            <v>0</v>
          </cell>
        </row>
        <row r="2162">
          <cell r="A2162">
            <v>0</v>
          </cell>
          <cell r="B2162">
            <v>0</v>
          </cell>
          <cell r="C2162">
            <v>0</v>
          </cell>
        </row>
        <row r="2163">
          <cell r="A2163">
            <v>0</v>
          </cell>
          <cell r="B2163">
            <v>0</v>
          </cell>
          <cell r="C2163">
            <v>0</v>
          </cell>
        </row>
        <row r="2164">
          <cell r="A2164">
            <v>0</v>
          </cell>
          <cell r="B2164">
            <v>0</v>
          </cell>
          <cell r="C2164">
            <v>0</v>
          </cell>
        </row>
        <row r="2165">
          <cell r="A2165">
            <v>0</v>
          </cell>
          <cell r="B2165">
            <v>0</v>
          </cell>
          <cell r="C2165">
            <v>0</v>
          </cell>
        </row>
        <row r="2166">
          <cell r="A2166">
            <v>0</v>
          </cell>
          <cell r="B2166">
            <v>0</v>
          </cell>
          <cell r="C2166">
            <v>0</v>
          </cell>
        </row>
        <row r="2167">
          <cell r="A2167">
            <v>0</v>
          </cell>
          <cell r="B2167">
            <v>0</v>
          </cell>
          <cell r="C2167">
            <v>0</v>
          </cell>
        </row>
        <row r="2168">
          <cell r="A2168">
            <v>0</v>
          </cell>
          <cell r="B2168">
            <v>0</v>
          </cell>
          <cell r="C2168">
            <v>0</v>
          </cell>
        </row>
        <row r="2169">
          <cell r="A2169">
            <v>0</v>
          </cell>
          <cell r="B2169">
            <v>0</v>
          </cell>
          <cell r="C2169">
            <v>0</v>
          </cell>
        </row>
        <row r="2170">
          <cell r="A2170">
            <v>0</v>
          </cell>
          <cell r="B2170">
            <v>0</v>
          </cell>
          <cell r="C2170">
            <v>0</v>
          </cell>
        </row>
        <row r="2171">
          <cell r="A2171">
            <v>0</v>
          </cell>
          <cell r="B2171">
            <v>0</v>
          </cell>
          <cell r="C2171">
            <v>0</v>
          </cell>
        </row>
        <row r="2172">
          <cell r="A2172">
            <v>0</v>
          </cell>
          <cell r="B2172">
            <v>0</v>
          </cell>
          <cell r="C2172">
            <v>0</v>
          </cell>
        </row>
        <row r="2173">
          <cell r="A2173">
            <v>0</v>
          </cell>
          <cell r="B2173">
            <v>0</v>
          </cell>
          <cell r="C2173">
            <v>0</v>
          </cell>
        </row>
        <row r="2174">
          <cell r="A2174">
            <v>0</v>
          </cell>
          <cell r="B2174">
            <v>0</v>
          </cell>
          <cell r="C2174">
            <v>0</v>
          </cell>
        </row>
        <row r="2175">
          <cell r="A2175">
            <v>0</v>
          </cell>
          <cell r="B2175">
            <v>0</v>
          </cell>
          <cell r="C2175">
            <v>0</v>
          </cell>
        </row>
        <row r="2176">
          <cell r="A2176">
            <v>0</v>
          </cell>
          <cell r="B2176">
            <v>0</v>
          </cell>
          <cell r="C2176">
            <v>0</v>
          </cell>
        </row>
        <row r="2177">
          <cell r="A2177">
            <v>0</v>
          </cell>
          <cell r="B2177">
            <v>0</v>
          </cell>
          <cell r="C2177">
            <v>0</v>
          </cell>
        </row>
        <row r="2178">
          <cell r="A2178">
            <v>0</v>
          </cell>
          <cell r="B2178">
            <v>0</v>
          </cell>
          <cell r="C2178">
            <v>0</v>
          </cell>
        </row>
        <row r="2179">
          <cell r="A2179">
            <v>0</v>
          </cell>
          <cell r="B2179">
            <v>0</v>
          </cell>
          <cell r="C2179">
            <v>0</v>
          </cell>
        </row>
        <row r="2180">
          <cell r="A2180">
            <v>0</v>
          </cell>
          <cell r="B2180">
            <v>0</v>
          </cell>
          <cell r="C2180">
            <v>0</v>
          </cell>
        </row>
        <row r="2181">
          <cell r="A2181">
            <v>0</v>
          </cell>
          <cell r="B2181">
            <v>0</v>
          </cell>
          <cell r="C2181">
            <v>0</v>
          </cell>
        </row>
        <row r="2182">
          <cell r="A2182">
            <v>0</v>
          </cell>
          <cell r="B2182">
            <v>0</v>
          </cell>
          <cell r="C2182">
            <v>0</v>
          </cell>
        </row>
        <row r="2183">
          <cell r="A2183">
            <v>0</v>
          </cell>
          <cell r="B2183">
            <v>0</v>
          </cell>
          <cell r="C2183">
            <v>0</v>
          </cell>
        </row>
        <row r="2184">
          <cell r="A2184">
            <v>0</v>
          </cell>
          <cell r="B2184">
            <v>0</v>
          </cell>
          <cell r="C2184">
            <v>0</v>
          </cell>
        </row>
        <row r="2185">
          <cell r="A2185">
            <v>0</v>
          </cell>
          <cell r="B2185">
            <v>0</v>
          </cell>
          <cell r="C2185">
            <v>0</v>
          </cell>
        </row>
        <row r="2186">
          <cell r="A2186">
            <v>0</v>
          </cell>
          <cell r="B2186">
            <v>0</v>
          </cell>
          <cell r="C2186">
            <v>0</v>
          </cell>
        </row>
        <row r="2187">
          <cell r="A2187">
            <v>0</v>
          </cell>
          <cell r="B2187">
            <v>0</v>
          </cell>
          <cell r="C2187">
            <v>0</v>
          </cell>
        </row>
        <row r="2188">
          <cell r="A2188">
            <v>0</v>
          </cell>
          <cell r="B2188">
            <v>0</v>
          </cell>
          <cell r="C2188">
            <v>0</v>
          </cell>
        </row>
        <row r="2189">
          <cell r="A2189">
            <v>0</v>
          </cell>
          <cell r="B2189">
            <v>0</v>
          </cell>
          <cell r="C2189">
            <v>0</v>
          </cell>
        </row>
        <row r="2190">
          <cell r="A2190">
            <v>0</v>
          </cell>
          <cell r="B2190">
            <v>0</v>
          </cell>
          <cell r="C2190">
            <v>0</v>
          </cell>
        </row>
        <row r="2191">
          <cell r="A2191">
            <v>0</v>
          </cell>
          <cell r="B2191">
            <v>0</v>
          </cell>
          <cell r="C2191">
            <v>0</v>
          </cell>
        </row>
        <row r="2192">
          <cell r="A2192">
            <v>0</v>
          </cell>
          <cell r="B2192">
            <v>0</v>
          </cell>
          <cell r="C2192">
            <v>0</v>
          </cell>
        </row>
        <row r="2193">
          <cell r="A2193">
            <v>0</v>
          </cell>
          <cell r="B2193">
            <v>0</v>
          </cell>
          <cell r="C2193">
            <v>0</v>
          </cell>
        </row>
        <row r="2194">
          <cell r="A2194">
            <v>0</v>
          </cell>
          <cell r="B2194">
            <v>0</v>
          </cell>
          <cell r="C2194">
            <v>0</v>
          </cell>
        </row>
        <row r="2195">
          <cell r="A2195">
            <v>0</v>
          </cell>
          <cell r="B2195">
            <v>0</v>
          </cell>
          <cell r="C2195">
            <v>0</v>
          </cell>
        </row>
        <row r="2196">
          <cell r="A2196">
            <v>0</v>
          </cell>
          <cell r="B2196">
            <v>0</v>
          </cell>
          <cell r="C2196">
            <v>0</v>
          </cell>
        </row>
        <row r="2197">
          <cell r="A2197">
            <v>0</v>
          </cell>
          <cell r="B2197">
            <v>0</v>
          </cell>
          <cell r="C2197">
            <v>0</v>
          </cell>
        </row>
        <row r="2198">
          <cell r="A2198">
            <v>0</v>
          </cell>
          <cell r="B2198">
            <v>0</v>
          </cell>
          <cell r="C2198">
            <v>0</v>
          </cell>
        </row>
        <row r="2199">
          <cell r="A2199">
            <v>0</v>
          </cell>
          <cell r="B2199">
            <v>0</v>
          </cell>
          <cell r="C2199">
            <v>0</v>
          </cell>
        </row>
        <row r="2200">
          <cell r="A2200">
            <v>0</v>
          </cell>
          <cell r="B2200">
            <v>0</v>
          </cell>
          <cell r="C2200">
            <v>0</v>
          </cell>
        </row>
        <row r="2201">
          <cell r="A2201">
            <v>0</v>
          </cell>
          <cell r="B2201">
            <v>0</v>
          </cell>
          <cell r="C2201">
            <v>0</v>
          </cell>
        </row>
        <row r="2202">
          <cell r="A2202">
            <v>0</v>
          </cell>
          <cell r="B2202">
            <v>0</v>
          </cell>
          <cell r="C2202">
            <v>0</v>
          </cell>
        </row>
        <row r="2203">
          <cell r="A2203">
            <v>0</v>
          </cell>
          <cell r="B2203">
            <v>0</v>
          </cell>
          <cell r="C2203">
            <v>0</v>
          </cell>
        </row>
        <row r="2204">
          <cell r="A2204">
            <v>0</v>
          </cell>
          <cell r="B2204">
            <v>0</v>
          </cell>
          <cell r="C2204">
            <v>0</v>
          </cell>
        </row>
        <row r="2205">
          <cell r="A2205">
            <v>0</v>
          </cell>
          <cell r="B2205">
            <v>0</v>
          </cell>
          <cell r="C2205">
            <v>0</v>
          </cell>
        </row>
        <row r="2206">
          <cell r="A2206">
            <v>0</v>
          </cell>
          <cell r="B2206">
            <v>0</v>
          </cell>
          <cell r="C2206">
            <v>0</v>
          </cell>
        </row>
        <row r="2207">
          <cell r="A2207">
            <v>0</v>
          </cell>
          <cell r="B2207">
            <v>0</v>
          </cell>
          <cell r="C2207">
            <v>0</v>
          </cell>
        </row>
        <row r="2208">
          <cell r="A2208">
            <v>0</v>
          </cell>
          <cell r="B2208">
            <v>0</v>
          </cell>
          <cell r="C2208">
            <v>0</v>
          </cell>
        </row>
        <row r="2209">
          <cell r="A2209">
            <v>0</v>
          </cell>
          <cell r="B2209">
            <v>0</v>
          </cell>
          <cell r="C2209">
            <v>0</v>
          </cell>
        </row>
        <row r="2210">
          <cell r="A2210">
            <v>0</v>
          </cell>
          <cell r="B2210">
            <v>0</v>
          </cell>
          <cell r="C2210">
            <v>0</v>
          </cell>
        </row>
        <row r="2211">
          <cell r="A2211">
            <v>0</v>
          </cell>
          <cell r="B2211">
            <v>0</v>
          </cell>
          <cell r="C2211">
            <v>0</v>
          </cell>
        </row>
        <row r="2212">
          <cell r="A2212">
            <v>0</v>
          </cell>
          <cell r="B2212">
            <v>0</v>
          </cell>
          <cell r="C2212">
            <v>0</v>
          </cell>
        </row>
        <row r="2213">
          <cell r="A2213">
            <v>0</v>
          </cell>
          <cell r="B2213">
            <v>0</v>
          </cell>
          <cell r="C2213">
            <v>0</v>
          </cell>
        </row>
        <row r="2214">
          <cell r="A2214">
            <v>0</v>
          </cell>
          <cell r="B2214">
            <v>0</v>
          </cell>
          <cell r="C2214">
            <v>0</v>
          </cell>
        </row>
        <row r="2215">
          <cell r="A2215">
            <v>0</v>
          </cell>
          <cell r="B2215">
            <v>0</v>
          </cell>
          <cell r="C2215">
            <v>0</v>
          </cell>
        </row>
        <row r="2216">
          <cell r="A2216">
            <v>0</v>
          </cell>
          <cell r="B2216">
            <v>0</v>
          </cell>
          <cell r="C2216">
            <v>0</v>
          </cell>
        </row>
        <row r="2217">
          <cell r="A2217">
            <v>0</v>
          </cell>
          <cell r="B2217">
            <v>0</v>
          </cell>
          <cell r="C2217">
            <v>0</v>
          </cell>
        </row>
        <row r="2218">
          <cell r="A2218">
            <v>0</v>
          </cell>
          <cell r="B2218">
            <v>0</v>
          </cell>
          <cell r="C2218">
            <v>0</v>
          </cell>
        </row>
        <row r="2219">
          <cell r="A2219">
            <v>0</v>
          </cell>
          <cell r="B2219">
            <v>0</v>
          </cell>
          <cell r="C2219">
            <v>0</v>
          </cell>
        </row>
        <row r="2220">
          <cell r="A2220">
            <v>0</v>
          </cell>
          <cell r="B2220">
            <v>0</v>
          </cell>
          <cell r="C2220">
            <v>0</v>
          </cell>
        </row>
        <row r="2221">
          <cell r="A2221">
            <v>0</v>
          </cell>
          <cell r="B2221">
            <v>0</v>
          </cell>
          <cell r="C2221">
            <v>0</v>
          </cell>
        </row>
        <row r="2222">
          <cell r="A2222">
            <v>0</v>
          </cell>
          <cell r="B2222">
            <v>0</v>
          </cell>
          <cell r="C2222">
            <v>0</v>
          </cell>
        </row>
        <row r="2223">
          <cell r="A2223">
            <v>0</v>
          </cell>
          <cell r="B2223">
            <v>0</v>
          </cell>
          <cell r="C2223">
            <v>0</v>
          </cell>
        </row>
        <row r="2224">
          <cell r="A2224">
            <v>0</v>
          </cell>
          <cell r="B2224">
            <v>0</v>
          </cell>
          <cell r="C2224">
            <v>0</v>
          </cell>
        </row>
        <row r="2225">
          <cell r="A2225">
            <v>0</v>
          </cell>
          <cell r="B2225">
            <v>0</v>
          </cell>
          <cell r="C2225">
            <v>0</v>
          </cell>
        </row>
        <row r="2226">
          <cell r="A2226">
            <v>0</v>
          </cell>
          <cell r="B2226">
            <v>0</v>
          </cell>
          <cell r="C2226">
            <v>0</v>
          </cell>
        </row>
        <row r="2227">
          <cell r="A2227">
            <v>0</v>
          </cell>
          <cell r="B2227">
            <v>0</v>
          </cell>
          <cell r="C2227">
            <v>0</v>
          </cell>
        </row>
        <row r="2228">
          <cell r="A2228">
            <v>0</v>
          </cell>
          <cell r="B2228">
            <v>0</v>
          </cell>
          <cell r="C2228">
            <v>0</v>
          </cell>
        </row>
        <row r="2229">
          <cell r="A2229">
            <v>0</v>
          </cell>
          <cell r="B2229">
            <v>0</v>
          </cell>
          <cell r="C2229">
            <v>0</v>
          </cell>
        </row>
        <row r="2230">
          <cell r="A2230">
            <v>0</v>
          </cell>
          <cell r="B2230">
            <v>0</v>
          </cell>
          <cell r="C2230">
            <v>0</v>
          </cell>
        </row>
        <row r="2231">
          <cell r="A2231">
            <v>0</v>
          </cell>
          <cell r="B2231">
            <v>0</v>
          </cell>
          <cell r="C2231">
            <v>0</v>
          </cell>
        </row>
        <row r="2232">
          <cell r="A2232">
            <v>0</v>
          </cell>
          <cell r="B2232">
            <v>0</v>
          </cell>
          <cell r="C2232">
            <v>0</v>
          </cell>
        </row>
        <row r="2233">
          <cell r="A2233">
            <v>0</v>
          </cell>
          <cell r="B2233">
            <v>0</v>
          </cell>
          <cell r="C2233">
            <v>0</v>
          </cell>
        </row>
        <row r="2234">
          <cell r="A2234">
            <v>0</v>
          </cell>
          <cell r="B2234">
            <v>0</v>
          </cell>
          <cell r="C2234">
            <v>0</v>
          </cell>
        </row>
        <row r="2235">
          <cell r="A2235">
            <v>0</v>
          </cell>
          <cell r="B2235">
            <v>0</v>
          </cell>
          <cell r="C2235">
            <v>0</v>
          </cell>
        </row>
        <row r="2236">
          <cell r="A2236">
            <v>0</v>
          </cell>
          <cell r="B2236">
            <v>0</v>
          </cell>
          <cell r="C2236">
            <v>0</v>
          </cell>
        </row>
        <row r="2237">
          <cell r="A2237">
            <v>0</v>
          </cell>
          <cell r="B2237">
            <v>0</v>
          </cell>
          <cell r="C2237">
            <v>0</v>
          </cell>
        </row>
        <row r="2238">
          <cell r="A2238">
            <v>0</v>
          </cell>
          <cell r="B2238">
            <v>0</v>
          </cell>
          <cell r="C2238">
            <v>0</v>
          </cell>
        </row>
        <row r="2239">
          <cell r="A2239">
            <v>0</v>
          </cell>
          <cell r="B2239">
            <v>0</v>
          </cell>
          <cell r="C2239">
            <v>0</v>
          </cell>
        </row>
        <row r="2240">
          <cell r="A2240">
            <v>0</v>
          </cell>
          <cell r="B2240">
            <v>0</v>
          </cell>
          <cell r="C2240">
            <v>0</v>
          </cell>
        </row>
        <row r="2241">
          <cell r="A2241">
            <v>0</v>
          </cell>
          <cell r="B2241">
            <v>0</v>
          </cell>
          <cell r="C2241">
            <v>0</v>
          </cell>
        </row>
        <row r="2242">
          <cell r="A2242">
            <v>0</v>
          </cell>
          <cell r="B2242">
            <v>0</v>
          </cell>
          <cell r="C2242">
            <v>0</v>
          </cell>
        </row>
        <row r="2243">
          <cell r="A2243">
            <v>0</v>
          </cell>
          <cell r="B2243">
            <v>0</v>
          </cell>
          <cell r="C2243">
            <v>0</v>
          </cell>
        </row>
        <row r="2244">
          <cell r="A2244">
            <v>0</v>
          </cell>
          <cell r="B2244">
            <v>0</v>
          </cell>
          <cell r="C2244">
            <v>0</v>
          </cell>
        </row>
        <row r="2245">
          <cell r="A2245">
            <v>0</v>
          </cell>
          <cell r="B2245">
            <v>0</v>
          </cell>
          <cell r="C2245">
            <v>0</v>
          </cell>
        </row>
        <row r="2246">
          <cell r="A2246">
            <v>0</v>
          </cell>
          <cell r="B2246">
            <v>0</v>
          </cell>
          <cell r="C2246">
            <v>0</v>
          </cell>
        </row>
        <row r="2247">
          <cell r="A2247">
            <v>0</v>
          </cell>
          <cell r="B2247">
            <v>0</v>
          </cell>
          <cell r="C2247">
            <v>0</v>
          </cell>
        </row>
        <row r="2248">
          <cell r="A2248">
            <v>0</v>
          </cell>
          <cell r="B2248">
            <v>0</v>
          </cell>
          <cell r="C2248">
            <v>0</v>
          </cell>
        </row>
        <row r="2249">
          <cell r="A2249">
            <v>0</v>
          </cell>
          <cell r="B2249">
            <v>0</v>
          </cell>
          <cell r="C2249">
            <v>0</v>
          </cell>
        </row>
        <row r="2250">
          <cell r="A2250">
            <v>0</v>
          </cell>
          <cell r="B2250">
            <v>0</v>
          </cell>
          <cell r="C2250">
            <v>0</v>
          </cell>
        </row>
        <row r="2251">
          <cell r="A2251">
            <v>0</v>
          </cell>
          <cell r="B2251">
            <v>0</v>
          </cell>
          <cell r="C2251">
            <v>0</v>
          </cell>
        </row>
        <row r="2252">
          <cell r="A2252">
            <v>0</v>
          </cell>
          <cell r="B2252">
            <v>0</v>
          </cell>
          <cell r="C2252">
            <v>0</v>
          </cell>
        </row>
        <row r="2253">
          <cell r="A2253">
            <v>0</v>
          </cell>
          <cell r="B2253">
            <v>0</v>
          </cell>
          <cell r="C2253">
            <v>0</v>
          </cell>
        </row>
        <row r="2254">
          <cell r="A2254">
            <v>0</v>
          </cell>
          <cell r="B2254">
            <v>0</v>
          </cell>
          <cell r="C2254">
            <v>0</v>
          </cell>
        </row>
        <row r="2255">
          <cell r="A2255">
            <v>0</v>
          </cell>
          <cell r="B2255">
            <v>0</v>
          </cell>
          <cell r="C2255">
            <v>0</v>
          </cell>
        </row>
        <row r="2256">
          <cell r="A2256">
            <v>0</v>
          </cell>
          <cell r="B2256">
            <v>0</v>
          </cell>
          <cell r="C2256">
            <v>0</v>
          </cell>
        </row>
        <row r="2257">
          <cell r="A2257">
            <v>0</v>
          </cell>
          <cell r="B2257">
            <v>0</v>
          </cell>
          <cell r="C2257">
            <v>0</v>
          </cell>
        </row>
        <row r="2258">
          <cell r="A2258">
            <v>0</v>
          </cell>
          <cell r="B2258">
            <v>0</v>
          </cell>
          <cell r="C2258">
            <v>0</v>
          </cell>
        </row>
        <row r="2259">
          <cell r="A2259">
            <v>0</v>
          </cell>
          <cell r="B2259">
            <v>0</v>
          </cell>
          <cell r="C2259">
            <v>0</v>
          </cell>
        </row>
        <row r="2260">
          <cell r="A2260">
            <v>0</v>
          </cell>
          <cell r="B2260">
            <v>0</v>
          </cell>
          <cell r="C2260">
            <v>0</v>
          </cell>
        </row>
        <row r="2261">
          <cell r="A2261">
            <v>0</v>
          </cell>
          <cell r="B2261">
            <v>0</v>
          </cell>
          <cell r="C2261">
            <v>0</v>
          </cell>
        </row>
        <row r="2262">
          <cell r="A2262">
            <v>0</v>
          </cell>
          <cell r="B2262">
            <v>0</v>
          </cell>
          <cell r="C2262">
            <v>0</v>
          </cell>
        </row>
        <row r="2263">
          <cell r="A2263">
            <v>0</v>
          </cell>
          <cell r="B2263">
            <v>0</v>
          </cell>
          <cell r="C2263">
            <v>0</v>
          </cell>
        </row>
        <row r="2264">
          <cell r="A2264">
            <v>0</v>
          </cell>
          <cell r="B2264">
            <v>0</v>
          </cell>
          <cell r="C2264">
            <v>0</v>
          </cell>
        </row>
        <row r="2265">
          <cell r="A2265">
            <v>0</v>
          </cell>
          <cell r="B2265">
            <v>0</v>
          </cell>
          <cell r="C2265">
            <v>0</v>
          </cell>
        </row>
        <row r="2266">
          <cell r="A2266">
            <v>0</v>
          </cell>
          <cell r="B2266">
            <v>0</v>
          </cell>
          <cell r="C2266">
            <v>0</v>
          </cell>
        </row>
        <row r="2267">
          <cell r="A2267">
            <v>0</v>
          </cell>
          <cell r="B2267">
            <v>0</v>
          </cell>
          <cell r="C2267">
            <v>0</v>
          </cell>
        </row>
        <row r="2268">
          <cell r="A2268">
            <v>0</v>
          </cell>
          <cell r="B2268">
            <v>0</v>
          </cell>
          <cell r="C2268">
            <v>0</v>
          </cell>
        </row>
        <row r="2269">
          <cell r="A2269">
            <v>0</v>
          </cell>
          <cell r="B2269">
            <v>0</v>
          </cell>
          <cell r="C2269">
            <v>0</v>
          </cell>
        </row>
        <row r="2270">
          <cell r="A2270">
            <v>0</v>
          </cell>
          <cell r="B2270">
            <v>0</v>
          </cell>
          <cell r="C2270">
            <v>0</v>
          </cell>
        </row>
        <row r="2271">
          <cell r="A2271">
            <v>0</v>
          </cell>
          <cell r="B2271">
            <v>0</v>
          </cell>
          <cell r="C2271">
            <v>0</v>
          </cell>
        </row>
        <row r="2272">
          <cell r="A2272">
            <v>0</v>
          </cell>
          <cell r="B2272">
            <v>0</v>
          </cell>
          <cell r="C2272">
            <v>0</v>
          </cell>
        </row>
        <row r="2273">
          <cell r="A2273">
            <v>0</v>
          </cell>
          <cell r="B2273">
            <v>0</v>
          </cell>
          <cell r="C2273">
            <v>0</v>
          </cell>
        </row>
        <row r="2274">
          <cell r="A2274">
            <v>0</v>
          </cell>
          <cell r="B2274">
            <v>0</v>
          </cell>
          <cell r="C2274">
            <v>0</v>
          </cell>
        </row>
        <row r="2275">
          <cell r="A2275">
            <v>0</v>
          </cell>
          <cell r="B2275">
            <v>0</v>
          </cell>
          <cell r="C2275">
            <v>0</v>
          </cell>
        </row>
        <row r="2276">
          <cell r="A2276">
            <v>0</v>
          </cell>
          <cell r="B2276">
            <v>0</v>
          </cell>
          <cell r="C2276">
            <v>0</v>
          </cell>
        </row>
        <row r="2277">
          <cell r="A2277">
            <v>0</v>
          </cell>
          <cell r="B2277">
            <v>0</v>
          </cell>
          <cell r="C2277">
            <v>0</v>
          </cell>
        </row>
        <row r="2278">
          <cell r="A2278">
            <v>0</v>
          </cell>
          <cell r="B2278">
            <v>0</v>
          </cell>
          <cell r="C2278">
            <v>0</v>
          </cell>
        </row>
        <row r="2279">
          <cell r="A2279">
            <v>0</v>
          </cell>
          <cell r="B2279">
            <v>0</v>
          </cell>
          <cell r="C2279">
            <v>0</v>
          </cell>
        </row>
        <row r="2280">
          <cell r="A2280">
            <v>0</v>
          </cell>
          <cell r="B2280">
            <v>0</v>
          </cell>
          <cell r="C2280">
            <v>0</v>
          </cell>
        </row>
        <row r="2281">
          <cell r="A2281">
            <v>0</v>
          </cell>
          <cell r="B2281">
            <v>0</v>
          </cell>
          <cell r="C2281">
            <v>0</v>
          </cell>
        </row>
        <row r="2282">
          <cell r="A2282">
            <v>0</v>
          </cell>
          <cell r="B2282">
            <v>0</v>
          </cell>
          <cell r="C2282">
            <v>0</v>
          </cell>
        </row>
        <row r="2283">
          <cell r="A2283">
            <v>0</v>
          </cell>
          <cell r="B2283">
            <v>0</v>
          </cell>
          <cell r="C2283">
            <v>0</v>
          </cell>
        </row>
        <row r="2284">
          <cell r="A2284">
            <v>0</v>
          </cell>
          <cell r="B2284">
            <v>0</v>
          </cell>
          <cell r="C2284">
            <v>0</v>
          </cell>
        </row>
        <row r="2285">
          <cell r="A2285">
            <v>0</v>
          </cell>
          <cell r="B2285">
            <v>0</v>
          </cell>
          <cell r="C2285">
            <v>0</v>
          </cell>
        </row>
        <row r="2286">
          <cell r="A2286">
            <v>0</v>
          </cell>
          <cell r="B2286">
            <v>0</v>
          </cell>
          <cell r="C2286">
            <v>0</v>
          </cell>
        </row>
        <row r="2287">
          <cell r="A2287">
            <v>0</v>
          </cell>
          <cell r="B2287">
            <v>0</v>
          </cell>
          <cell r="C2287">
            <v>0</v>
          </cell>
        </row>
        <row r="2288">
          <cell r="A2288">
            <v>0</v>
          </cell>
          <cell r="B2288">
            <v>0</v>
          </cell>
          <cell r="C2288">
            <v>0</v>
          </cell>
        </row>
        <row r="2289">
          <cell r="A2289">
            <v>0</v>
          </cell>
          <cell r="B2289">
            <v>0</v>
          </cell>
          <cell r="C2289">
            <v>0</v>
          </cell>
        </row>
        <row r="2290">
          <cell r="A2290">
            <v>0</v>
          </cell>
          <cell r="B2290">
            <v>0</v>
          </cell>
          <cell r="C2290">
            <v>0</v>
          </cell>
        </row>
        <row r="2291">
          <cell r="A2291">
            <v>0</v>
          </cell>
          <cell r="B2291">
            <v>0</v>
          </cell>
          <cell r="C2291">
            <v>0</v>
          </cell>
        </row>
        <row r="2292">
          <cell r="A2292">
            <v>0</v>
          </cell>
          <cell r="B2292">
            <v>0</v>
          </cell>
          <cell r="C2292">
            <v>0</v>
          </cell>
        </row>
        <row r="2293">
          <cell r="A2293">
            <v>0</v>
          </cell>
          <cell r="B2293">
            <v>0</v>
          </cell>
          <cell r="C2293">
            <v>0</v>
          </cell>
        </row>
        <row r="2294">
          <cell r="A2294">
            <v>0</v>
          </cell>
          <cell r="B2294">
            <v>0</v>
          </cell>
          <cell r="C2294">
            <v>0</v>
          </cell>
        </row>
        <row r="2295">
          <cell r="A2295">
            <v>0</v>
          </cell>
          <cell r="B2295">
            <v>0</v>
          </cell>
          <cell r="C2295">
            <v>0</v>
          </cell>
        </row>
        <row r="2296">
          <cell r="A2296">
            <v>0</v>
          </cell>
          <cell r="B2296">
            <v>0</v>
          </cell>
          <cell r="C2296">
            <v>0</v>
          </cell>
        </row>
        <row r="2297">
          <cell r="A2297">
            <v>0</v>
          </cell>
          <cell r="B2297">
            <v>0</v>
          </cell>
          <cell r="C2297">
            <v>0</v>
          </cell>
        </row>
        <row r="2298">
          <cell r="A2298">
            <v>0</v>
          </cell>
          <cell r="B2298">
            <v>0</v>
          </cell>
          <cell r="C2298">
            <v>0</v>
          </cell>
        </row>
        <row r="2299">
          <cell r="A2299">
            <v>0</v>
          </cell>
          <cell r="B2299">
            <v>0</v>
          </cell>
          <cell r="C2299">
            <v>0</v>
          </cell>
        </row>
        <row r="2300">
          <cell r="A2300">
            <v>0</v>
          </cell>
          <cell r="B2300">
            <v>0</v>
          </cell>
          <cell r="C2300">
            <v>0</v>
          </cell>
        </row>
        <row r="2301">
          <cell r="A2301">
            <v>0</v>
          </cell>
          <cell r="B2301">
            <v>0</v>
          </cell>
          <cell r="C2301">
            <v>0</v>
          </cell>
        </row>
        <row r="2302">
          <cell r="A2302">
            <v>0</v>
          </cell>
          <cell r="B2302">
            <v>0</v>
          </cell>
          <cell r="C2302">
            <v>0</v>
          </cell>
        </row>
        <row r="2303">
          <cell r="A2303">
            <v>0</v>
          </cell>
          <cell r="B2303">
            <v>0</v>
          </cell>
          <cell r="C2303">
            <v>0</v>
          </cell>
        </row>
        <row r="2304">
          <cell r="A2304">
            <v>0</v>
          </cell>
          <cell r="B2304">
            <v>0</v>
          </cell>
          <cell r="C2304">
            <v>0</v>
          </cell>
        </row>
        <row r="2305">
          <cell r="A2305">
            <v>0</v>
          </cell>
          <cell r="B2305">
            <v>0</v>
          </cell>
          <cell r="C2305">
            <v>0</v>
          </cell>
        </row>
        <row r="2306">
          <cell r="A2306">
            <v>0</v>
          </cell>
          <cell r="B2306">
            <v>0</v>
          </cell>
          <cell r="C2306">
            <v>0</v>
          </cell>
        </row>
        <row r="2307">
          <cell r="A2307">
            <v>0</v>
          </cell>
          <cell r="B2307">
            <v>0</v>
          </cell>
          <cell r="C2307">
            <v>0</v>
          </cell>
        </row>
        <row r="2308">
          <cell r="A2308">
            <v>0</v>
          </cell>
          <cell r="B2308">
            <v>0</v>
          </cell>
          <cell r="C2308">
            <v>0</v>
          </cell>
        </row>
        <row r="2309">
          <cell r="A2309">
            <v>0</v>
          </cell>
          <cell r="B2309">
            <v>0</v>
          </cell>
          <cell r="C2309">
            <v>0</v>
          </cell>
        </row>
        <row r="2310">
          <cell r="A2310">
            <v>0</v>
          </cell>
          <cell r="B2310">
            <v>0</v>
          </cell>
          <cell r="C2310">
            <v>0</v>
          </cell>
        </row>
        <row r="2311">
          <cell r="A2311">
            <v>0</v>
          </cell>
          <cell r="B2311">
            <v>0</v>
          </cell>
          <cell r="C2311">
            <v>0</v>
          </cell>
        </row>
        <row r="2312">
          <cell r="A2312">
            <v>0</v>
          </cell>
          <cell r="B2312">
            <v>0</v>
          </cell>
          <cell r="C2312">
            <v>0</v>
          </cell>
        </row>
        <row r="2313">
          <cell r="A2313">
            <v>0</v>
          </cell>
          <cell r="B2313">
            <v>0</v>
          </cell>
          <cell r="C2313">
            <v>0</v>
          </cell>
        </row>
        <row r="2314">
          <cell r="A2314">
            <v>0</v>
          </cell>
          <cell r="B2314">
            <v>0</v>
          </cell>
          <cell r="C2314">
            <v>0</v>
          </cell>
        </row>
        <row r="2315">
          <cell r="A2315">
            <v>0</v>
          </cell>
          <cell r="B2315">
            <v>0</v>
          </cell>
          <cell r="C2315">
            <v>0</v>
          </cell>
        </row>
        <row r="2316">
          <cell r="A2316">
            <v>0</v>
          </cell>
          <cell r="B2316">
            <v>0</v>
          </cell>
          <cell r="C2316">
            <v>0</v>
          </cell>
        </row>
        <row r="2317">
          <cell r="A2317">
            <v>0</v>
          </cell>
          <cell r="B2317">
            <v>0</v>
          </cell>
          <cell r="C2317">
            <v>0</v>
          </cell>
        </row>
        <row r="2318">
          <cell r="A2318">
            <v>0</v>
          </cell>
          <cell r="B2318">
            <v>0</v>
          </cell>
          <cell r="C2318">
            <v>0</v>
          </cell>
        </row>
        <row r="2319">
          <cell r="A2319">
            <v>0</v>
          </cell>
          <cell r="B2319">
            <v>0</v>
          </cell>
          <cell r="C2319">
            <v>0</v>
          </cell>
        </row>
        <row r="2320">
          <cell r="A2320">
            <v>0</v>
          </cell>
          <cell r="B2320">
            <v>0</v>
          </cell>
          <cell r="C2320">
            <v>0</v>
          </cell>
        </row>
        <row r="2321">
          <cell r="A2321">
            <v>0</v>
          </cell>
          <cell r="B2321">
            <v>0</v>
          </cell>
          <cell r="C2321">
            <v>0</v>
          </cell>
        </row>
        <row r="2322">
          <cell r="A2322">
            <v>0</v>
          </cell>
          <cell r="B2322">
            <v>0</v>
          </cell>
          <cell r="C2322">
            <v>0</v>
          </cell>
        </row>
        <row r="2323">
          <cell r="A2323">
            <v>0</v>
          </cell>
          <cell r="B2323">
            <v>0</v>
          </cell>
          <cell r="C2323">
            <v>0</v>
          </cell>
        </row>
        <row r="2324">
          <cell r="A2324">
            <v>0</v>
          </cell>
          <cell r="B2324">
            <v>0</v>
          </cell>
          <cell r="C2324">
            <v>0</v>
          </cell>
        </row>
        <row r="2325">
          <cell r="A2325">
            <v>0</v>
          </cell>
          <cell r="B2325">
            <v>0</v>
          </cell>
          <cell r="C2325">
            <v>0</v>
          </cell>
        </row>
        <row r="2326">
          <cell r="A2326">
            <v>0</v>
          </cell>
          <cell r="B2326">
            <v>0</v>
          </cell>
          <cell r="C2326">
            <v>0</v>
          </cell>
        </row>
        <row r="2327">
          <cell r="A2327">
            <v>0</v>
          </cell>
          <cell r="B2327">
            <v>0</v>
          </cell>
          <cell r="C2327">
            <v>0</v>
          </cell>
        </row>
        <row r="2328">
          <cell r="A2328">
            <v>0</v>
          </cell>
          <cell r="B2328">
            <v>0</v>
          </cell>
          <cell r="C2328">
            <v>0</v>
          </cell>
        </row>
        <row r="2329">
          <cell r="A2329">
            <v>0</v>
          </cell>
          <cell r="B2329">
            <v>0</v>
          </cell>
          <cell r="C2329">
            <v>0</v>
          </cell>
        </row>
        <row r="2330">
          <cell r="A2330">
            <v>0</v>
          </cell>
          <cell r="B2330">
            <v>0</v>
          </cell>
          <cell r="C2330">
            <v>0</v>
          </cell>
        </row>
        <row r="2331">
          <cell r="A2331">
            <v>0</v>
          </cell>
          <cell r="B2331">
            <v>0</v>
          </cell>
          <cell r="C2331">
            <v>0</v>
          </cell>
        </row>
        <row r="2332">
          <cell r="A2332">
            <v>0</v>
          </cell>
          <cell r="B2332">
            <v>0</v>
          </cell>
          <cell r="C2332">
            <v>0</v>
          </cell>
        </row>
        <row r="2333">
          <cell r="A2333">
            <v>0</v>
          </cell>
          <cell r="B2333">
            <v>0</v>
          </cell>
          <cell r="C2333">
            <v>0</v>
          </cell>
        </row>
        <row r="2334">
          <cell r="A2334">
            <v>0</v>
          </cell>
          <cell r="B2334">
            <v>0</v>
          </cell>
          <cell r="C2334">
            <v>0</v>
          </cell>
        </row>
        <row r="2335">
          <cell r="A2335">
            <v>0</v>
          </cell>
          <cell r="B2335">
            <v>0</v>
          </cell>
          <cell r="C2335">
            <v>0</v>
          </cell>
        </row>
        <row r="2336">
          <cell r="A2336">
            <v>0</v>
          </cell>
          <cell r="B2336">
            <v>0</v>
          </cell>
          <cell r="C2336">
            <v>0</v>
          </cell>
        </row>
        <row r="2337">
          <cell r="A2337">
            <v>0</v>
          </cell>
          <cell r="B2337">
            <v>0</v>
          </cell>
          <cell r="C2337">
            <v>0</v>
          </cell>
        </row>
        <row r="2338">
          <cell r="A2338">
            <v>0</v>
          </cell>
          <cell r="B2338">
            <v>0</v>
          </cell>
          <cell r="C2338">
            <v>0</v>
          </cell>
        </row>
        <row r="2339">
          <cell r="A2339">
            <v>0</v>
          </cell>
          <cell r="B2339">
            <v>0</v>
          </cell>
          <cell r="C2339">
            <v>0</v>
          </cell>
        </row>
        <row r="2340">
          <cell r="A2340">
            <v>0</v>
          </cell>
          <cell r="B2340">
            <v>0</v>
          </cell>
          <cell r="C2340">
            <v>0</v>
          </cell>
        </row>
        <row r="2341">
          <cell r="A2341">
            <v>0</v>
          </cell>
          <cell r="B2341">
            <v>0</v>
          </cell>
          <cell r="C2341">
            <v>0</v>
          </cell>
        </row>
        <row r="2342">
          <cell r="A2342">
            <v>0</v>
          </cell>
          <cell r="B2342">
            <v>0</v>
          </cell>
          <cell r="C2342">
            <v>0</v>
          </cell>
        </row>
        <row r="2343">
          <cell r="A2343">
            <v>0</v>
          </cell>
          <cell r="B2343">
            <v>0</v>
          </cell>
          <cell r="C2343">
            <v>0</v>
          </cell>
        </row>
        <row r="2344">
          <cell r="A2344">
            <v>0</v>
          </cell>
          <cell r="B2344">
            <v>0</v>
          </cell>
          <cell r="C2344">
            <v>0</v>
          </cell>
        </row>
        <row r="2345">
          <cell r="A2345">
            <v>0</v>
          </cell>
          <cell r="B2345">
            <v>0</v>
          </cell>
          <cell r="C2345">
            <v>0</v>
          </cell>
        </row>
        <row r="2346">
          <cell r="A2346">
            <v>0</v>
          </cell>
          <cell r="B2346">
            <v>0</v>
          </cell>
          <cell r="C2346">
            <v>0</v>
          </cell>
        </row>
        <row r="2347">
          <cell r="A2347">
            <v>0</v>
          </cell>
          <cell r="B2347">
            <v>0</v>
          </cell>
          <cell r="C2347">
            <v>0</v>
          </cell>
        </row>
        <row r="2348">
          <cell r="A2348">
            <v>0</v>
          </cell>
          <cell r="B2348">
            <v>0</v>
          </cell>
          <cell r="C2348">
            <v>0</v>
          </cell>
        </row>
        <row r="2349">
          <cell r="A2349">
            <v>0</v>
          </cell>
          <cell r="B2349">
            <v>0</v>
          </cell>
          <cell r="C2349">
            <v>0</v>
          </cell>
        </row>
        <row r="2350">
          <cell r="A2350">
            <v>0</v>
          </cell>
          <cell r="B2350">
            <v>0</v>
          </cell>
          <cell r="C2350">
            <v>0</v>
          </cell>
        </row>
        <row r="2351">
          <cell r="A2351">
            <v>0</v>
          </cell>
          <cell r="B2351">
            <v>0</v>
          </cell>
          <cell r="C2351">
            <v>0</v>
          </cell>
        </row>
        <row r="2352">
          <cell r="A2352">
            <v>0</v>
          </cell>
          <cell r="B2352">
            <v>0</v>
          </cell>
          <cell r="C2352">
            <v>0</v>
          </cell>
        </row>
        <row r="2353">
          <cell r="A2353">
            <v>0</v>
          </cell>
          <cell r="B2353">
            <v>0</v>
          </cell>
          <cell r="C2353">
            <v>0</v>
          </cell>
        </row>
        <row r="2354">
          <cell r="A2354">
            <v>0</v>
          </cell>
          <cell r="B2354">
            <v>0</v>
          </cell>
          <cell r="C2354">
            <v>0</v>
          </cell>
        </row>
        <row r="2355">
          <cell r="A2355">
            <v>0</v>
          </cell>
          <cell r="B2355">
            <v>0</v>
          </cell>
          <cell r="C2355">
            <v>0</v>
          </cell>
        </row>
        <row r="2356">
          <cell r="A2356">
            <v>0</v>
          </cell>
          <cell r="B2356">
            <v>0</v>
          </cell>
          <cell r="C2356">
            <v>0</v>
          </cell>
        </row>
        <row r="2357">
          <cell r="A2357">
            <v>0</v>
          </cell>
          <cell r="B2357">
            <v>0</v>
          </cell>
          <cell r="C2357">
            <v>0</v>
          </cell>
        </row>
        <row r="2358">
          <cell r="A2358">
            <v>0</v>
          </cell>
          <cell r="B2358">
            <v>0</v>
          </cell>
          <cell r="C2358">
            <v>0</v>
          </cell>
        </row>
        <row r="2359">
          <cell r="A2359">
            <v>0</v>
          </cell>
          <cell r="B2359">
            <v>0</v>
          </cell>
          <cell r="C2359">
            <v>0</v>
          </cell>
        </row>
        <row r="2360">
          <cell r="A2360">
            <v>0</v>
          </cell>
          <cell r="B2360">
            <v>0</v>
          </cell>
          <cell r="C2360">
            <v>0</v>
          </cell>
        </row>
        <row r="2361">
          <cell r="A2361">
            <v>0</v>
          </cell>
          <cell r="B2361">
            <v>0</v>
          </cell>
          <cell r="C2361">
            <v>0</v>
          </cell>
        </row>
        <row r="2362">
          <cell r="A2362">
            <v>0</v>
          </cell>
          <cell r="B2362">
            <v>0</v>
          </cell>
          <cell r="C2362">
            <v>0</v>
          </cell>
        </row>
        <row r="2363">
          <cell r="A2363">
            <v>0</v>
          </cell>
          <cell r="B2363">
            <v>0</v>
          </cell>
          <cell r="C2363">
            <v>0</v>
          </cell>
        </row>
        <row r="2364">
          <cell r="A2364">
            <v>0</v>
          </cell>
          <cell r="B2364">
            <v>0</v>
          </cell>
          <cell r="C2364">
            <v>0</v>
          </cell>
        </row>
        <row r="2365">
          <cell r="A2365">
            <v>0</v>
          </cell>
          <cell r="B2365">
            <v>0</v>
          </cell>
          <cell r="C2365">
            <v>0</v>
          </cell>
        </row>
        <row r="2366">
          <cell r="A2366">
            <v>0</v>
          </cell>
          <cell r="B2366">
            <v>0</v>
          </cell>
          <cell r="C2366">
            <v>0</v>
          </cell>
        </row>
        <row r="2367">
          <cell r="A2367">
            <v>0</v>
          </cell>
          <cell r="B2367">
            <v>0</v>
          </cell>
          <cell r="C2367">
            <v>0</v>
          </cell>
        </row>
        <row r="2368">
          <cell r="A2368">
            <v>0</v>
          </cell>
          <cell r="B2368">
            <v>0</v>
          </cell>
          <cell r="C2368">
            <v>0</v>
          </cell>
        </row>
        <row r="2369">
          <cell r="A2369">
            <v>0</v>
          </cell>
          <cell r="B2369">
            <v>0</v>
          </cell>
          <cell r="C2369">
            <v>0</v>
          </cell>
        </row>
        <row r="2370">
          <cell r="A2370">
            <v>0</v>
          </cell>
          <cell r="B2370">
            <v>0</v>
          </cell>
          <cell r="C2370">
            <v>0</v>
          </cell>
        </row>
        <row r="2371">
          <cell r="A2371">
            <v>0</v>
          </cell>
          <cell r="B2371">
            <v>0</v>
          </cell>
          <cell r="C2371">
            <v>0</v>
          </cell>
        </row>
        <row r="2372">
          <cell r="A2372">
            <v>0</v>
          </cell>
          <cell r="B2372">
            <v>0</v>
          </cell>
          <cell r="C2372">
            <v>0</v>
          </cell>
        </row>
        <row r="2373">
          <cell r="A2373">
            <v>0</v>
          </cell>
          <cell r="B2373">
            <v>0</v>
          </cell>
          <cell r="C2373">
            <v>0</v>
          </cell>
        </row>
        <row r="2374">
          <cell r="A2374">
            <v>0</v>
          </cell>
          <cell r="B2374">
            <v>0</v>
          </cell>
          <cell r="C2374">
            <v>0</v>
          </cell>
        </row>
        <row r="2375">
          <cell r="A2375">
            <v>0</v>
          </cell>
          <cell r="B2375">
            <v>0</v>
          </cell>
          <cell r="C2375">
            <v>0</v>
          </cell>
        </row>
        <row r="2376">
          <cell r="A2376">
            <v>0</v>
          </cell>
          <cell r="B2376">
            <v>0</v>
          </cell>
          <cell r="C2376">
            <v>0</v>
          </cell>
        </row>
        <row r="2377">
          <cell r="A2377">
            <v>0</v>
          </cell>
          <cell r="B2377">
            <v>0</v>
          </cell>
          <cell r="C2377">
            <v>0</v>
          </cell>
        </row>
        <row r="2378">
          <cell r="A2378">
            <v>0</v>
          </cell>
          <cell r="B2378">
            <v>0</v>
          </cell>
          <cell r="C2378">
            <v>0</v>
          </cell>
        </row>
        <row r="2379">
          <cell r="A2379">
            <v>0</v>
          </cell>
          <cell r="B2379">
            <v>0</v>
          </cell>
          <cell r="C2379">
            <v>0</v>
          </cell>
        </row>
        <row r="2380">
          <cell r="A2380">
            <v>0</v>
          </cell>
          <cell r="B2380">
            <v>0</v>
          </cell>
          <cell r="C2380">
            <v>0</v>
          </cell>
        </row>
        <row r="2381">
          <cell r="A2381">
            <v>0</v>
          </cell>
          <cell r="B2381">
            <v>0</v>
          </cell>
          <cell r="C2381">
            <v>0</v>
          </cell>
        </row>
        <row r="2382">
          <cell r="A2382">
            <v>0</v>
          </cell>
          <cell r="B2382">
            <v>0</v>
          </cell>
          <cell r="C2382">
            <v>0</v>
          </cell>
        </row>
        <row r="2383">
          <cell r="A2383">
            <v>0</v>
          </cell>
          <cell r="B2383">
            <v>0</v>
          </cell>
          <cell r="C2383">
            <v>0</v>
          </cell>
        </row>
        <row r="2384">
          <cell r="A2384">
            <v>0</v>
          </cell>
          <cell r="B2384">
            <v>0</v>
          </cell>
          <cell r="C2384">
            <v>0</v>
          </cell>
        </row>
        <row r="2385">
          <cell r="A2385">
            <v>0</v>
          </cell>
          <cell r="B2385">
            <v>0</v>
          </cell>
          <cell r="C2385">
            <v>0</v>
          </cell>
        </row>
        <row r="2386">
          <cell r="A2386">
            <v>0</v>
          </cell>
          <cell r="B2386">
            <v>0</v>
          </cell>
          <cell r="C2386">
            <v>0</v>
          </cell>
        </row>
        <row r="2387">
          <cell r="A2387">
            <v>0</v>
          </cell>
          <cell r="B2387">
            <v>0</v>
          </cell>
          <cell r="C2387">
            <v>0</v>
          </cell>
        </row>
        <row r="2388">
          <cell r="A2388">
            <v>0</v>
          </cell>
          <cell r="B2388">
            <v>0</v>
          </cell>
          <cell r="C2388">
            <v>0</v>
          </cell>
        </row>
        <row r="2389">
          <cell r="A2389">
            <v>0</v>
          </cell>
          <cell r="B2389">
            <v>0</v>
          </cell>
          <cell r="C2389">
            <v>0</v>
          </cell>
        </row>
        <row r="2390">
          <cell r="A2390">
            <v>0</v>
          </cell>
          <cell r="B2390">
            <v>0</v>
          </cell>
          <cell r="C2390">
            <v>0</v>
          </cell>
        </row>
        <row r="2391">
          <cell r="A2391">
            <v>0</v>
          </cell>
          <cell r="B2391">
            <v>0</v>
          </cell>
          <cell r="C2391">
            <v>0</v>
          </cell>
        </row>
        <row r="2392">
          <cell r="A2392">
            <v>0</v>
          </cell>
          <cell r="B2392">
            <v>0</v>
          </cell>
          <cell r="C2392">
            <v>0</v>
          </cell>
        </row>
        <row r="2393">
          <cell r="A2393">
            <v>0</v>
          </cell>
          <cell r="B2393">
            <v>0</v>
          </cell>
          <cell r="C2393">
            <v>0</v>
          </cell>
        </row>
        <row r="2394">
          <cell r="A2394">
            <v>0</v>
          </cell>
          <cell r="B2394">
            <v>0</v>
          </cell>
          <cell r="C2394">
            <v>0</v>
          </cell>
        </row>
        <row r="2395">
          <cell r="A2395">
            <v>0</v>
          </cell>
          <cell r="B2395">
            <v>0</v>
          </cell>
          <cell r="C2395">
            <v>0</v>
          </cell>
        </row>
        <row r="2396">
          <cell r="A2396">
            <v>0</v>
          </cell>
          <cell r="B2396">
            <v>0</v>
          </cell>
          <cell r="C2396">
            <v>0</v>
          </cell>
        </row>
        <row r="2397">
          <cell r="A2397">
            <v>0</v>
          </cell>
          <cell r="B2397">
            <v>0</v>
          </cell>
          <cell r="C2397">
            <v>0</v>
          </cell>
        </row>
        <row r="2398">
          <cell r="A2398">
            <v>0</v>
          </cell>
          <cell r="B2398">
            <v>0</v>
          </cell>
          <cell r="C2398">
            <v>0</v>
          </cell>
        </row>
        <row r="2399">
          <cell r="A2399">
            <v>0</v>
          </cell>
          <cell r="B2399">
            <v>0</v>
          </cell>
          <cell r="C2399">
            <v>0</v>
          </cell>
        </row>
        <row r="2400">
          <cell r="A2400">
            <v>0</v>
          </cell>
          <cell r="B2400">
            <v>0</v>
          </cell>
          <cell r="C2400">
            <v>0</v>
          </cell>
        </row>
        <row r="2401">
          <cell r="A2401">
            <v>0</v>
          </cell>
          <cell r="B2401">
            <v>0</v>
          </cell>
          <cell r="C2401">
            <v>0</v>
          </cell>
        </row>
        <row r="2402">
          <cell r="A2402">
            <v>0</v>
          </cell>
          <cell r="B2402">
            <v>0</v>
          </cell>
          <cell r="C2402">
            <v>0</v>
          </cell>
        </row>
        <row r="2403">
          <cell r="A2403">
            <v>0</v>
          </cell>
          <cell r="B2403">
            <v>0</v>
          </cell>
          <cell r="C2403">
            <v>0</v>
          </cell>
        </row>
        <row r="2404">
          <cell r="A2404">
            <v>0</v>
          </cell>
          <cell r="B2404">
            <v>0</v>
          </cell>
          <cell r="C2404">
            <v>0</v>
          </cell>
        </row>
        <row r="2405">
          <cell r="A2405">
            <v>0</v>
          </cell>
          <cell r="B2405">
            <v>0</v>
          </cell>
          <cell r="C2405">
            <v>0</v>
          </cell>
        </row>
        <row r="2406">
          <cell r="A2406">
            <v>0</v>
          </cell>
          <cell r="B2406">
            <v>0</v>
          </cell>
          <cell r="C2406">
            <v>0</v>
          </cell>
        </row>
        <row r="2407">
          <cell r="A2407">
            <v>0</v>
          </cell>
          <cell r="B2407">
            <v>0</v>
          </cell>
          <cell r="C2407">
            <v>0</v>
          </cell>
        </row>
        <row r="2408">
          <cell r="A2408">
            <v>0</v>
          </cell>
          <cell r="B2408">
            <v>0</v>
          </cell>
          <cell r="C2408">
            <v>0</v>
          </cell>
        </row>
        <row r="2409">
          <cell r="A2409">
            <v>0</v>
          </cell>
          <cell r="B2409">
            <v>0</v>
          </cell>
          <cell r="C2409">
            <v>0</v>
          </cell>
        </row>
        <row r="2410">
          <cell r="A2410">
            <v>0</v>
          </cell>
          <cell r="B2410">
            <v>0</v>
          </cell>
          <cell r="C2410">
            <v>0</v>
          </cell>
        </row>
        <row r="2411">
          <cell r="A2411">
            <v>0</v>
          </cell>
          <cell r="B2411">
            <v>0</v>
          </cell>
          <cell r="C2411">
            <v>0</v>
          </cell>
        </row>
        <row r="2412">
          <cell r="A2412">
            <v>0</v>
          </cell>
          <cell r="B2412">
            <v>0</v>
          </cell>
          <cell r="C2412">
            <v>0</v>
          </cell>
        </row>
        <row r="2413">
          <cell r="A2413">
            <v>0</v>
          </cell>
          <cell r="B2413">
            <v>0</v>
          </cell>
          <cell r="C2413">
            <v>0</v>
          </cell>
        </row>
        <row r="2414">
          <cell r="A2414">
            <v>0</v>
          </cell>
          <cell r="B2414">
            <v>0</v>
          </cell>
          <cell r="C2414">
            <v>0</v>
          </cell>
        </row>
        <row r="2415">
          <cell r="A2415">
            <v>0</v>
          </cell>
          <cell r="B2415">
            <v>0</v>
          </cell>
          <cell r="C2415">
            <v>0</v>
          </cell>
        </row>
        <row r="2416">
          <cell r="A2416">
            <v>0</v>
          </cell>
          <cell r="B2416">
            <v>0</v>
          </cell>
          <cell r="C2416">
            <v>0</v>
          </cell>
        </row>
        <row r="2417">
          <cell r="A2417">
            <v>0</v>
          </cell>
          <cell r="B2417">
            <v>0</v>
          </cell>
          <cell r="C2417">
            <v>0</v>
          </cell>
        </row>
        <row r="2418">
          <cell r="A2418">
            <v>0</v>
          </cell>
          <cell r="B2418">
            <v>0</v>
          </cell>
          <cell r="C2418">
            <v>0</v>
          </cell>
        </row>
        <row r="2419">
          <cell r="A2419">
            <v>0</v>
          </cell>
          <cell r="B2419">
            <v>0</v>
          </cell>
          <cell r="C2419">
            <v>0</v>
          </cell>
        </row>
        <row r="2420">
          <cell r="A2420">
            <v>0</v>
          </cell>
          <cell r="B2420">
            <v>0</v>
          </cell>
          <cell r="C2420">
            <v>0</v>
          </cell>
        </row>
        <row r="2421">
          <cell r="A2421">
            <v>0</v>
          </cell>
          <cell r="B2421">
            <v>0</v>
          </cell>
          <cell r="C2421">
            <v>0</v>
          </cell>
        </row>
        <row r="2422">
          <cell r="A2422">
            <v>0</v>
          </cell>
          <cell r="B2422">
            <v>0</v>
          </cell>
          <cell r="C2422">
            <v>0</v>
          </cell>
        </row>
        <row r="2423">
          <cell r="A2423">
            <v>0</v>
          </cell>
          <cell r="B2423">
            <v>0</v>
          </cell>
          <cell r="C2423">
            <v>0</v>
          </cell>
        </row>
        <row r="2424">
          <cell r="A2424">
            <v>0</v>
          </cell>
          <cell r="B2424">
            <v>0</v>
          </cell>
          <cell r="C2424">
            <v>0</v>
          </cell>
        </row>
        <row r="2425">
          <cell r="A2425">
            <v>0</v>
          </cell>
          <cell r="B2425">
            <v>0</v>
          </cell>
          <cell r="C2425">
            <v>0</v>
          </cell>
        </row>
        <row r="2426">
          <cell r="A2426">
            <v>0</v>
          </cell>
          <cell r="B2426">
            <v>0</v>
          </cell>
          <cell r="C2426">
            <v>0</v>
          </cell>
        </row>
        <row r="2427">
          <cell r="A2427">
            <v>0</v>
          </cell>
          <cell r="B2427">
            <v>0</v>
          </cell>
          <cell r="C2427">
            <v>0</v>
          </cell>
        </row>
        <row r="2428">
          <cell r="A2428">
            <v>0</v>
          </cell>
          <cell r="B2428">
            <v>0</v>
          </cell>
          <cell r="C2428">
            <v>0</v>
          </cell>
        </row>
        <row r="2429">
          <cell r="A2429">
            <v>0</v>
          </cell>
          <cell r="B2429">
            <v>0</v>
          </cell>
          <cell r="C2429">
            <v>0</v>
          </cell>
        </row>
        <row r="2430">
          <cell r="A2430">
            <v>0</v>
          </cell>
          <cell r="B2430">
            <v>0</v>
          </cell>
          <cell r="C2430">
            <v>0</v>
          </cell>
        </row>
        <row r="2431">
          <cell r="A2431">
            <v>0</v>
          </cell>
          <cell r="B2431">
            <v>0</v>
          </cell>
          <cell r="C2431">
            <v>0</v>
          </cell>
        </row>
        <row r="2432">
          <cell r="A2432">
            <v>0</v>
          </cell>
          <cell r="B2432">
            <v>0</v>
          </cell>
          <cell r="C2432">
            <v>0</v>
          </cell>
        </row>
        <row r="2433">
          <cell r="A2433">
            <v>0</v>
          </cell>
          <cell r="B2433">
            <v>0</v>
          </cell>
          <cell r="C2433">
            <v>0</v>
          </cell>
        </row>
        <row r="2434">
          <cell r="A2434">
            <v>0</v>
          </cell>
          <cell r="B2434">
            <v>0</v>
          </cell>
          <cell r="C2434">
            <v>0</v>
          </cell>
        </row>
        <row r="2435">
          <cell r="A2435">
            <v>0</v>
          </cell>
          <cell r="B2435">
            <v>0</v>
          </cell>
          <cell r="C2435">
            <v>0</v>
          </cell>
        </row>
        <row r="2436">
          <cell r="A2436">
            <v>0</v>
          </cell>
          <cell r="B2436">
            <v>0</v>
          </cell>
          <cell r="C2436">
            <v>0</v>
          </cell>
        </row>
        <row r="2437">
          <cell r="A2437">
            <v>0</v>
          </cell>
          <cell r="B2437">
            <v>0</v>
          </cell>
          <cell r="C2437">
            <v>0</v>
          </cell>
        </row>
        <row r="2438">
          <cell r="A2438">
            <v>0</v>
          </cell>
          <cell r="B2438">
            <v>0</v>
          </cell>
          <cell r="C2438">
            <v>0</v>
          </cell>
        </row>
        <row r="2439">
          <cell r="A2439">
            <v>0</v>
          </cell>
          <cell r="B2439">
            <v>0</v>
          </cell>
          <cell r="C2439">
            <v>0</v>
          </cell>
        </row>
        <row r="2440">
          <cell r="A2440">
            <v>0</v>
          </cell>
          <cell r="B2440">
            <v>0</v>
          </cell>
          <cell r="C2440">
            <v>0</v>
          </cell>
        </row>
        <row r="2441">
          <cell r="A2441">
            <v>0</v>
          </cell>
          <cell r="B2441">
            <v>0</v>
          </cell>
          <cell r="C2441">
            <v>0</v>
          </cell>
        </row>
        <row r="2442">
          <cell r="A2442">
            <v>0</v>
          </cell>
          <cell r="B2442">
            <v>0</v>
          </cell>
          <cell r="C2442">
            <v>0</v>
          </cell>
        </row>
        <row r="2443">
          <cell r="A2443">
            <v>0</v>
          </cell>
          <cell r="B2443">
            <v>0</v>
          </cell>
          <cell r="C2443">
            <v>0</v>
          </cell>
        </row>
        <row r="2444">
          <cell r="A2444">
            <v>0</v>
          </cell>
          <cell r="B2444">
            <v>0</v>
          </cell>
          <cell r="C2444">
            <v>0</v>
          </cell>
        </row>
        <row r="2445">
          <cell r="A2445">
            <v>0</v>
          </cell>
          <cell r="B2445">
            <v>0</v>
          </cell>
          <cell r="C2445">
            <v>0</v>
          </cell>
        </row>
        <row r="2446">
          <cell r="A2446">
            <v>0</v>
          </cell>
          <cell r="B2446">
            <v>0</v>
          </cell>
          <cell r="C2446">
            <v>0</v>
          </cell>
        </row>
        <row r="2447">
          <cell r="A2447">
            <v>0</v>
          </cell>
          <cell r="B2447">
            <v>0</v>
          </cell>
          <cell r="C2447">
            <v>0</v>
          </cell>
        </row>
        <row r="2448">
          <cell r="A2448">
            <v>0</v>
          </cell>
          <cell r="B2448">
            <v>0</v>
          </cell>
          <cell r="C2448">
            <v>0</v>
          </cell>
        </row>
        <row r="2449">
          <cell r="A2449">
            <v>0</v>
          </cell>
          <cell r="B2449">
            <v>0</v>
          </cell>
          <cell r="C2449">
            <v>0</v>
          </cell>
        </row>
        <row r="2450">
          <cell r="A2450">
            <v>0</v>
          </cell>
          <cell r="B2450">
            <v>0</v>
          </cell>
          <cell r="C2450">
            <v>0</v>
          </cell>
        </row>
        <row r="2451">
          <cell r="A2451">
            <v>0</v>
          </cell>
          <cell r="B2451">
            <v>0</v>
          </cell>
          <cell r="C2451">
            <v>0</v>
          </cell>
        </row>
        <row r="2452">
          <cell r="A2452">
            <v>0</v>
          </cell>
          <cell r="B2452">
            <v>0</v>
          </cell>
          <cell r="C2452">
            <v>0</v>
          </cell>
        </row>
        <row r="2453">
          <cell r="A2453">
            <v>0</v>
          </cell>
          <cell r="B2453">
            <v>0</v>
          </cell>
          <cell r="C2453">
            <v>0</v>
          </cell>
        </row>
        <row r="2454">
          <cell r="A2454">
            <v>0</v>
          </cell>
          <cell r="B2454">
            <v>0</v>
          </cell>
          <cell r="C2454">
            <v>0</v>
          </cell>
        </row>
        <row r="2455">
          <cell r="A2455">
            <v>0</v>
          </cell>
          <cell r="B2455">
            <v>0</v>
          </cell>
          <cell r="C2455">
            <v>0</v>
          </cell>
        </row>
        <row r="2456">
          <cell r="A2456">
            <v>0</v>
          </cell>
          <cell r="B2456">
            <v>0</v>
          </cell>
          <cell r="C2456">
            <v>0</v>
          </cell>
        </row>
        <row r="2457">
          <cell r="A2457">
            <v>0</v>
          </cell>
          <cell r="B2457">
            <v>0</v>
          </cell>
          <cell r="C2457">
            <v>0</v>
          </cell>
        </row>
        <row r="2458">
          <cell r="A2458">
            <v>0</v>
          </cell>
          <cell r="B2458">
            <v>0</v>
          </cell>
          <cell r="C2458">
            <v>0</v>
          </cell>
        </row>
        <row r="2459">
          <cell r="A2459">
            <v>0</v>
          </cell>
          <cell r="B2459">
            <v>0</v>
          </cell>
          <cell r="C2459">
            <v>0</v>
          </cell>
        </row>
        <row r="2460">
          <cell r="A2460">
            <v>0</v>
          </cell>
          <cell r="B2460">
            <v>0</v>
          </cell>
          <cell r="C2460">
            <v>0</v>
          </cell>
        </row>
        <row r="2461">
          <cell r="A2461">
            <v>0</v>
          </cell>
          <cell r="B2461">
            <v>0</v>
          </cell>
          <cell r="C2461">
            <v>0</v>
          </cell>
        </row>
        <row r="2462">
          <cell r="A2462">
            <v>0</v>
          </cell>
          <cell r="B2462">
            <v>0</v>
          </cell>
          <cell r="C2462">
            <v>0</v>
          </cell>
        </row>
        <row r="2463">
          <cell r="A2463">
            <v>0</v>
          </cell>
          <cell r="B2463">
            <v>0</v>
          </cell>
          <cell r="C2463">
            <v>0</v>
          </cell>
        </row>
        <row r="2464">
          <cell r="A2464">
            <v>0</v>
          </cell>
          <cell r="B2464">
            <v>0</v>
          </cell>
          <cell r="C2464">
            <v>0</v>
          </cell>
        </row>
        <row r="2465">
          <cell r="A2465">
            <v>0</v>
          </cell>
          <cell r="B2465">
            <v>0</v>
          </cell>
          <cell r="C2465">
            <v>0</v>
          </cell>
        </row>
        <row r="2466">
          <cell r="A2466">
            <v>0</v>
          </cell>
          <cell r="B2466">
            <v>0</v>
          </cell>
          <cell r="C2466">
            <v>0</v>
          </cell>
        </row>
        <row r="2467">
          <cell r="A2467">
            <v>0</v>
          </cell>
          <cell r="B2467">
            <v>0</v>
          </cell>
          <cell r="C2467">
            <v>0</v>
          </cell>
        </row>
        <row r="2468">
          <cell r="A2468">
            <v>0</v>
          </cell>
          <cell r="B2468">
            <v>0</v>
          </cell>
          <cell r="C2468">
            <v>0</v>
          </cell>
        </row>
        <row r="2469">
          <cell r="A2469">
            <v>0</v>
          </cell>
          <cell r="B2469">
            <v>0</v>
          </cell>
          <cell r="C2469">
            <v>0</v>
          </cell>
        </row>
        <row r="2470">
          <cell r="A2470">
            <v>0</v>
          </cell>
          <cell r="B2470">
            <v>0</v>
          </cell>
          <cell r="C2470">
            <v>0</v>
          </cell>
        </row>
        <row r="2471">
          <cell r="A2471">
            <v>0</v>
          </cell>
          <cell r="B2471">
            <v>0</v>
          </cell>
          <cell r="C2471">
            <v>0</v>
          </cell>
        </row>
        <row r="2472">
          <cell r="A2472">
            <v>0</v>
          </cell>
          <cell r="B2472">
            <v>0</v>
          </cell>
          <cell r="C2472">
            <v>0</v>
          </cell>
        </row>
        <row r="2473">
          <cell r="A2473">
            <v>0</v>
          </cell>
          <cell r="B2473">
            <v>0</v>
          </cell>
          <cell r="C2473">
            <v>0</v>
          </cell>
        </row>
        <row r="2474">
          <cell r="A2474">
            <v>0</v>
          </cell>
          <cell r="B2474">
            <v>0</v>
          </cell>
          <cell r="C2474">
            <v>0</v>
          </cell>
        </row>
        <row r="2475">
          <cell r="A2475">
            <v>0</v>
          </cell>
          <cell r="B2475">
            <v>0</v>
          </cell>
          <cell r="C2475">
            <v>0</v>
          </cell>
        </row>
        <row r="2476">
          <cell r="A2476">
            <v>0</v>
          </cell>
          <cell r="B2476">
            <v>0</v>
          </cell>
          <cell r="C2476">
            <v>0</v>
          </cell>
        </row>
        <row r="2477">
          <cell r="A2477">
            <v>0</v>
          </cell>
          <cell r="B2477">
            <v>0</v>
          </cell>
          <cell r="C2477">
            <v>0</v>
          </cell>
        </row>
        <row r="2478">
          <cell r="A2478">
            <v>0</v>
          </cell>
          <cell r="B2478">
            <v>0</v>
          </cell>
          <cell r="C2478">
            <v>0</v>
          </cell>
        </row>
        <row r="2479">
          <cell r="A2479">
            <v>0</v>
          </cell>
          <cell r="B2479">
            <v>0</v>
          </cell>
          <cell r="C2479">
            <v>0</v>
          </cell>
        </row>
        <row r="2480">
          <cell r="A2480">
            <v>0</v>
          </cell>
          <cell r="B2480">
            <v>0</v>
          </cell>
          <cell r="C2480">
            <v>0</v>
          </cell>
        </row>
        <row r="2481">
          <cell r="A2481">
            <v>0</v>
          </cell>
          <cell r="B2481">
            <v>0</v>
          </cell>
          <cell r="C2481">
            <v>0</v>
          </cell>
        </row>
        <row r="2482">
          <cell r="A2482">
            <v>0</v>
          </cell>
          <cell r="B2482">
            <v>0</v>
          </cell>
          <cell r="C2482">
            <v>0</v>
          </cell>
        </row>
        <row r="2483">
          <cell r="A2483">
            <v>0</v>
          </cell>
          <cell r="B2483">
            <v>0</v>
          </cell>
          <cell r="C2483">
            <v>0</v>
          </cell>
        </row>
        <row r="2484">
          <cell r="A2484">
            <v>0</v>
          </cell>
          <cell r="B2484">
            <v>0</v>
          </cell>
          <cell r="C2484">
            <v>0</v>
          </cell>
        </row>
        <row r="2485">
          <cell r="A2485">
            <v>0</v>
          </cell>
          <cell r="B2485">
            <v>0</v>
          </cell>
          <cell r="C2485">
            <v>0</v>
          </cell>
        </row>
        <row r="2486">
          <cell r="A2486">
            <v>0</v>
          </cell>
          <cell r="B2486">
            <v>0</v>
          </cell>
          <cell r="C2486">
            <v>0</v>
          </cell>
        </row>
        <row r="2487">
          <cell r="A2487">
            <v>0</v>
          </cell>
          <cell r="B2487">
            <v>0</v>
          </cell>
          <cell r="C2487">
            <v>0</v>
          </cell>
        </row>
        <row r="2488">
          <cell r="A2488">
            <v>0</v>
          </cell>
          <cell r="B2488">
            <v>0</v>
          </cell>
          <cell r="C2488">
            <v>0</v>
          </cell>
        </row>
        <row r="2489">
          <cell r="A2489">
            <v>0</v>
          </cell>
          <cell r="B2489">
            <v>0</v>
          </cell>
          <cell r="C2489">
            <v>0</v>
          </cell>
        </row>
        <row r="2490">
          <cell r="A2490">
            <v>0</v>
          </cell>
          <cell r="B2490">
            <v>0</v>
          </cell>
          <cell r="C2490">
            <v>0</v>
          </cell>
        </row>
        <row r="2491">
          <cell r="A2491">
            <v>0</v>
          </cell>
          <cell r="B2491">
            <v>0</v>
          </cell>
          <cell r="C2491">
            <v>0</v>
          </cell>
        </row>
        <row r="2492">
          <cell r="A2492">
            <v>0</v>
          </cell>
          <cell r="B2492">
            <v>0</v>
          </cell>
          <cell r="C2492">
            <v>0</v>
          </cell>
        </row>
        <row r="2493">
          <cell r="A2493">
            <v>0</v>
          </cell>
          <cell r="B2493">
            <v>0</v>
          </cell>
          <cell r="C2493">
            <v>0</v>
          </cell>
        </row>
        <row r="2494">
          <cell r="A2494">
            <v>0</v>
          </cell>
          <cell r="B2494">
            <v>0</v>
          </cell>
          <cell r="C2494">
            <v>0</v>
          </cell>
        </row>
        <row r="2495">
          <cell r="A2495">
            <v>0</v>
          </cell>
          <cell r="B2495">
            <v>0</v>
          </cell>
          <cell r="C2495">
            <v>0</v>
          </cell>
        </row>
        <row r="2496">
          <cell r="A2496">
            <v>0</v>
          </cell>
          <cell r="B2496">
            <v>0</v>
          </cell>
          <cell r="C2496">
            <v>0</v>
          </cell>
        </row>
        <row r="2497">
          <cell r="A2497">
            <v>0</v>
          </cell>
          <cell r="B2497">
            <v>0</v>
          </cell>
          <cell r="C2497">
            <v>0</v>
          </cell>
        </row>
        <row r="2498">
          <cell r="A2498">
            <v>0</v>
          </cell>
          <cell r="B2498">
            <v>0</v>
          </cell>
          <cell r="C2498">
            <v>0</v>
          </cell>
        </row>
        <row r="2499">
          <cell r="A2499">
            <v>0</v>
          </cell>
          <cell r="B2499">
            <v>0</v>
          </cell>
          <cell r="C2499">
            <v>0</v>
          </cell>
        </row>
        <row r="2500">
          <cell r="A2500">
            <v>0</v>
          </cell>
          <cell r="B2500">
            <v>0</v>
          </cell>
          <cell r="C2500">
            <v>0</v>
          </cell>
        </row>
        <row r="2501">
          <cell r="A2501">
            <v>0</v>
          </cell>
          <cell r="B2501">
            <v>0</v>
          </cell>
          <cell r="C2501">
            <v>0</v>
          </cell>
        </row>
        <row r="2502">
          <cell r="A2502">
            <v>0</v>
          </cell>
          <cell r="B2502">
            <v>0</v>
          </cell>
          <cell r="C2502">
            <v>0</v>
          </cell>
        </row>
        <row r="2503">
          <cell r="A2503">
            <v>0</v>
          </cell>
          <cell r="B2503">
            <v>0</v>
          </cell>
          <cell r="C2503">
            <v>0</v>
          </cell>
        </row>
        <row r="2504">
          <cell r="A2504">
            <v>0</v>
          </cell>
          <cell r="B2504">
            <v>0</v>
          </cell>
          <cell r="C2504">
            <v>0</v>
          </cell>
        </row>
        <row r="2505">
          <cell r="A2505">
            <v>0</v>
          </cell>
          <cell r="B2505">
            <v>0</v>
          </cell>
          <cell r="C2505">
            <v>0</v>
          </cell>
        </row>
        <row r="2506">
          <cell r="A2506">
            <v>0</v>
          </cell>
          <cell r="B2506">
            <v>0</v>
          </cell>
          <cell r="C2506">
            <v>0</v>
          </cell>
        </row>
        <row r="2507">
          <cell r="A2507">
            <v>0</v>
          </cell>
          <cell r="B2507">
            <v>0</v>
          </cell>
          <cell r="C2507">
            <v>0</v>
          </cell>
        </row>
        <row r="2508">
          <cell r="A2508">
            <v>0</v>
          </cell>
          <cell r="B2508">
            <v>0</v>
          </cell>
          <cell r="C2508">
            <v>0</v>
          </cell>
        </row>
        <row r="2509">
          <cell r="A2509">
            <v>0</v>
          </cell>
          <cell r="B2509">
            <v>0</v>
          </cell>
          <cell r="C2509">
            <v>0</v>
          </cell>
        </row>
        <row r="2510">
          <cell r="A2510">
            <v>0</v>
          </cell>
          <cell r="B2510">
            <v>0</v>
          </cell>
          <cell r="C2510">
            <v>0</v>
          </cell>
        </row>
        <row r="2511">
          <cell r="A2511">
            <v>0</v>
          </cell>
          <cell r="B2511">
            <v>0</v>
          </cell>
          <cell r="C2511">
            <v>0</v>
          </cell>
        </row>
        <row r="2512">
          <cell r="A2512">
            <v>0</v>
          </cell>
          <cell r="B2512">
            <v>0</v>
          </cell>
          <cell r="C2512">
            <v>0</v>
          </cell>
        </row>
        <row r="2513">
          <cell r="A2513">
            <v>0</v>
          </cell>
          <cell r="B2513">
            <v>0</v>
          </cell>
          <cell r="C2513">
            <v>0</v>
          </cell>
        </row>
        <row r="2514">
          <cell r="A2514">
            <v>0</v>
          </cell>
          <cell r="B2514">
            <v>0</v>
          </cell>
          <cell r="C2514">
            <v>0</v>
          </cell>
        </row>
        <row r="2515">
          <cell r="A2515">
            <v>0</v>
          </cell>
          <cell r="B2515">
            <v>0</v>
          </cell>
          <cell r="C2515">
            <v>0</v>
          </cell>
        </row>
        <row r="2516">
          <cell r="A2516">
            <v>0</v>
          </cell>
          <cell r="B2516">
            <v>0</v>
          </cell>
          <cell r="C2516">
            <v>0</v>
          </cell>
        </row>
        <row r="2517">
          <cell r="A2517">
            <v>0</v>
          </cell>
          <cell r="B2517">
            <v>0</v>
          </cell>
          <cell r="C2517">
            <v>0</v>
          </cell>
        </row>
        <row r="2518">
          <cell r="A2518">
            <v>0</v>
          </cell>
          <cell r="B2518">
            <v>0</v>
          </cell>
          <cell r="C2518">
            <v>0</v>
          </cell>
        </row>
        <row r="2519">
          <cell r="A2519">
            <v>0</v>
          </cell>
          <cell r="B2519">
            <v>0</v>
          </cell>
          <cell r="C2519">
            <v>0</v>
          </cell>
        </row>
        <row r="2520">
          <cell r="A2520">
            <v>0</v>
          </cell>
          <cell r="B2520">
            <v>0</v>
          </cell>
          <cell r="C2520">
            <v>0</v>
          </cell>
        </row>
        <row r="2521">
          <cell r="A2521">
            <v>0</v>
          </cell>
          <cell r="B2521">
            <v>0</v>
          </cell>
          <cell r="C2521">
            <v>0</v>
          </cell>
        </row>
        <row r="2522">
          <cell r="A2522">
            <v>0</v>
          </cell>
          <cell r="B2522">
            <v>0</v>
          </cell>
          <cell r="C2522">
            <v>0</v>
          </cell>
        </row>
        <row r="2523">
          <cell r="A2523">
            <v>0</v>
          </cell>
          <cell r="B2523">
            <v>0</v>
          </cell>
          <cell r="C2523">
            <v>0</v>
          </cell>
        </row>
        <row r="2524">
          <cell r="A2524">
            <v>0</v>
          </cell>
          <cell r="B2524">
            <v>0</v>
          </cell>
          <cell r="C2524">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Niples"/>
      <sheetName val="Lista Base"/>
      <sheetName val="Ins_MO"/>
      <sheetName val="Ins_TR"/>
      <sheetName val="Ins_Mat"/>
      <sheetName val="Clasif_Mat"/>
      <sheetName val="Ins_EH"/>
      <sheetName val="Print"/>
      <sheetName val="1.1.1"/>
      <sheetName val="1.1.2"/>
      <sheetName val="1.1.7"/>
      <sheetName val="1.1.8"/>
      <sheetName val="1.1.9"/>
      <sheetName val="1.1.11"/>
      <sheetName val="1.1.12"/>
      <sheetName val="1.1.12A"/>
      <sheetName val="1.1.13"/>
      <sheetName val="1.1.14"/>
      <sheetName val="1.1.15"/>
      <sheetName val="1.1.16"/>
      <sheetName val="1.1.17"/>
      <sheetName val="1.1.18"/>
      <sheetName val="1.1.24"/>
      <sheetName val="1.1.25"/>
      <sheetName val="1.1.26"/>
      <sheetName val="1.1.27"/>
      <sheetName val="1.1.28"/>
      <sheetName val="1.1.29"/>
      <sheetName val="1.1.32"/>
      <sheetName val="1.1.33"/>
      <sheetName val="1.1.35"/>
      <sheetName val="1.1.36"/>
      <sheetName val="1.1.37"/>
      <sheetName val="1.1.40"/>
      <sheetName val="1.1.41"/>
      <sheetName val="1.1.42"/>
      <sheetName val="1.1.43"/>
      <sheetName val="1.1.44"/>
      <sheetName val="1.1.45"/>
      <sheetName val="1.1.46"/>
      <sheetName val="1.1.47"/>
      <sheetName val="1.1.48"/>
      <sheetName val="1.1.49"/>
      <sheetName val="1.1.50"/>
      <sheetName val="1.1.51"/>
      <sheetName val="1.1.52"/>
      <sheetName val="1.1.53"/>
      <sheetName val="1.1.54"/>
      <sheetName val="1.1.55"/>
      <sheetName val="1.1.58"/>
      <sheetName val="1.1.59"/>
      <sheetName val="1.1.60"/>
      <sheetName val="1.1.61"/>
      <sheetName val="1.1.62"/>
      <sheetName val="1.1.63"/>
      <sheetName val="1.1.64"/>
      <sheetName val="1.1.65"/>
      <sheetName val="1.1.66"/>
      <sheetName val="1.1.70"/>
      <sheetName val="1.1.71"/>
      <sheetName val="1.1.74"/>
      <sheetName val="1.1.75"/>
      <sheetName val="1.1.76"/>
      <sheetName val="1.1.78"/>
      <sheetName val="1.1.79"/>
      <sheetName val="1.1.80"/>
      <sheetName val="1.1.81"/>
      <sheetName val="1.1.82"/>
      <sheetName val="1.1.83"/>
      <sheetName val="1.1.83A"/>
      <sheetName val="1.1.84"/>
      <sheetName val="1.1.85"/>
      <sheetName val="1.1.86"/>
      <sheetName val="1.2.1"/>
      <sheetName val="1.2.2"/>
      <sheetName val="1.2.3"/>
      <sheetName val="1.2.4"/>
      <sheetName val="1.2.5"/>
      <sheetName val="1.2.6"/>
      <sheetName val="1.2.7"/>
      <sheetName val="1.2.8"/>
      <sheetName val="1.2.9"/>
      <sheetName val="1.2.10"/>
      <sheetName val="1.2.11"/>
      <sheetName val="1.2.12"/>
      <sheetName val="1.2.13"/>
      <sheetName val="1.2.14"/>
      <sheetName val="1.2.15"/>
      <sheetName val="1.2.16"/>
      <sheetName val="1.2.17"/>
      <sheetName val="1.2.18"/>
      <sheetName val="1.2.19"/>
      <sheetName val="1.2.20"/>
      <sheetName val="1.2.21"/>
      <sheetName val="1.2.22"/>
      <sheetName val="1.2.23"/>
      <sheetName val="1.2.24"/>
      <sheetName val="1.2.25"/>
      <sheetName val="1.2.26"/>
      <sheetName val="1.2.27"/>
      <sheetName val="1.2.28"/>
      <sheetName val="1.2.29"/>
      <sheetName val="1.2.30"/>
      <sheetName val="1.2.31"/>
      <sheetName val="1.2.32"/>
      <sheetName val="1.2.33"/>
      <sheetName val="1.2.34"/>
      <sheetName val="1.2.35"/>
      <sheetName val="1.2.36"/>
      <sheetName val="1.2.37"/>
      <sheetName val="1.2.38"/>
      <sheetName val="1.2.39"/>
      <sheetName val="1.2.40"/>
      <sheetName val="1.2.41"/>
      <sheetName val="1.2.42"/>
      <sheetName val="1.2.43"/>
      <sheetName val="1.2.44"/>
      <sheetName val="1.2.45"/>
      <sheetName val="1.2.46"/>
      <sheetName val="1.2.47"/>
      <sheetName val="1.2.48"/>
      <sheetName val="1.2.49"/>
      <sheetName val="1.2.50"/>
      <sheetName val="1.2.51"/>
      <sheetName val="1.2.52"/>
      <sheetName val="1.2.53"/>
      <sheetName val="1.2.54"/>
      <sheetName val="1.2.55"/>
      <sheetName val="1.2.56"/>
      <sheetName val="1.2.57"/>
      <sheetName val="1.2.58"/>
      <sheetName val="1.2.59"/>
      <sheetName val="1.3.1"/>
      <sheetName val="1.3.2"/>
      <sheetName val="1.3.3"/>
      <sheetName val="1.3.4"/>
      <sheetName val="1.3.5"/>
      <sheetName val="1.3.6"/>
      <sheetName val="1.3.7"/>
      <sheetName val="1.3.8"/>
      <sheetName val="1.3.9"/>
      <sheetName val="1.3.10"/>
      <sheetName val="1.3.11"/>
      <sheetName val="1.3.12"/>
      <sheetName val="1.3.13"/>
      <sheetName val="1.3.14"/>
      <sheetName val="1.3.15"/>
      <sheetName val="1.3.16"/>
      <sheetName val="1.3.17"/>
      <sheetName val="1.3.18"/>
      <sheetName val="1.3.19"/>
      <sheetName val="1.3.20"/>
      <sheetName val="1.3.21"/>
      <sheetName val="1.3.22"/>
      <sheetName val="1.3.23"/>
      <sheetName val="1.3.24"/>
      <sheetName val="1.3.25"/>
      <sheetName val="1.4.4"/>
      <sheetName val="1.4.5"/>
      <sheetName val="1.4.6"/>
      <sheetName val="1.4.7"/>
      <sheetName val="1.4.8"/>
      <sheetName val="1.4.9"/>
      <sheetName val="1.4.10"/>
      <sheetName val="1.4.11"/>
      <sheetName val="1.4.12"/>
      <sheetName val="1.4.13"/>
      <sheetName val="1.4.14"/>
      <sheetName val="1.4.15"/>
      <sheetName val="1.4.16"/>
      <sheetName val="1.4.17"/>
      <sheetName val="1.4.18"/>
      <sheetName val="1.4.19"/>
      <sheetName val="1.4.20"/>
      <sheetName val="1.4.21"/>
      <sheetName val="1.4.22"/>
      <sheetName val="1.4.23"/>
      <sheetName val="1.4.24"/>
      <sheetName val="1.4.25"/>
      <sheetName val="1.4.26"/>
      <sheetName val="1.4.27"/>
      <sheetName val="1.4.28"/>
      <sheetName val="1.4.29"/>
      <sheetName val="1.4.30"/>
      <sheetName val="1.4.31"/>
      <sheetName val="1.4.32"/>
      <sheetName val="1.4.33"/>
      <sheetName val="1.4.34"/>
      <sheetName val="1.4.35"/>
      <sheetName val="1.4.36"/>
      <sheetName val="1.4.37"/>
      <sheetName val="1.4.38"/>
      <sheetName val="1.4.39"/>
      <sheetName val="1.5.1"/>
      <sheetName val="1.5.2"/>
      <sheetName val="1.5.3"/>
      <sheetName val="1.5.4"/>
      <sheetName val="1.5.5"/>
      <sheetName val="1.5.6"/>
      <sheetName val="1.5.7"/>
      <sheetName val="1.5.8"/>
      <sheetName val="1.5.9"/>
      <sheetName val="1.5.10"/>
      <sheetName val="1.5.11"/>
      <sheetName val="1.5.12"/>
      <sheetName val="1.5.13"/>
      <sheetName val="1.5.14"/>
      <sheetName val="1.5.15"/>
      <sheetName val="1.5.16"/>
      <sheetName val="1.5.17"/>
      <sheetName val="1.5.18"/>
      <sheetName val="1.6.1"/>
      <sheetName val="1.6.2"/>
      <sheetName val="1.6.3"/>
      <sheetName val="1.6.4"/>
      <sheetName val="1.6.5"/>
      <sheetName val="1.6.6"/>
      <sheetName val="1.6.7"/>
      <sheetName val="1.6.8"/>
      <sheetName val="1.6.9"/>
      <sheetName val="1.6.10"/>
      <sheetName val="1.6.11"/>
      <sheetName val="1.6.12"/>
      <sheetName val="1.6.13"/>
      <sheetName val="1.6.14"/>
      <sheetName val="1.6.15"/>
      <sheetName val="1.6.16"/>
      <sheetName val="1.6.17"/>
      <sheetName val="1.6.18"/>
      <sheetName val="1.6.19"/>
      <sheetName val="1.6.20"/>
      <sheetName val="1.6.21"/>
      <sheetName val="1.6.22"/>
      <sheetName val="1.6.23"/>
      <sheetName val="1.6.24"/>
      <sheetName val="1.6.25"/>
      <sheetName val="1.6.28"/>
      <sheetName val="1.6.29"/>
      <sheetName val="1.6.30"/>
      <sheetName val="1.6.31"/>
      <sheetName val="1.6.32"/>
      <sheetName val="1.6.33"/>
      <sheetName val="1.6.34"/>
      <sheetName val="1.6.35"/>
      <sheetName val="1.6.36"/>
      <sheetName val="1.6.37"/>
      <sheetName val="1.6.38"/>
      <sheetName val="1.6.39"/>
      <sheetName val="1.6.40"/>
      <sheetName val="1.6.41"/>
      <sheetName val="1.6.42"/>
      <sheetName val="1.9.1"/>
      <sheetName val="1.9.2"/>
      <sheetName val="1.9.3"/>
      <sheetName val="1.9.4"/>
      <sheetName val="1.9.5"/>
      <sheetName val="1.9.6"/>
      <sheetName val="1.9.7"/>
      <sheetName val="1.9.8"/>
      <sheetName val="1.9.9"/>
      <sheetName val="1.9.10"/>
      <sheetName val="1.9.11"/>
      <sheetName val="1.9.12"/>
      <sheetName val="1.9.13"/>
      <sheetName val="1.9.14"/>
      <sheetName val="1.9.15"/>
      <sheetName val="1.9.16"/>
      <sheetName val="1.9.17"/>
      <sheetName val="1.9.18"/>
      <sheetName val="1.9.19"/>
      <sheetName val="1.9.20"/>
      <sheetName val="1.9.21"/>
      <sheetName val="1.9.22"/>
      <sheetName val="1.9.23"/>
      <sheetName val="1.10.1"/>
      <sheetName val="1.10.2"/>
      <sheetName val="1.10.3"/>
      <sheetName val="1.10.4"/>
      <sheetName val="1.10.5"/>
      <sheetName val="1.10.6"/>
      <sheetName val="1.10.7"/>
      <sheetName val="1.10.8"/>
      <sheetName val="1.10.9"/>
      <sheetName val="1.10.10"/>
      <sheetName val="1.10.11"/>
      <sheetName val="1.10.14"/>
      <sheetName val="1.10.15"/>
      <sheetName val="1.10.16"/>
      <sheetName val="1.10.17"/>
      <sheetName val="1.10.18"/>
      <sheetName val="1.10.19"/>
      <sheetName val="1.10.20"/>
      <sheetName val="1.10.21"/>
      <sheetName val="1.10.22"/>
      <sheetName val="1.11.1"/>
      <sheetName val="1.11.2"/>
      <sheetName val="1.11.3"/>
      <sheetName val="1.11.4"/>
      <sheetName val="1.11.5"/>
      <sheetName val="1.11.6"/>
      <sheetName val="1.11.7"/>
      <sheetName val="1.11.8"/>
      <sheetName val="1.11.9"/>
      <sheetName val="1.11.10"/>
      <sheetName val="1.11.11"/>
      <sheetName val="1.11.12"/>
      <sheetName val="1.11.13"/>
      <sheetName val="1.11.14"/>
      <sheetName val="1.11.15"/>
      <sheetName val="1.11.16"/>
      <sheetName val="1.11.17"/>
      <sheetName val="1.11.18"/>
      <sheetName val="1.11.19"/>
      <sheetName val="1.11.20"/>
      <sheetName val="1.11.21"/>
      <sheetName val="1.11.22"/>
      <sheetName val="1.11.23"/>
      <sheetName val="1.11.24"/>
      <sheetName val="1.11.25"/>
      <sheetName val="1.11.26"/>
      <sheetName val="1.11.27"/>
      <sheetName val="1.11.28"/>
      <sheetName val="1.11.29"/>
      <sheetName val="1.11.30"/>
      <sheetName val="1.11.31"/>
      <sheetName val="1.11.32"/>
      <sheetName val="1.11.33"/>
      <sheetName val="1.11.34"/>
      <sheetName val="1.11.35"/>
      <sheetName val="1.11.36"/>
      <sheetName val="1.11.37"/>
      <sheetName val="1.11.38"/>
      <sheetName val="1.11.39"/>
      <sheetName val="1.11.40"/>
      <sheetName val="1.11.41"/>
      <sheetName val="1.11.42"/>
      <sheetName val="1.11.43"/>
      <sheetName val="1.11.44"/>
      <sheetName val="1.11.45"/>
      <sheetName val="1.12 CUBIERTAS"/>
      <sheetName val="1.12.1"/>
      <sheetName val="1.12.2"/>
      <sheetName val="1.12.3"/>
      <sheetName val="1.12.4"/>
      <sheetName val="1.12.5"/>
      <sheetName val="1.12.6"/>
      <sheetName val="1.12.7"/>
      <sheetName val="1.12.8"/>
      <sheetName val="1.12.9"/>
      <sheetName val="1.12.10"/>
      <sheetName val="1.12.11"/>
      <sheetName val="1.12.12"/>
      <sheetName val="1.12.13"/>
      <sheetName val="1.12.14"/>
      <sheetName val="1.12.15"/>
      <sheetName val="1.12.16"/>
      <sheetName val="1.12.17"/>
      <sheetName val="1.12.18"/>
      <sheetName val="1.12.19"/>
      <sheetName val="1.12.20"/>
      <sheetName val="1.12.21"/>
      <sheetName val="1.12.22"/>
      <sheetName val="1.12.23"/>
      <sheetName val="1.12.24"/>
      <sheetName val="1.12.25"/>
      <sheetName val="1.12.26"/>
      <sheetName val="1.12.27"/>
      <sheetName val="1.12.28"/>
      <sheetName val="1.12.29"/>
      <sheetName val="1.12.30"/>
      <sheetName val="1.12.31"/>
      <sheetName val="1.12.32"/>
      <sheetName val="1.12.33"/>
      <sheetName val="1.12.34"/>
      <sheetName val="1.12.35"/>
      <sheetName val="1.12.36"/>
      <sheetName val="1.12.37"/>
      <sheetName val="1.12.38"/>
      <sheetName val="1.12.39"/>
      <sheetName val="1.12.40"/>
      <sheetName val="1.12.41"/>
      <sheetName val="1.12.42"/>
      <sheetName val="1.12.43"/>
      <sheetName val="1.12.44"/>
      <sheetName val="1.12.45"/>
      <sheetName val="1.12.46"/>
      <sheetName val="1.12.47"/>
      <sheetName val="1.12.48"/>
      <sheetName val="1.12.49"/>
      <sheetName val="1.12.50"/>
      <sheetName val="1.12.51"/>
      <sheetName val="1.12.52"/>
      <sheetName val="1.12.53"/>
      <sheetName val="1.12.58"/>
      <sheetName val="1.15 CARPINTERIA METALICA"/>
      <sheetName val="1.15.1"/>
      <sheetName val="1.15.2"/>
      <sheetName val="1.15.3"/>
      <sheetName val="1.15.4"/>
      <sheetName val="1.15.5"/>
      <sheetName val="1.15.6"/>
      <sheetName val="1.15.7"/>
      <sheetName val="1.15.8"/>
      <sheetName val="1.15.9"/>
      <sheetName val="1.15.10"/>
      <sheetName val="1.15.11"/>
      <sheetName val="1.15.12"/>
      <sheetName val="1.15.13"/>
      <sheetName val="1.15.14"/>
      <sheetName val="1.15.15"/>
      <sheetName val="1.15.16"/>
      <sheetName val="1.16 APARATOS SANITARIOS"/>
      <sheetName val="1.16.1"/>
      <sheetName val="1.16.2"/>
      <sheetName val="1.16.3"/>
      <sheetName val="1.16.4"/>
      <sheetName val="1.16.5"/>
      <sheetName val="1.16.6"/>
      <sheetName val="1.16.7"/>
      <sheetName val="1.16.8"/>
      <sheetName val="1.16.9"/>
      <sheetName val="1.16.10"/>
      <sheetName val="1.16.11"/>
      <sheetName val="1.16.12"/>
      <sheetName val="1.16.13"/>
      <sheetName val="1.16.14"/>
      <sheetName val="1.16.15"/>
      <sheetName val="1.16.16"/>
      <sheetName val="1.17 VIDRIOS Y CERRADURAS"/>
      <sheetName val="1.17.1"/>
      <sheetName val="1.17.2"/>
      <sheetName val="1.17.3"/>
      <sheetName val="1.17.4"/>
      <sheetName val="1.17.5"/>
      <sheetName val="1.17.6"/>
      <sheetName val="1.18 OBRAS EXTERIORES"/>
      <sheetName val="1.18.1"/>
      <sheetName val="1.18.2"/>
      <sheetName val="1.18.3"/>
      <sheetName val="1.18.4"/>
      <sheetName val="1.18.5"/>
      <sheetName val="1.18.6"/>
      <sheetName val="1.18.7"/>
      <sheetName val="1.18.8"/>
      <sheetName val="1.18.9"/>
      <sheetName val="1.18.10"/>
      <sheetName val="1.20 OTROS"/>
      <sheetName val="1.20.1"/>
      <sheetName val="1.20.2"/>
      <sheetName val="1.20.3"/>
      <sheetName val="1.20.4"/>
      <sheetName val="1.20.5"/>
      <sheetName val="1.20.6"/>
      <sheetName val="1.20.7"/>
      <sheetName val="1.20.8"/>
      <sheetName val="1.20.9"/>
      <sheetName val="1.20.10"/>
      <sheetName val="1.20.11"/>
      <sheetName val="2.1 TUBERIA PVC - ACUEDUCTO"/>
      <sheetName val="2.1.1"/>
      <sheetName val="2.1.2"/>
      <sheetName val="2.1.3"/>
      <sheetName val="2.1.4"/>
      <sheetName val="2.1.5"/>
      <sheetName val="2.1.6"/>
      <sheetName val="2.1.7"/>
      <sheetName val="2.1.8"/>
      <sheetName val="2.1.9"/>
      <sheetName val="2.1.10"/>
      <sheetName val="2.1.11"/>
      <sheetName val="2.1.12"/>
      <sheetName val="2.1.13"/>
      <sheetName val="2.1.14"/>
      <sheetName val="2.1.15"/>
      <sheetName val="2.1.16"/>
      <sheetName val="2.1.17"/>
      <sheetName val="2.1.18"/>
      <sheetName val="2.1.19"/>
      <sheetName val="2.1.20"/>
      <sheetName val="2.1.21"/>
      <sheetName val="2.1.22"/>
      <sheetName val="2.1.23"/>
      <sheetName val="2.1.24"/>
      <sheetName val="2.1.25"/>
      <sheetName val="2.1.26"/>
      <sheetName val="2.1.27"/>
      <sheetName val="2.1.28"/>
      <sheetName val="2.1.29"/>
      <sheetName val="2.1.29A "/>
      <sheetName val="2.1.29B"/>
      <sheetName val="2.1.30"/>
      <sheetName val="2.1.31"/>
      <sheetName val="2.1.32"/>
      <sheetName val="2.1.33"/>
      <sheetName val="2.1.33A"/>
      <sheetName val="2.1.33B"/>
      <sheetName val="2.1.34"/>
      <sheetName val="2.1.35"/>
      <sheetName val="2.1.36"/>
      <sheetName val="2.1.37"/>
      <sheetName val="2.1.38"/>
      <sheetName val="2.1.38A"/>
      <sheetName val="2.1.38B"/>
      <sheetName val="2.1.39"/>
      <sheetName val="2.1.40"/>
      <sheetName val="2.1.41"/>
      <sheetName val="2.1.42"/>
      <sheetName val="2.1.43"/>
      <sheetName val="2.1.44"/>
      <sheetName val="2.1.45"/>
      <sheetName val="2.1.46"/>
      <sheetName val="2.1.47"/>
      <sheetName val="2.1.48"/>
      <sheetName val="2.1.49"/>
      <sheetName val="2.1.50"/>
      <sheetName val="2.1.51"/>
      <sheetName val="2.1.52"/>
      <sheetName val="2.2 TUBERIA POLIETILENO PE 100 "/>
      <sheetName val="2.2.1"/>
      <sheetName val="2.2.2"/>
      <sheetName val="2.2.3"/>
      <sheetName val="2.2.4"/>
      <sheetName val="2.2.5"/>
      <sheetName val="2.2.6"/>
      <sheetName val="2.2.7"/>
      <sheetName val="2.2.8"/>
      <sheetName val="2.2.9"/>
      <sheetName val="2.2.10"/>
      <sheetName val="2.3 TUBERIA HG - ACUEDUCTO"/>
      <sheetName val="2.3.1"/>
      <sheetName val="2.3.2"/>
      <sheetName val="2.3.3"/>
      <sheetName val="2.3.4"/>
      <sheetName val="2.3.5"/>
      <sheetName val="2.3.6"/>
      <sheetName val="2.4 ACCESORIOS DE ACUEDUCTOS"/>
      <sheetName val="2.4.1"/>
      <sheetName val="2.4.2"/>
      <sheetName val="2.4.3"/>
      <sheetName val="2.4.4"/>
      <sheetName val="2.4.5"/>
      <sheetName val="2.4.6"/>
      <sheetName val="2.4.7"/>
      <sheetName val="2.4.8"/>
      <sheetName val="2.4.9"/>
      <sheetName val="2.4.10"/>
      <sheetName val="2.4.11"/>
      <sheetName val="2.4.12"/>
      <sheetName val="2.4.13"/>
      <sheetName val="2.4.16"/>
      <sheetName val="2.4.17"/>
      <sheetName val="2.4.18"/>
      <sheetName val="2.4.19"/>
      <sheetName val="2.4.20"/>
      <sheetName val="2.4.21"/>
      <sheetName val="2.4.22"/>
      <sheetName val="2.4.23"/>
      <sheetName val="2.4.24"/>
      <sheetName val="2.4.25"/>
      <sheetName val="2.4.26"/>
      <sheetName val="2.4.27"/>
      <sheetName val="2.4.28"/>
      <sheetName val="2.4.29"/>
      <sheetName val="2.4.30"/>
      <sheetName val="2.4.31"/>
      <sheetName val="2.4.32"/>
      <sheetName val="2.4.33"/>
      <sheetName val="2.4.34"/>
      <sheetName val="2.4.35"/>
      <sheetName val="2.4.36"/>
      <sheetName val="2.4.37"/>
      <sheetName val="2.4.38"/>
      <sheetName val="2.4.39"/>
      <sheetName val="2.4.40"/>
      <sheetName val="2.4.41"/>
      <sheetName val="2.4.42"/>
      <sheetName val="2.4.43"/>
      <sheetName val="2.4.44"/>
      <sheetName val="2.4.45"/>
      <sheetName val="2.4.46"/>
      <sheetName val="2.4.47"/>
      <sheetName val="2.4.48"/>
      <sheetName val="2.4.49"/>
      <sheetName val="2.4.50"/>
      <sheetName val="2.4.51"/>
      <sheetName val="2.4.52"/>
      <sheetName val="2.4.53"/>
      <sheetName val="2.4.54"/>
      <sheetName val="2.4.55"/>
      <sheetName val="2.4.56"/>
      <sheetName val="2.4.57"/>
      <sheetName val="2.4.58"/>
      <sheetName val="2.4.59"/>
      <sheetName val="2.4.60"/>
      <sheetName val="2.4.61"/>
      <sheetName val="2.4.62"/>
      <sheetName val="2.4.63"/>
      <sheetName val="2.4.64"/>
      <sheetName val="2.4.65"/>
      <sheetName val="2.4.66"/>
      <sheetName val="2.4.67"/>
      <sheetName val="2.4.68"/>
      <sheetName val="2.4.69"/>
      <sheetName val="2.4.70"/>
      <sheetName val="2.4.71"/>
      <sheetName val="2.4.72"/>
      <sheetName val="2.4.73"/>
      <sheetName val="2.4.74"/>
      <sheetName val="2.4.75"/>
      <sheetName val="2.4.76"/>
      <sheetName val="2.4.77"/>
      <sheetName val="2.4.78"/>
      <sheetName val="2.4.79"/>
      <sheetName val="2.4.80"/>
      <sheetName val="2.4.81"/>
      <sheetName val="2.4.82"/>
      <sheetName val="2.4.83"/>
      <sheetName val="2.4.84"/>
      <sheetName val="2.4.85"/>
      <sheetName val="2.4.86"/>
      <sheetName val="2.4.87"/>
      <sheetName val="2.4.88"/>
      <sheetName val="2.4.89"/>
      <sheetName val="2.4.90"/>
      <sheetName val="2.4.91"/>
      <sheetName val="2.4.92"/>
      <sheetName val="2.4.93"/>
      <sheetName val="2.4.94"/>
      <sheetName val="2.4.95"/>
      <sheetName val="2.4.96"/>
      <sheetName val="2.4.97"/>
      <sheetName val="2.4.98"/>
      <sheetName val="2.4.99"/>
      <sheetName val="2.4.100"/>
      <sheetName val="2.4.118"/>
      <sheetName val="2.4.119"/>
      <sheetName val="2.2.49"/>
      <sheetName val="2.4.120"/>
      <sheetName val="2.4.121"/>
      <sheetName val="2.4.122"/>
      <sheetName val="2.4.123"/>
      <sheetName val="2.4.124"/>
      <sheetName val="2.4.125"/>
      <sheetName val="2.4.126"/>
      <sheetName val="2.4.127"/>
      <sheetName val="2.4.128"/>
      <sheetName val="2.4.129"/>
      <sheetName val="2.4.130"/>
      <sheetName val="2.4.131"/>
      <sheetName val="2.4.132"/>
      <sheetName val="2.4.133"/>
      <sheetName val="2.4.134"/>
      <sheetName val="2.4.135"/>
      <sheetName val="2.4.136"/>
      <sheetName val="2.4.137"/>
      <sheetName val="2.4.138"/>
      <sheetName val="2.4.139"/>
      <sheetName val="2.4.140"/>
      <sheetName val="2.4.141"/>
      <sheetName val="2.4.142"/>
      <sheetName val="2.4.143"/>
      <sheetName val="2.4.144"/>
      <sheetName val="2.4.145"/>
      <sheetName val="2.4.146"/>
      <sheetName val="2.4.147"/>
      <sheetName val="2.4.148"/>
      <sheetName val="2.4.149"/>
      <sheetName val="2.4.150"/>
      <sheetName val="2.4.151"/>
      <sheetName val="2.4.152"/>
      <sheetName val="2.4.153"/>
      <sheetName val="2.4.154"/>
      <sheetName val="2.4.155"/>
      <sheetName val="2.4.156"/>
      <sheetName val="2.4.157"/>
      <sheetName val="2.4.158"/>
      <sheetName val="2.4.159"/>
      <sheetName val="2.4.160"/>
      <sheetName val="2.4.161"/>
      <sheetName val="2.4.162"/>
      <sheetName val="2.4.163"/>
      <sheetName val="2.4.164"/>
      <sheetName val="2.4.165"/>
      <sheetName val="2.4.166"/>
      <sheetName val="2.4.167"/>
      <sheetName val="2.4.168"/>
      <sheetName val="2.4.169"/>
      <sheetName val="2.4.169A"/>
      <sheetName val="2.4.170"/>
      <sheetName val="2.4.171"/>
      <sheetName val="2.4.172"/>
      <sheetName val="2.4.172A"/>
      <sheetName val="2.4.173"/>
      <sheetName val="2.4.174"/>
      <sheetName val="2.4.175"/>
      <sheetName val="2.4.177"/>
      <sheetName val="2.4.178"/>
      <sheetName val="2.4.181"/>
      <sheetName val="2.4.182"/>
      <sheetName val="2.4.183"/>
      <sheetName val="2.4.184"/>
      <sheetName val="2.4.185"/>
      <sheetName val="2.4.186"/>
      <sheetName val="2.4.187"/>
      <sheetName val="2.4.188"/>
      <sheetName val="2.4.176"/>
      <sheetName val="2.4.179"/>
      <sheetName val="2.4.180"/>
      <sheetName val="2.4.189"/>
      <sheetName val="2.4.190"/>
      <sheetName val="2.4.191"/>
      <sheetName val="2.4.192"/>
      <sheetName val="2.4.193"/>
      <sheetName val="2.4.194"/>
      <sheetName val="2.4.195"/>
      <sheetName val="2.4.196"/>
      <sheetName val="2.4.197"/>
      <sheetName val="2.4.198"/>
      <sheetName val="2.4.199"/>
      <sheetName val="2.4.200"/>
      <sheetName val="2.4.201"/>
      <sheetName val="2.4.202"/>
      <sheetName val="2.4.203"/>
      <sheetName val="2.4.204"/>
      <sheetName val="2.4.205"/>
      <sheetName val="2.4.206"/>
      <sheetName val="2.4.207"/>
      <sheetName val="2.4.208"/>
      <sheetName val="2.4.209"/>
      <sheetName val="2.4.210"/>
      <sheetName val="2.4.211"/>
      <sheetName val="2.4.212"/>
      <sheetName val="2.4.213"/>
      <sheetName val="2.4.214"/>
      <sheetName val="2.4.215"/>
      <sheetName val="2.4.216"/>
      <sheetName val="2.4.217"/>
      <sheetName val="2.4.218"/>
      <sheetName val="2.4.219"/>
      <sheetName val="2.4.220"/>
      <sheetName val="2.4.221"/>
      <sheetName val="2.4.222"/>
      <sheetName val="2.4.223"/>
      <sheetName val="2.4.224"/>
      <sheetName val="2.4.225"/>
      <sheetName val="2.4.226"/>
      <sheetName val="2.4.227"/>
      <sheetName val="2.4.228"/>
      <sheetName val="2.4.229"/>
      <sheetName val="2.4.230"/>
      <sheetName val="2.4.231"/>
      <sheetName val="2.4.232"/>
      <sheetName val="2.4.233"/>
      <sheetName val="2.4.234"/>
      <sheetName val="2.4.235"/>
      <sheetName val="2.4.236"/>
      <sheetName val="2.4.237"/>
      <sheetName val="2.4.238"/>
      <sheetName val="2.4.239"/>
      <sheetName val="2.4.240"/>
      <sheetName val="2.4.241"/>
      <sheetName val="2.4.242"/>
      <sheetName val="2.4.243"/>
      <sheetName val="2.4.244"/>
      <sheetName val="2.4.245"/>
      <sheetName val="2.4.246"/>
      <sheetName val="2.4.247"/>
      <sheetName val="2.4.248"/>
      <sheetName val="2.4.249"/>
      <sheetName val="2.4.250"/>
      <sheetName val="2.4.251"/>
      <sheetName val="2.4.252"/>
      <sheetName val="2.4.253"/>
      <sheetName val="2.4.254"/>
      <sheetName val="2.4.255"/>
      <sheetName val="2.4.256"/>
      <sheetName val="2.4.257"/>
      <sheetName val="2.4.258"/>
      <sheetName val="2.4.258A"/>
      <sheetName val="2.4.259"/>
      <sheetName val="2.4.260"/>
      <sheetName val="2.4.261"/>
      <sheetName val="2.4.262"/>
      <sheetName val="2.5.1"/>
      <sheetName val="2.5.2"/>
      <sheetName val="2.5.3"/>
      <sheetName val="2.5.4"/>
      <sheetName val="2.5.5"/>
      <sheetName val="2.5.6"/>
      <sheetName val="2.5.7"/>
      <sheetName val="2.5.8"/>
      <sheetName val="2.5.9"/>
      <sheetName val="2.5.10"/>
      <sheetName val="2.5.11"/>
      <sheetName val="2.5.12"/>
      <sheetName val="2.5.13"/>
      <sheetName val="2.5.14"/>
      <sheetName val="2.5.15"/>
      <sheetName val="2.5.16"/>
      <sheetName val="2.5.17"/>
      <sheetName val="2.5.18"/>
      <sheetName val="2.5.19"/>
      <sheetName val="2.5.20"/>
      <sheetName val="2.5.21"/>
      <sheetName val="2.5.22"/>
      <sheetName val="2.5.23"/>
      <sheetName val="2.5.24"/>
      <sheetName val="2.5.25"/>
      <sheetName val="2.5.26"/>
      <sheetName val="2.5.27"/>
      <sheetName val="2.5.28"/>
      <sheetName val="2.5.29"/>
      <sheetName val="2.5.30"/>
      <sheetName val="2.5.31"/>
      <sheetName val="2.5.32"/>
      <sheetName val="2.5.33"/>
      <sheetName val="2.5.34"/>
      <sheetName val="2.5.35"/>
      <sheetName val="2.5.36"/>
      <sheetName val="2.5.37"/>
      <sheetName val="2.5.38"/>
      <sheetName val="2.5.39"/>
      <sheetName val="2.5.40"/>
      <sheetName val="2.5.41"/>
      <sheetName val="2.5.42"/>
      <sheetName val="2.5.43"/>
      <sheetName val="2.5.44"/>
      <sheetName val="2.5.45"/>
      <sheetName val="2.5.46"/>
      <sheetName val="2.5.47"/>
      <sheetName val="2.5.48"/>
      <sheetName val="2.6.1"/>
      <sheetName val="2.6.2"/>
      <sheetName val="2.6.3"/>
      <sheetName val="2.6.4"/>
      <sheetName val="2.6.5"/>
      <sheetName val="2.6.6"/>
      <sheetName val="2.6.7"/>
      <sheetName val="2.6.8"/>
      <sheetName val="2.6.9"/>
      <sheetName val="2.6.10"/>
      <sheetName val="2.6.11"/>
      <sheetName val="2.6.12"/>
      <sheetName val="2.6.13"/>
      <sheetName val="2.6.14"/>
      <sheetName val="2.6.15"/>
      <sheetName val="2.6.16"/>
      <sheetName val="2.6.17"/>
      <sheetName val="2.6.18"/>
      <sheetName val="2.6.19"/>
      <sheetName val="2.6.20"/>
      <sheetName val="2.6.21"/>
      <sheetName val="2.6.22"/>
      <sheetName val="2.6.23"/>
      <sheetName val="2.6.24"/>
      <sheetName val="2.6.25"/>
      <sheetName val="2.6.26"/>
      <sheetName val="2.6.27"/>
      <sheetName val="2.6.28"/>
      <sheetName val="2.6.29"/>
      <sheetName val="2.6.30"/>
      <sheetName val="2.6.31"/>
      <sheetName val="2.6.32"/>
      <sheetName val="2.6.33"/>
      <sheetName val="2.6.34"/>
      <sheetName val="2.6.35"/>
      <sheetName val="2.6.36"/>
      <sheetName val="2.6.37"/>
      <sheetName val="2.6.38"/>
      <sheetName val="2.6.39"/>
      <sheetName val="2.6.40"/>
      <sheetName val="2.6.41"/>
      <sheetName val="2.6.42"/>
      <sheetName val="2.6.43"/>
      <sheetName val="2.6.44"/>
      <sheetName val="2.6.45"/>
      <sheetName val="2.6.46"/>
      <sheetName val="2.6.47"/>
      <sheetName val="2.6.48"/>
      <sheetName val="2.6.49"/>
      <sheetName val="2.6.50"/>
      <sheetName val="2.6.51"/>
      <sheetName val="2.6.52"/>
      <sheetName val="2.6.53"/>
      <sheetName val="2.6.54"/>
      <sheetName val="2.7.1"/>
      <sheetName val="2.7.2"/>
      <sheetName val="2.7.3"/>
      <sheetName val="2.7.4"/>
      <sheetName val="2.7.5"/>
      <sheetName val="2.7.6"/>
      <sheetName val="2.7.7"/>
      <sheetName val="2.7.8"/>
      <sheetName val="2.7.9"/>
      <sheetName val="2.7.10"/>
      <sheetName val="2.7.11"/>
      <sheetName val="2.8.1"/>
      <sheetName val="2.8.2"/>
      <sheetName val="2.8.3"/>
      <sheetName val="2.9.1"/>
      <sheetName val="2.9.2"/>
      <sheetName val="2.9.3"/>
      <sheetName val="2.10.1"/>
      <sheetName val="2.10.2"/>
      <sheetName val="2.10.3"/>
      <sheetName val="2.10.4"/>
      <sheetName val="2.11.1"/>
      <sheetName val="2.11.2"/>
      <sheetName val="2.11.3"/>
      <sheetName val="2.11.4"/>
      <sheetName val="2.12.1"/>
      <sheetName val="3.1.8"/>
      <sheetName val="3.1.13"/>
      <sheetName val="3.3.1"/>
      <sheetName val="3.3.7"/>
      <sheetName val="3.3.25"/>
      <sheetName val="3.15.43"/>
      <sheetName val="6.3.2"/>
      <sheetName val="6.2.1"/>
      <sheetName val="PRUEBA"/>
      <sheetName val="6.4.2.2"/>
      <sheetName val="6.4.2.3"/>
      <sheetName val="6.4.2.4"/>
      <sheetName val="6.4.2.5"/>
      <sheetName val="6.4.2.6"/>
      <sheetName val="6.4.2.7"/>
      <sheetName val="6.4.2.8"/>
      <sheetName val="6.4.2.9"/>
      <sheetName val="6.4.2.10"/>
      <sheetName val="6.4.2.11"/>
      <sheetName val="6.4.2.12"/>
      <sheetName val="6.4.2.13"/>
      <sheetName val="6.4.2.14"/>
      <sheetName val="6.4.2.15"/>
      <sheetName val="6.4.2.15A"/>
      <sheetName val="6.4.2.16"/>
      <sheetName val="6.4.2.17"/>
      <sheetName val="6.4.2.18"/>
      <sheetName val="6.4.2.19"/>
      <sheetName val="6.4.2.20"/>
      <sheetName val="6.4.2.21"/>
      <sheetName val="6.4.2.22"/>
      <sheetName val="6.4.2.23"/>
      <sheetName val="6.4.2.24"/>
      <sheetName val="6.4.2.25"/>
      <sheetName val="6.4.2.26"/>
      <sheetName val="6.4.2.28"/>
      <sheetName val="6.4.2.29"/>
      <sheetName val="6.4.2.30"/>
      <sheetName val="6.4.2.31"/>
      <sheetName val="6.4.2.32"/>
      <sheetName val="6.4.2.33"/>
      <sheetName val="6.4.2.34"/>
      <sheetName val="6.4.2.35"/>
      <sheetName val="6.4.2.36"/>
      <sheetName val="6.4.2.37"/>
      <sheetName val="6.4.2.38"/>
      <sheetName val="6.4.2.39"/>
      <sheetName val="6.4.2.39A"/>
      <sheetName val="6.4.2.40"/>
      <sheetName val="6.4.2.41"/>
      <sheetName val="6.4.2.43"/>
      <sheetName val="6.4.2.43A"/>
      <sheetName val="6.4.2.44"/>
      <sheetName val="6.4.2.45"/>
      <sheetName val="6.4.2.46"/>
      <sheetName val="3.3.17"/>
      <sheetName val="3.3.18"/>
      <sheetName val="6.4.2.52"/>
      <sheetName val="6.4.2.53"/>
      <sheetName val="6.4.2.54"/>
      <sheetName val="6.4.2.55"/>
      <sheetName val="6.4.2.56"/>
      <sheetName val="6.4.2.57"/>
      <sheetName val="6.4.2.58"/>
      <sheetName val="6.4.2.59"/>
      <sheetName val="6.4.2.60"/>
      <sheetName val="6.4.2.61"/>
      <sheetName val="6.4.2.62"/>
      <sheetName val="6.4.2.63"/>
      <sheetName val="6.4.2.64"/>
      <sheetName val="6.4.2.65"/>
      <sheetName val="6.4.2.66"/>
      <sheetName val="6.4.2.67"/>
      <sheetName val="6.4.2.69"/>
      <sheetName val="6.4.2.70"/>
      <sheetName val="6.4.2.71"/>
      <sheetName val="6.4.2.72"/>
      <sheetName val="6.4.2.73"/>
      <sheetName val="6.4.2.74"/>
      <sheetName val="6.4.2.75"/>
      <sheetName val="6.4.2.76"/>
      <sheetName val="1.7.46"/>
      <sheetName val="6.4.2.78"/>
      <sheetName val="2.1.32A"/>
      <sheetName val="2.1.32B"/>
      <sheetName val="2.1.28A"/>
      <sheetName val="6.4.2.79"/>
      <sheetName val="6.4.2.80"/>
      <sheetName val="6.4.2.81"/>
      <sheetName val="3.3.13"/>
      <sheetName val="6.4.2.82"/>
      <sheetName val="6.4.2.83"/>
      <sheetName val="6.4.2.84"/>
      <sheetName val="6.4.2.85"/>
      <sheetName val="6.4.2.86"/>
      <sheetName val="6.4.2.87"/>
      <sheetName val="6.4.2.88"/>
      <sheetName val="6.4.2.89"/>
      <sheetName val="3.3.5"/>
      <sheetName val="6.4.2.90"/>
      <sheetName val="6.4.2.91"/>
      <sheetName val="6.4.2.92"/>
      <sheetName val="6.4.2.93"/>
      <sheetName val="6.4.2.94"/>
      <sheetName val="3.3.3"/>
      <sheetName val="6.4.2.95"/>
      <sheetName val="6.4.2.95A"/>
      <sheetName val="6.4.2.96"/>
      <sheetName val="3.1.1"/>
      <sheetName val="6.4.2.97"/>
      <sheetName val="6.4.2.98"/>
      <sheetName val="6.4.2.99"/>
      <sheetName val="6.4.2.100"/>
      <sheetName val="2.4.14"/>
      <sheetName val="6.4.2.101"/>
      <sheetName val="3.5.2"/>
      <sheetName val="6.4.2.102"/>
      <sheetName val="6.4.2.105"/>
      <sheetName val="6.4.2.106"/>
      <sheetName val="3.9.21"/>
      <sheetName val="6.4.2.108"/>
      <sheetName val="3.15.42"/>
      <sheetName val="3.3.26"/>
      <sheetName val="3.15.87"/>
      <sheetName val="3.3.2"/>
      <sheetName val="1.12.54"/>
      <sheetName val="6.4.2.114"/>
      <sheetName val="6.4.2.115"/>
      <sheetName val="6.4.2.116"/>
      <sheetName val="6.4.2.117"/>
      <sheetName val="6.4.2.118"/>
      <sheetName val="6.4.2.119"/>
      <sheetName val="6.4.2.120"/>
      <sheetName val="6.4.2.121"/>
      <sheetName val="6.4.2.122"/>
      <sheetName val="6.4.2.123"/>
      <sheetName val="6.4.2.124"/>
      <sheetName val="6.4.2.125"/>
      <sheetName val="6.4.2.126"/>
      <sheetName val="6.4.2.127"/>
      <sheetName val="6.4.2.128"/>
      <sheetName val="6.4.2.129"/>
      <sheetName val="6.4.2.130"/>
      <sheetName val="6.4.2.131"/>
      <sheetName val="6.4.2.132"/>
      <sheetName val="6.4.2.133"/>
      <sheetName val="6.4.2.134"/>
      <sheetName val="6.4.2.135"/>
      <sheetName val="6.4.2.136"/>
      <sheetName val="6.4.2.137"/>
      <sheetName val="6.4.2.138"/>
      <sheetName val="6.4.2.139"/>
      <sheetName val="6.4.2.140"/>
      <sheetName val="6.4.2.141"/>
      <sheetName val="6.4.2.142"/>
      <sheetName val="6.4.2.143"/>
      <sheetName val="6.4.2.144"/>
      <sheetName val="6.4.2.145"/>
      <sheetName val="6.4.2.146"/>
      <sheetName val="6.4.2.147"/>
      <sheetName val="6.4.2.148"/>
      <sheetName val="6.4.2.149"/>
      <sheetName val="6.4.2.150"/>
      <sheetName val="6.4.2.151"/>
      <sheetName val="3.15.15A"/>
      <sheetName val="6.2.4"/>
      <sheetName val="6.2.2"/>
      <sheetName val="13.1.1"/>
      <sheetName val="6.4.2.152"/>
      <sheetName val="6.4.2.153"/>
      <sheetName val="6.4.2.154"/>
      <sheetName val="6.4.2.155"/>
      <sheetName val="6.4.2.156"/>
      <sheetName val="6.4.2.157"/>
      <sheetName val="6.4.2.158"/>
      <sheetName val="6.4.2.159"/>
      <sheetName val="6.4.2.160"/>
      <sheetName val="6.4.2.161"/>
      <sheetName val="6.4.2.162"/>
      <sheetName val="6.4.2.163"/>
      <sheetName val="6.4.2.164"/>
      <sheetName val="6.4.2.165"/>
      <sheetName val="6.4.2.166"/>
      <sheetName val="6.4.2.167"/>
      <sheetName val="6.4.2.168"/>
      <sheetName val="6.4.2.169"/>
      <sheetName val="6.4.2.170"/>
      <sheetName val="6.4.2.171"/>
      <sheetName val="6.4.2.172"/>
      <sheetName val="6.4.2.173"/>
      <sheetName val="6.4.2.174"/>
      <sheetName val="6.4.2.175"/>
      <sheetName val="6.4.2.176"/>
      <sheetName val="6.4.2.177"/>
      <sheetName val="6.4.2.178"/>
      <sheetName val="6.4.2.179"/>
      <sheetName val="6.4.2.180"/>
      <sheetName val="6.4.2.181"/>
      <sheetName val="6.4.2.182"/>
      <sheetName val="6.4.2.183"/>
      <sheetName val="6.4.2.184"/>
      <sheetName val="6.4.2.185"/>
      <sheetName val="6.4.2.186"/>
      <sheetName val="6.4.2.187"/>
      <sheetName val="6.4.2.188"/>
      <sheetName val="6.4.2.189"/>
      <sheetName val="6.4.2.190"/>
      <sheetName val="6.4.2.191"/>
      <sheetName val="6.4.2.192"/>
      <sheetName val="6.4.2.193"/>
      <sheetName val="6.4.2.194"/>
      <sheetName val="6.4.2.195"/>
      <sheetName val="6.4.2.196"/>
      <sheetName val="6.4.2.197"/>
      <sheetName val="6.4.2.198"/>
      <sheetName val="6.4.2.199"/>
      <sheetName val="6.4.2.200"/>
      <sheetName val="6.4.2.201"/>
      <sheetName val="6.4.2.202"/>
      <sheetName val="6.4.2.203"/>
      <sheetName val="6.4.2.204"/>
      <sheetName val="6.4.2.205"/>
      <sheetName val="6.4.2.206"/>
      <sheetName val="6.4.2.207"/>
      <sheetName val="6.4.2.208"/>
      <sheetName val="6.4.2.209"/>
      <sheetName val="6.4.2.210"/>
      <sheetName val="6.4.2.211"/>
      <sheetName val="6.4.2.212"/>
      <sheetName val="6.4.2.213"/>
      <sheetName val="6.4.2.214"/>
      <sheetName val="6.4.2.215"/>
      <sheetName val="6.4.2.216"/>
      <sheetName val="6.4.2.217"/>
      <sheetName val="6.4.2.218"/>
      <sheetName val="6.4.2.219"/>
      <sheetName val="6.4.2.220"/>
      <sheetName val="6.4.2.221"/>
      <sheetName val="3.17.3"/>
      <sheetName val="3.17.10A"/>
      <sheetName val="3.17.10B"/>
      <sheetName val="3.11.2"/>
      <sheetName val="3.5.1"/>
      <sheetName val="3.3.4"/>
      <sheetName val="Hoja1"/>
    </sheetNames>
    <sheetDataSet>
      <sheetData sheetId="0"/>
      <sheetData sheetId="1">
        <row r="3">
          <cell r="J3" t="str">
            <v>Pasamuro</v>
          </cell>
        </row>
      </sheetData>
      <sheetData sheetId="2">
        <row r="4">
          <cell r="A4" t="str">
            <v>1.1.7</v>
          </cell>
          <cell r="B4" t="str">
            <v>LOCALIZACION Y REPLANTEO OBRA ARQUITECTONICA (ESTRUCTURAS)</v>
          </cell>
          <cell r="C4" t="str">
            <v>M²</v>
          </cell>
          <cell r="D4">
            <v>3248.5</v>
          </cell>
        </row>
        <row r="5">
          <cell r="A5" t="str">
            <v>1.1.27</v>
          </cell>
          <cell r="B5" t="str">
            <v>Desmonte de Adoquin prefabricado</v>
          </cell>
          <cell r="C5" t="str">
            <v>M²</v>
          </cell>
          <cell r="D5">
            <v>2432.23</v>
          </cell>
        </row>
        <row r="6">
          <cell r="A6" t="str">
            <v>1.1.86</v>
          </cell>
          <cell r="B6" t="str">
            <v>RETIRO MATERIAL SOBRANTE INCLUYE CARGUE</v>
          </cell>
          <cell r="C6" t="str">
            <v>M³</v>
          </cell>
          <cell r="D6">
            <v>13408.78</v>
          </cell>
        </row>
        <row r="7">
          <cell r="A7" t="str">
            <v>2.1.33</v>
          </cell>
          <cell r="B7" t="str">
            <v>Suministro e instalacion de tuberia PVC  RDE 21   1.1/2"</v>
          </cell>
          <cell r="C7" t="str">
            <v>ML</v>
          </cell>
          <cell r="D7">
            <v>9662.92</v>
          </cell>
        </row>
        <row r="8">
          <cell r="A8" t="str">
            <v xml:space="preserve">2.1.33A  </v>
          </cell>
          <cell r="B8" t="str">
            <v>SUMINISTRO TUBERÍA  PVC. D = 1½"  RDE 21  E.L.</v>
          </cell>
          <cell r="C8" t="str">
            <v>ML</v>
          </cell>
          <cell r="D8">
            <v>7427</v>
          </cell>
        </row>
        <row r="9">
          <cell r="A9" t="str">
            <v xml:space="preserve">2.1.33B  </v>
          </cell>
          <cell r="B9" t="str">
            <v>INSTALACIÓN TUBERÍA  PVC. D = 1½"  RDE 21  E.L.</v>
          </cell>
          <cell r="C9" t="str">
            <v>ML</v>
          </cell>
          <cell r="D9">
            <v>2321.92</v>
          </cell>
        </row>
        <row r="10">
          <cell r="A10" t="str">
            <v>2.1.35</v>
          </cell>
          <cell r="B10" t="str">
            <v>Suministro e instalación de Tuberia PVC D=2" RDE 21 E.L.</v>
          </cell>
          <cell r="C10" t="str">
            <v>ML</v>
          </cell>
          <cell r="D10">
            <v>13860.26</v>
          </cell>
        </row>
        <row r="11">
          <cell r="A11" t="str">
            <v>2.1.38</v>
          </cell>
          <cell r="B11" t="str">
            <v>Suministro e instalación Tubería PVC. D = 4"  RDE 21 Union Mecanica</v>
          </cell>
          <cell r="C11" t="str">
            <v>ML</v>
          </cell>
          <cell r="D11">
            <v>30239.7</v>
          </cell>
        </row>
        <row r="12">
          <cell r="A12" t="str">
            <v>2.1.38A</v>
          </cell>
          <cell r="B12" t="str">
            <v>Suministro Tubería PVC. D = 4"  RDE 21 Union Mecanica</v>
          </cell>
          <cell r="C12" t="str">
            <v>ML</v>
          </cell>
          <cell r="D12">
            <v>0</v>
          </cell>
        </row>
        <row r="13">
          <cell r="A13" t="str">
            <v>2.1.38B</v>
          </cell>
          <cell r="B13" t="str">
            <v>Instalación Tubería PVC. D = 4"  RDE 21 Union Mecanica</v>
          </cell>
          <cell r="C13" t="str">
            <v>ML</v>
          </cell>
          <cell r="D13">
            <v>0</v>
          </cell>
        </row>
        <row r="14">
          <cell r="A14" t="str">
            <v>2.1.40</v>
          </cell>
          <cell r="B14" t="str">
            <v>Suministro e instalación de Tuberia Union Mecánica  PVC 8" RDE 21</v>
          </cell>
          <cell r="C14" t="str">
            <v>ML</v>
          </cell>
          <cell r="D14">
            <v>97761.7</v>
          </cell>
        </row>
        <row r="15">
          <cell r="A15" t="str">
            <v>2.1.40</v>
          </cell>
          <cell r="B15" t="str">
            <v>Suministro e instalación de Tuberia Union Mecánica  PVC 8" RDE 21</v>
          </cell>
          <cell r="C15" t="str">
            <v>ML</v>
          </cell>
          <cell r="D15">
            <v>24997.53</v>
          </cell>
        </row>
        <row r="16">
          <cell r="A16" t="str">
            <v>2.4.49</v>
          </cell>
          <cell r="B16" t="str">
            <v xml:space="preserve">Suministro e instalación de Codo 90º  Radio Corto Union Platino  PVC D=4" </v>
          </cell>
          <cell r="C16" t="str">
            <v>ML</v>
          </cell>
          <cell r="D16">
            <v>125522.64</v>
          </cell>
        </row>
        <row r="17">
          <cell r="A17" t="str">
            <v>2.4.49</v>
          </cell>
          <cell r="B17" t="str">
            <v xml:space="preserve">Suministro e instalación de Codo 90º  Radio Corto Union Platino  PVC D=4" </v>
          </cell>
          <cell r="C17" t="str">
            <v>ML</v>
          </cell>
          <cell r="D17">
            <v>126751.85</v>
          </cell>
        </row>
        <row r="18">
          <cell r="A18" t="str">
            <v>2.4.16</v>
          </cell>
          <cell r="B18" t="str">
            <v>Suministro e instalación de Codo 90° PVC 8" RDE 21</v>
          </cell>
          <cell r="C18" t="str">
            <v>UN</v>
          </cell>
          <cell r="D18">
            <v>200655.8</v>
          </cell>
        </row>
        <row r="19">
          <cell r="A19" t="str">
            <v>2.4.56</v>
          </cell>
          <cell r="B19" t="str">
            <v xml:space="preserve">Suministro e instalación de Codo 45º  Radio Corto PVC 6" </v>
          </cell>
          <cell r="C19" t="str">
            <v>UN</v>
          </cell>
          <cell r="D19">
            <v>241919.8</v>
          </cell>
        </row>
        <row r="20">
          <cell r="A20" t="str">
            <v>2.4.85</v>
          </cell>
          <cell r="B20" t="str">
            <v xml:space="preserve">Suministro e instalacion Union presion Soldar PVC  1 1/2 </v>
          </cell>
          <cell r="C20" t="str">
            <v>UN</v>
          </cell>
          <cell r="D20">
            <v>2555.56</v>
          </cell>
        </row>
        <row r="21">
          <cell r="A21" t="str">
            <v>2.4.86</v>
          </cell>
          <cell r="B21" t="str">
            <v>Suministro e instalacion de union Mecanica PVC 2"</v>
          </cell>
          <cell r="C21" t="str">
            <v>UN</v>
          </cell>
          <cell r="D21">
            <v>16299.85</v>
          </cell>
        </row>
        <row r="22">
          <cell r="A22" t="str">
            <v>2.4.118</v>
          </cell>
          <cell r="B22" t="str">
            <v>BUJE PVC  SOLDADO D = 3/4" * 1/2"</v>
          </cell>
          <cell r="C22" t="str">
            <v>UN</v>
          </cell>
          <cell r="D22">
            <v>871.78</v>
          </cell>
        </row>
        <row r="23">
          <cell r="A23" t="str">
            <v>2.4.119</v>
          </cell>
          <cell r="B23" t="str">
            <v>BUJE PVC  SOLDADO D = 1" * 1/2"</v>
          </cell>
          <cell r="C23" t="str">
            <v>UN</v>
          </cell>
          <cell r="D23">
            <v>1253.78</v>
          </cell>
        </row>
        <row r="24">
          <cell r="A24" t="str">
            <v>2.4.120</v>
          </cell>
          <cell r="B24" t="str">
            <v xml:space="preserve"> BUJE PVC  SOLDADO D = 1" * 3/4"</v>
          </cell>
          <cell r="C24" t="str">
            <v>UN</v>
          </cell>
          <cell r="D24">
            <v>1353.66</v>
          </cell>
        </row>
        <row r="25">
          <cell r="A25" t="str">
            <v>2.4.121</v>
          </cell>
          <cell r="B25" t="str">
            <v>BUJE PVC  SOLDADO D = 1 1/2" * 1"</v>
          </cell>
          <cell r="C25" t="str">
            <v>UN</v>
          </cell>
          <cell r="D25">
            <v>2760.78</v>
          </cell>
        </row>
        <row r="26">
          <cell r="A26" t="str">
            <v>2.4.122</v>
          </cell>
          <cell r="B26" t="str">
            <v>BUJE PVC  SOLDADO D = 1 1/2" * 1 1/4"</v>
          </cell>
          <cell r="C26" t="str">
            <v>UN</v>
          </cell>
          <cell r="D26">
            <v>2869.6</v>
          </cell>
        </row>
        <row r="27">
          <cell r="A27" t="str">
            <v>2.4.123</v>
          </cell>
          <cell r="B27" t="str">
            <v>BUJE PVC  SOLDADO D = 2" * 1/2"</v>
          </cell>
          <cell r="C27" t="str">
            <v>UN</v>
          </cell>
          <cell r="D27">
            <v>5516.78</v>
          </cell>
        </row>
        <row r="28">
          <cell r="A28" t="str">
            <v>2.4.124</v>
          </cell>
          <cell r="B28" t="str">
            <v>BUJE PVC  SOLDADO D = 2" * 3/4"</v>
          </cell>
          <cell r="C28" t="str">
            <v>UN</v>
          </cell>
          <cell r="D28">
            <v>3961.78</v>
          </cell>
        </row>
        <row r="29">
          <cell r="A29" t="str">
            <v>2.4.125</v>
          </cell>
          <cell r="B29" t="str">
            <v>BUJE PVC  SOLDADO D = 2" * 1"</v>
          </cell>
          <cell r="C29" t="str">
            <v>UN</v>
          </cell>
          <cell r="D29">
            <v>4070.55</v>
          </cell>
        </row>
        <row r="30">
          <cell r="A30" t="str">
            <v>2.4.126</v>
          </cell>
          <cell r="B30" t="str">
            <v>BUJE PVC  SOLDADO D = 2" * 1 1/4"</v>
          </cell>
          <cell r="C30" t="str">
            <v>UN</v>
          </cell>
          <cell r="D30">
            <v>4179.17</v>
          </cell>
        </row>
        <row r="31">
          <cell r="A31" t="str">
            <v>2.4.127</v>
          </cell>
          <cell r="B31" t="str">
            <v>BUJE PVC  SOLDADO D = 2" * 1 1/2"</v>
          </cell>
          <cell r="C31" t="str">
            <v>UN</v>
          </cell>
          <cell r="D31">
            <v>4286.87</v>
          </cell>
        </row>
        <row r="32">
          <cell r="A32" t="str">
            <v>2.4.128</v>
          </cell>
          <cell r="B32" t="str">
            <v>BUJE PVC  SOLDADO D = 2 1/2" * 1 1/2"</v>
          </cell>
          <cell r="C32" t="str">
            <v>UN</v>
          </cell>
          <cell r="D32">
            <v>9204.7800000000007</v>
          </cell>
        </row>
        <row r="33">
          <cell r="A33" t="str">
            <v>2.4.129</v>
          </cell>
          <cell r="B33" t="str">
            <v>BUJE PVC  SOLDADO D = 2 1/2" * 2"</v>
          </cell>
          <cell r="C33" t="str">
            <v>UN</v>
          </cell>
          <cell r="D33">
            <v>9317.9500000000007</v>
          </cell>
        </row>
        <row r="34">
          <cell r="A34" t="str">
            <v>2.4.130</v>
          </cell>
          <cell r="B34" t="str">
            <v>BUJE PVC  SOLDADO D = 3" * 2"</v>
          </cell>
          <cell r="C34" t="str">
            <v>UN</v>
          </cell>
          <cell r="D34">
            <v>13003.78</v>
          </cell>
        </row>
        <row r="35">
          <cell r="A35" t="str">
            <v>2.4.131</v>
          </cell>
          <cell r="B35" t="str">
            <v>BUJE PVC  SOLDADO D = 3" * 2 1/2"</v>
          </cell>
          <cell r="C35" t="str">
            <v>UN</v>
          </cell>
          <cell r="D35">
            <v>13112.66</v>
          </cell>
        </row>
        <row r="36">
          <cell r="A36" t="str">
            <v>2.4.132</v>
          </cell>
          <cell r="B36" t="str">
            <v>BUJE PVC  SOLDADO D = 4" * 2"</v>
          </cell>
          <cell r="C36" t="str">
            <v>UN</v>
          </cell>
          <cell r="D36">
            <v>20227.78</v>
          </cell>
        </row>
        <row r="37">
          <cell r="A37" t="str">
            <v>2.4.133</v>
          </cell>
          <cell r="B37" t="str">
            <v>BUJE PVC  SOLDADO D = 4" * 2 1/2"</v>
          </cell>
          <cell r="C37" t="str">
            <v>UN</v>
          </cell>
          <cell r="D37">
            <v>20330.509999999998</v>
          </cell>
        </row>
        <row r="38">
          <cell r="A38" t="str">
            <v>2.4.134</v>
          </cell>
          <cell r="B38" t="str">
            <v>BUJE PVC  SOLDADO D = 4" * 3"</v>
          </cell>
          <cell r="C38" t="str">
            <v>UN</v>
          </cell>
          <cell r="D38">
            <v>20445.169999999998</v>
          </cell>
        </row>
        <row r="39">
          <cell r="A39" t="str">
            <v>2.4.135</v>
          </cell>
          <cell r="B39" t="str">
            <v>BUJE PVC  ROSCADO    D = 1/2" * 3/8"</v>
          </cell>
          <cell r="C39" t="str">
            <v>UN</v>
          </cell>
          <cell r="D39">
            <v>1254.78</v>
          </cell>
        </row>
        <row r="40">
          <cell r="A40" t="str">
            <v>2.4.136</v>
          </cell>
          <cell r="B40" t="str">
            <v>BUJE PVC  ROSCADO    D = 3/4" * 1/2"</v>
          </cell>
          <cell r="C40" t="str">
            <v>UN</v>
          </cell>
          <cell r="D40">
            <v>1435.78</v>
          </cell>
        </row>
        <row r="41">
          <cell r="A41" t="str">
            <v>2.4.137</v>
          </cell>
          <cell r="B41" t="str">
            <v>BUJE PVC  ROSCADO    D = 1" * 1/2"</v>
          </cell>
          <cell r="C41" t="str">
            <v>UN</v>
          </cell>
          <cell r="D41">
            <v>2100.7800000000002</v>
          </cell>
        </row>
        <row r="42">
          <cell r="A42" t="str">
            <v>2.4.138</v>
          </cell>
          <cell r="B42" t="str">
            <v>BUJE PVC  ROSCADO    D = 1" * 3/4"</v>
          </cell>
          <cell r="C42" t="str">
            <v>UN</v>
          </cell>
          <cell r="D42">
            <v>2235.5300000000002</v>
          </cell>
        </row>
        <row r="43">
          <cell r="A43" t="str">
            <v>2.4.139</v>
          </cell>
          <cell r="B43" t="str">
            <v>BUJE PVC  ROSCADO    D = 1 1/4" * 1/2"</v>
          </cell>
          <cell r="C43" t="str">
            <v>UN</v>
          </cell>
          <cell r="D43">
            <v>3161.78</v>
          </cell>
        </row>
        <row r="44">
          <cell r="A44" t="str">
            <v>2.4.140</v>
          </cell>
          <cell r="B44" t="str">
            <v>BUJE PVC  ROSCADO    D = 1 1/4" * 3/4"</v>
          </cell>
          <cell r="C44" t="str">
            <v>UN</v>
          </cell>
          <cell r="D44">
            <v>3296.51</v>
          </cell>
        </row>
        <row r="45">
          <cell r="A45" t="str">
            <v>2.4.141</v>
          </cell>
          <cell r="B45" t="str">
            <v>BUJE PVC  ROSCADO    D = 1 1/4" * 1"</v>
          </cell>
          <cell r="C45" t="str">
            <v>UN</v>
          </cell>
          <cell r="D45">
            <v>3431.17</v>
          </cell>
        </row>
        <row r="46">
          <cell r="A46" t="str">
            <v>2.4.142</v>
          </cell>
          <cell r="B46" t="str">
            <v>BUJE PVC  ROSCADO    D = 1 1/2" * 1/2"</v>
          </cell>
          <cell r="C46" t="str">
            <v>UN</v>
          </cell>
          <cell r="D46">
            <v>3665.78</v>
          </cell>
        </row>
        <row r="47">
          <cell r="A47" t="str">
            <v>2.4.143</v>
          </cell>
          <cell r="B47" t="str">
            <v>BUJE PVC  ROSCADO    D = 1 1/2" * 3/4"</v>
          </cell>
          <cell r="C47" t="str">
            <v>UN</v>
          </cell>
          <cell r="D47">
            <v>3800.53</v>
          </cell>
        </row>
        <row r="48">
          <cell r="A48" t="str">
            <v>2.4.144</v>
          </cell>
          <cell r="B48" t="str">
            <v>BUJE PVC  ROSCADO    D = 1 1/2" * 1"</v>
          </cell>
          <cell r="C48" t="str">
            <v>UN</v>
          </cell>
          <cell r="D48">
            <v>3935.17</v>
          </cell>
        </row>
        <row r="49">
          <cell r="A49" t="str">
            <v>2.4.145</v>
          </cell>
          <cell r="B49" t="str">
            <v>BUJE PVC  ROSCADO    D = 1 1/2" * 1 1/4"</v>
          </cell>
          <cell r="C49" t="str">
            <v>UN</v>
          </cell>
          <cell r="D49">
            <v>4030</v>
          </cell>
        </row>
        <row r="50">
          <cell r="A50" t="str">
            <v>2.4.146</v>
          </cell>
          <cell r="B50" t="str">
            <v>BUJE PVC  ROSCADO    D = 2" * 1/2"</v>
          </cell>
          <cell r="C50" t="str">
            <v>UN</v>
          </cell>
          <cell r="D50">
            <v>5568.78</v>
          </cell>
        </row>
        <row r="51">
          <cell r="A51" t="str">
            <v>2.4.147</v>
          </cell>
          <cell r="B51" t="str">
            <v>BUJE PVC  ROSCADO    D = 2" * 3/4"</v>
          </cell>
          <cell r="C51" t="str">
            <v>UN</v>
          </cell>
          <cell r="D51">
            <v>5703.48</v>
          </cell>
        </row>
        <row r="52">
          <cell r="A52" t="str">
            <v>2.4.148</v>
          </cell>
          <cell r="B52" t="str">
            <v>BUJE PVC  ROSCADO    D = 2" * 1"</v>
          </cell>
          <cell r="C52" t="str">
            <v>UN</v>
          </cell>
          <cell r="D52">
            <v>5803.17</v>
          </cell>
        </row>
        <row r="53">
          <cell r="A53" t="str">
            <v>2.4.149</v>
          </cell>
          <cell r="B53" t="str">
            <v>BUJE PVC  ROSCADO    D = 2" * 1 1/4"</v>
          </cell>
          <cell r="C53" t="str">
            <v>UN</v>
          </cell>
          <cell r="D53">
            <v>5877.41</v>
          </cell>
        </row>
        <row r="54">
          <cell r="A54" t="str">
            <v>2.4.150</v>
          </cell>
          <cell r="B54" t="str">
            <v>BUJE PVC  ROSCADO    D = 2" * 1 1/2"</v>
          </cell>
          <cell r="C54" t="str">
            <v>UN</v>
          </cell>
          <cell r="D54">
            <v>5937.87</v>
          </cell>
        </row>
        <row r="55">
          <cell r="A55" t="str">
            <v>2.4.151</v>
          </cell>
          <cell r="B55" t="str">
            <v>BUJE PVC  ROSCADO    D = 3" * 2"</v>
          </cell>
          <cell r="C55" t="str">
            <v>UN</v>
          </cell>
          <cell r="D55">
            <v>22630.78</v>
          </cell>
        </row>
        <row r="56">
          <cell r="A56" t="str">
            <v>2.4.152</v>
          </cell>
          <cell r="B56" t="str">
            <v xml:space="preserve">SUMINISTRO E INSTALACIÓN VÁLVULA CHEQUE H.F   D = 2" EXTREMO LISO  </v>
          </cell>
          <cell r="C56" t="str">
            <v>UN</v>
          </cell>
          <cell r="D56">
            <v>493502</v>
          </cell>
        </row>
        <row r="57">
          <cell r="A57" t="str">
            <v>2.4.153</v>
          </cell>
          <cell r="B57" t="str">
            <v xml:space="preserve">SUMINISTRO E INSTALACIÓN VÁLVULA CHEQUE H.F   D = 3" EXTREMO LISO </v>
          </cell>
          <cell r="C57" t="str">
            <v>UN</v>
          </cell>
          <cell r="D57">
            <v>621102</v>
          </cell>
        </row>
        <row r="58">
          <cell r="A58" t="str">
            <v>2.4.154</v>
          </cell>
          <cell r="B58" t="str">
            <v>SUMINISTRO E INSTALACIÓN VÁLVULA CHEQUE H.F   D = 4" EXTREMO LISO</v>
          </cell>
          <cell r="C58" t="str">
            <v>UN</v>
          </cell>
          <cell r="D58">
            <v>742902</v>
          </cell>
        </row>
        <row r="59">
          <cell r="A59" t="str">
            <v>2.4.155</v>
          </cell>
          <cell r="B59" t="str">
            <v xml:space="preserve">SUMINISTRO E INSTALACIÓN VÁLVULA CHEQUE H.F   D = 6" EXTREMO LISO  </v>
          </cell>
          <cell r="C59" t="str">
            <v>UN</v>
          </cell>
          <cell r="D59">
            <v>1169782</v>
          </cell>
        </row>
        <row r="60">
          <cell r="A60" t="str">
            <v>2.4.156</v>
          </cell>
          <cell r="B60" t="str">
            <v xml:space="preserve">SUMINISTRO E INSTALCIÓN VENTOSA DE DOBLE ACCIÓN  D =  1"  </v>
          </cell>
          <cell r="C60" t="str">
            <v>UN</v>
          </cell>
          <cell r="D60">
            <v>258299.18</v>
          </cell>
        </row>
        <row r="61">
          <cell r="A61" t="str">
            <v>2.4.157</v>
          </cell>
          <cell r="B61" t="str">
            <v xml:space="preserve">SUMINISTRO E INSTALCIÓN VÁLVULA DE PURGA D=1/2"  </v>
          </cell>
          <cell r="C61" t="str">
            <v>UN</v>
          </cell>
          <cell r="D61">
            <v>42024.58</v>
          </cell>
        </row>
        <row r="62">
          <cell r="A62" t="str">
            <v>2.4.158</v>
          </cell>
          <cell r="B62" t="str">
            <v xml:space="preserve">SUMINISTRO E INSTALCIÓN VÁLVULA DE PURGA D=1"  </v>
          </cell>
          <cell r="C62" t="str">
            <v>UN</v>
          </cell>
          <cell r="D62">
            <v>49912.4</v>
          </cell>
        </row>
        <row r="63">
          <cell r="A63" t="str">
            <v>2.4.159</v>
          </cell>
          <cell r="B63" t="str">
            <v xml:space="preserve">SUMINISTRO E INSTALCIÓN VÁLVULA DE PURGA D=2"  </v>
          </cell>
          <cell r="C63" t="str">
            <v>UN</v>
          </cell>
          <cell r="D63">
            <v>75316.58</v>
          </cell>
        </row>
        <row r="64">
          <cell r="A64" t="str">
            <v>2.4.160</v>
          </cell>
          <cell r="B64" t="str">
            <v xml:space="preserve">SUMINISTRO E INSTALACIÓN VALVULA DE PIE, D= 4" CANASTILLA DE BRONCE HBVP, CUERPO Y CANASTILLA EN HF, ROSCA NPT SELLO DE CAUCHO, TUERCA Y RESORTE EN AI, PRESION DE W 150 PSI  </v>
          </cell>
          <cell r="C64" t="str">
            <v>UN</v>
          </cell>
          <cell r="D64">
            <v>585641</v>
          </cell>
        </row>
        <row r="65">
          <cell r="A65" t="str">
            <v>2.4.161</v>
          </cell>
          <cell r="B65" t="str">
            <v>SUMINISTRO E INSTALACIÓN VÁLVULA DE CONTROL PARA AGUA (PRESIÓN Y CAUDAL) D=2"</v>
          </cell>
          <cell r="C65" t="str">
            <v>UN</v>
          </cell>
          <cell r="D65">
            <v>189085.6</v>
          </cell>
        </row>
        <row r="66">
          <cell r="A66" t="str">
            <v>2.4.162</v>
          </cell>
          <cell r="B66" t="str">
            <v>SUMINISTRO E INSTALACIÓN VÁLVULA DE CONTROL PARA AGUA (PRESIÓN Y CAUDAL) D=3"</v>
          </cell>
          <cell r="C66" t="str">
            <v>UN</v>
          </cell>
          <cell r="D66">
            <v>2232574</v>
          </cell>
        </row>
        <row r="67">
          <cell r="A67" t="str">
            <v>2.4.163</v>
          </cell>
          <cell r="B67" t="str">
            <v>SUMINISTRO E INSTALACIÓN VÁLVULA DE CONTROL PARA AGUA (PRESIÓN Y CAUDAL) D=4"</v>
          </cell>
          <cell r="C67" t="str">
            <v>UN</v>
          </cell>
          <cell r="D67">
            <v>2662238</v>
          </cell>
        </row>
        <row r="68">
          <cell r="A68" t="str">
            <v>2.4.164</v>
          </cell>
          <cell r="B68" t="str">
            <v>SUMINISTRO E INSTALACIÓN VÁLVULA DE CONTROL PARA AGUA (PRESIÓN Y CAUDAL) D=6"</v>
          </cell>
          <cell r="C68" t="str">
            <v>UN</v>
          </cell>
          <cell r="D68">
            <v>4182186</v>
          </cell>
        </row>
        <row r="69">
          <cell r="A69" t="str">
            <v>2.4.165</v>
          </cell>
          <cell r="B69" t="str">
            <v>SUMINISTRO E INSTALACIÓN VÁLVULA MARIPOSA  D=21/2""</v>
          </cell>
          <cell r="C69" t="str">
            <v>UN</v>
          </cell>
          <cell r="D69">
            <v>201903.12</v>
          </cell>
        </row>
        <row r="70">
          <cell r="A70" t="str">
            <v>2.4.166</v>
          </cell>
          <cell r="B70" t="str">
            <v xml:space="preserve"> SUMINISTRO E INSTALACIÓN VÁLVULA MARIPOSA  D=3""</v>
          </cell>
          <cell r="C70" t="str">
            <v>UN</v>
          </cell>
          <cell r="D70">
            <v>236336.5</v>
          </cell>
        </row>
        <row r="71">
          <cell r="A71" t="str">
            <v>2.4.167</v>
          </cell>
          <cell r="B71" t="str">
            <v>SUMINISTRO E INSTALACIÓN VÁLVULA MARIPOSA  D=4""</v>
          </cell>
          <cell r="C71" t="str">
            <v>UN</v>
          </cell>
          <cell r="D71">
            <v>254448.33</v>
          </cell>
        </row>
        <row r="72">
          <cell r="A72" t="str">
            <v>2.4.168</v>
          </cell>
          <cell r="B72" t="str">
            <v>SUMINISTRO E INSTALACIÓN VÁLVULA MARIPOSA  D=6""</v>
          </cell>
          <cell r="C72" t="str">
            <v>UN</v>
          </cell>
          <cell r="D72">
            <v>401913</v>
          </cell>
        </row>
        <row r="73">
          <cell r="A73" t="str">
            <v>2.4.169</v>
          </cell>
          <cell r="B73" t="str">
            <v>GRAVAS PARA LECHO FILTRANTE (1.3 - 4.5 MM) DE CANTO RODADO</v>
          </cell>
          <cell r="C73" t="str">
            <v>M3</v>
          </cell>
          <cell r="D73">
            <v>422607.49</v>
          </cell>
        </row>
        <row r="74">
          <cell r="A74" t="str">
            <v>2.4.170</v>
          </cell>
          <cell r="B74" t="str">
            <v>GRAVAS PARA LECHO FILTRANTE (6 - 15 MM) DE CANTO RODADO</v>
          </cell>
          <cell r="C74" t="str">
            <v>M3</v>
          </cell>
          <cell r="D74">
            <v>445031</v>
          </cell>
        </row>
        <row r="75">
          <cell r="A75" t="str">
            <v>2.4.171</v>
          </cell>
          <cell r="B75" t="str">
            <v>GRAVAS PARA LECHO FILTRANTE (16 - 25 MM) DE CANTO RODADO</v>
          </cell>
          <cell r="C75" t="str">
            <v>M3</v>
          </cell>
          <cell r="D75">
            <v>445260</v>
          </cell>
        </row>
        <row r="76">
          <cell r="A76" t="str">
            <v>2.4.172</v>
          </cell>
          <cell r="B76" t="str">
            <v>ANTRACITA PARA LECHO FILTRANTE 1.09 mm</v>
          </cell>
          <cell r="C76" t="str">
            <v>M3</v>
          </cell>
          <cell r="D76">
            <v>1507531</v>
          </cell>
        </row>
        <row r="77">
          <cell r="A77" t="str">
            <v>2.4.173</v>
          </cell>
          <cell r="B77" t="str">
            <v>SUMINISTRO E INSTALACION TEE PRESION PVC  D=1/2"</v>
          </cell>
          <cell r="C77" t="str">
            <v>UN</v>
          </cell>
          <cell r="D77">
            <v>801.57</v>
          </cell>
        </row>
        <row r="78">
          <cell r="A78" t="str">
            <v>2.4.174</v>
          </cell>
          <cell r="B78" t="str">
            <v>SUMINISTRO E INSTALACION TEE PRESION PVC  D=3/4"</v>
          </cell>
          <cell r="C78" t="str">
            <v>UN</v>
          </cell>
          <cell r="D78">
            <v>1988.95</v>
          </cell>
        </row>
        <row r="79">
          <cell r="A79" t="str">
            <v>2.4.175</v>
          </cell>
          <cell r="B79" t="str">
            <v>SUMINISTRO E INSTALACION TEE PRESION PVC  D=1"</v>
          </cell>
          <cell r="C79" t="str">
            <v>UN</v>
          </cell>
          <cell r="D79">
            <v>2882.95</v>
          </cell>
        </row>
        <row r="80">
          <cell r="A80" t="str">
            <v>2.4.86</v>
          </cell>
          <cell r="B80" t="str">
            <v>Suministro e instalacion de union Mecanica PVC 2"</v>
          </cell>
          <cell r="C80" t="str">
            <v>UN</v>
          </cell>
          <cell r="D80">
            <v>5789.95</v>
          </cell>
        </row>
        <row r="81">
          <cell r="A81" t="str">
            <v>2.4.178</v>
          </cell>
          <cell r="B81" t="str">
            <v>SUMINISTRO E INSTALACION TEE PRESION PVC  D=2"</v>
          </cell>
          <cell r="C81" t="str">
            <v>UN</v>
          </cell>
          <cell r="D81">
            <v>11085.95</v>
          </cell>
        </row>
        <row r="82">
          <cell r="A82" t="str">
            <v>2.4.86</v>
          </cell>
          <cell r="B82" t="str">
            <v>Suministro e instalacion de union Mecanica PVC 2"</v>
          </cell>
          <cell r="C82" t="str">
            <v>UN</v>
          </cell>
          <cell r="D82">
            <v>2058.17</v>
          </cell>
        </row>
        <row r="83">
          <cell r="A83" t="str">
            <v>2.4.182</v>
          </cell>
          <cell r="B83" t="str">
            <v>SUMINISTRO E INSTALACION TEE PRESION PVC REDUCCION  D=1" x 1/2"</v>
          </cell>
          <cell r="C83" t="str">
            <v>UN</v>
          </cell>
          <cell r="D83">
            <v>3372.17</v>
          </cell>
        </row>
        <row r="84">
          <cell r="A84" t="str">
            <v>2.4.183</v>
          </cell>
          <cell r="B84" t="str">
            <v>SUMINISTRO E INSTALACION TEE PRESION PVC REDUCCION  D=1" x 3/4"</v>
          </cell>
          <cell r="C84" t="str">
            <v>UN</v>
          </cell>
          <cell r="D84">
            <v>3372.17</v>
          </cell>
        </row>
        <row r="85">
          <cell r="A85" t="str">
            <v>2.4.184</v>
          </cell>
          <cell r="B85" t="str">
            <v>SUMINISTRO E INSTALACION TEE PVC UM D=2 x2 x2"</v>
          </cell>
          <cell r="C85" t="str">
            <v>UN</v>
          </cell>
          <cell r="D85">
            <v>26453.49</v>
          </cell>
        </row>
        <row r="86">
          <cell r="A86" t="str">
            <v>2.4.185</v>
          </cell>
          <cell r="B86" t="str">
            <v>SUMINISTRO E INSTALACION TEE PVC UM D=2 1/2x2 x2"</v>
          </cell>
          <cell r="C86" t="str">
            <v>UN</v>
          </cell>
          <cell r="D86">
            <v>37667.49</v>
          </cell>
        </row>
        <row r="87">
          <cell r="A87" t="str">
            <v>2.4.186</v>
          </cell>
          <cell r="B87" t="str">
            <v>SUMINISTRO E INSTALACION TEE PVC UM D=2 1/2x2 x2 1/2"</v>
          </cell>
          <cell r="C87" t="str">
            <v>UN</v>
          </cell>
          <cell r="D87">
            <v>36087.49</v>
          </cell>
        </row>
        <row r="88">
          <cell r="A88" t="str">
            <v>2.4.86</v>
          </cell>
          <cell r="B88" t="str">
            <v>Suministro e instalacion de union Mecanica PVC 2"</v>
          </cell>
          <cell r="C88" t="str">
            <v>UN</v>
          </cell>
          <cell r="D88">
            <v>31618.49</v>
          </cell>
        </row>
        <row r="89">
          <cell r="A89" t="str">
            <v>2.4.188</v>
          </cell>
          <cell r="B89" t="str">
            <v>SUMINISTRO E INSTALACION TEE PVC UM D=2 1/2 x 2 1/2" x 2 1/2"</v>
          </cell>
          <cell r="C89" t="str">
            <v>UN</v>
          </cell>
          <cell r="D89">
            <v>34514.49</v>
          </cell>
        </row>
        <row r="90">
          <cell r="A90" t="str">
            <v>2.4.176</v>
          </cell>
          <cell r="B90" t="str">
            <v xml:space="preserve">Suministro e instalación Tee Unión Presión Platino PVC D=1 1/2" </v>
          </cell>
          <cell r="C90" t="str">
            <v>UN</v>
          </cell>
          <cell r="D90">
            <v>7273.95</v>
          </cell>
        </row>
        <row r="91">
          <cell r="A91" t="str">
            <v>2.4.179</v>
          </cell>
          <cell r="B91" t="str">
            <v>Suministro e instalacion Tee  Presion PVC  3"</v>
          </cell>
          <cell r="C91" t="str">
            <v>UN</v>
          </cell>
          <cell r="D91">
            <v>39218.120000000003</v>
          </cell>
        </row>
        <row r="92">
          <cell r="A92" t="str">
            <v>2.4.180</v>
          </cell>
          <cell r="B92" t="str">
            <v>Suministro e instalación tee presion PVC  D=4"</v>
          </cell>
          <cell r="C92" t="str">
            <v>UN</v>
          </cell>
          <cell r="D92">
            <v>84682</v>
          </cell>
        </row>
        <row r="93">
          <cell r="A93" t="str">
            <v>2.4.189</v>
          </cell>
          <cell r="B93" t="str">
            <v>SUMINISTRO E INSTALACION TEE PVC UM D=3" x 2" x 2"</v>
          </cell>
          <cell r="C93" t="str">
            <v>UN</v>
          </cell>
          <cell r="D93">
            <v>42078.49</v>
          </cell>
        </row>
        <row r="94">
          <cell r="A94" t="str">
            <v>2.4.190</v>
          </cell>
          <cell r="B94" t="str">
            <v>SUMINISTRO E INSTALACION TEE PVC UM D=3" x 2" x 2 1/2"</v>
          </cell>
          <cell r="C94" t="str">
            <v>UN</v>
          </cell>
          <cell r="D94">
            <v>44527.49</v>
          </cell>
        </row>
        <row r="95">
          <cell r="A95" t="str">
            <v>2.4.191</v>
          </cell>
          <cell r="B95" t="str">
            <v>SUMINISTRO E INSTALACION TEE PVC UM D=3" x 2" x 3"</v>
          </cell>
          <cell r="C95" t="str">
            <v>UN</v>
          </cell>
          <cell r="D95">
            <v>47374.49</v>
          </cell>
        </row>
        <row r="96">
          <cell r="A96" t="str">
            <v>2.4.192</v>
          </cell>
          <cell r="B96" t="str">
            <v>SUMINISTRO E INSTALACION TEE PVC UM D=3" x 2 1/2" x 2 1/2"</v>
          </cell>
          <cell r="C96" t="str">
            <v>UN</v>
          </cell>
          <cell r="D96">
            <v>47079.49</v>
          </cell>
        </row>
        <row r="97">
          <cell r="A97" t="str">
            <v>2.4.193</v>
          </cell>
          <cell r="B97" t="str">
            <v xml:space="preserve"> SUMINISTRO E INSTALACION TEE PVC UM D=3" x 2 1/2" x 3"</v>
          </cell>
          <cell r="C97" t="str">
            <v>UN</v>
          </cell>
          <cell r="D97">
            <v>49816.49</v>
          </cell>
        </row>
        <row r="98">
          <cell r="A98" t="str">
            <v>2.4.194</v>
          </cell>
          <cell r="B98" t="str">
            <v>SUMINISTRO E INSTALACION TEE PVC UM D=3" x 3" x 2"</v>
          </cell>
          <cell r="C98" t="str">
            <v>UN</v>
          </cell>
          <cell r="D98">
            <v>47374.49</v>
          </cell>
        </row>
        <row r="99">
          <cell r="A99" t="str">
            <v>2.4.195</v>
          </cell>
          <cell r="B99" t="str">
            <v>SUMINISTRO E INSTALACION TEE PVC UM D=3" x 3" x 2 1/2"</v>
          </cell>
          <cell r="C99" t="str">
            <v>UN</v>
          </cell>
          <cell r="D99">
            <v>49607.49</v>
          </cell>
        </row>
        <row r="100">
          <cell r="A100" t="str">
            <v>2.4.196</v>
          </cell>
          <cell r="B100" t="str">
            <v>SUMINISTRO E INSTALACION TEE PVC UM D=4" x 2" x 3"</v>
          </cell>
          <cell r="C100" t="str">
            <v>UN</v>
          </cell>
          <cell r="D100">
            <v>70124.490000000005</v>
          </cell>
        </row>
        <row r="101">
          <cell r="A101" t="str">
            <v>2.4.197</v>
          </cell>
          <cell r="B101" t="str">
            <v>SUMINISTRO E INSTALACION TEE PVC UM D=4" x 2" x 4"</v>
          </cell>
          <cell r="C101" t="str">
            <v>UN</v>
          </cell>
          <cell r="D101">
            <v>83501.490000000005</v>
          </cell>
        </row>
        <row r="102">
          <cell r="A102" t="str">
            <v>2.4.198</v>
          </cell>
          <cell r="B102" t="str">
            <v>SUMINISTRO E INSTALACION TEE PVC UM D=4" x 2 1/2" x 4"</v>
          </cell>
          <cell r="C102" t="str">
            <v>UN</v>
          </cell>
          <cell r="D102">
            <v>76978.490000000005</v>
          </cell>
        </row>
        <row r="103">
          <cell r="A103" t="str">
            <v>2.4.199</v>
          </cell>
          <cell r="B103" t="str">
            <v>SUMINISTRO E INSTALACION TEE PVC UM D=4" x 3" x 2"</v>
          </cell>
          <cell r="C103" t="str">
            <v>UN</v>
          </cell>
          <cell r="D103">
            <v>70632.800000000003</v>
          </cell>
        </row>
        <row r="104">
          <cell r="A104" t="str">
            <v>2.4.200</v>
          </cell>
          <cell r="B104" t="str">
            <v>UMINISTRO E INSTALACION TEE PVC UM D=4" x 3" x 2 1/2"</v>
          </cell>
          <cell r="C104" t="str">
            <v>UN</v>
          </cell>
          <cell r="D104">
            <v>73585.8</v>
          </cell>
        </row>
        <row r="105">
          <cell r="A105" t="str">
            <v>2.4.201</v>
          </cell>
          <cell r="B105" t="str">
            <v>SUMINISTRO E INSTALACION TEE PVC UM D=4" x 3" x 3"</v>
          </cell>
          <cell r="C105" t="str">
            <v>UN</v>
          </cell>
          <cell r="D105">
            <v>79232.800000000003</v>
          </cell>
        </row>
        <row r="106">
          <cell r="A106" t="str">
            <v>2.4.202</v>
          </cell>
          <cell r="B106" t="str">
            <v>SUMINISTRO E INSTALACION TEE PVC UM D=4" x 3" x 4"</v>
          </cell>
          <cell r="C106" t="str">
            <v>UN</v>
          </cell>
          <cell r="D106">
            <v>83598.8</v>
          </cell>
        </row>
        <row r="107">
          <cell r="A107" t="str">
            <v>2.4.203</v>
          </cell>
          <cell r="B107" t="str">
            <v>SUMINISTRO E INSTALACION TEE PVC UM D=4" x 4" x 2"</v>
          </cell>
          <cell r="C107" t="str">
            <v>UN</v>
          </cell>
          <cell r="D107">
            <v>75472.800000000003</v>
          </cell>
        </row>
        <row r="108">
          <cell r="A108" t="str">
            <v>2.4.204</v>
          </cell>
          <cell r="B108" t="str">
            <v>SUMINISTRO E INSTALACION TEE PVC UM D=4" x 4" x 2 1/2"</v>
          </cell>
          <cell r="C108" t="str">
            <v>UN</v>
          </cell>
          <cell r="D108">
            <v>77617.8</v>
          </cell>
        </row>
        <row r="109">
          <cell r="A109" t="str">
            <v>2.4.205</v>
          </cell>
          <cell r="B109" t="str">
            <v>SUMINISTRO E INSTALACION TEE PVC UM D=4" x 4" x 3"</v>
          </cell>
          <cell r="C109" t="str">
            <v>UN</v>
          </cell>
          <cell r="D109">
            <v>83598.8</v>
          </cell>
        </row>
        <row r="110">
          <cell r="A110" t="str">
            <v>2.4.206</v>
          </cell>
          <cell r="B110" t="str">
            <v>SUMINISTRO E INSTALACION TEE PVC UM D=4" x 4" x 4"</v>
          </cell>
          <cell r="C110" t="str">
            <v>UN</v>
          </cell>
          <cell r="D110">
            <v>91932.800000000003</v>
          </cell>
        </row>
        <row r="111">
          <cell r="A111" t="str">
            <v>2.4.207</v>
          </cell>
          <cell r="B111" t="str">
            <v>CODO PVC RADIO CORTO 90°   D =   3"</v>
          </cell>
          <cell r="C111" t="str">
            <v>UN</v>
          </cell>
          <cell r="D111">
            <v>89893.49</v>
          </cell>
        </row>
        <row r="112">
          <cell r="A112" t="str">
            <v>2.4.208</v>
          </cell>
          <cell r="B112" t="str">
            <v>SUMINISTRO E INSTALACION CODO GRAN RADIO PVC BIAXIAL 90°  D=4"</v>
          </cell>
          <cell r="C112" t="str">
            <v>UN</v>
          </cell>
          <cell r="D112">
            <v>76420.490000000005</v>
          </cell>
        </row>
        <row r="113">
          <cell r="A113" t="str">
            <v>2.4.209</v>
          </cell>
          <cell r="B113" t="str">
            <v>SUMINISTRO E INSTALACION CODO GRAN RADIO PVC BIAXIAL 90°  D=6"</v>
          </cell>
          <cell r="C113" t="str">
            <v>UN</v>
          </cell>
          <cell r="D113">
            <v>200905.8</v>
          </cell>
        </row>
        <row r="114">
          <cell r="A114" t="str">
            <v>2.4.210</v>
          </cell>
          <cell r="B114" t="str">
            <v>SUMINISTRO E INSTALACION CODO GRAN RADIO PVC BIAXIAL 45°  D=3"</v>
          </cell>
          <cell r="C114" t="str">
            <v>UN</v>
          </cell>
          <cell r="D114">
            <v>28865.49</v>
          </cell>
        </row>
        <row r="115">
          <cell r="A115" t="str">
            <v>2.4.211</v>
          </cell>
          <cell r="B115" t="str">
            <v>SUMINISTRO E INSTALACION CODO GRAN RADIO PVC BIAXIAL 45°  D=4"</v>
          </cell>
          <cell r="C115" t="str">
            <v>UN</v>
          </cell>
          <cell r="D115">
            <v>55297.49</v>
          </cell>
        </row>
        <row r="116">
          <cell r="A116" t="str">
            <v>2.4.212</v>
          </cell>
          <cell r="B116" t="str">
            <v>SUMINISTRO E INSTALACION CODO GRAN RADIO PVC BIAXIAL 45°  D=6"</v>
          </cell>
          <cell r="C116" t="str">
            <v>UN</v>
          </cell>
          <cell r="D116">
            <v>147327.79999999999</v>
          </cell>
        </row>
        <row r="117">
          <cell r="A117" t="str">
            <v>2.4.213</v>
          </cell>
          <cell r="B117" t="str">
            <v>SUMINISTRO E INSTALACION CODO GRAN RADIO PVC BIAXIAL 90°  D=3"</v>
          </cell>
          <cell r="C117" t="str">
            <v>UN</v>
          </cell>
          <cell r="D117">
            <v>41155.49</v>
          </cell>
        </row>
        <row r="118">
          <cell r="A118" t="str">
            <v>2.4.214</v>
          </cell>
          <cell r="B118" t="str">
            <v>SUMINISTRO E INSTALACION CODO GRAN RADIO PVC BIAXIAL 22.5°  D=3"</v>
          </cell>
          <cell r="C118" t="str">
            <v>UN</v>
          </cell>
          <cell r="D118">
            <v>28511.49</v>
          </cell>
        </row>
        <row r="119">
          <cell r="A119" t="str">
            <v>2.4.215</v>
          </cell>
          <cell r="B119" t="str">
            <v>SUMINISTRO E INSTALACION CODO GRAN RADIO PVC BIAXIAL 22.5°  D=4"</v>
          </cell>
          <cell r="C119" t="str">
            <v>UN</v>
          </cell>
          <cell r="D119">
            <v>49636.49</v>
          </cell>
        </row>
        <row r="120">
          <cell r="A120" t="str">
            <v>2.4.216</v>
          </cell>
          <cell r="B120" t="str">
            <v>SUMINISTRO E INSTALACION CODO GRAN RADIO PVC BIAXIAL 22.5°  D=6"</v>
          </cell>
          <cell r="C120" t="str">
            <v>UN</v>
          </cell>
          <cell r="D120">
            <v>119510.75</v>
          </cell>
        </row>
        <row r="121">
          <cell r="A121" t="str">
            <v>2.4.217</v>
          </cell>
          <cell r="B121" t="str">
            <v>SUMINISTRO E INSTALACION CODO GRAN RADIO PVC BIAXIAL 11 1/4°  D=3"</v>
          </cell>
          <cell r="C121" t="str">
            <v>UN</v>
          </cell>
          <cell r="D121">
            <v>26267.49</v>
          </cell>
        </row>
        <row r="122">
          <cell r="A122" t="str">
            <v>2.4.218</v>
          </cell>
          <cell r="B122" t="str">
            <v>SUMINISTRO E INSTALACION CODO GRAN RADIO PVC BIAXIAL 11 1/4°  D=4"</v>
          </cell>
          <cell r="C122" t="str">
            <v>UN</v>
          </cell>
          <cell r="D122">
            <v>47317.49</v>
          </cell>
        </row>
        <row r="123">
          <cell r="A123" t="str">
            <v>2.4.219</v>
          </cell>
          <cell r="B123" t="str">
            <v>SUMINISTRO E INSTALACION CODO GRAN RADIO PVC BIAXIAL 11 1/4°  D=6"</v>
          </cell>
          <cell r="C123" t="str">
            <v>UN</v>
          </cell>
          <cell r="D123">
            <v>106484.8</v>
          </cell>
        </row>
        <row r="124">
          <cell r="A124" t="str">
            <v>2.4.220</v>
          </cell>
          <cell r="B124" t="str">
            <v>SUMINISTRO E INSTALACION CODO PVC SANITARIO D=12"</v>
          </cell>
          <cell r="C124" t="str">
            <v>UN</v>
          </cell>
          <cell r="D124">
            <v>267730.75</v>
          </cell>
        </row>
        <row r="125">
          <cell r="A125" t="str">
            <v>2.4.221</v>
          </cell>
          <cell r="B125" t="str">
            <v>SUMINISTRO E INSTALACIÓN DE MEDIDOR 1/2" CHORRO ÚNICO CLASE B INCLUYE ACCESORIOS COMPLEMENTARIOS PARA SU CONEXIÓN</v>
          </cell>
          <cell r="C125" t="str">
            <v>UN</v>
          </cell>
          <cell r="D125">
            <v>55408.5</v>
          </cell>
        </row>
        <row r="126">
          <cell r="A126" t="str">
            <v>2.4.222</v>
          </cell>
          <cell r="B126" t="str">
            <v>SUMINISTRO E INSTALACIÓN DE CAJA PARA MEDIDOR DE 1/2" CON TAPA HD</v>
          </cell>
          <cell r="C126" t="str">
            <v>UN</v>
          </cell>
          <cell r="D126">
            <v>23347.84</v>
          </cell>
        </row>
        <row r="127">
          <cell r="A127" t="str">
            <v>2.4.223</v>
          </cell>
          <cell r="B127" t="str">
            <v xml:space="preserve">SUMINISTRO E INSTALACIÓN DE VARILLA PARA ANCLAJE GALVANIZADA D=1/2"" INCLUYE TUERCA Y ARANDELA CUADRADA DE 0.1*0.1M*1/8"  </v>
          </cell>
          <cell r="C127" t="str">
            <v>UN</v>
          </cell>
          <cell r="D127">
            <v>7690.97</v>
          </cell>
        </row>
        <row r="128">
          <cell r="A128" t="str">
            <v>2.4.224</v>
          </cell>
          <cell r="B128" t="str">
            <v xml:space="preserve">Suministro e Instalación de Valvula Compuerta H.F. D = 2" Extremo Brida Sello Elástico, 250 PSI.  </v>
          </cell>
          <cell r="C128" t="str">
            <v>UN</v>
          </cell>
          <cell r="D128">
            <v>354315.38</v>
          </cell>
        </row>
        <row r="129">
          <cell r="A129" t="str">
            <v>2.4.225</v>
          </cell>
          <cell r="B129" t="str">
            <v>SUMINISTRO E INSTALACIÓN VÁLVULA COMPUERTA  H.F. D = 3" EXTREMO BRIDA SELLO ELASTICO, 250 PSI</v>
          </cell>
          <cell r="C129" t="str">
            <v>UN</v>
          </cell>
          <cell r="D129">
            <v>484235.38</v>
          </cell>
        </row>
        <row r="130">
          <cell r="A130" t="str">
            <v>2.4.226</v>
          </cell>
          <cell r="B130" t="str">
            <v>Suministro e Instalación de Valvula Compuerta H.F. D=4" Extremo Brida Sello Elástico, 250 PSI</v>
          </cell>
          <cell r="C130" t="str">
            <v>UN</v>
          </cell>
          <cell r="D130">
            <v>1063075.3799999999</v>
          </cell>
        </row>
        <row r="131">
          <cell r="A131" t="str">
            <v>2.4.227</v>
          </cell>
          <cell r="B131" t="str">
            <v>Suministro e Instalación de Valvula Compuerta  (Extremo Bridada) 6"</v>
          </cell>
          <cell r="C131" t="str">
            <v>UN</v>
          </cell>
          <cell r="D131">
            <v>1509675.38</v>
          </cell>
        </row>
        <row r="132">
          <cell r="A132" t="str">
            <v>2.4.228</v>
          </cell>
          <cell r="B132" t="str">
            <v xml:space="preserve">SUMINISTRO E INSTALACIÓN VÁLVULA COMPUERTA H.F. D = 8" EXTREMO BRIDA SELLO ELASTICO, 250 PSI  </v>
          </cell>
          <cell r="C132" t="str">
            <v>UN</v>
          </cell>
          <cell r="D132">
            <v>1063075.3799999999</v>
          </cell>
        </row>
        <row r="133">
          <cell r="A133" t="str">
            <v>2.4.229</v>
          </cell>
          <cell r="B133" t="str">
            <v xml:space="preserve">SUMINISTRO E INSTALACIÓN VÁLVULA COMPUERTA H.F.  D = 2" EXTREMO LISO, SELLO ELASTICO 250 PSI  </v>
          </cell>
          <cell r="C133" t="str">
            <v>UN</v>
          </cell>
          <cell r="D133">
            <v>317195.38</v>
          </cell>
        </row>
        <row r="134">
          <cell r="A134" t="str">
            <v>2.4.230</v>
          </cell>
          <cell r="B134" t="str">
            <v>SUMINISTRO E INSTALACIÓN VÁLVULA COMPUERTA H.F. D = 3" EXTREMO LISO, SELLO ELASTICO, 250 PSI</v>
          </cell>
          <cell r="C134" t="str">
            <v>UN</v>
          </cell>
          <cell r="D134">
            <v>444795.38</v>
          </cell>
        </row>
        <row r="135">
          <cell r="A135" t="str">
            <v>2.4.231</v>
          </cell>
          <cell r="B135" t="str">
            <v xml:space="preserve">SUMINISTRO E INSTALACIÓN VÁLVULA COMPUERTA H.F. D = 4" EXTREMO LISO, SELLO ELASTICO, 250 PSI  </v>
          </cell>
          <cell r="C135" t="str">
            <v>UN</v>
          </cell>
          <cell r="D135">
            <v>566595.38</v>
          </cell>
        </row>
        <row r="136">
          <cell r="A136" t="str">
            <v>2.4.232</v>
          </cell>
          <cell r="B136" t="str">
            <v xml:space="preserve">SUMINISTRO E INSTALACIÓN VÁLVULA COMPUERTA  H.F. D = 6" EXTREMO LISO, SELLO ELASTICO, 250 PSI  </v>
          </cell>
          <cell r="C136" t="str">
            <v>UN</v>
          </cell>
          <cell r="D136">
            <v>993475.38</v>
          </cell>
        </row>
        <row r="137">
          <cell r="A137" t="str">
            <v>2.4.233</v>
          </cell>
          <cell r="B137" t="str">
            <v xml:space="preserve">SUMINISTRO E INSTALACIÓN VÁLVULA COMPUERTA H.F. D = 8" EXTREMO LISO, SELLO ELASTICO, 250 PSI </v>
          </cell>
          <cell r="C137" t="str">
            <v>UN</v>
          </cell>
          <cell r="D137">
            <v>1452835.38</v>
          </cell>
        </row>
        <row r="138">
          <cell r="A138" t="str">
            <v>2.4.234</v>
          </cell>
          <cell r="B138" t="str">
            <v>SUMINISTRO E INSTALACIÓN HIDRANTE TIPO MILLAN  D = 3" BRIDA</v>
          </cell>
          <cell r="C138" t="str">
            <v>UN</v>
          </cell>
          <cell r="D138">
            <v>1842345</v>
          </cell>
        </row>
        <row r="139">
          <cell r="A139" t="str">
            <v>2.4.235</v>
          </cell>
          <cell r="B139" t="str">
            <v>SUMINISTRO E INSTALACIÓN HIDRANTE TIPO MILLAN  D = 4" BRIDA</v>
          </cell>
          <cell r="C139" t="str">
            <v>UN</v>
          </cell>
          <cell r="D139">
            <v>2693524</v>
          </cell>
        </row>
        <row r="140">
          <cell r="A140" t="str">
            <v>2.4.236</v>
          </cell>
          <cell r="B140" t="str">
            <v>SUMINISTRO E INSTALACIÓN HIDRANTE TIPO MILLAN  D = 6" BRIDA</v>
          </cell>
          <cell r="C140" t="str">
            <v>UN</v>
          </cell>
          <cell r="D140">
            <v>3294921</v>
          </cell>
        </row>
        <row r="141">
          <cell r="A141" t="str">
            <v>2.4.237</v>
          </cell>
          <cell r="B141" t="str">
            <v>SUMINISTRO E INSTALACIÓN HIDRANTE TIPO MILLAN  D = 3" E.L.</v>
          </cell>
          <cell r="C141" t="str">
            <v>UN</v>
          </cell>
          <cell r="D141">
            <v>1750961</v>
          </cell>
        </row>
        <row r="142">
          <cell r="A142" t="str">
            <v>2.4.238</v>
          </cell>
          <cell r="B142" t="str">
            <v>SUMINISTRO E INSTALACIÓN HIDRANTE TIPO MILLAN  D = 4" E.L.</v>
          </cell>
          <cell r="C142" t="str">
            <v>UN</v>
          </cell>
          <cell r="D142">
            <v>2426081</v>
          </cell>
        </row>
        <row r="143">
          <cell r="A143" t="str">
            <v>2.4.239</v>
          </cell>
          <cell r="B143" t="str">
            <v>SUMINISTRO E INSTALACIÓN HIDRANTE TIPO MILLAN  D = 6" E.L.</v>
          </cell>
          <cell r="C143" t="str">
            <v>UN</v>
          </cell>
          <cell r="D143">
            <v>3154561</v>
          </cell>
        </row>
        <row r="144">
          <cell r="A144" t="str">
            <v>2.4.240</v>
          </cell>
          <cell r="B144" t="str">
            <v>SUMINISTRO E INSTALACIÓN VÁLVULA DE CHEQUE H.F.   D = 2" E. BRIDA</v>
          </cell>
          <cell r="C144" t="str">
            <v>UN</v>
          </cell>
          <cell r="D144">
            <v>512283</v>
          </cell>
        </row>
        <row r="145">
          <cell r="A145" t="str">
            <v>2.4.241</v>
          </cell>
          <cell r="B145" t="str">
            <v>SUMINISTRO E INSTALACIÓN VÁLVULA DE CHEQUE H.F.   D = 3" E. BRIDA</v>
          </cell>
          <cell r="C145" t="str">
            <v>UN</v>
          </cell>
          <cell r="D145">
            <v>648159</v>
          </cell>
        </row>
        <row r="146">
          <cell r="A146" t="str">
            <v>2.4.242</v>
          </cell>
          <cell r="B146" t="str">
            <v>SUMINISTRO E INSTALACIÓN VÁLVULA DE CHEQUE H.F.   D = 4" E. BRIDA</v>
          </cell>
          <cell r="C146" t="str">
            <v>UN</v>
          </cell>
          <cell r="D146">
            <v>750239</v>
          </cell>
        </row>
        <row r="147">
          <cell r="A147" t="str">
            <v>2.4.243</v>
          </cell>
          <cell r="B147" t="str">
            <v>SUMINISTRO E INSTALACIÓN VÁLULA DE CHEQUE H.F.    D =  6" E. BRIDA</v>
          </cell>
          <cell r="C147" t="str">
            <v>UN</v>
          </cell>
          <cell r="D147">
            <v>1226999</v>
          </cell>
        </row>
        <row r="148">
          <cell r="A148" t="str">
            <v>2.4.244</v>
          </cell>
          <cell r="B148" t="str">
            <v>SUMINISTRO E INSTALACIÓN VÁLVULA DE CHEQUE H.F.  D = 8" E. BRIDA</v>
          </cell>
          <cell r="C148" t="str">
            <v>UN</v>
          </cell>
          <cell r="D148">
            <v>1656152</v>
          </cell>
        </row>
        <row r="149">
          <cell r="A149" t="str">
            <v>2.4.245</v>
          </cell>
          <cell r="B149" t="str">
            <v>SUMINISTRO E INSTALACIÓN REGISTRO DE BOLA  D = 2" TIPO PESADO</v>
          </cell>
          <cell r="C149" t="str">
            <v>UN</v>
          </cell>
          <cell r="D149">
            <v>93137</v>
          </cell>
        </row>
        <row r="150">
          <cell r="A150" t="str">
            <v>2.4.246</v>
          </cell>
          <cell r="B150" t="str">
            <v>SUMINISTRO E INSTALACIÓN REGISTRO DE BOLA  D = 2½" TIPO PESAD</v>
          </cell>
          <cell r="C150" t="str">
            <v>UN</v>
          </cell>
          <cell r="D150">
            <v>137065</v>
          </cell>
        </row>
        <row r="151">
          <cell r="A151" t="str">
            <v>2.4.247</v>
          </cell>
          <cell r="B151" t="str">
            <v>SUMINISTRO E INSTALACIÓN REGISTRO DE BOLA  D = 3" TIPO PESADO</v>
          </cell>
          <cell r="C151" t="str">
            <v>UN</v>
          </cell>
          <cell r="D151">
            <v>291495</v>
          </cell>
        </row>
        <row r="152">
          <cell r="A152" t="str">
            <v>2.4.248</v>
          </cell>
          <cell r="B152" t="str">
            <v>SUMINISTRO E INSTALACIÓN REGISTRO DE BOLA  D = 4" TIPO PESADO</v>
          </cell>
          <cell r="C152" t="str">
            <v>UN</v>
          </cell>
          <cell r="D152">
            <v>302010</v>
          </cell>
        </row>
        <row r="153">
          <cell r="A153" t="str">
            <v>2.4.249</v>
          </cell>
          <cell r="B153" t="str">
            <v>SUMINISTRO E INSTALACIÓN REGISTRO DE BOLA  D = ½" TIPO LIVIANO</v>
          </cell>
          <cell r="C153" t="str">
            <v>UN</v>
          </cell>
          <cell r="D153">
            <v>14082.85</v>
          </cell>
        </row>
        <row r="154">
          <cell r="A154" t="str">
            <v>2.4.250</v>
          </cell>
          <cell r="B154" t="str">
            <v>SUMINISTRO E INSTALACIÓN REGISTRO DE BOLA  D = 3/4"  TIPO LIVIANO</v>
          </cell>
          <cell r="C154" t="str">
            <v>UN</v>
          </cell>
          <cell r="D154">
            <v>16582.849999999999</v>
          </cell>
        </row>
        <row r="155">
          <cell r="A155" t="str">
            <v>2.4.251</v>
          </cell>
          <cell r="B155" t="str">
            <v>SUMINISTRO E INSTALACIÓN REGISTRO DE BOLA  D = 1"  TIPO LIVIANO</v>
          </cell>
          <cell r="C155" t="str">
            <v>UN</v>
          </cell>
          <cell r="D155">
            <v>15082.85</v>
          </cell>
        </row>
        <row r="156">
          <cell r="A156" t="str">
            <v>2.4.252</v>
          </cell>
          <cell r="B156" t="str">
            <v>SUMINISTRO E INSTALACIÓN REGISTRO DE BOLA  D = 1½" TIPO LIVIANO</v>
          </cell>
          <cell r="C156" t="str">
            <v>UN</v>
          </cell>
          <cell r="D156">
            <v>43431</v>
          </cell>
        </row>
        <row r="157">
          <cell r="A157" t="str">
            <v>2.4.253</v>
          </cell>
          <cell r="B157" t="str">
            <v>SUMINISTRO E INSTALACIÓN REGISTRO DE BOLA  D = 2" TIPO LIVIANO</v>
          </cell>
          <cell r="C157" t="str">
            <v>UN</v>
          </cell>
          <cell r="D157">
            <v>62494</v>
          </cell>
        </row>
        <row r="158">
          <cell r="A158" t="str">
            <v>2.4.254</v>
          </cell>
          <cell r="B158" t="str">
            <v>CONEXIONES DOMICILIARIAS PVC 1/2", INCLUYE CAJA Y MEDIDOR</v>
          </cell>
          <cell r="C158" t="str">
            <v>UN</v>
          </cell>
          <cell r="D158">
            <v>253756</v>
          </cell>
        </row>
        <row r="159">
          <cell r="A159" t="str">
            <v>2.4.255</v>
          </cell>
          <cell r="B159" t="str">
            <v xml:space="preserve">SUMINISTRO E INSTALACIÓN CAJAS PARA VÁLVULAS TIPO CHOROTE EN H.F.  </v>
          </cell>
          <cell r="C159" t="str">
            <v>UN</v>
          </cell>
          <cell r="D159">
            <v>123138</v>
          </cell>
        </row>
        <row r="160">
          <cell r="A160" t="str">
            <v>2.4.256</v>
          </cell>
          <cell r="B160" t="str">
            <v>SUMINISTRO E INSTALACIÓN VENTOSA DE DOBLE ACCIÓN  D = ½"  EN HIERRO DÚCTIL</v>
          </cell>
          <cell r="C160" t="str">
            <v>UN</v>
          </cell>
          <cell r="D160">
            <v>231125</v>
          </cell>
        </row>
        <row r="161">
          <cell r="A161" t="str">
            <v>2.4.257</v>
          </cell>
          <cell r="B161" t="str">
            <v>SUMINISTRO E INSTALACIÓN VENTOSA  DE DOBLE ACCIÓN PVC  D = 2"  250 PSI</v>
          </cell>
          <cell r="C161" t="str">
            <v>UN</v>
          </cell>
          <cell r="D161">
            <v>257662</v>
          </cell>
        </row>
        <row r="162">
          <cell r="A162" t="str">
            <v>2.4.258</v>
          </cell>
          <cell r="B162" t="str">
            <v xml:space="preserve">ARENA PARA LECHO FILTRANTE (CANTO RODADO, % SILICE &gt;99, CE = (0.7 - 0.9), % SOLUBILIDAD HCI &lt; 4%, COEFICIENTE UNIF. = (2 - 3.5)).  </v>
          </cell>
          <cell r="C162" t="str">
            <v>M3</v>
          </cell>
          <cell r="D162">
            <v>462892</v>
          </cell>
        </row>
        <row r="163">
          <cell r="A163" t="str">
            <v>2.4.259</v>
          </cell>
          <cell r="B163" t="str">
            <v>GRAVAS PARA LECHO FILTRANTE (3 - 5 MM) DE CANTO RODADO</v>
          </cell>
          <cell r="C163" t="str">
            <v>M3</v>
          </cell>
          <cell r="D163">
            <v>444917</v>
          </cell>
        </row>
        <row r="164">
          <cell r="A164" t="str">
            <v xml:space="preserve">2.4.260 </v>
          </cell>
          <cell r="B164" t="str">
            <v>Suministro e instalación Cinta PVC D = 0.10 m</v>
          </cell>
          <cell r="C164" t="str">
            <v>ML</v>
          </cell>
          <cell r="D164">
            <v>10537</v>
          </cell>
        </row>
        <row r="165">
          <cell r="A165" t="str">
            <v>2.4.261</v>
          </cell>
          <cell r="B165" t="str">
            <v xml:space="preserve">CINTA SIKA  PVC. V=0.15  </v>
          </cell>
          <cell r="C165" t="str">
            <v>ML</v>
          </cell>
          <cell r="D165">
            <v>17188</v>
          </cell>
        </row>
        <row r="166">
          <cell r="A166" t="str">
            <v>2.4.262</v>
          </cell>
          <cell r="B166" t="str">
            <v>Suministro e instalación Cinta PVC D = 0.22 m</v>
          </cell>
          <cell r="C166" t="str">
            <v>ML</v>
          </cell>
          <cell r="D166">
            <v>31106</v>
          </cell>
        </row>
        <row r="167">
          <cell r="A167" t="str">
            <v>2.5.1</v>
          </cell>
          <cell r="B167" t="str">
            <v>UNIÓN PVC SANITARIA D=2"</v>
          </cell>
          <cell r="C167" t="str">
            <v>UN</v>
          </cell>
          <cell r="D167">
            <v>2200</v>
          </cell>
        </row>
        <row r="168">
          <cell r="A168" t="str">
            <v>2.5.2</v>
          </cell>
          <cell r="B168" t="str">
            <v>UNIÓN PVC SANITARIA D=3"</v>
          </cell>
          <cell r="C168" t="str">
            <v>UN</v>
          </cell>
          <cell r="D168">
            <v>2932</v>
          </cell>
        </row>
        <row r="169">
          <cell r="A169" t="str">
            <v>2.5.3</v>
          </cell>
          <cell r="B169" t="str">
            <v>UNIÓN PVC SANITARIA D=4"</v>
          </cell>
          <cell r="C169" t="str">
            <v>UN</v>
          </cell>
          <cell r="D169">
            <v>5307</v>
          </cell>
        </row>
        <row r="170">
          <cell r="A170" t="str">
            <v>2.5.4</v>
          </cell>
          <cell r="B170" t="str">
            <v>UNIÓN PVC SANITARIA D=6"</v>
          </cell>
          <cell r="C170" t="str">
            <v>UN</v>
          </cell>
          <cell r="D170">
            <v>21402</v>
          </cell>
        </row>
        <row r="171">
          <cell r="A171" t="str">
            <v>2.5.5</v>
          </cell>
          <cell r="B171" t="str">
            <v>UNIÓN PVC SANITARIA D=8"</v>
          </cell>
          <cell r="C171" t="str">
            <v>UN</v>
          </cell>
          <cell r="D171">
            <v>54277</v>
          </cell>
        </row>
        <row r="172">
          <cell r="A172" t="str">
            <v>2.5.6</v>
          </cell>
          <cell r="B172" t="str">
            <v>SUMINISTRO E INSTALACIÓN TUBERÍA DE ALCANTARILLADO PVC  D= 24"</v>
          </cell>
          <cell r="C172" t="str">
            <v>ML</v>
          </cell>
          <cell r="D172">
            <v>238113</v>
          </cell>
        </row>
        <row r="173">
          <cell r="A173" t="str">
            <v>2.5.7</v>
          </cell>
          <cell r="B173" t="str">
            <v>SUMINISTRO E INSTALACIÓN TUBERÍA DE ALCANTARILLADO PVC  D= 36"</v>
          </cell>
          <cell r="C173" t="str">
            <v>ML</v>
          </cell>
          <cell r="D173">
            <v>529403</v>
          </cell>
        </row>
        <row r="174">
          <cell r="A174" t="str">
            <v>2.5.8</v>
          </cell>
          <cell r="B174" t="str">
            <v xml:space="preserve">SUMINISTRO E INSTALACIÓN TUBERÍA DE ALCANTARILLADO PVC  D= 42"  </v>
          </cell>
          <cell r="C174" t="str">
            <v>ML</v>
          </cell>
          <cell r="D174">
            <v>823755</v>
          </cell>
        </row>
        <row r="175">
          <cell r="A175" t="str">
            <v>2.5.9</v>
          </cell>
          <cell r="B175" t="str">
            <v xml:space="preserve">SUMINISTRO E INSTALACION CODO PVC SANITARIO D=4"  </v>
          </cell>
          <cell r="C175" t="str">
            <v>UN</v>
          </cell>
          <cell r="D175">
            <v>8716</v>
          </cell>
        </row>
        <row r="176">
          <cell r="A176" t="str">
            <v>2.5.10</v>
          </cell>
          <cell r="B176" t="str">
            <v xml:space="preserve">SUMINISTRO E INSTALACION CODO PVC SANITARIO D=6"  </v>
          </cell>
          <cell r="C176" t="str">
            <v>UN</v>
          </cell>
          <cell r="D176">
            <v>70287</v>
          </cell>
        </row>
        <row r="177">
          <cell r="A177" t="str">
            <v>2.5.11</v>
          </cell>
          <cell r="B177" t="str">
            <v>SUMINISTRO E INSTALACION CODO PVC SANITARIO D=8"</v>
          </cell>
          <cell r="C177" t="str">
            <v>UN</v>
          </cell>
          <cell r="D177">
            <v>111476</v>
          </cell>
        </row>
        <row r="178">
          <cell r="A178" t="str">
            <v>2.5.12</v>
          </cell>
          <cell r="B178" t="str">
            <v>SUMINISTRO E INSTALACION CODO PVC SANITARIO D=2"</v>
          </cell>
          <cell r="C178" t="str">
            <v>UN</v>
          </cell>
          <cell r="D178">
            <v>2596</v>
          </cell>
        </row>
        <row r="179">
          <cell r="A179" t="str">
            <v>2.5.13</v>
          </cell>
          <cell r="B179" t="str">
            <v>SUMINISTRO E INSTALACION CODO PVC SANITARIO D=3"</v>
          </cell>
          <cell r="C179" t="str">
            <v>UN</v>
          </cell>
          <cell r="D179">
            <v>5290</v>
          </cell>
        </row>
        <row r="180">
          <cell r="A180" t="str">
            <v>2.5.14</v>
          </cell>
          <cell r="B180" t="str">
            <v>SUMINISTRO E INSTALACION CODO PVC SANITARIO D=10"</v>
          </cell>
          <cell r="C180" t="str">
            <v>UN</v>
          </cell>
          <cell r="D180">
            <v>342130</v>
          </cell>
        </row>
        <row r="181">
          <cell r="A181" t="str">
            <v>2.5.15</v>
          </cell>
          <cell r="B181" t="str">
            <v>SUMINISTRO E INSTALACION ADAPTADOR DE LIMPIEZA PVC SANITARIA D=2"</v>
          </cell>
          <cell r="C181" t="str">
            <v>UN</v>
          </cell>
          <cell r="D181">
            <v>4827</v>
          </cell>
        </row>
        <row r="182">
          <cell r="A182" t="str">
            <v>2.5.16</v>
          </cell>
          <cell r="B182" t="str">
            <v>SUMINISTRO E INSTALACION ADAPTADOR DE LIMPIEZA PVC SANITARIA D=3"</v>
          </cell>
          <cell r="C182" t="str">
            <v>UN</v>
          </cell>
          <cell r="D182">
            <v>9750</v>
          </cell>
        </row>
        <row r="183">
          <cell r="A183" t="str">
            <v>2.5.17</v>
          </cell>
          <cell r="B183" t="str">
            <v>SUMINISTRO E INSTALACION ADAPTADOR DE LIMPIEZA PVC SANITARIA D=4"</v>
          </cell>
          <cell r="C183" t="str">
            <v>UN</v>
          </cell>
          <cell r="D183">
            <v>14100</v>
          </cell>
        </row>
        <row r="184">
          <cell r="A184" t="str">
            <v>2.5.18</v>
          </cell>
          <cell r="B184" t="str">
            <v>SUMINISTRO E INSTALACION ADAPTADOR DE LIMPIEZA PVC SANITARIA D=6"</v>
          </cell>
          <cell r="C184" t="str">
            <v>UN</v>
          </cell>
          <cell r="D184">
            <v>36144</v>
          </cell>
        </row>
        <row r="185">
          <cell r="A185" t="str">
            <v>2.5.19</v>
          </cell>
          <cell r="B185" t="str">
            <v>SUMINISTRO E INSTALACION YEE PVC SANITARIA D=2"</v>
          </cell>
          <cell r="C185" t="str">
            <v>UN</v>
          </cell>
          <cell r="D185">
            <v>5243</v>
          </cell>
        </row>
        <row r="186">
          <cell r="A186" t="str">
            <v>2.5.20</v>
          </cell>
          <cell r="B186" t="str">
            <v>SUMINISTRO E INSTALACION YEE PVC SANITARIA D=3"</v>
          </cell>
          <cell r="C186" t="str">
            <v>UN</v>
          </cell>
          <cell r="D186">
            <v>10189</v>
          </cell>
        </row>
        <row r="187">
          <cell r="A187" t="str">
            <v>2.5.21</v>
          </cell>
          <cell r="B187" t="str">
            <v>SUMINISTRO E INSTALACION YEE PVC SANITARIA D=4"</v>
          </cell>
          <cell r="C187" t="str">
            <v>UN</v>
          </cell>
          <cell r="D187">
            <v>17169</v>
          </cell>
        </row>
        <row r="188">
          <cell r="A188" t="str">
            <v>2.5.22</v>
          </cell>
          <cell r="B188" t="str">
            <v>SUMINISTRO E INSTALACION YEE PVC SANITARIA D=6"</v>
          </cell>
          <cell r="C188" t="str">
            <v>UN</v>
          </cell>
          <cell r="D188">
            <v>79910</v>
          </cell>
        </row>
        <row r="189">
          <cell r="A189" t="str">
            <v>2.5.23</v>
          </cell>
          <cell r="B189" t="str">
            <v>SUMINISTRO E INSTALACIÓN TUBERIA DE ALCANTARILLADO GRP  D= 300mm, PN=1 Bar, SN=2500 (N/m2), incluye acople cada 6.0m</v>
          </cell>
          <cell r="C189" t="str">
            <v>ML</v>
          </cell>
          <cell r="D189">
            <v>181929</v>
          </cell>
        </row>
        <row r="190">
          <cell r="A190" t="str">
            <v>2.5.24</v>
          </cell>
          <cell r="B190" t="str">
            <v>SUMINISTRO E INSTALACIÓN TUBERIA DE ALCANTARILLADO GRP  D= 350mm, PN=1 Bar, SN=2500 (N/m2), incluye acople cada 6.0m</v>
          </cell>
          <cell r="C190" t="str">
            <v>ML</v>
          </cell>
          <cell r="D190">
            <v>206733</v>
          </cell>
        </row>
        <row r="191">
          <cell r="A191" t="str">
            <v>2.5.25</v>
          </cell>
          <cell r="B191" t="str">
            <v>SUMINISTRO E INSTALACIÓN TUBERIA DE ALCANTARILLADO GRP  D= 400mm, PN=1 Bar, SN=2500 (N/m2), incluye acople cada 6.0m</v>
          </cell>
          <cell r="C191" t="str">
            <v>ML</v>
          </cell>
          <cell r="D191">
            <v>253700</v>
          </cell>
        </row>
        <row r="192">
          <cell r="A192" t="str">
            <v>2.5.26</v>
          </cell>
          <cell r="B192" t="str">
            <v>SUMINISTRO E INSTALACIÓN TUBERIA DE ALCANTARILLADO GRP  D= 450mm, PN=1 Bar, SN=2500 (N/m2), incluye acople cada 6.0m</v>
          </cell>
          <cell r="C192" t="str">
            <v>ML</v>
          </cell>
          <cell r="D192">
            <v>280261</v>
          </cell>
        </row>
        <row r="193">
          <cell r="A193" t="str">
            <v>2.5.27</v>
          </cell>
          <cell r="B193" t="str">
            <v>SUMINISTRO E INSTALACIÓN TUBERIA DE ALCANTARILLADO GRP  D= 500mm, PN=1 Bar, SN=2500 (N/m2), incluye acople cada 6.0m</v>
          </cell>
          <cell r="C193" t="str">
            <v>ML</v>
          </cell>
          <cell r="D193">
            <v>315313</v>
          </cell>
        </row>
        <row r="194">
          <cell r="A194" t="str">
            <v>2.5.28</v>
          </cell>
          <cell r="B194" t="str">
            <v>SUMINISTRO E INSTALACIÓN TUBERIA DE ALCANTARILLADO GRP  D= 600mm, PN=1 Bar, SN=2500 (N/m2), incluye acople cada 6.0m</v>
          </cell>
          <cell r="C194" t="str">
            <v>ML</v>
          </cell>
          <cell r="D194">
            <v>397866</v>
          </cell>
        </row>
        <row r="195">
          <cell r="A195" t="str">
            <v>2.5.29</v>
          </cell>
          <cell r="B195" t="str">
            <v>SUMINISTRO E INSTALACIÓN TUBERIA DE ALCANTARILLADO GRP  D= 700mm, PN=1 Bar, SN=2500 (N/m2), incluye acople cada 6.0m</v>
          </cell>
          <cell r="C195" t="str">
            <v>ML</v>
          </cell>
          <cell r="D195">
            <v>507135</v>
          </cell>
        </row>
        <row r="196">
          <cell r="A196" t="str">
            <v>2.5.30</v>
          </cell>
          <cell r="B196" t="str">
            <v>SUMINISTRO E INSTALACIÓN TUBERIA DE ALCANTARILLADO GRP  D= 800mm, PN=1 Bar, SN=2500 (N/m2), incluye acople cada 6.0m</v>
          </cell>
          <cell r="C196" t="str">
            <v>ML</v>
          </cell>
          <cell r="D196">
            <v>577221</v>
          </cell>
        </row>
        <row r="197">
          <cell r="A197" t="str">
            <v>2.5.31</v>
          </cell>
          <cell r="B197" t="str">
            <v>SUMINISTRO E INSTALACIÓN TUBERIA DE ALCANTARILLADO GRP  D= 900mm, PN=1 Bar, SN=2500 (N/m2), incluye acople cada 6.0m</v>
          </cell>
          <cell r="C197" t="str">
            <v>ML</v>
          </cell>
          <cell r="D197">
            <v>692234</v>
          </cell>
        </row>
        <row r="198">
          <cell r="A198" t="str">
            <v>2.5.32</v>
          </cell>
          <cell r="B198" t="str">
            <v>SUMINISTRO E INSTALACIÓN TUBERIA DE ALCANTARILLADO GRP  D= 1000mm, PN=1 Bar, SN=2500 (N/m2), incluye acople cada 6.0m</v>
          </cell>
          <cell r="C198" t="str">
            <v>ML</v>
          </cell>
          <cell r="D198">
            <v>750212</v>
          </cell>
        </row>
        <row r="199">
          <cell r="A199" t="str">
            <v>2.5.33</v>
          </cell>
          <cell r="B199" t="str">
            <v>SUMINISTRO E INSTALACIÓN TUBERIA DE ALCANTARILLADO GRP  D= 1100mm, PN=1 Bar, SN=2500 (N/m2), incluye acople cada 6.0m</v>
          </cell>
          <cell r="C199" t="str">
            <v>ML</v>
          </cell>
          <cell r="D199">
            <v>834876</v>
          </cell>
        </row>
        <row r="200">
          <cell r="A200" t="str">
            <v>2.5.34</v>
          </cell>
          <cell r="B200" t="str">
            <v>SUMINISTRO E INSTALACIÓN TUBERIA DE ALCANTARILLADO GRP  D= 1200mm, PN=1 Bar, SN=2500 (N/m2), incluye acople cada 6.0m</v>
          </cell>
          <cell r="C200" t="str">
            <v>ML</v>
          </cell>
          <cell r="D200">
            <v>965859</v>
          </cell>
        </row>
        <row r="201">
          <cell r="A201" t="str">
            <v>2.5.35</v>
          </cell>
          <cell r="B201" t="str">
            <v>SUMINISTRO E INSTALACIÓN TUBERIA DE ALCANTARILLADO GRP  D= 1400mm, PN=1 Bar, SN=2500 (N/m2), incluye acople cada 6.0m</v>
          </cell>
          <cell r="C201" t="str">
            <v>ML</v>
          </cell>
          <cell r="D201">
            <v>1180048</v>
          </cell>
        </row>
        <row r="202">
          <cell r="A202" t="str">
            <v>2.5.36</v>
          </cell>
          <cell r="B202" t="str">
            <v>SUMINISTRO E INSTALACIÓN TUBERIA DE ALCANTARILLADO GRP  D= 1600mm, PN=1 Bar, SN=2500 (N/m2), incluye acople cada 6.0m</v>
          </cell>
          <cell r="C202" t="str">
            <v>ML</v>
          </cell>
          <cell r="D202">
            <v>1507969</v>
          </cell>
        </row>
        <row r="203">
          <cell r="A203" t="str">
            <v>2.5.37</v>
          </cell>
          <cell r="B203" t="str">
            <v>EXCAVACIÓN A MANO MATERIAL COMUN DE 0 m  a 1.5 m</v>
          </cell>
          <cell r="C203" t="str">
            <v>M3</v>
          </cell>
          <cell r="D203">
            <v>28124</v>
          </cell>
        </row>
        <row r="204">
          <cell r="A204" t="str">
            <v>2.5.38</v>
          </cell>
          <cell r="B204" t="str">
            <v>EXCAVACIÓN A MANO MATERIAL COMUN DE 1.5 m  a  3 m</v>
          </cell>
          <cell r="C204" t="str">
            <v>M3</v>
          </cell>
          <cell r="D204">
            <v>33748</v>
          </cell>
        </row>
        <row r="205">
          <cell r="A205" t="str">
            <v>2.5.39</v>
          </cell>
          <cell r="B205" t="str">
            <v>EXCAVACIÓN A MANO MATERIAL COMUN  &gt; A 3</v>
          </cell>
          <cell r="C205" t="str">
            <v>M3</v>
          </cell>
          <cell r="D205">
            <v>35133</v>
          </cell>
        </row>
        <row r="206">
          <cell r="A206" t="str">
            <v>2.5.40</v>
          </cell>
          <cell r="B206" t="str">
            <v xml:space="preserve">SUMINISTRO E INSTALACIÓN TUBERÍA DE ALCANTARILLADO PVC D=4" </v>
          </cell>
          <cell r="C206" t="str">
            <v>ML</v>
          </cell>
          <cell r="D206" t="e">
            <v>#N/A</v>
          </cell>
        </row>
        <row r="207">
          <cell r="A207" t="str">
            <v>2.5.41</v>
          </cell>
          <cell r="B207" t="str">
            <v xml:space="preserve">SUMINISTRO E INSTALACIÓN TUBERÍA DE ALCANTARILLADO PVC  D= 6"   </v>
          </cell>
          <cell r="C207" t="str">
            <v>ML</v>
          </cell>
          <cell r="D207" t="e">
            <v>#N/A</v>
          </cell>
        </row>
        <row r="208">
          <cell r="A208" t="str">
            <v>2.5.42</v>
          </cell>
          <cell r="B208" t="str">
            <v xml:space="preserve">SUMINISTRO E INSTALACIÓN TUBERÍA DE ALCANTARILLADO PVC D=8"   </v>
          </cell>
          <cell r="C208" t="str">
            <v>ML</v>
          </cell>
          <cell r="D208" t="e">
            <v>#N/A</v>
          </cell>
        </row>
        <row r="209">
          <cell r="A209" t="str">
            <v>2.5.43</v>
          </cell>
          <cell r="B209" t="str">
            <v xml:space="preserve">SUMINISTRO E INSTALACIÓN TUBERÍA DE ALCANTARILLADO PVC  D=10"   </v>
          </cell>
          <cell r="C209" t="str">
            <v>ML</v>
          </cell>
          <cell r="D209" t="e">
            <v>#N/A</v>
          </cell>
        </row>
        <row r="210">
          <cell r="A210" t="str">
            <v>2.5.44</v>
          </cell>
          <cell r="B210" t="str">
            <v>SUMINISTRO E INSTALACIÓN TUBERÍA DE ALCANTARILLADO PVC  D=12"</v>
          </cell>
          <cell r="C210" t="str">
            <v>ML</v>
          </cell>
          <cell r="D210" t="e">
            <v>#N/A</v>
          </cell>
        </row>
        <row r="211">
          <cell r="A211" t="str">
            <v>2.5.45</v>
          </cell>
          <cell r="B211" t="str">
            <v>SUMINISTRO E INSTALACIÓN TUBERÍA DE ALCANTARILLADO PVC  D=16"</v>
          </cell>
          <cell r="C211" t="str">
            <v>ML</v>
          </cell>
          <cell r="D211" t="e">
            <v>#N/A</v>
          </cell>
        </row>
        <row r="212">
          <cell r="A212" t="str">
            <v>2.5.46</v>
          </cell>
          <cell r="B212" t="str">
            <v xml:space="preserve">SUMINISTRO E INSTALACIÓN TUBERÍA DE ALCANTARILLADO PVC W - RETEN   4" </v>
          </cell>
          <cell r="C212" t="str">
            <v>ML</v>
          </cell>
          <cell r="D212" t="e">
            <v>#N/A</v>
          </cell>
        </row>
        <row r="213">
          <cell r="A213" t="str">
            <v>2.5.47</v>
          </cell>
          <cell r="B213" t="str">
            <v xml:space="preserve">SUMINISTRO E INSTALACIÓN TUBERÍA DE ALCANTARILLADO PVC W - RETEN   6"   </v>
          </cell>
          <cell r="C213" t="str">
            <v>ML</v>
          </cell>
          <cell r="D213" t="e">
            <v>#N/A</v>
          </cell>
        </row>
        <row r="214">
          <cell r="A214" t="str">
            <v>2.5.48</v>
          </cell>
          <cell r="B214" t="str">
            <v>SUMINISTRO E INSTALACIÓN TUBERÍA DE ALCANTARILLADO PVC W - RETEN   8"</v>
          </cell>
          <cell r="C214" t="str">
            <v>ML</v>
          </cell>
          <cell r="D214" t="e">
            <v>#N/A</v>
          </cell>
        </row>
        <row r="215">
          <cell r="A215" t="str">
            <v>2.6.1</v>
          </cell>
          <cell r="B215" t="str">
            <v>PASOS UÑA DE GATO D=5/8"</v>
          </cell>
          <cell r="C215" t="str">
            <v>UN</v>
          </cell>
          <cell r="D215">
            <v>4353</v>
          </cell>
        </row>
        <row r="216">
          <cell r="A216" t="str">
            <v>2.6.2</v>
          </cell>
          <cell r="B216" t="str">
            <v>RETIRO DE TUBERÍA EXISTENTE EN GRESS 6"</v>
          </cell>
          <cell r="C216" t="str">
            <v>ML</v>
          </cell>
          <cell r="D216">
            <v>4375</v>
          </cell>
        </row>
        <row r="217">
          <cell r="A217" t="str">
            <v>2.6.3</v>
          </cell>
          <cell r="B217" t="str">
            <v>RETIRO DE TUBERÍA EXISTENTE EN GRESS 8"</v>
          </cell>
          <cell r="C217" t="str">
            <v>ML</v>
          </cell>
          <cell r="D217">
            <v>5002</v>
          </cell>
        </row>
        <row r="218">
          <cell r="A218" t="str">
            <v>2.6.4</v>
          </cell>
          <cell r="B218" t="str">
            <v>RETIRO DE TUBERÍA EXISTENTE EN GRESS 10"</v>
          </cell>
          <cell r="C218" t="str">
            <v>ML</v>
          </cell>
          <cell r="D218">
            <v>5626</v>
          </cell>
        </row>
        <row r="219">
          <cell r="A219" t="str">
            <v>2.6.5</v>
          </cell>
          <cell r="B219" t="str">
            <v>RETIRO DE TUBERÍA EXISTENTE EN CONCRETO 8"</v>
          </cell>
          <cell r="C219" t="str">
            <v>ML</v>
          </cell>
          <cell r="D219">
            <v>5251</v>
          </cell>
        </row>
        <row r="220">
          <cell r="A220" t="str">
            <v>2.6.6</v>
          </cell>
          <cell r="B220" t="str">
            <v>RETIRO DE TUBERÍA EXISTENTE EN CONCRETO 10"</v>
          </cell>
          <cell r="C220" t="str">
            <v>ML</v>
          </cell>
          <cell r="D220">
            <v>5877</v>
          </cell>
        </row>
        <row r="221">
          <cell r="A221" t="str">
            <v>2.6.7</v>
          </cell>
          <cell r="B221" t="str">
            <v>RETIRO DE TUBERÍA EXISTENTE EN CONCRETO 12"</v>
          </cell>
          <cell r="C221" t="str">
            <v>ML</v>
          </cell>
          <cell r="D221">
            <v>6501</v>
          </cell>
        </row>
        <row r="222">
          <cell r="A222" t="str">
            <v>2.6.8</v>
          </cell>
          <cell r="B222" t="str">
            <v>RETIRO DE TUBERÍA EXISTENTE EN CONCRETO 16"</v>
          </cell>
          <cell r="C222" t="str">
            <v>ML</v>
          </cell>
          <cell r="D222">
            <v>13354</v>
          </cell>
        </row>
        <row r="223">
          <cell r="A223" t="str">
            <v>2.6.9</v>
          </cell>
          <cell r="B223" t="str">
            <v>DEMOLICION POZOS DE INSPECCION</v>
          </cell>
          <cell r="C223" t="str">
            <v>UN</v>
          </cell>
          <cell r="D223">
            <v>24162</v>
          </cell>
        </row>
        <row r="224">
          <cell r="A224" t="str">
            <v>2.6.10</v>
          </cell>
          <cell r="B224" t="str">
            <v>DEMOLICION CAMARAS 2.5&lt;h&lt;3.0m</v>
          </cell>
          <cell r="C224" t="str">
            <v>UN</v>
          </cell>
          <cell r="D224">
            <v>165588</v>
          </cell>
        </row>
        <row r="225">
          <cell r="A225" t="str">
            <v>2.6.11</v>
          </cell>
          <cell r="B225" t="str">
            <v xml:space="preserve"> ARO - TAPA EN  HF - TIPO LIVIANO</v>
          </cell>
          <cell r="C225" t="str">
            <v>UN</v>
          </cell>
          <cell r="D225">
            <v>150800</v>
          </cell>
        </row>
        <row r="226">
          <cell r="A226" t="str">
            <v>2.6.12</v>
          </cell>
          <cell r="B226" t="str">
            <v>BASE Y CAÑUELA, CONCRETO 17.5 MPa - (2500 PSI)</v>
          </cell>
          <cell r="C226" t="str">
            <v>M3</v>
          </cell>
          <cell r="D226">
            <v>396965</v>
          </cell>
        </row>
        <row r="227">
          <cell r="A227" t="str">
            <v>2.6.13</v>
          </cell>
          <cell r="B227" t="str">
            <v>SUMINISTRO E INSTALACIÓN CAMARA DE INSPECCIÓN 1000mm BASE RECTA POLIETILENO DN=200mm</v>
          </cell>
          <cell r="C227" t="str">
            <v>UN</v>
          </cell>
          <cell r="D227">
            <v>1426444</v>
          </cell>
        </row>
        <row r="228">
          <cell r="A228" t="str">
            <v>2.6.14</v>
          </cell>
          <cell r="B228" t="str">
            <v>SUMINISTRO E INSTALACIÓN CAMARA DE INSPECCIÓN 1000mm BASE RECTA POLIETILENO DN=250mm</v>
          </cell>
          <cell r="C228" t="str">
            <v>UN</v>
          </cell>
          <cell r="D228">
            <v>1514839</v>
          </cell>
        </row>
        <row r="229">
          <cell r="A229" t="str">
            <v>2.6.15</v>
          </cell>
          <cell r="B229" t="str">
            <v>SUMINISTRO E INSTALACIÓN CAMARA DE INSPECCIÓN 1000mm BASE RECTA POLIETILENO DN=315mm</v>
          </cell>
          <cell r="C229" t="str">
            <v>UN</v>
          </cell>
          <cell r="D229">
            <v>1563493</v>
          </cell>
        </row>
        <row r="230">
          <cell r="A230" t="str">
            <v>2.6.16</v>
          </cell>
          <cell r="B230" t="str">
            <v>SUMINISTRO E INSTALACIÓN CAMARA DE INSPECCIÓN 1000mm INICIAL POLIETILENO DN=200mm</v>
          </cell>
          <cell r="C230" t="str">
            <v>UN</v>
          </cell>
          <cell r="D230">
            <v>1322106</v>
          </cell>
        </row>
        <row r="231">
          <cell r="A231" t="str">
            <v>2.6.17</v>
          </cell>
          <cell r="B231" t="str">
            <v>SUMINISTRO E INSTALACIÓN CAMARA DE INSPECCIÓN 1000mm INICIAL POLIETILENO DN=250mm</v>
          </cell>
          <cell r="C231" t="str">
            <v>UN</v>
          </cell>
          <cell r="D231">
            <v>1366482</v>
          </cell>
        </row>
        <row r="232">
          <cell r="A232" t="str">
            <v>2.6.18</v>
          </cell>
          <cell r="B232" t="str">
            <v>SUMINISTRO E INSTALACIÓN CAMARA DE INSPECCIÓN 1000mm BASE RECTA POLIETILENO DN=200mm</v>
          </cell>
          <cell r="C232" t="str">
            <v>UN</v>
          </cell>
          <cell r="D232">
            <v>1390480</v>
          </cell>
        </row>
        <row r="233">
          <cell r="A233" t="str">
            <v>2.6.19</v>
          </cell>
          <cell r="B233" t="str">
            <v>SUMINISTRO E INSTALACIÓN CAMARA DE INSPECCIÓN 1000mm 90° POLIETILENO DN=200mm</v>
          </cell>
          <cell r="C233" t="str">
            <v>UN</v>
          </cell>
          <cell r="D233">
            <v>1427165</v>
          </cell>
        </row>
        <row r="234">
          <cell r="A234" t="str">
            <v>2.6.20</v>
          </cell>
          <cell r="B234" t="str">
            <v>SUMINISTRO E INSTALACIÓN CAMARA DE INSPECCIÓN 1000mm 90° POLIETILENO DN=250mm</v>
          </cell>
          <cell r="C234" t="str">
            <v>UN</v>
          </cell>
          <cell r="D234">
            <v>1312301</v>
          </cell>
        </row>
        <row r="235">
          <cell r="A235" t="str">
            <v>2.6.21</v>
          </cell>
          <cell r="B235" t="str">
            <v>SUMINISTRO E INSTALACIÓN CAMARA DE INSPECCIÓN 1000mm 90° POLIETILENO DN=315mm</v>
          </cell>
          <cell r="C235" t="str">
            <v>UN</v>
          </cell>
          <cell r="D235">
            <v>1353943</v>
          </cell>
        </row>
        <row r="236">
          <cell r="A236" t="str">
            <v>2.6.22</v>
          </cell>
          <cell r="B236" t="str">
            <v>SUMINISTRO E INSTALACIÓN CAMARA DE INSPECCIÓN 1000mm TEE POLIETILENO DN=200mm</v>
          </cell>
          <cell r="C236" t="str">
            <v>UN</v>
          </cell>
          <cell r="D236">
            <v>1531417</v>
          </cell>
        </row>
        <row r="237">
          <cell r="A237" t="str">
            <v>2.6.23</v>
          </cell>
          <cell r="B237" t="str">
            <v>SUMINISTRO E INSTALACIÓN CAMARA DE INSPECCIÓN 1000mm TEE POLIETILENO DN=250mm</v>
          </cell>
          <cell r="C237" t="str">
            <v>UN</v>
          </cell>
          <cell r="D237">
            <v>1664247</v>
          </cell>
        </row>
        <row r="238">
          <cell r="A238" t="str">
            <v>2.6.24</v>
          </cell>
          <cell r="B238" t="str">
            <v>SUMINISTRO E INSTALACIÓN CAMARA DE INSPECCIÓN 1000mm TEE POLIETILENO DN=250mm</v>
          </cell>
          <cell r="C238" t="str">
            <v>UN</v>
          </cell>
          <cell r="D238">
            <v>1736704</v>
          </cell>
        </row>
        <row r="239">
          <cell r="A239" t="str">
            <v>2.6.25</v>
          </cell>
          <cell r="B239" t="str">
            <v>SUMINISTRO E INSTALACIÓN CAMARA DE INSPECCIÓN 1000mm DOBLE TEE POLIETILENO DN=200mm</v>
          </cell>
          <cell r="C239" t="str">
            <v>UN</v>
          </cell>
          <cell r="D239">
            <v>1635670</v>
          </cell>
        </row>
        <row r="240">
          <cell r="A240" t="str">
            <v>2.6.26</v>
          </cell>
          <cell r="B240" t="str">
            <v>SUMINISTRO E INSTALACIÓN CAMARA DE INSPECCIÓN 1000mm DOBLE TEE POLIETILENO DN=250mm</v>
          </cell>
          <cell r="C240" t="str">
            <v>UN</v>
          </cell>
          <cell r="D240">
            <v>1812775</v>
          </cell>
        </row>
        <row r="241">
          <cell r="A241" t="str">
            <v>2.6.27</v>
          </cell>
          <cell r="B241" t="str">
            <v>SUMINISTRO E INSTALACIÓN CAMARA DE INSPECCIÓN 1000mm DOBLE TEE POLIETILENO DN=315mm</v>
          </cell>
          <cell r="C241" t="str">
            <v>UN</v>
          </cell>
          <cell r="D241">
            <v>1909385</v>
          </cell>
        </row>
        <row r="242">
          <cell r="A242" t="str">
            <v>2.6.28</v>
          </cell>
          <cell r="B242" t="str">
            <v>SUMINISTRO E INSTALACIÓN ELEVADOR CÁMARA 1000mm X 400 mm</v>
          </cell>
          <cell r="C242" t="str">
            <v>UN</v>
          </cell>
          <cell r="D242">
            <v>530789</v>
          </cell>
        </row>
        <row r="243">
          <cell r="A243" t="str">
            <v>2.6.29</v>
          </cell>
          <cell r="B243" t="str">
            <v>SSUMINISTRO E INSTALACIÓN ELEVADOR CÁMARA 1000mm X 750 mm</v>
          </cell>
          <cell r="C243" t="str">
            <v>UN</v>
          </cell>
          <cell r="D243">
            <v>695343</v>
          </cell>
        </row>
        <row r="244">
          <cell r="A244" t="str">
            <v>2.6.30</v>
          </cell>
          <cell r="B244" t="str">
            <v>SUMINISTRO E INSTALACIÓN ELEVADOR CÁMARA 1000mm X 1000 mm</v>
          </cell>
          <cell r="C244" t="str">
            <v>UN</v>
          </cell>
          <cell r="D244">
            <v>815607</v>
          </cell>
        </row>
        <row r="245">
          <cell r="A245" t="str">
            <v>2.6.31</v>
          </cell>
          <cell r="B245" t="str">
            <v>SUMINISTRO E INSTALACIÓN ELEVADOR CÁMARA 1000mm X 400 mm</v>
          </cell>
          <cell r="C245" t="str">
            <v>UN</v>
          </cell>
          <cell r="D245">
            <v>933952</v>
          </cell>
        </row>
        <row r="246">
          <cell r="A246" t="str">
            <v>2.6.32</v>
          </cell>
          <cell r="B246" t="str">
            <v>SUMINISTRO E INSTALACIÓN ELEVADOR CÁMARA 1000mm X 1500 mm</v>
          </cell>
          <cell r="C246" t="str">
            <v>UN</v>
          </cell>
          <cell r="D246">
            <v>1038529</v>
          </cell>
        </row>
        <row r="247">
          <cell r="A247" t="str">
            <v>2.6.33</v>
          </cell>
          <cell r="B247" t="str">
            <v>SUMINISTRO E INSTALACIÓN ELEVADOR CÁMARA 1000mm X 1750 mm</v>
          </cell>
          <cell r="C247" t="str">
            <v>UN</v>
          </cell>
          <cell r="D247">
            <v>1165932</v>
          </cell>
        </row>
        <row r="248">
          <cell r="A248" t="str">
            <v>2.6.34</v>
          </cell>
          <cell r="B248" t="str">
            <v>SUMINISTRO E INSTALACIÓN ELEVADOR CÁMARA 1000mm X 2000 mm</v>
          </cell>
          <cell r="C248" t="str">
            <v>UN</v>
          </cell>
          <cell r="D248">
            <v>1270527</v>
          </cell>
        </row>
        <row r="249">
          <cell r="A249" t="str">
            <v>2.6.35</v>
          </cell>
          <cell r="B249" t="str">
            <v>SUMINISTRO E INSTALACIÓN ELEVADOR CÁMARA 1000mm X 2500 mm</v>
          </cell>
          <cell r="C249" t="str">
            <v>UN</v>
          </cell>
          <cell r="D249">
            <v>1525252</v>
          </cell>
        </row>
        <row r="250">
          <cell r="A250" t="str">
            <v>2.6.36</v>
          </cell>
          <cell r="B250" t="str">
            <v>SUMINISTRO E INSTALACIÓN ELEVADOR CÁMARA 1000mm X 3000 mm</v>
          </cell>
          <cell r="C250" t="str">
            <v>UN</v>
          </cell>
          <cell r="D250">
            <v>1734781</v>
          </cell>
        </row>
        <row r="251">
          <cell r="A251" t="str">
            <v>2.6.37</v>
          </cell>
          <cell r="B251" t="str">
            <v xml:space="preserve"> SUMINISTRO E INSTALACIÓN ELEVADOR CÁMARA 1000mm X 3250 mm</v>
          </cell>
          <cell r="C251" t="str">
            <v>UN</v>
          </cell>
          <cell r="D251" t="e">
            <v>#N/A</v>
          </cell>
        </row>
        <row r="252">
          <cell r="A252" t="str">
            <v>2.6.38</v>
          </cell>
          <cell r="B252" t="str">
            <v>SUMINISTRO E INSTALACIÓN ELEVADOR CÁMARA 1000mm X 3500 mm</v>
          </cell>
          <cell r="C252" t="str">
            <v>UN</v>
          </cell>
          <cell r="D252" t="e">
            <v>#N/A</v>
          </cell>
        </row>
        <row r="253">
          <cell r="A253" t="str">
            <v>2.6.39</v>
          </cell>
          <cell r="B253" t="str">
            <v>SUMINISTRO E INSTALACIÓN ELEVADOR CÁMARA 1000mm X 3750 mm</v>
          </cell>
          <cell r="C253" t="str">
            <v>UN</v>
          </cell>
          <cell r="D253">
            <v>2185935</v>
          </cell>
        </row>
        <row r="254">
          <cell r="A254" t="str">
            <v>2.6.40</v>
          </cell>
          <cell r="B254" t="str">
            <v>SUMINISTRO E INSTALACIÓN CONO CAMARA 1000mm CONCENTRICO</v>
          </cell>
          <cell r="C254" t="str">
            <v>UN</v>
          </cell>
          <cell r="D254">
            <v>652071</v>
          </cell>
        </row>
        <row r="255">
          <cell r="A255" t="str">
            <v>2.6.41</v>
          </cell>
          <cell r="B255" t="str">
            <v>SUMINISTRO E INSTALACIÓN CONO CAMARA 1000mm EXCENTRICO</v>
          </cell>
          <cell r="C255" t="str">
            <v>UN</v>
          </cell>
          <cell r="D255">
            <v>667155</v>
          </cell>
        </row>
        <row r="256">
          <cell r="A256" t="str">
            <v>2.6.42</v>
          </cell>
          <cell r="B256" t="str">
            <v>SUMINISTRO E INSTALACIÓN TRAMO ESCALERA CAMARA 1000mm X 500mm</v>
          </cell>
          <cell r="C256" t="str">
            <v>UN</v>
          </cell>
          <cell r="D256">
            <v>300358</v>
          </cell>
        </row>
        <row r="257">
          <cell r="A257" t="str">
            <v>2.6.43</v>
          </cell>
          <cell r="B257" t="str">
            <v>SUMINISTRO E INSTALACIÓN TORNILLO INOX 5/16" X 2" (8 UN)</v>
          </cell>
          <cell r="C257" t="str">
            <v>UN</v>
          </cell>
          <cell r="D257">
            <v>44267</v>
          </cell>
        </row>
        <row r="258">
          <cell r="A258" t="str">
            <v>2.6.44</v>
          </cell>
          <cell r="B258" t="str">
            <v xml:space="preserve">POZO DE INSPECCIÓN LADRILLO, DIÁMETRO INTERIOR 1.0 M  H  &lt; 1.0 M  </v>
          </cell>
          <cell r="C258" t="str">
            <v>UN</v>
          </cell>
          <cell r="D258">
            <v>749128</v>
          </cell>
        </row>
        <row r="259">
          <cell r="A259" t="str">
            <v>2.6.45</v>
          </cell>
          <cell r="B259" t="str">
            <v xml:space="preserve">POZO DE INSPECCIÓN LADRILLO, DIÁMETRO INTERIOR 1.2 M , 1.0 &lt;  H &lt; 1.5  </v>
          </cell>
          <cell r="C259" t="str">
            <v>UN</v>
          </cell>
          <cell r="D259">
            <v>773945</v>
          </cell>
        </row>
        <row r="260">
          <cell r="A260" t="str">
            <v>2.6.46</v>
          </cell>
          <cell r="B260" t="str">
            <v xml:space="preserve">POZO DE INSPECCIÓN, DIÁMETRO INTERIOR 1.2 M, 1.50  &lt;  H &lt; 2.00  </v>
          </cell>
          <cell r="C260" t="str">
            <v>UN</v>
          </cell>
          <cell r="D260">
            <v>1070472</v>
          </cell>
        </row>
        <row r="261">
          <cell r="A261" t="str">
            <v>2.6.47</v>
          </cell>
          <cell r="B261" t="str">
            <v xml:space="preserve">POZO DE INSPECCIÓN, DIÁMETRO INTERIOR 1.2 M , 2.0  &lt;  H &lt; 2.5   </v>
          </cell>
          <cell r="C261" t="str">
            <v>UN</v>
          </cell>
          <cell r="D261">
            <v>1387938</v>
          </cell>
        </row>
        <row r="262">
          <cell r="A262" t="str">
            <v>2.6.48</v>
          </cell>
          <cell r="B262" t="str">
            <v>POZO DE INSPECCIÓN, DIÁMETRO INTERIOR 1.5 M, 2.5  &lt; H &lt; 3.5</v>
          </cell>
          <cell r="C262" t="str">
            <v>UN</v>
          </cell>
          <cell r="D262">
            <v>2162552</v>
          </cell>
        </row>
        <row r="263">
          <cell r="A263" t="str">
            <v>2.6.49</v>
          </cell>
          <cell r="B263" t="str">
            <v>CAMARA DE CAIDA  8" X  6"</v>
          </cell>
          <cell r="C263" t="str">
            <v>UN</v>
          </cell>
          <cell r="D263">
            <v>362223</v>
          </cell>
        </row>
        <row r="264">
          <cell r="A264" t="str">
            <v>2.6.50</v>
          </cell>
          <cell r="B264" t="str">
            <v>CAMARA DE CAIDA  10" X  8"</v>
          </cell>
          <cell r="C264" t="str">
            <v>UN</v>
          </cell>
          <cell r="D264">
            <v>404789</v>
          </cell>
        </row>
        <row r="265">
          <cell r="A265" t="str">
            <v>2.6.51</v>
          </cell>
          <cell r="B265" t="str">
            <v>CAMARA DE CAIDA  12" X  10"</v>
          </cell>
          <cell r="C265" t="str">
            <v>UN</v>
          </cell>
          <cell r="D265">
            <v>790190</v>
          </cell>
        </row>
        <row r="266">
          <cell r="A266" t="str">
            <v>2.6.52</v>
          </cell>
          <cell r="B266" t="str">
            <v>CONEXIÓN DOMICILIARIA ALCANTARILLADO. INC. TUBERIA Y ACCESORIOS DE CONEXION TUBERIA</v>
          </cell>
          <cell r="C266" t="str">
            <v>UN</v>
          </cell>
          <cell r="D266">
            <v>263745</v>
          </cell>
        </row>
        <row r="267">
          <cell r="A267" t="str">
            <v>2.6.53</v>
          </cell>
          <cell r="B267" t="str">
            <v>SUMINISTRO E INSTALACIÓN DE POZO SEPTICO PLASTICO ANAEROBICO DE 1000LTS</v>
          </cell>
          <cell r="C267" t="str">
            <v>UN</v>
          </cell>
          <cell r="D267">
            <v>1910678</v>
          </cell>
        </row>
        <row r="268">
          <cell r="A268" t="str">
            <v>2.6.54</v>
          </cell>
          <cell r="B268" t="str">
            <v xml:space="preserve">CAMPO DE INFILTRACION POZO SEPTICO PLASTICO ANAEROBICO DE 1000LTS TUBERIA DRENAJE D=4"  </v>
          </cell>
          <cell r="C268" t="str">
            <v>ML</v>
          </cell>
          <cell r="D268">
            <v>712337</v>
          </cell>
        </row>
        <row r="269">
          <cell r="A269" t="str">
            <v>2.7.1</v>
          </cell>
          <cell r="B269" t="str">
            <v>CONCRETO SIMPLE DE 28 Mpa - (4000 PSI) Impermeabilizado para muros</v>
          </cell>
          <cell r="C269" t="str">
            <v>M3</v>
          </cell>
          <cell r="D269">
            <v>740913</v>
          </cell>
        </row>
        <row r="270">
          <cell r="A270" t="str">
            <v>2.7.2</v>
          </cell>
          <cell r="B270" t="str">
            <v>Concreto simple de 28 Mpa - (4000 PSI) Impermeabilizado para Tapas</v>
          </cell>
          <cell r="C270" t="str">
            <v>M3</v>
          </cell>
          <cell r="D270">
            <v>587402</v>
          </cell>
        </row>
        <row r="271">
          <cell r="A271" t="str">
            <v>2.7.3</v>
          </cell>
          <cell r="B271" t="str">
            <v>Concreto Simple de 28 Mpa - 4000 PSI Impermeabilizado para placas pisos</v>
          </cell>
          <cell r="C271" t="str">
            <v>M3</v>
          </cell>
          <cell r="D271">
            <v>615779</v>
          </cell>
        </row>
        <row r="272">
          <cell r="A272" t="str">
            <v>2.7.4</v>
          </cell>
          <cell r="B272" t="str">
            <v>CONCRETO DE 21 MPa - (3000 PSI)  IMPERMEABILIZADO PARA MUROS</v>
          </cell>
          <cell r="C272" t="str">
            <v>M3</v>
          </cell>
          <cell r="D272">
            <v>648377</v>
          </cell>
        </row>
        <row r="273">
          <cell r="A273" t="str">
            <v>2.7.5</v>
          </cell>
          <cell r="B273" t="str">
            <v>CONCRETO DE 21 MPa - (3000 PSI)  IMPERMEABILIZADO PARA PLACA DE PISO</v>
          </cell>
          <cell r="C273" t="str">
            <v>M3</v>
          </cell>
          <cell r="D273">
            <v>527660</v>
          </cell>
        </row>
        <row r="274">
          <cell r="A274" t="str">
            <v>2.7.6</v>
          </cell>
          <cell r="B274" t="str">
            <v>CONCRETO CICLÓPEO DE 17.5 Mpa - (2500 PSI), 40%  RAJÓN.   INCLUYE FORMALETA</v>
          </cell>
          <cell r="C274" t="str">
            <v>M3</v>
          </cell>
          <cell r="D274">
            <v>337113</v>
          </cell>
        </row>
        <row r="275">
          <cell r="A275" t="str">
            <v>2.7.7</v>
          </cell>
          <cell r="B275" t="str">
            <v>CONCRETO SIMPLE DE 21MPa - (3000 PSI)   IMPERMEABILIZADO PARA TAPAS</v>
          </cell>
          <cell r="C275" t="str">
            <v>M3</v>
          </cell>
          <cell r="D275">
            <v>494866</v>
          </cell>
        </row>
        <row r="276">
          <cell r="A276" t="str">
            <v>2.7.8</v>
          </cell>
          <cell r="B276" t="str">
            <v xml:space="preserve">ROTURA DE PAVIMENTO RÍGIDO PARA ZANJAS DE ACUEDUCTO Y ALCANTARILLADO  </v>
          </cell>
          <cell r="C276" t="str">
            <v>M3</v>
          </cell>
          <cell r="D276">
            <v>157552</v>
          </cell>
        </row>
        <row r="277">
          <cell r="A277" t="str">
            <v>2.7.9</v>
          </cell>
          <cell r="B277" t="str">
            <v xml:space="preserve">RECONSTRUCCIÓN DE PAVIMENTO RÍGIDO  CONCRETO 21MPa - 3000 PSI  </v>
          </cell>
          <cell r="C277" t="str">
            <v>M3</v>
          </cell>
          <cell r="D277">
            <v>439433</v>
          </cell>
        </row>
        <row r="278">
          <cell r="A278" t="str">
            <v>2.7.10</v>
          </cell>
          <cell r="B278" t="str">
            <v xml:space="preserve">Rotura de pavimento flexible para zanjas de Acueducto y Alcantarillado </v>
          </cell>
          <cell r="C278" t="str">
            <v>M3</v>
          </cell>
          <cell r="D278">
            <v>148383</v>
          </cell>
        </row>
        <row r="279">
          <cell r="A279" t="str">
            <v>2.7.11</v>
          </cell>
          <cell r="B279" t="str">
            <v>TRANSPORTE A LOMO DE MULA HASTA 4 KM</v>
          </cell>
          <cell r="C279" t="str">
            <v>CARGA</v>
          </cell>
          <cell r="D279">
            <v>67005</v>
          </cell>
        </row>
        <row r="280">
          <cell r="A280" t="str">
            <v>2.8.1</v>
          </cell>
          <cell r="B280" t="str">
            <v>CONSTRUCCION DE TRINCHOS EN GUADUA</v>
          </cell>
          <cell r="C280" t="str">
            <v>ML</v>
          </cell>
          <cell r="D280">
            <v>73114</v>
          </cell>
        </row>
        <row r="281">
          <cell r="A281" t="str">
            <v>2.8.2</v>
          </cell>
          <cell r="B281" t="str">
            <v>SIEMBRA DE PASTO</v>
          </cell>
          <cell r="C281" t="str">
            <v>M2</v>
          </cell>
          <cell r="D281">
            <v>3440</v>
          </cell>
        </row>
        <row r="282">
          <cell r="A282" t="str">
            <v>2.8.3</v>
          </cell>
          <cell r="B282" t="str">
            <v>SIEMBRA DE VICIA</v>
          </cell>
          <cell r="C282" t="str">
            <v>M2</v>
          </cell>
          <cell r="D282">
            <v>3487</v>
          </cell>
        </row>
        <row r="283">
          <cell r="A283" t="str">
            <v>2.9.1</v>
          </cell>
          <cell r="B283" t="str">
            <v>ELIMINACION DE ESPECIES PIROGENICAS</v>
          </cell>
          <cell r="C283" t="str">
            <v>M2</v>
          </cell>
          <cell r="D283">
            <v>4376</v>
          </cell>
        </row>
        <row r="284">
          <cell r="A284" t="str">
            <v>2.9.2</v>
          </cell>
          <cell r="B284" t="str">
            <v>REPOBLAMIENTO VEGETAL</v>
          </cell>
          <cell r="C284" t="str">
            <v>HA</v>
          </cell>
          <cell r="D284">
            <v>1133203</v>
          </cell>
        </row>
        <row r="285">
          <cell r="A285" t="str">
            <v>2.9.3</v>
          </cell>
          <cell r="B285" t="str">
            <v>RECUPERACION DE SUELO</v>
          </cell>
          <cell r="C285" t="str">
            <v>M2</v>
          </cell>
          <cell r="D285">
            <v>3298</v>
          </cell>
        </row>
        <row r="286">
          <cell r="A286" t="str">
            <v>2.10.1</v>
          </cell>
          <cell r="B286" t="str">
            <v>REFORESTACION PROTECTORA CON ESPECIES NATIVAS</v>
          </cell>
          <cell r="C286" t="str">
            <v>HA</v>
          </cell>
          <cell r="D286">
            <v>4408585</v>
          </cell>
        </row>
        <row r="287">
          <cell r="A287" t="str">
            <v>2.10.2</v>
          </cell>
          <cell r="B287" t="str">
            <v>MANTENIEMIENTO DE PLANTACIONES</v>
          </cell>
          <cell r="C287" t="str">
            <v>HA</v>
          </cell>
          <cell r="D287">
            <v>3273178</v>
          </cell>
        </row>
        <row r="288">
          <cell r="A288" t="str">
            <v>2.10.3</v>
          </cell>
          <cell r="B288" t="str">
            <v>MANTENIEMIENTO DE PLANTACIONES (SEGUNDO AÑO)</v>
          </cell>
          <cell r="C288" t="str">
            <v>HA</v>
          </cell>
          <cell r="D288">
            <v>3273178</v>
          </cell>
        </row>
        <row r="289">
          <cell r="A289" t="str">
            <v>2.10.4</v>
          </cell>
          <cell r="B289" t="str">
            <v>AISLAMIENTO DE PLANTACIONES Y/O PREDIOS ADQUIRIDOS</v>
          </cell>
          <cell r="C289" t="str">
            <v>ML</v>
          </cell>
          <cell r="D289">
            <v>32133</v>
          </cell>
        </row>
        <row r="290">
          <cell r="A290" t="str">
            <v>2.11.1</v>
          </cell>
          <cell r="B290" t="str">
            <v>CONSTRUCCION DE JARDINES</v>
          </cell>
          <cell r="C290" t="str">
            <v>M2</v>
          </cell>
          <cell r="D290">
            <v>55764</v>
          </cell>
        </row>
        <row r="291">
          <cell r="A291" t="str">
            <v>2.11.2</v>
          </cell>
          <cell r="B291" t="str">
            <v>ESTABLECIMIENTO DE SETOS</v>
          </cell>
          <cell r="C291" t="str">
            <v>ML</v>
          </cell>
          <cell r="D291">
            <v>14182</v>
          </cell>
        </row>
        <row r="292">
          <cell r="A292" t="str">
            <v>2.11.3</v>
          </cell>
          <cell r="B292" t="str">
            <v>MANTENIMIENTO DE PRADOS</v>
          </cell>
          <cell r="C292" t="str">
            <v>M2</v>
          </cell>
          <cell r="D292">
            <v>2296</v>
          </cell>
        </row>
        <row r="293">
          <cell r="A293" t="str">
            <v>2.11.4</v>
          </cell>
          <cell r="B293" t="str">
            <v>MANTENIEMIENTO DE SETOS</v>
          </cell>
          <cell r="C293" t="str">
            <v>ML</v>
          </cell>
          <cell r="D293">
            <v>2287</v>
          </cell>
        </row>
        <row r="294">
          <cell r="A294" t="str">
            <v>2.12.1</v>
          </cell>
          <cell r="B294" t="str">
            <v>TALLERES</v>
          </cell>
          <cell r="C294" t="str">
            <v>DD</v>
          </cell>
          <cell r="D294">
            <v>290000</v>
          </cell>
        </row>
        <row r="295">
          <cell r="A295" t="str">
            <v>3.1.8</v>
          </cell>
          <cell r="B295" t="str">
            <v>Desmonte y Limpieza en rastrojo incluye acarreo libre hasta 5KM</v>
          </cell>
          <cell r="C295" t="str">
            <v>M²</v>
          </cell>
          <cell r="D295">
            <v>1235722</v>
          </cell>
        </row>
        <row r="296">
          <cell r="A296" t="str">
            <v>3.1.13</v>
          </cell>
          <cell r="B296" t="str">
            <v>Localizacion y Replanteo Topográfico</v>
          </cell>
          <cell r="C296" t="str">
            <v>KM</v>
          </cell>
          <cell r="D296">
            <v>1747206</v>
          </cell>
        </row>
        <row r="297">
          <cell r="A297" t="str">
            <v>3.3.1</v>
          </cell>
          <cell r="B297" t="str">
            <v>EXCAVACION MANUAL EN MATERIAL COMUN</v>
          </cell>
          <cell r="C297" t="str">
            <v>M³</v>
          </cell>
          <cell r="D297">
            <v>37286</v>
          </cell>
        </row>
        <row r="298">
          <cell r="A298" t="str">
            <v>3.3.7</v>
          </cell>
          <cell r="B298" t="str">
            <v>Suministro e Instalación Concreto Simple de 24.5 MPa - (3500 P.S.I).</v>
          </cell>
          <cell r="C298" t="str">
            <v>M³</v>
          </cell>
          <cell r="D298">
            <v>353077</v>
          </cell>
        </row>
        <row r="299">
          <cell r="A299" t="str">
            <v>3.3.25</v>
          </cell>
          <cell r="B299" t="str">
            <v xml:space="preserve">Relleno con material seleccionado proveniente de excavación compactado con Plancha Vibradora </v>
          </cell>
          <cell r="C299" t="str">
            <v>M³</v>
          </cell>
          <cell r="D299">
            <v>17890</v>
          </cell>
        </row>
        <row r="300">
          <cell r="A300" t="str">
            <v>3.15.43</v>
          </cell>
          <cell r="B300" t="str">
            <v>Relleno para redes en Arena de peña (Suministro, extendido, umedecimiento y compactación)</v>
          </cell>
          <cell r="C300" t="str">
            <v>M³</v>
          </cell>
          <cell r="D300">
            <v>60221</v>
          </cell>
        </row>
        <row r="301">
          <cell r="A301" t="str">
            <v>6.3.2</v>
          </cell>
          <cell r="B301" t="str">
            <v>Suministro Figurada y amarre de acero 60000 PSI  420 Mpa</v>
          </cell>
          <cell r="C301" t="str">
            <v>Kg</v>
          </cell>
          <cell r="D301">
            <v>2979</v>
          </cell>
        </row>
        <row r="302">
          <cell r="A302" t="str">
            <v>6.2.1</v>
          </cell>
          <cell r="B302" t="str">
            <v>Concreto Fluido - 21 Mpa - (3000 PSI)</v>
          </cell>
          <cell r="C302" t="str">
            <v>M³</v>
          </cell>
          <cell r="D302">
            <v>339608</v>
          </cell>
        </row>
        <row r="303">
          <cell r="A303">
            <v>0</v>
          </cell>
          <cell r="B303" t="e">
            <v>#N/A</v>
          </cell>
          <cell r="C303" t="e">
            <v>#N/A</v>
          </cell>
          <cell r="D303" t="e">
            <v>#VALUE!</v>
          </cell>
        </row>
        <row r="304">
          <cell r="A304" t="str">
            <v>6.4.2.2</v>
          </cell>
          <cell r="B304" t="str">
            <v>Tapas en lamina de alfajor incluye angulo y porta candado</v>
          </cell>
          <cell r="C304" t="str">
            <v>UN</v>
          </cell>
          <cell r="D304">
            <v>319523</v>
          </cell>
        </row>
        <row r="305">
          <cell r="A305" t="str">
            <v>6.4.2.3</v>
          </cell>
          <cell r="B305" t="str">
            <v>Tee HA de 6" EL X EL</v>
          </cell>
          <cell r="C305" t="str">
            <v>UN</v>
          </cell>
          <cell r="D305">
            <v>334253</v>
          </cell>
        </row>
        <row r="306">
          <cell r="A306" t="str">
            <v>6.4.2.4</v>
          </cell>
          <cell r="B306" t="str">
            <v>Unión rápida tipo platino de 6" pvc</v>
          </cell>
          <cell r="C306" t="str">
            <v xml:space="preserve">UN </v>
          </cell>
          <cell r="D306">
            <v>105989</v>
          </cell>
        </row>
        <row r="307">
          <cell r="A307" t="str">
            <v>6.4.2.5</v>
          </cell>
          <cell r="B307" t="str">
            <v>Válvulas de compuerta L x L  de 6"</v>
          </cell>
          <cell r="C307" t="str">
            <v>UN</v>
          </cell>
          <cell r="D307">
            <v>1390243</v>
          </cell>
        </row>
        <row r="308">
          <cell r="A308" t="str">
            <v>6.4.2.6</v>
          </cell>
          <cell r="B308" t="str">
            <v>Unión Multiusos 6" HD</v>
          </cell>
          <cell r="C308" t="str">
            <v>UN</v>
          </cell>
          <cell r="D308">
            <v>201901</v>
          </cell>
        </row>
        <row r="309">
          <cell r="A309" t="str">
            <v>6.4.2.7</v>
          </cell>
          <cell r="B309" t="str">
            <v>Escalera de gato en Ø5/8" (7 pasos)</v>
          </cell>
          <cell r="C309" t="str">
            <v>ML</v>
          </cell>
          <cell r="D309">
            <v>100787</v>
          </cell>
        </row>
        <row r="310">
          <cell r="A310" t="str">
            <v>6.4.2.8</v>
          </cell>
          <cell r="B310" t="str">
            <v>CAJA VALVULA</v>
          </cell>
          <cell r="C310" t="str">
            <v>UN</v>
          </cell>
          <cell r="D310">
            <v>122993</v>
          </cell>
        </row>
        <row r="311">
          <cell r="A311" t="str">
            <v>6.4.2.9</v>
          </cell>
          <cell r="B311" t="str">
            <v>Tee HA de 6" x 6"  EB X EB</v>
          </cell>
          <cell r="C311" t="str">
            <v>UN</v>
          </cell>
          <cell r="D311">
            <v>514853</v>
          </cell>
        </row>
        <row r="312">
          <cell r="A312" t="str">
            <v>6.4.2.10</v>
          </cell>
          <cell r="B312" t="str">
            <v>Filtro de 6"   EB X EB</v>
          </cell>
          <cell r="C312" t="str">
            <v>UN</v>
          </cell>
          <cell r="D312">
            <v>1311767</v>
          </cell>
        </row>
        <row r="313">
          <cell r="A313" t="str">
            <v>6.4.2.11</v>
          </cell>
          <cell r="B313" t="str">
            <v>Macromedidor de 6” (incluyendo accesorios)</v>
          </cell>
          <cell r="C313" t="str">
            <v>UN</v>
          </cell>
          <cell r="D313">
            <v>2927767</v>
          </cell>
        </row>
        <row r="314">
          <cell r="A314" t="str">
            <v>6.4.2.12</v>
          </cell>
          <cell r="B314" t="str">
            <v>Niple HA 6" L X B  L=0,20</v>
          </cell>
          <cell r="C314" t="str">
            <v>UN</v>
          </cell>
          <cell r="D314">
            <v>201887</v>
          </cell>
        </row>
        <row r="315">
          <cell r="A315" t="str">
            <v>6.4.2.13</v>
          </cell>
          <cell r="B315" t="str">
            <v>Niple HA 6" B X B  L=1,95 con codo  de 90</v>
          </cell>
          <cell r="C315" t="str">
            <v>UN</v>
          </cell>
          <cell r="D315">
            <v>666418</v>
          </cell>
        </row>
        <row r="316">
          <cell r="A316" t="str">
            <v>6.4.2.14</v>
          </cell>
          <cell r="B316" t="str">
            <v>Sensor de caudal</v>
          </cell>
          <cell r="C316" t="str">
            <v>UN</v>
          </cell>
          <cell r="D316">
            <v>5908197</v>
          </cell>
        </row>
        <row r="317">
          <cell r="A317" t="str">
            <v xml:space="preserve">2.1.29  </v>
          </cell>
          <cell r="B317" t="str">
            <v>SUMINISTRO E ISNTALACION TUBERÍA  PVC PRESIÓN  D = ½"  RDE 13.5  E.L.</v>
          </cell>
          <cell r="C317" t="str">
            <v>ML</v>
          </cell>
          <cell r="D317">
            <v>1816</v>
          </cell>
        </row>
        <row r="318">
          <cell r="A318" t="str">
            <v xml:space="preserve">2.1.29A  </v>
          </cell>
          <cell r="B318" t="str">
            <v>SUMINISTRO TUBERÍA  PVC PRESIÓN  D = ½"  RDE 13.5  E.L.</v>
          </cell>
          <cell r="C318" t="str">
            <v>ML</v>
          </cell>
          <cell r="D318">
            <v>1511</v>
          </cell>
        </row>
        <row r="319">
          <cell r="A319" t="str">
            <v xml:space="preserve">2.1.29B  </v>
          </cell>
          <cell r="B319" t="str">
            <v>INSTALACIÓN TUBERÍA  PVC PRESIÓN  D = ½"  RDE 13.5  E.L.</v>
          </cell>
          <cell r="C319">
            <v>0</v>
          </cell>
          <cell r="D319">
            <v>0</v>
          </cell>
        </row>
        <row r="320">
          <cell r="A320" t="str">
            <v>6.4.2.15</v>
          </cell>
          <cell r="B320" t="str">
            <v>SUMINISTRO Tubería HA 6" para entrada Caja Con Codos de 90  L=5,50</v>
          </cell>
          <cell r="C320" t="str">
            <v>UN</v>
          </cell>
          <cell r="D320">
            <v>1541967</v>
          </cell>
        </row>
        <row r="321">
          <cell r="A321" t="str">
            <v>6.4.2.15A</v>
          </cell>
          <cell r="B321" t="str">
            <v>INSTALACION Tubería HA 6" para entrada Caja Con Codos de 90  L=5,50</v>
          </cell>
          <cell r="C321" t="str">
            <v>UN</v>
          </cell>
          <cell r="D321">
            <v>123300</v>
          </cell>
        </row>
        <row r="322">
          <cell r="A322" t="str">
            <v>6.4.2.16</v>
          </cell>
          <cell r="B322" t="str">
            <v>Vertederos en lamina acero inox o fibra de vidrio e=10mm, según plano</v>
          </cell>
          <cell r="C322" t="str">
            <v>UN</v>
          </cell>
          <cell r="D322">
            <v>655884</v>
          </cell>
        </row>
        <row r="323">
          <cell r="A323" t="str">
            <v>6.4.2.17</v>
          </cell>
          <cell r="B323" t="str">
            <v>Barandas en tubería AN, parales en 2", tubos horizontales en 1 1/2", altura de 0,9 m, pintura anticorrosiva y esmalte</v>
          </cell>
          <cell r="C323" t="str">
            <v>ML</v>
          </cell>
          <cell r="D323">
            <v>160064</v>
          </cell>
        </row>
        <row r="324">
          <cell r="A324" t="str">
            <v>6.4.2.18</v>
          </cell>
          <cell r="B324" t="str">
            <v>Motoreductor de piñones helicoidales, 6 RPM, eje vertical, 220-440 voltios, trifásico, 1/2 HP. Incluye soportes y submonitor para control</v>
          </cell>
          <cell r="C324" t="str">
            <v>UN</v>
          </cell>
          <cell r="D324">
            <v>3985156</v>
          </cell>
        </row>
        <row r="325">
          <cell r="A325" t="str">
            <v>6.4.2.19</v>
          </cell>
          <cell r="B325" t="str">
            <v>Codos 4" X 90  PVC EL</v>
          </cell>
          <cell r="C325" t="str">
            <v>UN</v>
          </cell>
          <cell r="D325">
            <v>82926</v>
          </cell>
        </row>
        <row r="326">
          <cell r="A326" t="str">
            <v>6.4.2.20</v>
          </cell>
          <cell r="B326" t="str">
            <v>Tee PVC 4"  PVC  EL</v>
          </cell>
          <cell r="C326" t="str">
            <v>UN</v>
          </cell>
          <cell r="D326">
            <v>118733</v>
          </cell>
        </row>
        <row r="327">
          <cell r="A327" t="str">
            <v>6.4.2.21</v>
          </cell>
          <cell r="B327" t="str">
            <v>Vertedero de orificio 15 cm en lamina acero inoxidable cal 16, según plano.</v>
          </cell>
          <cell r="C327" t="str">
            <v>UN</v>
          </cell>
          <cell r="D327">
            <v>322584</v>
          </cell>
        </row>
        <row r="328">
          <cell r="A328" t="str">
            <v>6.4.2.22</v>
          </cell>
          <cell r="B328" t="str">
            <v>Vertedero de orificio 26 cm en lamina acero inoxidable cal 16, según plano.</v>
          </cell>
          <cell r="C328" t="str">
            <v>UN</v>
          </cell>
          <cell r="D328">
            <v>383184</v>
          </cell>
        </row>
        <row r="329">
          <cell r="A329" t="str">
            <v>6.4.2.23</v>
          </cell>
          <cell r="B329" t="str">
            <v>Adaptador macho 4"</v>
          </cell>
          <cell r="C329" t="str">
            <v>UN</v>
          </cell>
          <cell r="D329">
            <v>25220</v>
          </cell>
        </row>
        <row r="330">
          <cell r="A330" t="str">
            <v>6.4.2.24</v>
          </cell>
          <cell r="B330" t="str">
            <v xml:space="preserve">Suministro e instalación de lecho filtrante arena fina de tamaño efectivo (TE) DE 0,45 mm, coeficiente de uniformidad (CU) igual a 1,5 y porosidad del medio e igual 0,42 </v>
          </cell>
          <cell r="C330" t="str">
            <v>M3</v>
          </cell>
          <cell r="D330">
            <v>397344</v>
          </cell>
        </row>
        <row r="331">
          <cell r="A331" t="str">
            <v>6.4.2.25</v>
          </cell>
          <cell r="B331" t="str">
            <v>Localización general de la planta de tratamiento de lodos y de las tuberías de desagüe desde el último pozo de la PTAP</v>
          </cell>
          <cell r="C331" t="str">
            <v>GL</v>
          </cell>
          <cell r="D331">
            <v>219230</v>
          </cell>
        </row>
        <row r="332">
          <cell r="A332" t="str">
            <v>6.4.2.26</v>
          </cell>
          <cell r="B332" t="str">
            <v>Excavación general</v>
          </cell>
          <cell r="C332" t="str">
            <v>M3</v>
          </cell>
          <cell r="D332">
            <v>16994</v>
          </cell>
        </row>
        <row r="333">
          <cell r="A333" t="str">
            <v>6.4.2.28</v>
          </cell>
          <cell r="B333" t="str">
            <v>Concreto de limpieza  fc=140 kQ/cm2  (e=O 10m)</v>
          </cell>
          <cell r="C333" t="str">
            <v>M3</v>
          </cell>
          <cell r="D333">
            <v>321673</v>
          </cell>
        </row>
        <row r="334">
          <cell r="A334" t="str">
            <v>6.4.2.29</v>
          </cell>
          <cell r="B334" t="str">
            <v>Para placa de fondo y tolvas de espesadores (Espesor:
0,30 m)</v>
          </cell>
          <cell r="C334" t="str">
            <v>M3</v>
          </cell>
          <cell r="D334">
            <v>487650</v>
          </cell>
        </row>
        <row r="335">
          <cell r="A335" t="str">
            <v>6.4.2.30</v>
          </cell>
          <cell r="B335" t="str">
            <v>Para placa de fondo de cámara de admisión (Espesor:
0,20 m)</v>
          </cell>
          <cell r="C335" t="str">
            <v>M3</v>
          </cell>
          <cell r="D335">
            <v>487650</v>
          </cell>
        </row>
        <row r="336">
          <cell r="A336" t="str">
            <v>6.4.2.31</v>
          </cell>
          <cell r="B336" t="str">
            <v>Para placa de fondo de cámara de desagüe (Espesor:
0,30 m)</v>
          </cell>
          <cell r="C336" t="str">
            <v>M3</v>
          </cell>
          <cell r="D336">
            <v>487650</v>
          </cell>
        </row>
        <row r="337">
          <cell r="A337" t="str">
            <v>6.4.2.32</v>
          </cell>
          <cell r="B337" t="str">
            <v>Para muros verticales de espesadores de lodos
!(Espesor: 0,30 m)</v>
          </cell>
          <cell r="C337" t="str">
            <v>M3</v>
          </cell>
          <cell r="D337">
            <v>486560</v>
          </cell>
        </row>
        <row r="338">
          <cell r="A338" t="str">
            <v>6.4.2.33</v>
          </cell>
          <cell r="B338" t="str">
            <v>Para muros de cámara de admisión (Espesor: 0,20 m)</v>
          </cell>
          <cell r="C338" t="str">
            <v>M3</v>
          </cell>
          <cell r="D338">
            <v>486560</v>
          </cell>
        </row>
        <row r="339">
          <cell r="A339" t="str">
            <v>6.4.2.34</v>
          </cell>
          <cell r="B339" t="str">
            <v>Para muros de cámara de desagüe (Espesor: 0,30 m)</v>
          </cell>
          <cell r="C339" t="str">
            <v>M3</v>
          </cell>
          <cell r="D339">
            <v>486560</v>
          </cell>
        </row>
        <row r="340">
          <cell r="A340" t="str">
            <v>6.4.2.35</v>
          </cell>
          <cell r="B340" t="str">
            <v>Para placa de fondo y muros de canales de distribución
en espesadores (Espesor: 0,15 m)</v>
          </cell>
          <cell r="C340" t="str">
            <v>M3</v>
          </cell>
          <cell r="D340">
            <v>487650</v>
          </cell>
        </row>
        <row r="341">
          <cell r="A341" t="str">
            <v>6.4.2.36</v>
          </cell>
          <cell r="B341" t="str">
            <v>Para placa de cubierta en cámara de desagüe y
:pasarela en cámara de admisión (Espesor: O,15 m)</v>
          </cell>
          <cell r="C341" t="str">
            <v>M3</v>
          </cell>
          <cell r="D341">
            <v>522860</v>
          </cell>
        </row>
        <row r="342">
          <cell r="A342" t="str">
            <v>6.4.2.37</v>
          </cell>
          <cell r="B342" t="str">
            <v>Suministro e instalación de escalones en varilla de 13/4" pintados con dos manos de pintura anticorrosiva</v>
          </cell>
          <cell r="C342" t="str">
            <v>UN</v>
          </cell>
          <cell r="D342">
            <v>15837</v>
          </cell>
        </row>
        <row r="343">
          <cell r="A343" t="str">
            <v>6.4.2.38</v>
          </cell>
          <cell r="B343" t="str">
            <v>Suministro e instalación de tapa H.F. de 10,60 m en cámara de desagüe</v>
          </cell>
          <cell r="C343" t="str">
            <v>UN</v>
          </cell>
          <cell r="D343">
            <v>357423</v>
          </cell>
        </row>
        <row r="344">
          <cell r="A344" t="str">
            <v>6.4.2.39</v>
          </cell>
          <cell r="B344" t="str">
            <v>Suministro de tubería de desagüe de espesadores en cámara de desagüe, 8" PVC, con accesorios</v>
          </cell>
          <cell r="C344" t="str">
            <v>ML</v>
          </cell>
          <cell r="D344">
            <v>40264</v>
          </cell>
        </row>
        <row r="345">
          <cell r="A345" t="str">
            <v>6.4.2.39A</v>
          </cell>
          <cell r="B345" t="str">
            <v xml:space="preserve">Instalacion de tubería de desagüe de espesadores en cámara de desagüe, 8" PVC, </v>
          </cell>
          <cell r="C345" t="str">
            <v>ML</v>
          </cell>
          <cell r="D345">
            <v>3083</v>
          </cell>
        </row>
        <row r="346">
          <cell r="A346" t="str">
            <v>6.4.2.40</v>
          </cell>
          <cell r="B346" t="str">
            <v>Compuertas laterales de admisión a espesadores, de 0,40 m x 0,40 m, con marco para anclar a muro de concreto, con vástago de extensión (H= 1,40 m), columna de maniobra y rueda de manejo</v>
          </cell>
          <cell r="C346" t="str">
            <v>UN</v>
          </cell>
          <cell r="D346">
            <v>28247</v>
          </cell>
        </row>
        <row r="347">
          <cell r="A347" t="str">
            <v>6.4.2.41</v>
          </cell>
          <cell r="B347" t="str">
            <v>Válvulas de compuerta de rosca, de 1-1/2" con vástago de extensión (H=0,50 m), columna de maniobra v rueda de manejo</v>
          </cell>
          <cell r="C347" t="str">
            <v>UN</v>
          </cell>
          <cell r="D347">
            <v>2379241</v>
          </cell>
        </row>
        <row r="348">
          <cell r="A348" t="str">
            <v>6.4.2.41</v>
          </cell>
          <cell r="B348" t="str">
            <v>Válvulas de compuerta de rosca, de 1-1/2" con vástago de extensión (H=0,50 m), columna de maniobra v rueda de manejo</v>
          </cell>
          <cell r="C348" t="str">
            <v>UN</v>
          </cell>
          <cell r="D348">
            <v>1366</v>
          </cell>
        </row>
        <row r="349">
          <cell r="A349" t="str">
            <v>6.4.2.41</v>
          </cell>
          <cell r="B349" t="str">
            <v>Válvulas de compuerta de rosca, de 1-1/2" con vástago de extensión (H=0,50 m), columna de maniobra v rueda de manejo</v>
          </cell>
          <cell r="C349" t="str">
            <v>UN</v>
          </cell>
          <cell r="D349">
            <v>722</v>
          </cell>
        </row>
        <row r="350">
          <cell r="A350" t="str">
            <v>6.4.2.44</v>
          </cell>
          <cell r="B350" t="str">
            <v>Lecho de grava o triturado de piedra (espesor: 0,30 m)</v>
          </cell>
          <cell r="C350" t="str">
            <v>M3</v>
          </cell>
          <cell r="D350">
            <v>131310</v>
          </cell>
        </row>
        <row r="351">
          <cell r="A351" t="str">
            <v>6.4.2.45</v>
          </cell>
          <cell r="B351" t="str">
            <v>Lecho de arena gruesa (espesor: 0,20 m)</v>
          </cell>
          <cell r="C351" t="str">
            <v>M3</v>
          </cell>
          <cell r="D351">
            <v>398853</v>
          </cell>
        </row>
        <row r="352">
          <cell r="A352" t="str">
            <v>6.4.2.46</v>
          </cell>
          <cell r="B352" t="str">
            <v>Capa de ladrillo a junta perdida (espesor: 0,05 m)</v>
          </cell>
          <cell r="C352" t="str">
            <v>M2</v>
          </cell>
          <cell r="D352">
            <v>25769</v>
          </cell>
        </row>
        <row r="353">
          <cell r="A353" t="str">
            <v>3.3.17</v>
          </cell>
          <cell r="B353" t="str">
            <v xml:space="preserve"> SUMINISTRO FIGURADO Y ARMADO DE ACERO DE REFUERZO 37000 PSI  240 Mpa</v>
          </cell>
          <cell r="C353" t="str">
            <v>KG</v>
          </cell>
          <cell r="D353">
            <v>0</v>
          </cell>
        </row>
        <row r="354">
          <cell r="A354" t="str">
            <v>3.3.18</v>
          </cell>
          <cell r="B354" t="str">
            <v xml:space="preserve"> SUMINISTRO FIGURADO Y ARMADO DE ACERO DE REFUERZO 60000 PSI  420 Mpa</v>
          </cell>
          <cell r="C354" t="str">
            <v>KG</v>
          </cell>
          <cell r="D354">
            <v>0</v>
          </cell>
        </row>
        <row r="355">
          <cell r="A355" t="str">
            <v>6.4.2.52</v>
          </cell>
          <cell r="B355" t="str">
            <v xml:space="preserve">Tee 8" acero al carbón shc 40  EB X EB X EB </v>
          </cell>
          <cell r="C355" t="str">
            <v>UN</v>
          </cell>
          <cell r="D355">
            <v>1211773</v>
          </cell>
        </row>
        <row r="356">
          <cell r="A356" t="str">
            <v>6.4.2.53</v>
          </cell>
          <cell r="B356" t="str">
            <v>Niple HA 8" ; L = 1,00 m   EB x EB</v>
          </cell>
          <cell r="C356" t="str">
            <v>UN</v>
          </cell>
          <cell r="D356">
            <v>701837</v>
          </cell>
        </row>
        <row r="357">
          <cell r="A357" t="str">
            <v>6.4.2.54</v>
          </cell>
          <cell r="B357" t="str">
            <v>Niple HA 8" ; L = 0,50 m   EB x EB</v>
          </cell>
          <cell r="C357" t="str">
            <v>UN</v>
          </cell>
          <cell r="D357">
            <v>614472</v>
          </cell>
        </row>
        <row r="358">
          <cell r="A358" t="str">
            <v>6.4.2.55</v>
          </cell>
          <cell r="B358" t="str">
            <v>Pasamuro 8", L=0,35m, Z=0,10m, Liso x Brida en HF o acero al carbón SCH 40. Brida ASA 150.</v>
          </cell>
          <cell r="C358" t="str">
            <v>UN</v>
          </cell>
          <cell r="D358">
            <v>324917</v>
          </cell>
        </row>
        <row r="359">
          <cell r="A359" t="str">
            <v>6.4.2.56</v>
          </cell>
          <cell r="B359" t="str">
            <v>Compuerta HF, 10" con vástago de 5,3 m, columna de manejo y guías</v>
          </cell>
          <cell r="C359" t="str">
            <v>UN</v>
          </cell>
          <cell r="D359">
            <v>3651408</v>
          </cell>
        </row>
        <row r="360">
          <cell r="A360" t="str">
            <v>6.4.2.57</v>
          </cell>
          <cell r="B360" t="str">
            <v>Ventilación tanque  4"</v>
          </cell>
          <cell r="C360" t="str">
            <v>UN</v>
          </cell>
          <cell r="D360">
            <v>161374</v>
          </cell>
        </row>
        <row r="361">
          <cell r="A361" t="str">
            <v>6.4.2.58</v>
          </cell>
          <cell r="B361" t="str">
            <v>Pasamuro 6", L=0,45m, Z=0,15m, Liso x Brida en HF o acero al carbón SCH 40. Brida ASA 150.</v>
          </cell>
          <cell r="C361" t="str">
            <v>UN</v>
          </cell>
          <cell r="D361">
            <v>277952</v>
          </cell>
        </row>
        <row r="362">
          <cell r="A362" t="str">
            <v>6.4.2.59</v>
          </cell>
          <cell r="B362" t="str">
            <v>Codo 6" HF o acero shc 40</v>
          </cell>
          <cell r="C362" t="str">
            <v>UN</v>
          </cell>
          <cell r="D362">
            <v>423973</v>
          </cell>
        </row>
        <row r="363">
          <cell r="A363" t="str">
            <v>6.4.2.60</v>
          </cell>
          <cell r="B363" t="str">
            <v>Tee 6" en HF B x B x E</v>
          </cell>
          <cell r="C363" t="str">
            <v>UN</v>
          </cell>
          <cell r="D363">
            <v>514853</v>
          </cell>
        </row>
        <row r="364">
          <cell r="A364" t="str">
            <v>6.4.2.61</v>
          </cell>
          <cell r="B364" t="str">
            <v xml:space="preserve">Salida en tubería EMT para luminaria fluorescente t8 2x32 hermética 
</v>
          </cell>
          <cell r="C364" t="str">
            <v>UN</v>
          </cell>
          <cell r="D364">
            <v>79517</v>
          </cell>
        </row>
        <row r="365">
          <cell r="A365" t="str">
            <v>6.4.2.62</v>
          </cell>
          <cell r="B365" t="str">
            <v>Suministro e instalación de luminaria fluorescente t8 2x32 hermética</v>
          </cell>
          <cell r="C365" t="str">
            <v>UN</v>
          </cell>
          <cell r="D365">
            <v>134314</v>
          </cell>
        </row>
        <row r="366">
          <cell r="A366" t="str">
            <v>6.4.2.63</v>
          </cell>
          <cell r="B366" t="str">
            <v xml:space="preserve">salida para tomacorriente monofásica doble incluye aparato
</v>
          </cell>
          <cell r="C366" t="str">
            <v>UN</v>
          </cell>
          <cell r="D366">
            <v>69444</v>
          </cell>
        </row>
        <row r="367">
          <cell r="A367" t="str">
            <v>6.4.2.63</v>
          </cell>
          <cell r="B367" t="str">
            <v xml:space="preserve">salida para tomacorriente monofásica doble incluye aparato
</v>
          </cell>
          <cell r="C367" t="str">
            <v>UN</v>
          </cell>
          <cell r="D367">
            <v>65064</v>
          </cell>
        </row>
        <row r="368">
          <cell r="A368" t="str">
            <v>6.4.2.65</v>
          </cell>
          <cell r="B368" t="str">
            <v>Salida para tomacorriente bifásica 208v nema 6-15r doble, incluye aparato</v>
          </cell>
          <cell r="C368" t="str">
            <v>UN</v>
          </cell>
          <cell r="D368">
            <v>0</v>
          </cell>
        </row>
        <row r="369">
          <cell r="A369" t="str">
            <v>6.4.2.66</v>
          </cell>
          <cell r="B369" t="str">
            <v>Salida para tomacorriente trifásica 208v nema 7-30r doble, incluye aparato</v>
          </cell>
          <cell r="C369" t="str">
            <v>UN</v>
          </cell>
          <cell r="D369">
            <v>0</v>
          </cell>
        </row>
        <row r="370">
          <cell r="A370" t="str">
            <v>6.4.2.67</v>
          </cell>
          <cell r="B370" t="str">
            <v>Salida para tomacorriente monofásica doble GFCI  doble, incluye aparato</v>
          </cell>
          <cell r="C370" t="str">
            <v>UN</v>
          </cell>
          <cell r="D370">
            <v>99514</v>
          </cell>
        </row>
        <row r="371">
          <cell r="A371" t="str">
            <v>6.4.2.69</v>
          </cell>
          <cell r="B371" t="str">
            <v>Suministro e instalación de tablero trifásico de 18 circuitos con espacio para totalizador</v>
          </cell>
          <cell r="C371" t="str">
            <v>UN</v>
          </cell>
          <cell r="D371">
            <v>284158</v>
          </cell>
        </row>
        <row r="372">
          <cell r="A372" t="str">
            <v>6.4.2.70</v>
          </cell>
          <cell r="B372" t="str">
            <v>Suministro e instalación de interruptor termomagnetico industrial 3x40a 24ka/240v</v>
          </cell>
          <cell r="C372" t="str">
            <v>UN</v>
          </cell>
          <cell r="D372">
            <v>207896</v>
          </cell>
        </row>
        <row r="373">
          <cell r="A373" t="str">
            <v>6.4.2.71</v>
          </cell>
          <cell r="B373" t="str">
            <v>Suministro e instalación de interruptor termomagnetico enchufable 3x20a 10ka/240v</v>
          </cell>
          <cell r="C373" t="str">
            <v>UN</v>
          </cell>
          <cell r="D373">
            <v>59343</v>
          </cell>
        </row>
        <row r="374">
          <cell r="A374" t="str">
            <v>6.4.2.72</v>
          </cell>
          <cell r="B374" t="str">
            <v>Suministro e instalación de interruptor termomagnetico enchufable 3x30a 10ka/240v</v>
          </cell>
          <cell r="C374" t="str">
            <v>UN</v>
          </cell>
          <cell r="D374">
            <v>59447</v>
          </cell>
        </row>
        <row r="375">
          <cell r="A375" t="str">
            <v>6.4.2.73</v>
          </cell>
          <cell r="B375" t="str">
            <v>Suministro e instalación de interruptor termomagnetico enchufable 1x20a 10ka/240v</v>
          </cell>
          <cell r="C375" t="str">
            <v>UN</v>
          </cell>
          <cell r="D375">
            <v>15373</v>
          </cell>
        </row>
        <row r="376">
          <cell r="A376" t="str">
            <v>6.4.2.74</v>
          </cell>
          <cell r="B376" t="str">
            <v>Suministro e instalación de interruptor termomagnetico enchufable 2x20a 10ka/240v</v>
          </cell>
          <cell r="C376" t="str">
            <v>UN</v>
          </cell>
          <cell r="D376">
            <v>33553</v>
          </cell>
        </row>
        <row r="377">
          <cell r="A377" t="str">
            <v>6.4.2.75</v>
          </cell>
          <cell r="B377" t="str">
            <v>Suministro e instalación de interruptor termomagnetico enchufable 1x16a 10ka/240v</v>
          </cell>
          <cell r="C377" t="str">
            <v>UN</v>
          </cell>
          <cell r="D377">
            <v>15373</v>
          </cell>
        </row>
        <row r="378">
          <cell r="A378" t="str">
            <v>6.4.2.76</v>
          </cell>
          <cell r="B378" t="str">
            <v xml:space="preserve">Acometida 1ø1" + 4x8+1x10 awg </v>
          </cell>
          <cell r="C378" t="str">
            <v>UN</v>
          </cell>
          <cell r="D378">
            <v>1563198</v>
          </cell>
        </row>
        <row r="379">
          <cell r="A379" t="str">
            <v>1.5.10</v>
          </cell>
          <cell r="B379" t="str">
            <v>PAÑETE LISO MUROS  1:5</v>
          </cell>
          <cell r="C379" t="str">
            <v>m2</v>
          </cell>
          <cell r="D379">
            <v>12855</v>
          </cell>
        </row>
        <row r="380">
          <cell r="A380" t="str">
            <v>1.11.18</v>
          </cell>
          <cell r="B380" t="str">
            <v>BASE EN MATERIAL DE AFIRMADO COMPACTADO</v>
          </cell>
          <cell r="C380" t="str">
            <v>M3</v>
          </cell>
          <cell r="D380">
            <v>42281</v>
          </cell>
        </row>
        <row r="381">
          <cell r="A381" t="str">
            <v>1.11.20</v>
          </cell>
          <cell r="B381" t="str">
            <v>PLACA BASE EN CONCRETO E=0.10 2500 PSI</v>
          </cell>
          <cell r="C381" t="str">
            <v>M3</v>
          </cell>
          <cell r="D381">
            <v>41192</v>
          </cell>
        </row>
        <row r="382">
          <cell r="A382" t="str">
            <v>1.11.31</v>
          </cell>
          <cell r="B382" t="str">
            <v>ADOQUIN GRES PEATONAL 10*20*2.5</v>
          </cell>
          <cell r="C382" t="str">
            <v>M2</v>
          </cell>
          <cell r="D382">
            <v>49064</v>
          </cell>
        </row>
        <row r="383">
          <cell r="A383" t="str">
            <v>1.7.46</v>
          </cell>
          <cell r="B383" t="str">
            <v>TABLERO PARCIALES 18 CIRCUITOS. INCLUYE TACO 30 A</v>
          </cell>
          <cell r="C383" t="str">
            <v>UN</v>
          </cell>
          <cell r="D383">
            <v>345428</v>
          </cell>
        </row>
        <row r="384">
          <cell r="A384" t="str">
            <v xml:space="preserve">1.12.47   </v>
          </cell>
          <cell r="B384" t="str">
            <v>SUMINISTRO E INSTALACIÓN ENTRAMADO PARA TEJA  ONDULADA</v>
          </cell>
          <cell r="C384" t="str">
            <v>M2</v>
          </cell>
          <cell r="D384">
            <v>35121</v>
          </cell>
        </row>
        <row r="385">
          <cell r="A385" t="str">
            <v>1.3.15</v>
          </cell>
          <cell r="B385" t="str">
            <v xml:space="preserve"> COLUMNAS EN CONCRETO 21 MPa (3000 PSI), ALTURA MAYOR A 3 mts</v>
          </cell>
          <cell r="C385" t="str">
            <v>M3</v>
          </cell>
          <cell r="D385">
            <v>803350</v>
          </cell>
        </row>
        <row r="386">
          <cell r="A386" t="str">
            <v>6.4.2.78</v>
          </cell>
          <cell r="B386" t="str">
            <v xml:space="preserve">Acometida PVC 1/2 " de 5 mts. </v>
          </cell>
          <cell r="C386" t="str">
            <v>UN</v>
          </cell>
          <cell r="D386">
            <v>107128</v>
          </cell>
        </row>
        <row r="387">
          <cell r="A387" t="str">
            <v>2.1.32A</v>
          </cell>
          <cell r="B387" t="str">
            <v>SUMINISTRO TUBERÍA  PVC. D = 1"  RDE 21  E.L.</v>
          </cell>
          <cell r="C387" t="str">
            <v>ML</v>
          </cell>
          <cell r="D387">
            <v>3157</v>
          </cell>
        </row>
        <row r="388">
          <cell r="A388" t="str">
            <v xml:space="preserve">1.16.16   </v>
          </cell>
          <cell r="B388" t="str">
            <v>SUMINISTRO E INSTALACIÓN DUCHA SENCILLA</v>
          </cell>
          <cell r="C388" t="str">
            <v>UN</v>
          </cell>
          <cell r="D388">
            <v>36722</v>
          </cell>
        </row>
        <row r="389">
          <cell r="A389" t="str">
            <v xml:space="preserve">1.16.7   </v>
          </cell>
          <cell r="B389" t="str">
            <v xml:space="preserve"> SUMINISTRO E INSTALACIÓN LAVAMANOS ACUACER BLANCO DE COLGAR INC. GRIFERIA</v>
          </cell>
          <cell r="C389" t="str">
            <v>UN</v>
          </cell>
          <cell r="D389">
            <v>81010</v>
          </cell>
        </row>
        <row r="390">
          <cell r="A390" t="str">
            <v>6.4.2.79</v>
          </cell>
          <cell r="B390" t="str">
            <v>Lavaplatos en acero inoxidable L=3 W=0.9</v>
          </cell>
          <cell r="C390" t="str">
            <v>UN</v>
          </cell>
          <cell r="D390">
            <v>254764</v>
          </cell>
        </row>
        <row r="391">
          <cell r="A391" t="str">
            <v>6.4.2.80</v>
          </cell>
          <cell r="B391" t="str">
            <v>Suministro e inst. Sanitario acuacer blanco completo</v>
          </cell>
          <cell r="C391" t="str">
            <v>UN</v>
          </cell>
          <cell r="D391">
            <v>254764</v>
          </cell>
        </row>
        <row r="392">
          <cell r="A392" t="str">
            <v>6.4.2.81</v>
          </cell>
          <cell r="B392" t="str">
            <v xml:space="preserve">Suministro e Inst. Sistema de Emergencia (Lavado de Ojos) </v>
          </cell>
          <cell r="C392" t="str">
            <v>UN</v>
          </cell>
          <cell r="D392">
            <v>491885</v>
          </cell>
        </row>
        <row r="393">
          <cell r="A393" t="str">
            <v xml:space="preserve">3.3.13  </v>
          </cell>
          <cell r="B393" t="str">
            <v xml:space="preserve"> SUMINISTRO E INSTALACIÓN CONCRETO CICLOPEO  DE 17.5 MPa - (2500 P.S.I).,  40% RAJON PARA BASES</v>
          </cell>
          <cell r="C393" t="str">
            <v>M3</v>
          </cell>
          <cell r="D393">
            <v>312404</v>
          </cell>
        </row>
        <row r="394">
          <cell r="A394" t="str">
            <v xml:space="preserve">1.6.39   </v>
          </cell>
          <cell r="B394" t="str">
            <v>SUMINISTRO E INSTALACIÓN TANQUE ELEVADO PVC 1000 LTS. INC. ACCESORIOS</v>
          </cell>
          <cell r="C394" t="str">
            <v>UN</v>
          </cell>
          <cell r="D394">
            <v>331685</v>
          </cell>
        </row>
        <row r="395">
          <cell r="A395" t="str">
            <v xml:space="preserve">1.11.28  </v>
          </cell>
          <cell r="B395" t="str">
            <v>TABLETA DE GRES 20*20</v>
          </cell>
          <cell r="C395" t="str">
            <v>M2</v>
          </cell>
          <cell r="D395">
            <v>31900</v>
          </cell>
        </row>
        <row r="396">
          <cell r="A396" t="str">
            <v>1.11.29</v>
          </cell>
          <cell r="B396" t="str">
            <v>PISO CERAMICA  20,5*20,5</v>
          </cell>
          <cell r="C396" t="str">
            <v>M2</v>
          </cell>
          <cell r="D396">
            <v>36047</v>
          </cell>
        </row>
        <row r="397">
          <cell r="A397" t="str">
            <v xml:space="preserve">1.15.2  </v>
          </cell>
          <cell r="B397" t="str">
            <v>SUMINSITRO E INSTALACIÓN VENTANA LAMINA CAL. 18 CON VIDRIO INC. ANTICORR.</v>
          </cell>
          <cell r="C397" t="str">
            <v>M2</v>
          </cell>
          <cell r="D397">
            <v>161915</v>
          </cell>
        </row>
        <row r="398">
          <cell r="A398" t="str">
            <v>1.15.3</v>
          </cell>
          <cell r="B398" t="str">
            <v>SUMINISTRO E INSTALACIÓN PUERTA EN LAMINA CAL 18  INC. ANTICORROSIVO</v>
          </cell>
          <cell r="C398" t="str">
            <v>M2</v>
          </cell>
          <cell r="D398">
            <v>0</v>
          </cell>
        </row>
        <row r="399">
          <cell r="A399" t="str">
            <v>1.15.1</v>
          </cell>
          <cell r="B399" t="str">
            <v>SUMINISTRO E INSTALACION PUERTA Y MARCO CAL. 18  1 X 2  INCLUYE  ANTICORROSIVO</v>
          </cell>
          <cell r="C399" t="str">
            <v>UN</v>
          </cell>
          <cell r="D399">
            <v>0</v>
          </cell>
        </row>
        <row r="400">
          <cell r="A400" t="str">
            <v>1.9.4</v>
          </cell>
          <cell r="B400" t="str">
            <v>VINILO TIPO II SOBRE PAÑETE DOS MANOS EN MUROS</v>
          </cell>
          <cell r="C400" t="str">
            <v>M2</v>
          </cell>
          <cell r="D400">
            <v>0</v>
          </cell>
        </row>
        <row r="401">
          <cell r="A401" t="str">
            <v>1.5.17</v>
          </cell>
          <cell r="B401" t="str">
            <v>FILOS Y DILATACIONES EN PAÑETES</v>
          </cell>
          <cell r="C401" t="str">
            <v>ML</v>
          </cell>
          <cell r="D401">
            <v>0</v>
          </cell>
        </row>
        <row r="402">
          <cell r="A402" t="str">
            <v>1.12.4</v>
          </cell>
          <cell r="B402" t="str">
            <v>SUMINISTRO E INSTALACIÓN CUBIERTA EN TEJA FIBROCEMENTO NUMERO 6</v>
          </cell>
          <cell r="C402" t="str">
            <v>M2</v>
          </cell>
          <cell r="D402">
            <v>0</v>
          </cell>
        </row>
        <row r="403">
          <cell r="A403" t="str">
            <v>1.12.21</v>
          </cell>
          <cell r="B403" t="str">
            <v>CANAL PVC 3</v>
          </cell>
          <cell r="C403" t="str">
            <v>ML</v>
          </cell>
          <cell r="D403">
            <v>0</v>
          </cell>
        </row>
        <row r="404">
          <cell r="A404" t="str">
            <v>1.6.19</v>
          </cell>
          <cell r="B404" t="str">
            <v>BAJANTE DE AGUA LLUVIA. PVC. 3.</v>
          </cell>
          <cell r="C404" t="str">
            <v>ML</v>
          </cell>
          <cell r="D404">
            <v>0</v>
          </cell>
        </row>
        <row r="405">
          <cell r="A405" t="str">
            <v>1.4.36</v>
          </cell>
          <cell r="B405" t="str">
            <v>MESONES EN CONCRETO A=0.60 mts. 17.5 MPa - (2500PSI) INC. REFUERZO</v>
          </cell>
          <cell r="C405" t="str">
            <v>M2</v>
          </cell>
          <cell r="D405">
            <v>0</v>
          </cell>
        </row>
        <row r="406">
          <cell r="A406" t="str">
            <v>1.17.1</v>
          </cell>
          <cell r="B406" t="str">
            <v xml:space="preserve"> VIDRIO 4 MM</v>
          </cell>
          <cell r="C406" t="str">
            <v>M2</v>
          </cell>
          <cell r="D406">
            <v>0</v>
          </cell>
        </row>
        <row r="407">
          <cell r="A407" t="str">
            <v>6.4.2.82</v>
          </cell>
          <cell r="B407" t="str">
            <v>Bombas dosificadoras de Diafragma Q = 29 gal/hor, presión máxima de descarga 15 psi, motor eléctrico trifásico, 220 V, 60 Hz, IP 55, cabezal en polipropileno reforzado con fibra de vidrio, diafragma en PTFE, asintos en PVC, sellos en viton, conexiones en 3/8".</v>
          </cell>
          <cell r="C407" t="str">
            <v>UN</v>
          </cell>
          <cell r="D407">
            <v>2998606</v>
          </cell>
        </row>
        <row r="408">
          <cell r="A408" t="str">
            <v>6.4.2.83</v>
          </cell>
          <cell r="B408" t="str">
            <v>Tanques de almacenamiento para solución de sulfato de aluminio en polietileno de 2000 litros.</v>
          </cell>
          <cell r="C408" t="str">
            <v>UN</v>
          </cell>
          <cell r="D408">
            <v>1243322</v>
          </cell>
        </row>
        <row r="409">
          <cell r="A409" t="str">
            <v>6.4.2.84</v>
          </cell>
          <cell r="B409" t="str">
            <v>Motorreductores para mezcla de solución de sulfato de aluminio, 1/3 hp, 50 rpm. 220 V, trifásico, 60 Hz</v>
          </cell>
          <cell r="C409" t="str">
            <v>UN</v>
          </cell>
          <cell r="D409">
            <v>2322267</v>
          </cell>
        </row>
        <row r="410">
          <cell r="A410" t="str">
            <v>6.4.2.85</v>
          </cell>
          <cell r="B410" t="str">
            <v>Bombas dosificadoras de Diafragma Q = 14 gal/hor, presión máxima de descarga 15 psi, motor eléctrico trifásico, 220 V, 60 Hz, IP 55, cabezal en polipropileno reforzado con fibra de vidrio, diafragma en PTFE, asintos en PVC, sellos en viton, conexiones en 3/8".</v>
          </cell>
          <cell r="C410" t="str">
            <v>UN</v>
          </cell>
          <cell r="D410">
            <v>2412806</v>
          </cell>
        </row>
        <row r="411">
          <cell r="A411" t="str">
            <v>6.4.2.86</v>
          </cell>
          <cell r="B411" t="str">
            <v>Tanques de almacenamiento para solución de agente alcalino en fibra de vidrio, o polietileno de 1000 litros.</v>
          </cell>
          <cell r="C411" t="str">
            <v>UN</v>
          </cell>
          <cell r="D411">
            <v>653987</v>
          </cell>
        </row>
        <row r="412">
          <cell r="A412" t="str">
            <v>6.4.2.87</v>
          </cell>
          <cell r="B412" t="str">
            <v>Motorreductores para mezcla de solución de hipoclorito de calcio, 1/3 hp, 50 rpm. 220 V, trifásico, 60 Hz</v>
          </cell>
          <cell r="C412" t="str">
            <v>UN</v>
          </cell>
          <cell r="D412">
            <v>2788382</v>
          </cell>
        </row>
        <row r="413">
          <cell r="A413" t="str">
            <v>6.4.2.88</v>
          </cell>
          <cell r="B413" t="str">
            <v>Manejo de aguas</v>
          </cell>
          <cell r="C413" t="str">
            <v>UN</v>
          </cell>
          <cell r="D413">
            <v>2279430</v>
          </cell>
        </row>
        <row r="414">
          <cell r="A414" t="str">
            <v>6.4.2.89</v>
          </cell>
          <cell r="B414" t="str">
            <v>Excavación húmeda en conglomerado</v>
          </cell>
          <cell r="C414" t="str">
            <v>M3</v>
          </cell>
          <cell r="D414">
            <v>24303</v>
          </cell>
        </row>
        <row r="415">
          <cell r="A415" t="str">
            <v>3.3.5</v>
          </cell>
          <cell r="B415" t="str">
            <v xml:space="preserve">  SUMINISTRO E INSTALACIÓN CONCRETO SIMPLE DE 17.5 MPa - (2500 P.S.I).</v>
          </cell>
          <cell r="C415" t="str">
            <v>M3</v>
          </cell>
          <cell r="D415">
            <v>301398</v>
          </cell>
        </row>
        <row r="416">
          <cell r="A416" t="str">
            <v>6.4.2.90</v>
          </cell>
          <cell r="B416" t="str">
            <v xml:space="preserve">Rejilla metálica doble angulo de  0,73 X 0,40 y varillas 1/2" </v>
          </cell>
          <cell r="C416" t="str">
            <v>M2</v>
          </cell>
          <cell r="D416">
            <v>0</v>
          </cell>
        </row>
        <row r="417">
          <cell r="A417" t="str">
            <v>6.4.2.90</v>
          </cell>
          <cell r="B417" t="str">
            <v xml:space="preserve">Rejilla metálica doble angulo de  0,73 X 0,40 y varillas 1/2" </v>
          </cell>
          <cell r="C417" t="str">
            <v>M2</v>
          </cell>
          <cell r="D417">
            <v>0</v>
          </cell>
        </row>
        <row r="418">
          <cell r="A418" t="str">
            <v>6.4.2.92</v>
          </cell>
          <cell r="B418" t="str">
            <v>Válvula de compuerta HD vástago ascendente y rueda de manejo DN 4"</v>
          </cell>
          <cell r="C418" t="str">
            <v>UN</v>
          </cell>
          <cell r="D418">
            <v>0</v>
          </cell>
        </row>
        <row r="419">
          <cell r="A419" t="str">
            <v>6.4.2.93</v>
          </cell>
          <cell r="B419" t="str">
            <v>Cinta PVC V -15 o similares</v>
          </cell>
          <cell r="C419" t="str">
            <v>ML</v>
          </cell>
          <cell r="D419">
            <v>0</v>
          </cell>
        </row>
        <row r="420">
          <cell r="A420" t="str">
            <v>6.4.2.94</v>
          </cell>
          <cell r="B420" t="str">
            <v xml:space="preserve">Instalación de tubería de 8" </v>
          </cell>
          <cell r="C420" t="str">
            <v>ML</v>
          </cell>
          <cell r="D420">
            <v>0</v>
          </cell>
        </row>
        <row r="421">
          <cell r="A421" t="str">
            <v xml:space="preserve">3.3.3 </v>
          </cell>
          <cell r="B421" t="str">
            <v xml:space="preserve"> EXCAVACION  EN ROCA  CON COMPRESOR Y DINAMITA</v>
          </cell>
          <cell r="C421" t="str">
            <v>m3</v>
          </cell>
          <cell r="D421">
            <v>0</v>
          </cell>
        </row>
        <row r="422">
          <cell r="A422" t="str">
            <v>6.4.2.95</v>
          </cell>
          <cell r="B422" t="str">
            <v>Instalación de tubería PEAD acuaflex PE 100/PN 10 de 200 mm</v>
          </cell>
          <cell r="C422" t="str">
            <v>ML</v>
          </cell>
          <cell r="D422">
            <v>0</v>
          </cell>
        </row>
        <row r="423">
          <cell r="A423" t="str">
            <v>6.4.2.96</v>
          </cell>
          <cell r="B423" t="str">
            <v>Corte con disco diamantado</v>
          </cell>
          <cell r="C423" t="str">
            <v>ML</v>
          </cell>
          <cell r="D423">
            <v>0</v>
          </cell>
        </row>
        <row r="424">
          <cell r="A424" t="str">
            <v>3.1.1</v>
          </cell>
          <cell r="B424" t="str">
            <v xml:space="preserve"> DEMOLICION PISOS, ANDENES EN CONCRETO</v>
          </cell>
          <cell r="C424" t="str">
            <v>M3</v>
          </cell>
          <cell r="D424">
            <v>0</v>
          </cell>
        </row>
        <row r="425">
          <cell r="A425" t="str">
            <v>1.2.2</v>
          </cell>
          <cell r="B425" t="str">
            <v xml:space="preserve"> EXCAVACIÓN MECÁNICA EN CONGLOMERADO INCL. RETIRO</v>
          </cell>
          <cell r="C425" t="str">
            <v>M3</v>
          </cell>
          <cell r="D425">
            <v>0</v>
          </cell>
        </row>
        <row r="426">
          <cell r="A426" t="str">
            <v>1.2.47</v>
          </cell>
          <cell r="B426" t="str">
            <v xml:space="preserve"> EXCAVACION MANUAL Y RETIRO MATERIAL COMUN</v>
          </cell>
          <cell r="C426" t="str">
            <v>M3</v>
          </cell>
          <cell r="D426">
            <v>0</v>
          </cell>
        </row>
        <row r="427">
          <cell r="A427" t="str">
            <v>2.1.16</v>
          </cell>
          <cell r="B427" t="str">
            <v>ENTIBADOS EN MADERA TIPO 1 PARA EXCAVACIONES 1 A 7 USOS</v>
          </cell>
          <cell r="C427" t="str">
            <v>M2</v>
          </cell>
          <cell r="D427">
            <v>0</v>
          </cell>
        </row>
        <row r="428">
          <cell r="A428" t="str">
            <v>6.4.2.97</v>
          </cell>
          <cell r="B428" t="str">
            <v>Suministro e instalación de TEE 3"x3"x3" en PVC</v>
          </cell>
          <cell r="C428" t="str">
            <v>UN</v>
          </cell>
          <cell r="D428">
            <v>0</v>
          </cell>
        </row>
        <row r="429">
          <cell r="A429" t="str">
            <v>2.4.184</v>
          </cell>
          <cell r="B429" t="str">
            <v>SUMINISTRO E INSTALACION TEE PVC UM D=2 x2 x2"</v>
          </cell>
          <cell r="C429" t="str">
            <v>UN</v>
          </cell>
          <cell r="D429">
            <v>0</v>
          </cell>
        </row>
        <row r="430">
          <cell r="A430" t="str">
            <v>6.4.2.98</v>
          </cell>
          <cell r="B430" t="str">
            <v>Suministro e instalación reducción de 6"x4"</v>
          </cell>
          <cell r="C430" t="str">
            <v>UN</v>
          </cell>
          <cell r="D430">
            <v>0</v>
          </cell>
        </row>
        <row r="431">
          <cell r="A431" t="str">
            <v>6.4.2.99</v>
          </cell>
          <cell r="B431" t="str">
            <v>Suministro e instalación reducción de 4"x3"</v>
          </cell>
          <cell r="C431" t="str">
            <v>UN</v>
          </cell>
          <cell r="D431">
            <v>0</v>
          </cell>
        </row>
        <row r="432">
          <cell r="A432" t="str">
            <v>6.4.2.100</v>
          </cell>
          <cell r="B432" t="str">
            <v>Suministro e instalación reducción de 4"x2"</v>
          </cell>
          <cell r="C432" t="str">
            <v>UN</v>
          </cell>
          <cell r="D432">
            <v>0</v>
          </cell>
        </row>
        <row r="433">
          <cell r="A433" t="str">
            <v xml:space="preserve">2.4.14  </v>
          </cell>
          <cell r="B433" t="str">
            <v xml:space="preserve"> CODO PVC GRAN RADIO 90° RDE 21   D =   4"</v>
          </cell>
          <cell r="C433" t="str">
            <v>UN</v>
          </cell>
          <cell r="D433">
            <v>0</v>
          </cell>
        </row>
        <row r="434">
          <cell r="A434" t="str">
            <v>6.4.2.101</v>
          </cell>
          <cell r="B434" t="str">
            <v>Conexiones domiciliarias (incluye collar de derivación, tubería PF+AUD, caja de anden, registro de incorporación, adaptador macho, registro de corte y tapa de registro</v>
          </cell>
          <cell r="C434" t="str">
            <v>UN</v>
          </cell>
          <cell r="D434">
            <v>0</v>
          </cell>
        </row>
        <row r="435">
          <cell r="A435" t="str">
            <v>3.5.2</v>
          </cell>
          <cell r="B435" t="str">
            <v>SUMINISTRO, EXTENDIDA Y COMPACTACIÓN DE MATERIAL GRANULAR (RECEBO) HASTA UN DIÁMETRO DE 5" Y UN ÍNDICE PLÁSTICO MENOR O IGUAL 9%  Y COMPACTO 95% PROCTOR  (**)</v>
          </cell>
          <cell r="C435" t="str">
            <v>M3</v>
          </cell>
          <cell r="D435">
            <v>0</v>
          </cell>
        </row>
        <row r="436">
          <cell r="A436" t="str">
            <v>2.1.18</v>
          </cell>
          <cell r="B436" t="str">
            <v>RELLENO SUBBASE GRANULAR  COMPACTADO CON PLANCHA VIBRADORA</v>
          </cell>
          <cell r="C436" t="str">
            <v>M3</v>
          </cell>
          <cell r="D436">
            <v>0</v>
          </cell>
        </row>
        <row r="437">
          <cell r="A437" t="str">
            <v>2.1.19</v>
          </cell>
          <cell r="B437" t="str">
            <v>RELLENO BASE GRANULAR  COMPACTADO CON PLANCHA VIBRADORA</v>
          </cell>
          <cell r="C437" t="str">
            <v>M3</v>
          </cell>
          <cell r="D437">
            <v>0</v>
          </cell>
        </row>
        <row r="438">
          <cell r="A438" t="str">
            <v>6.4.2.102</v>
          </cell>
          <cell r="B438" t="str">
            <v xml:space="preserve"> Suministro e instalación cinta prevención sobre tubería </v>
          </cell>
          <cell r="C438" t="str">
            <v>ML</v>
          </cell>
          <cell r="D438">
            <v>0</v>
          </cell>
        </row>
        <row r="439">
          <cell r="A439" t="str">
            <v>6.4.2.103</v>
          </cell>
          <cell r="B439" t="str">
            <v xml:space="preserve"> Reposición domiciliarias acueducto D=1/2" </v>
          </cell>
          <cell r="C439" t="str">
            <v>UN</v>
          </cell>
          <cell r="D439">
            <v>0</v>
          </cell>
        </row>
        <row r="440">
          <cell r="A440" t="str">
            <v>6.4.2.104</v>
          </cell>
          <cell r="B440" t="str">
            <v>Construcción de caja para válvula en mampostería de 0,60x0,60</v>
          </cell>
          <cell r="C440" t="str">
            <v>UN</v>
          </cell>
          <cell r="D440">
            <v>0</v>
          </cell>
        </row>
        <row r="441">
          <cell r="A441" t="str">
            <v>6.4.2.105</v>
          </cell>
          <cell r="B441" t="str">
            <v>Suministro e instalación válvula de 4" extremo liso para PVC</v>
          </cell>
          <cell r="C441" t="str">
            <v>UN</v>
          </cell>
          <cell r="D441">
            <v>0</v>
          </cell>
        </row>
        <row r="442">
          <cell r="A442" t="str">
            <v>6.4.2.106</v>
          </cell>
          <cell r="B442" t="str">
            <v>Suministro e instalación de hidrante de 3", incluye válvula de compuerta elástica, tee de 3", unión de reparación y concreto de anclaje</v>
          </cell>
          <cell r="C442" t="str">
            <v>UN</v>
          </cell>
          <cell r="D442">
            <v>0</v>
          </cell>
        </row>
        <row r="443">
          <cell r="A443" t="str">
            <v>6.4.2.107</v>
          </cell>
          <cell r="B443" t="str">
            <v xml:space="preserve"> Construcción de cárcamo </v>
          </cell>
          <cell r="C443" t="str">
            <v>ML</v>
          </cell>
          <cell r="D443">
            <v>0</v>
          </cell>
        </row>
        <row r="444">
          <cell r="A444" t="str">
            <v>3.9.21</v>
          </cell>
          <cell r="B444" t="str">
            <v>IMPRIMACION</v>
          </cell>
          <cell r="C444" t="str">
            <v>M2</v>
          </cell>
          <cell r="D444">
            <v>0</v>
          </cell>
        </row>
        <row r="445">
          <cell r="A445" t="str">
            <v>6.4.2.108</v>
          </cell>
          <cell r="B445" t="str">
            <v xml:space="preserve"> Base asfáltica MDC2 </v>
          </cell>
          <cell r="C445" t="str">
            <v>M3</v>
          </cell>
          <cell r="D445">
            <v>0</v>
          </cell>
        </row>
        <row r="446">
          <cell r="A446" t="str">
            <v>6.4.2.95A</v>
          </cell>
          <cell r="B446" t="str">
            <v>Suministro de tubería PEAD acuaflex PE 100/PN 10 de 200 mm</v>
          </cell>
          <cell r="C446" t="str">
            <v>ML</v>
          </cell>
          <cell r="D446">
            <v>0</v>
          </cell>
        </row>
        <row r="447">
          <cell r="A447" t="str">
            <v>1.1.76</v>
          </cell>
          <cell r="B447" t="str">
            <v>CAMPAMENTO 36 M2</v>
          </cell>
          <cell r="C447" t="str">
            <v>UN</v>
          </cell>
          <cell r="D447">
            <v>0</v>
          </cell>
        </row>
        <row r="448">
          <cell r="A448" t="str">
            <v>3.15.42</v>
          </cell>
          <cell r="B448" t="str">
            <v>DEMOLICION PAVIMENTO ASFALTICO (INCLUYE CARGUE Y TRANSPORTE HASTA 5 KM) &lt;=10 CMS</v>
          </cell>
          <cell r="C448" t="str">
            <v>M2</v>
          </cell>
          <cell r="D448">
            <v>0</v>
          </cell>
        </row>
        <row r="449">
          <cell r="A449" t="str">
            <v>1.1.42</v>
          </cell>
          <cell r="B449" t="str">
            <v>DEMOLICION PLACAS MACIZAS CONCRETO E &lt;=0.20 m. PAVIMENTO RIGIDO</v>
          </cell>
          <cell r="C449" t="str">
            <v>M2</v>
          </cell>
          <cell r="D449">
            <v>0</v>
          </cell>
        </row>
        <row r="450">
          <cell r="A450" t="str">
            <v>2.1.21</v>
          </cell>
          <cell r="B450" t="str">
            <v xml:space="preserve"> RELLENO ARENA DE PEÑA  COMPACTADO CON PLANCHA VIBRADORA</v>
          </cell>
          <cell r="C450" t="str">
            <v>M3</v>
          </cell>
          <cell r="D450">
            <v>0</v>
          </cell>
        </row>
        <row r="451">
          <cell r="A451" t="str">
            <v>3.3.26</v>
          </cell>
          <cell r="B451" t="str">
            <v xml:space="preserve">  RELLENO CON MATERIAL DE AFIRMADO COMPACTADO PLANCHA VIBRADORA INCLUYE ACARREO LIBRE DE 5 KM</v>
          </cell>
          <cell r="C451" t="str">
            <v>M3</v>
          </cell>
          <cell r="D451">
            <v>0</v>
          </cell>
        </row>
        <row r="452">
          <cell r="A452" t="str">
            <v>13.1.1</v>
          </cell>
          <cell r="B452" t="str">
            <v>ENTIBADO METÁLICO TIPO 3</v>
          </cell>
          <cell r="C452" t="str">
            <v>M2</v>
          </cell>
          <cell r="D452">
            <v>0</v>
          </cell>
        </row>
        <row r="453">
          <cell r="A453" t="str">
            <v>3.15.87</v>
          </cell>
          <cell r="B453" t="str">
            <v>DEMOLICION  OBRAS EN CONCRETO REFORZADO, INCLUYE RETIRO DE SOBRANTES</v>
          </cell>
          <cell r="C453" t="str">
            <v>M3</v>
          </cell>
          <cell r="D453">
            <v>0</v>
          </cell>
        </row>
        <row r="454">
          <cell r="A454" t="str">
            <v xml:space="preserve">1.1.9 </v>
          </cell>
          <cell r="B454" t="str">
            <v xml:space="preserve">DESMONTE DE CUBIERTA ZINC </v>
          </cell>
          <cell r="C454" t="str">
            <v>M2</v>
          </cell>
          <cell r="D454">
            <v>0</v>
          </cell>
        </row>
        <row r="455">
          <cell r="A455" t="str">
            <v xml:space="preserve">1.1.24   </v>
          </cell>
          <cell r="B455" t="str">
            <v>DESMONTE ESTRUCTURA METALICA PERFILES-VIGAS</v>
          </cell>
          <cell r="C455" t="str">
            <v>KG</v>
          </cell>
          <cell r="D455">
            <v>0</v>
          </cell>
        </row>
        <row r="456">
          <cell r="A456" t="str">
            <v>3.3.2</v>
          </cell>
          <cell r="B456" t="str">
            <v>EXCAVACION MANUAL EN CONGLOMERADO</v>
          </cell>
          <cell r="C456" t="str">
            <v>M3</v>
          </cell>
          <cell r="D456">
            <v>0</v>
          </cell>
        </row>
        <row r="457">
          <cell r="A457" t="str">
            <v>1.2.11</v>
          </cell>
          <cell r="B457" t="str">
            <v>CONCRETO VIGA DE AMARRE 21,1 MPa</v>
          </cell>
          <cell r="C457" t="str">
            <v>M3</v>
          </cell>
          <cell r="D457">
            <v>0</v>
          </cell>
        </row>
        <row r="458">
          <cell r="A458" t="str">
            <v>1.3.14</v>
          </cell>
          <cell r="B458" t="str">
            <v>COLUMNAS EN CONCRETO 21 MPa - (3000 PSI), ALTURA MENOR A TRES METROS</v>
          </cell>
          <cell r="C458" t="str">
            <v>M3</v>
          </cell>
          <cell r="D458">
            <v>0</v>
          </cell>
        </row>
        <row r="459">
          <cell r="A459" t="str">
            <v>1.4.22</v>
          </cell>
          <cell r="B459" t="str">
            <v>MURO TOLETE COMUN E=0.12 mts.</v>
          </cell>
          <cell r="C459" t="str">
            <v>M2</v>
          </cell>
          <cell r="D459">
            <v>0</v>
          </cell>
        </row>
        <row r="460">
          <cell r="A460" t="str">
            <v>1.5.9</v>
          </cell>
          <cell r="B460" t="str">
            <v>PAÑETE LISO MUROS  1:4</v>
          </cell>
          <cell r="C460" t="str">
            <v>M2</v>
          </cell>
          <cell r="D460">
            <v>0</v>
          </cell>
        </row>
        <row r="461">
          <cell r="A461" t="str">
            <v>1.9.3</v>
          </cell>
          <cell r="B461" t="str">
            <v>ESTUCO Y VINILO TRES MANOS EN MUROS</v>
          </cell>
          <cell r="C461" t="str">
            <v>M2</v>
          </cell>
          <cell r="D461">
            <v>0</v>
          </cell>
        </row>
        <row r="462">
          <cell r="A462" t="str">
            <v>1.12.3</v>
          </cell>
          <cell r="B462" t="str">
            <v>SUMINISTRO E INSTALACIÓN CUBIERTA EN TEJA FIBROCEMENTO NUMERO 4</v>
          </cell>
          <cell r="C462" t="str">
            <v>M2</v>
          </cell>
          <cell r="D462">
            <v>0</v>
          </cell>
        </row>
        <row r="463">
          <cell r="A463" t="str">
            <v>1.12.54</v>
          </cell>
          <cell r="B463" t="str">
            <v>SUMINISTRO E INSTALACIÓN CABALLETE ONDULADO ASBESTO CEMENTO</v>
          </cell>
          <cell r="C463" t="str">
            <v>ML</v>
          </cell>
          <cell r="D463">
            <v>0</v>
          </cell>
        </row>
        <row r="464">
          <cell r="A464" t="str">
            <v>6.4.2.114</v>
          </cell>
          <cell r="B464" t="str">
            <v>CORREA METALICA EN TUBO RECTANGULAR 3" X 1 1/2"</v>
          </cell>
          <cell r="C464" t="str">
            <v>ML</v>
          </cell>
          <cell r="D464">
            <v>0</v>
          </cell>
        </row>
        <row r="465">
          <cell r="A465" t="str">
            <v>6.4.2.115</v>
          </cell>
          <cell r="B465" t="str">
            <v xml:space="preserve">CANALETA GALVANIZADA </v>
          </cell>
          <cell r="C465" t="str">
            <v>ML</v>
          </cell>
          <cell r="D465">
            <v>0</v>
          </cell>
        </row>
        <row r="466">
          <cell r="A466" t="str">
            <v>1.11.27</v>
          </cell>
          <cell r="B466" t="str">
            <v>TABLON DE GRES 30*30</v>
          </cell>
          <cell r="C466" t="str">
            <v>M2</v>
          </cell>
          <cell r="D466">
            <v>0</v>
          </cell>
        </row>
        <row r="467">
          <cell r="A467" t="str">
            <v>6.4.2.116</v>
          </cell>
          <cell r="B467" t="str">
            <v>TABLON DE GRES 48*48</v>
          </cell>
          <cell r="C467" t="str">
            <v>M2</v>
          </cell>
          <cell r="D467">
            <v>0</v>
          </cell>
        </row>
        <row r="468">
          <cell r="A468" t="str">
            <v>1.4.36</v>
          </cell>
          <cell r="B468" t="str">
            <v xml:space="preserve"> MESONES EN CONCRETO A=0.60 mts. 17.5 MPa - (3500PSI) INC. REFUERZO Y MURO TOLETE COMUN</v>
          </cell>
          <cell r="C468" t="str">
            <v>ML</v>
          </cell>
          <cell r="D468">
            <v>0</v>
          </cell>
        </row>
        <row r="469">
          <cell r="D469">
            <v>0</v>
          </cell>
        </row>
        <row r="470">
          <cell r="A470" t="str">
            <v>6.4.2.117</v>
          </cell>
          <cell r="B470" t="str">
            <v>GUARDAESCOBA EN CERAMICA PORCELANATO PEGADO</v>
          </cell>
          <cell r="C470" t="str">
            <v>ML</v>
          </cell>
          <cell r="D470">
            <v>0</v>
          </cell>
        </row>
        <row r="471">
          <cell r="A471" t="str">
            <v>6.4.2.118</v>
          </cell>
          <cell r="B471" t="str">
            <v>GUARDAESCOBA TABLON GRESS DE O,10X0,2M E=0,25 M</v>
          </cell>
          <cell r="C471" t="str">
            <v>ML</v>
          </cell>
          <cell r="D471">
            <v>0</v>
          </cell>
        </row>
        <row r="472">
          <cell r="A472" t="str">
            <v>6.4.2.119</v>
          </cell>
          <cell r="B472" t="str">
            <v>PERFIL ESTRUCTURAL 80MM X 40 MM CAL. 14,  LONG. 6,4 m ANCLADO A MURO MEDIANTE PLATINA DE 8MM X 150MMX200MM, INCL. TORNILLOS ROSCADOS DE 1/2" Y PRISIONEROS 3/8" X 2" PARA CADA TABIQUE, SEGÚN DISEÑO</v>
          </cell>
          <cell r="C472" t="str">
            <v xml:space="preserve">UN </v>
          </cell>
          <cell r="D472">
            <v>0</v>
          </cell>
        </row>
        <row r="473">
          <cell r="A473" t="str">
            <v>6.4.2.120</v>
          </cell>
          <cell r="B473" t="str">
            <v>TAPA DE ALFAJOR 0,85 X 0,75 M E= 1/4" CAL. 12 CURRUGADA, BISAGRA EN HIERRO FUNDIDO, MARCO EN PERFIL DE 1 1/4" X 3/16"</v>
          </cell>
          <cell r="C473" t="str">
            <v xml:space="preserve">UN </v>
          </cell>
          <cell r="D473">
            <v>0</v>
          </cell>
        </row>
        <row r="474">
          <cell r="A474" t="str">
            <v>6.4.2.121</v>
          </cell>
          <cell r="B474" t="str">
            <v>TAPA DE ALFAJOR 0,70 X 0,65 M E= 1/4" CAL. 12 CURRUGADA, BISAGRA EN HIERRO FUNDIDO, MARCO EN PERFIL DE 1 1/4" X 3/16"</v>
          </cell>
          <cell r="C474" t="str">
            <v xml:space="preserve">UN </v>
          </cell>
          <cell r="D474">
            <v>0</v>
          </cell>
        </row>
        <row r="475">
          <cell r="A475" t="str">
            <v>6.4.2.122</v>
          </cell>
          <cell r="B475" t="str">
            <v>TAPA DE ALFAJOR 1,35 X 1,30 M E= 1/4" CAL. 12 CURRUGADA, BISAGRA EN HIERRO FUNDIDO, MARCO EN PERFIL DE 1 1/4" X 3/16"</v>
          </cell>
          <cell r="C475" t="str">
            <v xml:space="preserve">UN </v>
          </cell>
          <cell r="D475">
            <v>0</v>
          </cell>
        </row>
        <row r="476">
          <cell r="A476" t="str">
            <v>6.4.2.123</v>
          </cell>
          <cell r="B476" t="str">
            <v>TAPA DE ALFAJOR 1,80 X 1,00 M E= 1/4" CAL. 12 CURRUGADA, BISAGRA EN HIERRO FUNDIDO, MARCO EN PERFIL DE 1 1/4" X 3/16"</v>
          </cell>
          <cell r="C476" t="str">
            <v xml:space="preserve">UN </v>
          </cell>
          <cell r="D476">
            <v>0</v>
          </cell>
        </row>
        <row r="477">
          <cell r="A477" t="str">
            <v>6.4.2.124</v>
          </cell>
          <cell r="B477" t="str">
            <v>TAPA DE ALFAJOR 1,25 X 1,20 M E= 1/4" CAL. 12 CURRUGADA, BISAGRA EN HIERRO FUNDIDO, MARCO EN PERFIL DE 1 1/4" X 3/16"</v>
          </cell>
          <cell r="C477" t="str">
            <v xml:space="preserve">UN </v>
          </cell>
          <cell r="D477">
            <v>0</v>
          </cell>
        </row>
        <row r="478">
          <cell r="A478" t="str">
            <v>6.4.2.125</v>
          </cell>
          <cell r="B478" t="str">
            <v>SUMINISTRO E INSTALACION DE TEE SANITARIA REDUCIDAS 6X4"</v>
          </cell>
          <cell r="C478" t="str">
            <v xml:space="preserve">UN </v>
          </cell>
          <cell r="D478">
            <v>0</v>
          </cell>
        </row>
        <row r="479">
          <cell r="A479" t="str">
            <v>6.4.2.126</v>
          </cell>
          <cell r="B479" t="str">
            <v>SUMINISTRO E INSTALACION DE TEE SANITARIA 6"</v>
          </cell>
          <cell r="C479" t="str">
            <v xml:space="preserve">UN </v>
          </cell>
          <cell r="D479">
            <v>0</v>
          </cell>
        </row>
        <row r="480">
          <cell r="A480" t="str">
            <v>6.4.2.127</v>
          </cell>
          <cell r="B480" t="str">
            <v>Codo 90° PVC UM Ø:6".</v>
          </cell>
          <cell r="C480" t="str">
            <v xml:space="preserve">UN </v>
          </cell>
          <cell r="D480">
            <v>0</v>
          </cell>
        </row>
        <row r="481">
          <cell r="A481" t="str">
            <v>1.2.8</v>
          </cell>
          <cell r="B481" t="str">
            <v xml:space="preserve"> CONCRETO CICLOPEO 21MPa (3000 PSI) RELACIÓN 60C/40P</v>
          </cell>
          <cell r="C481" t="str">
            <v>M3</v>
          </cell>
          <cell r="D481">
            <v>0</v>
          </cell>
        </row>
        <row r="482">
          <cell r="A482" t="str">
            <v>6.4.2.128</v>
          </cell>
          <cell r="B482" t="str">
            <v>TEE PVC UM D=6"X6"</v>
          </cell>
          <cell r="C482" t="str">
            <v xml:space="preserve">UN </v>
          </cell>
          <cell r="D482">
            <v>0</v>
          </cell>
        </row>
        <row r="483">
          <cell r="A483" t="str">
            <v>2.1.51</v>
          </cell>
          <cell r="B483" t="str">
            <v>SUMINISTRO E INSTALACIÓN TUBERÍA  PVC. D = 6"  RDE 32.5 UNIÓN MECANICA</v>
          </cell>
          <cell r="C483" t="str">
            <v>ML</v>
          </cell>
          <cell r="D483">
            <v>0</v>
          </cell>
        </row>
        <row r="484">
          <cell r="A484" t="str">
            <v>1.1.1</v>
          </cell>
          <cell r="B484" t="str">
            <v>DEMOLICION DE PISOS DE CONCRETO (INCLUYE CARGUE Y TRANSPORTE HASTA 5 KM) &lt;=10 CMS</v>
          </cell>
          <cell r="C484" t="str">
            <v>M2</v>
          </cell>
          <cell r="D484">
            <v>0</v>
          </cell>
        </row>
        <row r="485">
          <cell r="A485" t="str">
            <v>1.1.2</v>
          </cell>
          <cell r="B485" t="str">
            <v>CONFORMACIÓN COMPACTACIÓN SUBRASANTE CBR=95</v>
          </cell>
          <cell r="C485" t="str">
            <v>M2</v>
          </cell>
          <cell r="D485">
            <v>0</v>
          </cell>
        </row>
        <row r="486">
          <cell r="A486" t="str">
            <v>1.1.8</v>
          </cell>
          <cell r="B486" t="str">
            <v xml:space="preserve"> DESMONTE DE CUBIERTA LAMINA</v>
          </cell>
          <cell r="C486" t="str">
            <v>M2</v>
          </cell>
          <cell r="D486">
            <v>0</v>
          </cell>
        </row>
        <row r="487">
          <cell r="A487" t="str">
            <v>1.1.11</v>
          </cell>
          <cell r="B487" t="str">
            <v>DEMOLICIÓN MURO CONCRETO E=10 cm</v>
          </cell>
          <cell r="C487" t="str">
            <v>M2</v>
          </cell>
          <cell r="D487">
            <v>0</v>
          </cell>
        </row>
        <row r="488">
          <cell r="A488" t="str">
            <v>1.1.12</v>
          </cell>
          <cell r="B488" t="str">
            <v>DEMOLICIÓN MURO CONCRETO E=15 cm</v>
          </cell>
          <cell r="C488" t="str">
            <v>M2</v>
          </cell>
          <cell r="D488">
            <v>0</v>
          </cell>
        </row>
        <row r="489">
          <cell r="A489" t="str">
            <v>1.1.13</v>
          </cell>
          <cell r="B489" t="str">
            <v xml:space="preserve"> DEMOLICIÓN MURO CONCRETO E=30 cm</v>
          </cell>
          <cell r="C489" t="str">
            <v>M2</v>
          </cell>
          <cell r="D489">
            <v>0</v>
          </cell>
        </row>
        <row r="490">
          <cell r="A490" t="str">
            <v>1.1.14</v>
          </cell>
          <cell r="B490" t="str">
            <v>DESMONTE ALAMBRE PUAS CERRAMIENTO 3 - 5 LÍNEAS</v>
          </cell>
          <cell r="C490" t="str">
            <v>ML</v>
          </cell>
          <cell r="D490">
            <v>0</v>
          </cell>
        </row>
        <row r="491">
          <cell r="A491" t="str">
            <v>1.1.15</v>
          </cell>
          <cell r="B491" t="str">
            <v>DESMONTE CANALES - BAJANTES</v>
          </cell>
          <cell r="C491" t="str">
            <v>ML</v>
          </cell>
          <cell r="D491">
            <v>0</v>
          </cell>
        </row>
        <row r="492">
          <cell r="A492" t="str">
            <v>1.1.16</v>
          </cell>
          <cell r="B492" t="str">
            <v>DESMONTE CERRAMIENTO POSTE CONCRETO-ALAMBRE</v>
          </cell>
          <cell r="C492" t="str">
            <v>ML</v>
          </cell>
          <cell r="D492">
            <v>0</v>
          </cell>
        </row>
        <row r="493">
          <cell r="A493" t="str">
            <v>1.1.17</v>
          </cell>
          <cell r="B493" t="str">
            <v>DESMONTE CIELO FALSO MADERA</v>
          </cell>
          <cell r="C493" t="str">
            <v>M2</v>
          </cell>
          <cell r="D493">
            <v>0</v>
          </cell>
        </row>
        <row r="494">
          <cell r="A494" t="str">
            <v>1.1.18</v>
          </cell>
          <cell r="B494" t="str">
            <v>DESMONTE CORREA METALICA</v>
          </cell>
          <cell r="C494" t="str">
            <v>ML</v>
          </cell>
          <cell r="D494">
            <v>0</v>
          </cell>
        </row>
        <row r="495">
          <cell r="A495" t="str">
            <v>1.1.25</v>
          </cell>
          <cell r="B495" t="str">
            <v xml:space="preserve"> DESMONTE MALLA ESLABONADA H=2.0 M</v>
          </cell>
          <cell r="C495" t="str">
            <v>ML</v>
          </cell>
          <cell r="D495">
            <v>0</v>
          </cell>
        </row>
        <row r="496">
          <cell r="A496" t="str">
            <v>1.1.26</v>
          </cell>
          <cell r="B496" t="str">
            <v>DESMONTE REJA METALICA</v>
          </cell>
          <cell r="C496" t="str">
            <v>M2</v>
          </cell>
          <cell r="D496">
            <v>0</v>
          </cell>
        </row>
        <row r="497">
          <cell r="A497" t="str">
            <v>1.1.28</v>
          </cell>
          <cell r="B497" t="str">
            <v>DESMONTE VIDRIO</v>
          </cell>
          <cell r="C497" t="str">
            <v>M2</v>
          </cell>
          <cell r="D497">
            <v>0</v>
          </cell>
        </row>
        <row r="498">
          <cell r="A498" t="str">
            <v>1.1.29</v>
          </cell>
          <cell r="B498" t="str">
            <v>RETIRO TUBERIA AGUA (GALVANIZADA-PVC-AC) HASTA 1"</v>
          </cell>
          <cell r="C498" t="str">
            <v>ML</v>
          </cell>
          <cell r="D498">
            <v>0</v>
          </cell>
        </row>
        <row r="499">
          <cell r="A499" t="str">
            <v>1.1.32</v>
          </cell>
          <cell r="B499" t="str">
            <v xml:space="preserve"> DEMOLICIÓN ENCHAPE CERAMICO</v>
          </cell>
          <cell r="C499" t="str">
            <v>M2</v>
          </cell>
          <cell r="D499">
            <v>0</v>
          </cell>
        </row>
        <row r="500">
          <cell r="A500" t="str">
            <v>1.1.33</v>
          </cell>
          <cell r="B500" t="str">
            <v>DEMOLICIÓN GUARDAESCOBA</v>
          </cell>
          <cell r="C500" t="str">
            <v>ML</v>
          </cell>
          <cell r="D500">
            <v>0</v>
          </cell>
        </row>
        <row r="501">
          <cell r="A501" t="str">
            <v>1.1.35</v>
          </cell>
          <cell r="B501" t="str">
            <v>DEMOLICIÓN MESON CONCRETO</v>
          </cell>
          <cell r="C501" t="str">
            <v>M2</v>
          </cell>
          <cell r="D501">
            <v>0</v>
          </cell>
        </row>
        <row r="502">
          <cell r="A502" t="str">
            <v>1.1.36</v>
          </cell>
          <cell r="B502" t="str">
            <v xml:space="preserve"> DEMOLICIÓN PAÑETES</v>
          </cell>
          <cell r="C502" t="str">
            <v>M2</v>
          </cell>
          <cell r="D502">
            <v>0</v>
          </cell>
        </row>
        <row r="503">
          <cell r="A503" t="str">
            <v>1.1.37</v>
          </cell>
          <cell r="B503" t="str">
            <v>DEMOLICIÓN PAÑETES TECHO</v>
          </cell>
          <cell r="C503" t="str">
            <v>M2</v>
          </cell>
          <cell r="D503">
            <v>0</v>
          </cell>
        </row>
        <row r="504">
          <cell r="A504" t="str">
            <v>1.1.40</v>
          </cell>
          <cell r="B504" t="str">
            <v xml:space="preserve"> DEMOLICION PLACAS ALIGERADAS CONCRETO E&lt;=0.25 mts.</v>
          </cell>
          <cell r="C504" t="str">
            <v>M2</v>
          </cell>
          <cell r="D504">
            <v>0</v>
          </cell>
        </row>
        <row r="505">
          <cell r="A505" t="str">
            <v>1.1.41</v>
          </cell>
          <cell r="B505" t="str">
            <v xml:space="preserve"> DEMOLICION PLACAS ALIGERADAS CONCRETO E&gt;=0.25 mts.</v>
          </cell>
          <cell r="C505" t="str">
            <v>M2</v>
          </cell>
          <cell r="D505">
            <v>0</v>
          </cell>
        </row>
        <row r="506">
          <cell r="A506" t="str">
            <v>1.1.42</v>
          </cell>
          <cell r="B506" t="str">
            <v xml:space="preserve"> DEMOLICION PLACAS MACIZA CONCRETO E&lt;=0.20 mts.</v>
          </cell>
          <cell r="C506" t="str">
            <v>M2</v>
          </cell>
          <cell r="D506">
            <v>0</v>
          </cell>
        </row>
        <row r="507">
          <cell r="A507" t="str">
            <v>1.1.43</v>
          </cell>
          <cell r="B507" t="str">
            <v xml:space="preserve"> DEMOLICION PLACAS MACIZA CONCRETO E&lt;=0.15 mts.</v>
          </cell>
          <cell r="C507" t="str">
            <v>M2</v>
          </cell>
          <cell r="D507">
            <v>0</v>
          </cell>
        </row>
        <row r="508">
          <cell r="A508" t="str">
            <v>1.1.44</v>
          </cell>
          <cell r="B508" t="str">
            <v>DEMOLICIÓN CIMIENTO CONCRETO</v>
          </cell>
          <cell r="C508" t="str">
            <v>M3</v>
          </cell>
          <cell r="D508">
            <v>0</v>
          </cell>
        </row>
        <row r="509">
          <cell r="A509" t="str">
            <v>1.1.45</v>
          </cell>
          <cell r="B509" t="str">
            <v xml:space="preserve"> DEMOLICIÓN COLUMNA CONCRETO</v>
          </cell>
          <cell r="C509" t="str">
            <v>M3</v>
          </cell>
          <cell r="D509">
            <v>0</v>
          </cell>
        </row>
        <row r="510">
          <cell r="A510" t="str">
            <v>1.1.46</v>
          </cell>
          <cell r="B510" t="str">
            <v xml:space="preserve"> DEMOLICIÓN CONCRETO CICLOPEO</v>
          </cell>
          <cell r="C510" t="str">
            <v>M3</v>
          </cell>
          <cell r="D510">
            <v>0</v>
          </cell>
        </row>
        <row r="511">
          <cell r="A511" t="str">
            <v>1.1.47</v>
          </cell>
          <cell r="B511" t="str">
            <v xml:space="preserve"> DEMOLICIÓN VIGA AMARRE CONCRETO &lt; 25 CM - 35 CM</v>
          </cell>
          <cell r="C511" t="str">
            <v>ML</v>
          </cell>
          <cell r="D511">
            <v>0</v>
          </cell>
        </row>
        <row r="512">
          <cell r="A512" t="str">
            <v>1.1.48</v>
          </cell>
          <cell r="B512" t="str">
            <v xml:space="preserve"> DEMOLICIÓN VIGA CANAL</v>
          </cell>
          <cell r="C512" t="str">
            <v>ML</v>
          </cell>
          <cell r="D512">
            <v>0</v>
          </cell>
        </row>
        <row r="513">
          <cell r="A513" t="str">
            <v>1.1.49</v>
          </cell>
          <cell r="B513" t="str">
            <v xml:space="preserve"> DEMOLICIÓN ESCALERA CONCRETO REFORZADO</v>
          </cell>
          <cell r="C513" t="str">
            <v>M3</v>
          </cell>
          <cell r="D513">
            <v>0</v>
          </cell>
        </row>
        <row r="514">
          <cell r="A514" t="str">
            <v>1.1.50</v>
          </cell>
          <cell r="B514" t="str">
            <v xml:space="preserve"> DEMOLICIÓN VIGA CONCRETO 25cm-35cm</v>
          </cell>
          <cell r="C514" t="str">
            <v>ML</v>
          </cell>
          <cell r="D514">
            <v>0</v>
          </cell>
        </row>
        <row r="515">
          <cell r="A515" t="str">
            <v>1.1.51</v>
          </cell>
          <cell r="B515" t="str">
            <v xml:space="preserve"> DEMOLICIÓN VIGA CONCRETO 35cm-45cm</v>
          </cell>
          <cell r="C515" t="str">
            <v>ML</v>
          </cell>
          <cell r="D515">
            <v>0</v>
          </cell>
        </row>
        <row r="516">
          <cell r="A516" t="str">
            <v>1.1.52</v>
          </cell>
          <cell r="B516" t="str">
            <v>DEMOLICIÓN SARDINEL</v>
          </cell>
          <cell r="C516" t="str">
            <v>ML</v>
          </cell>
          <cell r="D516">
            <v>0</v>
          </cell>
        </row>
        <row r="517">
          <cell r="A517" t="str">
            <v>1.1.53</v>
          </cell>
          <cell r="B517" t="str">
            <v>DEMOLICIÓN ANDEN/CONTRAPISO CONCRETO E= 7.6CM A 12CM</v>
          </cell>
          <cell r="C517" t="str">
            <v>M2</v>
          </cell>
          <cell r="D517">
            <v>0</v>
          </cell>
        </row>
        <row r="518">
          <cell r="A518" t="str">
            <v>1.1.54</v>
          </cell>
          <cell r="B518" t="str">
            <v xml:space="preserve"> DEMOLICIÓN ANDEN/CONTRAPISO CONCRETO E &gt; A 12CM</v>
          </cell>
          <cell r="C518" t="str">
            <v>M2</v>
          </cell>
          <cell r="D518">
            <v>0</v>
          </cell>
        </row>
        <row r="519">
          <cell r="A519" t="str">
            <v>1.1.55</v>
          </cell>
          <cell r="B519" t="str">
            <v xml:space="preserve"> DEMOLICIÓN CAJA INSPECCION</v>
          </cell>
          <cell r="C519" t="str">
            <v xml:space="preserve">UN </v>
          </cell>
          <cell r="D519">
            <v>0</v>
          </cell>
        </row>
        <row r="520">
          <cell r="A520" t="str">
            <v>1.1.58</v>
          </cell>
          <cell r="B520" t="str">
            <v>DEMOLICIÓN PISO BALDOSA+MORTERO</v>
          </cell>
          <cell r="C520" t="str">
            <v>M2</v>
          </cell>
          <cell r="D520">
            <v>0</v>
          </cell>
        </row>
        <row r="521">
          <cell r="A521" t="str">
            <v>1.1.59</v>
          </cell>
          <cell r="B521" t="str">
            <v>DEMOLICIÓN PISO GRANO PULIDO</v>
          </cell>
          <cell r="C521" t="str">
            <v>M2</v>
          </cell>
          <cell r="D521">
            <v>0</v>
          </cell>
        </row>
        <row r="522">
          <cell r="A522" t="str">
            <v>1.1.60</v>
          </cell>
          <cell r="B522" t="str">
            <v xml:space="preserve"> DEMOLICIÓN CIELO FALSO ESTRUCTURA ALUMINIO</v>
          </cell>
          <cell r="C522" t="str">
            <v>M2</v>
          </cell>
          <cell r="D522">
            <v>0</v>
          </cell>
        </row>
        <row r="523">
          <cell r="A523" t="str">
            <v>1.1.61</v>
          </cell>
          <cell r="B523" t="str">
            <v xml:space="preserve"> ROTURA PAVIMENTO</v>
          </cell>
          <cell r="C523" t="str">
            <v>M2</v>
          </cell>
          <cell r="D523">
            <v>0</v>
          </cell>
        </row>
        <row r="524">
          <cell r="A524" t="str">
            <v>1.1.62</v>
          </cell>
          <cell r="B524" t="str">
            <v>DESCAPOTE MANUAL Y RETIRO (DISTANCIA DE 1 KM A 5 KM)</v>
          </cell>
          <cell r="C524" t="str">
            <v>M2</v>
          </cell>
          <cell r="D524">
            <v>0</v>
          </cell>
        </row>
        <row r="525">
          <cell r="A525" t="str">
            <v>1.1.63</v>
          </cell>
          <cell r="B525" t="str">
            <v xml:space="preserve"> DESCAPOTE MECANICO Y RETIRO (DISTANCIA DE 1 KM A 5 KM)</v>
          </cell>
          <cell r="C525" t="str">
            <v>M3</v>
          </cell>
          <cell r="D525">
            <v>0</v>
          </cell>
        </row>
        <row r="526">
          <cell r="A526" t="str">
            <v>1.1.64</v>
          </cell>
          <cell r="B526" t="str">
            <v>RETIRO TUBERIA EXISTENTE 0" A 12"</v>
          </cell>
          <cell r="C526" t="str">
            <v>ML</v>
          </cell>
          <cell r="D526">
            <v>0</v>
          </cell>
        </row>
        <row r="527">
          <cell r="A527" t="str">
            <v>1.1.65</v>
          </cell>
          <cell r="B527" t="str">
            <v>RETIRO TUBERIA EXISTENTE 12"  A  24"</v>
          </cell>
          <cell r="C527" t="str">
            <v>ML</v>
          </cell>
          <cell r="D527">
            <v>0</v>
          </cell>
        </row>
        <row r="528">
          <cell r="A528" t="str">
            <v>1.1.66</v>
          </cell>
          <cell r="B528" t="str">
            <v xml:space="preserve"> ACARREO MATERIALES PETREOS-TIERRA-VARIOS</v>
          </cell>
          <cell r="C528" t="str">
            <v>M3/Km</v>
          </cell>
          <cell r="D528">
            <v>0</v>
          </cell>
        </row>
        <row r="529">
          <cell r="A529" t="str">
            <v>1.1.70</v>
          </cell>
          <cell r="B529" t="str">
            <v>DEMOLICIÓN CUNETA EN CONCRETO</v>
          </cell>
          <cell r="C529" t="str">
            <v>ML</v>
          </cell>
          <cell r="D529">
            <v>0</v>
          </cell>
        </row>
        <row r="530">
          <cell r="A530" t="str">
            <v>1.1.71</v>
          </cell>
          <cell r="B530" t="str">
            <v>DEMOLICIÓN DE SUMIDEROS</v>
          </cell>
          <cell r="C530" t="str">
            <v xml:space="preserve">UN </v>
          </cell>
          <cell r="D530">
            <v>0</v>
          </cell>
        </row>
        <row r="531">
          <cell r="A531" t="str">
            <v>1.1.74</v>
          </cell>
          <cell r="B531" t="str">
            <v xml:space="preserve"> LOCALIZACION Y REPLANTEO REDES HASTA  H = 0.50 m</v>
          </cell>
          <cell r="C531" t="str">
            <v>M2</v>
          </cell>
          <cell r="D531">
            <v>0</v>
          </cell>
        </row>
        <row r="532">
          <cell r="A532" t="str">
            <v>1.1.75</v>
          </cell>
          <cell r="B532" t="str">
            <v>CAMPAMENTO 18 M2</v>
          </cell>
          <cell r="C532" t="str">
            <v xml:space="preserve">UN </v>
          </cell>
          <cell r="D532">
            <v>0</v>
          </cell>
        </row>
        <row r="533">
          <cell r="A533" t="str">
            <v>1.1.76</v>
          </cell>
          <cell r="B533" t="str">
            <v>CAMPAMENTO 36 M2</v>
          </cell>
          <cell r="C533" t="str">
            <v xml:space="preserve">UN </v>
          </cell>
          <cell r="D533">
            <v>0</v>
          </cell>
        </row>
        <row r="534">
          <cell r="A534" t="str">
            <v>1.1.78</v>
          </cell>
          <cell r="B534" t="str">
            <v xml:space="preserve"> DESMONTE CUBIERTAS TEJA DE ASBESTO Y/ O ASBESTO CEMENTO</v>
          </cell>
          <cell r="C534" t="str">
            <v>M2</v>
          </cell>
          <cell r="D534">
            <v>0</v>
          </cell>
        </row>
        <row r="535">
          <cell r="A535" t="str">
            <v>1.1.79</v>
          </cell>
          <cell r="B535" t="str">
            <v xml:space="preserve"> DEMOLICION MUROS LADRILLO E = 0.15 mts.</v>
          </cell>
          <cell r="C535" t="str">
            <v>M2</v>
          </cell>
          <cell r="D535">
            <v>0</v>
          </cell>
        </row>
        <row r="536">
          <cell r="A536" t="str">
            <v>1.1.80</v>
          </cell>
          <cell r="B536" t="str">
            <v xml:space="preserve"> DEMOLICION MUROS EN LADRILLO E = 0.25 mts.</v>
          </cell>
          <cell r="C536" t="str">
            <v>M2</v>
          </cell>
          <cell r="D536">
            <v>0</v>
          </cell>
        </row>
        <row r="537">
          <cell r="A537" t="str">
            <v>1.1.81</v>
          </cell>
          <cell r="B537" t="str">
            <v>DESMONTE MARCOS Y PUERTAS</v>
          </cell>
          <cell r="C537" t="str">
            <v>M2</v>
          </cell>
          <cell r="D537">
            <v>0</v>
          </cell>
        </row>
        <row r="538">
          <cell r="A538" t="str">
            <v>1.1.82</v>
          </cell>
          <cell r="B538" t="str">
            <v>DESMONTE  VENTANAS</v>
          </cell>
          <cell r="C538" t="str">
            <v>M2</v>
          </cell>
          <cell r="D538">
            <v>0</v>
          </cell>
        </row>
        <row r="539">
          <cell r="A539" t="str">
            <v>1.1.83</v>
          </cell>
          <cell r="B539" t="str">
            <v xml:space="preserve"> DEMOLICION PLACA DE PISO E=0,10 Mts.</v>
          </cell>
          <cell r="C539" t="str">
            <v>M2</v>
          </cell>
          <cell r="D539">
            <v>0</v>
          </cell>
        </row>
        <row r="540">
          <cell r="A540" t="str">
            <v>1.1.84</v>
          </cell>
          <cell r="B540" t="str">
            <v>CERRAMIENTO EN TABLA BURRA H=3.00  mts.</v>
          </cell>
          <cell r="C540" t="str">
            <v>ML</v>
          </cell>
          <cell r="D540">
            <v>0</v>
          </cell>
        </row>
        <row r="541">
          <cell r="A541" t="str">
            <v>1.1.85</v>
          </cell>
          <cell r="B541" t="str">
            <v>CERRAMIENTO ALAMBRE DE PUAS No. 12  4 HILOS POSTES DE MADERA</v>
          </cell>
          <cell r="C541" t="str">
            <v>ML</v>
          </cell>
          <cell r="D541">
            <v>0</v>
          </cell>
        </row>
        <row r="542">
          <cell r="A542" t="str">
            <v>1.2.1</v>
          </cell>
          <cell r="B542" t="str">
            <v>EXCAVACIÓN MECÁNICA EN ROCA INCL. RETIRO</v>
          </cell>
          <cell r="C542" t="str">
            <v>M3</v>
          </cell>
          <cell r="D542">
            <v>0</v>
          </cell>
        </row>
        <row r="543">
          <cell r="A543" t="str">
            <v>1.2.3</v>
          </cell>
          <cell r="B543" t="str">
            <v xml:space="preserve"> RETIRO MATERIAL EXCAVADO A MAQUINA (SIN TRANSPORTE)</v>
          </cell>
          <cell r="C543" t="str">
            <v>M3</v>
          </cell>
          <cell r="D543">
            <v>0</v>
          </cell>
        </row>
        <row r="544">
          <cell r="A544" t="str">
            <v>1.2.4</v>
          </cell>
          <cell r="B544" t="str">
            <v xml:space="preserve"> RELLENO MATERIAL SITIO COMPACTADO CILINDRO</v>
          </cell>
          <cell r="C544" t="str">
            <v>M3</v>
          </cell>
          <cell r="D544">
            <v>0</v>
          </cell>
        </row>
        <row r="545">
          <cell r="A545" t="str">
            <v>1.2.5</v>
          </cell>
          <cell r="B545" t="str">
            <v xml:space="preserve"> EXCAVACIÓN MECÁNICA HUMEDA (debajo del nivel freático)</v>
          </cell>
          <cell r="C545" t="str">
            <v>M3</v>
          </cell>
          <cell r="D545">
            <v>0</v>
          </cell>
        </row>
        <row r="546">
          <cell r="A546" t="str">
            <v>1.2.6</v>
          </cell>
          <cell r="B546" t="str">
            <v>CONCRETO CICLOPEO 10,5MPa (1500 PSI) RELACIÓN 60C/40P</v>
          </cell>
          <cell r="C546" t="str">
            <v>M3</v>
          </cell>
          <cell r="D546">
            <v>0</v>
          </cell>
        </row>
        <row r="547">
          <cell r="A547" t="str">
            <v>1.2.7</v>
          </cell>
          <cell r="B547" t="str">
            <v>CONCRETO CICLOPEO 14MPa (2000 PSI) RELACIÓN 60C/40P</v>
          </cell>
          <cell r="C547" t="str">
            <v>M3</v>
          </cell>
          <cell r="D547">
            <v>0</v>
          </cell>
        </row>
        <row r="548">
          <cell r="A548" t="str">
            <v>1.2.9</v>
          </cell>
          <cell r="B548" t="str">
            <v>CONSTRUCCION DE MUROS EN GAVIONES, INCLUYE MALLA ESLABONADA TRIPLE  TORSION CAL. 12</v>
          </cell>
          <cell r="C548" t="str">
            <v>M3</v>
          </cell>
          <cell r="D548">
            <v>0</v>
          </cell>
        </row>
        <row r="549">
          <cell r="A549" t="str">
            <v>1.2.10</v>
          </cell>
          <cell r="B549" t="str">
            <v xml:space="preserve"> CONCRETO DE ZAPATAS 21MPa  + FORMALETA</v>
          </cell>
          <cell r="C549" t="str">
            <v>M3</v>
          </cell>
          <cell r="D549">
            <v>0</v>
          </cell>
        </row>
        <row r="550">
          <cell r="A550" t="str">
            <v>1.2.12</v>
          </cell>
          <cell r="B550" t="str">
            <v>CONCRETO VIGA DE AMARRE 21,1 MPa TE INVERTIDA</v>
          </cell>
          <cell r="C550" t="str">
            <v>M3</v>
          </cell>
          <cell r="D550">
            <v>0</v>
          </cell>
        </row>
        <row r="551">
          <cell r="A551" t="str">
            <v>1.2.13</v>
          </cell>
          <cell r="B551" t="str">
            <v xml:space="preserve"> PEDESTAL CONCRETO 21,1 Mpa</v>
          </cell>
          <cell r="C551" t="str">
            <v>M3</v>
          </cell>
          <cell r="D551">
            <v>0</v>
          </cell>
        </row>
        <row r="552">
          <cell r="A552" t="str">
            <v>1.2.14</v>
          </cell>
          <cell r="B552" t="str">
            <v xml:space="preserve"> SOLADO CONCRETO ESPESOR E=0.05M 14MPa (2000PSI)</v>
          </cell>
          <cell r="C552" t="str">
            <v>M2</v>
          </cell>
          <cell r="D552">
            <v>0</v>
          </cell>
        </row>
        <row r="553">
          <cell r="A553" t="str">
            <v>1.2.15</v>
          </cell>
          <cell r="B553" t="str">
            <v>SOLADO CONCRETO ESPESOR E=0.07M 14MPa (2000PSI)</v>
          </cell>
          <cell r="C553" t="str">
            <v>M2</v>
          </cell>
          <cell r="D553">
            <v>0</v>
          </cell>
        </row>
        <row r="554">
          <cell r="A554" t="str">
            <v>1.2.16</v>
          </cell>
          <cell r="B554" t="str">
            <v xml:space="preserve">  LOSA FLOTANTE CASETON-VIGAS H = 40 CM - 45 CM</v>
          </cell>
          <cell r="C554" t="str">
            <v>M2</v>
          </cell>
          <cell r="D554">
            <v>0</v>
          </cell>
        </row>
        <row r="555">
          <cell r="A555" t="str">
            <v>1.2.17</v>
          </cell>
          <cell r="B555" t="str">
            <v>LOSA MACIZA CIMIENTO CONCRETO 21 MPa - 3000 PSI H=10 CM</v>
          </cell>
          <cell r="C555" t="str">
            <v>M2</v>
          </cell>
          <cell r="D555">
            <v>0</v>
          </cell>
        </row>
        <row r="556">
          <cell r="A556" t="str">
            <v>1.2.18</v>
          </cell>
          <cell r="B556" t="str">
            <v xml:space="preserve"> LOSA MACIZA CIMIENTO CONCRETO 21 MPa - 3000 PSI H=15 CM</v>
          </cell>
          <cell r="C556" t="str">
            <v>M2</v>
          </cell>
          <cell r="D556">
            <v>0</v>
          </cell>
        </row>
        <row r="557">
          <cell r="A557" t="str">
            <v>1.2.19</v>
          </cell>
          <cell r="B557" t="str">
            <v xml:space="preserve"> LOSA MACIZA CIMIENTO CONCRETO 21 MPa - 3000 PSI H=20 CM</v>
          </cell>
          <cell r="C557" t="str">
            <v>M2</v>
          </cell>
          <cell r="D557">
            <v>0</v>
          </cell>
        </row>
        <row r="558">
          <cell r="A558" t="str">
            <v>1.2.20</v>
          </cell>
          <cell r="B558" t="str">
            <v>MURO DE CONTENCIÓN EN CONCRETO DE 21 MPa - 3000 PSI  0&lt;H&lt;=1.00M</v>
          </cell>
          <cell r="C558" t="str">
            <v>M3</v>
          </cell>
          <cell r="D558">
            <v>0</v>
          </cell>
        </row>
        <row r="559">
          <cell r="A559" t="str">
            <v>1.2.21</v>
          </cell>
          <cell r="B559" t="str">
            <v>MURO DE CONTENCIÓN EN CONCRETO DE 21 MPa - 3000 PSI 1,01&lt;H&lt;=2.00M</v>
          </cell>
          <cell r="C559" t="str">
            <v>M3</v>
          </cell>
          <cell r="D559">
            <v>0</v>
          </cell>
        </row>
        <row r="560">
          <cell r="A560" t="str">
            <v>1.2.22</v>
          </cell>
          <cell r="B560" t="str">
            <v>MURO DE CONTENCIÓN EN CONCRETO DE 21 MPa - 3000 PSI  2,01&lt;H&lt;=3,5 MTS</v>
          </cell>
          <cell r="C560" t="str">
            <v>M3</v>
          </cell>
          <cell r="D560">
            <v>0</v>
          </cell>
        </row>
        <row r="561">
          <cell r="A561" t="str">
            <v>1.2.23</v>
          </cell>
          <cell r="B561" t="str">
            <v>MURO CONTENCION CONCRETO CICLOPEO H&lt;1.5M 40% RAJÓN</v>
          </cell>
          <cell r="C561" t="str">
            <v>M3</v>
          </cell>
          <cell r="D561">
            <v>0</v>
          </cell>
        </row>
        <row r="562">
          <cell r="A562" t="str">
            <v>1.2.24</v>
          </cell>
          <cell r="B562" t="str">
            <v xml:space="preserve"> SUMINISTRO FIGURADA Y AMRRE DE ACERO 37000 PSI  240 Mpa</v>
          </cell>
          <cell r="C562" t="str">
            <v>KG</v>
          </cell>
          <cell r="D562">
            <v>0</v>
          </cell>
        </row>
        <row r="563">
          <cell r="A563" t="str">
            <v>1.2.25</v>
          </cell>
          <cell r="B563" t="str">
            <v>SUMINISTRO FIGURADA Y AMRRE DE ACERO 60000 PSI 420 Mpa</v>
          </cell>
          <cell r="C563" t="str">
            <v>KG</v>
          </cell>
          <cell r="D563">
            <v>0</v>
          </cell>
        </row>
        <row r="564">
          <cell r="A564" t="str">
            <v>1.2.26</v>
          </cell>
          <cell r="B564" t="str">
            <v>SUMINISTRO E INSTALACIÓN MALLA ELECTROSOLDADA U-84</v>
          </cell>
          <cell r="C564" t="str">
            <v>KG</v>
          </cell>
          <cell r="D564">
            <v>0</v>
          </cell>
        </row>
        <row r="565">
          <cell r="A565" t="str">
            <v>1.2.27</v>
          </cell>
          <cell r="B565" t="str">
            <v xml:space="preserve"> CAJAS DE INSPECCION DE 1.20 X 1.20 X 1.20 MTS LADRILLO</v>
          </cell>
          <cell r="C565" t="str">
            <v>KG</v>
          </cell>
          <cell r="D565">
            <v>0</v>
          </cell>
        </row>
        <row r="566">
          <cell r="A566" t="str">
            <v>1.2.28</v>
          </cell>
          <cell r="B566" t="str">
            <v>SUMINISTRO E INSTALACION TUBERIA PVC SANITARIA 2"</v>
          </cell>
          <cell r="C566" t="str">
            <v>UN</v>
          </cell>
          <cell r="D566">
            <v>0</v>
          </cell>
        </row>
        <row r="567">
          <cell r="A567" t="str">
            <v>1.2.29</v>
          </cell>
          <cell r="B567" t="str">
            <v xml:space="preserve"> SUMINISTRO E INSTALACION TUBERIA PVC SANITARIA 3"</v>
          </cell>
          <cell r="C567" t="str">
            <v>ML</v>
          </cell>
          <cell r="D567">
            <v>0</v>
          </cell>
        </row>
        <row r="568">
          <cell r="A568" t="str">
            <v>1.2.30</v>
          </cell>
          <cell r="B568" t="str">
            <v>SUMINISTRO E INSTALACION TUBERIA PVC SANITARIA 4"</v>
          </cell>
          <cell r="C568" t="str">
            <v>ML</v>
          </cell>
          <cell r="D568">
            <v>0</v>
          </cell>
        </row>
        <row r="569">
          <cell r="A569" t="str">
            <v>1.2.31</v>
          </cell>
          <cell r="B569" t="str">
            <v xml:space="preserve"> SUMINISTRO E INSTALACION TUBERIA PVC SANITARIA 6"</v>
          </cell>
          <cell r="C569" t="str">
            <v>ML</v>
          </cell>
          <cell r="D569">
            <v>0</v>
          </cell>
        </row>
        <row r="570">
          <cell r="A570" t="str">
            <v>1.2.32</v>
          </cell>
          <cell r="B570" t="str">
            <v>SUMINISTRO E INSTALACION TUBERIA PVC SANITARIA 8"</v>
          </cell>
          <cell r="C570" t="str">
            <v>ML</v>
          </cell>
          <cell r="D570">
            <v>0</v>
          </cell>
        </row>
        <row r="571">
          <cell r="A571" t="str">
            <v>1.2.33</v>
          </cell>
          <cell r="B571" t="str">
            <v>SUMINISTRO E INSTALACION TUBERIA PVC SANITARIA 10"</v>
          </cell>
          <cell r="C571" t="str">
            <v>ML</v>
          </cell>
          <cell r="D571">
            <v>0</v>
          </cell>
        </row>
        <row r="572">
          <cell r="A572" t="str">
            <v>1.2.34</v>
          </cell>
          <cell r="B572" t="str">
            <v>SUMINISTRO E INSTALACION TUBERIA PVC SANITARIA 12"</v>
          </cell>
          <cell r="C572" t="str">
            <v>ML</v>
          </cell>
          <cell r="D572">
            <v>0</v>
          </cell>
        </row>
        <row r="573">
          <cell r="A573" t="str">
            <v>1.2.35</v>
          </cell>
          <cell r="B573" t="str">
            <v>SUMINISTRO E INSTALACION TUBERIA PVC SANITARIA 16"</v>
          </cell>
          <cell r="C573" t="str">
            <v>ML</v>
          </cell>
          <cell r="D573">
            <v>0</v>
          </cell>
        </row>
        <row r="574">
          <cell r="A574" t="str">
            <v>1.2.36</v>
          </cell>
          <cell r="B574" t="str">
            <v>SUMINISTRO E INSTALACION TUBERIA PVC SANITARIA 18"</v>
          </cell>
          <cell r="C574" t="str">
            <v>ML</v>
          </cell>
          <cell r="D574">
            <v>0</v>
          </cell>
        </row>
        <row r="575">
          <cell r="A575" t="str">
            <v>1.2.37</v>
          </cell>
          <cell r="B575" t="str">
            <v xml:space="preserve">  TUBERIA PVC 4" DRENAJE SIN FILTRO</v>
          </cell>
          <cell r="C575" t="str">
            <v>ML</v>
          </cell>
          <cell r="D575">
            <v>0</v>
          </cell>
        </row>
        <row r="576">
          <cell r="A576" t="str">
            <v>1.2.38</v>
          </cell>
          <cell r="B576" t="str">
            <v>TUBERIA PVC 6 DRENAJE SIN FILTRO</v>
          </cell>
          <cell r="C576" t="str">
            <v>ML</v>
          </cell>
          <cell r="D576">
            <v>0</v>
          </cell>
        </row>
        <row r="577">
          <cell r="A577" t="str">
            <v>1.2.39</v>
          </cell>
          <cell r="B577" t="str">
            <v>TUBERIA PVC 8" DRENAJE CF</v>
          </cell>
          <cell r="C577" t="str">
            <v>ML</v>
          </cell>
          <cell r="D577">
            <v>0</v>
          </cell>
        </row>
        <row r="578">
          <cell r="A578" t="str">
            <v>1.2.40</v>
          </cell>
          <cell r="B578" t="str">
            <v>TUBERIA PVC 8" DRENAJE SF</v>
          </cell>
          <cell r="C578" t="str">
            <v>ML</v>
          </cell>
          <cell r="D578">
            <v>0</v>
          </cell>
        </row>
        <row r="579">
          <cell r="A579" t="str">
            <v>1.2.41</v>
          </cell>
          <cell r="B579" t="str">
            <v>SUMINISTRO E INSTALACION YEE GRESS DE 8" x 6"</v>
          </cell>
          <cell r="C579" t="str">
            <v>UN</v>
          </cell>
          <cell r="D579">
            <v>0</v>
          </cell>
        </row>
        <row r="580">
          <cell r="A580" t="str">
            <v>1.2.42</v>
          </cell>
          <cell r="B580" t="str">
            <v>SUMINISTRO E INSTALACIÓN CODO GRESS 6"</v>
          </cell>
          <cell r="C580" t="str">
            <v>UN</v>
          </cell>
          <cell r="D580">
            <v>0</v>
          </cell>
        </row>
        <row r="581">
          <cell r="A581" t="str">
            <v>1.2.43</v>
          </cell>
          <cell r="B581" t="str">
            <v>SUMINISTRO E INSTALACION CODO GRESS DE 8"</v>
          </cell>
          <cell r="C581" t="str">
            <v>UN</v>
          </cell>
          <cell r="D581">
            <v>0</v>
          </cell>
        </row>
        <row r="582">
          <cell r="A582" t="str">
            <v>1.2.44</v>
          </cell>
          <cell r="B582" t="str">
            <v>SUMINISTRO E INSTALACION TUBERIA DE GRES 3"</v>
          </cell>
          <cell r="C582" t="str">
            <v>ML</v>
          </cell>
          <cell r="D582">
            <v>0</v>
          </cell>
        </row>
        <row r="583">
          <cell r="A583" t="str">
            <v>1.2.45</v>
          </cell>
          <cell r="B583" t="str">
            <v>CONCRETO CICLOPEO 17.5MPa (2500 PSI) RELACIÓN 60C/40P</v>
          </cell>
          <cell r="C583" t="str">
            <v>M3</v>
          </cell>
          <cell r="D583">
            <v>0</v>
          </cell>
        </row>
        <row r="584">
          <cell r="A584" t="str">
            <v>1.2.46</v>
          </cell>
          <cell r="B584" t="str">
            <v xml:space="preserve"> POZO SÉPTICO ETERNIT</v>
          </cell>
          <cell r="C584" t="str">
            <v>UN</v>
          </cell>
          <cell r="D584">
            <v>0</v>
          </cell>
        </row>
        <row r="585">
          <cell r="A585" t="str">
            <v>1.2.48</v>
          </cell>
          <cell r="B585" t="str">
            <v xml:space="preserve"> EXCAVACION MECANICA Y RETIRO MATERIAL COMUN</v>
          </cell>
          <cell r="C585" t="str">
            <v>M3</v>
          </cell>
          <cell r="D585">
            <v>0</v>
          </cell>
        </row>
        <row r="586">
          <cell r="A586" t="str">
            <v>1.2.49</v>
          </cell>
          <cell r="B586" t="str">
            <v>CONCRETO DE ZAPATAS 21 MPa - (3000 PSI)</v>
          </cell>
          <cell r="C586" t="str">
            <v>M3</v>
          </cell>
          <cell r="D586">
            <v>0</v>
          </cell>
        </row>
        <row r="587">
          <cell r="A587" t="str">
            <v>1.2.50</v>
          </cell>
          <cell r="B587" t="str">
            <v>BASE EN CONCRETO POBRE E=0.05 mts. 14 MPa - (2000 PSI)</v>
          </cell>
          <cell r="C587" t="str">
            <v>M2</v>
          </cell>
          <cell r="D587">
            <v>0</v>
          </cell>
        </row>
        <row r="588">
          <cell r="A588" t="str">
            <v>1.2.51</v>
          </cell>
          <cell r="B588" t="str">
            <v>CAJAS DE INSPECCION DE 60x60x60 cm  LADRILLO</v>
          </cell>
          <cell r="C588" t="str">
            <v>UN</v>
          </cell>
          <cell r="D588">
            <v>0</v>
          </cell>
        </row>
        <row r="589">
          <cell r="A589" t="str">
            <v>1.2.52</v>
          </cell>
          <cell r="B589" t="str">
            <v>CAJAS DE INSPECCION DE 80 X 80 X 80 cm LADRILLO</v>
          </cell>
          <cell r="C589" t="str">
            <v>UN</v>
          </cell>
          <cell r="D589">
            <v>0</v>
          </cell>
        </row>
        <row r="590">
          <cell r="A590" t="str">
            <v>1.2.53</v>
          </cell>
          <cell r="B590" t="str">
            <v>CAJAS DE INSPECCION DE 1.00 X 1.00 X 1.00 cm LADRILLO</v>
          </cell>
          <cell r="C590" t="str">
            <v>UN</v>
          </cell>
          <cell r="D590">
            <v>0</v>
          </cell>
        </row>
        <row r="591">
          <cell r="A591" t="str">
            <v>1.2.54</v>
          </cell>
          <cell r="B591" t="str">
            <v>SUMINISTRO E INSTALACION TUBERIA DE GRES D=4"</v>
          </cell>
          <cell r="C591" t="str">
            <v>ML</v>
          </cell>
          <cell r="D591">
            <v>0</v>
          </cell>
        </row>
        <row r="592">
          <cell r="A592" t="str">
            <v>1.2.55</v>
          </cell>
          <cell r="B592" t="str">
            <v>SUMINISTRO E INSTALACION TUBERIA DE GRES D=6"</v>
          </cell>
          <cell r="C592" t="str">
            <v>ML</v>
          </cell>
          <cell r="D592">
            <v>0</v>
          </cell>
        </row>
        <row r="593">
          <cell r="A593" t="str">
            <v>1.2.56</v>
          </cell>
          <cell r="B593" t="str">
            <v>SUMINSTRO E INSTALACION TUBERIA DE GRES DRENAJE D=4"</v>
          </cell>
          <cell r="C593" t="str">
            <v>ML</v>
          </cell>
          <cell r="D593">
            <v>0</v>
          </cell>
        </row>
        <row r="594">
          <cell r="A594" t="str">
            <v>1.2.57</v>
          </cell>
          <cell r="B594" t="str">
            <v xml:space="preserve"> SUMINSTRO E INSTALACION TUBERIA DE GRES DRENAJE D=6</v>
          </cell>
          <cell r="C594" t="str">
            <v>ML</v>
          </cell>
          <cell r="D594">
            <v>0</v>
          </cell>
        </row>
        <row r="595">
          <cell r="A595" t="str">
            <v>1.2.58</v>
          </cell>
          <cell r="B595" t="str">
            <v>SUMINSTRO E INSTALACION CODO DE GRES DE 4"</v>
          </cell>
          <cell r="C595" t="str">
            <v>ML</v>
          </cell>
          <cell r="D595">
            <v>0</v>
          </cell>
        </row>
        <row r="596">
          <cell r="A596" t="str">
            <v>1.2.59</v>
          </cell>
          <cell r="B596" t="str">
            <v>SUMINSTRO E INSTALACION CODO DE GRES DE 6"</v>
          </cell>
          <cell r="C596" t="str">
            <v>ML</v>
          </cell>
          <cell r="D596">
            <v>0</v>
          </cell>
        </row>
        <row r="597">
          <cell r="A597" t="str">
            <v>1.3.1</v>
          </cell>
          <cell r="B597" t="str">
            <v>PLACA FACIL 21 MPa - (3000 PSI)</v>
          </cell>
          <cell r="C597" t="str">
            <v>M2</v>
          </cell>
          <cell r="D597">
            <v>0</v>
          </cell>
        </row>
        <row r="598">
          <cell r="A598" t="str">
            <v>1.3.2</v>
          </cell>
          <cell r="B598" t="str">
            <v>PLACA FACIL 24.5 MPa - (3500 PSI)</v>
          </cell>
          <cell r="C598" t="str">
            <v>M2</v>
          </cell>
          <cell r="D598">
            <v>0</v>
          </cell>
        </row>
        <row r="599">
          <cell r="A599" t="str">
            <v>1.3.3</v>
          </cell>
          <cell r="B599" t="str">
            <v>PLACA CON STEEL DECK 21 MPa - (3000 PSI)</v>
          </cell>
          <cell r="C599" t="str">
            <v>M2</v>
          </cell>
          <cell r="D599">
            <v>0</v>
          </cell>
        </row>
        <row r="600">
          <cell r="A600" t="str">
            <v>1.3.4</v>
          </cell>
          <cell r="B600" t="str">
            <v xml:space="preserve"> PLACA CON STEEL DECK 24.5 MPa - (3500 PSI)</v>
          </cell>
          <cell r="C600" t="str">
            <v>M2</v>
          </cell>
          <cell r="D600">
            <v>0</v>
          </cell>
        </row>
        <row r="601">
          <cell r="A601" t="str">
            <v>1.3.5</v>
          </cell>
          <cell r="B601" t="str">
            <v xml:space="preserve"> PLACA CASETON ESTERILLA DE GUADUA ALTURA DE 40 CMS   21 MPa - (3000 PSI)</v>
          </cell>
          <cell r="C601" t="str">
            <v>M2</v>
          </cell>
          <cell r="D601">
            <v>0</v>
          </cell>
        </row>
        <row r="602">
          <cell r="A602" t="str">
            <v>1.3.6</v>
          </cell>
          <cell r="B602" t="str">
            <v>PLACA CASETON ESTERILLA DE GUADUA ALTURA DE 35 CMS  21 MPa - (3000 PSI)</v>
          </cell>
          <cell r="C602" t="str">
            <v>M2</v>
          </cell>
          <cell r="D602">
            <v>0</v>
          </cell>
        </row>
        <row r="603">
          <cell r="A603" t="str">
            <v>1.3.7</v>
          </cell>
          <cell r="B603" t="str">
            <v>PLACA CASETON ESTERILLA DE GUADUA ALTURA DE 30 CMS  21 MPa - (3000 PSI)</v>
          </cell>
          <cell r="C603" t="str">
            <v>M2</v>
          </cell>
          <cell r="D603">
            <v>0</v>
          </cell>
        </row>
        <row r="604">
          <cell r="A604" t="str">
            <v>1.3.8</v>
          </cell>
          <cell r="B604" t="str">
            <v>PLACA CASETON ESTERILLA DE GUADUA ALTURA DE 40 CMS  24.5 MPa - (3500 PSI)</v>
          </cell>
          <cell r="C604" t="str">
            <v>M2</v>
          </cell>
          <cell r="D604">
            <v>0</v>
          </cell>
        </row>
        <row r="605">
          <cell r="A605" t="str">
            <v>1.3.9</v>
          </cell>
          <cell r="B605" t="str">
            <v>PLACA CASETON ESTERILLA DE GUADUA ALTURA DE 35 CMS  24.5 MPa - (3500 PSI)</v>
          </cell>
          <cell r="C605" t="str">
            <v>M2</v>
          </cell>
          <cell r="D605">
            <v>0</v>
          </cell>
        </row>
        <row r="606">
          <cell r="A606" t="str">
            <v>1.3.10</v>
          </cell>
          <cell r="B606" t="str">
            <v>PLACA CASETON ESTERILLA DE GUADUA ALTURA DE 30 CMS   24.5 Mpa - (3500 PSI)</v>
          </cell>
          <cell r="C606" t="str">
            <v>M2</v>
          </cell>
          <cell r="D606">
            <v>0</v>
          </cell>
        </row>
        <row r="607">
          <cell r="A607" t="str">
            <v>1.3.11</v>
          </cell>
          <cell r="B607" t="str">
            <v xml:space="preserve"> CONSTRUCCION DE VIGA CANAL EN CONCRETO IMPERMEABILZADO 21 MPa - (3000 PSI)</v>
          </cell>
          <cell r="C607" t="str">
            <v>M3</v>
          </cell>
          <cell r="D607">
            <v>0</v>
          </cell>
        </row>
        <row r="608">
          <cell r="A608" t="str">
            <v>1.3.12</v>
          </cell>
          <cell r="B608" t="str">
            <v>CONSTRUCCION DE VIGA CANAL EN CONCRETO IMPERMEABILZADO 24.5 MPa - (3500 PSI)</v>
          </cell>
          <cell r="C608" t="str">
            <v>M3</v>
          </cell>
          <cell r="D608">
            <v>0</v>
          </cell>
        </row>
        <row r="609">
          <cell r="A609" t="str">
            <v>1.3.13</v>
          </cell>
          <cell r="B609" t="str">
            <v>CONSTRUCCION DE VIGA CANAL EN CONCRETO IMPERMEABILZADO 28 MPa - (4000 PSI)</v>
          </cell>
          <cell r="C609" t="str">
            <v>M3</v>
          </cell>
          <cell r="D609">
            <v>0</v>
          </cell>
        </row>
        <row r="610">
          <cell r="A610" t="str">
            <v>1.3.16</v>
          </cell>
          <cell r="B610" t="str">
            <v>VIGA  AEREA  21 MPa - (3000 PSI)</v>
          </cell>
          <cell r="C610" t="str">
            <v>M3</v>
          </cell>
          <cell r="D610">
            <v>0</v>
          </cell>
        </row>
        <row r="611">
          <cell r="A611" t="str">
            <v>1.3.17</v>
          </cell>
          <cell r="B611" t="str">
            <v>VIGA AMARRE SOBRE MURO  21 MPa - (3000 PSI)</v>
          </cell>
          <cell r="C611" t="str">
            <v>M3</v>
          </cell>
          <cell r="D611">
            <v>0</v>
          </cell>
        </row>
        <row r="612">
          <cell r="A612" t="str">
            <v>1.3.18</v>
          </cell>
          <cell r="B612" t="str">
            <v>PLACA ENTREPISO ALIGERADO CASETON DE LONA E=0.30 mts.   28 MPa - (4000 PSI)</v>
          </cell>
          <cell r="C612" t="str">
            <v>M2</v>
          </cell>
          <cell r="D612">
            <v>0</v>
          </cell>
        </row>
        <row r="613">
          <cell r="A613" t="str">
            <v>1.3.19</v>
          </cell>
          <cell r="B613" t="str">
            <v>PLACA ENTREPISO ALIGERADO BLOQUE CONCRETO 21 MPa - (3000 PSI)</v>
          </cell>
          <cell r="C613" t="str">
            <v>M2</v>
          </cell>
          <cell r="D613">
            <v>0</v>
          </cell>
        </row>
        <row r="614">
          <cell r="A614" t="str">
            <v>1.3.20</v>
          </cell>
          <cell r="B614" t="str">
            <v xml:space="preserve"> PLACA MACIZA 21 MPa - (3000 PSI)  E=0.10 mts.</v>
          </cell>
          <cell r="C614" t="str">
            <v>M2</v>
          </cell>
          <cell r="D614">
            <v>0</v>
          </cell>
        </row>
        <row r="615">
          <cell r="A615" t="str">
            <v>1.3.21</v>
          </cell>
          <cell r="B615" t="str">
            <v xml:space="preserve"> PLACA MACIZA 21 MPa (3000 PSI)   E=0.12 mts.</v>
          </cell>
          <cell r="C615" t="str">
            <v>M2</v>
          </cell>
          <cell r="D615">
            <v>0</v>
          </cell>
        </row>
        <row r="616">
          <cell r="A616" t="str">
            <v>1.3.22</v>
          </cell>
          <cell r="B616" t="str">
            <v>PLACA MACIZA 21 MPa - (3000 PSI) E=0.15 mts.</v>
          </cell>
          <cell r="C616" t="str">
            <v>M2</v>
          </cell>
          <cell r="D616">
            <v>0</v>
          </cell>
        </row>
        <row r="617">
          <cell r="A617" t="str">
            <v>1.3.23</v>
          </cell>
          <cell r="B617" t="str">
            <v>REFUERZOS MALLA ELECTROSOLDADA H-257</v>
          </cell>
          <cell r="C617" t="str">
            <v>KG</v>
          </cell>
          <cell r="D617">
            <v>0</v>
          </cell>
        </row>
        <row r="618">
          <cell r="A618" t="str">
            <v>1.3.24</v>
          </cell>
          <cell r="B618" t="str">
            <v>ESCALERAS MACIZA 21 MPa - (3000 PSI)</v>
          </cell>
          <cell r="C618" t="str">
            <v>M3</v>
          </cell>
          <cell r="D618">
            <v>0</v>
          </cell>
        </row>
        <row r="619">
          <cell r="A619" t="str">
            <v>1.3.25</v>
          </cell>
          <cell r="B619" t="str">
            <v xml:space="preserve"> MURO DE CONTENCION H=2.00 M</v>
          </cell>
          <cell r="C619" t="str">
            <v>M3</v>
          </cell>
          <cell r="D619">
            <v>0</v>
          </cell>
        </row>
        <row r="620">
          <cell r="A620" t="str">
            <v>1.4.4</v>
          </cell>
          <cell r="B620" t="str">
            <v>MURO EN LADRILLO ESTRUCTURAL .15</v>
          </cell>
          <cell r="C620" t="str">
            <v>M2</v>
          </cell>
          <cell r="D620">
            <v>0</v>
          </cell>
        </row>
        <row r="621">
          <cell r="A621" t="str">
            <v>1.4.5</v>
          </cell>
          <cell r="B621" t="str">
            <v xml:space="preserve"> MURO EN DRY WALL 1/2`` DOBLE CARA E =0.10</v>
          </cell>
          <cell r="C621" t="str">
            <v>M2</v>
          </cell>
          <cell r="D621">
            <v>0</v>
          </cell>
        </row>
        <row r="622">
          <cell r="A622" t="str">
            <v>1.4.6</v>
          </cell>
          <cell r="B622" t="str">
            <v xml:space="preserve"> MURO EN DRY WALL 1/2`` DOBLE CARA E =0.12</v>
          </cell>
          <cell r="C622" t="str">
            <v>M2</v>
          </cell>
          <cell r="D622">
            <v>0</v>
          </cell>
        </row>
        <row r="623">
          <cell r="A623" t="str">
            <v>1.4.7</v>
          </cell>
          <cell r="B623" t="str">
            <v xml:space="preserve"> MURO EN SUPERBOARD 8 MM</v>
          </cell>
          <cell r="C623" t="str">
            <v>M2</v>
          </cell>
          <cell r="D623">
            <v>0</v>
          </cell>
        </row>
        <row r="624">
          <cell r="A624" t="str">
            <v>1.4.8</v>
          </cell>
          <cell r="B624" t="str">
            <v>DINTELES EN BLOQUE 0.15</v>
          </cell>
          <cell r="C624" t="str">
            <v>ML</v>
          </cell>
          <cell r="D624">
            <v>0</v>
          </cell>
        </row>
        <row r="625">
          <cell r="A625" t="str">
            <v>1.4.9</v>
          </cell>
          <cell r="B625" t="str">
            <v xml:space="preserve">  DINTELES EN VARILLA</v>
          </cell>
          <cell r="C625" t="str">
            <v>ML</v>
          </cell>
          <cell r="D625">
            <v>0</v>
          </cell>
        </row>
        <row r="626">
          <cell r="A626" t="str">
            <v>1.4.10</v>
          </cell>
          <cell r="B626" t="str">
            <v xml:space="preserve"> ENCHAPES LADRILLO PRENSADO</v>
          </cell>
          <cell r="C626" t="str">
            <v>M2</v>
          </cell>
          <cell r="D626">
            <v>0</v>
          </cell>
        </row>
        <row r="627">
          <cell r="A627" t="str">
            <v>1.4.11</v>
          </cell>
          <cell r="B627" t="str">
            <v>MURO EN BLOQUE CONCRETO 0.10</v>
          </cell>
          <cell r="C627" t="str">
            <v>M2</v>
          </cell>
          <cell r="D627">
            <v>0</v>
          </cell>
        </row>
        <row r="628">
          <cell r="A628" t="str">
            <v>1.4.12</v>
          </cell>
          <cell r="B628" t="str">
            <v>MURO EN BLOQUE CONCRETO 0.20</v>
          </cell>
          <cell r="C628" t="str">
            <v>M2</v>
          </cell>
          <cell r="D628">
            <v>0</v>
          </cell>
        </row>
        <row r="629">
          <cell r="A629" t="str">
            <v>1.4.13</v>
          </cell>
          <cell r="B629" t="str">
            <v>MURO PRENSADO SANTA FE 0.245 LIVIANO</v>
          </cell>
          <cell r="C629" t="str">
            <v>M2</v>
          </cell>
          <cell r="D629">
            <v>0</v>
          </cell>
        </row>
        <row r="630">
          <cell r="A630" t="str">
            <v>1.4.14</v>
          </cell>
          <cell r="B630" t="str">
            <v>MURO PRENSADO SANTA FE 0.245 MACIZO</v>
          </cell>
          <cell r="C630" t="str">
            <v>M2</v>
          </cell>
          <cell r="D630">
            <v>0</v>
          </cell>
        </row>
        <row r="631">
          <cell r="A631" t="str">
            <v>1.4.15</v>
          </cell>
          <cell r="B631" t="str">
            <v>MURO TERMOACÚSTICO CON PAÑETE</v>
          </cell>
          <cell r="C631" t="str">
            <v>M2</v>
          </cell>
          <cell r="D631">
            <v>0</v>
          </cell>
        </row>
        <row r="632">
          <cell r="A632" t="str">
            <v>1.5.1</v>
          </cell>
          <cell r="B632" t="str">
            <v>PAÑETE IMPERMEABILIZADO 1:3</v>
          </cell>
          <cell r="C632" t="str">
            <v>M2</v>
          </cell>
          <cell r="D632">
            <v>0</v>
          </cell>
        </row>
        <row r="633">
          <cell r="A633" t="str">
            <v>1.4.16</v>
          </cell>
          <cell r="B633" t="str">
            <v>REMATES LADRILLO PRENSADO</v>
          </cell>
          <cell r="C633" t="str">
            <v>ML</v>
          </cell>
          <cell r="D633">
            <v>0</v>
          </cell>
        </row>
        <row r="634">
          <cell r="A634" t="str">
            <v>1.4.17</v>
          </cell>
          <cell r="B634" t="str">
            <v>SOBRECIMIENTOS 0.15</v>
          </cell>
          <cell r="C634" t="str">
            <v>ML</v>
          </cell>
          <cell r="D634">
            <v>0</v>
          </cell>
        </row>
        <row r="635">
          <cell r="A635" t="str">
            <v>1.4.18</v>
          </cell>
          <cell r="B635" t="str">
            <v>SOBRECIMIENTOS 0.25</v>
          </cell>
          <cell r="C635" t="str">
            <v>ML</v>
          </cell>
          <cell r="D635">
            <v>0</v>
          </cell>
        </row>
        <row r="636">
          <cell r="A636" t="str">
            <v>1.4.19</v>
          </cell>
          <cell r="B636" t="str">
            <v>SOBRECIMIENTO TOLETE COMUN E=0.12 mts.INCLUYE PAÑETE IMP.</v>
          </cell>
          <cell r="C636" t="str">
            <v>M2</v>
          </cell>
          <cell r="D636">
            <v>0</v>
          </cell>
        </row>
        <row r="637">
          <cell r="A637" t="str">
            <v>1.4.20</v>
          </cell>
          <cell r="B637" t="str">
            <v>SOBRERCIMIENTO TOLETE COMUN E=0.23 mts.INCLUYE PAÑETE IMP.</v>
          </cell>
          <cell r="C637" t="str">
            <v>M2</v>
          </cell>
          <cell r="D637">
            <v>0</v>
          </cell>
        </row>
        <row r="638">
          <cell r="A638" t="str">
            <v>1.4.21</v>
          </cell>
          <cell r="B638" t="str">
            <v>MURO TOLETE COMUN E=0.06 mts.</v>
          </cell>
          <cell r="C638" t="str">
            <v>M2</v>
          </cell>
          <cell r="D638">
            <v>0</v>
          </cell>
        </row>
        <row r="639">
          <cell r="A639" t="str">
            <v>1.4.23</v>
          </cell>
          <cell r="B639" t="str">
            <v>MURO TOLETE COMUN E=0.25 mts</v>
          </cell>
          <cell r="C639" t="str">
            <v>M2</v>
          </cell>
          <cell r="D639">
            <v>0</v>
          </cell>
        </row>
        <row r="640">
          <cell r="A640" t="str">
            <v>1.4.24</v>
          </cell>
          <cell r="B640" t="str">
            <v>MURO PRENSADO TIPO SANTA FE E=0.12 mts</v>
          </cell>
          <cell r="C640" t="str">
            <v>M2</v>
          </cell>
          <cell r="D640">
            <v>0</v>
          </cell>
        </row>
        <row r="641">
          <cell r="A641" t="str">
            <v>1.4.25</v>
          </cell>
          <cell r="B641" t="str">
            <v>MURO SEMIPRENSADO TIPO MAGUNCIA E=0.12 mts.</v>
          </cell>
          <cell r="C641" t="str">
            <v>M2</v>
          </cell>
          <cell r="D641">
            <v>0</v>
          </cell>
        </row>
        <row r="642">
          <cell r="A642" t="str">
            <v>1.4.26</v>
          </cell>
          <cell r="B642" t="str">
            <v xml:space="preserve"> MURO PRENSADO TIPO SANTA FE E=0.25 mts.</v>
          </cell>
          <cell r="C642" t="str">
            <v>M2</v>
          </cell>
          <cell r="D642">
            <v>0</v>
          </cell>
        </row>
        <row r="643">
          <cell r="A643" t="str">
            <v>1.4.27</v>
          </cell>
          <cell r="B643" t="str">
            <v>MURO SEMIPRENSADO TIPO MAGUNCIA E=0.25 mts.</v>
          </cell>
          <cell r="C643" t="str">
            <v>M2</v>
          </cell>
          <cell r="D643">
            <v>0</v>
          </cell>
        </row>
        <row r="644">
          <cell r="A644" t="str">
            <v>1.4.28</v>
          </cell>
          <cell r="B644" t="str">
            <v>MURO EN BLOQUE No.4 E=0.10 mts.</v>
          </cell>
          <cell r="C644" t="str">
            <v>M2</v>
          </cell>
          <cell r="D644">
            <v>0</v>
          </cell>
        </row>
        <row r="645">
          <cell r="A645" t="str">
            <v>1.4.29</v>
          </cell>
          <cell r="B645" t="str">
            <v xml:space="preserve"> MURO EN BLOQUE No.4 E=0.25 mts.</v>
          </cell>
          <cell r="C645" t="str">
            <v>M2</v>
          </cell>
          <cell r="D645">
            <v>0</v>
          </cell>
        </row>
        <row r="646">
          <cell r="A646" t="str">
            <v>1.4.30</v>
          </cell>
          <cell r="B646" t="str">
            <v xml:space="preserve"> MURO EN BLOQUE No.5 E=0.12 mts.</v>
          </cell>
          <cell r="C646" t="str">
            <v>M2</v>
          </cell>
          <cell r="D646">
            <v>0</v>
          </cell>
        </row>
        <row r="647">
          <cell r="A647" t="str">
            <v>1.4.31</v>
          </cell>
          <cell r="B647" t="str">
            <v>MURO EN BLOQUE No.5 E=0.23 mts.</v>
          </cell>
          <cell r="C647" t="str">
            <v>M2</v>
          </cell>
          <cell r="D647">
            <v>0</v>
          </cell>
        </row>
        <row r="648">
          <cell r="A648" t="str">
            <v>1.4.32</v>
          </cell>
          <cell r="B648" t="str">
            <v>MURO LADRILLO VITRIFICADO E=0.12 mts.</v>
          </cell>
          <cell r="C648" t="str">
            <v>M2</v>
          </cell>
          <cell r="D648">
            <v>0</v>
          </cell>
        </row>
        <row r="649">
          <cell r="A649" t="str">
            <v>1.4.33</v>
          </cell>
          <cell r="B649" t="str">
            <v>DINTELES EN CONCRETO DE 15X20 cms. 17.5 MPa - (2500 PSI)  INC. REFUERZO</v>
          </cell>
          <cell r="C649" t="str">
            <v>ML</v>
          </cell>
          <cell r="D649">
            <v>0</v>
          </cell>
        </row>
        <row r="650">
          <cell r="A650" t="str">
            <v>1.4.34</v>
          </cell>
          <cell r="B650" t="str">
            <v>ALFAGIA EN CONCRETO E=0.15mts. 17.5 MPa - (2500 PSI) INC. REFUERZO</v>
          </cell>
          <cell r="C650" t="str">
            <v>ML</v>
          </cell>
          <cell r="D650">
            <v>0</v>
          </cell>
        </row>
        <row r="651">
          <cell r="A651" t="str">
            <v>1.4.35</v>
          </cell>
          <cell r="B651" t="str">
            <v>ALFAGIA EN CONCRETO E=0.25mts. 17.5 MPa - (2500 PSI) INC. REFUERZO</v>
          </cell>
          <cell r="C651" t="str">
            <v>ML</v>
          </cell>
          <cell r="D651">
            <v>0</v>
          </cell>
        </row>
        <row r="652">
          <cell r="A652" t="str">
            <v>1.4.36</v>
          </cell>
          <cell r="B652" t="str">
            <v>MESONES EN CONCRETO A=0.60 mts. 17.5 MPa - (3500PSI) INC. REFUERZO</v>
          </cell>
          <cell r="C652" t="str">
            <v>M2</v>
          </cell>
          <cell r="D652">
            <v>0</v>
          </cell>
        </row>
        <row r="653">
          <cell r="A653" t="str">
            <v>1.4.37</v>
          </cell>
          <cell r="B653" t="str">
            <v>ALFAGIA LADRILLO PRENSADO MAGUNCIA</v>
          </cell>
          <cell r="C653" t="str">
            <v>ML</v>
          </cell>
          <cell r="D653">
            <v>0</v>
          </cell>
        </row>
        <row r="654">
          <cell r="A654" t="str">
            <v>1.4.38</v>
          </cell>
          <cell r="B654" t="str">
            <v>PASAMANOS EN CONCRETO 17.5 MPA (2500 PSI) INC. REFUERZO</v>
          </cell>
          <cell r="C654" t="str">
            <v>ML</v>
          </cell>
          <cell r="D654">
            <v>0</v>
          </cell>
        </row>
        <row r="655">
          <cell r="A655" t="str">
            <v>1.4.39</v>
          </cell>
          <cell r="B655" t="str">
            <v>LAVADA DE FACHADA INC. ACIDO MURIATICO</v>
          </cell>
          <cell r="C655" t="str">
            <v>M2</v>
          </cell>
          <cell r="D655">
            <v>0</v>
          </cell>
        </row>
        <row r="656">
          <cell r="A656" t="str">
            <v>1.5.2</v>
          </cell>
          <cell r="B656" t="str">
            <v>ASEO GENERAL</v>
          </cell>
          <cell r="C656" t="str">
            <v>M2</v>
          </cell>
          <cell r="D656">
            <v>0</v>
          </cell>
        </row>
        <row r="657">
          <cell r="A657" t="str">
            <v>1.5.3</v>
          </cell>
          <cell r="B657" t="str">
            <v>ENTRAMADO MADERA CIELO RASO</v>
          </cell>
          <cell r="C657" t="str">
            <v>M2</v>
          </cell>
          <cell r="D657">
            <v>0</v>
          </cell>
        </row>
        <row r="658">
          <cell r="A658" t="str">
            <v>1.5.4</v>
          </cell>
          <cell r="B658" t="str">
            <v>GUADUA BAJO ENTRAMADO</v>
          </cell>
          <cell r="C658" t="str">
            <v>M2</v>
          </cell>
          <cell r="D658">
            <v>0</v>
          </cell>
        </row>
        <row r="659">
          <cell r="A659" t="str">
            <v>1.5.5</v>
          </cell>
          <cell r="B659" t="str">
            <v>MALLA BAJO ENTRAMADO</v>
          </cell>
          <cell r="C659" t="str">
            <v>M2</v>
          </cell>
          <cell r="D659">
            <v>0</v>
          </cell>
        </row>
        <row r="660">
          <cell r="A660" t="str">
            <v>1.5.6</v>
          </cell>
          <cell r="B660" t="str">
            <v>PAÑETE BAJO MALLA 1:5</v>
          </cell>
          <cell r="C660" t="str">
            <v>M2</v>
          </cell>
          <cell r="D660">
            <v>0</v>
          </cell>
        </row>
        <row r="661">
          <cell r="A661" t="str">
            <v>1.5.7</v>
          </cell>
          <cell r="B661" t="str">
            <v>PAÑETE BAJO MALLA 1:6</v>
          </cell>
          <cell r="C661" t="str">
            <v>M2</v>
          </cell>
          <cell r="D661">
            <v>0</v>
          </cell>
        </row>
        <row r="662">
          <cell r="A662" t="str">
            <v>1.5.8</v>
          </cell>
          <cell r="B662" t="str">
            <v xml:space="preserve"> PAÑETE RUSTICO PLACAS 1:5</v>
          </cell>
          <cell r="C662" t="str">
            <v>M2</v>
          </cell>
          <cell r="D662">
            <v>0</v>
          </cell>
        </row>
        <row r="663">
          <cell r="A663" t="str">
            <v>1.5.10</v>
          </cell>
          <cell r="B663" t="str">
            <v xml:space="preserve"> PAÑETE LISO MUROS  1:5</v>
          </cell>
          <cell r="C663" t="str">
            <v>M2</v>
          </cell>
          <cell r="D663">
            <v>0</v>
          </cell>
        </row>
        <row r="664">
          <cell r="A664" t="str">
            <v>1.5.11</v>
          </cell>
          <cell r="B664" t="str">
            <v xml:space="preserve"> PAÑETE LISO BAJO PLACA 1.4</v>
          </cell>
          <cell r="C664" t="str">
            <v>M2</v>
          </cell>
          <cell r="D664">
            <v>0</v>
          </cell>
        </row>
        <row r="665">
          <cell r="A665" t="str">
            <v>1.5.12</v>
          </cell>
          <cell r="B665" t="str">
            <v xml:space="preserve"> PAÑETE RUSTICO MUROS 1:5</v>
          </cell>
          <cell r="C665" t="str">
            <v>M2</v>
          </cell>
          <cell r="D665">
            <v>0</v>
          </cell>
        </row>
        <row r="666">
          <cell r="A666" t="str">
            <v>1.5.13</v>
          </cell>
          <cell r="B666" t="str">
            <v>PAÑETE LISO BAJO MALLA 1:4</v>
          </cell>
          <cell r="C666" t="str">
            <v>M2</v>
          </cell>
          <cell r="D666">
            <v>0</v>
          </cell>
        </row>
        <row r="667">
          <cell r="A667" t="str">
            <v>1.5.14</v>
          </cell>
          <cell r="B667" t="str">
            <v>PAÑETE RUSTICO PLACAS  1:5</v>
          </cell>
          <cell r="C667" t="str">
            <v>M2</v>
          </cell>
          <cell r="D667">
            <v>0</v>
          </cell>
        </row>
        <row r="668">
          <cell r="A668" t="str">
            <v>1.5.15</v>
          </cell>
          <cell r="B668" t="str">
            <v>PAÑETE LISO CULATAS  1:4</v>
          </cell>
          <cell r="C668" t="str">
            <v>M2</v>
          </cell>
          <cell r="D668">
            <v>0</v>
          </cell>
        </row>
        <row r="669">
          <cell r="A669" t="str">
            <v>1.5.16</v>
          </cell>
          <cell r="B669" t="str">
            <v>PAÑETE LISO CULATAS  1:5</v>
          </cell>
          <cell r="C669" t="str">
            <v>M2</v>
          </cell>
          <cell r="D669">
            <v>0</v>
          </cell>
        </row>
        <row r="670">
          <cell r="A670" t="str">
            <v>1.5.18</v>
          </cell>
          <cell r="B670" t="str">
            <v>GOTERAS</v>
          </cell>
          <cell r="C670" t="str">
            <v>ML</v>
          </cell>
          <cell r="D670">
            <v>0</v>
          </cell>
        </row>
        <row r="671">
          <cell r="A671" t="str">
            <v>1.6.1</v>
          </cell>
          <cell r="B671" t="str">
            <v>TUBERIA PVC DRENAJES  D= 6`` CON HIDROSELLO</v>
          </cell>
          <cell r="C671" t="str">
            <v>ML</v>
          </cell>
          <cell r="D671">
            <v>0</v>
          </cell>
        </row>
        <row r="672">
          <cell r="A672" t="str">
            <v>1.6.2</v>
          </cell>
          <cell r="B672" t="str">
            <v>TUBERIA DE 4`` PVC AN</v>
          </cell>
          <cell r="C672" t="str">
            <v>ML</v>
          </cell>
          <cell r="D672">
            <v>0</v>
          </cell>
        </row>
        <row r="673">
          <cell r="A673" t="str">
            <v>1.6.3</v>
          </cell>
          <cell r="B673" t="str">
            <v>TUBERIA DE 6`` PVC AN</v>
          </cell>
          <cell r="C673" t="str">
            <v>ML</v>
          </cell>
          <cell r="D673">
            <v>0</v>
          </cell>
        </row>
        <row r="674">
          <cell r="A674" t="str">
            <v>1.6.4</v>
          </cell>
          <cell r="B674" t="str">
            <v>ACCESORIO SIFON EN PVC 135  4``</v>
          </cell>
          <cell r="C674" t="str">
            <v>UN</v>
          </cell>
          <cell r="D674">
            <v>0</v>
          </cell>
        </row>
        <row r="675">
          <cell r="A675" t="str">
            <v>1.6.5</v>
          </cell>
          <cell r="B675" t="str">
            <v>ACCESORIO CODO 90° 1/4 CXC SANITARIO  EN PVC  6``</v>
          </cell>
          <cell r="C675" t="str">
            <v>UN</v>
          </cell>
          <cell r="D675">
            <v>0</v>
          </cell>
        </row>
        <row r="676">
          <cell r="A676" t="str">
            <v>1.6.6</v>
          </cell>
          <cell r="B676" t="str">
            <v>REGISTROS 3/4`` EN  BRONCE</v>
          </cell>
          <cell r="C676" t="str">
            <v>UN</v>
          </cell>
          <cell r="D676">
            <v>0</v>
          </cell>
        </row>
        <row r="677">
          <cell r="A677" t="str">
            <v>1.6.7</v>
          </cell>
          <cell r="B677" t="str">
            <v>REGISTROS 1`` EN BRONCE</v>
          </cell>
          <cell r="C677" t="str">
            <v>UN</v>
          </cell>
          <cell r="D677">
            <v>0</v>
          </cell>
        </row>
        <row r="678">
          <cell r="A678" t="str">
            <v>1.6.8</v>
          </cell>
          <cell r="B678" t="str">
            <v xml:space="preserve">SUMINISTRO E INSTALACIÓN DE ACOMETIDA 2" X 1/2" INCLUYE TUBERÍA PF + UAD 1/2", REGISTRO DE CORTE, COLLAR DERIVACIÓN Y ACCESORIOS </v>
          </cell>
          <cell r="C678" t="str">
            <v>UN</v>
          </cell>
          <cell r="D678">
            <v>0</v>
          </cell>
        </row>
        <row r="679">
          <cell r="A679" t="str">
            <v>1.6.9</v>
          </cell>
          <cell r="B679" t="str">
            <v xml:space="preserve">SUMINISTRO E INSTALACIÓN DE ACOMETIDA 3" X 1/2" INCLUYE TUBERÍA PF + UAD 1/2", REGISTRO DE CORTE, COLLAR DERIVACIÓN Y ACCESORIOS COMPLEMENTARIOS PARA SU CONEXIÓN.  </v>
          </cell>
          <cell r="C679" t="str">
            <v>UN</v>
          </cell>
          <cell r="D679">
            <v>0</v>
          </cell>
        </row>
        <row r="680">
          <cell r="A680" t="str">
            <v>1.6.10</v>
          </cell>
          <cell r="B680" t="str">
            <v xml:space="preserve">SUMINISTRO E INSTALACIÓN DE ACOMETIDA 3" X  3/4"  INCLUYE TUBERÍA PF + UAD  3/4" , REGISTRO DE CORTE, COLLAR DERIVACIÓN Y ACCESORIOS COMPLEMENTARIOS PARA SU CONEXIÓN.  </v>
          </cell>
          <cell r="C680" t="str">
            <v>UN</v>
          </cell>
          <cell r="D680">
            <v>0</v>
          </cell>
        </row>
        <row r="681">
          <cell r="A681" t="str">
            <v>1.6.11</v>
          </cell>
          <cell r="B681" t="str">
            <v xml:space="preserve"> SUMINISTRO E INSTALACIÓN DE ACOMETIDA 2" X  3/4"  INCLUYE TUBERÍA PF + UAD  3/4" , REGISTRO DE CORTE, COLLAR DERIVACIÓN Y ACCESORIOS COMPLEMENTARIOS PARA SU CONEXIÓN.  </v>
          </cell>
          <cell r="C681" t="str">
            <v>UN</v>
          </cell>
          <cell r="D681">
            <v>0</v>
          </cell>
        </row>
        <row r="682">
          <cell r="A682" t="str">
            <v>1.6.12</v>
          </cell>
          <cell r="B682" t="str">
            <v>RED SUMINISTRO TUBERIA PVC-P 1/2" RDE 9</v>
          </cell>
          <cell r="C682" t="str">
            <v>ML</v>
          </cell>
          <cell r="D682">
            <v>0</v>
          </cell>
        </row>
        <row r="683">
          <cell r="A683" t="str">
            <v>1.6.13</v>
          </cell>
          <cell r="B683" t="str">
            <v>RED SUMINISTRO PVC-P 3/4" RDE 11</v>
          </cell>
          <cell r="C683" t="str">
            <v>ML</v>
          </cell>
          <cell r="D683">
            <v>0</v>
          </cell>
        </row>
        <row r="684">
          <cell r="A684" t="str">
            <v>1.6.14</v>
          </cell>
          <cell r="B684" t="str">
            <v xml:space="preserve"> RED SUMINISTRO PVC 1" RDE 13.5</v>
          </cell>
          <cell r="C684" t="str">
            <v>ML</v>
          </cell>
          <cell r="D684">
            <v>0</v>
          </cell>
        </row>
        <row r="685">
          <cell r="A685" t="str">
            <v>1.6.15</v>
          </cell>
          <cell r="B685" t="str">
            <v>RED SUMINISTRO CPVC 1/2"  A.CAL. 82°C  100 PSI</v>
          </cell>
          <cell r="C685" t="str">
            <v>ML</v>
          </cell>
          <cell r="D685">
            <v>0</v>
          </cell>
        </row>
        <row r="686">
          <cell r="A686" t="str">
            <v>1.6.16</v>
          </cell>
          <cell r="B686" t="str">
            <v xml:space="preserve"> RED SUMINISTRO CPVC 3/4"  A.C. 82°C  100 PSI</v>
          </cell>
          <cell r="C686" t="str">
            <v>ML</v>
          </cell>
          <cell r="D686">
            <v>0</v>
          </cell>
        </row>
        <row r="687">
          <cell r="A687" t="str">
            <v>1.6.17</v>
          </cell>
          <cell r="B687" t="str">
            <v xml:space="preserve"> PUNTO AGUA FRIA PVC-P 1"  PARAL DE TECHO</v>
          </cell>
          <cell r="C687" t="str">
            <v>UN</v>
          </cell>
          <cell r="D687">
            <v>0</v>
          </cell>
        </row>
        <row r="688">
          <cell r="A688" t="str">
            <v>1.6.18</v>
          </cell>
          <cell r="B688" t="str">
            <v xml:space="preserve"> PUNTO AGUA CALIENTE CPVC 1/2"  PARAL DE TECHO</v>
          </cell>
          <cell r="C688" t="str">
            <v>UN</v>
          </cell>
          <cell r="D688">
            <v>0</v>
          </cell>
        </row>
        <row r="689">
          <cell r="A689" t="str">
            <v>1.6.19</v>
          </cell>
          <cell r="B689" t="str">
            <v>BAJANTE DE AGUA LLUVIA. PVC. 3.</v>
          </cell>
          <cell r="C689" t="str">
            <v>ML</v>
          </cell>
          <cell r="D689">
            <v>0</v>
          </cell>
        </row>
        <row r="690">
          <cell r="A690" t="str">
            <v>1.6.20</v>
          </cell>
          <cell r="B690" t="str">
            <v xml:space="preserve"> BAJANTE DE AGUA LLUVIA PVC 4"</v>
          </cell>
          <cell r="C690" t="str">
            <v>ML</v>
          </cell>
          <cell r="D690">
            <v>0</v>
          </cell>
        </row>
        <row r="691">
          <cell r="A691" t="str">
            <v>1.6.21</v>
          </cell>
          <cell r="B691" t="str">
            <v>BAJANTE DE AGUA NEGRA PVC 3"</v>
          </cell>
          <cell r="C691" t="str">
            <v>ML</v>
          </cell>
          <cell r="D691">
            <v>0</v>
          </cell>
        </row>
        <row r="692">
          <cell r="A692" t="str">
            <v>1.6.22</v>
          </cell>
          <cell r="B692" t="str">
            <v>BAJANTE DE AGUA NEGRA PVC 4"</v>
          </cell>
          <cell r="C692" t="str">
            <v>ML</v>
          </cell>
          <cell r="D692">
            <v>0</v>
          </cell>
        </row>
        <row r="693">
          <cell r="A693" t="str">
            <v>1.6.23</v>
          </cell>
          <cell r="B693" t="str">
            <v xml:space="preserve">  BAJANTE DE AGUA NEGRA PVC 6"</v>
          </cell>
          <cell r="C693" t="str">
            <v>ML</v>
          </cell>
          <cell r="D693">
            <v>0</v>
          </cell>
        </row>
        <row r="694">
          <cell r="A694" t="str">
            <v>1.6.24</v>
          </cell>
          <cell r="B694" t="str">
            <v xml:space="preserve"> SUMINISTRO E INSTALACIÓN TANQUE ELEVADO PVC 250 LTS.  INCLUYE  ACCESORIOS</v>
          </cell>
          <cell r="C694" t="str">
            <v>UN</v>
          </cell>
          <cell r="D694">
            <v>0</v>
          </cell>
        </row>
        <row r="695">
          <cell r="A695" t="str">
            <v>1.6.25</v>
          </cell>
          <cell r="B695" t="str">
            <v>SALIDA SANITARIA PVC  3"</v>
          </cell>
          <cell r="C695" t="str">
            <v>UN</v>
          </cell>
          <cell r="D695">
            <v>0</v>
          </cell>
        </row>
        <row r="696">
          <cell r="A696" t="str">
            <v>1.6.28</v>
          </cell>
          <cell r="B696" t="str">
            <v>BAJANTE  PVC 3"</v>
          </cell>
          <cell r="C696" t="str">
            <v>ML</v>
          </cell>
          <cell r="D696">
            <v>0</v>
          </cell>
        </row>
        <row r="697">
          <cell r="A697" t="str">
            <v>1.6.29</v>
          </cell>
          <cell r="B697" t="str">
            <v>CHEQUE  RED-WHITE  1"</v>
          </cell>
          <cell r="C697" t="str">
            <v>UN</v>
          </cell>
          <cell r="D697">
            <v>0</v>
          </cell>
        </row>
        <row r="698">
          <cell r="A698" t="str">
            <v>1.6.30</v>
          </cell>
          <cell r="B698" t="str">
            <v xml:space="preserve"> CHEQUE   RED-W HITE   1 1/2"</v>
          </cell>
          <cell r="C698" t="str">
            <v>UN</v>
          </cell>
          <cell r="D698">
            <v>0</v>
          </cell>
        </row>
        <row r="699">
          <cell r="A699" t="str">
            <v>1.6.31</v>
          </cell>
          <cell r="B699" t="str">
            <v xml:space="preserve"> REVENTILACION  PVC 3"</v>
          </cell>
          <cell r="C699" t="str">
            <v>ML</v>
          </cell>
          <cell r="D699">
            <v>0</v>
          </cell>
        </row>
        <row r="700">
          <cell r="A700" t="str">
            <v>1.6.32</v>
          </cell>
          <cell r="B700" t="str">
            <v>REGISTRO CORTINA  ROSCADO RED-WHITE  1/2"</v>
          </cell>
          <cell r="C700" t="str">
            <v>UN</v>
          </cell>
          <cell r="D700">
            <v>0</v>
          </cell>
        </row>
        <row r="701">
          <cell r="A701" t="str">
            <v>1.6.33</v>
          </cell>
          <cell r="B701" t="str">
            <v>RED SUMINISTRO PARA GAS EXTERIOR</v>
          </cell>
          <cell r="C701" t="str">
            <v>ML</v>
          </cell>
          <cell r="D701">
            <v>0</v>
          </cell>
        </row>
        <row r="702">
          <cell r="A702" t="str">
            <v>1.6.34</v>
          </cell>
          <cell r="B702" t="str">
            <v>RED SUMINISTRO GALVANIZADA 1/2"</v>
          </cell>
          <cell r="C702" t="str">
            <v>ML</v>
          </cell>
          <cell r="D702">
            <v>0</v>
          </cell>
        </row>
        <row r="703">
          <cell r="A703" t="str">
            <v>1.6.35</v>
          </cell>
          <cell r="B703" t="str">
            <v>RED SUMINISTRO GALVANIZADA 3/4"</v>
          </cell>
          <cell r="C703" t="str">
            <v>ML</v>
          </cell>
          <cell r="D703">
            <v>0</v>
          </cell>
        </row>
        <row r="704">
          <cell r="A704" t="str">
            <v>1.6.36</v>
          </cell>
          <cell r="B704" t="str">
            <v xml:space="preserve"> PUNTO SUMINISTRO GALVANIZADO</v>
          </cell>
          <cell r="C704" t="str">
            <v>UN</v>
          </cell>
          <cell r="D704">
            <v>0</v>
          </cell>
        </row>
        <row r="705">
          <cell r="A705" t="str">
            <v>1.6.37</v>
          </cell>
          <cell r="B705" t="str">
            <v xml:space="preserve"> INSTALACION LAVAMANOS Y SANITARIOS</v>
          </cell>
          <cell r="C705" t="str">
            <v>UN</v>
          </cell>
          <cell r="D705">
            <v>0</v>
          </cell>
        </row>
        <row r="706">
          <cell r="A706" t="str">
            <v>1.6.38</v>
          </cell>
          <cell r="B706" t="str">
            <v>SUMINISTRO E INSTALACIÓN TANQUE ELEVADO PVC 500 LTS. INC. ACCESORIOS</v>
          </cell>
          <cell r="C706" t="str">
            <v>UN</v>
          </cell>
          <cell r="D706">
            <v>0</v>
          </cell>
        </row>
        <row r="707">
          <cell r="A707" t="str">
            <v>1.6.39</v>
          </cell>
          <cell r="B707" t="str">
            <v>SUMINISTRO E INSTALACIÓN TANQUE ELEVADO PVC 1000 LTS. INC. ACCESORIOS</v>
          </cell>
          <cell r="C707" t="str">
            <v>UN</v>
          </cell>
          <cell r="D707">
            <v>0</v>
          </cell>
        </row>
        <row r="708">
          <cell r="A708" t="str">
            <v>1.6.40</v>
          </cell>
          <cell r="B708" t="str">
            <v>SUMINISTRO E INSTALACIÓN TANQUE ELEVADO PVC 2000 LTS. INC. ACCESORIOS</v>
          </cell>
          <cell r="C708" t="str">
            <v>UN</v>
          </cell>
          <cell r="D708">
            <v>0</v>
          </cell>
        </row>
        <row r="709">
          <cell r="A709" t="str">
            <v>1.6.41</v>
          </cell>
          <cell r="B709" t="str">
            <v>SUMINISTRO E INSTALACIÓN TANQUE ELEVADO PVC 5000 LTS. INC. ACCESORIOS</v>
          </cell>
          <cell r="C709" t="str">
            <v>UN</v>
          </cell>
          <cell r="D709">
            <v>0</v>
          </cell>
        </row>
        <row r="710">
          <cell r="A710" t="str">
            <v>1.6.42</v>
          </cell>
          <cell r="B710" t="str">
            <v xml:space="preserve"> CONEXIÓN TANQUE ELEVADO PVC 2" INCLUY. VALVULA Y REGISTRO</v>
          </cell>
          <cell r="C710" t="str">
            <v>UN</v>
          </cell>
          <cell r="D710">
            <v>0</v>
          </cell>
        </row>
        <row r="711">
          <cell r="A711" t="str">
            <v>1.9.1</v>
          </cell>
          <cell r="B711" t="str">
            <v>ADHERENTE EPOXICO SIKADUR 32</v>
          </cell>
          <cell r="C711" t="str">
            <v>M2</v>
          </cell>
          <cell r="D711">
            <v>0</v>
          </cell>
        </row>
        <row r="712">
          <cell r="A712" t="str">
            <v>1.9.2</v>
          </cell>
          <cell r="B712" t="str">
            <v xml:space="preserve"> ESTUCO MUROS</v>
          </cell>
          <cell r="C712" t="str">
            <v>M2</v>
          </cell>
          <cell r="D712">
            <v>0</v>
          </cell>
        </row>
        <row r="713">
          <cell r="A713" t="str">
            <v>1.9.3</v>
          </cell>
          <cell r="B713">
            <v>0</v>
          </cell>
          <cell r="C713">
            <v>0</v>
          </cell>
          <cell r="D713">
            <v>0</v>
          </cell>
        </row>
        <row r="714">
          <cell r="A714" t="str">
            <v>1.9.4</v>
          </cell>
          <cell r="B714" t="str">
            <v>VINILO TIPO II SOBRE PAÑETE DOS MANOS EN MUROS</v>
          </cell>
          <cell r="C714" t="str">
            <v>M2</v>
          </cell>
          <cell r="D714">
            <v>0</v>
          </cell>
        </row>
        <row r="715">
          <cell r="A715" t="str">
            <v>1.9.5</v>
          </cell>
          <cell r="B715" t="str">
            <v>CARBURO SOBRE PAÑETE EN MUROS</v>
          </cell>
          <cell r="C715" t="str">
            <v>M2</v>
          </cell>
          <cell r="D715">
            <v>0</v>
          </cell>
        </row>
        <row r="716">
          <cell r="A716" t="str">
            <v>1.9.6</v>
          </cell>
          <cell r="B716" t="str">
            <v>MARMOLINA SOBRE PAÑETE.</v>
          </cell>
          <cell r="C716" t="str">
            <v>M2</v>
          </cell>
          <cell r="D716">
            <v>0</v>
          </cell>
        </row>
        <row r="717">
          <cell r="A717" t="str">
            <v>1.9.7</v>
          </cell>
          <cell r="B717" t="str">
            <v>ESTUCO BAJO PLACA</v>
          </cell>
          <cell r="C717" t="str">
            <v>M2</v>
          </cell>
          <cell r="D717">
            <v>0</v>
          </cell>
        </row>
        <row r="718">
          <cell r="A718" t="str">
            <v>1.9.8</v>
          </cell>
          <cell r="B718" t="str">
            <v xml:space="preserve"> ESTUCO Y VINILO TRES MANOS BAJO PLACA</v>
          </cell>
          <cell r="C718" t="str">
            <v>M2</v>
          </cell>
          <cell r="D718">
            <v>0</v>
          </cell>
        </row>
        <row r="719">
          <cell r="A719" t="str">
            <v>1.9.9</v>
          </cell>
          <cell r="B719" t="str">
            <v xml:space="preserve"> VINILO TIPO II SOBRE PAÑETE DOS MANOS BAJO PLACA</v>
          </cell>
          <cell r="C719" t="str">
            <v>M2</v>
          </cell>
          <cell r="D719">
            <v>0</v>
          </cell>
        </row>
        <row r="720">
          <cell r="A720" t="str">
            <v>1.9.10</v>
          </cell>
          <cell r="B720" t="str">
            <v>CARBURO SOBRE PAÑETE BAJO PLACA</v>
          </cell>
          <cell r="C720" t="str">
            <v>M2</v>
          </cell>
          <cell r="D720">
            <v>0</v>
          </cell>
        </row>
        <row r="721">
          <cell r="A721" t="str">
            <v>1.9.11</v>
          </cell>
          <cell r="B721" t="str">
            <v xml:space="preserve"> ESMALTE MARCOS LAMINA 3 MANOS</v>
          </cell>
          <cell r="C721" t="str">
            <v>ML</v>
          </cell>
          <cell r="D721">
            <v>0</v>
          </cell>
        </row>
        <row r="722">
          <cell r="A722" t="str">
            <v>1.9.12</v>
          </cell>
          <cell r="B722" t="str">
            <v>ESMALTE MADERA LLENA 3 MANOS</v>
          </cell>
          <cell r="C722" t="str">
            <v>M2</v>
          </cell>
          <cell r="D722">
            <v>0</v>
          </cell>
        </row>
        <row r="723">
          <cell r="A723" t="str">
            <v>1.9.13</v>
          </cell>
          <cell r="B723" t="str">
            <v xml:space="preserve"> ESMALTE MADERA LINEAL 3 MANOS</v>
          </cell>
          <cell r="C723" t="str">
            <v>ML</v>
          </cell>
          <cell r="D723">
            <v>0</v>
          </cell>
        </row>
        <row r="724">
          <cell r="A724" t="str">
            <v>1.9.14</v>
          </cell>
          <cell r="B724" t="str">
            <v>ESMALTE LAMINA LLENA 3 MANOS</v>
          </cell>
          <cell r="C724" t="str">
            <v>M2</v>
          </cell>
          <cell r="D724">
            <v>0</v>
          </cell>
        </row>
        <row r="725">
          <cell r="A725" t="str">
            <v>1.9.15</v>
          </cell>
          <cell r="B725" t="str">
            <v>ESMALTE LAMINA LINEAL 3 MANOS</v>
          </cell>
          <cell r="C725" t="str">
            <v>ML</v>
          </cell>
          <cell r="D725">
            <v>0</v>
          </cell>
        </row>
        <row r="726">
          <cell r="A726" t="str">
            <v>1.9.16</v>
          </cell>
          <cell r="B726" t="str">
            <v>ESMALTE MARCOS MADERA 3 MANOS</v>
          </cell>
          <cell r="C726" t="str">
            <v>ML</v>
          </cell>
          <cell r="D726">
            <v>0</v>
          </cell>
        </row>
        <row r="727">
          <cell r="A727" t="str">
            <v>1.9.17</v>
          </cell>
          <cell r="B727" t="str">
            <v xml:space="preserve"> FILOS Y DILATACIONES EN ESTUCO</v>
          </cell>
          <cell r="C727" t="str">
            <v>ML</v>
          </cell>
          <cell r="D727">
            <v>0</v>
          </cell>
        </row>
        <row r="728">
          <cell r="A728" t="str">
            <v>1.9.18</v>
          </cell>
          <cell r="B728" t="str">
            <v>MARMOPLAST FACHADA</v>
          </cell>
          <cell r="C728" t="str">
            <v>M2</v>
          </cell>
          <cell r="D728">
            <v>0</v>
          </cell>
        </row>
        <row r="729">
          <cell r="A729" t="str">
            <v>1.9.19</v>
          </cell>
          <cell r="B729" t="str">
            <v>SICOPLAST FACHADA</v>
          </cell>
          <cell r="C729" t="str">
            <v>M2</v>
          </cell>
          <cell r="D729">
            <v>0</v>
          </cell>
        </row>
        <row r="730">
          <cell r="A730" t="str">
            <v>1.9.20</v>
          </cell>
          <cell r="B730" t="str">
            <v>PINTURA FACHADA</v>
          </cell>
          <cell r="C730" t="str">
            <v>M2</v>
          </cell>
          <cell r="D730">
            <v>0</v>
          </cell>
        </row>
        <row r="731">
          <cell r="A731" t="str">
            <v>1.9.21</v>
          </cell>
          <cell r="B731" t="str">
            <v xml:space="preserve"> TINTILLA SOBRE MADERA LLENA</v>
          </cell>
          <cell r="C731" t="str">
            <v>M2</v>
          </cell>
          <cell r="D731">
            <v>0</v>
          </cell>
        </row>
        <row r="732">
          <cell r="A732" t="str">
            <v>1.9.22</v>
          </cell>
          <cell r="B732" t="str">
            <v xml:space="preserve"> TINTILLA SOBRE MADERA LINEAL</v>
          </cell>
          <cell r="C732" t="str">
            <v>ML</v>
          </cell>
          <cell r="D732">
            <v>0</v>
          </cell>
        </row>
        <row r="733">
          <cell r="A733" t="str">
            <v>1.9.23</v>
          </cell>
          <cell r="B733" t="str">
            <v>TINTILLA SOBRE MUEBLES</v>
          </cell>
          <cell r="C733" t="str">
            <v>ML</v>
          </cell>
          <cell r="D733">
            <v>0</v>
          </cell>
        </row>
        <row r="734">
          <cell r="A734" t="str">
            <v>1.10.1</v>
          </cell>
          <cell r="B734" t="str">
            <v>MURETE DUCHA  0.20 X 0.30</v>
          </cell>
          <cell r="C734" t="str">
            <v>ML</v>
          </cell>
          <cell r="D734">
            <v>0</v>
          </cell>
        </row>
        <row r="735">
          <cell r="A735" t="str">
            <v>1.10.2</v>
          </cell>
          <cell r="B735" t="str">
            <v>ENCHAPE EN PORCELANA OLIMPIA 20X20 O SIMILAR</v>
          </cell>
          <cell r="C735" t="str">
            <v>M2</v>
          </cell>
          <cell r="D735">
            <v>0</v>
          </cell>
        </row>
        <row r="736">
          <cell r="A736" t="str">
            <v>1.10.3</v>
          </cell>
          <cell r="B736" t="str">
            <v xml:space="preserve"> MURETE DUCHA  0.10 X 0.20</v>
          </cell>
          <cell r="C736" t="str">
            <v>ML</v>
          </cell>
          <cell r="D736">
            <v>0</v>
          </cell>
        </row>
        <row r="737">
          <cell r="A737" t="str">
            <v>1.10.4</v>
          </cell>
          <cell r="B737" t="str">
            <v>ENCHAPE EN PORCELANA ATLANTIS O SIMILAR 20*20</v>
          </cell>
          <cell r="C737" t="str">
            <v>M2</v>
          </cell>
          <cell r="D737">
            <v>0</v>
          </cell>
        </row>
        <row r="738">
          <cell r="A738" t="str">
            <v>1.10.5</v>
          </cell>
          <cell r="B738" t="str">
            <v>ESPACATO TRAVERTINO</v>
          </cell>
          <cell r="C738" t="str">
            <v>M2</v>
          </cell>
          <cell r="D738">
            <v>0</v>
          </cell>
        </row>
        <row r="739">
          <cell r="A739" t="str">
            <v>1.10.6</v>
          </cell>
          <cell r="B739" t="str">
            <v>INCRUSTACIONES 3 PIEZAS EN PORCELANA COLOR BLANCO</v>
          </cell>
          <cell r="C739" t="str">
            <v>JGO</v>
          </cell>
          <cell r="D739">
            <v>0</v>
          </cell>
        </row>
        <row r="740">
          <cell r="A740" t="str">
            <v>1.10.7</v>
          </cell>
          <cell r="B740" t="str">
            <v>INCRUSTACIONES 6 PIEZAS EN PORCELANA COLOR BLANCO</v>
          </cell>
          <cell r="C740" t="str">
            <v>JGO</v>
          </cell>
          <cell r="D740">
            <v>0</v>
          </cell>
        </row>
        <row r="741">
          <cell r="A741" t="str">
            <v>1.10.8</v>
          </cell>
          <cell r="B741" t="str">
            <v xml:space="preserve"> INCRUSTACIONES 8 PIEZAS EN PORCELANA COLOR BLANCO</v>
          </cell>
          <cell r="C741" t="str">
            <v>JGO</v>
          </cell>
          <cell r="D741">
            <v>0</v>
          </cell>
        </row>
        <row r="742">
          <cell r="A742" t="str">
            <v>1.10.9</v>
          </cell>
          <cell r="B742" t="str">
            <v>ENCHAPE EN PIEDRA CREMA</v>
          </cell>
          <cell r="C742" t="str">
            <v>M2</v>
          </cell>
          <cell r="D742">
            <v>0</v>
          </cell>
        </row>
        <row r="743">
          <cell r="A743" t="str">
            <v>1.10.10</v>
          </cell>
          <cell r="B743" t="str">
            <v>ENCHAPE EN PIEDRA MUÑECA</v>
          </cell>
          <cell r="C743" t="str">
            <v>M2</v>
          </cell>
          <cell r="D743">
            <v>0</v>
          </cell>
        </row>
        <row r="744">
          <cell r="A744" t="str">
            <v>1.10.11</v>
          </cell>
          <cell r="B744" t="str">
            <v>ENCHAPE EN PIEDRA SANTA ROSEÑA O SIMILAR</v>
          </cell>
          <cell r="C744" t="str">
            <v>M2</v>
          </cell>
          <cell r="D744">
            <v>0</v>
          </cell>
        </row>
        <row r="745">
          <cell r="A745" t="str">
            <v>1.10.14</v>
          </cell>
          <cell r="B745" t="str">
            <v>REJILLAS DE PISO SOSCO 4*4*3 ALUMINIO</v>
          </cell>
          <cell r="C745" t="str">
            <v>UN</v>
          </cell>
          <cell r="D745">
            <v>0</v>
          </cell>
        </row>
        <row r="746">
          <cell r="A746" t="str">
            <v>1.10.15</v>
          </cell>
          <cell r="B746" t="str">
            <v>REJILLAS DE PISO SOSCO 5*5*4 ALUMINIO</v>
          </cell>
          <cell r="C746" t="str">
            <v>UN</v>
          </cell>
          <cell r="D746">
            <v>0</v>
          </cell>
        </row>
        <row r="747">
          <cell r="A747" t="str">
            <v>1.10.16</v>
          </cell>
          <cell r="B747" t="str">
            <v>REJILLAS PLANA BRONCE 20*20</v>
          </cell>
          <cell r="C747" t="str">
            <v>UN</v>
          </cell>
          <cell r="D747">
            <v>0</v>
          </cell>
        </row>
        <row r="748">
          <cell r="A748" t="str">
            <v>1.10.17</v>
          </cell>
          <cell r="B748" t="str">
            <v>REJILLAS PLASTICAS SOSCO 4*4*3</v>
          </cell>
          <cell r="C748" t="str">
            <v>UN</v>
          </cell>
          <cell r="D748">
            <v>0</v>
          </cell>
        </row>
        <row r="749">
          <cell r="A749" t="str">
            <v>1.10.18</v>
          </cell>
          <cell r="B749" t="str">
            <v>REJILLAS PLASTICA SOSCO 5*3</v>
          </cell>
          <cell r="C749" t="str">
            <v>UN</v>
          </cell>
          <cell r="D749">
            <v>0</v>
          </cell>
        </row>
        <row r="750">
          <cell r="A750" t="str">
            <v>1.10.19</v>
          </cell>
          <cell r="B750" t="str">
            <v>REJILLAS CUPULA TRAGANTE 6*4</v>
          </cell>
          <cell r="C750" t="str">
            <v>UN</v>
          </cell>
          <cell r="D750">
            <v>0</v>
          </cell>
        </row>
        <row r="751">
          <cell r="A751" t="str">
            <v>1.10.20</v>
          </cell>
          <cell r="B751" t="str">
            <v>REJILLAS CUPULA TRAGANTE 5*3</v>
          </cell>
          <cell r="C751" t="str">
            <v>UN</v>
          </cell>
          <cell r="D751">
            <v>0</v>
          </cell>
        </row>
        <row r="752">
          <cell r="A752" t="str">
            <v>1.10.21</v>
          </cell>
          <cell r="B752" t="str">
            <v>REJILLAS VENTILACION 20*20 ALUMINIO</v>
          </cell>
          <cell r="C752" t="str">
            <v>UN</v>
          </cell>
          <cell r="D752">
            <v>0</v>
          </cell>
        </row>
        <row r="753">
          <cell r="A753" t="str">
            <v>1.10.22</v>
          </cell>
          <cell r="B753" t="str">
            <v>TUBO CORTINA DUCHA</v>
          </cell>
          <cell r="C753" t="str">
            <v>UN</v>
          </cell>
          <cell r="D753">
            <v>0</v>
          </cell>
        </row>
        <row r="754">
          <cell r="A754" t="str">
            <v>1.11.1</v>
          </cell>
          <cell r="B754" t="str">
            <v>PISO TABLON GRESS 25 X 25</v>
          </cell>
          <cell r="C754" t="str">
            <v>M2</v>
          </cell>
          <cell r="D754">
            <v>0</v>
          </cell>
        </row>
        <row r="755">
          <cell r="A755" t="str">
            <v>1.11.2</v>
          </cell>
          <cell r="B755" t="str">
            <v>GUARDESCOBA EN PINO</v>
          </cell>
          <cell r="C755" t="str">
            <v>ML</v>
          </cell>
          <cell r="D755">
            <v>0</v>
          </cell>
        </row>
        <row r="756">
          <cell r="A756" t="str">
            <v>1.11.3</v>
          </cell>
          <cell r="B756" t="str">
            <v>BOCA PUERTA EN GRANITO PULIDO</v>
          </cell>
          <cell r="C756" t="str">
            <v>ML</v>
          </cell>
          <cell r="D756">
            <v>0</v>
          </cell>
        </row>
        <row r="757">
          <cell r="A757" t="str">
            <v>1.11.4</v>
          </cell>
          <cell r="B757" t="str">
            <v>BOCA PUERTA EN GRANITO SIN PULIDO</v>
          </cell>
          <cell r="C757" t="str">
            <v>ML</v>
          </cell>
          <cell r="D757">
            <v>0</v>
          </cell>
        </row>
        <row r="758">
          <cell r="A758" t="str">
            <v>1.11.5</v>
          </cell>
          <cell r="B758" t="str">
            <v>PULIDA Y DESTRONADO DE PISO EN BALDOSIN DE CEMENTO</v>
          </cell>
          <cell r="C758" t="str">
            <v>M2</v>
          </cell>
          <cell r="D758">
            <v>0</v>
          </cell>
        </row>
        <row r="759">
          <cell r="A759" t="str">
            <v>1.11.6</v>
          </cell>
          <cell r="B759" t="str">
            <v>PULIDAD DE PISO EN MARMOL</v>
          </cell>
          <cell r="C759" t="str">
            <v>M2</v>
          </cell>
          <cell r="D759">
            <v>0</v>
          </cell>
        </row>
        <row r="760">
          <cell r="A760" t="str">
            <v>1.11.7</v>
          </cell>
          <cell r="B760" t="str">
            <v>ALISTADO ENDURECIDO</v>
          </cell>
          <cell r="C760" t="str">
            <v>M2</v>
          </cell>
          <cell r="D760">
            <v>0</v>
          </cell>
        </row>
        <row r="761">
          <cell r="A761" t="str">
            <v>1.11.8</v>
          </cell>
          <cell r="B761" t="str">
            <v>ALISTADO PARA LISTÓN</v>
          </cell>
          <cell r="C761" t="str">
            <v>M2</v>
          </cell>
          <cell r="D761">
            <v>0</v>
          </cell>
        </row>
        <row r="762">
          <cell r="A762" t="str">
            <v>1.11.9</v>
          </cell>
          <cell r="B762" t="str">
            <v>ALISTADO TERRAZAS 0.08</v>
          </cell>
          <cell r="C762" t="str">
            <v>M2</v>
          </cell>
          <cell r="D762">
            <v>0</v>
          </cell>
        </row>
        <row r="763">
          <cell r="A763" t="str">
            <v>1.11.10</v>
          </cell>
          <cell r="B763" t="str">
            <v>CAÑUELA CONCRETO .20X.12</v>
          </cell>
          <cell r="C763" t="str">
            <v>ML</v>
          </cell>
          <cell r="D763">
            <v>0</v>
          </cell>
        </row>
        <row r="764">
          <cell r="A764" t="str">
            <v>1.11.11</v>
          </cell>
          <cell r="B764" t="str">
            <v>ADOQUÍN CONCRETO 6 CM</v>
          </cell>
          <cell r="C764" t="str">
            <v>M2</v>
          </cell>
          <cell r="D764">
            <v>0</v>
          </cell>
        </row>
        <row r="765">
          <cell r="A765" t="str">
            <v>1.11.12</v>
          </cell>
          <cell r="B765" t="str">
            <v>ADOQUÍN CONCRETO 8 CM</v>
          </cell>
          <cell r="C765" t="str">
            <v>M2</v>
          </cell>
          <cell r="D765">
            <v>0</v>
          </cell>
        </row>
        <row r="766">
          <cell r="A766" t="str">
            <v>1.11.13</v>
          </cell>
          <cell r="B766" t="str">
            <v>PIRLANES ALUMINIO</v>
          </cell>
          <cell r="C766" t="str">
            <v>ML</v>
          </cell>
          <cell r="D766">
            <v>0</v>
          </cell>
        </row>
        <row r="767">
          <cell r="A767" t="str">
            <v>1.11.14</v>
          </cell>
          <cell r="B767" t="str">
            <v>PIRLANES LADRILLO</v>
          </cell>
          <cell r="C767" t="str">
            <v>ML</v>
          </cell>
          <cell r="D767">
            <v>0</v>
          </cell>
        </row>
        <row r="768">
          <cell r="A768" t="str">
            <v>1.11.15</v>
          </cell>
          <cell r="B768" t="str">
            <v xml:space="preserve"> PISO EN GRAMA</v>
          </cell>
          <cell r="C768" t="str">
            <v>M2</v>
          </cell>
          <cell r="D768">
            <v>0</v>
          </cell>
        </row>
        <row r="769">
          <cell r="A769" t="str">
            <v>1.11.16</v>
          </cell>
          <cell r="B769" t="str">
            <v xml:space="preserve"> PISO EN POLVO DE LADRILLO</v>
          </cell>
          <cell r="C769" t="str">
            <v>M3</v>
          </cell>
          <cell r="D769">
            <v>0</v>
          </cell>
        </row>
        <row r="770">
          <cell r="A770" t="str">
            <v>1.11.17</v>
          </cell>
          <cell r="B770" t="str">
            <v xml:space="preserve"> PISO VINILO PISOPAK 1.6MM</v>
          </cell>
          <cell r="C770" t="str">
            <v>M2</v>
          </cell>
          <cell r="D770">
            <v>0</v>
          </cell>
        </row>
        <row r="771">
          <cell r="A771" t="str">
            <v>1.11.19</v>
          </cell>
          <cell r="B771" t="str">
            <v>PLACA BASE EN CONCRETO E= 0.08 2500 PSI</v>
          </cell>
          <cell r="C771" t="str">
            <v>M2</v>
          </cell>
          <cell r="D771">
            <v>0</v>
          </cell>
        </row>
        <row r="772">
          <cell r="A772" t="str">
            <v>1.11.20</v>
          </cell>
          <cell r="B772" t="str">
            <v>PLACA BASE EN CONCRETO E=0.10 2500 PSI</v>
          </cell>
          <cell r="C772" t="str">
            <v>M2</v>
          </cell>
          <cell r="D772">
            <v>0</v>
          </cell>
        </row>
        <row r="773">
          <cell r="A773" t="str">
            <v>6.4.2.129</v>
          </cell>
          <cell r="B773" t="str">
            <v>PINTURA EPOXICA PARA MUROS A DOS MANOS</v>
          </cell>
          <cell r="C773" t="str">
            <v>M2</v>
          </cell>
          <cell r="D773">
            <v>0</v>
          </cell>
        </row>
        <row r="774">
          <cell r="A774" t="str">
            <v>1.11.21</v>
          </cell>
          <cell r="B774" t="str">
            <v>POYOS COCINA Y BASE MUEBLES A=0.60 M E=0.08 m</v>
          </cell>
          <cell r="C774" t="str">
            <v>ML</v>
          </cell>
          <cell r="D774">
            <v>0</v>
          </cell>
        </row>
        <row r="775">
          <cell r="A775" t="str">
            <v>1.11.22</v>
          </cell>
          <cell r="B775" t="str">
            <v>ALISTADO PISO E=0.04 - 1:5</v>
          </cell>
          <cell r="C775" t="str">
            <v>M2</v>
          </cell>
          <cell r="D775">
            <v>0</v>
          </cell>
        </row>
        <row r="776">
          <cell r="A776" t="str">
            <v>1.11.23</v>
          </cell>
          <cell r="B776" t="str">
            <v>ALISTADO PENDIENTADO E IMPERMEABILIZADO E=0.04 - 1:3</v>
          </cell>
          <cell r="C776" t="str">
            <v>M2</v>
          </cell>
          <cell r="D776">
            <v>0</v>
          </cell>
        </row>
        <row r="777">
          <cell r="A777" t="str">
            <v>1.11.24</v>
          </cell>
          <cell r="B777" t="str">
            <v>BALDOSIN DE GRANITO No. 5  30*30*1.7</v>
          </cell>
          <cell r="C777" t="str">
            <v>M2</v>
          </cell>
          <cell r="D777">
            <v>0</v>
          </cell>
        </row>
        <row r="778">
          <cell r="A778" t="str">
            <v>1.11.25</v>
          </cell>
          <cell r="B778" t="str">
            <v xml:space="preserve">  BALDOSIN DE CEMENTO 25*25</v>
          </cell>
          <cell r="C778" t="str">
            <v>M2</v>
          </cell>
          <cell r="D778">
            <v>0</v>
          </cell>
        </row>
        <row r="779">
          <cell r="A779" t="str">
            <v>1.11.26</v>
          </cell>
          <cell r="B779" t="str">
            <v>PISO PLANCHUELA DE MARMOL BRECCIA</v>
          </cell>
          <cell r="C779" t="str">
            <v>M2</v>
          </cell>
          <cell r="D779">
            <v>0</v>
          </cell>
        </row>
        <row r="780">
          <cell r="A780" t="str">
            <v>1.11.28</v>
          </cell>
          <cell r="B780" t="str">
            <v>TABLETA DE GRES 20*20</v>
          </cell>
          <cell r="C780" t="str">
            <v>M2</v>
          </cell>
          <cell r="D780">
            <v>0</v>
          </cell>
        </row>
        <row r="781">
          <cell r="A781" t="str">
            <v>1.11.29</v>
          </cell>
          <cell r="B781" t="str">
            <v>PISO CERAMICA  20,5*20,5</v>
          </cell>
          <cell r="C781" t="str">
            <v>M2</v>
          </cell>
          <cell r="D781">
            <v>0</v>
          </cell>
        </row>
        <row r="782">
          <cell r="A782" t="str">
            <v>1.11.30</v>
          </cell>
          <cell r="B782" t="str">
            <v>PISO CERAMICA 30*30</v>
          </cell>
          <cell r="C782" t="str">
            <v>M2</v>
          </cell>
          <cell r="D782">
            <v>0</v>
          </cell>
        </row>
        <row r="783">
          <cell r="A783" t="str">
            <v>1.11.31</v>
          </cell>
          <cell r="B783" t="str">
            <v>ADOQUIN GRES PEATONAL 10*20*2.5</v>
          </cell>
          <cell r="C783" t="str">
            <v>M2</v>
          </cell>
          <cell r="D783">
            <v>0</v>
          </cell>
        </row>
        <row r="784">
          <cell r="A784" t="str">
            <v>1.11.32</v>
          </cell>
          <cell r="B784" t="str">
            <v xml:space="preserve"> ADOQUIN GRES VEHICULAR 10*20*5</v>
          </cell>
          <cell r="C784" t="str">
            <v>M2</v>
          </cell>
          <cell r="D784">
            <v>0</v>
          </cell>
        </row>
        <row r="785">
          <cell r="A785" t="str">
            <v>1.11.33</v>
          </cell>
          <cell r="B785" t="str">
            <v xml:space="preserve"> ADOQUIN GRES VEHICULAR 10*20*5</v>
          </cell>
          <cell r="C785" t="str">
            <v>M2</v>
          </cell>
          <cell r="D785">
            <v>0</v>
          </cell>
        </row>
        <row r="786">
          <cell r="A786" t="str">
            <v>1.11.34</v>
          </cell>
          <cell r="B786" t="str">
            <v>PISO GRANITO PULIDO</v>
          </cell>
          <cell r="C786" t="str">
            <v>M2</v>
          </cell>
          <cell r="D786">
            <v>0</v>
          </cell>
        </row>
        <row r="787">
          <cell r="A787" t="str">
            <v>1.11.35</v>
          </cell>
          <cell r="B787" t="str">
            <v>PISO EN GRANITO LAVADO</v>
          </cell>
          <cell r="C787" t="str">
            <v>M2</v>
          </cell>
          <cell r="D787">
            <v>0</v>
          </cell>
        </row>
        <row r="788">
          <cell r="A788" t="str">
            <v>1.11.36</v>
          </cell>
          <cell r="B788" t="str">
            <v>PISO LISTON MADERA M.H. AMARILLO E= 0.08 M</v>
          </cell>
          <cell r="C788" t="str">
            <v>M2</v>
          </cell>
          <cell r="D788">
            <v>0</v>
          </cell>
        </row>
        <row r="789">
          <cell r="A789" t="str">
            <v>1.11.37</v>
          </cell>
          <cell r="B789" t="str">
            <v xml:space="preserve"> PISO ALFOMBRA RESIDENCIAL ALFA BERBER O SIMILAR</v>
          </cell>
          <cell r="C789" t="str">
            <v>M2</v>
          </cell>
          <cell r="D789">
            <v>0</v>
          </cell>
        </row>
        <row r="790">
          <cell r="A790" t="str">
            <v>1.11.38</v>
          </cell>
          <cell r="B790" t="str">
            <v>PISO ALFOMBRA RESIDENCIAL TERUEL 7 mm O SIMILAR</v>
          </cell>
          <cell r="C790" t="str">
            <v>M2</v>
          </cell>
          <cell r="D790">
            <v>0</v>
          </cell>
        </row>
        <row r="791">
          <cell r="A791" t="str">
            <v>1.11.39</v>
          </cell>
          <cell r="B791" t="str">
            <v>PASOS ESCALERA GRAVILLA LAVADA</v>
          </cell>
          <cell r="C791" t="str">
            <v>ML</v>
          </cell>
          <cell r="D791">
            <v>0</v>
          </cell>
        </row>
        <row r="792">
          <cell r="A792" t="str">
            <v>1.11.40</v>
          </cell>
          <cell r="B792" t="str">
            <v>PASO ESCALERA GRANITO</v>
          </cell>
          <cell r="C792" t="str">
            <v>ML</v>
          </cell>
          <cell r="D792">
            <v>0</v>
          </cell>
        </row>
        <row r="793">
          <cell r="A793" t="str">
            <v>1.11.41</v>
          </cell>
          <cell r="B793" t="str">
            <v>GUARDAESCOBA  GRANITO</v>
          </cell>
          <cell r="C793" t="str">
            <v>ML</v>
          </cell>
          <cell r="D793">
            <v>0</v>
          </cell>
        </row>
        <row r="794">
          <cell r="A794" t="str">
            <v>1.11.42</v>
          </cell>
          <cell r="B794" t="str">
            <v>GUARDAESCOBA BALDOSIN</v>
          </cell>
          <cell r="C794" t="str">
            <v>ML</v>
          </cell>
          <cell r="D794">
            <v>0</v>
          </cell>
        </row>
        <row r="795">
          <cell r="A795" t="str">
            <v>1.11.43</v>
          </cell>
          <cell r="B795" t="str">
            <v>GUARDAESCOBA GRAVILLA LAVADA</v>
          </cell>
          <cell r="C795" t="str">
            <v>ML</v>
          </cell>
          <cell r="D795">
            <v>0</v>
          </cell>
        </row>
        <row r="796">
          <cell r="A796" t="str">
            <v>1.11.44</v>
          </cell>
          <cell r="B796" t="str">
            <v xml:space="preserve"> GUARDAESCOBA VIROLA 8 CM</v>
          </cell>
          <cell r="C796" t="str">
            <v>ML</v>
          </cell>
          <cell r="D796">
            <v>0</v>
          </cell>
        </row>
        <row r="797">
          <cell r="A797" t="str">
            <v>1.11.45</v>
          </cell>
          <cell r="B797" t="str">
            <v>GUARDAESCOBA VINISOL 7 CM</v>
          </cell>
          <cell r="C797" t="str">
            <v>ML</v>
          </cell>
          <cell r="D797">
            <v>0</v>
          </cell>
        </row>
        <row r="798">
          <cell r="A798" t="str">
            <v>1.12.1</v>
          </cell>
          <cell r="B798" t="str">
            <v xml:space="preserve"> SUMINISTRO E INSTALACIÓN IMPERMEABILIZACION EN MANTO ASFALTICO PARA PLACAS Y TERRAZAS</v>
          </cell>
          <cell r="C798" t="str">
            <v>M2</v>
          </cell>
          <cell r="D798">
            <v>0</v>
          </cell>
        </row>
        <row r="799">
          <cell r="A799" t="str">
            <v>1.12.2</v>
          </cell>
          <cell r="B799" t="str">
            <v>SUMINISTRO E INSTALACIÓN IMPERMEABILIZACION EN MANTO ASFALTICO PARA CANALES Y VIGACANALES</v>
          </cell>
          <cell r="C799" t="str">
            <v>M2</v>
          </cell>
          <cell r="D799">
            <v>0</v>
          </cell>
        </row>
        <row r="800">
          <cell r="A800" t="str">
            <v>1.12.4</v>
          </cell>
          <cell r="B800" t="str">
            <v xml:space="preserve"> SUMINISTRO E INSTALACIÓN CUBIERTA EN TEJA FIBROCEMENTO NUMERO 6</v>
          </cell>
          <cell r="C800" t="str">
            <v>M2</v>
          </cell>
          <cell r="D800">
            <v>0</v>
          </cell>
        </row>
        <row r="801">
          <cell r="A801" t="str">
            <v>1.12.5</v>
          </cell>
          <cell r="B801" t="str">
            <v xml:space="preserve"> SUMINISTRO E INSTALACIÓN CUBIERTA EN TEJA FIBROCEMENTO NUMERO 8</v>
          </cell>
          <cell r="C801" t="str">
            <v>M2</v>
          </cell>
          <cell r="D801">
            <v>0</v>
          </cell>
        </row>
        <row r="802">
          <cell r="A802" t="str">
            <v>1.12.6</v>
          </cell>
          <cell r="B802" t="str">
            <v>SUMINISTRO E INSTALACIÓN CUBIERTA EN TEJA FIBROCEMENTO NUMERO 10</v>
          </cell>
          <cell r="C802" t="str">
            <v>M2</v>
          </cell>
          <cell r="D802">
            <v>0</v>
          </cell>
        </row>
        <row r="803">
          <cell r="A803" t="str">
            <v>1.12.7</v>
          </cell>
          <cell r="B803" t="str">
            <v xml:space="preserve"> SUMINISTRO E INSTALACIÓN CUBIERTA EN TEJA FIBROCEMENTO TEJA 1000</v>
          </cell>
          <cell r="C803" t="str">
            <v>M2</v>
          </cell>
          <cell r="D803">
            <v>0</v>
          </cell>
        </row>
        <row r="804">
          <cell r="A804" t="str">
            <v>1.12.8</v>
          </cell>
          <cell r="B804" t="str">
            <v>SUMINISTRO E INSTALACIÓN CUBIERTA EN TEJA TECHOLINE</v>
          </cell>
          <cell r="C804" t="str">
            <v>M2</v>
          </cell>
          <cell r="D804">
            <v>0</v>
          </cell>
        </row>
        <row r="805">
          <cell r="A805" t="str">
            <v>1.12.9</v>
          </cell>
          <cell r="B805" t="str">
            <v>SUMINISTRO E INSTALACIÓN CANAL EN LAMINA CAL. 22</v>
          </cell>
          <cell r="C805" t="str">
            <v>ML</v>
          </cell>
          <cell r="D805">
            <v>0</v>
          </cell>
        </row>
        <row r="806">
          <cell r="A806" t="str">
            <v>1.12.10</v>
          </cell>
          <cell r="B806" t="str">
            <v>SUMINISTRO E INSTALACIÓN BAJANTE EN LAMINA 12 X 6  CAL. 22</v>
          </cell>
          <cell r="C806" t="str">
            <v>ML</v>
          </cell>
          <cell r="D806">
            <v>0</v>
          </cell>
        </row>
        <row r="807">
          <cell r="A807" t="str">
            <v>1.12.11</v>
          </cell>
          <cell r="B807" t="str">
            <v xml:space="preserve"> SUMINISTRO E INSTALACIÓN CANAL PLASTICA  ALL 3 M</v>
          </cell>
          <cell r="C807" t="str">
            <v>ML</v>
          </cell>
          <cell r="D807">
            <v>0</v>
          </cell>
        </row>
        <row r="808">
          <cell r="A808" t="str">
            <v>1.12.12</v>
          </cell>
          <cell r="B808" t="str">
            <v>SUMINISTRO E INSTALACIÓN BAJANTE PLASTICA ALL X 3M</v>
          </cell>
          <cell r="C808" t="str">
            <v>ML</v>
          </cell>
          <cell r="D808">
            <v>0</v>
          </cell>
        </row>
        <row r="809">
          <cell r="A809" t="str">
            <v>1.12.13</v>
          </cell>
          <cell r="B809" t="str">
            <v>SUMINISTRO E INSTALACIÓN CUBIERTA LAMINA POLICARBONATO  Cal. 6 mm</v>
          </cell>
          <cell r="C809" t="str">
            <v>M2</v>
          </cell>
          <cell r="D809">
            <v>0</v>
          </cell>
        </row>
        <row r="810">
          <cell r="A810" t="str">
            <v>1.12.14</v>
          </cell>
          <cell r="B810" t="str">
            <v xml:space="preserve"> SUMINISTRO E INSTALACIÓN CUBIERTA ARQUITECTONICA EN ACERO</v>
          </cell>
          <cell r="C810" t="str">
            <v>M2</v>
          </cell>
          <cell r="D810">
            <v>0</v>
          </cell>
        </row>
        <row r="811">
          <cell r="A811" t="str">
            <v>1.12.15</v>
          </cell>
          <cell r="B811" t="str">
            <v>SUMINISTRO E INSTALACIÓN CUBIERTA TEJA ONDULADA THERMOACUSTICA 0.83 X 3.05</v>
          </cell>
          <cell r="C811" t="str">
            <v>M2</v>
          </cell>
          <cell r="D811">
            <v>0</v>
          </cell>
        </row>
        <row r="812">
          <cell r="A812" t="str">
            <v>1.12.16</v>
          </cell>
          <cell r="B812" t="str">
            <v>SUMINISTRO E INSTALACIÓN CUBIERTA EN TEJA PANEL METÁLICO DE ALUZINC - ALUZINC CAL 26 TIPO SANDUCHE, CON POLIURETANO EXPANDIDO DE ALTA DENSIDAD, ACABADO EN PINTURA POLIESTER HORNEADA EN AMBAS CARAS. ESPESOR DE 2``</v>
          </cell>
          <cell r="C812" t="str">
            <v>M2</v>
          </cell>
          <cell r="D812">
            <v>0</v>
          </cell>
        </row>
        <row r="813">
          <cell r="A813" t="str">
            <v>1.12.17</v>
          </cell>
          <cell r="B813" t="str">
            <v>SUMINISTRO E INSTALACIÓN PERFILERIA METALICA PARA ESTRUCTURA DE CUBIERTA. DIMENSIONES Y CALIBRES SEGÚN DISEÑO</v>
          </cell>
          <cell r="C813" t="str">
            <v>M2</v>
          </cell>
          <cell r="D813">
            <v>0</v>
          </cell>
        </row>
        <row r="814">
          <cell r="A814" t="str">
            <v>1.12.18</v>
          </cell>
          <cell r="B814" t="str">
            <v xml:space="preserve"> BAJANTE PAVCO</v>
          </cell>
          <cell r="C814" t="str">
            <v>ML</v>
          </cell>
          <cell r="D814">
            <v>0</v>
          </cell>
        </row>
        <row r="815">
          <cell r="A815" t="str">
            <v>1.12.19</v>
          </cell>
          <cell r="B815" t="str">
            <v>CANAL PAVCO AMAZONA</v>
          </cell>
          <cell r="C815" t="str">
            <v>ML</v>
          </cell>
          <cell r="D815">
            <v>0</v>
          </cell>
        </row>
        <row r="816">
          <cell r="A816" t="str">
            <v>1.12.20</v>
          </cell>
          <cell r="B816" t="str">
            <v xml:space="preserve"> CANAL PAVCO RAINGO</v>
          </cell>
          <cell r="C816" t="str">
            <v>ML</v>
          </cell>
          <cell r="D816">
            <v>0</v>
          </cell>
        </row>
        <row r="817">
          <cell r="A817" t="str">
            <v>1.12.21</v>
          </cell>
          <cell r="B817" t="str">
            <v>1.12.21   CANAL PVC 3</v>
          </cell>
          <cell r="C817" t="str">
            <v>ML</v>
          </cell>
          <cell r="D817">
            <v>0</v>
          </cell>
        </row>
        <row r="818">
          <cell r="A818" t="str">
            <v>1.12.22</v>
          </cell>
          <cell r="B818" t="str">
            <v>CUBIERTA CORPATECHO CORPACERO</v>
          </cell>
          <cell r="C818" t="str">
            <v>M2</v>
          </cell>
          <cell r="D818">
            <v>0</v>
          </cell>
        </row>
        <row r="819">
          <cell r="A819" t="str">
            <v>1.12.23</v>
          </cell>
          <cell r="B819" t="str">
            <v>CUBIERTA SENCILLA HUNTER DOUGLAS</v>
          </cell>
          <cell r="C819" t="str">
            <v>M2</v>
          </cell>
          <cell r="D819">
            <v>0</v>
          </cell>
        </row>
        <row r="820">
          <cell r="A820" t="str">
            <v>1.12.24</v>
          </cell>
          <cell r="B820" t="str">
            <v>CUBIERTA TEJA CALIFORNIA DINALSA</v>
          </cell>
          <cell r="C820" t="str">
            <v>M2</v>
          </cell>
          <cell r="D820">
            <v>0</v>
          </cell>
        </row>
        <row r="821">
          <cell r="A821" t="str">
            <v>1.12.25</v>
          </cell>
          <cell r="B821" t="str">
            <v>CUBIERTA TEJA DURALUM 812 DINALSA</v>
          </cell>
          <cell r="C821" t="str">
            <v>M2</v>
          </cell>
          <cell r="D821">
            <v>0</v>
          </cell>
        </row>
        <row r="822">
          <cell r="A822" t="str">
            <v>1.12.26</v>
          </cell>
          <cell r="B822" t="str">
            <v xml:space="preserve">  ESTRUCTURA DE MADERA P/TEJA DE BARRO</v>
          </cell>
          <cell r="C822" t="str">
            <v>ML</v>
          </cell>
          <cell r="D822">
            <v>0</v>
          </cell>
        </row>
        <row r="823">
          <cell r="A823" t="str">
            <v>1.12.27</v>
          </cell>
          <cell r="B823" t="str">
            <v>ESTRUCTURA DE MADERA P/TEJA FIBROCEMENTO</v>
          </cell>
          <cell r="C823" t="str">
            <v>ML</v>
          </cell>
          <cell r="D823">
            <v>0</v>
          </cell>
        </row>
        <row r="824">
          <cell r="A824" t="str">
            <v>1.12.28</v>
          </cell>
          <cell r="B824" t="str">
            <v>ESTRUCTURA METÁLICA P/TEJA FIBROCEMENTO</v>
          </cell>
          <cell r="C824" t="str">
            <v>ML</v>
          </cell>
          <cell r="D824">
            <v>0</v>
          </cell>
        </row>
        <row r="825">
          <cell r="A825" t="str">
            <v>1.12.29</v>
          </cell>
          <cell r="B825" t="str">
            <v xml:space="preserve"> IMPERMEABILIZACIÓN AUTOPROTEGIDA</v>
          </cell>
          <cell r="C825" t="str">
            <v>ML</v>
          </cell>
          <cell r="D825">
            <v>0</v>
          </cell>
        </row>
        <row r="826">
          <cell r="A826" t="str">
            <v>1.12.30</v>
          </cell>
          <cell r="B826" t="str">
            <v>SHINGLE CON IMPERMEABILIZANTE</v>
          </cell>
          <cell r="C826" t="str">
            <v>M2</v>
          </cell>
          <cell r="D826">
            <v>0</v>
          </cell>
        </row>
        <row r="827">
          <cell r="A827" t="str">
            <v>1.12.31</v>
          </cell>
          <cell r="B827" t="str">
            <v>TRAGANTES  6</v>
          </cell>
          <cell r="C827" t="str">
            <v>UN</v>
          </cell>
          <cell r="D827">
            <v>0</v>
          </cell>
        </row>
        <row r="828">
          <cell r="A828" t="str">
            <v>1.12.32</v>
          </cell>
          <cell r="B828" t="str">
            <v>SUMINISTRO E INSTALACIÓN CANALETA 90 L= 4.50 mts.</v>
          </cell>
          <cell r="C828" t="str">
            <v>M2</v>
          </cell>
          <cell r="D828">
            <v>0</v>
          </cell>
        </row>
        <row r="829">
          <cell r="A829" t="str">
            <v>1.12.33</v>
          </cell>
          <cell r="B829" t="str">
            <v>SUMINISTRO E INSTALACIÓN CANALETA 90 L= 5.00</v>
          </cell>
          <cell r="C829" t="str">
            <v>M2</v>
          </cell>
          <cell r="D829">
            <v>0</v>
          </cell>
        </row>
        <row r="830">
          <cell r="A830" t="str">
            <v>1.12.34</v>
          </cell>
          <cell r="B830" t="str">
            <v>SUMINISTRO E INSTALACIÓN CANALETA 90 L= 6.00 mts.</v>
          </cell>
          <cell r="C830" t="str">
            <v>M2</v>
          </cell>
          <cell r="D830">
            <v>0</v>
          </cell>
        </row>
        <row r="831">
          <cell r="A831" t="str">
            <v>1.12.35</v>
          </cell>
          <cell r="B831" t="str">
            <v xml:space="preserve"> SUMINISTRO E INSTALACIÓN CANALETA 90 L=  7.00 mts.</v>
          </cell>
          <cell r="C831" t="str">
            <v>M2</v>
          </cell>
          <cell r="D831">
            <v>0</v>
          </cell>
        </row>
        <row r="832">
          <cell r="A832" t="str">
            <v>1.12.36</v>
          </cell>
          <cell r="B832" t="str">
            <v>SUMINISTRO E INSTALACIÓN CANALETA 90 L= 8.00 mts.</v>
          </cell>
          <cell r="C832" t="str">
            <v>M2</v>
          </cell>
          <cell r="D832">
            <v>0</v>
          </cell>
        </row>
        <row r="833">
          <cell r="A833" t="str">
            <v>1.12.37</v>
          </cell>
          <cell r="B833" t="str">
            <v xml:space="preserve"> SUMINISTRO E INSTALACIÓN CANALETA 90 L= 9.00 mts.</v>
          </cell>
          <cell r="C833" t="str">
            <v>M2</v>
          </cell>
          <cell r="D833">
            <v>0</v>
          </cell>
        </row>
        <row r="834">
          <cell r="A834" t="str">
            <v>1.12.38</v>
          </cell>
          <cell r="B834" t="str">
            <v>SUMINISTRO E INSTALACIÓN CANALETA 43 L= 3.50 mts.</v>
          </cell>
          <cell r="C834" t="str">
            <v>M2</v>
          </cell>
          <cell r="D834">
            <v>0</v>
          </cell>
        </row>
        <row r="835">
          <cell r="A835" t="str">
            <v>1.12.39</v>
          </cell>
          <cell r="B835" t="str">
            <v>SUMINISTRO E INSTALACIÓN CANALETA 43 L= 4.00 mts.</v>
          </cell>
          <cell r="C835" t="str">
            <v>M2</v>
          </cell>
          <cell r="D835">
            <v>0</v>
          </cell>
        </row>
        <row r="836">
          <cell r="A836" t="str">
            <v>1.12.40</v>
          </cell>
          <cell r="B836" t="str">
            <v>SUMINISTRO E INSTALACIÓN CANALETA 43 L= 4.50 mts.</v>
          </cell>
          <cell r="C836" t="str">
            <v>M2</v>
          </cell>
          <cell r="D836">
            <v>0</v>
          </cell>
        </row>
        <row r="837">
          <cell r="A837" t="str">
            <v>1.12.41</v>
          </cell>
          <cell r="B837" t="str">
            <v xml:space="preserve"> SUMINISTRO E INSTALACIÓN CANALETA 43 L= 5.00 mts.</v>
          </cell>
          <cell r="C837" t="str">
            <v>M2</v>
          </cell>
          <cell r="D837">
            <v>0</v>
          </cell>
        </row>
        <row r="838">
          <cell r="A838" t="str">
            <v>1.12.42</v>
          </cell>
          <cell r="B838" t="str">
            <v>SUMINISTRO E INSTALACIÓN CANALETA 43 L= 5.50 mts.</v>
          </cell>
          <cell r="C838" t="str">
            <v>M2</v>
          </cell>
          <cell r="D838">
            <v>0</v>
          </cell>
        </row>
        <row r="839">
          <cell r="A839" t="str">
            <v>1.12.43</v>
          </cell>
          <cell r="B839" t="str">
            <v>SUMINISTRO E INSTALACIÓN CANALETA 43 L= 6.00 mts.</v>
          </cell>
          <cell r="C839" t="str">
            <v>M2</v>
          </cell>
          <cell r="D839">
            <v>0</v>
          </cell>
        </row>
        <row r="840">
          <cell r="A840" t="str">
            <v>1.12.44</v>
          </cell>
          <cell r="B840" t="str">
            <v>SUMINISTRO E INTALACION CUBIERTA ARQUITECTONICA METALICA TIPO ACESCO O SIMILAR 0.73 X 3.66  M</v>
          </cell>
          <cell r="C840" t="str">
            <v>M2</v>
          </cell>
          <cell r="D840">
            <v>0</v>
          </cell>
        </row>
        <row r="841">
          <cell r="A841" t="str">
            <v>1.12.45</v>
          </cell>
          <cell r="B841" t="str">
            <v>SUMINISTRO E INSTALACIÓN ENTRAMADO PARA TEJA DE BARRO</v>
          </cell>
          <cell r="C841" t="str">
            <v>M2</v>
          </cell>
          <cell r="D841">
            <v>0</v>
          </cell>
        </row>
        <row r="842">
          <cell r="A842" t="str">
            <v>1.12.46</v>
          </cell>
          <cell r="B842" t="str">
            <v>SUMINISTRO E INSTALACIÓN ENTRAMADO PARA TEJA  ESPAÑOLA EN FIBROCEMENTO</v>
          </cell>
          <cell r="C842" t="str">
            <v>M2</v>
          </cell>
          <cell r="D842">
            <v>0</v>
          </cell>
        </row>
        <row r="843">
          <cell r="A843" t="str">
            <v>1.12.47</v>
          </cell>
          <cell r="B843" t="str">
            <v>SUMINISTRO E INSTALACIÓN ENTRAMADO PARA TEJA  ONDULADA</v>
          </cell>
          <cell r="C843" t="str">
            <v>M2</v>
          </cell>
          <cell r="D843">
            <v>0</v>
          </cell>
        </row>
        <row r="844">
          <cell r="A844" t="str">
            <v>1.12.48</v>
          </cell>
          <cell r="B844" t="str">
            <v>SUMINISTRO E INSTALACIÓN CABALLETE ARTICULADO TEJA ESPAÑOLA EN FIBROCEMENTO</v>
          </cell>
          <cell r="C844" t="str">
            <v>ML</v>
          </cell>
          <cell r="D844">
            <v>0</v>
          </cell>
        </row>
        <row r="845">
          <cell r="A845" t="str">
            <v>1.12.49</v>
          </cell>
          <cell r="B845" t="str">
            <v>ALISTADO E IMPERMEABILIZADO PARA TEJA BARRO</v>
          </cell>
          <cell r="C845" t="str">
            <v>M2</v>
          </cell>
          <cell r="D845">
            <v>0</v>
          </cell>
        </row>
        <row r="846">
          <cell r="A846" t="str">
            <v>1.12.50</v>
          </cell>
          <cell r="B846" t="str">
            <v>AFINADO CUBIERTAS PLANAS</v>
          </cell>
          <cell r="C846" t="str">
            <v>M2</v>
          </cell>
          <cell r="D846">
            <v>0</v>
          </cell>
        </row>
        <row r="847">
          <cell r="A847" t="str">
            <v>1.12.51</v>
          </cell>
          <cell r="B847" t="str">
            <v>SUMINISTRO E INSTALACIÓN TEJA DE BARRO TIPO ESPAÑOLA</v>
          </cell>
          <cell r="C847" t="str">
            <v>M2</v>
          </cell>
          <cell r="D847">
            <v>0</v>
          </cell>
        </row>
        <row r="848">
          <cell r="A848" t="str">
            <v>1.12.52</v>
          </cell>
          <cell r="B848" t="str">
            <v>SUMINISTRO E INSTALACIÓN TEJA  ESPAÑOLA ETERNIT (NO INCLUYE ENTRAMADO)</v>
          </cell>
          <cell r="C848" t="str">
            <v>M2</v>
          </cell>
          <cell r="D848">
            <v>0</v>
          </cell>
        </row>
        <row r="849">
          <cell r="A849" t="str">
            <v>1.12.53</v>
          </cell>
          <cell r="B849" t="str">
            <v>SUMINISTRO E INSTALACION TEJA DE BARRO SOBRE ETERNIT.</v>
          </cell>
          <cell r="C849" t="str">
            <v>M2</v>
          </cell>
          <cell r="D849">
            <v>0</v>
          </cell>
        </row>
        <row r="850">
          <cell r="A850" t="str">
            <v>1.15.4</v>
          </cell>
          <cell r="B850" t="str">
            <v>SUMINISTRO E INSTALACIÓN PUERTA VENTANA EN LAMINA CAL 18 INC. ANTICORR.</v>
          </cell>
          <cell r="C850" t="str">
            <v>M2</v>
          </cell>
          <cell r="D850">
            <v>0</v>
          </cell>
        </row>
        <row r="851">
          <cell r="A851" t="str">
            <v>1.15.5</v>
          </cell>
          <cell r="B851" t="str">
            <v>VENTANA EN ALUMINIO  CORREDIZA</v>
          </cell>
          <cell r="C851" t="str">
            <v>M2</v>
          </cell>
          <cell r="D851">
            <v>0</v>
          </cell>
        </row>
        <row r="852">
          <cell r="A852" t="str">
            <v>1.15.6</v>
          </cell>
          <cell r="B852" t="str">
            <v>VENTANA EN ALUMINIO  PROYECTANTE</v>
          </cell>
          <cell r="C852" t="str">
            <v>M2</v>
          </cell>
          <cell r="D852">
            <v>0</v>
          </cell>
        </row>
        <row r="853">
          <cell r="A853" t="str">
            <v>1.15.7</v>
          </cell>
          <cell r="B853" t="str">
            <v xml:space="preserve"> PUERTA DE ACCESO EN ALUMINIO PERFIL  1 1/2" X 1 1/2"</v>
          </cell>
          <cell r="C853" t="str">
            <v>M2</v>
          </cell>
          <cell r="D853">
            <v>0</v>
          </cell>
        </row>
        <row r="854">
          <cell r="A854" t="str">
            <v>1.15.8</v>
          </cell>
          <cell r="B854" t="str">
            <v>SUMINISTRO E INSTALACIÓN REJA  BANCARIA INC. ANTICORROSIVO</v>
          </cell>
          <cell r="C854" t="str">
            <v>M2</v>
          </cell>
          <cell r="D854">
            <v>0</v>
          </cell>
        </row>
        <row r="855">
          <cell r="A855" t="str">
            <v>1.15.9</v>
          </cell>
          <cell r="B855" t="str">
            <v>SUMINISTRO E INSTALACIÓN REJA EN LAMINA CAL. 18 INC. ANTICORROSIVO</v>
          </cell>
          <cell r="C855" t="str">
            <v>M2</v>
          </cell>
          <cell r="D855">
            <v>0</v>
          </cell>
        </row>
        <row r="856">
          <cell r="A856" t="str">
            <v>1.15.10</v>
          </cell>
          <cell r="B856" t="str">
            <v>ESCALERA DE GATO INC. ANTICORR. TUBO D=1"</v>
          </cell>
          <cell r="C856" t="str">
            <v>M2</v>
          </cell>
          <cell r="D856">
            <v>0</v>
          </cell>
        </row>
        <row r="857">
          <cell r="A857" t="str">
            <v>1.15.11</v>
          </cell>
          <cell r="B857" t="str">
            <v>SUMINISTRO E INSTALACION PUERTA Y MARCO CAL. 18  1 X 2  INCLUYE  ANTICORROSIVO</v>
          </cell>
          <cell r="C857" t="str">
            <v>UN</v>
          </cell>
          <cell r="D857">
            <v>0</v>
          </cell>
        </row>
        <row r="858">
          <cell r="A858" t="str">
            <v>1.15.12</v>
          </cell>
          <cell r="B858" t="str">
            <v xml:space="preserve"> CORREA 2 D=1/2" 1 D=1/2" CELOSIA EN 3/8" INC. ANTICORR.</v>
          </cell>
          <cell r="C858" t="str">
            <v>ML</v>
          </cell>
          <cell r="D858">
            <v>0</v>
          </cell>
        </row>
        <row r="859">
          <cell r="A859" t="str">
            <v>1.15.13</v>
          </cell>
          <cell r="B859" t="str">
            <v>CORREA 2 D=1/2" 1 D=5/8" CELOSIA EN 3/8 INC. ANTICORR.</v>
          </cell>
          <cell r="C859" t="str">
            <v>ML</v>
          </cell>
          <cell r="D859">
            <v>0</v>
          </cell>
        </row>
        <row r="860">
          <cell r="A860" t="str">
            <v>1.15.14</v>
          </cell>
          <cell r="B860" t="str">
            <v>SUMINISTRO E INSTALACION TEMPLETES INC. ANTICORR.</v>
          </cell>
          <cell r="C860" t="str">
            <v>ML</v>
          </cell>
          <cell r="D860">
            <v>0</v>
          </cell>
        </row>
        <row r="861">
          <cell r="A861" t="str">
            <v>1.15.15</v>
          </cell>
          <cell r="B861" t="str">
            <v>DIVISIONES PARA BAÑO EN ALUMINIO Y VIDRIO TEMPLADO DE 0,05 MM</v>
          </cell>
          <cell r="C861" t="str">
            <v>M2</v>
          </cell>
          <cell r="D861">
            <v>0</v>
          </cell>
        </row>
        <row r="862">
          <cell r="A862" t="str">
            <v>1.15.16</v>
          </cell>
          <cell r="B862" t="str">
            <v>DIVISIONES PARA BAÑOS EN ALUMINIO Y ACRILICO 0.05 MM</v>
          </cell>
          <cell r="C862" t="str">
            <v>M2</v>
          </cell>
          <cell r="D862">
            <v>0</v>
          </cell>
        </row>
        <row r="863">
          <cell r="A863" t="str">
            <v>1.16.1</v>
          </cell>
          <cell r="B863" t="str">
            <v>APARATOS SANITARIOS BAJO CONSUMO CON VALVULA ANTIVANDALICA</v>
          </cell>
          <cell r="C863" t="str">
            <v>UN</v>
          </cell>
          <cell r="D863">
            <v>0</v>
          </cell>
        </row>
        <row r="864">
          <cell r="A864" t="str">
            <v>1.16.2</v>
          </cell>
          <cell r="B864" t="str">
            <v>SUMINISTRO E INSTALACION DE SECADOR ELECTRICO PARA MANOS, AUTOMATICO (MANOS LIBRES)</v>
          </cell>
          <cell r="C864" t="str">
            <v>UN</v>
          </cell>
          <cell r="D864">
            <v>0</v>
          </cell>
        </row>
        <row r="865">
          <cell r="A865" t="str">
            <v>1.16.3</v>
          </cell>
          <cell r="B865" t="str">
            <v>SUMINISTRO E INSTALACION DE DISPENSADOR DE JABON</v>
          </cell>
          <cell r="C865" t="str">
            <v>UN</v>
          </cell>
          <cell r="D865">
            <v>0</v>
          </cell>
        </row>
        <row r="866">
          <cell r="A866" t="str">
            <v>1.16.4</v>
          </cell>
          <cell r="B866" t="str">
            <v>SUMINISTRO EN INSTALACION DE PROTECTOR DE PAPEL HIGIENICO</v>
          </cell>
          <cell r="C866" t="str">
            <v>UN</v>
          </cell>
          <cell r="D866">
            <v>0</v>
          </cell>
        </row>
        <row r="867">
          <cell r="A867" t="str">
            <v>1.16.5</v>
          </cell>
          <cell r="B867" t="str">
            <v>SUMINISTRO E INSTALACION DE GABINETES PARA TOALLAS DE PAPEL PARA BAÑOS EN  ACERO INOXIDABLE</v>
          </cell>
          <cell r="C867" t="str">
            <v>UN</v>
          </cell>
          <cell r="D867">
            <v>0</v>
          </cell>
        </row>
        <row r="868">
          <cell r="A868" t="str">
            <v>1.16.6</v>
          </cell>
          <cell r="B868" t="str">
            <v>DUCHA MEZCLADORA BAÑERA TAYRONA O SIMILAR</v>
          </cell>
          <cell r="C868" t="str">
            <v>UN</v>
          </cell>
          <cell r="D868">
            <v>0</v>
          </cell>
        </row>
        <row r="869">
          <cell r="A869" t="str">
            <v>1.16.7</v>
          </cell>
          <cell r="B869" t="str">
            <v>SUMINISTRO E INSTALACIÓN LAVAMANOS ACUACER BLANCO DE COLGAR INC. GRIFERIA</v>
          </cell>
          <cell r="C869" t="str">
            <v>UN</v>
          </cell>
          <cell r="D869">
            <v>0</v>
          </cell>
        </row>
        <row r="870">
          <cell r="A870" t="str">
            <v>1.16.8</v>
          </cell>
          <cell r="B870" t="str">
            <v>SUMINISTRO E INSTALACIÓN LAVAMANOS SOBREPONER ENNA COLOR BLANCO INC. GRIFERIA</v>
          </cell>
          <cell r="C870" t="str">
            <v>UN</v>
          </cell>
          <cell r="D870">
            <v>0</v>
          </cell>
        </row>
        <row r="871">
          <cell r="A871" t="str">
            <v>1.16.9</v>
          </cell>
          <cell r="B871" t="str">
            <v>SUMININISTRO E INSTALACIÓN. LAVAMANOS AVANTI CON PEDESTAL COLOR BLANCO INC. GRIFERIA</v>
          </cell>
          <cell r="C871" t="str">
            <v>UN</v>
          </cell>
          <cell r="D871">
            <v>0</v>
          </cell>
        </row>
        <row r="872">
          <cell r="A872" t="str">
            <v>1.16.10</v>
          </cell>
          <cell r="B872" t="str">
            <v>SUMINISTRO E INSTALACIÓN LAVAMANOS ENSO CON PEDESTAL INC. GRIFERIA</v>
          </cell>
          <cell r="C872" t="str">
            <v>UN</v>
          </cell>
          <cell r="D872">
            <v>0</v>
          </cell>
        </row>
        <row r="873">
          <cell r="A873" t="str">
            <v>1.16.11</v>
          </cell>
          <cell r="B873" t="str">
            <v>SUMINISTRO E INSTALACIÓN SANITARIO AVANTI PLUS BLANCO LAVAMANOS CON PEDESTAL, SANITARIO, GRIFERIA  E INCRUSTACIONES</v>
          </cell>
          <cell r="C873" t="str">
            <v>UN</v>
          </cell>
          <cell r="D873">
            <v>0</v>
          </cell>
        </row>
        <row r="874">
          <cell r="A874" t="str">
            <v>1.16.12</v>
          </cell>
          <cell r="B874" t="str">
            <v>SUMINISTRO E INSTALACIÓN COMBO ACUACER LAVAMANOS, SANITARIO, GRIFERIA  E INCRUSTACIONES</v>
          </cell>
          <cell r="C874" t="str">
            <v>UN</v>
          </cell>
          <cell r="D874">
            <v>0</v>
          </cell>
        </row>
        <row r="875">
          <cell r="A875" t="str">
            <v>1.16.13</v>
          </cell>
          <cell r="B875" t="str">
            <v xml:space="preserve"> SUMINISTRO E INSTALACIÓN COMBO SENSACION LAVAMANOS, SANITARIO, GRIFERIA E INCRUSTACIONES</v>
          </cell>
          <cell r="C875" t="str">
            <v>UN</v>
          </cell>
          <cell r="D875">
            <v>0</v>
          </cell>
        </row>
        <row r="876">
          <cell r="A876" t="str">
            <v>1.16.14</v>
          </cell>
          <cell r="B876" t="str">
            <v xml:space="preserve"> SUMINISTRO E INSTALACIÓN SANITARIO GANAMAX II  LAVAMANOS SEMIPEDESTAL, SANITARIO, GRIFERIA E INCRUSTACIONES</v>
          </cell>
          <cell r="C876" t="str">
            <v>UN</v>
          </cell>
          <cell r="D876">
            <v>0</v>
          </cell>
        </row>
        <row r="877">
          <cell r="A877" t="str">
            <v>1.16.15</v>
          </cell>
          <cell r="B877" t="str">
            <v>SUMINISTRO E INSTALACIÓN ORINAL MEDIANO COMPLETO. GRIF TRADICIONAL CROMO</v>
          </cell>
          <cell r="C877" t="str">
            <v>UN</v>
          </cell>
          <cell r="D877">
            <v>0</v>
          </cell>
        </row>
        <row r="878">
          <cell r="A878" t="str">
            <v>1.16.16</v>
          </cell>
          <cell r="B878" t="str">
            <v>SUMINISTRO E INSTALACIÓN DUCHA SENCILLA</v>
          </cell>
          <cell r="C878" t="str">
            <v>UN</v>
          </cell>
          <cell r="D878">
            <v>0</v>
          </cell>
        </row>
        <row r="879">
          <cell r="A879" t="str">
            <v>6.4.2.130</v>
          </cell>
          <cell r="B879" t="str">
            <v>SUMINISTRO E INSTALACION VALVULA COMPUERTA 6" VASTAGO ASCENDENTE</v>
          </cell>
          <cell r="C879" t="str">
            <v>UN</v>
          </cell>
          <cell r="D879">
            <v>0</v>
          </cell>
        </row>
        <row r="880">
          <cell r="A880" t="str">
            <v>1.17.1</v>
          </cell>
          <cell r="B880" t="str">
            <v xml:space="preserve">  VIDRIO 4 MM</v>
          </cell>
          <cell r="C880" t="str">
            <v>M2</v>
          </cell>
          <cell r="D880">
            <v>0</v>
          </cell>
        </row>
        <row r="881">
          <cell r="A881" t="str">
            <v>1.17.2</v>
          </cell>
          <cell r="B881" t="str">
            <v>VIDRIO 5 MM</v>
          </cell>
          <cell r="C881" t="str">
            <v>M2</v>
          </cell>
          <cell r="D881">
            <v>0</v>
          </cell>
        </row>
        <row r="882">
          <cell r="A882" t="str">
            <v>1.17.3</v>
          </cell>
          <cell r="B882" t="str">
            <v xml:space="preserve"> ESPEJO 4 MM SIN BICEL</v>
          </cell>
          <cell r="C882" t="str">
            <v>M2</v>
          </cell>
          <cell r="D882">
            <v>0</v>
          </cell>
        </row>
        <row r="883">
          <cell r="A883" t="str">
            <v>1.17.4</v>
          </cell>
          <cell r="B883" t="str">
            <v xml:space="preserve"> CERRADURA BAÑO</v>
          </cell>
          <cell r="C883" t="str">
            <v>UN</v>
          </cell>
          <cell r="D883">
            <v>0</v>
          </cell>
        </row>
        <row r="884">
          <cell r="A884" t="str">
            <v>1.17.5</v>
          </cell>
          <cell r="B884" t="str">
            <v xml:space="preserve"> CERADURA ALCOBA  </v>
          </cell>
          <cell r="C884" t="str">
            <v>UN</v>
          </cell>
          <cell r="D884">
            <v>0</v>
          </cell>
        </row>
        <row r="885">
          <cell r="A885" t="str">
            <v>1.17.6</v>
          </cell>
          <cell r="B885" t="str">
            <v xml:space="preserve"> CERRADURA ENTRADA DOBLE CILINDRO  </v>
          </cell>
          <cell r="C885" t="str">
            <v>UN</v>
          </cell>
          <cell r="D885">
            <v>0</v>
          </cell>
        </row>
        <row r="886">
          <cell r="A886" t="str">
            <v>1.18.1</v>
          </cell>
          <cell r="B886" t="str">
            <v xml:space="preserve">  FACHADA EN GRANIPLAS</v>
          </cell>
          <cell r="C886" t="str">
            <v>M2</v>
          </cell>
          <cell r="D886">
            <v>0</v>
          </cell>
        </row>
        <row r="887">
          <cell r="A887" t="str">
            <v>1.18.2</v>
          </cell>
          <cell r="B887" t="str">
            <v>ESTUCO Y PINTURA DE FACHADAS</v>
          </cell>
          <cell r="C887" t="str">
            <v>M2</v>
          </cell>
          <cell r="D887">
            <v>0</v>
          </cell>
        </row>
        <row r="888">
          <cell r="A888" t="str">
            <v>1.18.3</v>
          </cell>
          <cell r="B888" t="str">
            <v>MURO CARA DOBLE EN ETEBOARD 10 MM</v>
          </cell>
          <cell r="C888" t="str">
            <v>M2</v>
          </cell>
          <cell r="D888">
            <v>0</v>
          </cell>
        </row>
        <row r="889">
          <cell r="A889" t="str">
            <v>1.18.4</v>
          </cell>
          <cell r="B889" t="str">
            <v xml:space="preserve"> CONCRETO SARDINELES H=0.40 -  A=0.20   17.5 MPa - (2500 PSI)</v>
          </cell>
          <cell r="C889" t="str">
            <v>ML</v>
          </cell>
          <cell r="D889">
            <v>0</v>
          </cell>
        </row>
        <row r="890">
          <cell r="A890" t="str">
            <v>1.18.5</v>
          </cell>
          <cell r="B890" t="str">
            <v xml:space="preserve"> CONCRETO ANDENES 0.10m 17.5 MPa - (2500PSI)</v>
          </cell>
          <cell r="C890" t="str">
            <v>M2</v>
          </cell>
          <cell r="D890">
            <v>0</v>
          </cell>
        </row>
        <row r="891">
          <cell r="A891" t="str">
            <v>1.18.6</v>
          </cell>
          <cell r="B891" t="str">
            <v>CONCRETO ESTRIADO RAMPAS 17.5 MPa - (2500 PSI)</v>
          </cell>
          <cell r="C891" t="str">
            <v>M2</v>
          </cell>
          <cell r="D891">
            <v>0</v>
          </cell>
        </row>
        <row r="892">
          <cell r="A892" t="str">
            <v>1.18.7</v>
          </cell>
          <cell r="B892" t="str">
            <v xml:space="preserve">  PISO EN GRAMA INCL. TIERRA NEGRA</v>
          </cell>
          <cell r="C892" t="str">
            <v>M2</v>
          </cell>
          <cell r="D892">
            <v>0</v>
          </cell>
        </row>
        <row r="893">
          <cell r="A893" t="str">
            <v>1.18.8</v>
          </cell>
          <cell r="B893" t="str">
            <v xml:space="preserve"> PRADIZACION (PASTO)</v>
          </cell>
          <cell r="C893" t="str">
            <v>M2</v>
          </cell>
          <cell r="D893">
            <v>0</v>
          </cell>
        </row>
        <row r="894">
          <cell r="A894" t="str">
            <v>1.18.9</v>
          </cell>
          <cell r="B894" t="str">
            <v>ASEO GENERAL ENTREGA</v>
          </cell>
          <cell r="C894" t="str">
            <v>M2</v>
          </cell>
          <cell r="D894">
            <v>0</v>
          </cell>
        </row>
        <row r="895">
          <cell r="A895" t="str">
            <v>1.18.10</v>
          </cell>
          <cell r="B895" t="str">
            <v xml:space="preserve"> SUMIDERO EN CONCRETO 17.5 MPa - (2500 PSI) DE 0,7 X 0,3 MTS</v>
          </cell>
          <cell r="C895" t="str">
            <v>UN</v>
          </cell>
          <cell r="D895">
            <v>0</v>
          </cell>
        </row>
        <row r="896">
          <cell r="A896" t="str">
            <v>1.20.1</v>
          </cell>
          <cell r="B896" t="str">
            <v>ACABADO MESON PARA BAÑOS Y COCINA EN MARMOL</v>
          </cell>
          <cell r="C896" t="str">
            <v>M2</v>
          </cell>
          <cell r="D896">
            <v>0</v>
          </cell>
        </row>
        <row r="897">
          <cell r="A897" t="str">
            <v>1.20.2</v>
          </cell>
          <cell r="B897" t="str">
            <v>ACABADO MESON PARA BAÑOS Y COCINA EN GRANITO PULIDO</v>
          </cell>
          <cell r="C897" t="str">
            <v>M2</v>
          </cell>
          <cell r="D897">
            <v>0</v>
          </cell>
        </row>
        <row r="898">
          <cell r="A898" t="str">
            <v>1.20.3</v>
          </cell>
          <cell r="B898" t="str">
            <v>ACABADO MESON PARA BAÑOS Y COCINA EN ACERO INOXIDABLE</v>
          </cell>
          <cell r="C898" t="str">
            <v>ML</v>
          </cell>
          <cell r="D898">
            <v>0</v>
          </cell>
        </row>
        <row r="899">
          <cell r="A899" t="str">
            <v>1.20.4</v>
          </cell>
          <cell r="B899" t="str">
            <v>SUMINISTRO E INSTALACION DE CANECA EN MALLA METALICA M-120, INCLUYE ESTRUCTURA DE APOYO Y ANCLAJE</v>
          </cell>
          <cell r="C899" t="str">
            <v>UN</v>
          </cell>
          <cell r="D899">
            <v>0</v>
          </cell>
        </row>
        <row r="900">
          <cell r="A900" t="str">
            <v>1.20.5</v>
          </cell>
          <cell r="B900" t="str">
            <v xml:space="preserve"> BORDE CONTENEDOR DE RAÍCES A-70</v>
          </cell>
          <cell r="C900" t="str">
            <v>ML</v>
          </cell>
          <cell r="D900">
            <v>0</v>
          </cell>
        </row>
        <row r="901">
          <cell r="A901" t="str">
            <v>1.20.6</v>
          </cell>
          <cell r="B901" t="str">
            <v>BORDILLO EN ADOQUIN HILADA PARADA TIPO TOLETE PERFORADO (0-25 CONFINADO) PREFABRICADO, REFORZADO. INCLUYE EXCAVACION, RETIRO DE SOBRANTES, CONCRETO POBRE, RELLENO CON GROUTING Y REFUERZO.</v>
          </cell>
          <cell r="C901" t="str">
            <v>ML</v>
          </cell>
          <cell r="D901">
            <v>0</v>
          </cell>
        </row>
        <row r="902">
          <cell r="A902" t="str">
            <v>1.20.7</v>
          </cell>
          <cell r="B902" t="str">
            <v>CERRAMIENTO EN MALLA ESLABONADA CAL 10 MM (INCLUYE TUBO AGUA NEGRA DE 2"  Y ANGULO 1"X1"X3/16") H=2.1</v>
          </cell>
          <cell r="C902" t="str">
            <v>M2</v>
          </cell>
          <cell r="D902">
            <v>0</v>
          </cell>
        </row>
        <row r="903">
          <cell r="A903" t="str">
            <v>1.20.8</v>
          </cell>
          <cell r="B903" t="str">
            <v>ACABADO MESON PARA BAÑOS Y COCINA EN FIBRA DE VIDRIO 60 CMS</v>
          </cell>
          <cell r="C903" t="str">
            <v>ML</v>
          </cell>
          <cell r="D903">
            <v>0</v>
          </cell>
        </row>
        <row r="904">
          <cell r="A904" t="str">
            <v>1.20.9</v>
          </cell>
          <cell r="B904" t="str">
            <v>SUMINISTRO E INSTALACION TUBO AGUA NEGRA TIPO PESADO D=2"</v>
          </cell>
          <cell r="C904" t="str">
            <v>ML</v>
          </cell>
          <cell r="D904">
            <v>0</v>
          </cell>
        </row>
        <row r="905">
          <cell r="A905" t="str">
            <v>1.20.10</v>
          </cell>
          <cell r="B905" t="str">
            <v xml:space="preserve">  SUMINISTRO E INSTALACION ALAMBRE DE PUAS</v>
          </cell>
          <cell r="C905" t="str">
            <v>ML</v>
          </cell>
          <cell r="D905">
            <v>0</v>
          </cell>
        </row>
        <row r="906">
          <cell r="A906" t="str">
            <v>1.20.11</v>
          </cell>
          <cell r="B906" t="str">
            <v>CERRAMIENTO MALLA ESLABONADA C. 10 INC. ANGULO</v>
          </cell>
          <cell r="C906" t="str">
            <v>M2</v>
          </cell>
          <cell r="D906">
            <v>0</v>
          </cell>
        </row>
        <row r="907">
          <cell r="A907" t="str">
            <v>2.1.1</v>
          </cell>
          <cell r="B907" t="str">
            <v>RELLENO CON MATERIAL SELECCIONADO PROVENIENTE DE EXCAVACION COMPACTADO CON PLANCHA VIBRADORA</v>
          </cell>
          <cell r="C907" t="str">
            <v>M3</v>
          </cell>
          <cell r="D907">
            <v>0</v>
          </cell>
        </row>
        <row r="908">
          <cell r="A908" t="str">
            <v>2.1.2</v>
          </cell>
          <cell r="B908" t="str">
            <v>SUMINISTRO E INSTALACIÓN TUBERÍA  PVC D= 3"  RDE 9 UNIÓN MECÁNICA</v>
          </cell>
          <cell r="C908" t="str">
            <v>ML</v>
          </cell>
          <cell r="D908">
            <v>0</v>
          </cell>
        </row>
        <row r="909">
          <cell r="A909" t="str">
            <v>2.1.3</v>
          </cell>
          <cell r="B909" t="str">
            <v>SUMINISTRO E INSTALACIÓN TUBERÍA  PVC D= 4"  RDE 9 UNIÓN MECÁNICA</v>
          </cell>
          <cell r="C909" t="str">
            <v>ML</v>
          </cell>
          <cell r="D909">
            <v>0</v>
          </cell>
        </row>
        <row r="910">
          <cell r="A910" t="str">
            <v>2.1.4</v>
          </cell>
          <cell r="B910" t="str">
            <v xml:space="preserve"> SUMINISTRO E INSTALACIÓN TUBERÍA  PVC D= 6"  RDE 9 UNIÓN MECÁNICA</v>
          </cell>
          <cell r="C910" t="str">
            <v>ML</v>
          </cell>
          <cell r="D910">
            <v>0</v>
          </cell>
        </row>
        <row r="911">
          <cell r="A911" t="str">
            <v>2.1.5</v>
          </cell>
          <cell r="B911" t="str">
            <v>SUMINISTRO E INSTALACIÓN TUBERÍA  PVC D= 3"  RDE 11 UNIÓN MECÁNICA</v>
          </cell>
          <cell r="C911" t="str">
            <v>ML</v>
          </cell>
          <cell r="D911">
            <v>0</v>
          </cell>
        </row>
        <row r="912">
          <cell r="A912" t="str">
            <v>2.1.6</v>
          </cell>
          <cell r="B912" t="str">
            <v>SUMINISTRO E INSTALACIÓN TUBERÍA  PVC D= 4"  RDE 11 UNIÓN MECÁNICA</v>
          </cell>
          <cell r="C912" t="str">
            <v>ML</v>
          </cell>
          <cell r="D912">
            <v>0</v>
          </cell>
        </row>
        <row r="913">
          <cell r="A913" t="str">
            <v>2.1.7</v>
          </cell>
          <cell r="B913" t="str">
            <v>SUMINISTRO E INSTALACIÓN TUBERÍA  PVC D= 6"  RDE 11 UNIÓN MECÁNICA</v>
          </cell>
          <cell r="C913" t="str">
            <v>ML</v>
          </cell>
          <cell r="D913">
            <v>0</v>
          </cell>
        </row>
        <row r="914">
          <cell r="A914" t="str">
            <v>2.1.8</v>
          </cell>
          <cell r="B914" t="str">
            <v>SUMINISTRO E INSTALACIÓN TUBERÍA  PVC D= 8"  RDE 11 UNIÓN MECÁNICA</v>
          </cell>
          <cell r="C914" t="str">
            <v>ML</v>
          </cell>
          <cell r="D914">
            <v>0</v>
          </cell>
        </row>
        <row r="915">
          <cell r="A915" t="str">
            <v>2.1.9</v>
          </cell>
          <cell r="B915" t="str">
            <v>SUMINISTRO E INSTALACIÓN TUBERÍA  PVC D= 3"  RDE 13.5 UNIÓN MECÁNICA</v>
          </cell>
          <cell r="C915" t="str">
            <v>ML</v>
          </cell>
          <cell r="D915">
            <v>0</v>
          </cell>
        </row>
        <row r="916">
          <cell r="A916" t="str">
            <v>2.1.10</v>
          </cell>
          <cell r="B916" t="str">
            <v>SUMINISTRO E INSTALACIÓN TUBERÍA  PVC D= 4"  RDE 13.5 UNIÓN MECÁNICA</v>
          </cell>
          <cell r="C916" t="str">
            <v>ML</v>
          </cell>
          <cell r="D916">
            <v>0</v>
          </cell>
        </row>
        <row r="917">
          <cell r="A917" t="str">
            <v>2.1.11</v>
          </cell>
          <cell r="B917" t="str">
            <v>SUMINISTRO E INSTALACIÓN TUBERÍA  PVC D= 6"  RDE 13.5 UNIÓN MECÁNICA</v>
          </cell>
          <cell r="C917" t="str">
            <v>ML</v>
          </cell>
          <cell r="D917">
            <v>0</v>
          </cell>
        </row>
        <row r="918">
          <cell r="A918" t="str">
            <v>2.1.12</v>
          </cell>
          <cell r="B918" t="str">
            <v xml:space="preserve"> SUMINISTRO E INSTALACIÓN TUBERÍA  PVC D= 8"  RDE 13.5 UNIÓN MECÁNICA</v>
          </cell>
          <cell r="C918" t="str">
            <v>ML</v>
          </cell>
          <cell r="D918">
            <v>0</v>
          </cell>
        </row>
        <row r="919">
          <cell r="A919" t="str">
            <v>2.1.13</v>
          </cell>
          <cell r="B919" t="str">
            <v xml:space="preserve">  SUMINISTRO E INSTALACIÓN TUBERÍA  PVC D= 2"  RDE 21 UNIÓN MECÁNICA</v>
          </cell>
          <cell r="C919" t="str">
            <v>ML</v>
          </cell>
          <cell r="D919">
            <v>0</v>
          </cell>
        </row>
        <row r="920">
          <cell r="A920" t="str">
            <v>2.1.14</v>
          </cell>
          <cell r="B920" t="str">
            <v>SUMINISTRO E INSTALACIÓN TUBERÍA  PVC D= 12"  RDE 21 UNIÓN MECÁNICA</v>
          </cell>
          <cell r="C920" t="str">
            <v>ML</v>
          </cell>
          <cell r="D920">
            <v>0</v>
          </cell>
        </row>
        <row r="921">
          <cell r="A921" t="str">
            <v>2.1.15</v>
          </cell>
          <cell r="B921" t="str">
            <v>SUMINISTRO E INSTALACIÓN TUBERÍA  PVC D= 16"  RDE 21 UNIÓN MECÁNICA</v>
          </cell>
          <cell r="C921" t="str">
            <v>ML</v>
          </cell>
          <cell r="D921">
            <v>0</v>
          </cell>
        </row>
        <row r="922">
          <cell r="A922" t="str">
            <v>2.1.17</v>
          </cell>
          <cell r="B922" t="str">
            <v xml:space="preserve"> ENTIBADOS EN MADERA TIPO 2 PARA EXCAVACIONES 1 A 7 USOS</v>
          </cell>
          <cell r="C922" t="str">
            <v>M2</v>
          </cell>
          <cell r="D922">
            <v>0</v>
          </cell>
        </row>
        <row r="923">
          <cell r="A923" t="str">
            <v>2.1.20</v>
          </cell>
          <cell r="B923" t="str">
            <v>RELLENO GRAVILLA  COMPACTADO CON PLANCHA VIBRADORA</v>
          </cell>
          <cell r="C923" t="str">
            <v>M3</v>
          </cell>
          <cell r="D923">
            <v>0</v>
          </cell>
        </row>
        <row r="924">
          <cell r="A924" t="str">
            <v>2.1.21</v>
          </cell>
          <cell r="B924" t="str">
            <v>RELLENO ARENA DE PEÑA  COMPACTADO CON PLANCHA VIBRADORA</v>
          </cell>
          <cell r="C924" t="str">
            <v>M3</v>
          </cell>
          <cell r="D924">
            <v>0</v>
          </cell>
        </row>
        <row r="925">
          <cell r="A925" t="str">
            <v>2.1.22</v>
          </cell>
          <cell r="B925" t="str">
            <v>RELLENO ARENA DE RIO  COMPACTADO CON PLANCHA VIBRADORA</v>
          </cell>
          <cell r="C925" t="str">
            <v>M3</v>
          </cell>
          <cell r="D925">
            <v>0</v>
          </cell>
        </row>
        <row r="926">
          <cell r="A926" t="str">
            <v>2.1.23</v>
          </cell>
          <cell r="B926" t="str">
            <v>BOMBEO AGUAS NIVEL FREATICO Y ESCORRENTIA CON MOTOBOMBA D=3"</v>
          </cell>
          <cell r="C926" t="str">
            <v>HR</v>
          </cell>
          <cell r="D926">
            <v>0</v>
          </cell>
        </row>
        <row r="927">
          <cell r="A927" t="str">
            <v>2.1.24</v>
          </cell>
          <cell r="B927" t="str">
            <v>SUMINISTRO E INSTALACIÓN TUBERÍA  PVC BIAXIAL D= 3"  RDE 46 PR 160 PSI</v>
          </cell>
          <cell r="C927" t="str">
            <v>ML</v>
          </cell>
          <cell r="D927">
            <v>0</v>
          </cell>
        </row>
        <row r="928">
          <cell r="A928" t="str">
            <v>2.1.25</v>
          </cell>
          <cell r="B928" t="str">
            <v>SUMINISTRO E INSTALACIÓN TUBERÍA  PVC BIAXIAL D= 4"  RDE 46 PR 160 PSI</v>
          </cell>
          <cell r="C928" t="str">
            <v>ML</v>
          </cell>
          <cell r="D928">
            <v>0</v>
          </cell>
        </row>
        <row r="929">
          <cell r="A929" t="str">
            <v>2.1.26</v>
          </cell>
          <cell r="B929" t="str">
            <v>SUMINISTRO E INSTALACIÓN TUBERÍA  PVC BIAXIAL D= 6"  RDE 46 PR 160 PSI</v>
          </cell>
          <cell r="C929" t="str">
            <v>ML</v>
          </cell>
          <cell r="D929">
            <v>0</v>
          </cell>
        </row>
        <row r="930">
          <cell r="A930" t="str">
            <v>2.1.27</v>
          </cell>
          <cell r="B930" t="str">
            <v>SUMINISTRO E INSTALACIÓN TUBERÍA  PVC PRESIÓN D = ½"  RDE 9</v>
          </cell>
          <cell r="C930" t="str">
            <v>ML</v>
          </cell>
          <cell r="D930">
            <v>0</v>
          </cell>
        </row>
        <row r="931">
          <cell r="A931" t="str">
            <v>2.1.28</v>
          </cell>
          <cell r="B931" t="str">
            <v>SUMINISTRO E INSTALACIÓN TUBERÍA  PVC PRESIÓN  D = 3/4"  RDE 11 E.L.</v>
          </cell>
          <cell r="C931" t="str">
            <v>ML</v>
          </cell>
          <cell r="D931">
            <v>0</v>
          </cell>
        </row>
        <row r="932">
          <cell r="A932" t="str">
            <v>2.1.29</v>
          </cell>
          <cell r="B932" t="str">
            <v>SUMINISTRO E INSTALACIÓN TUBERÍA  PVC PRESIÓN  D = ½"  RDE 13.5  E.L.</v>
          </cell>
          <cell r="C932" t="str">
            <v>ML</v>
          </cell>
          <cell r="D932">
            <v>0</v>
          </cell>
        </row>
        <row r="933">
          <cell r="A933" t="str">
            <v>2.1.30</v>
          </cell>
          <cell r="B933" t="str">
            <v>SUMINISTRO E INSTALACIÓN TUBERÍA  PVC PRESIÓN D = 1"  RDE 13.5 E.L.</v>
          </cell>
          <cell r="C933" t="str">
            <v>ML</v>
          </cell>
          <cell r="D933">
            <v>0</v>
          </cell>
        </row>
        <row r="934">
          <cell r="A934" t="str">
            <v>2.1.31</v>
          </cell>
          <cell r="B934" t="str">
            <v>SUMINISTRO E INSTALACIÓN TUBERÍA  PVC. D = 3/4"  RDE 21  E.L</v>
          </cell>
          <cell r="C934" t="str">
            <v>ML</v>
          </cell>
          <cell r="D934">
            <v>0</v>
          </cell>
        </row>
        <row r="935">
          <cell r="A935" t="str">
            <v>2.1.32</v>
          </cell>
          <cell r="B935" t="str">
            <v>SUMINISTRO E INSTALACIÓN TUBERÍA  PVC. D =  1"  RDE 21  E.L.</v>
          </cell>
          <cell r="C935" t="str">
            <v>ML</v>
          </cell>
          <cell r="D935">
            <v>0</v>
          </cell>
        </row>
        <row r="936">
          <cell r="A936" t="str">
            <v>2.1.32B</v>
          </cell>
          <cell r="B936" t="str">
            <v>INSTALACION TUBERÍA  PVC. D = 1"  RDE 21  E.L.</v>
          </cell>
          <cell r="C936" t="str">
            <v>ML</v>
          </cell>
          <cell r="D936">
            <v>0</v>
          </cell>
        </row>
        <row r="937">
          <cell r="A937" t="str">
            <v>2.1.36</v>
          </cell>
          <cell r="B937" t="str">
            <v>SUMINISTRO E INSTALACIÓN TUBERÍA  PVC.  D = 2½"  RDE 21 UNIÓN MECANICA</v>
          </cell>
          <cell r="C937" t="str">
            <v>ML</v>
          </cell>
          <cell r="D937">
            <v>0</v>
          </cell>
        </row>
        <row r="938">
          <cell r="A938" t="str">
            <v>2.1.34</v>
          </cell>
          <cell r="B938" t="str">
            <v>SUMINISTRO E INSTALACIÓN TUBERÍA  PVC. D = 1 1/4"  RDE 21  E</v>
          </cell>
          <cell r="C938" t="str">
            <v>ML</v>
          </cell>
          <cell r="D938">
            <v>0</v>
          </cell>
        </row>
        <row r="939">
          <cell r="A939" t="str">
            <v>2.1.37</v>
          </cell>
          <cell r="B939" t="str">
            <v>SUMINISTRO E INSTALACIÓN TUBERÍA  PVC. D =  3"  RDE 21 UNIÓN MECANICA</v>
          </cell>
          <cell r="C939" t="str">
            <v>ML</v>
          </cell>
          <cell r="D939">
            <v>0</v>
          </cell>
        </row>
        <row r="940">
          <cell r="A940" t="str">
            <v>2.1.39</v>
          </cell>
          <cell r="B940" t="str">
            <v>SUMINISTRO E INSTALACIÓN TUBERÍA  PVC. D = 6"  RDE 21 UNIÓN MECANICA</v>
          </cell>
          <cell r="C940" t="str">
            <v>ML</v>
          </cell>
          <cell r="D940">
            <v>0</v>
          </cell>
        </row>
        <row r="941">
          <cell r="A941" t="str">
            <v>2.1.40</v>
          </cell>
          <cell r="B941" t="str">
            <v>SUMINISTRO E INSTALACIÓN TUBERÍA  PVC. D = 8"  RDE 21 UNIÓN MECANICA</v>
          </cell>
          <cell r="C941" t="str">
            <v>ML</v>
          </cell>
          <cell r="D941">
            <v>0</v>
          </cell>
        </row>
        <row r="942">
          <cell r="A942" t="str">
            <v>2.1.41</v>
          </cell>
          <cell r="B942" t="str">
            <v>SUMINISTRO E INSTALACIÓN TUBERÍA  PVC. D = 10"  RDE 21 UNIÓN MECANICA</v>
          </cell>
          <cell r="C942" t="str">
            <v>ML</v>
          </cell>
          <cell r="D942">
            <v>0</v>
          </cell>
        </row>
        <row r="943">
          <cell r="A943" t="str">
            <v>2.1.42</v>
          </cell>
          <cell r="B943" t="str">
            <v>SUMINISTRO E INSTALACIÓN TUBERÍA  PVC. D = 2"  RDE 26 UNIÓN MECANICA</v>
          </cell>
          <cell r="C943" t="str">
            <v>ML</v>
          </cell>
          <cell r="D943">
            <v>0</v>
          </cell>
        </row>
        <row r="944">
          <cell r="A944" t="str">
            <v>2.1.43</v>
          </cell>
          <cell r="B944" t="str">
            <v>SUMINISTRO E INSTALACIÓN TUBERÍA  PVC. D = 2½"  RDE 26 UNIÓN MECANICA</v>
          </cell>
          <cell r="C944" t="str">
            <v>ML</v>
          </cell>
          <cell r="D944">
            <v>0</v>
          </cell>
        </row>
        <row r="945">
          <cell r="A945" t="str">
            <v>2.1.44</v>
          </cell>
          <cell r="B945" t="str">
            <v>SUMINISTRO E INSTALACIÓN TUBERÍA  PVC.  D = 3"  RDE 26 UNIÓN MECANICA</v>
          </cell>
          <cell r="C945" t="str">
            <v>ML</v>
          </cell>
          <cell r="D945">
            <v>0</v>
          </cell>
        </row>
        <row r="946">
          <cell r="A946" t="str">
            <v>2.1.45</v>
          </cell>
          <cell r="B946" t="str">
            <v>SUMINISTRO E INSTALACIÓN TUBERÍA  PVC. D = 4"  RDE 26 UNIÓN MECANICA</v>
          </cell>
          <cell r="C946" t="str">
            <v>ML</v>
          </cell>
          <cell r="D946">
            <v>0</v>
          </cell>
        </row>
        <row r="947">
          <cell r="A947" t="str">
            <v>2.1.46</v>
          </cell>
          <cell r="B947" t="str">
            <v>SUMINISTRO E INSTALACIÓN TUBERÍA  PVC. D = 6"  RDE 26 UNIÓN MECANICA</v>
          </cell>
          <cell r="C947" t="str">
            <v>ML</v>
          </cell>
          <cell r="D947">
            <v>0</v>
          </cell>
        </row>
        <row r="948">
          <cell r="A948" t="str">
            <v>2.1.47</v>
          </cell>
          <cell r="B948" t="str">
            <v>SUMINISTRO E INSTALACIÓN TUBERÍA  PVC. D = 8"  RDE 26 UNIÓN MECANICA</v>
          </cell>
          <cell r="C948" t="str">
            <v>ML</v>
          </cell>
          <cell r="D948">
            <v>0</v>
          </cell>
        </row>
        <row r="949">
          <cell r="A949" t="str">
            <v>2.1.48</v>
          </cell>
          <cell r="B949" t="str">
            <v>SUMINISTRO E INSTALACIÓN TUBERÍA  PVC. D = 10"  RDE 26 UNIÓN MECANICA</v>
          </cell>
          <cell r="C949" t="str">
            <v>ML</v>
          </cell>
          <cell r="D949">
            <v>0</v>
          </cell>
        </row>
        <row r="950">
          <cell r="A950" t="str">
            <v>2.1.49</v>
          </cell>
          <cell r="B950" t="str">
            <v>SUMINISTRO E INSTALACIÓN TUBERÍA  PVC. D = 3"  RDE 32.5 UNIÓN MECANICA</v>
          </cell>
          <cell r="C950" t="str">
            <v>ML</v>
          </cell>
          <cell r="D950">
            <v>0</v>
          </cell>
        </row>
        <row r="951">
          <cell r="A951" t="str">
            <v>2.1.50</v>
          </cell>
          <cell r="B951" t="str">
            <v>SUMINISTRO E INSTALACIÓN TUBERÍA  PVC. D = 4"  RDE 32.5 UNIÓN MECANICA</v>
          </cell>
          <cell r="C951" t="str">
            <v>ML</v>
          </cell>
          <cell r="D951">
            <v>0</v>
          </cell>
        </row>
        <row r="952">
          <cell r="A952" t="str">
            <v>2.1.52</v>
          </cell>
          <cell r="B952" t="str">
            <v>SUMINISTRO E INSTALACIÓN TUBERÍA  PVC. D = 8"  RDE 32.5 UNIÓN MECANICA</v>
          </cell>
          <cell r="C952" t="str">
            <v>ML</v>
          </cell>
          <cell r="D952">
            <v>0</v>
          </cell>
        </row>
        <row r="953">
          <cell r="A953" t="str">
            <v>2.2.1</v>
          </cell>
          <cell r="B953" t="str">
            <v>SUMINISTRO E INSTALACIÓN TUBERÍA PN 10 DIAMETRO 63 mm</v>
          </cell>
          <cell r="C953" t="str">
            <v>ML</v>
          </cell>
          <cell r="D953">
            <v>0</v>
          </cell>
        </row>
        <row r="954">
          <cell r="A954" t="str">
            <v>2.2.2</v>
          </cell>
          <cell r="B954" t="str">
            <v>SUMINISTRO E INSTALACIÓN TUBERÍA PN 10 DIAMETRO 90 mm</v>
          </cell>
          <cell r="C954" t="str">
            <v>ML</v>
          </cell>
          <cell r="D954">
            <v>0</v>
          </cell>
        </row>
        <row r="955">
          <cell r="A955" t="str">
            <v>2.2.3</v>
          </cell>
          <cell r="B955" t="str">
            <v>SUMINISTRO E INSTALACIÓN TUBERÍA PN 10 DIAMETRO 110 mm</v>
          </cell>
          <cell r="C955" t="str">
            <v>ML</v>
          </cell>
          <cell r="D955">
            <v>0</v>
          </cell>
        </row>
        <row r="956">
          <cell r="A956" t="str">
            <v>2.2.4</v>
          </cell>
          <cell r="B956" t="str">
            <v>SUMINISTRO E INSTALACIÓN TUBERÍA PN 10 DIAMETRO 160 mm</v>
          </cell>
          <cell r="C956" t="str">
            <v>ML</v>
          </cell>
          <cell r="D956">
            <v>0</v>
          </cell>
        </row>
        <row r="957">
          <cell r="A957" t="str">
            <v>2.2.5</v>
          </cell>
          <cell r="B957" t="str">
            <v>SUMINISTRO E INSTALACIÓN TUBERÍA PN 10 DIAMETRO 200 mm</v>
          </cell>
          <cell r="C957" t="str">
            <v>ML</v>
          </cell>
          <cell r="D957">
            <v>0</v>
          </cell>
        </row>
        <row r="958">
          <cell r="A958" t="str">
            <v>2.2.6</v>
          </cell>
          <cell r="B958" t="str">
            <v>SUMINISTRO E INSTALACIÓN TUBERÍA PN 16 DIAMETRO 63 mm</v>
          </cell>
          <cell r="C958" t="str">
            <v>ML</v>
          </cell>
          <cell r="D958">
            <v>0</v>
          </cell>
        </row>
        <row r="959">
          <cell r="A959" t="str">
            <v>2.2.7</v>
          </cell>
          <cell r="B959" t="str">
            <v>SUMINISTRO E INSTALACIÓN TUBERÍA PN 16 DIAMETRO 90 mm</v>
          </cell>
          <cell r="C959" t="str">
            <v>ML</v>
          </cell>
          <cell r="D959">
            <v>0</v>
          </cell>
        </row>
        <row r="960">
          <cell r="A960" t="str">
            <v>2.2.8</v>
          </cell>
          <cell r="B960" t="str">
            <v>SUMINISTRO E INSTALACIÓN TUBERÍA PN 16 DIAMETRO 110 mm</v>
          </cell>
          <cell r="C960" t="str">
            <v>ML</v>
          </cell>
          <cell r="D960">
            <v>0</v>
          </cell>
        </row>
        <row r="961">
          <cell r="A961" t="str">
            <v>2.2.9</v>
          </cell>
          <cell r="B961" t="str">
            <v>SUMINISTRO E INSTALACIÓN TUBERÍA PN 16 DIAMETRO 160 mm</v>
          </cell>
          <cell r="C961" t="str">
            <v>ML</v>
          </cell>
          <cell r="D961">
            <v>0</v>
          </cell>
        </row>
        <row r="962">
          <cell r="A962" t="str">
            <v>2.2.10</v>
          </cell>
          <cell r="B962" t="str">
            <v>SUMINISTRO E INSTALACIÓN TUBERÍA PN 16 DIAMETRO 200 mm</v>
          </cell>
          <cell r="C962" t="str">
            <v>ML</v>
          </cell>
          <cell r="D962">
            <v>0</v>
          </cell>
        </row>
        <row r="963">
          <cell r="A963" t="str">
            <v>2.3.1</v>
          </cell>
          <cell r="B963" t="str">
            <v>SUMINISTRO E INSTALACIÓN TUBERÍA  H.G.  D = 6"</v>
          </cell>
          <cell r="C963" t="str">
            <v>ML</v>
          </cell>
          <cell r="D963">
            <v>0</v>
          </cell>
        </row>
        <row r="964">
          <cell r="A964" t="str">
            <v>2.3.2</v>
          </cell>
          <cell r="B964" t="str">
            <v>SUMINISTRO E INSTALACIÓN TUBERÍA  H.G.  D = 1½"</v>
          </cell>
          <cell r="C964" t="str">
            <v>ML</v>
          </cell>
          <cell r="D964">
            <v>0</v>
          </cell>
        </row>
        <row r="965">
          <cell r="A965" t="str">
            <v>2.3.3</v>
          </cell>
          <cell r="B965" t="str">
            <v>SUMINISTRO E INSTALACIÓN TUBERÍA  H.G.  D = 2"</v>
          </cell>
          <cell r="C965" t="str">
            <v>ML</v>
          </cell>
          <cell r="D965">
            <v>0</v>
          </cell>
        </row>
        <row r="966">
          <cell r="A966" t="str">
            <v>2.3.4</v>
          </cell>
          <cell r="B966" t="str">
            <v>SUMINISTRO E INSTALACIÓN TUBERÍA  H.G.  D = 2½"</v>
          </cell>
          <cell r="C966" t="str">
            <v>ML</v>
          </cell>
          <cell r="D966">
            <v>0</v>
          </cell>
        </row>
        <row r="967">
          <cell r="A967" t="str">
            <v>2.3.5</v>
          </cell>
          <cell r="B967" t="str">
            <v>SUMINISTRO E INSTALACIÓN TUBERÍA  H.G.  D = 3"</v>
          </cell>
          <cell r="C967" t="str">
            <v>ML</v>
          </cell>
          <cell r="D967">
            <v>0</v>
          </cell>
        </row>
        <row r="968">
          <cell r="A968" t="str">
            <v>2.3.6</v>
          </cell>
          <cell r="B968" t="str">
            <v>SUMINISTRO E INSTALACIÓN TUBERÍA  H.G.  D = 4"</v>
          </cell>
          <cell r="C968" t="str">
            <v>ML</v>
          </cell>
          <cell r="D968">
            <v>0</v>
          </cell>
        </row>
        <row r="969">
          <cell r="A969" t="str">
            <v>2.4.1</v>
          </cell>
          <cell r="B969" t="str">
            <v>CODO PVC DE 90° PRESIÓN SOLDAR DIÁMETRO 1/2"</v>
          </cell>
          <cell r="C969" t="str">
            <v>UN</v>
          </cell>
          <cell r="D969">
            <v>0</v>
          </cell>
        </row>
        <row r="970">
          <cell r="A970" t="str">
            <v>2.4.2</v>
          </cell>
          <cell r="B970" t="str">
            <v>CODO PVC DE 90° PRESIÓN SOLDAR DIÁMETRO 3/4"</v>
          </cell>
          <cell r="C970" t="str">
            <v>UN</v>
          </cell>
          <cell r="D970">
            <v>0</v>
          </cell>
        </row>
        <row r="971">
          <cell r="A971" t="str">
            <v>2.4.3</v>
          </cell>
          <cell r="B971" t="str">
            <v>CODO PVC DE 90° PRESIÓN SOLDAR DIÁMETRO 1"</v>
          </cell>
          <cell r="C971" t="str">
            <v>UN</v>
          </cell>
          <cell r="D971">
            <v>0</v>
          </cell>
        </row>
        <row r="972">
          <cell r="A972" t="str">
            <v>2.4.4</v>
          </cell>
          <cell r="B972" t="str">
            <v>CODO PVC DE 90° PRESIÓN SOLDAR DIÁMETRO 1 1/4"</v>
          </cell>
          <cell r="C972" t="str">
            <v>UN</v>
          </cell>
          <cell r="D972">
            <v>0</v>
          </cell>
        </row>
        <row r="973">
          <cell r="A973" t="str">
            <v>2.4.5</v>
          </cell>
          <cell r="B973" t="str">
            <v>CODO PVC DE 90° PRESIÓN SOLDAR DIÁMETRO 1 1/2"</v>
          </cell>
          <cell r="C973" t="str">
            <v>UN</v>
          </cell>
          <cell r="D973">
            <v>0</v>
          </cell>
        </row>
        <row r="974">
          <cell r="A974" t="str">
            <v>2.4.6</v>
          </cell>
          <cell r="B974" t="str">
            <v>CODO PVC DE 45° PRESIÓN SOLDAR DIÁMETRO 1/2"</v>
          </cell>
          <cell r="C974" t="str">
            <v>UN</v>
          </cell>
          <cell r="D974">
            <v>0</v>
          </cell>
        </row>
        <row r="975">
          <cell r="A975" t="str">
            <v>2.4.7</v>
          </cell>
          <cell r="B975" t="str">
            <v>CODO PVC DE 45° PRESIÓN SOLDAR DIÁMETRO 3/4"</v>
          </cell>
          <cell r="C975" t="str">
            <v>UN</v>
          </cell>
          <cell r="D975">
            <v>0</v>
          </cell>
        </row>
        <row r="976">
          <cell r="A976" t="str">
            <v>2.4.8</v>
          </cell>
          <cell r="B976" t="str">
            <v>CODO PVC DE 45° PRESIÓN SOLDAR DIÁMETRO 1"</v>
          </cell>
          <cell r="C976" t="str">
            <v>UN</v>
          </cell>
          <cell r="D976">
            <v>0</v>
          </cell>
        </row>
        <row r="977">
          <cell r="A977" t="str">
            <v>2.4.9</v>
          </cell>
          <cell r="B977" t="str">
            <v>CODO PVC DE 45° PRESIÓN SOLDAR DIÁMETRO 1 1/4"</v>
          </cell>
          <cell r="C977" t="str">
            <v>UN</v>
          </cell>
          <cell r="D977">
            <v>0</v>
          </cell>
        </row>
        <row r="978">
          <cell r="A978" t="str">
            <v>2.4.10</v>
          </cell>
          <cell r="B978" t="str">
            <v>CODO PVC DE 45° PRESIÓN SOLDAR DIÁMETRO 1 1/2"</v>
          </cell>
          <cell r="C978" t="str">
            <v>UN</v>
          </cell>
          <cell r="D978">
            <v>0</v>
          </cell>
        </row>
        <row r="979">
          <cell r="A979" t="str">
            <v>2.4.11</v>
          </cell>
          <cell r="B979" t="str">
            <v>CODO PVC GRAN RADIO 90° RDE 21   D =   2"</v>
          </cell>
          <cell r="C979" t="str">
            <v>UN</v>
          </cell>
          <cell r="D979">
            <v>0</v>
          </cell>
        </row>
        <row r="980">
          <cell r="A980" t="str">
            <v>2.4.12</v>
          </cell>
          <cell r="B980" t="str">
            <v>CODO PVC GRAN RADIO 90° RDE 21   D =   2 1/2"</v>
          </cell>
          <cell r="C980" t="str">
            <v>UN</v>
          </cell>
          <cell r="D980">
            <v>0</v>
          </cell>
        </row>
        <row r="981">
          <cell r="A981" t="str">
            <v>2.4.13</v>
          </cell>
          <cell r="B981" t="str">
            <v>CODO PVC GRAN RADIO 90° RDE 21   D =   3"</v>
          </cell>
          <cell r="C981" t="str">
            <v>UN</v>
          </cell>
          <cell r="D981">
            <v>0</v>
          </cell>
        </row>
        <row r="982">
          <cell r="A982" t="str">
            <v>2.4.16</v>
          </cell>
          <cell r="B982" t="str">
            <v>CODO PVC GRAN RADIO 90° RDE 21   D =   8"</v>
          </cell>
          <cell r="C982" t="str">
            <v>UN</v>
          </cell>
          <cell r="D982">
            <v>0</v>
          </cell>
        </row>
        <row r="983">
          <cell r="A983" t="str">
            <v>2.4.17</v>
          </cell>
          <cell r="B983" t="str">
            <v>CODO PVC GRAN RADIO 90° RDE 21   D =   10"</v>
          </cell>
          <cell r="C983" t="str">
            <v>UN</v>
          </cell>
          <cell r="D983">
            <v>0</v>
          </cell>
        </row>
        <row r="984">
          <cell r="A984" t="str">
            <v>2.4.18</v>
          </cell>
          <cell r="B984" t="str">
            <v>CODO PVC GRAN RADIO 90° RDE 21   D =   12"</v>
          </cell>
          <cell r="C984" t="str">
            <v>UN</v>
          </cell>
          <cell r="D984">
            <v>0</v>
          </cell>
        </row>
        <row r="985">
          <cell r="A985" t="str">
            <v>2.4.19</v>
          </cell>
          <cell r="B985" t="str">
            <v>CODO PVC GRAN RADIO 45° RDE 21   D =   2"</v>
          </cell>
          <cell r="C985" t="str">
            <v>UN</v>
          </cell>
          <cell r="D985">
            <v>0</v>
          </cell>
        </row>
        <row r="986">
          <cell r="A986" t="str">
            <v>2.4.20</v>
          </cell>
          <cell r="B986" t="str">
            <v>CODO PVC GRAN RADIO 45° RDE 21   D =   2 1/2"</v>
          </cell>
          <cell r="C986" t="str">
            <v>UN</v>
          </cell>
          <cell r="D986">
            <v>0</v>
          </cell>
        </row>
        <row r="987">
          <cell r="A987" t="str">
            <v>2.4.21</v>
          </cell>
          <cell r="B987" t="str">
            <v>CODO PVC GRAN RADIO 45° RDE 21   D =   3"</v>
          </cell>
          <cell r="C987" t="str">
            <v>UN</v>
          </cell>
          <cell r="D987">
            <v>0</v>
          </cell>
        </row>
        <row r="988">
          <cell r="A988" t="str">
            <v>2.4.22</v>
          </cell>
          <cell r="B988" t="str">
            <v>CODO PVC GRAN RADIO 45° RDE 21   D =   4"</v>
          </cell>
          <cell r="C988" t="str">
            <v>UN</v>
          </cell>
          <cell r="D988">
            <v>0</v>
          </cell>
        </row>
        <row r="989">
          <cell r="A989" t="str">
            <v>2.4.23</v>
          </cell>
          <cell r="B989" t="str">
            <v>CODO PVC GRAN RADIO 45° RDE 21   D =   6"</v>
          </cell>
          <cell r="C989" t="str">
            <v>UN</v>
          </cell>
          <cell r="D989">
            <v>0</v>
          </cell>
        </row>
        <row r="990">
          <cell r="A990" t="str">
            <v>2.4.24</v>
          </cell>
          <cell r="B990" t="str">
            <v>CODO PVC GRAN RADIO 45° RDE 21   D =   8"</v>
          </cell>
          <cell r="C990" t="str">
            <v>UN</v>
          </cell>
          <cell r="D990">
            <v>0</v>
          </cell>
        </row>
        <row r="991">
          <cell r="A991" t="str">
            <v>2.4.25</v>
          </cell>
          <cell r="B991" t="str">
            <v>CODO PVC GRAN RADIO 45° RDE 21   D =   10"</v>
          </cell>
          <cell r="C991" t="str">
            <v>UN</v>
          </cell>
          <cell r="D991">
            <v>0</v>
          </cell>
        </row>
        <row r="992">
          <cell r="A992" t="str">
            <v>2.4.26</v>
          </cell>
          <cell r="B992" t="str">
            <v>CODO PVC GRAN RADIO 45° RDE 21   D =   12"</v>
          </cell>
          <cell r="C992" t="str">
            <v>UN</v>
          </cell>
          <cell r="D992">
            <v>0</v>
          </cell>
        </row>
        <row r="993">
          <cell r="A993" t="str">
            <v>2.4.27</v>
          </cell>
          <cell r="B993" t="str">
            <v>CODO PVC GRAN RADIO 22 1/2° RDE 21   D =   2"</v>
          </cell>
          <cell r="C993" t="str">
            <v>UN</v>
          </cell>
          <cell r="D993">
            <v>0</v>
          </cell>
        </row>
        <row r="994">
          <cell r="A994" t="str">
            <v>2.4.28</v>
          </cell>
          <cell r="B994" t="str">
            <v>CODO PVC GRAN RADIO 22 1/2° RDE 21   D =   3"</v>
          </cell>
          <cell r="C994" t="str">
            <v>UN</v>
          </cell>
          <cell r="D994">
            <v>0</v>
          </cell>
        </row>
        <row r="995">
          <cell r="A995" t="str">
            <v>2.4.29</v>
          </cell>
          <cell r="B995" t="str">
            <v>CODO PVC GRAN RADIO 22 1/2° RDE 21   D =   4"</v>
          </cell>
          <cell r="C995" t="str">
            <v>UN</v>
          </cell>
          <cell r="D995">
            <v>0</v>
          </cell>
        </row>
        <row r="996">
          <cell r="A996" t="str">
            <v>2.4.30</v>
          </cell>
          <cell r="B996" t="str">
            <v>CODO PVC GRAN RADIO 22 1/2° RDE 21   D =   6"</v>
          </cell>
          <cell r="C996" t="str">
            <v>UN</v>
          </cell>
          <cell r="D996">
            <v>0</v>
          </cell>
        </row>
        <row r="997">
          <cell r="A997" t="str">
            <v>2.4.31</v>
          </cell>
          <cell r="B997" t="str">
            <v>CODO PVC GRAN RADIO 22 1/2° RDE 21   D =   8"</v>
          </cell>
          <cell r="C997" t="str">
            <v>UN</v>
          </cell>
          <cell r="D997">
            <v>0</v>
          </cell>
        </row>
        <row r="998">
          <cell r="A998" t="str">
            <v>2.4.32</v>
          </cell>
          <cell r="B998" t="str">
            <v>CODO PVC GRAN RADIO 22 1/2° RDE 21   D =   10"</v>
          </cell>
          <cell r="C998" t="str">
            <v>UN</v>
          </cell>
          <cell r="D998">
            <v>0</v>
          </cell>
        </row>
        <row r="999">
          <cell r="A999" t="str">
            <v>2.4.33</v>
          </cell>
          <cell r="B999" t="str">
            <v>CODO PVC GRAN RADIO 22 1/2° RDE 21   D =   12"</v>
          </cell>
          <cell r="C999" t="str">
            <v>UN</v>
          </cell>
          <cell r="D999">
            <v>0</v>
          </cell>
        </row>
        <row r="1000">
          <cell r="A1000" t="str">
            <v>2.4.34</v>
          </cell>
          <cell r="B1000" t="str">
            <v>CODO PVC GRAN RADIO 22 1/2° RDE 21   D =   2 1/2"</v>
          </cell>
          <cell r="C1000" t="str">
            <v>UN</v>
          </cell>
          <cell r="D1000">
            <v>0</v>
          </cell>
        </row>
        <row r="1001">
          <cell r="A1001" t="str">
            <v>2.4.35</v>
          </cell>
          <cell r="B1001" t="str">
            <v>CODO PVC GRAN RADIO 11 1/4° RDE 21   D =   2"</v>
          </cell>
          <cell r="C1001" t="str">
            <v>UN</v>
          </cell>
          <cell r="D1001">
            <v>0</v>
          </cell>
        </row>
        <row r="1002">
          <cell r="A1002" t="str">
            <v>2.4.36</v>
          </cell>
          <cell r="B1002" t="str">
            <v>CODO PVC GRAN RADIO 11 1/4° RDE 21   D =   2  1/2"</v>
          </cell>
          <cell r="C1002" t="str">
            <v>UN</v>
          </cell>
          <cell r="D1002">
            <v>0</v>
          </cell>
        </row>
        <row r="1003">
          <cell r="A1003" t="str">
            <v>2.4.37</v>
          </cell>
          <cell r="B1003" t="str">
            <v>CODO PVC GRAN RADIO 11 1/4° RDE 21   D =   3"</v>
          </cell>
          <cell r="C1003" t="str">
            <v>UN</v>
          </cell>
          <cell r="D1003">
            <v>0</v>
          </cell>
        </row>
        <row r="1004">
          <cell r="A1004" t="str">
            <v>2.4.38</v>
          </cell>
          <cell r="B1004" t="str">
            <v>CODO PVC GRAN RADIO 11 1/4° RDE 21   D =   4"</v>
          </cell>
          <cell r="C1004" t="str">
            <v>UN</v>
          </cell>
          <cell r="D1004">
            <v>0</v>
          </cell>
        </row>
        <row r="1005">
          <cell r="A1005" t="str">
            <v>2.4.39</v>
          </cell>
          <cell r="B1005" t="str">
            <v>CODO PVC GRAN RADIO 11 1/4° RDE 21   D =   6"</v>
          </cell>
          <cell r="C1005" t="str">
            <v>UN</v>
          </cell>
          <cell r="D1005">
            <v>0</v>
          </cell>
        </row>
        <row r="1006">
          <cell r="A1006" t="str">
            <v>2.4.40</v>
          </cell>
          <cell r="B1006" t="str">
            <v>CODO PVC GRAN RADIO 11 1/4° RDE 21   D =   8"</v>
          </cell>
          <cell r="C1006" t="str">
            <v>UN</v>
          </cell>
          <cell r="D1006">
            <v>0</v>
          </cell>
        </row>
        <row r="1007">
          <cell r="A1007" t="str">
            <v>2.4.41</v>
          </cell>
          <cell r="B1007" t="str">
            <v>CODO PVC GRAN RADIO 11 1/4° RDE 21   D =   10"</v>
          </cell>
          <cell r="C1007" t="str">
            <v>UN</v>
          </cell>
          <cell r="D1007">
            <v>0</v>
          </cell>
        </row>
        <row r="1008">
          <cell r="A1008" t="str">
            <v>2.4.42</v>
          </cell>
          <cell r="B1008" t="str">
            <v>CODO PVC GRAN RADIO 11 1/4° RDE 21   D =   12"</v>
          </cell>
          <cell r="C1008" t="str">
            <v>UN</v>
          </cell>
          <cell r="D1008">
            <v>0</v>
          </cell>
        </row>
        <row r="1009">
          <cell r="A1009" t="str">
            <v>2.4.43</v>
          </cell>
          <cell r="B1009" t="str">
            <v>CODO PVC GRAN RADIO 6°   D =   8"</v>
          </cell>
          <cell r="C1009" t="str">
            <v>UN</v>
          </cell>
          <cell r="D1009">
            <v>0</v>
          </cell>
        </row>
        <row r="1010">
          <cell r="A1010" t="str">
            <v>2.4.44</v>
          </cell>
          <cell r="B1010" t="str">
            <v>CODO PVC GRAN RADIO 6°   D =   10"</v>
          </cell>
          <cell r="C1010" t="str">
            <v>UN</v>
          </cell>
          <cell r="D1010">
            <v>0</v>
          </cell>
        </row>
        <row r="1011">
          <cell r="A1011" t="str">
            <v>2.4.45</v>
          </cell>
          <cell r="B1011" t="str">
            <v>CODO PVC GRAN RADIO 6°   D =   12"</v>
          </cell>
          <cell r="C1011" t="str">
            <v>UN</v>
          </cell>
          <cell r="D1011">
            <v>0</v>
          </cell>
        </row>
        <row r="1012">
          <cell r="A1012" t="str">
            <v>2.4.46</v>
          </cell>
          <cell r="B1012" t="str">
            <v>CODO PVC RADIO CORTO 90°   D =   1 1/2"</v>
          </cell>
          <cell r="C1012" t="str">
            <v>UN</v>
          </cell>
          <cell r="D1012">
            <v>0</v>
          </cell>
        </row>
        <row r="1013">
          <cell r="A1013" t="str">
            <v>2.4.47</v>
          </cell>
          <cell r="B1013" t="str">
            <v>CODO PVC RADIO CORTO 90°   D =   2"</v>
          </cell>
          <cell r="C1013" t="str">
            <v>UN</v>
          </cell>
          <cell r="D1013">
            <v>0</v>
          </cell>
        </row>
        <row r="1014">
          <cell r="A1014" t="str">
            <v>2.4.48</v>
          </cell>
          <cell r="B1014" t="str">
            <v>CODO PVC RADIO CORTO 90°   D =   2  1/2"</v>
          </cell>
          <cell r="C1014" t="str">
            <v>UN</v>
          </cell>
          <cell r="D1014">
            <v>0</v>
          </cell>
        </row>
        <row r="1015">
          <cell r="A1015" t="str">
            <v>2.4.49</v>
          </cell>
          <cell r="B1015" t="str">
            <v>CODO PVC RADIO CORTO 90°   D =   4"</v>
          </cell>
          <cell r="C1015" t="str">
            <v>UN</v>
          </cell>
          <cell r="D1015">
            <v>0</v>
          </cell>
        </row>
        <row r="1016">
          <cell r="A1016" t="str">
            <v>2.4.50</v>
          </cell>
          <cell r="B1016" t="str">
            <v>CODO PVC RADIO CORTO 90°   D =   6"</v>
          </cell>
          <cell r="C1016" t="str">
            <v>UN</v>
          </cell>
          <cell r="D1016">
            <v>0</v>
          </cell>
        </row>
        <row r="1017">
          <cell r="A1017" t="str">
            <v>2.4.51</v>
          </cell>
          <cell r="B1017" t="str">
            <v xml:space="preserve"> CODO PVC RADIO CORTO 90°   D =   8"</v>
          </cell>
          <cell r="C1017" t="str">
            <v>UN</v>
          </cell>
          <cell r="D1017">
            <v>0</v>
          </cell>
        </row>
        <row r="1018">
          <cell r="A1018" t="str">
            <v>2.4.52</v>
          </cell>
          <cell r="B1018" t="str">
            <v>CODO PVC RADIO CORTO 45°   D =   2"</v>
          </cell>
          <cell r="C1018" t="str">
            <v>UN</v>
          </cell>
          <cell r="D1018">
            <v>0</v>
          </cell>
        </row>
        <row r="1019">
          <cell r="A1019" t="str">
            <v>2.4.53</v>
          </cell>
          <cell r="B1019" t="str">
            <v>CODO PVC RADIO CORTO 45°   D =   2 1/2"</v>
          </cell>
          <cell r="C1019" t="str">
            <v>UN</v>
          </cell>
          <cell r="D1019">
            <v>0</v>
          </cell>
        </row>
        <row r="1020">
          <cell r="A1020" t="str">
            <v>2.4.54</v>
          </cell>
          <cell r="B1020" t="str">
            <v>CODO PVC RADIO CORTO 45°   D =   3"</v>
          </cell>
          <cell r="C1020" t="str">
            <v>UN</v>
          </cell>
          <cell r="D1020">
            <v>0</v>
          </cell>
        </row>
        <row r="1021">
          <cell r="A1021" t="str">
            <v>2.4.55</v>
          </cell>
          <cell r="B1021" t="str">
            <v>CODO PVC RADIO CORTO 45°   D =   4"</v>
          </cell>
          <cell r="C1021" t="str">
            <v>UN</v>
          </cell>
          <cell r="D1021">
            <v>0</v>
          </cell>
        </row>
        <row r="1022">
          <cell r="A1022" t="str">
            <v>2.4.56</v>
          </cell>
          <cell r="B1022" t="str">
            <v>CODO PVC RADIO CORTO 45°   D =   6"</v>
          </cell>
          <cell r="C1022" t="str">
            <v>UN</v>
          </cell>
          <cell r="D1022">
            <v>0</v>
          </cell>
        </row>
        <row r="1023">
          <cell r="A1023" t="str">
            <v>2.4.57</v>
          </cell>
          <cell r="B1023" t="str">
            <v>CODO PVC RADIO CORTO 45°   D =   8"</v>
          </cell>
          <cell r="C1023" t="str">
            <v>UN</v>
          </cell>
          <cell r="D1023">
            <v>0</v>
          </cell>
        </row>
        <row r="1024">
          <cell r="A1024" t="str">
            <v>2.4.58</v>
          </cell>
          <cell r="B1024" t="str">
            <v>COLLAR PVC DE DERIVACIÓN DE 2"*1/2"</v>
          </cell>
          <cell r="C1024" t="str">
            <v>UN</v>
          </cell>
          <cell r="D1024">
            <v>0</v>
          </cell>
        </row>
        <row r="1025">
          <cell r="A1025" t="str">
            <v>2.4.59</v>
          </cell>
          <cell r="B1025" t="str">
            <v>COLLAR PVC DE DERIVACIÓN DE 2"*3/4"</v>
          </cell>
          <cell r="C1025" t="str">
            <v>UN</v>
          </cell>
          <cell r="D1025">
            <v>0</v>
          </cell>
        </row>
        <row r="1026">
          <cell r="A1026" t="str">
            <v>2.4.60</v>
          </cell>
          <cell r="B1026" t="str">
            <v>COLLAR PVC DE DERIVACIÓN DE 2 1/2"*1/2"</v>
          </cell>
          <cell r="C1026" t="str">
            <v>UN</v>
          </cell>
          <cell r="D1026">
            <v>0</v>
          </cell>
        </row>
        <row r="1027">
          <cell r="A1027" t="str">
            <v>2.4.61</v>
          </cell>
          <cell r="B1027" t="str">
            <v>COLLAR PVC DE DERIVACIÓN DE 2 1/2"*3/4"</v>
          </cell>
          <cell r="C1027" t="str">
            <v>UN</v>
          </cell>
          <cell r="D1027">
            <v>0</v>
          </cell>
        </row>
        <row r="1028">
          <cell r="A1028" t="str">
            <v>2.4.62</v>
          </cell>
          <cell r="B1028" t="str">
            <v>COLLAR PVC DE DERIVACIÓN DE 3"*1/2"</v>
          </cell>
          <cell r="C1028" t="str">
            <v>UN</v>
          </cell>
          <cell r="D1028">
            <v>0</v>
          </cell>
        </row>
        <row r="1029">
          <cell r="A1029" t="str">
            <v>2.4.63</v>
          </cell>
          <cell r="B1029" t="str">
            <v>COLLAR PVC DE DERIVACIÓN DE 3"*3/4"</v>
          </cell>
          <cell r="C1029" t="str">
            <v>UN</v>
          </cell>
          <cell r="D1029">
            <v>0</v>
          </cell>
        </row>
        <row r="1030">
          <cell r="A1030" t="str">
            <v>2.4.64</v>
          </cell>
          <cell r="B1030" t="str">
            <v>COLLAR PVC DE DERIVACIÓN DE 4"*1/2"</v>
          </cell>
          <cell r="C1030" t="str">
            <v>UN</v>
          </cell>
          <cell r="D1030">
            <v>0</v>
          </cell>
        </row>
        <row r="1031">
          <cell r="A1031" t="str">
            <v>2.4.65</v>
          </cell>
          <cell r="B1031" t="str">
            <v>COLLAR PVC DE DERIVACIÓN DE 4"*3/4"</v>
          </cell>
          <cell r="C1031" t="str">
            <v>UN</v>
          </cell>
          <cell r="D1031">
            <v>0</v>
          </cell>
        </row>
        <row r="1032">
          <cell r="A1032" t="str">
            <v>2.4.66</v>
          </cell>
          <cell r="B1032" t="str">
            <v>COLLAR PVC DE DERIVACIÓN DE 6"*1/2"</v>
          </cell>
          <cell r="C1032" t="str">
            <v>UN</v>
          </cell>
          <cell r="D1032">
            <v>0</v>
          </cell>
        </row>
        <row r="1033">
          <cell r="A1033" t="str">
            <v>2.4.67</v>
          </cell>
          <cell r="B1033" t="str">
            <v>COLLAR PVC DE DERIVACIÓN DE 6"*3/4"</v>
          </cell>
          <cell r="C1033" t="str">
            <v>UN</v>
          </cell>
          <cell r="D1033">
            <v>0</v>
          </cell>
        </row>
        <row r="1034">
          <cell r="A1034" t="str">
            <v>2.4.68</v>
          </cell>
          <cell r="B1034" t="str">
            <v>COLLAR PVC DE DERIVACIÓN DE 8"*1"</v>
          </cell>
          <cell r="C1034" t="str">
            <v>UN</v>
          </cell>
          <cell r="D1034">
            <v>0</v>
          </cell>
        </row>
        <row r="1035">
          <cell r="A1035" t="str">
            <v>2.4.69</v>
          </cell>
          <cell r="B1035" t="str">
            <v>ADAPTADOR PVC MACHO   D = 1/2"</v>
          </cell>
          <cell r="C1035" t="str">
            <v>UN</v>
          </cell>
          <cell r="D1035">
            <v>0</v>
          </cell>
        </row>
        <row r="1036">
          <cell r="A1036" t="str">
            <v>2.4.70</v>
          </cell>
          <cell r="B1036" t="str">
            <v>ADAPTADOR PVC MACHO   D = 3/4"</v>
          </cell>
          <cell r="C1036" t="str">
            <v>UN</v>
          </cell>
          <cell r="D1036">
            <v>0</v>
          </cell>
        </row>
        <row r="1037">
          <cell r="A1037" t="str">
            <v>2.4.71</v>
          </cell>
          <cell r="B1037" t="str">
            <v>ADAPTADOR PVC MACHO   D = 1"</v>
          </cell>
          <cell r="C1037" t="str">
            <v>UN</v>
          </cell>
          <cell r="D1037">
            <v>0</v>
          </cell>
        </row>
        <row r="1038">
          <cell r="A1038" t="str">
            <v>2.4.72</v>
          </cell>
          <cell r="B1038" t="str">
            <v>ADAPTADOR PVC MACHO   D = 1 1/4"</v>
          </cell>
          <cell r="C1038" t="str">
            <v>UN</v>
          </cell>
          <cell r="D1038">
            <v>0</v>
          </cell>
        </row>
        <row r="1039">
          <cell r="A1039" t="str">
            <v>2.4.73</v>
          </cell>
          <cell r="B1039" t="str">
            <v>ADAPTADOR PVC MACHO   D = 1 1/2"</v>
          </cell>
          <cell r="C1039" t="str">
            <v>UN</v>
          </cell>
          <cell r="D1039">
            <v>0</v>
          </cell>
        </row>
        <row r="1040">
          <cell r="A1040" t="str">
            <v>2.4.74</v>
          </cell>
          <cell r="B1040" t="str">
            <v>ADAPTADOR PVC HEMBRA   D =  1/2"</v>
          </cell>
          <cell r="C1040" t="str">
            <v>UN</v>
          </cell>
          <cell r="D1040">
            <v>0</v>
          </cell>
        </row>
        <row r="1041">
          <cell r="A1041" t="str">
            <v>2.4.75</v>
          </cell>
          <cell r="B1041" t="str">
            <v>ADAPTADOR PVC HEMBRA   D =  3/4"</v>
          </cell>
          <cell r="C1041" t="str">
            <v>UN</v>
          </cell>
          <cell r="D1041">
            <v>0</v>
          </cell>
        </row>
        <row r="1042">
          <cell r="A1042" t="str">
            <v>2.4.76</v>
          </cell>
          <cell r="B1042" t="str">
            <v>ADAPTADOR PVC HEMBRA   D =  1"</v>
          </cell>
          <cell r="C1042" t="str">
            <v>UN</v>
          </cell>
          <cell r="D1042">
            <v>0</v>
          </cell>
        </row>
        <row r="1043">
          <cell r="A1043" t="str">
            <v>2.4.77</v>
          </cell>
          <cell r="B1043" t="str">
            <v>ADAPTADOR PVC  HEMBRA   D =  1 1/4"</v>
          </cell>
          <cell r="C1043" t="str">
            <v>UN</v>
          </cell>
          <cell r="D1043">
            <v>0</v>
          </cell>
        </row>
        <row r="1044">
          <cell r="A1044" t="str">
            <v>2.4.78</v>
          </cell>
          <cell r="B1044" t="str">
            <v>ADAPTADOR PVC HEMBRA   D =  1 1/2"</v>
          </cell>
          <cell r="C1044" t="str">
            <v>UN</v>
          </cell>
          <cell r="D1044">
            <v>0</v>
          </cell>
        </row>
        <row r="1045">
          <cell r="A1045" t="str">
            <v>2.4.79</v>
          </cell>
          <cell r="B1045" t="str">
            <v>ADAPTADOR PVC  MACHO UNION MECANICA PF + UAD D = 1/2"</v>
          </cell>
          <cell r="C1045" t="str">
            <v>UN</v>
          </cell>
          <cell r="D1045">
            <v>0</v>
          </cell>
        </row>
        <row r="1046">
          <cell r="A1046" t="str">
            <v>2.4.80</v>
          </cell>
          <cell r="B1046" t="str">
            <v>ADAPTADOR PVC  HEMBRA UNION MECANICA PF + UAD D = 1/2"</v>
          </cell>
          <cell r="C1046" t="str">
            <v>UN</v>
          </cell>
          <cell r="D1046">
            <v>0</v>
          </cell>
        </row>
        <row r="1047">
          <cell r="A1047" t="str">
            <v>2.4.81</v>
          </cell>
          <cell r="B1047" t="str">
            <v>UNION PVC  PRESION SOLDAR D = 1/2"</v>
          </cell>
          <cell r="C1047" t="str">
            <v>UN</v>
          </cell>
          <cell r="D1047">
            <v>0</v>
          </cell>
        </row>
        <row r="1048">
          <cell r="A1048" t="str">
            <v>2.4.82</v>
          </cell>
          <cell r="B1048" t="str">
            <v>UNION PVC  PRESION SOLDAR D = 3/4"</v>
          </cell>
          <cell r="C1048" t="str">
            <v>UN</v>
          </cell>
          <cell r="D1048">
            <v>0</v>
          </cell>
        </row>
        <row r="1049">
          <cell r="A1049" t="str">
            <v>2.4.83</v>
          </cell>
          <cell r="B1049" t="str">
            <v>UNION PVC PRESION SOLDAR D = 1"</v>
          </cell>
          <cell r="C1049" t="str">
            <v>UN</v>
          </cell>
          <cell r="D1049">
            <v>0</v>
          </cell>
        </row>
        <row r="1050">
          <cell r="A1050" t="str">
            <v>2.4.84</v>
          </cell>
          <cell r="B1050" t="str">
            <v>UNION PVC  PRESION SOLDAR D = 1 1/4"</v>
          </cell>
          <cell r="C1050" t="str">
            <v>UN</v>
          </cell>
          <cell r="D1050">
            <v>0</v>
          </cell>
        </row>
        <row r="1051">
          <cell r="A1051" t="str">
            <v>2.4.85</v>
          </cell>
          <cell r="B1051" t="str">
            <v>UNION PVC  PRESION SOLDAR D = 1 1/2"</v>
          </cell>
          <cell r="C1051" t="str">
            <v>UN</v>
          </cell>
          <cell r="D1051">
            <v>0</v>
          </cell>
        </row>
        <row r="1052">
          <cell r="A1052" t="str">
            <v>2.4.86</v>
          </cell>
          <cell r="B1052" t="str">
            <v>UNION PVC   MECANICA D = 2"</v>
          </cell>
          <cell r="C1052" t="str">
            <v>UN</v>
          </cell>
          <cell r="D1052">
            <v>0</v>
          </cell>
        </row>
        <row r="1053">
          <cell r="A1053" t="str">
            <v>2.4.87</v>
          </cell>
          <cell r="B1053" t="str">
            <v>UNION PVC  MECANICA D = 2 1/2"</v>
          </cell>
          <cell r="C1053" t="str">
            <v>UN</v>
          </cell>
          <cell r="D1053">
            <v>0</v>
          </cell>
        </row>
        <row r="1054">
          <cell r="A1054" t="str">
            <v>2.4.88</v>
          </cell>
          <cell r="B1054" t="str">
            <v>UNION PVC  MECANICA D = 3"</v>
          </cell>
          <cell r="C1054" t="str">
            <v>UN</v>
          </cell>
          <cell r="D1054">
            <v>0</v>
          </cell>
        </row>
        <row r="1055">
          <cell r="A1055" t="str">
            <v>2.4.89</v>
          </cell>
          <cell r="B1055" t="str">
            <v>UNION PVC  MECANICA D = 4"</v>
          </cell>
          <cell r="C1055" t="str">
            <v>UN</v>
          </cell>
          <cell r="D1055">
            <v>0</v>
          </cell>
        </row>
        <row r="1056">
          <cell r="A1056" t="str">
            <v>2.4.90</v>
          </cell>
          <cell r="B1056" t="str">
            <v>UNION PVC  MECANICA D = 6"</v>
          </cell>
          <cell r="C1056" t="str">
            <v>UN</v>
          </cell>
          <cell r="D1056">
            <v>0</v>
          </cell>
        </row>
        <row r="1057">
          <cell r="A1057" t="str">
            <v>2.4.91</v>
          </cell>
          <cell r="B1057" t="str">
            <v>UNION PVC  MECANICA D = 8"</v>
          </cell>
          <cell r="C1057" t="str">
            <v>UN</v>
          </cell>
          <cell r="D1057">
            <v>0</v>
          </cell>
        </row>
        <row r="1058">
          <cell r="A1058" t="str">
            <v>2.4.92</v>
          </cell>
          <cell r="B1058" t="str">
            <v>UNION PVC  MECANICA D = 10"</v>
          </cell>
          <cell r="C1058" t="str">
            <v>UN</v>
          </cell>
          <cell r="D1058">
            <v>0</v>
          </cell>
        </row>
        <row r="1059">
          <cell r="A1059" t="str">
            <v>2.4.93</v>
          </cell>
          <cell r="B1059" t="str">
            <v>UNION PVC  MECANICA D = 12"</v>
          </cell>
          <cell r="C1059" t="str">
            <v>UN</v>
          </cell>
          <cell r="D1059">
            <v>0</v>
          </cell>
        </row>
        <row r="1060">
          <cell r="A1060" t="str">
            <v>2.4.94</v>
          </cell>
          <cell r="B1060" t="str">
            <v>UNION PVC  MECANICA RAPIDA D = 2"</v>
          </cell>
          <cell r="C1060" t="str">
            <v>UN</v>
          </cell>
          <cell r="D1060">
            <v>0</v>
          </cell>
        </row>
        <row r="1061">
          <cell r="A1061" t="str">
            <v>2.4.95</v>
          </cell>
          <cell r="B1061" t="str">
            <v>UNION PVC  MECANICA RAPIDA D = 2 1/2"</v>
          </cell>
          <cell r="C1061" t="str">
            <v>UN</v>
          </cell>
          <cell r="D1061">
            <v>0</v>
          </cell>
        </row>
        <row r="1062">
          <cell r="A1062" t="str">
            <v>2.4.96</v>
          </cell>
          <cell r="B1062" t="str">
            <v>UNION PVC  MECANICA RAPIDA D = 3"</v>
          </cell>
          <cell r="C1062" t="str">
            <v>UN</v>
          </cell>
          <cell r="D1062">
            <v>0</v>
          </cell>
        </row>
        <row r="1063">
          <cell r="A1063" t="str">
            <v>2.4.97</v>
          </cell>
          <cell r="B1063" t="str">
            <v>UNION PVC  MECANICA RAPIDA D = 4"</v>
          </cell>
          <cell r="C1063" t="str">
            <v>UN</v>
          </cell>
          <cell r="D1063">
            <v>0</v>
          </cell>
        </row>
        <row r="1064">
          <cell r="A1064" t="str">
            <v>2.4.98</v>
          </cell>
          <cell r="B1064" t="str">
            <v>UNION PVC  MECANICA RAPIDA D = 6"</v>
          </cell>
          <cell r="C1064" t="str">
            <v>UN</v>
          </cell>
          <cell r="D1064">
            <v>0</v>
          </cell>
        </row>
        <row r="1065">
          <cell r="A1065" t="str">
            <v>2.4.99</v>
          </cell>
          <cell r="B1065" t="str">
            <v>UNION PVC  MECANICA RAPIDA D = 8"</v>
          </cell>
          <cell r="C1065" t="str">
            <v>UN</v>
          </cell>
          <cell r="D1065">
            <v>0</v>
          </cell>
        </row>
        <row r="1066">
          <cell r="A1066" t="str">
            <v>2.4.100</v>
          </cell>
          <cell r="B1066" t="str">
            <v>UNION PVC  MECANICA RAPIDA D = 10"</v>
          </cell>
          <cell r="C1066" t="str">
            <v>UN</v>
          </cell>
          <cell r="D1066">
            <v>0</v>
          </cell>
        </row>
        <row r="1067">
          <cell r="A1067" t="str">
            <v>2.4.181</v>
          </cell>
          <cell r="B1067" t="str">
            <v>SUMINISTRO E INSTALACION TEE PRESION PVC REDUCCION  D=3/4" x 1/2"</v>
          </cell>
          <cell r="C1067" t="str">
            <v>UN</v>
          </cell>
          <cell r="D1067">
            <v>0</v>
          </cell>
        </row>
        <row r="1068">
          <cell r="A1068" t="str">
            <v>6.4.2.131</v>
          </cell>
          <cell r="B1068" t="str">
            <v>SUMINISTRO E INSTALACION DE PASAMURO HD SOLDADO EL x EL L:0,20m D=2"</v>
          </cell>
          <cell r="C1068" t="str">
            <v>UN</v>
          </cell>
          <cell r="D1068">
            <v>0</v>
          </cell>
        </row>
        <row r="1069">
          <cell r="A1069" t="str">
            <v>6.4.2.132</v>
          </cell>
          <cell r="B1069" t="str">
            <v>SUMINISTRO E INSTALACION DE PASAMURO HD SOLDADO EL x EL L:0,20m D=3"</v>
          </cell>
          <cell r="C1069" t="str">
            <v>UN</v>
          </cell>
          <cell r="D1069">
            <v>0</v>
          </cell>
        </row>
        <row r="1070">
          <cell r="A1070" t="str">
            <v>6.4.2.133</v>
          </cell>
          <cell r="B1070" t="str">
            <v>PASAMURO HD SOLDADO EL x EL L:0,35m D=6"</v>
          </cell>
          <cell r="C1070" t="str">
            <v>UN</v>
          </cell>
          <cell r="D1070">
            <v>0</v>
          </cell>
        </row>
        <row r="1071">
          <cell r="A1071" t="str">
            <v>6.4.2.134</v>
          </cell>
          <cell r="B1071" t="str">
            <v>SUMINISTRO E INSTALACION DE PASAMURO HD SOLDADO EL x EL L:0,35m D=3"</v>
          </cell>
          <cell r="C1071" t="str">
            <v>UN</v>
          </cell>
          <cell r="D1071">
            <v>0</v>
          </cell>
        </row>
        <row r="1072">
          <cell r="A1072" t="str">
            <v>6.4.2.135</v>
          </cell>
          <cell r="B1072" t="str">
            <v>SUMINISTRO E INSTALACION DE PASAMURO HD SOLDADO EL x EL L:0,25m D=6"</v>
          </cell>
          <cell r="C1072" t="str">
            <v>UN</v>
          </cell>
          <cell r="D1072">
            <v>0</v>
          </cell>
        </row>
        <row r="1073">
          <cell r="A1073" t="str">
            <v>6.4.2.136</v>
          </cell>
          <cell r="B1073" t="str">
            <v>SUMINISTRO E INSTALACION DE MACROMEDIDOR Ø:2".</v>
          </cell>
          <cell r="C1073" t="str">
            <v>UN</v>
          </cell>
          <cell r="D1073">
            <v>0</v>
          </cell>
        </row>
        <row r="1074">
          <cell r="A1074" t="str">
            <v>6.4.2.137</v>
          </cell>
          <cell r="B1074" t="str">
            <v>LAMINA EN FIBRA DE VIDRIO PARA SEDIMENTADOR 0,90m x 1,50m.</v>
          </cell>
          <cell r="C1074" t="str">
            <v>UN</v>
          </cell>
          <cell r="D1074">
            <v>0</v>
          </cell>
        </row>
        <row r="1075">
          <cell r="A1075" t="str">
            <v>6.4.2.138</v>
          </cell>
          <cell r="B1075" t="str">
            <v>POCETA EN ACERO INOXIDABLE DE SOBREPONER INCLUYE SALPICADOR Y GRIFERIA</v>
          </cell>
          <cell r="C1075" t="str">
            <v>UN</v>
          </cell>
          <cell r="D1075">
            <v>0</v>
          </cell>
        </row>
        <row r="1076">
          <cell r="A1076" t="str">
            <v>3.15.15A</v>
          </cell>
          <cell r="B1076" t="str">
            <v>MONTAJE DE ESTRUCTURA METALICA</v>
          </cell>
          <cell r="C1076" t="str">
            <v>KG</v>
          </cell>
          <cell r="D1076">
            <v>0</v>
          </cell>
        </row>
        <row r="1077">
          <cell r="A1077" t="str">
            <v>6.4.2.139</v>
          </cell>
          <cell r="B1077" t="str">
            <v>SUMINISTRO E INSTALACIÓN TABIQUE EN PRFV e:10 mm. (2,95m x 0,30m). Según diseño.</v>
          </cell>
          <cell r="C1077" t="str">
            <v>UN</v>
          </cell>
          <cell r="D1077">
            <v>0</v>
          </cell>
        </row>
        <row r="1078">
          <cell r="A1078" t="str">
            <v>6.4.2.140</v>
          </cell>
          <cell r="B1078" t="str">
            <v>SUMINISTRO E INSTALACION DE TEE 6X3" PVC</v>
          </cell>
          <cell r="C1078" t="str">
            <v>UN</v>
          </cell>
          <cell r="D1078">
            <v>0</v>
          </cell>
        </row>
        <row r="1079">
          <cell r="A1079" t="str">
            <v>6.2.4</v>
          </cell>
          <cell r="B1079" t="str">
            <v>CONCRETO CLASE D 21 MPa -(3000 PSI)</v>
          </cell>
          <cell r="C1079" t="str">
            <v>M3</v>
          </cell>
          <cell r="D1079">
            <v>0</v>
          </cell>
        </row>
        <row r="1080">
          <cell r="A1080" t="str">
            <v>6.2.2</v>
          </cell>
          <cell r="B1080" t="str">
            <v>CONCRETO FLUIDO - 28.0MPa - (4000 PSI)</v>
          </cell>
          <cell r="C1080" t="str">
            <v>M3</v>
          </cell>
          <cell r="D1080">
            <v>0</v>
          </cell>
        </row>
        <row r="1081">
          <cell r="A1081" t="str">
            <v>6.4.2.141</v>
          </cell>
          <cell r="B1081" t="str">
            <v>SUMINISTRO E INSTALACION TAPA EN CONCRETO e= 0,10m L=1,20m A=0,60m (incluye dos manijas metálicas)</v>
          </cell>
          <cell r="C1081" t="str">
            <v>UN</v>
          </cell>
          <cell r="D1081">
            <v>0</v>
          </cell>
        </row>
        <row r="1082">
          <cell r="A1082" t="str">
            <v>1.1.12A</v>
          </cell>
          <cell r="B1082" t="str">
            <v>DEMOLICIÓN MURO CONCRETO E=25 cm</v>
          </cell>
          <cell r="C1082" t="str">
            <v>M2</v>
          </cell>
          <cell r="D1082">
            <v>0</v>
          </cell>
        </row>
        <row r="1083">
          <cell r="A1083" t="str">
            <v>6.4.2.142</v>
          </cell>
          <cell r="B1083" t="str">
            <v>SUMINISTRO E INSTALACION DE TEE 6X4" PVC</v>
          </cell>
          <cell r="C1083" t="str">
            <v>UN</v>
          </cell>
          <cell r="D1083">
            <v>0</v>
          </cell>
        </row>
        <row r="1084">
          <cell r="A1084" t="str">
            <v>6.4.2.143</v>
          </cell>
          <cell r="B1084" t="str">
            <v>SUMINISTRO E INSTALACION DE TEE 6" PVC</v>
          </cell>
          <cell r="C1084" t="str">
            <v>UN</v>
          </cell>
          <cell r="D1084">
            <v>0</v>
          </cell>
        </row>
        <row r="1085">
          <cell r="A1085" t="str">
            <v>1.1.83A</v>
          </cell>
          <cell r="B1085" t="str">
            <v xml:space="preserve">  DEMOLICION PLACA DE PISO E=0,20 Mts.</v>
          </cell>
          <cell r="C1085" t="str">
            <v>M2</v>
          </cell>
          <cell r="D1085">
            <v>0</v>
          </cell>
        </row>
        <row r="1086">
          <cell r="A1086" t="str">
            <v>6.4.2.144</v>
          </cell>
          <cell r="B1086" t="str">
            <v>VARILLA PARA REFUERZO LOGITUDINAL PARA COLUMNETA N 4, L=0,5 m, 0,996 kg</v>
          </cell>
          <cell r="C1086" t="str">
            <v>UN</v>
          </cell>
          <cell r="D1086">
            <v>0</v>
          </cell>
        </row>
        <row r="1087">
          <cell r="A1087" t="str">
            <v>6.4.2.145</v>
          </cell>
          <cell r="B1087" t="str">
            <v>VARILLA PARA REFUERZO TRANSVERSAL PARA COLUMNETAS N 3, L=0,7 m, 0,557 kg</v>
          </cell>
          <cell r="C1087" t="str">
            <v>UN</v>
          </cell>
          <cell r="D1087">
            <v>0</v>
          </cell>
        </row>
        <row r="1088">
          <cell r="A1088" t="str">
            <v>6.4.2.146</v>
          </cell>
          <cell r="B1088" t="str">
            <v>VARILLA PARA REFUERZO LOGITUDINAL PARA VIGUETAS N 2 , L=3,65 m, 0,251 kg</v>
          </cell>
          <cell r="C1088" t="str">
            <v>UN</v>
          </cell>
          <cell r="D1088">
            <v>0</v>
          </cell>
        </row>
        <row r="1089">
          <cell r="A1089" t="str">
            <v>6.4.2.147</v>
          </cell>
          <cell r="B1089" t="str">
            <v>VARILLA PARA REFUERZO TRANSVERSAL PARA VIGUETAS N 2 , L=0,25 m, 0,251 kg</v>
          </cell>
          <cell r="C1089" t="str">
            <v>UN</v>
          </cell>
          <cell r="D1089">
            <v>0</v>
          </cell>
        </row>
        <row r="1090">
          <cell r="A1090" t="str">
            <v>6.4.2.148</v>
          </cell>
          <cell r="B1090" t="str">
            <v>PASO DE ESCALERA EN ACERO EN VARILLA N°6 incluye anticorrosivo L= 1.40 m</v>
          </cell>
          <cell r="C1090" t="str">
            <v>UN</v>
          </cell>
          <cell r="D1090">
            <v>0</v>
          </cell>
        </row>
        <row r="1091">
          <cell r="A1091" t="str">
            <v>6.4.2.149</v>
          </cell>
          <cell r="B1091" t="str">
            <v>SUMINISTRO E INSTALACION CODO 90° presion PVC Ø3"</v>
          </cell>
          <cell r="C1091" t="str">
            <v>UN</v>
          </cell>
          <cell r="D1091">
            <v>0</v>
          </cell>
        </row>
        <row r="1092">
          <cell r="A1092" t="str">
            <v>6.4.2.150</v>
          </cell>
          <cell r="B1092" t="str">
            <v>TAPA DE ALFAJOR 0,80 X 0,90 M E= 1/4" CAL. 12 CURRUGADA, BISAGRA EN HIERRO FUNDIDO, MARCO EN PERFIL DE 1 1/4" X 3/16" Y MANIJA DE AGARRE EN VARILLA DE 1/2"</v>
          </cell>
          <cell r="C1092" t="str">
            <v xml:space="preserve">UN </v>
          </cell>
          <cell r="D1092">
            <v>0</v>
          </cell>
        </row>
        <row r="1093">
          <cell r="A1093" t="str">
            <v>6.4.2.151</v>
          </cell>
          <cell r="B1093" t="str">
            <v>TAPA DE ALFAJOR 1.0 X 1.0 M E= 1/4" CAL. 12 CURRUGADA, BISAGRA EN HIERRO FUNDIDO, MARCO EN PERFIL DE 1 1/4" X 3/16" Y MANIJA DE AGARRE EN VARILLA DE 1/2"</v>
          </cell>
          <cell r="C1093" t="str">
            <v>UN</v>
          </cell>
          <cell r="D1093">
            <v>0</v>
          </cell>
        </row>
        <row r="1094">
          <cell r="A1094" t="str">
            <v>6.4.2.152</v>
          </cell>
          <cell r="B1094" t="str">
            <v>SUMINISTRO E INSTALACIÓN ADAPTADOR PVC/AC D=6"</v>
          </cell>
          <cell r="C1094" t="str">
            <v>UN</v>
          </cell>
          <cell r="D1094">
            <v>0</v>
          </cell>
        </row>
        <row r="1095">
          <cell r="A1095" t="str">
            <v>6.4.2.153</v>
          </cell>
          <cell r="B1095" t="str">
            <v>SUMINISTRO E INSTALACIÓN NIPLE D=3" PVC 0,30 M</v>
          </cell>
          <cell r="C1095" t="str">
            <v>UN</v>
          </cell>
          <cell r="D1095">
            <v>0</v>
          </cell>
        </row>
        <row r="1096">
          <cell r="A1096" t="str">
            <v>6.4.2.154</v>
          </cell>
          <cell r="B1096" t="str">
            <v>SUMINISTRO E INSTALACIÓN UNIVERSAL D=2" HD</v>
          </cell>
          <cell r="C1096" t="str">
            <v>UN</v>
          </cell>
          <cell r="D1096">
            <v>0</v>
          </cell>
        </row>
        <row r="1097">
          <cell r="A1097" t="str">
            <v>6.4.2.155</v>
          </cell>
          <cell r="B1097" t="str">
            <v xml:space="preserve"> SUMINISTRO E INSTALACIÓN NIPLE BRIDA - LISO D=2" HD 1,0 m</v>
          </cell>
          <cell r="C1097" t="str">
            <v>UN</v>
          </cell>
          <cell r="D1097">
            <v>0</v>
          </cell>
        </row>
        <row r="1098">
          <cell r="A1098" t="str">
            <v>6.4.2.156</v>
          </cell>
          <cell r="B1098" t="str">
            <v>SUMINISTRO E INSTALACIÓN REDUCCION 3X2" PVC</v>
          </cell>
          <cell r="C1098" t="str">
            <v>UN</v>
          </cell>
          <cell r="D1098">
            <v>0</v>
          </cell>
        </row>
        <row r="1099">
          <cell r="A1099" t="str">
            <v>6.4.2.157</v>
          </cell>
          <cell r="B1099" t="str">
            <v>SUMINISTRO E INSTALACIÓN NIPLE D=2" PVC 0,20 M</v>
          </cell>
          <cell r="C1099" t="str">
            <v>UN</v>
          </cell>
          <cell r="D1099">
            <v>0</v>
          </cell>
        </row>
        <row r="1100">
          <cell r="A1100" t="str">
            <v>6.4.2.158</v>
          </cell>
          <cell r="B1100" t="str">
            <v>SUMINISTRO E INSTALACIÓN NIPLE D=2" PVC 0,10 M</v>
          </cell>
          <cell r="C1100" t="str">
            <v>UN</v>
          </cell>
          <cell r="D1100">
            <v>0</v>
          </cell>
        </row>
        <row r="1101">
          <cell r="A1101" t="str">
            <v>6.4.2.159</v>
          </cell>
          <cell r="B1101" t="str">
            <v>SUMINISTRO E INSTALACIÓN NIPLE PVC D=6" L=1 m</v>
          </cell>
          <cell r="C1101" t="str">
            <v>UN</v>
          </cell>
          <cell r="D1101">
            <v>0</v>
          </cell>
        </row>
        <row r="1102">
          <cell r="A1102" t="str">
            <v>6.4.2.160</v>
          </cell>
          <cell r="B1102" t="str">
            <v>SUMINISTRO E INSTALACIÓN PASAMURO HD ELxEL L=0,20 M  D=3"</v>
          </cell>
          <cell r="C1102" t="str">
            <v>UN</v>
          </cell>
          <cell r="D1102">
            <v>0</v>
          </cell>
        </row>
        <row r="1103">
          <cell r="A1103" t="str">
            <v>6.4.2.161</v>
          </cell>
          <cell r="B1103" t="str">
            <v>SUMINISTRO E INSTALACIÓN ABRAZADERA ACERO GALVANIZADO DE 2 AGUJEROS D=4"</v>
          </cell>
          <cell r="C1103" t="str">
            <v>UN</v>
          </cell>
          <cell r="D1103">
            <v>0</v>
          </cell>
        </row>
        <row r="1104">
          <cell r="A1104" t="str">
            <v>6.4.2.162</v>
          </cell>
          <cell r="B1104" t="str">
            <v>SUMINISTRO E INSTALACIÓN NIPLE PVC D=4" L= 0,1 m</v>
          </cell>
          <cell r="C1104" t="str">
            <v>UN</v>
          </cell>
          <cell r="D1104">
            <v>0</v>
          </cell>
        </row>
        <row r="1105">
          <cell r="A1105" t="str">
            <v>6.4.2.163</v>
          </cell>
          <cell r="B1105" t="str">
            <v>SUMINISTRO E INSTALACIÓN MACROMEDIDOR DE 6"</v>
          </cell>
          <cell r="C1105" t="str">
            <v>UN</v>
          </cell>
          <cell r="D1105">
            <v>0</v>
          </cell>
        </row>
        <row r="1106">
          <cell r="A1106" t="str">
            <v>6.4.2.164</v>
          </cell>
          <cell r="B1106" t="str">
            <v>SUMINISTRO E INSTALACIÓN DE TEE PVC D=4"</v>
          </cell>
          <cell r="C1106" t="str">
            <v>UN</v>
          </cell>
          <cell r="D1106">
            <v>0</v>
          </cell>
        </row>
        <row r="1107">
          <cell r="A1107" t="str">
            <v>6.4.2.165</v>
          </cell>
          <cell r="B1107" t="str">
            <v>DESMONTAJE SISTEMA DE BOMBEO DE 36 PH</v>
          </cell>
          <cell r="C1107" t="str">
            <v>UN</v>
          </cell>
          <cell r="D1107">
            <v>0</v>
          </cell>
        </row>
        <row r="1108">
          <cell r="A1108" t="str">
            <v>6.4.2.166</v>
          </cell>
          <cell r="B1108" t="str">
            <v>DESMONTAJE SISTEMA DE BOMBEO DE 100 PH INCLUYENDO SUCCIÓN E IMPULSIÓN, ACCESORIOS REQUERIDOS Y TRASLADO DE TABLERO DE FUERZA, MEDIDOR Y LINEA DE FUERZA AL TABLERO.</v>
          </cell>
          <cell r="C1108" t="str">
            <v>UN</v>
          </cell>
          <cell r="D1108">
            <v>0</v>
          </cell>
        </row>
        <row r="1109">
          <cell r="A1109" t="str">
            <v>6.4.2.167</v>
          </cell>
          <cell r="B1109" t="str">
            <v>TRASLADO DE VÁLVULA ANTICIPADORA</v>
          </cell>
          <cell r="C1109" t="str">
            <v>UN</v>
          </cell>
          <cell r="D1109">
            <v>0</v>
          </cell>
        </row>
        <row r="1110">
          <cell r="A1110" t="str">
            <v>6.4.2.168</v>
          </cell>
          <cell r="B1110" t="str">
            <v>DESMONTAJE BRIDA CIEGA O TAPÓN DE LA LINEA DE 100 HP</v>
          </cell>
          <cell r="C1110" t="str">
            <v>UN</v>
          </cell>
          <cell r="D1110">
            <v>0</v>
          </cell>
        </row>
        <row r="1111">
          <cell r="A1111" t="str">
            <v>6.4.2.169</v>
          </cell>
          <cell r="B1111" t="str">
            <v>DEMOLICION DE CUBIERTA TEJA GALVANIZADA</v>
          </cell>
          <cell r="C1111" t="str">
            <v>M2</v>
          </cell>
          <cell r="D1111">
            <v>0</v>
          </cell>
        </row>
        <row r="1112">
          <cell r="A1112" t="str">
            <v>6.4.2.170</v>
          </cell>
          <cell r="B1112" t="str">
            <v>CORREA  PHR C 203 X 67 MM, E=3,0 MM</v>
          </cell>
          <cell r="C1112" t="str">
            <v>ML</v>
          </cell>
          <cell r="D1112">
            <v>0</v>
          </cell>
        </row>
        <row r="1113">
          <cell r="A1113" t="str">
            <v>1.12.58</v>
          </cell>
          <cell r="B1113" t="str">
            <v>SUMINISTRO E INSTALACIÓN TEJA THERMOACUSTICA TIPO TRAPEZOIDAL a 360</v>
          </cell>
          <cell r="C1113" t="str">
            <v>M2</v>
          </cell>
          <cell r="D1113">
            <v>0</v>
          </cell>
        </row>
        <row r="1114">
          <cell r="A1114" t="str">
            <v>6.4.2.171</v>
          </cell>
          <cell r="B1114" t="str">
            <v>ESCALERA VERTICAL CON PROTECCION EN TUBO D= 2" HG L= 6,15</v>
          </cell>
          <cell r="C1114" t="str">
            <v>UN</v>
          </cell>
          <cell r="D1114">
            <v>0</v>
          </cell>
        </row>
        <row r="1115">
          <cell r="A1115" t="str">
            <v>6.4.2.172</v>
          </cell>
          <cell r="B1115" t="str">
            <v>SUMINISTRO E INSTALACION CODO  90°  Ø3" PVC.</v>
          </cell>
          <cell r="C1115" t="str">
            <v>UN</v>
          </cell>
          <cell r="D1115">
            <v>0</v>
          </cell>
        </row>
        <row r="1116">
          <cell r="A1116" t="str">
            <v>6.4.2.173</v>
          </cell>
          <cell r="B1116" t="str">
            <v>SUMINISTRO E INSTALACIÓN MACROMEDIDOR DE 3"</v>
          </cell>
          <cell r="C1116" t="str">
            <v>UN</v>
          </cell>
          <cell r="D1116">
            <v>0</v>
          </cell>
        </row>
        <row r="1117">
          <cell r="A1117" t="str">
            <v>6.4.2.174</v>
          </cell>
          <cell r="B1117" t="str">
            <v>SUMINISTRO E INSTALACIÓN PASAMURO HG ELxEL L=0,15 M  D=2,5"</v>
          </cell>
          <cell r="C1117" t="str">
            <v>UN</v>
          </cell>
          <cell r="D1117">
            <v>0</v>
          </cell>
        </row>
        <row r="1118">
          <cell r="A1118" t="str">
            <v>6.4.2.175</v>
          </cell>
          <cell r="B1118" t="str">
            <v>SUMINISTRO E INSTALACIÓN PASAMURO HG ELxEL L=0,25 M  D=4"</v>
          </cell>
          <cell r="C1118" t="str">
            <v>UN</v>
          </cell>
          <cell r="D1118">
            <v>0</v>
          </cell>
        </row>
        <row r="1119">
          <cell r="A1119" t="str">
            <v>6.4.2.176</v>
          </cell>
          <cell r="B1119" t="str">
            <v>SUMINISTRO E INSTALACIÓN PASAMURO HG ELxEL L=0,20 M  D=4"</v>
          </cell>
          <cell r="C1119" t="str">
            <v>UN</v>
          </cell>
          <cell r="D1119">
            <v>0</v>
          </cell>
        </row>
        <row r="1120">
          <cell r="A1120" t="str">
            <v>6.4.2.177</v>
          </cell>
          <cell r="B1120" t="str">
            <v>SUMINISTRO E INSTALACIÓN PASAMURO HG ELxEB L=0,20 M  D=3"</v>
          </cell>
          <cell r="C1120" t="str">
            <v>UN</v>
          </cell>
          <cell r="D1120">
            <v>0</v>
          </cell>
        </row>
        <row r="1121">
          <cell r="A1121" t="str">
            <v>6.4.2.178</v>
          </cell>
          <cell r="B1121" t="str">
            <v>SUMINISTRO E INSTALACIÓN PASAMURO HG ELxEL L=0,20 M  D=3"</v>
          </cell>
          <cell r="C1121" t="str">
            <v>UN</v>
          </cell>
          <cell r="D1121">
            <v>0</v>
          </cell>
        </row>
        <row r="1122">
          <cell r="A1122" t="str">
            <v>6.4.2.179</v>
          </cell>
          <cell r="B1122" t="str">
            <v>SUMINISTRO E INSTALACIÓN TUBERÍA PRESION PVC D= 3" (Caja de Inspeccion)</v>
          </cell>
          <cell r="C1122" t="str">
            <v>ML</v>
          </cell>
          <cell r="D1122">
            <v>0</v>
          </cell>
        </row>
        <row r="1123">
          <cell r="A1123" t="str">
            <v>6.4.2.180</v>
          </cell>
          <cell r="B1123" t="str">
            <v>SUMINISTRO E INSTALACIÓN TUBERÍA PRESION PVC D= 3" (Filtro y edim a C. I)</v>
          </cell>
          <cell r="C1123" t="str">
            <v>ML</v>
          </cell>
          <cell r="D1123">
            <v>0</v>
          </cell>
        </row>
        <row r="1124">
          <cell r="A1124" t="str">
            <v>6.4.2.181</v>
          </cell>
          <cell r="B1124" t="str">
            <v xml:space="preserve">SUMINISTRO E INSTALACION LAMINA  EN PRFV esp=12mm, ancho=0,25m, H=0,26m, ANCLADO AL MURO EN ANGULO DE 1 1/2". </v>
          </cell>
          <cell r="C1124" t="str">
            <v>M2</v>
          </cell>
          <cell r="D1124">
            <v>0</v>
          </cell>
        </row>
        <row r="1125">
          <cell r="A1125" t="str">
            <v>6.4.2.182</v>
          </cell>
          <cell r="B1125" t="str">
            <v>SUMINISTRO E INSTALACION NIPLE PVC Ø1" L=0,40 m. (tubo conector para medida nivel)</v>
          </cell>
          <cell r="C1125" t="str">
            <v>UN</v>
          </cell>
          <cell r="D1125">
            <v>0</v>
          </cell>
        </row>
        <row r="1126">
          <cell r="A1126" t="str">
            <v>6.4.2.183</v>
          </cell>
          <cell r="B1126" t="str">
            <v>SUMINISTRO E INSTALACION NIPLE PVC Ø2" L=0,35 m. (tubo para medida nivel)</v>
          </cell>
          <cell r="C1126" t="str">
            <v>UN</v>
          </cell>
          <cell r="D1126">
            <v>0</v>
          </cell>
        </row>
        <row r="1127">
          <cell r="A1127" t="str">
            <v>6.4.2.184</v>
          </cell>
          <cell r="B1127" t="str">
            <v>CANAL PARSHALL PREFRABRICADO EN PRFV esp=8 mm anclado a muro, según diseño.</v>
          </cell>
          <cell r="C1127" t="str">
            <v>UN</v>
          </cell>
          <cell r="D1127">
            <v>0</v>
          </cell>
        </row>
        <row r="1128">
          <cell r="A1128" t="str">
            <v>6.4.2.185</v>
          </cell>
          <cell r="B1128" t="str">
            <v xml:space="preserve">MARCO EN DOBLE ANGULO 1 1/4" x 3/16". PARA SOPORTE BAFLE EN  PRFV, L= 4,6 m. según diseño.
</v>
          </cell>
          <cell r="C1128" t="str">
            <v>UN</v>
          </cell>
          <cell r="D1128">
            <v>0</v>
          </cell>
        </row>
        <row r="1129">
          <cell r="A1129" t="str">
            <v>6.4.2.186</v>
          </cell>
          <cell r="B1129" t="str">
            <v>BAFLE PRFV B=0,6m H=2,00m Esp= 2cm. Incluye orificio superior, inferior y rendija según diseño. (SECCION A)</v>
          </cell>
          <cell r="C1129" t="str">
            <v>UN</v>
          </cell>
          <cell r="D1129">
            <v>0</v>
          </cell>
        </row>
        <row r="1130">
          <cell r="A1130" t="str">
            <v>6.4.2.187</v>
          </cell>
          <cell r="B1130" t="str">
            <v>BAFLE PRFV B=0,6m H=2,00m Esp= 2cm. Incluye orificio superior, inferior y rendija según diseño. (SECCION B)</v>
          </cell>
          <cell r="C1130" t="str">
            <v>UN</v>
          </cell>
          <cell r="D1130">
            <v>0</v>
          </cell>
        </row>
        <row r="1131">
          <cell r="A1131" t="str">
            <v>6.4.2.188</v>
          </cell>
          <cell r="B1131" t="str">
            <v>BAFLE PRFV B=0,6m H=2,00m Esp= 2cm. Incluye orificio superior, inferior y rendija según diseño. (SECCION C)</v>
          </cell>
          <cell r="C1131" t="str">
            <v>UN</v>
          </cell>
          <cell r="D1131">
            <v>0</v>
          </cell>
        </row>
        <row r="1132">
          <cell r="A1132" t="str">
            <v>6.4.2.189</v>
          </cell>
          <cell r="B1132" t="str">
            <v>CANALETA DE LAVADO EN PRFV ancho efectivo= 0,20m altura efectiva= 0,13m y esp= 0,02m. L=1,7m.</v>
          </cell>
          <cell r="C1132" t="str">
            <v>UN</v>
          </cell>
          <cell r="D1132">
            <v>0</v>
          </cell>
        </row>
        <row r="1133">
          <cell r="A1133" t="str">
            <v>2.4.169A</v>
          </cell>
          <cell r="B1133" t="str">
            <v>GRAVA PARA LECHO FILTRANTE TAMAÑO 38,1 mm</v>
          </cell>
          <cell r="C1133" t="str">
            <v>M3</v>
          </cell>
          <cell r="D1133">
            <v>0</v>
          </cell>
        </row>
        <row r="1134">
          <cell r="A1134" t="str">
            <v>2.4.172A</v>
          </cell>
          <cell r="B1134" t="str">
            <v>ANTRACITA PARA FILTRO TE = 0,8 mm</v>
          </cell>
          <cell r="C1134" t="str">
            <v>M3</v>
          </cell>
          <cell r="D1134">
            <v>0</v>
          </cell>
        </row>
        <row r="1135">
          <cell r="A1135" t="str">
            <v>2.4.258A</v>
          </cell>
          <cell r="B1135" t="str">
            <v>ARENAPARA FILTRO TE= 0,55 mm</v>
          </cell>
          <cell r="C1135" t="str">
            <v>M3</v>
          </cell>
          <cell r="D1135">
            <v>0</v>
          </cell>
        </row>
        <row r="1136">
          <cell r="A1136" t="str">
            <v>6.4.2.190</v>
          </cell>
          <cell r="B1136" t="str">
            <v>VIGA TRIANGULAR BASE= 0,30 m, ALTURA= 0,25 m, e= 0,10 m. INCLUYE NIPLE EN PVC UBICADO HORIZONTALMENTE D= 1/2", CADA 0,075 m. L= 1,34 SEGÚN DISEÑO</v>
          </cell>
          <cell r="C1136" t="str">
            <v>UN</v>
          </cell>
          <cell r="D1136">
            <v>0</v>
          </cell>
        </row>
        <row r="1137">
          <cell r="A1137" t="str">
            <v>6.4.2.191</v>
          </cell>
          <cell r="B1137" t="str">
            <v>MULTIPLES DE ALIMENTACION PVC D= 3" L= 0,25 m</v>
          </cell>
          <cell r="C1137" t="str">
            <v>UN</v>
          </cell>
          <cell r="D1137">
            <v>0</v>
          </cell>
        </row>
        <row r="1138">
          <cell r="A1138" t="str">
            <v>6.4.2.192</v>
          </cell>
          <cell r="B1138" t="str">
            <v>MULTIPLES SUCCIONADORES PVC 2" C/ 0,4 m L= 0,50 m</v>
          </cell>
          <cell r="C1138" t="str">
            <v>UN</v>
          </cell>
          <cell r="D1138">
            <v>0</v>
          </cell>
        </row>
        <row r="1139">
          <cell r="A1139" t="str">
            <v>6.4.2.193</v>
          </cell>
          <cell r="B1139" t="str">
            <v xml:space="preserve">PLACAS EN FIBROCEMENTO H= 0,05 M, ANCHO=0,10 M, L= 1,2 M SOPORTADAS POR DOS SECCIONES DE ANGULO DE 2 1/2" X 3/16". L= 1,1 M, ANCLADAS CON PERNOS EXPANSIVOS A LOS MUROS Y LAS PLACAS.
</v>
          </cell>
          <cell r="C1139" t="str">
            <v>UN</v>
          </cell>
          <cell r="D1139">
            <v>0</v>
          </cell>
        </row>
        <row r="1140">
          <cell r="A1140" t="str">
            <v>6.4.2.194</v>
          </cell>
          <cell r="B1140" t="str">
            <v>MÚLTIPLE DE RECOLECCIÓN Ø 2,5" C/0,506 m, CON 7 ORIFICIOS DE Ø1/2" C/0,15 m. L=1,20M. (EN UN EXTREMO CON ADAPTADOR MACHO Y CON TAPON POR EL OPUESTO)</v>
          </cell>
          <cell r="C1140" t="str">
            <v>UN</v>
          </cell>
          <cell r="D1140">
            <v>0</v>
          </cell>
        </row>
        <row r="1141">
          <cell r="A1141" t="str">
            <v>6.4.2.195</v>
          </cell>
          <cell r="B1141" t="str">
            <v>MODULO HEXAGONAL INCLINACIÓN = 60° en PAD cal. 60, e=6mm.</v>
          </cell>
          <cell r="C1141" t="str">
            <v>UN</v>
          </cell>
          <cell r="D1141">
            <v>0</v>
          </cell>
        </row>
        <row r="1142">
          <cell r="A1142" t="str">
            <v>3.17.10A</v>
          </cell>
          <cell r="B1142" t="str">
            <v xml:space="preserve">POZO DE INSPECCIÓN D=1.50 M, H  3.50  &lt; H &lt; 4,5 </v>
          </cell>
          <cell r="C1142" t="str">
            <v>UN</v>
          </cell>
          <cell r="D1142">
            <v>0</v>
          </cell>
        </row>
        <row r="1143">
          <cell r="A1143" t="str">
            <v>3.17.10B</v>
          </cell>
          <cell r="B1143" t="str">
            <v>POZO DE INSPECCIÓN D=1.50 M, H  5.50  &lt; H &lt; 6.50</v>
          </cell>
          <cell r="C1143" t="str">
            <v>UN</v>
          </cell>
          <cell r="D1143">
            <v>0</v>
          </cell>
        </row>
        <row r="1144">
          <cell r="A1144" t="str">
            <v>6.4.2.196</v>
          </cell>
          <cell r="B1144" t="str">
            <v>SUMINISTRO E INSTALACION TUBERÍA DE ALCANTARILALDO Ø=18"</v>
          </cell>
          <cell r="C1144" t="str">
            <v>ML</v>
          </cell>
          <cell r="D1144">
            <v>0</v>
          </cell>
        </row>
        <row r="1145">
          <cell r="A1145" t="str">
            <v>6.4.2.197</v>
          </cell>
          <cell r="B1145" t="str">
            <v>SUMINISTRO E INSTALACION TUBERÍA DE ALCANTARILALDO Ø=27"</v>
          </cell>
          <cell r="C1145" t="str">
            <v>ML</v>
          </cell>
          <cell r="D1145">
            <v>0</v>
          </cell>
        </row>
        <row r="1146">
          <cell r="A1146" t="str">
            <v>6.4.2.198</v>
          </cell>
          <cell r="B1146" t="str">
            <v>SUMINISTRO E INSTALACION TUBERÍA DE ALCANTARILALDO Ø=30"</v>
          </cell>
          <cell r="C1146" t="str">
            <v>ML</v>
          </cell>
          <cell r="D1146">
            <v>0</v>
          </cell>
        </row>
        <row r="1147">
          <cell r="A1147" t="str">
            <v>3.17.3</v>
          </cell>
          <cell r="B1147" t="str">
            <v>PLACA DE FONDO O BASE DE POZO DE INSPECCION DIAMETRO = 1,95 m</v>
          </cell>
          <cell r="C1147" t="str">
            <v>UN</v>
          </cell>
          <cell r="D1147">
            <v>0</v>
          </cell>
        </row>
        <row r="1148">
          <cell r="A1148" t="str">
            <v>6.4.2.199</v>
          </cell>
          <cell r="B1148" t="str">
            <v>CAÑUELA POZO DE INSPECCION PARA TUBERIA ENTRE 24" Y 34" (Concreto fc´= 28 Mpa elab. En obra)</v>
          </cell>
          <cell r="C1148" t="str">
            <v>ML</v>
          </cell>
          <cell r="D1148">
            <v>0</v>
          </cell>
        </row>
        <row r="1149">
          <cell r="A1149" t="str">
            <v>3.11.2</v>
          </cell>
          <cell r="B1149" t="str">
            <v>CARGUE Y TRANSPORTE DE MATERIALES SUELTOS,  PRODUCTO DE SOBRANTES Y/O DERRUMBES (INCLUYE ACARREO LIBRE 5 KM.)</v>
          </cell>
          <cell r="C1149" t="str">
            <v>M3</v>
          </cell>
          <cell r="D1149">
            <v>0</v>
          </cell>
        </row>
        <row r="1150">
          <cell r="A1150" t="str">
            <v>3.5.1</v>
          </cell>
          <cell r="B1150" t="str">
            <v>SUMINISTRO, EXTENDIDA MATERIAL GRANULAR (RECEBO) PARA AFIRMADO, SIN COMPACTAR HASTA UN DIÁMETRO DE 5" Y UN ÍNDICE PLÁSTICO MENOR O IGUAL 9%  (**)</v>
          </cell>
          <cell r="C1150" t="str">
            <v>M3</v>
          </cell>
          <cell r="D1150">
            <v>0</v>
          </cell>
        </row>
        <row r="1151">
          <cell r="A1151" t="str">
            <v>6.4.2.200</v>
          </cell>
          <cell r="B1151" t="str">
            <v>VALVULA DE COMPUERTA COLUMNA DE SUSPENSION PSS RECTANGULAR de 0,15 x 0,15 m. de Vástago ascendente L= 0,20 m. D= 6"</v>
          </cell>
          <cell r="C1151" t="str">
            <v>UN</v>
          </cell>
          <cell r="D1151">
            <v>0</v>
          </cell>
        </row>
        <row r="1152">
          <cell r="A1152" t="str">
            <v>6.4.2.201</v>
          </cell>
          <cell r="B1152" t="str">
            <v>VALVULA DE COMPUERTA COLUMNA DE SUSPENSION PSS RECTANGULAR de 0,15 x 0,15 m. de Vástago ascendente L= 0,60 m. D= 6"</v>
          </cell>
          <cell r="C1152" t="str">
            <v>UN</v>
          </cell>
          <cell r="D1152">
            <v>0</v>
          </cell>
        </row>
        <row r="1153">
          <cell r="A1153" t="str">
            <v>6.4.2.202</v>
          </cell>
          <cell r="B1153" t="str">
            <v>VALVULA DE COMPUERTA COLUMNA DE SUSPENSION PSS RECTANGULAR de 0,20 x 0,20 m. de Vástago ascendente L= 2,56 m. D= 8"</v>
          </cell>
          <cell r="C1153" t="str">
            <v>UN</v>
          </cell>
          <cell r="D1153">
            <v>0</v>
          </cell>
        </row>
        <row r="1154">
          <cell r="A1154" t="str">
            <v>6.4.2.203</v>
          </cell>
          <cell r="B1154" t="str">
            <v>VALVULA DE COMPUERTA COLUMNA DE SUSPENSION PSS RECTANGULAR de 0,15 x 0,15 m. de Vástago ascendente L= 1,30 m. D= 6"</v>
          </cell>
          <cell r="C1154" t="str">
            <v>UN</v>
          </cell>
          <cell r="D1154">
            <v>0</v>
          </cell>
        </row>
        <row r="1155">
          <cell r="A1155" t="str">
            <v>6.4.2.204</v>
          </cell>
          <cell r="B1155" t="str">
            <v>PASAMURO HG 4" EL x ER L= 0,45 m   Z= 0,125 EL</v>
          </cell>
          <cell r="C1155" t="str">
            <v>UN</v>
          </cell>
          <cell r="D1155">
            <v>0</v>
          </cell>
        </row>
        <row r="1156">
          <cell r="A1156" t="str">
            <v>6.4.2.205</v>
          </cell>
          <cell r="B1156" t="str">
            <v>SUMINISTRO E INSTALACION DE REGLILLA DE MEDICION CANALETA PARSHALL EN ACRILICO COLOR AZUL segun detalle.</v>
          </cell>
          <cell r="C1156" t="str">
            <v>UN</v>
          </cell>
          <cell r="D1156">
            <v>0</v>
          </cell>
        </row>
        <row r="1157">
          <cell r="A1157" t="str">
            <v>6.4.2.206</v>
          </cell>
          <cell r="B1157" t="str">
            <v>PLATINA CABLE SUPERIOR EN ACERO 250MM X 250MM, ESP: 1".</v>
          </cell>
          <cell r="C1157" t="str">
            <v>UN</v>
          </cell>
          <cell r="D1157">
            <v>0</v>
          </cell>
        </row>
        <row r="1158">
          <cell r="A1158" t="str">
            <v>6.4.2.207</v>
          </cell>
          <cell r="B1158" t="str">
            <v>PLATINA CABLE INFERIOR EN ACERO 250MM X 250MM, ESP: 1".</v>
          </cell>
          <cell r="C1158" t="str">
            <v>UN</v>
          </cell>
          <cell r="D1158">
            <v>0</v>
          </cell>
        </row>
        <row r="1159">
          <cell r="A1159" t="str">
            <v>6.4.2.208</v>
          </cell>
          <cell r="B1159" t="str">
            <v>VARILLA DE ANCLAJE A CABLE SUPERIOR, 1 1/4".L=2,70 M.</v>
          </cell>
          <cell r="C1159" t="str">
            <v>UN</v>
          </cell>
          <cell r="D1159">
            <v>0</v>
          </cell>
        </row>
        <row r="1160">
          <cell r="A1160" t="str">
            <v>6.4.2.209</v>
          </cell>
          <cell r="B1160" t="str">
            <v>VARILLA DE ANCLAJE A CABLE INFERIOR 1". L=1,70 M.</v>
          </cell>
          <cell r="C1160" t="str">
            <v>UN</v>
          </cell>
          <cell r="D1160">
            <v>0</v>
          </cell>
        </row>
        <row r="1161">
          <cell r="A1161" t="str">
            <v>6.4.2.210</v>
          </cell>
          <cell r="B1161" t="str">
            <v xml:space="preserve">CABLE SUPERIOR PRINCIPAL EN ACERO FU: 1770 MPA. (REF. 6 X 37, 6 TORONES X 37 ALAMBRES C/U) 32MM. </v>
          </cell>
          <cell r="C1161" t="str">
            <v>ML.</v>
          </cell>
          <cell r="D1161">
            <v>0</v>
          </cell>
        </row>
        <row r="1162">
          <cell r="A1162" t="str">
            <v>6.4.2.211</v>
          </cell>
          <cell r="B1162" t="str">
            <v xml:space="preserve">CABLE INFERIOR SECUNDARIO EN ACERO FU: 1770 MPA. |(REF. 6 X 19, 6 TORONES X 19 ALAMBRES C/U) 24MM. </v>
          </cell>
          <cell r="C1162" t="str">
            <v>ML.</v>
          </cell>
          <cell r="D1162">
            <v>0</v>
          </cell>
        </row>
        <row r="1163">
          <cell r="A1163" t="str">
            <v>6.4.2.212</v>
          </cell>
          <cell r="B1163" t="str">
            <v>CABLE EN ACERO 10 MM FU: 1770 MPA. PARA PENDOLONES SUPERIORES.</v>
          </cell>
          <cell r="C1163" t="str">
            <v>ML.</v>
          </cell>
          <cell r="D1163">
            <v>0</v>
          </cell>
        </row>
        <row r="1164">
          <cell r="A1164" t="str">
            <v>6.4.2.213</v>
          </cell>
          <cell r="B1164" t="str">
            <v>CABLE EN ACERO 6 MM FU: 1770 MPA. PARA PENDOLONES INFERIORES.</v>
          </cell>
          <cell r="C1164" t="str">
            <v>ML.</v>
          </cell>
          <cell r="D1164">
            <v>0</v>
          </cell>
        </row>
        <row r="1165">
          <cell r="A1165" t="str">
            <v>6.4.2.214</v>
          </cell>
          <cell r="B1165" t="str">
            <v>ABRAZADERA PLATINA 1/2" INCLUYE 2 ARMELLAS SOLDADAS A PLATINA DE 5/8" Y PERNO DE 5/8".</v>
          </cell>
          <cell r="C1165" t="str">
            <v>UN</v>
          </cell>
          <cell r="D1165">
            <v>0</v>
          </cell>
        </row>
        <row r="1166">
          <cell r="A1166" t="str">
            <v>6.4.2.215</v>
          </cell>
          <cell r="B1166" t="str">
            <v>SUJETACABLES EN ACERO DE 1 1/4".</v>
          </cell>
          <cell r="C1166" t="str">
            <v>UN</v>
          </cell>
          <cell r="D1166">
            <v>0</v>
          </cell>
        </row>
        <row r="1167">
          <cell r="A1167" t="str">
            <v>6.4.2.216</v>
          </cell>
          <cell r="B1167" t="str">
            <v>SUJETACABLES EN ACERO DE 1".</v>
          </cell>
          <cell r="C1167" t="str">
            <v>UN</v>
          </cell>
          <cell r="D1167">
            <v>0</v>
          </cell>
        </row>
        <row r="1168">
          <cell r="A1168" t="str">
            <v>6.4.2.217</v>
          </cell>
          <cell r="B1168" t="str">
            <v>SUJETACABLES EN ACERO DE 10MM.</v>
          </cell>
          <cell r="C1168" t="str">
            <v>UN</v>
          </cell>
          <cell r="D1168">
            <v>0</v>
          </cell>
        </row>
        <row r="1169">
          <cell r="A1169" t="str">
            <v>6.4.2.218</v>
          </cell>
          <cell r="B1169" t="str">
            <v>SUJETACABLES EN ACERO DE 8MM.</v>
          </cell>
          <cell r="C1169" t="str">
            <v>UN</v>
          </cell>
          <cell r="D1169">
            <v>0</v>
          </cell>
        </row>
        <row r="1170">
          <cell r="A1170" t="str">
            <v>6.4.2.219</v>
          </cell>
          <cell r="B1170" t="str">
            <v>COLUMNA EN PERFIL CIRCULAR Ø 6", 4MM. SEGÚN DISEÑO.</v>
          </cell>
          <cell r="C1170" t="str">
            <v>KG</v>
          </cell>
          <cell r="D1170">
            <v>0</v>
          </cell>
        </row>
        <row r="1171">
          <cell r="A1171" t="str">
            <v>6.4.2.220</v>
          </cell>
          <cell r="B1171" t="str">
            <v>PLATINA PLACA BASE DE TORRE EN ACERO 350MM X 350MM, ESP: 5/16", 4 ATIESADORES PL 3/8", 4 PERNOS DE ANCLAJE L= 40CM. Ø 3/4" Y BASE ARMADA ENBEBIDA EN EL CONCRETO 4L 1,5X1,5X1/4". SEGÚN DISEÑO.</v>
          </cell>
          <cell r="C1171" t="str">
            <v>UN</v>
          </cell>
          <cell r="D1171">
            <v>0</v>
          </cell>
        </row>
        <row r="1172">
          <cell r="A1172" t="str">
            <v>6.4.2.221</v>
          </cell>
          <cell r="B1172" t="str">
            <v xml:space="preserve">
SUMINISTRO E INSTALACIÓN DE TUBERÍA DE ACERO 16”*3/8 , QUE SERVIRÁ COMO CAMISA PARA INSTALACIÓN TUBERÍA DE 12" EN PVC.
</v>
          </cell>
          <cell r="C1172" t="str">
            <v>ML</v>
          </cell>
          <cell r="D1172">
            <v>0</v>
          </cell>
        </row>
        <row r="1173">
          <cell r="A1173" t="str">
            <v>3.3.4</v>
          </cell>
          <cell r="B1173" t="str">
            <v>SUMINISTRO E INSTALACIÓN CONCRETO DE 14 Mpa - (2000 P.S.I).  POBRE</v>
          </cell>
          <cell r="C1173" t="str">
            <v>M3</v>
          </cell>
          <cell r="D1173">
            <v>0</v>
          </cell>
        </row>
        <row r="1174">
          <cell r="A1174">
            <v>0</v>
          </cell>
          <cell r="B1174">
            <v>0</v>
          </cell>
          <cell r="C1174">
            <v>0</v>
          </cell>
          <cell r="D1174">
            <v>0</v>
          </cell>
        </row>
        <row r="1175">
          <cell r="A1175">
            <v>0</v>
          </cell>
          <cell r="B1175">
            <v>0</v>
          </cell>
          <cell r="C1175">
            <v>0</v>
          </cell>
          <cell r="D1175">
            <v>0</v>
          </cell>
        </row>
        <row r="1176">
          <cell r="A1176">
            <v>0</v>
          </cell>
          <cell r="B1176">
            <v>0</v>
          </cell>
          <cell r="C1176">
            <v>0</v>
          </cell>
          <cell r="D1176">
            <v>0</v>
          </cell>
        </row>
        <row r="1177">
          <cell r="A1177">
            <v>0</v>
          </cell>
          <cell r="B1177">
            <v>0</v>
          </cell>
          <cell r="C1177">
            <v>0</v>
          </cell>
          <cell r="D1177">
            <v>0</v>
          </cell>
        </row>
        <row r="1178">
          <cell r="A1178">
            <v>0</v>
          </cell>
          <cell r="B1178">
            <v>0</v>
          </cell>
          <cell r="C1178">
            <v>0</v>
          </cell>
          <cell r="D1178">
            <v>0</v>
          </cell>
        </row>
        <row r="1179">
          <cell r="A1179">
            <v>0</v>
          </cell>
          <cell r="B1179">
            <v>0</v>
          </cell>
          <cell r="C1179">
            <v>0</v>
          </cell>
          <cell r="D1179">
            <v>0</v>
          </cell>
        </row>
        <row r="1180">
          <cell r="A1180">
            <v>0</v>
          </cell>
          <cell r="B1180">
            <v>0</v>
          </cell>
          <cell r="C1180">
            <v>0</v>
          </cell>
          <cell r="D1180">
            <v>0</v>
          </cell>
        </row>
        <row r="1181">
          <cell r="A1181">
            <v>0</v>
          </cell>
          <cell r="B1181">
            <v>0</v>
          </cell>
          <cell r="C1181">
            <v>0</v>
          </cell>
          <cell r="D1181">
            <v>0</v>
          </cell>
        </row>
        <row r="1182">
          <cell r="A1182">
            <v>0</v>
          </cell>
          <cell r="B1182">
            <v>0</v>
          </cell>
          <cell r="C1182">
            <v>0</v>
          </cell>
          <cell r="D1182">
            <v>0</v>
          </cell>
        </row>
        <row r="1183">
          <cell r="A1183">
            <v>0</v>
          </cell>
          <cell r="B1183">
            <v>0</v>
          </cell>
          <cell r="C1183">
            <v>0</v>
          </cell>
          <cell r="D1183">
            <v>0</v>
          </cell>
        </row>
        <row r="1184">
          <cell r="A1184">
            <v>0</v>
          </cell>
          <cell r="B1184">
            <v>0</v>
          </cell>
          <cell r="C1184">
            <v>0</v>
          </cell>
          <cell r="D1184">
            <v>0</v>
          </cell>
        </row>
        <row r="1185">
          <cell r="A1185">
            <v>0</v>
          </cell>
          <cell r="B1185">
            <v>0</v>
          </cell>
          <cell r="C1185">
            <v>0</v>
          </cell>
          <cell r="D1185">
            <v>0</v>
          </cell>
        </row>
        <row r="1186">
          <cell r="A1186">
            <v>0</v>
          </cell>
          <cell r="B1186">
            <v>0</v>
          </cell>
          <cell r="C1186">
            <v>0</v>
          </cell>
          <cell r="D1186">
            <v>0</v>
          </cell>
        </row>
        <row r="1187">
          <cell r="A1187">
            <v>0</v>
          </cell>
          <cell r="B1187">
            <v>0</v>
          </cell>
          <cell r="C1187">
            <v>0</v>
          </cell>
          <cell r="D1187">
            <v>0</v>
          </cell>
        </row>
        <row r="1188">
          <cell r="A1188">
            <v>0</v>
          </cell>
          <cell r="B1188">
            <v>0</v>
          </cell>
          <cell r="C1188">
            <v>0</v>
          </cell>
          <cell r="D1188">
            <v>0</v>
          </cell>
        </row>
        <row r="1189">
          <cell r="A1189">
            <v>0</v>
          </cell>
          <cell r="B1189">
            <v>0</v>
          </cell>
          <cell r="C1189">
            <v>0</v>
          </cell>
          <cell r="D1189">
            <v>0</v>
          </cell>
        </row>
        <row r="1190">
          <cell r="A1190">
            <v>0</v>
          </cell>
          <cell r="B1190">
            <v>0</v>
          </cell>
          <cell r="C1190">
            <v>0</v>
          </cell>
          <cell r="D1190">
            <v>0</v>
          </cell>
        </row>
        <row r="1191">
          <cell r="A1191">
            <v>0</v>
          </cell>
          <cell r="B1191">
            <v>0</v>
          </cell>
          <cell r="C1191">
            <v>0</v>
          </cell>
          <cell r="D1191">
            <v>0</v>
          </cell>
        </row>
        <row r="1192">
          <cell r="A1192">
            <v>0</v>
          </cell>
          <cell r="B1192">
            <v>0</v>
          </cell>
          <cell r="C1192">
            <v>0</v>
          </cell>
          <cell r="D1192">
            <v>0</v>
          </cell>
        </row>
        <row r="1193">
          <cell r="A1193">
            <v>0</v>
          </cell>
          <cell r="B1193">
            <v>0</v>
          </cell>
          <cell r="C1193">
            <v>0</v>
          </cell>
          <cell r="D1193">
            <v>0</v>
          </cell>
        </row>
        <row r="1194">
          <cell r="A1194">
            <v>0</v>
          </cell>
          <cell r="B1194">
            <v>0</v>
          </cell>
          <cell r="C1194">
            <v>0</v>
          </cell>
          <cell r="D1194">
            <v>0</v>
          </cell>
        </row>
        <row r="1195">
          <cell r="A1195">
            <v>0</v>
          </cell>
          <cell r="B1195">
            <v>0</v>
          </cell>
          <cell r="C1195">
            <v>0</v>
          </cell>
          <cell r="D1195">
            <v>0</v>
          </cell>
        </row>
        <row r="1196">
          <cell r="A1196">
            <v>0</v>
          </cell>
          <cell r="B1196">
            <v>0</v>
          </cell>
          <cell r="C1196">
            <v>0</v>
          </cell>
          <cell r="D1196">
            <v>0</v>
          </cell>
        </row>
        <row r="1197">
          <cell r="A1197">
            <v>0</v>
          </cell>
          <cell r="B1197">
            <v>0</v>
          </cell>
          <cell r="C1197">
            <v>0</v>
          </cell>
          <cell r="D1197">
            <v>0</v>
          </cell>
        </row>
        <row r="1198">
          <cell r="A1198">
            <v>0</v>
          </cell>
          <cell r="B1198">
            <v>0</v>
          </cell>
          <cell r="C1198">
            <v>0</v>
          </cell>
          <cell r="D1198">
            <v>0</v>
          </cell>
        </row>
        <row r="1199">
          <cell r="A1199">
            <v>0</v>
          </cell>
          <cell r="B1199">
            <v>0</v>
          </cell>
          <cell r="C1199">
            <v>0</v>
          </cell>
          <cell r="D1199">
            <v>0</v>
          </cell>
        </row>
        <row r="1200">
          <cell r="A1200">
            <v>0</v>
          </cell>
          <cell r="B1200">
            <v>0</v>
          </cell>
          <cell r="C1200">
            <v>0</v>
          </cell>
          <cell r="D1200">
            <v>0</v>
          </cell>
        </row>
        <row r="1201">
          <cell r="A1201">
            <v>0</v>
          </cell>
          <cell r="B1201">
            <v>0</v>
          </cell>
          <cell r="C1201">
            <v>0</v>
          </cell>
          <cell r="D1201">
            <v>0</v>
          </cell>
        </row>
        <row r="1202">
          <cell r="A1202">
            <v>0</v>
          </cell>
          <cell r="B1202">
            <v>0</v>
          </cell>
          <cell r="C1202">
            <v>0</v>
          </cell>
          <cell r="D1202">
            <v>0</v>
          </cell>
        </row>
        <row r="1203">
          <cell r="A1203">
            <v>0</v>
          </cell>
          <cell r="B1203">
            <v>0</v>
          </cell>
          <cell r="C1203">
            <v>0</v>
          </cell>
          <cell r="D1203">
            <v>0</v>
          </cell>
        </row>
        <row r="1204">
          <cell r="A1204">
            <v>0</v>
          </cell>
          <cell r="B1204">
            <v>0</v>
          </cell>
          <cell r="C1204">
            <v>0</v>
          </cell>
          <cell r="D1204">
            <v>0</v>
          </cell>
        </row>
        <row r="1205">
          <cell r="A1205">
            <v>0</v>
          </cell>
          <cell r="B1205">
            <v>0</v>
          </cell>
          <cell r="C1205">
            <v>0</v>
          </cell>
          <cell r="D1205">
            <v>0</v>
          </cell>
        </row>
        <row r="1206">
          <cell r="A1206">
            <v>0</v>
          </cell>
          <cell r="B1206">
            <v>0</v>
          </cell>
          <cell r="C1206">
            <v>0</v>
          </cell>
          <cell r="D1206">
            <v>0</v>
          </cell>
        </row>
        <row r="1207">
          <cell r="A1207">
            <v>0</v>
          </cell>
          <cell r="B1207">
            <v>0</v>
          </cell>
          <cell r="C1207">
            <v>0</v>
          </cell>
          <cell r="D1207">
            <v>0</v>
          </cell>
        </row>
        <row r="1208">
          <cell r="A1208">
            <v>0</v>
          </cell>
          <cell r="B1208">
            <v>0</v>
          </cell>
          <cell r="C1208">
            <v>0</v>
          </cell>
          <cell r="D1208">
            <v>0</v>
          </cell>
        </row>
        <row r="1209">
          <cell r="A1209">
            <v>0</v>
          </cell>
          <cell r="B1209">
            <v>0</v>
          </cell>
          <cell r="C1209">
            <v>0</v>
          </cell>
          <cell r="D1209">
            <v>0</v>
          </cell>
        </row>
        <row r="1210">
          <cell r="A1210">
            <v>0</v>
          </cell>
          <cell r="B1210">
            <v>0</v>
          </cell>
          <cell r="C1210">
            <v>0</v>
          </cell>
          <cell r="D1210">
            <v>0</v>
          </cell>
        </row>
        <row r="1211">
          <cell r="A1211">
            <v>0</v>
          </cell>
          <cell r="B1211">
            <v>0</v>
          </cell>
          <cell r="C1211">
            <v>0</v>
          </cell>
          <cell r="D1211">
            <v>0</v>
          </cell>
        </row>
        <row r="1212">
          <cell r="A1212">
            <v>0</v>
          </cell>
          <cell r="B1212">
            <v>0</v>
          </cell>
          <cell r="C1212">
            <v>0</v>
          </cell>
          <cell r="D1212">
            <v>0</v>
          </cell>
        </row>
        <row r="1213">
          <cell r="A1213">
            <v>0</v>
          </cell>
          <cell r="B1213">
            <v>0</v>
          </cell>
          <cell r="C1213">
            <v>0</v>
          </cell>
          <cell r="D1213">
            <v>0</v>
          </cell>
        </row>
        <row r="1214">
          <cell r="A1214">
            <v>0</v>
          </cell>
          <cell r="B1214">
            <v>0</v>
          </cell>
          <cell r="C1214">
            <v>0</v>
          </cell>
          <cell r="D1214">
            <v>0</v>
          </cell>
        </row>
        <row r="1215">
          <cell r="A1215">
            <v>0</v>
          </cell>
          <cell r="B1215">
            <v>0</v>
          </cell>
          <cell r="C1215">
            <v>0</v>
          </cell>
          <cell r="D1215">
            <v>0</v>
          </cell>
        </row>
        <row r="1216">
          <cell r="A1216">
            <v>0</v>
          </cell>
          <cell r="B1216">
            <v>0</v>
          </cell>
          <cell r="C1216">
            <v>0</v>
          </cell>
          <cell r="D1216">
            <v>0</v>
          </cell>
        </row>
        <row r="1217">
          <cell r="A1217">
            <v>0</v>
          </cell>
          <cell r="B1217">
            <v>0</v>
          </cell>
          <cell r="C1217">
            <v>0</v>
          </cell>
          <cell r="D1217">
            <v>0</v>
          </cell>
        </row>
        <row r="1218">
          <cell r="A1218">
            <v>0</v>
          </cell>
          <cell r="B1218">
            <v>0</v>
          </cell>
          <cell r="C1218">
            <v>0</v>
          </cell>
          <cell r="D1218">
            <v>0</v>
          </cell>
        </row>
        <row r="1219">
          <cell r="A1219">
            <v>0</v>
          </cell>
          <cell r="B1219">
            <v>0</v>
          </cell>
          <cell r="C1219">
            <v>0</v>
          </cell>
          <cell r="D1219">
            <v>0</v>
          </cell>
        </row>
        <row r="1220">
          <cell r="A1220">
            <v>0</v>
          </cell>
          <cell r="B1220">
            <v>0</v>
          </cell>
          <cell r="C1220">
            <v>0</v>
          </cell>
          <cell r="D1220">
            <v>0</v>
          </cell>
        </row>
        <row r="1221">
          <cell r="A1221">
            <v>0</v>
          </cell>
          <cell r="B1221">
            <v>0</v>
          </cell>
          <cell r="C1221">
            <v>0</v>
          </cell>
          <cell r="D1221">
            <v>0</v>
          </cell>
        </row>
        <row r="1222">
          <cell r="A1222">
            <v>0</v>
          </cell>
          <cell r="B1222">
            <v>0</v>
          </cell>
          <cell r="C1222">
            <v>0</v>
          </cell>
          <cell r="D1222">
            <v>0</v>
          </cell>
        </row>
        <row r="1223">
          <cell r="A1223">
            <v>0</v>
          </cell>
          <cell r="B1223">
            <v>0</v>
          </cell>
          <cell r="C1223">
            <v>0</v>
          </cell>
          <cell r="D1223">
            <v>0</v>
          </cell>
        </row>
        <row r="1224">
          <cell r="A1224">
            <v>0</v>
          </cell>
          <cell r="B1224">
            <v>0</v>
          </cell>
          <cell r="C1224">
            <v>0</v>
          </cell>
          <cell r="D1224">
            <v>0</v>
          </cell>
        </row>
        <row r="1225">
          <cell r="A1225">
            <v>0</v>
          </cell>
          <cell r="B1225">
            <v>0</v>
          </cell>
          <cell r="C1225">
            <v>0</v>
          </cell>
          <cell r="D1225">
            <v>0</v>
          </cell>
        </row>
        <row r="1226">
          <cell r="A1226">
            <v>0</v>
          </cell>
          <cell r="B1226">
            <v>0</v>
          </cell>
          <cell r="C1226">
            <v>0</v>
          </cell>
          <cell r="D1226">
            <v>0</v>
          </cell>
        </row>
        <row r="1227">
          <cell r="A1227">
            <v>0</v>
          </cell>
          <cell r="B1227">
            <v>0</v>
          </cell>
          <cell r="C1227">
            <v>0</v>
          </cell>
          <cell r="D1227">
            <v>0</v>
          </cell>
        </row>
        <row r="1228">
          <cell r="A1228">
            <v>0</v>
          </cell>
          <cell r="B1228">
            <v>0</v>
          </cell>
          <cell r="C1228">
            <v>0</v>
          </cell>
          <cell r="D1228">
            <v>0</v>
          </cell>
        </row>
        <row r="1229">
          <cell r="A1229">
            <v>0</v>
          </cell>
          <cell r="B1229">
            <v>0</v>
          </cell>
          <cell r="C1229">
            <v>0</v>
          </cell>
          <cell r="D1229">
            <v>0</v>
          </cell>
        </row>
        <row r="1230">
          <cell r="A1230">
            <v>0</v>
          </cell>
          <cell r="B1230">
            <v>0</v>
          </cell>
          <cell r="C1230">
            <v>0</v>
          </cell>
          <cell r="D1230">
            <v>0</v>
          </cell>
        </row>
        <row r="1231">
          <cell r="A1231">
            <v>0</v>
          </cell>
          <cell r="B1231">
            <v>0</v>
          </cell>
          <cell r="C1231">
            <v>0</v>
          </cell>
          <cell r="D1231">
            <v>0</v>
          </cell>
        </row>
        <row r="1232">
          <cell r="A1232">
            <v>0</v>
          </cell>
          <cell r="B1232">
            <v>0</v>
          </cell>
          <cell r="C1232">
            <v>0</v>
          </cell>
          <cell r="D1232">
            <v>0</v>
          </cell>
        </row>
        <row r="1233">
          <cell r="A1233">
            <v>0</v>
          </cell>
          <cell r="B1233">
            <v>0</v>
          </cell>
          <cell r="C1233">
            <v>0</v>
          </cell>
          <cell r="D1233">
            <v>0</v>
          </cell>
        </row>
        <row r="1234">
          <cell r="A1234">
            <v>0</v>
          </cell>
          <cell r="B1234">
            <v>0</v>
          </cell>
          <cell r="C1234">
            <v>0</v>
          </cell>
          <cell r="D1234">
            <v>0</v>
          </cell>
        </row>
        <row r="1235">
          <cell r="A1235">
            <v>0</v>
          </cell>
          <cell r="B1235">
            <v>0</v>
          </cell>
          <cell r="C1235">
            <v>0</v>
          </cell>
          <cell r="D1235">
            <v>0</v>
          </cell>
        </row>
        <row r="1236">
          <cell r="A1236">
            <v>0</v>
          </cell>
          <cell r="B1236">
            <v>0</v>
          </cell>
          <cell r="C1236">
            <v>0</v>
          </cell>
          <cell r="D1236">
            <v>0</v>
          </cell>
        </row>
        <row r="1237">
          <cell r="A1237">
            <v>0</v>
          </cell>
          <cell r="B1237">
            <v>0</v>
          </cell>
          <cell r="C1237">
            <v>0</v>
          </cell>
          <cell r="D1237">
            <v>0</v>
          </cell>
        </row>
        <row r="1238">
          <cell r="A1238">
            <v>0</v>
          </cell>
          <cell r="B1238">
            <v>0</v>
          </cell>
          <cell r="C1238">
            <v>0</v>
          </cell>
          <cell r="D1238">
            <v>0</v>
          </cell>
        </row>
        <row r="1239">
          <cell r="A1239">
            <v>0</v>
          </cell>
          <cell r="B1239">
            <v>0</v>
          </cell>
          <cell r="C1239">
            <v>0</v>
          </cell>
          <cell r="D1239">
            <v>0</v>
          </cell>
        </row>
        <row r="1240">
          <cell r="A1240">
            <v>0</v>
          </cell>
          <cell r="B1240">
            <v>0</v>
          </cell>
          <cell r="C1240">
            <v>0</v>
          </cell>
          <cell r="D1240">
            <v>0</v>
          </cell>
        </row>
        <row r="1241">
          <cell r="A1241">
            <v>0</v>
          </cell>
          <cell r="B1241">
            <v>0</v>
          </cell>
          <cell r="C1241">
            <v>0</v>
          </cell>
          <cell r="D1241">
            <v>0</v>
          </cell>
        </row>
        <row r="1242">
          <cell r="A1242">
            <v>0</v>
          </cell>
          <cell r="B1242">
            <v>0</v>
          </cell>
          <cell r="C1242">
            <v>0</v>
          </cell>
          <cell r="D1242">
            <v>0</v>
          </cell>
        </row>
        <row r="1243">
          <cell r="A1243">
            <v>0</v>
          </cell>
          <cell r="B1243">
            <v>0</v>
          </cell>
          <cell r="C1243">
            <v>0</v>
          </cell>
          <cell r="D1243">
            <v>0</v>
          </cell>
        </row>
        <row r="1244">
          <cell r="A1244">
            <v>0</v>
          </cell>
          <cell r="B1244">
            <v>0</v>
          </cell>
          <cell r="C1244">
            <v>0</v>
          </cell>
          <cell r="D1244">
            <v>0</v>
          </cell>
        </row>
        <row r="1245">
          <cell r="A1245">
            <v>0</v>
          </cell>
          <cell r="B1245">
            <v>0</v>
          </cell>
          <cell r="C1245">
            <v>0</v>
          </cell>
          <cell r="D1245">
            <v>0</v>
          </cell>
        </row>
        <row r="1246">
          <cell r="A1246">
            <v>0</v>
          </cell>
          <cell r="B1246">
            <v>0</v>
          </cell>
          <cell r="C1246">
            <v>0</v>
          </cell>
          <cell r="D1246">
            <v>0</v>
          </cell>
        </row>
        <row r="1247">
          <cell r="A1247">
            <v>0</v>
          </cell>
          <cell r="B1247">
            <v>0</v>
          </cell>
          <cell r="C1247">
            <v>0</v>
          </cell>
          <cell r="D1247">
            <v>0</v>
          </cell>
        </row>
        <row r="1248">
          <cell r="A1248">
            <v>0</v>
          </cell>
          <cell r="B1248">
            <v>0</v>
          </cell>
          <cell r="C1248">
            <v>0</v>
          </cell>
          <cell r="D1248">
            <v>0</v>
          </cell>
        </row>
        <row r="1249">
          <cell r="A1249">
            <v>0</v>
          </cell>
          <cell r="B1249">
            <v>0</v>
          </cell>
          <cell r="C1249">
            <v>0</v>
          </cell>
          <cell r="D1249">
            <v>0</v>
          </cell>
        </row>
        <row r="1250">
          <cell r="A1250">
            <v>0</v>
          </cell>
          <cell r="B1250">
            <v>0</v>
          </cell>
          <cell r="C1250">
            <v>0</v>
          </cell>
          <cell r="D1250">
            <v>0</v>
          </cell>
        </row>
        <row r="1251">
          <cell r="A1251">
            <v>0</v>
          </cell>
          <cell r="B1251">
            <v>0</v>
          </cell>
          <cell r="C1251">
            <v>0</v>
          </cell>
          <cell r="D1251">
            <v>0</v>
          </cell>
        </row>
        <row r="1252">
          <cell r="A1252">
            <v>0</v>
          </cell>
          <cell r="B1252">
            <v>0</v>
          </cell>
          <cell r="C1252">
            <v>0</v>
          </cell>
          <cell r="D1252">
            <v>0</v>
          </cell>
        </row>
        <row r="1253">
          <cell r="A1253">
            <v>0</v>
          </cell>
          <cell r="B1253">
            <v>0</v>
          </cell>
          <cell r="C1253">
            <v>0</v>
          </cell>
          <cell r="D1253">
            <v>0</v>
          </cell>
        </row>
        <row r="1254">
          <cell r="A1254">
            <v>0</v>
          </cell>
          <cell r="B1254">
            <v>0</v>
          </cell>
          <cell r="C1254">
            <v>0</v>
          </cell>
          <cell r="D1254">
            <v>0</v>
          </cell>
        </row>
        <row r="1255">
          <cell r="A1255">
            <v>0</v>
          </cell>
          <cell r="B1255">
            <v>0</v>
          </cell>
          <cell r="C1255">
            <v>0</v>
          </cell>
          <cell r="D1255">
            <v>0</v>
          </cell>
        </row>
        <row r="1256">
          <cell r="A1256">
            <v>0</v>
          </cell>
          <cell r="B1256">
            <v>0</v>
          </cell>
          <cell r="C1256">
            <v>0</v>
          </cell>
          <cell r="D1256">
            <v>0</v>
          </cell>
        </row>
        <row r="1257">
          <cell r="A1257">
            <v>0</v>
          </cell>
          <cell r="B1257">
            <v>0</v>
          </cell>
          <cell r="C1257">
            <v>0</v>
          </cell>
          <cell r="D1257">
            <v>0</v>
          </cell>
        </row>
        <row r="1258">
          <cell r="A1258">
            <v>0</v>
          </cell>
          <cell r="B1258">
            <v>0</v>
          </cell>
          <cell r="C1258">
            <v>0</v>
          </cell>
          <cell r="D1258">
            <v>0</v>
          </cell>
        </row>
        <row r="1259">
          <cell r="A1259">
            <v>0</v>
          </cell>
          <cell r="B1259">
            <v>0</v>
          </cell>
          <cell r="C1259">
            <v>0</v>
          </cell>
          <cell r="D1259">
            <v>0</v>
          </cell>
        </row>
        <row r="1260">
          <cell r="A1260">
            <v>0</v>
          </cell>
          <cell r="B1260">
            <v>0</v>
          </cell>
          <cell r="C1260">
            <v>0</v>
          </cell>
          <cell r="D1260">
            <v>0</v>
          </cell>
        </row>
        <row r="1261">
          <cell r="A1261">
            <v>0</v>
          </cell>
          <cell r="B1261">
            <v>0</v>
          </cell>
          <cell r="C1261">
            <v>0</v>
          </cell>
          <cell r="D1261">
            <v>0</v>
          </cell>
        </row>
        <row r="1262">
          <cell r="A1262">
            <v>0</v>
          </cell>
          <cell r="B1262">
            <v>0</v>
          </cell>
          <cell r="C1262">
            <v>0</v>
          </cell>
          <cell r="D1262">
            <v>0</v>
          </cell>
        </row>
        <row r="1263">
          <cell r="A1263">
            <v>0</v>
          </cell>
          <cell r="B1263">
            <v>0</v>
          </cell>
          <cell r="C1263">
            <v>0</v>
          </cell>
          <cell r="D1263">
            <v>0</v>
          </cell>
        </row>
        <row r="1264">
          <cell r="A1264">
            <v>0</v>
          </cell>
          <cell r="B1264">
            <v>0</v>
          </cell>
          <cell r="C1264">
            <v>0</v>
          </cell>
          <cell r="D1264">
            <v>0</v>
          </cell>
        </row>
        <row r="1265">
          <cell r="A1265">
            <v>0</v>
          </cell>
          <cell r="B1265">
            <v>0</v>
          </cell>
          <cell r="C1265">
            <v>0</v>
          </cell>
          <cell r="D1265">
            <v>0</v>
          </cell>
        </row>
        <row r="1266">
          <cell r="A1266">
            <v>0</v>
          </cell>
          <cell r="B1266">
            <v>0</v>
          </cell>
          <cell r="C1266">
            <v>0</v>
          </cell>
          <cell r="D1266">
            <v>0</v>
          </cell>
        </row>
        <row r="1267">
          <cell r="A1267">
            <v>0</v>
          </cell>
          <cell r="B1267">
            <v>0</v>
          </cell>
          <cell r="C1267">
            <v>0</v>
          </cell>
          <cell r="D1267">
            <v>0</v>
          </cell>
        </row>
        <row r="1268">
          <cell r="A1268">
            <v>0</v>
          </cell>
          <cell r="B1268">
            <v>0</v>
          </cell>
          <cell r="C1268">
            <v>0</v>
          </cell>
          <cell r="D1268">
            <v>0</v>
          </cell>
        </row>
        <row r="1269">
          <cell r="A1269">
            <v>0</v>
          </cell>
          <cell r="B1269">
            <v>0</v>
          </cell>
          <cell r="C1269">
            <v>0</v>
          </cell>
          <cell r="D1269">
            <v>0</v>
          </cell>
        </row>
        <row r="1270">
          <cell r="A1270">
            <v>0</v>
          </cell>
          <cell r="B1270">
            <v>0</v>
          </cell>
          <cell r="C1270">
            <v>0</v>
          </cell>
          <cell r="D1270">
            <v>0</v>
          </cell>
        </row>
        <row r="1271">
          <cell r="A1271">
            <v>0</v>
          </cell>
          <cell r="B1271">
            <v>0</v>
          </cell>
          <cell r="C1271">
            <v>0</v>
          </cell>
          <cell r="D1271">
            <v>0</v>
          </cell>
        </row>
        <row r="1272">
          <cell r="A1272">
            <v>0</v>
          </cell>
          <cell r="B1272">
            <v>0</v>
          </cell>
          <cell r="C1272">
            <v>0</v>
          </cell>
          <cell r="D1272">
            <v>0</v>
          </cell>
        </row>
        <row r="1273">
          <cell r="A1273">
            <v>0</v>
          </cell>
          <cell r="B1273">
            <v>0</v>
          </cell>
          <cell r="C1273">
            <v>0</v>
          </cell>
          <cell r="D1273">
            <v>0</v>
          </cell>
        </row>
        <row r="1274">
          <cell r="A1274">
            <v>0</v>
          </cell>
          <cell r="B1274">
            <v>0</v>
          </cell>
          <cell r="C1274">
            <v>0</v>
          </cell>
          <cell r="D1274">
            <v>0</v>
          </cell>
        </row>
        <row r="1275">
          <cell r="A1275">
            <v>0</v>
          </cell>
          <cell r="B1275">
            <v>0</v>
          </cell>
          <cell r="C1275">
            <v>0</v>
          </cell>
          <cell r="D1275">
            <v>0</v>
          </cell>
        </row>
        <row r="1276">
          <cell r="A1276">
            <v>0</v>
          </cell>
          <cell r="B1276">
            <v>0</v>
          </cell>
          <cell r="C1276">
            <v>0</v>
          </cell>
          <cell r="D1276">
            <v>0</v>
          </cell>
        </row>
        <row r="1277">
          <cell r="A1277">
            <v>0</v>
          </cell>
          <cell r="B1277">
            <v>0</v>
          </cell>
          <cell r="C1277">
            <v>0</v>
          </cell>
          <cell r="D1277">
            <v>0</v>
          </cell>
        </row>
        <row r="1278">
          <cell r="A1278">
            <v>0</v>
          </cell>
          <cell r="B1278">
            <v>0</v>
          </cell>
          <cell r="C1278">
            <v>0</v>
          </cell>
          <cell r="D1278">
            <v>0</v>
          </cell>
        </row>
        <row r="1279">
          <cell r="A1279">
            <v>0</v>
          </cell>
          <cell r="B1279">
            <v>0</v>
          </cell>
          <cell r="C1279">
            <v>0</v>
          </cell>
          <cell r="D1279">
            <v>0</v>
          </cell>
        </row>
        <row r="1280">
          <cell r="A1280">
            <v>0</v>
          </cell>
          <cell r="B1280">
            <v>0</v>
          </cell>
          <cell r="C1280">
            <v>0</v>
          </cell>
          <cell r="D1280">
            <v>0</v>
          </cell>
        </row>
        <row r="1281">
          <cell r="A1281">
            <v>0</v>
          </cell>
          <cell r="B1281">
            <v>0</v>
          </cell>
          <cell r="C1281">
            <v>0</v>
          </cell>
          <cell r="D1281">
            <v>0</v>
          </cell>
        </row>
        <row r="1282">
          <cell r="A1282">
            <v>0</v>
          </cell>
          <cell r="B1282">
            <v>0</v>
          </cell>
          <cell r="C1282">
            <v>0</v>
          </cell>
          <cell r="D1282">
            <v>0</v>
          </cell>
        </row>
        <row r="1283">
          <cell r="A1283">
            <v>0</v>
          </cell>
          <cell r="B1283">
            <v>0</v>
          </cell>
          <cell r="C1283">
            <v>0</v>
          </cell>
          <cell r="D1283">
            <v>0</v>
          </cell>
        </row>
        <row r="1284">
          <cell r="A1284">
            <v>0</v>
          </cell>
          <cell r="B1284">
            <v>0</v>
          </cell>
          <cell r="C1284">
            <v>0</v>
          </cell>
          <cell r="D1284">
            <v>0</v>
          </cell>
        </row>
        <row r="1285">
          <cell r="A1285">
            <v>0</v>
          </cell>
          <cell r="B1285">
            <v>0</v>
          </cell>
          <cell r="C1285">
            <v>0</v>
          </cell>
          <cell r="D1285">
            <v>0</v>
          </cell>
        </row>
        <row r="1286">
          <cell r="A1286">
            <v>0</v>
          </cell>
          <cell r="B1286">
            <v>0</v>
          </cell>
          <cell r="C1286">
            <v>0</v>
          </cell>
          <cell r="D1286">
            <v>0</v>
          </cell>
        </row>
        <row r="1287">
          <cell r="A1287">
            <v>0</v>
          </cell>
          <cell r="B1287">
            <v>0</v>
          </cell>
          <cell r="C1287">
            <v>0</v>
          </cell>
          <cell r="D1287">
            <v>0</v>
          </cell>
        </row>
        <row r="1288">
          <cell r="A1288">
            <v>0</v>
          </cell>
          <cell r="B1288">
            <v>0</v>
          </cell>
          <cell r="C1288">
            <v>0</v>
          </cell>
          <cell r="D1288">
            <v>0</v>
          </cell>
        </row>
        <row r="1289">
          <cell r="A1289">
            <v>0</v>
          </cell>
          <cell r="B1289">
            <v>0</v>
          </cell>
          <cell r="C1289">
            <v>0</v>
          </cell>
          <cell r="D1289">
            <v>0</v>
          </cell>
        </row>
        <row r="1290">
          <cell r="A1290">
            <v>0</v>
          </cell>
          <cell r="B1290">
            <v>0</v>
          </cell>
          <cell r="C1290">
            <v>0</v>
          </cell>
          <cell r="D1290">
            <v>0</v>
          </cell>
        </row>
        <row r="1291">
          <cell r="A1291">
            <v>0</v>
          </cell>
          <cell r="B1291">
            <v>0</v>
          </cell>
          <cell r="C1291">
            <v>0</v>
          </cell>
          <cell r="D1291">
            <v>0</v>
          </cell>
        </row>
        <row r="1292">
          <cell r="A1292">
            <v>0</v>
          </cell>
          <cell r="B1292">
            <v>0</v>
          </cell>
          <cell r="C1292">
            <v>0</v>
          </cell>
          <cell r="D1292">
            <v>0</v>
          </cell>
        </row>
        <row r="1293">
          <cell r="A1293">
            <v>0</v>
          </cell>
          <cell r="B1293">
            <v>0</v>
          </cell>
          <cell r="C1293">
            <v>0</v>
          </cell>
          <cell r="D1293">
            <v>0</v>
          </cell>
        </row>
        <row r="1294">
          <cell r="A1294">
            <v>0</v>
          </cell>
          <cell r="B1294">
            <v>0</v>
          </cell>
          <cell r="C1294">
            <v>0</v>
          </cell>
          <cell r="D1294">
            <v>0</v>
          </cell>
        </row>
        <row r="1295">
          <cell r="A1295">
            <v>0</v>
          </cell>
          <cell r="B1295">
            <v>0</v>
          </cell>
          <cell r="C1295">
            <v>0</v>
          </cell>
          <cell r="D1295">
            <v>0</v>
          </cell>
        </row>
        <row r="1296">
          <cell r="A1296">
            <v>0</v>
          </cell>
          <cell r="B1296">
            <v>0</v>
          </cell>
          <cell r="C1296">
            <v>0</v>
          </cell>
          <cell r="D1296">
            <v>0</v>
          </cell>
        </row>
        <row r="1297">
          <cell r="A1297">
            <v>0</v>
          </cell>
          <cell r="B1297">
            <v>0</v>
          </cell>
          <cell r="C1297">
            <v>0</v>
          </cell>
          <cell r="D1297">
            <v>0</v>
          </cell>
        </row>
        <row r="1298">
          <cell r="A1298">
            <v>0</v>
          </cell>
          <cell r="B1298">
            <v>0</v>
          </cell>
          <cell r="C1298">
            <v>0</v>
          </cell>
          <cell r="D1298">
            <v>0</v>
          </cell>
        </row>
        <row r="1299">
          <cell r="A1299">
            <v>0</v>
          </cell>
          <cell r="B1299">
            <v>0</v>
          </cell>
          <cell r="C1299">
            <v>0</v>
          </cell>
          <cell r="D1299">
            <v>0</v>
          </cell>
        </row>
        <row r="1300">
          <cell r="A1300">
            <v>0</v>
          </cell>
          <cell r="B1300">
            <v>0</v>
          </cell>
          <cell r="C1300">
            <v>0</v>
          </cell>
          <cell r="D1300">
            <v>0</v>
          </cell>
        </row>
        <row r="1301">
          <cell r="A1301">
            <v>0</v>
          </cell>
          <cell r="B1301">
            <v>0</v>
          </cell>
          <cell r="C1301">
            <v>0</v>
          </cell>
          <cell r="D1301">
            <v>0</v>
          </cell>
        </row>
        <row r="1302">
          <cell r="A1302">
            <v>0</v>
          </cell>
          <cell r="B1302">
            <v>0</v>
          </cell>
          <cell r="C1302">
            <v>0</v>
          </cell>
          <cell r="D1302">
            <v>0</v>
          </cell>
        </row>
        <row r="1303">
          <cell r="A1303">
            <v>0</v>
          </cell>
          <cell r="B1303">
            <v>0</v>
          </cell>
          <cell r="C1303">
            <v>0</v>
          </cell>
          <cell r="D1303">
            <v>0</v>
          </cell>
        </row>
        <row r="1304">
          <cell r="A1304">
            <v>0</v>
          </cell>
          <cell r="B1304">
            <v>0</v>
          </cell>
          <cell r="C1304">
            <v>0</v>
          </cell>
          <cell r="D1304">
            <v>0</v>
          </cell>
        </row>
        <row r="1305">
          <cell r="A1305">
            <v>0</v>
          </cell>
          <cell r="B1305">
            <v>0</v>
          </cell>
          <cell r="C1305">
            <v>0</v>
          </cell>
          <cell r="D1305">
            <v>0</v>
          </cell>
        </row>
        <row r="1306">
          <cell r="A1306">
            <v>0</v>
          </cell>
          <cell r="B1306">
            <v>0</v>
          </cell>
          <cell r="C1306">
            <v>0</v>
          </cell>
          <cell r="D1306">
            <v>0</v>
          </cell>
        </row>
        <row r="1307">
          <cell r="A1307">
            <v>0</v>
          </cell>
          <cell r="B1307">
            <v>0</v>
          </cell>
          <cell r="C1307">
            <v>0</v>
          </cell>
          <cell r="D1307">
            <v>0</v>
          </cell>
        </row>
        <row r="1308">
          <cell r="A1308">
            <v>0</v>
          </cell>
          <cell r="B1308">
            <v>0</v>
          </cell>
          <cell r="C1308">
            <v>0</v>
          </cell>
          <cell r="D1308">
            <v>0</v>
          </cell>
        </row>
        <row r="1309">
          <cell r="A1309">
            <v>0</v>
          </cell>
          <cell r="B1309">
            <v>0</v>
          </cell>
          <cell r="C1309">
            <v>0</v>
          </cell>
          <cell r="D1309">
            <v>0</v>
          </cell>
        </row>
        <row r="1310">
          <cell r="A1310">
            <v>0</v>
          </cell>
          <cell r="B1310">
            <v>0</v>
          </cell>
          <cell r="C1310">
            <v>0</v>
          </cell>
          <cell r="D1310">
            <v>0</v>
          </cell>
        </row>
        <row r="1311">
          <cell r="A1311">
            <v>0</v>
          </cell>
          <cell r="B1311">
            <v>0</v>
          </cell>
          <cell r="C1311">
            <v>0</v>
          </cell>
          <cell r="D1311">
            <v>0</v>
          </cell>
        </row>
        <row r="1312">
          <cell r="A1312">
            <v>0</v>
          </cell>
          <cell r="B1312">
            <v>0</v>
          </cell>
          <cell r="C1312">
            <v>0</v>
          </cell>
          <cell r="D1312">
            <v>0</v>
          </cell>
        </row>
        <row r="1313">
          <cell r="A1313">
            <v>0</v>
          </cell>
          <cell r="B1313">
            <v>0</v>
          </cell>
          <cell r="C1313">
            <v>0</v>
          </cell>
          <cell r="D1313">
            <v>0</v>
          </cell>
        </row>
        <row r="1314">
          <cell r="A1314">
            <v>0</v>
          </cell>
          <cell r="B1314">
            <v>0</v>
          </cell>
          <cell r="C1314">
            <v>0</v>
          </cell>
          <cell r="D1314">
            <v>0</v>
          </cell>
        </row>
        <row r="1315">
          <cell r="A1315">
            <v>0</v>
          </cell>
          <cell r="B1315">
            <v>0</v>
          </cell>
          <cell r="C1315">
            <v>0</v>
          </cell>
          <cell r="D1315">
            <v>0</v>
          </cell>
        </row>
        <row r="1316">
          <cell r="A1316">
            <v>0</v>
          </cell>
          <cell r="B1316">
            <v>0</v>
          </cell>
          <cell r="C1316">
            <v>0</v>
          </cell>
          <cell r="D1316">
            <v>0</v>
          </cell>
        </row>
        <row r="1317">
          <cell r="A1317">
            <v>0</v>
          </cell>
          <cell r="B1317">
            <v>0</v>
          </cell>
          <cell r="C1317">
            <v>0</v>
          </cell>
          <cell r="D1317">
            <v>0</v>
          </cell>
        </row>
        <row r="1318">
          <cell r="A1318">
            <v>0</v>
          </cell>
          <cell r="B1318">
            <v>0</v>
          </cell>
          <cell r="C1318">
            <v>0</v>
          </cell>
          <cell r="D1318">
            <v>0</v>
          </cell>
        </row>
        <row r="1319">
          <cell r="A1319">
            <v>0</v>
          </cell>
          <cell r="B1319">
            <v>0</v>
          </cell>
          <cell r="C1319">
            <v>0</v>
          </cell>
          <cell r="D1319">
            <v>0</v>
          </cell>
        </row>
        <row r="1320">
          <cell r="A1320">
            <v>0</v>
          </cell>
          <cell r="B1320">
            <v>0</v>
          </cell>
          <cell r="C1320">
            <v>0</v>
          </cell>
          <cell r="D1320">
            <v>0</v>
          </cell>
        </row>
        <row r="1321">
          <cell r="A1321">
            <v>0</v>
          </cell>
          <cell r="B1321">
            <v>0</v>
          </cell>
          <cell r="C1321">
            <v>0</v>
          </cell>
          <cell r="D1321">
            <v>0</v>
          </cell>
        </row>
        <row r="1322">
          <cell r="A1322">
            <v>0</v>
          </cell>
          <cell r="B1322">
            <v>0</v>
          </cell>
          <cell r="C1322">
            <v>0</v>
          </cell>
          <cell r="D1322">
            <v>0</v>
          </cell>
        </row>
        <row r="1323">
          <cell r="A1323">
            <v>0</v>
          </cell>
          <cell r="B1323">
            <v>0</v>
          </cell>
          <cell r="C1323">
            <v>0</v>
          </cell>
          <cell r="D1323">
            <v>0</v>
          </cell>
        </row>
        <row r="1324">
          <cell r="A1324">
            <v>0</v>
          </cell>
          <cell r="B1324">
            <v>0</v>
          </cell>
          <cell r="C1324">
            <v>0</v>
          </cell>
          <cell r="D1324">
            <v>0</v>
          </cell>
        </row>
        <row r="1325">
          <cell r="A1325">
            <v>0</v>
          </cell>
          <cell r="B1325">
            <v>0</v>
          </cell>
          <cell r="C1325">
            <v>0</v>
          </cell>
          <cell r="D1325">
            <v>0</v>
          </cell>
        </row>
        <row r="1326">
          <cell r="A1326">
            <v>0</v>
          </cell>
          <cell r="B1326">
            <v>0</v>
          </cell>
          <cell r="C1326">
            <v>0</v>
          </cell>
          <cell r="D1326">
            <v>0</v>
          </cell>
        </row>
        <row r="1327">
          <cell r="A1327">
            <v>0</v>
          </cell>
          <cell r="B1327">
            <v>0</v>
          </cell>
          <cell r="C1327">
            <v>0</v>
          </cell>
          <cell r="D1327">
            <v>0</v>
          </cell>
        </row>
        <row r="1328">
          <cell r="A1328">
            <v>0</v>
          </cell>
          <cell r="B1328">
            <v>0</v>
          </cell>
          <cell r="C1328">
            <v>0</v>
          </cell>
          <cell r="D1328">
            <v>0</v>
          </cell>
        </row>
        <row r="1329">
          <cell r="A1329">
            <v>0</v>
          </cell>
          <cell r="B1329">
            <v>0</v>
          </cell>
          <cell r="C1329">
            <v>0</v>
          </cell>
          <cell r="D1329">
            <v>0</v>
          </cell>
        </row>
        <row r="1330">
          <cell r="A1330">
            <v>0</v>
          </cell>
          <cell r="B1330">
            <v>0</v>
          </cell>
          <cell r="C1330">
            <v>0</v>
          </cell>
          <cell r="D1330">
            <v>0</v>
          </cell>
        </row>
        <row r="1331">
          <cell r="A1331">
            <v>0</v>
          </cell>
          <cell r="B1331">
            <v>0</v>
          </cell>
          <cell r="C1331">
            <v>0</v>
          </cell>
          <cell r="D1331">
            <v>0</v>
          </cell>
        </row>
        <row r="1332">
          <cell r="A1332">
            <v>0</v>
          </cell>
          <cell r="B1332">
            <v>0</v>
          </cell>
          <cell r="C1332">
            <v>0</v>
          </cell>
          <cell r="D1332">
            <v>0</v>
          </cell>
        </row>
        <row r="1333">
          <cell r="A1333">
            <v>0</v>
          </cell>
          <cell r="B1333">
            <v>0</v>
          </cell>
          <cell r="C1333">
            <v>0</v>
          </cell>
          <cell r="D1333">
            <v>0</v>
          </cell>
        </row>
        <row r="1334">
          <cell r="A1334">
            <v>0</v>
          </cell>
          <cell r="B1334">
            <v>0</v>
          </cell>
          <cell r="C1334">
            <v>0</v>
          </cell>
          <cell r="D1334">
            <v>0</v>
          </cell>
        </row>
        <row r="1335">
          <cell r="A1335">
            <v>0</v>
          </cell>
          <cell r="B1335">
            <v>0</v>
          </cell>
          <cell r="C1335">
            <v>0</v>
          </cell>
          <cell r="D1335">
            <v>0</v>
          </cell>
        </row>
        <row r="1336">
          <cell r="A1336">
            <v>0</v>
          </cell>
          <cell r="B1336">
            <v>0</v>
          </cell>
          <cell r="C1336">
            <v>0</v>
          </cell>
          <cell r="D1336">
            <v>0</v>
          </cell>
        </row>
        <row r="1337">
          <cell r="A1337">
            <v>0</v>
          </cell>
          <cell r="B1337">
            <v>0</v>
          </cell>
          <cell r="C1337">
            <v>0</v>
          </cell>
          <cell r="D1337">
            <v>0</v>
          </cell>
        </row>
        <row r="1338">
          <cell r="A1338">
            <v>0</v>
          </cell>
          <cell r="B1338">
            <v>0</v>
          </cell>
          <cell r="C1338">
            <v>0</v>
          </cell>
          <cell r="D1338">
            <v>0</v>
          </cell>
        </row>
        <row r="1339">
          <cell r="A1339">
            <v>0</v>
          </cell>
          <cell r="B1339">
            <v>0</v>
          </cell>
          <cell r="C1339">
            <v>0</v>
          </cell>
          <cell r="D1339">
            <v>0</v>
          </cell>
        </row>
        <row r="1340">
          <cell r="A1340">
            <v>0</v>
          </cell>
          <cell r="B1340">
            <v>0</v>
          </cell>
          <cell r="C1340">
            <v>0</v>
          </cell>
          <cell r="D1340">
            <v>0</v>
          </cell>
        </row>
        <row r="1341">
          <cell r="A1341">
            <v>0</v>
          </cell>
          <cell r="B1341">
            <v>0</v>
          </cell>
          <cell r="C1341">
            <v>0</v>
          </cell>
          <cell r="D1341">
            <v>0</v>
          </cell>
        </row>
        <row r="1342">
          <cell r="A1342">
            <v>0</v>
          </cell>
          <cell r="B1342">
            <v>0</v>
          </cell>
          <cell r="C1342">
            <v>0</v>
          </cell>
          <cell r="D1342">
            <v>0</v>
          </cell>
        </row>
        <row r="1343">
          <cell r="A1343">
            <v>0</v>
          </cell>
          <cell r="B1343">
            <v>0</v>
          </cell>
          <cell r="C1343">
            <v>0</v>
          </cell>
          <cell r="D1343">
            <v>0</v>
          </cell>
        </row>
        <row r="1344">
          <cell r="A1344">
            <v>0</v>
          </cell>
          <cell r="B1344">
            <v>0</v>
          </cell>
          <cell r="C1344">
            <v>0</v>
          </cell>
          <cell r="D1344">
            <v>0</v>
          </cell>
        </row>
        <row r="1345">
          <cell r="A1345">
            <v>0</v>
          </cell>
          <cell r="B1345">
            <v>0</v>
          </cell>
          <cell r="C1345">
            <v>0</v>
          </cell>
          <cell r="D1345">
            <v>0</v>
          </cell>
        </row>
        <row r="1346">
          <cell r="A1346">
            <v>0</v>
          </cell>
          <cell r="B1346">
            <v>0</v>
          </cell>
          <cell r="C1346">
            <v>0</v>
          </cell>
          <cell r="D1346">
            <v>0</v>
          </cell>
        </row>
        <row r="1347">
          <cell r="A1347">
            <v>0</v>
          </cell>
          <cell r="B1347">
            <v>0</v>
          </cell>
          <cell r="C1347">
            <v>0</v>
          </cell>
          <cell r="D1347">
            <v>0</v>
          </cell>
        </row>
        <row r="1348">
          <cell r="A1348">
            <v>0</v>
          </cell>
          <cell r="B1348">
            <v>0</v>
          </cell>
          <cell r="C1348">
            <v>0</v>
          </cell>
          <cell r="D1348">
            <v>0</v>
          </cell>
        </row>
        <row r="1349">
          <cell r="A1349">
            <v>0</v>
          </cell>
          <cell r="B1349">
            <v>0</v>
          </cell>
          <cell r="C1349">
            <v>0</v>
          </cell>
          <cell r="D1349">
            <v>0</v>
          </cell>
        </row>
        <row r="1350">
          <cell r="A1350">
            <v>0</v>
          </cell>
          <cell r="B1350">
            <v>0</v>
          </cell>
          <cell r="C1350">
            <v>0</v>
          </cell>
          <cell r="D1350">
            <v>0</v>
          </cell>
        </row>
        <row r="1351">
          <cell r="A1351">
            <v>0</v>
          </cell>
          <cell r="B1351">
            <v>0</v>
          </cell>
          <cell r="C1351">
            <v>0</v>
          </cell>
          <cell r="D1351">
            <v>0</v>
          </cell>
        </row>
        <row r="1352">
          <cell r="A1352">
            <v>0</v>
          </cell>
          <cell r="B1352">
            <v>0</v>
          </cell>
          <cell r="C1352">
            <v>0</v>
          </cell>
          <cell r="D1352">
            <v>0</v>
          </cell>
        </row>
        <row r="1353">
          <cell r="A1353">
            <v>0</v>
          </cell>
          <cell r="B1353">
            <v>0</v>
          </cell>
          <cell r="C1353">
            <v>0</v>
          </cell>
          <cell r="D1353">
            <v>0</v>
          </cell>
        </row>
        <row r="1354">
          <cell r="A1354">
            <v>0</v>
          </cell>
          <cell r="B1354">
            <v>0</v>
          </cell>
          <cell r="C1354">
            <v>0</v>
          </cell>
          <cell r="D1354">
            <v>0</v>
          </cell>
        </row>
        <row r="1355">
          <cell r="A1355">
            <v>0</v>
          </cell>
          <cell r="B1355">
            <v>0</v>
          </cell>
          <cell r="C1355">
            <v>0</v>
          </cell>
          <cell r="D1355">
            <v>0</v>
          </cell>
        </row>
        <row r="1356">
          <cell r="A1356">
            <v>0</v>
          </cell>
          <cell r="B1356">
            <v>0</v>
          </cell>
          <cell r="C1356">
            <v>0</v>
          </cell>
          <cell r="D1356">
            <v>0</v>
          </cell>
        </row>
        <row r="1357">
          <cell r="A1357">
            <v>0</v>
          </cell>
          <cell r="B1357">
            <v>0</v>
          </cell>
          <cell r="C1357">
            <v>0</v>
          </cell>
          <cell r="D1357">
            <v>0</v>
          </cell>
        </row>
        <row r="1358">
          <cell r="A1358">
            <v>0</v>
          </cell>
          <cell r="B1358">
            <v>0</v>
          </cell>
          <cell r="C1358">
            <v>0</v>
          </cell>
          <cell r="D1358">
            <v>0</v>
          </cell>
        </row>
        <row r="1359">
          <cell r="A1359">
            <v>0</v>
          </cell>
          <cell r="B1359">
            <v>0</v>
          </cell>
          <cell r="C1359">
            <v>0</v>
          </cell>
          <cell r="D1359">
            <v>0</v>
          </cell>
        </row>
        <row r="1360">
          <cell r="A1360">
            <v>0</v>
          </cell>
          <cell r="B1360">
            <v>0</v>
          </cell>
          <cell r="C1360">
            <v>0</v>
          </cell>
          <cell r="D1360">
            <v>0</v>
          </cell>
        </row>
        <row r="1361">
          <cell r="A1361">
            <v>0</v>
          </cell>
          <cell r="B1361">
            <v>0</v>
          </cell>
          <cell r="C1361">
            <v>0</v>
          </cell>
          <cell r="D1361">
            <v>0</v>
          </cell>
        </row>
        <row r="1362">
          <cell r="A1362">
            <v>0</v>
          </cell>
          <cell r="B1362">
            <v>0</v>
          </cell>
          <cell r="C1362">
            <v>0</v>
          </cell>
          <cell r="D1362">
            <v>0</v>
          </cell>
        </row>
        <row r="1363">
          <cell r="A1363">
            <v>0</v>
          </cell>
          <cell r="B1363">
            <v>0</v>
          </cell>
          <cell r="C1363">
            <v>0</v>
          </cell>
          <cell r="D1363">
            <v>0</v>
          </cell>
        </row>
        <row r="1364">
          <cell r="A1364">
            <v>0</v>
          </cell>
          <cell r="B1364">
            <v>0</v>
          </cell>
          <cell r="C1364">
            <v>0</v>
          </cell>
          <cell r="D1364">
            <v>0</v>
          </cell>
        </row>
        <row r="1365">
          <cell r="A1365">
            <v>0</v>
          </cell>
          <cell r="B1365">
            <v>0</v>
          </cell>
          <cell r="C1365">
            <v>0</v>
          </cell>
          <cell r="D1365">
            <v>0</v>
          </cell>
        </row>
        <row r="1366">
          <cell r="A1366">
            <v>0</v>
          </cell>
          <cell r="B1366">
            <v>0</v>
          </cell>
          <cell r="C1366">
            <v>0</v>
          </cell>
          <cell r="D1366">
            <v>0</v>
          </cell>
        </row>
        <row r="1367">
          <cell r="A1367">
            <v>0</v>
          </cell>
          <cell r="B1367">
            <v>0</v>
          </cell>
          <cell r="C1367">
            <v>0</v>
          </cell>
          <cell r="D1367">
            <v>0</v>
          </cell>
        </row>
        <row r="1368">
          <cell r="A1368">
            <v>0</v>
          </cell>
          <cell r="B1368">
            <v>0</v>
          </cell>
          <cell r="C1368">
            <v>0</v>
          </cell>
          <cell r="D1368">
            <v>0</v>
          </cell>
        </row>
        <row r="1369">
          <cell r="A1369">
            <v>0</v>
          </cell>
          <cell r="B1369">
            <v>0</v>
          </cell>
          <cell r="C1369">
            <v>0</v>
          </cell>
          <cell r="D1369">
            <v>0</v>
          </cell>
        </row>
        <row r="1370">
          <cell r="A1370">
            <v>0</v>
          </cell>
          <cell r="B1370">
            <v>0</v>
          </cell>
          <cell r="C1370">
            <v>0</v>
          </cell>
          <cell r="D1370">
            <v>0</v>
          </cell>
        </row>
        <row r="1371">
          <cell r="A1371">
            <v>0</v>
          </cell>
          <cell r="B1371">
            <v>0</v>
          </cell>
          <cell r="C1371">
            <v>0</v>
          </cell>
          <cell r="D1371">
            <v>0</v>
          </cell>
        </row>
        <row r="1372">
          <cell r="A1372">
            <v>0</v>
          </cell>
          <cell r="B1372">
            <v>0</v>
          </cell>
          <cell r="C1372">
            <v>0</v>
          </cell>
          <cell r="D1372">
            <v>0</v>
          </cell>
        </row>
        <row r="1373">
          <cell r="A1373">
            <v>0</v>
          </cell>
          <cell r="B1373">
            <v>0</v>
          </cell>
          <cell r="C1373">
            <v>0</v>
          </cell>
          <cell r="D1373">
            <v>0</v>
          </cell>
        </row>
        <row r="1374">
          <cell r="A1374">
            <v>0</v>
          </cell>
          <cell r="B1374">
            <v>0</v>
          </cell>
          <cell r="C1374">
            <v>0</v>
          </cell>
          <cell r="D1374">
            <v>0</v>
          </cell>
        </row>
        <row r="1375">
          <cell r="A1375">
            <v>0</v>
          </cell>
          <cell r="B1375">
            <v>0</v>
          </cell>
          <cell r="C1375">
            <v>0</v>
          </cell>
          <cell r="D1375">
            <v>0</v>
          </cell>
        </row>
        <row r="1376">
          <cell r="A1376">
            <v>0</v>
          </cell>
          <cell r="B1376">
            <v>0</v>
          </cell>
          <cell r="C1376">
            <v>0</v>
          </cell>
          <cell r="D1376">
            <v>0</v>
          </cell>
        </row>
        <row r="1377">
          <cell r="A1377">
            <v>0</v>
          </cell>
          <cell r="B1377">
            <v>0</v>
          </cell>
          <cell r="C1377">
            <v>0</v>
          </cell>
          <cell r="D1377">
            <v>0</v>
          </cell>
        </row>
        <row r="1378">
          <cell r="A1378">
            <v>0</v>
          </cell>
          <cell r="B1378">
            <v>0</v>
          </cell>
          <cell r="C1378">
            <v>0</v>
          </cell>
          <cell r="D1378">
            <v>0</v>
          </cell>
        </row>
        <row r="1379">
          <cell r="A1379">
            <v>0</v>
          </cell>
          <cell r="B1379">
            <v>0</v>
          </cell>
          <cell r="C1379">
            <v>0</v>
          </cell>
          <cell r="D1379">
            <v>0</v>
          </cell>
        </row>
        <row r="1380">
          <cell r="A1380">
            <v>0</v>
          </cell>
          <cell r="B1380">
            <v>0</v>
          </cell>
          <cell r="C1380">
            <v>0</v>
          </cell>
          <cell r="D1380">
            <v>0</v>
          </cell>
        </row>
        <row r="1381">
          <cell r="A1381">
            <v>0</v>
          </cell>
          <cell r="B1381">
            <v>0</v>
          </cell>
          <cell r="C1381">
            <v>0</v>
          </cell>
          <cell r="D1381">
            <v>0</v>
          </cell>
        </row>
        <row r="1382">
          <cell r="A1382">
            <v>0</v>
          </cell>
          <cell r="B1382">
            <v>0</v>
          </cell>
          <cell r="C1382">
            <v>0</v>
          </cell>
          <cell r="D1382">
            <v>0</v>
          </cell>
        </row>
        <row r="1383">
          <cell r="A1383">
            <v>0</v>
          </cell>
          <cell r="B1383">
            <v>0</v>
          </cell>
          <cell r="C1383">
            <v>0</v>
          </cell>
          <cell r="D1383">
            <v>0</v>
          </cell>
        </row>
        <row r="1384">
          <cell r="A1384">
            <v>0</v>
          </cell>
          <cell r="B1384">
            <v>0</v>
          </cell>
          <cell r="C1384">
            <v>0</v>
          </cell>
          <cell r="D1384">
            <v>0</v>
          </cell>
        </row>
        <row r="1385">
          <cell r="A1385">
            <v>0</v>
          </cell>
          <cell r="B1385">
            <v>0</v>
          </cell>
          <cell r="C1385">
            <v>0</v>
          </cell>
          <cell r="D1385">
            <v>0</v>
          </cell>
        </row>
        <row r="1386">
          <cell r="A1386">
            <v>0</v>
          </cell>
          <cell r="B1386">
            <v>0</v>
          </cell>
          <cell r="C1386">
            <v>0</v>
          </cell>
          <cell r="D1386">
            <v>0</v>
          </cell>
        </row>
        <row r="1387">
          <cell r="A1387">
            <v>0</v>
          </cell>
          <cell r="B1387">
            <v>0</v>
          </cell>
          <cell r="C1387">
            <v>0</v>
          </cell>
          <cell r="D1387">
            <v>0</v>
          </cell>
        </row>
        <row r="1388">
          <cell r="A1388">
            <v>0</v>
          </cell>
          <cell r="B1388">
            <v>0</v>
          </cell>
          <cell r="C1388">
            <v>0</v>
          </cell>
          <cell r="D1388">
            <v>0</v>
          </cell>
        </row>
        <row r="1389">
          <cell r="A1389">
            <v>0</v>
          </cell>
          <cell r="B1389">
            <v>0</v>
          </cell>
          <cell r="C1389">
            <v>0</v>
          </cell>
          <cell r="D1389">
            <v>0</v>
          </cell>
        </row>
        <row r="1390">
          <cell r="A1390">
            <v>0</v>
          </cell>
          <cell r="B1390">
            <v>0</v>
          </cell>
          <cell r="C1390">
            <v>0</v>
          </cell>
          <cell r="D1390">
            <v>0</v>
          </cell>
        </row>
        <row r="1391">
          <cell r="A1391">
            <v>0</v>
          </cell>
          <cell r="B1391">
            <v>0</v>
          </cell>
          <cell r="C1391">
            <v>0</v>
          </cell>
          <cell r="D1391">
            <v>0</v>
          </cell>
        </row>
        <row r="1392">
          <cell r="A1392">
            <v>0</v>
          </cell>
          <cell r="B1392">
            <v>0</v>
          </cell>
          <cell r="C1392">
            <v>0</v>
          </cell>
          <cell r="D1392">
            <v>0</v>
          </cell>
        </row>
        <row r="1393">
          <cell r="A1393">
            <v>0</v>
          </cell>
          <cell r="B1393">
            <v>0</v>
          </cell>
          <cell r="C1393">
            <v>0</v>
          </cell>
          <cell r="D1393">
            <v>0</v>
          </cell>
        </row>
        <row r="1394">
          <cell r="A1394">
            <v>0</v>
          </cell>
          <cell r="B1394">
            <v>0</v>
          </cell>
          <cell r="C1394">
            <v>0</v>
          </cell>
          <cell r="D1394">
            <v>0</v>
          </cell>
        </row>
        <row r="1395">
          <cell r="A1395">
            <v>0</v>
          </cell>
          <cell r="B1395">
            <v>0</v>
          </cell>
          <cell r="C1395">
            <v>0</v>
          </cell>
          <cell r="D1395">
            <v>0</v>
          </cell>
        </row>
        <row r="1396">
          <cell r="A1396">
            <v>0</v>
          </cell>
          <cell r="B1396">
            <v>0</v>
          </cell>
          <cell r="C1396">
            <v>0</v>
          </cell>
          <cell r="D1396">
            <v>0</v>
          </cell>
        </row>
        <row r="1397">
          <cell r="A1397">
            <v>0</v>
          </cell>
          <cell r="B1397">
            <v>0</v>
          </cell>
          <cell r="C1397">
            <v>0</v>
          </cell>
          <cell r="D1397">
            <v>0</v>
          </cell>
        </row>
        <row r="1398">
          <cell r="A1398">
            <v>0</v>
          </cell>
          <cell r="B1398">
            <v>0</v>
          </cell>
          <cell r="C1398">
            <v>0</v>
          </cell>
          <cell r="D1398">
            <v>0</v>
          </cell>
        </row>
        <row r="1399">
          <cell r="A1399">
            <v>0</v>
          </cell>
          <cell r="B1399">
            <v>0</v>
          </cell>
          <cell r="C1399">
            <v>0</v>
          </cell>
          <cell r="D1399">
            <v>0</v>
          </cell>
        </row>
        <row r="1400">
          <cell r="A1400">
            <v>0</v>
          </cell>
          <cell r="B1400">
            <v>0</v>
          </cell>
          <cell r="C1400">
            <v>0</v>
          </cell>
          <cell r="D1400">
            <v>0</v>
          </cell>
        </row>
        <row r="1401">
          <cell r="A1401">
            <v>0</v>
          </cell>
          <cell r="B1401">
            <v>0</v>
          </cell>
          <cell r="C1401">
            <v>0</v>
          </cell>
          <cell r="D1401">
            <v>0</v>
          </cell>
        </row>
        <row r="1402">
          <cell r="A1402">
            <v>0</v>
          </cell>
          <cell r="B1402">
            <v>0</v>
          </cell>
          <cell r="C1402">
            <v>0</v>
          </cell>
          <cell r="D1402">
            <v>0</v>
          </cell>
        </row>
        <row r="1403">
          <cell r="A1403">
            <v>0</v>
          </cell>
          <cell r="B1403">
            <v>0</v>
          </cell>
          <cell r="C1403">
            <v>0</v>
          </cell>
          <cell r="D1403">
            <v>0</v>
          </cell>
        </row>
        <row r="1404">
          <cell r="A1404">
            <v>0</v>
          </cell>
          <cell r="B1404">
            <v>0</v>
          </cell>
          <cell r="C1404">
            <v>0</v>
          </cell>
          <cell r="D1404">
            <v>0</v>
          </cell>
        </row>
        <row r="1405">
          <cell r="A1405">
            <v>0</v>
          </cell>
          <cell r="B1405">
            <v>0</v>
          </cell>
          <cell r="C1405">
            <v>0</v>
          </cell>
          <cell r="D1405">
            <v>0</v>
          </cell>
        </row>
        <row r="1406">
          <cell r="A1406">
            <v>0</v>
          </cell>
          <cell r="B1406">
            <v>0</v>
          </cell>
          <cell r="C1406">
            <v>0</v>
          </cell>
          <cell r="D1406">
            <v>0</v>
          </cell>
        </row>
        <row r="1407">
          <cell r="A1407">
            <v>0</v>
          </cell>
          <cell r="B1407">
            <v>0</v>
          </cell>
          <cell r="C1407">
            <v>0</v>
          </cell>
          <cell r="D1407">
            <v>0</v>
          </cell>
        </row>
        <row r="1408">
          <cell r="A1408">
            <v>0</v>
          </cell>
          <cell r="B1408">
            <v>0</v>
          </cell>
          <cell r="C1408">
            <v>0</v>
          </cell>
          <cell r="D1408">
            <v>0</v>
          </cell>
        </row>
        <row r="1409">
          <cell r="A1409">
            <v>0</v>
          </cell>
          <cell r="B1409">
            <v>0</v>
          </cell>
          <cell r="C1409">
            <v>0</v>
          </cell>
          <cell r="D1409">
            <v>0</v>
          </cell>
        </row>
        <row r="1410">
          <cell r="A1410">
            <v>0</v>
          </cell>
          <cell r="B1410">
            <v>0</v>
          </cell>
          <cell r="C1410">
            <v>0</v>
          </cell>
          <cell r="D1410">
            <v>0</v>
          </cell>
        </row>
        <row r="1411">
          <cell r="A1411">
            <v>0</v>
          </cell>
          <cell r="B1411">
            <v>0</v>
          </cell>
          <cell r="C1411">
            <v>0</v>
          </cell>
          <cell r="D1411">
            <v>0</v>
          </cell>
        </row>
        <row r="1412">
          <cell r="A1412">
            <v>0</v>
          </cell>
          <cell r="B1412">
            <v>0</v>
          </cell>
          <cell r="C1412">
            <v>0</v>
          </cell>
          <cell r="D1412">
            <v>0</v>
          </cell>
        </row>
        <row r="1413">
          <cell r="A1413">
            <v>0</v>
          </cell>
          <cell r="B1413">
            <v>0</v>
          </cell>
          <cell r="C1413">
            <v>0</v>
          </cell>
          <cell r="D1413">
            <v>0</v>
          </cell>
        </row>
        <row r="1414">
          <cell r="A1414">
            <v>0</v>
          </cell>
          <cell r="B1414">
            <v>0</v>
          </cell>
          <cell r="C1414">
            <v>0</v>
          </cell>
          <cell r="D1414">
            <v>0</v>
          </cell>
        </row>
        <row r="1415">
          <cell r="A1415">
            <v>0</v>
          </cell>
          <cell r="B1415">
            <v>0</v>
          </cell>
          <cell r="C1415">
            <v>0</v>
          </cell>
          <cell r="D1415">
            <v>0</v>
          </cell>
        </row>
        <row r="1416">
          <cell r="A1416">
            <v>0</v>
          </cell>
          <cell r="B1416">
            <v>0</v>
          </cell>
          <cell r="C1416">
            <v>0</v>
          </cell>
          <cell r="D1416">
            <v>0</v>
          </cell>
        </row>
        <row r="1417">
          <cell r="A1417">
            <v>0</v>
          </cell>
          <cell r="B1417">
            <v>0</v>
          </cell>
          <cell r="C1417">
            <v>0</v>
          </cell>
          <cell r="D1417">
            <v>0</v>
          </cell>
        </row>
        <row r="1418">
          <cell r="A1418">
            <v>0</v>
          </cell>
          <cell r="B1418">
            <v>0</v>
          </cell>
          <cell r="C1418">
            <v>0</v>
          </cell>
          <cell r="D1418">
            <v>0</v>
          </cell>
        </row>
        <row r="1419">
          <cell r="A1419">
            <v>0</v>
          </cell>
          <cell r="B1419">
            <v>0</v>
          </cell>
          <cell r="C1419">
            <v>0</v>
          </cell>
          <cell r="D1419">
            <v>0</v>
          </cell>
        </row>
        <row r="1420">
          <cell r="A1420">
            <v>0</v>
          </cell>
          <cell r="B1420">
            <v>0</v>
          </cell>
          <cell r="C1420">
            <v>0</v>
          </cell>
          <cell r="D1420">
            <v>0</v>
          </cell>
        </row>
        <row r="1421">
          <cell r="A1421">
            <v>0</v>
          </cell>
          <cell r="B1421">
            <v>0</v>
          </cell>
          <cell r="C1421">
            <v>0</v>
          </cell>
          <cell r="D1421">
            <v>0</v>
          </cell>
        </row>
        <row r="1422">
          <cell r="A1422">
            <v>0</v>
          </cell>
          <cell r="B1422">
            <v>0</v>
          </cell>
          <cell r="C1422">
            <v>0</v>
          </cell>
          <cell r="D1422">
            <v>0</v>
          </cell>
        </row>
        <row r="1423">
          <cell r="A1423">
            <v>0</v>
          </cell>
          <cell r="B1423">
            <v>0</v>
          </cell>
          <cell r="C1423">
            <v>0</v>
          </cell>
          <cell r="D1423">
            <v>0</v>
          </cell>
        </row>
        <row r="1424">
          <cell r="A1424">
            <v>0</v>
          </cell>
          <cell r="B1424">
            <v>0</v>
          </cell>
          <cell r="C1424">
            <v>0</v>
          </cell>
          <cell r="D1424">
            <v>0</v>
          </cell>
        </row>
        <row r="1425">
          <cell r="A1425">
            <v>0</v>
          </cell>
          <cell r="B1425">
            <v>0</v>
          </cell>
          <cell r="C1425">
            <v>0</v>
          </cell>
          <cell r="D1425">
            <v>0</v>
          </cell>
        </row>
        <row r="1426">
          <cell r="A1426">
            <v>0</v>
          </cell>
          <cell r="B1426">
            <v>0</v>
          </cell>
          <cell r="C1426">
            <v>0</v>
          </cell>
          <cell r="D1426">
            <v>0</v>
          </cell>
        </row>
        <row r="1427">
          <cell r="A1427">
            <v>0</v>
          </cell>
          <cell r="B1427">
            <v>0</v>
          </cell>
          <cell r="C1427">
            <v>0</v>
          </cell>
          <cell r="D1427">
            <v>0</v>
          </cell>
        </row>
        <row r="1428">
          <cell r="A1428">
            <v>0</v>
          </cell>
          <cell r="B1428">
            <v>0</v>
          </cell>
          <cell r="C1428">
            <v>0</v>
          </cell>
          <cell r="D1428">
            <v>0</v>
          </cell>
        </row>
        <row r="1429">
          <cell r="A1429">
            <v>0</v>
          </cell>
          <cell r="B1429">
            <v>0</v>
          </cell>
          <cell r="C1429">
            <v>0</v>
          </cell>
          <cell r="D1429">
            <v>0</v>
          </cell>
        </row>
        <row r="1430">
          <cell r="A1430">
            <v>0</v>
          </cell>
          <cell r="B1430">
            <v>0</v>
          </cell>
          <cell r="C1430">
            <v>0</v>
          </cell>
          <cell r="D1430">
            <v>0</v>
          </cell>
        </row>
        <row r="1431">
          <cell r="A1431">
            <v>0</v>
          </cell>
          <cell r="B1431">
            <v>0</v>
          </cell>
          <cell r="C1431">
            <v>0</v>
          </cell>
          <cell r="D1431">
            <v>0</v>
          </cell>
        </row>
        <row r="1432">
          <cell r="A1432">
            <v>0</v>
          </cell>
          <cell r="B1432">
            <v>0</v>
          </cell>
          <cell r="C1432">
            <v>0</v>
          </cell>
          <cell r="D1432">
            <v>0</v>
          </cell>
        </row>
        <row r="1433">
          <cell r="A1433">
            <v>0</v>
          </cell>
          <cell r="B1433">
            <v>0</v>
          </cell>
          <cell r="C1433">
            <v>0</v>
          </cell>
          <cell r="D1433">
            <v>0</v>
          </cell>
        </row>
        <row r="1434">
          <cell r="A1434">
            <v>0</v>
          </cell>
          <cell r="B1434">
            <v>0</v>
          </cell>
          <cell r="C1434">
            <v>0</v>
          </cell>
          <cell r="D1434">
            <v>0</v>
          </cell>
        </row>
        <row r="1435">
          <cell r="A1435">
            <v>0</v>
          </cell>
          <cell r="B1435">
            <v>0</v>
          </cell>
          <cell r="C1435">
            <v>0</v>
          </cell>
          <cell r="D1435">
            <v>0</v>
          </cell>
        </row>
        <row r="1436">
          <cell r="A1436">
            <v>0</v>
          </cell>
          <cell r="B1436">
            <v>0</v>
          </cell>
          <cell r="C1436">
            <v>0</v>
          </cell>
          <cell r="D1436">
            <v>0</v>
          </cell>
        </row>
        <row r="1437">
          <cell r="A1437">
            <v>0</v>
          </cell>
          <cell r="B1437">
            <v>0</v>
          </cell>
          <cell r="C1437">
            <v>0</v>
          </cell>
          <cell r="D1437">
            <v>0</v>
          </cell>
        </row>
        <row r="1438">
          <cell r="A1438">
            <v>0</v>
          </cell>
          <cell r="B1438">
            <v>0</v>
          </cell>
          <cell r="C1438">
            <v>0</v>
          </cell>
          <cell r="D1438">
            <v>0</v>
          </cell>
        </row>
        <row r="1439">
          <cell r="A1439">
            <v>0</v>
          </cell>
          <cell r="B1439">
            <v>0</v>
          </cell>
          <cell r="C1439">
            <v>0</v>
          </cell>
          <cell r="D1439">
            <v>0</v>
          </cell>
        </row>
        <row r="1440">
          <cell r="A1440">
            <v>0</v>
          </cell>
          <cell r="B1440">
            <v>0</v>
          </cell>
          <cell r="C1440">
            <v>0</v>
          </cell>
          <cell r="D1440">
            <v>0</v>
          </cell>
        </row>
        <row r="1441">
          <cell r="A1441">
            <v>0</v>
          </cell>
          <cell r="B1441">
            <v>0</v>
          </cell>
          <cell r="C1441">
            <v>0</v>
          </cell>
          <cell r="D1441">
            <v>0</v>
          </cell>
        </row>
        <row r="1442">
          <cell r="A1442">
            <v>0</v>
          </cell>
          <cell r="B1442">
            <v>0</v>
          </cell>
          <cell r="C1442">
            <v>0</v>
          </cell>
          <cell r="D1442">
            <v>0</v>
          </cell>
        </row>
        <row r="1443">
          <cell r="A1443">
            <v>0</v>
          </cell>
          <cell r="B1443">
            <v>0</v>
          </cell>
          <cell r="C1443">
            <v>0</v>
          </cell>
          <cell r="D1443">
            <v>0</v>
          </cell>
        </row>
        <row r="1444">
          <cell r="A1444">
            <v>0</v>
          </cell>
          <cell r="B1444">
            <v>0</v>
          </cell>
          <cell r="C1444">
            <v>0</v>
          </cell>
          <cell r="D1444">
            <v>0</v>
          </cell>
        </row>
        <row r="1445">
          <cell r="A1445">
            <v>0</v>
          </cell>
          <cell r="B1445">
            <v>0</v>
          </cell>
          <cell r="C1445">
            <v>0</v>
          </cell>
          <cell r="D1445">
            <v>0</v>
          </cell>
        </row>
        <row r="1446">
          <cell r="A1446">
            <v>0</v>
          </cell>
          <cell r="B1446">
            <v>0</v>
          </cell>
          <cell r="C1446">
            <v>0</v>
          </cell>
          <cell r="D1446">
            <v>0</v>
          </cell>
        </row>
        <row r="1447">
          <cell r="A1447">
            <v>0</v>
          </cell>
          <cell r="B1447">
            <v>0</v>
          </cell>
          <cell r="C1447">
            <v>0</v>
          </cell>
          <cell r="D1447">
            <v>0</v>
          </cell>
        </row>
        <row r="1448">
          <cell r="A1448">
            <v>0</v>
          </cell>
          <cell r="B1448">
            <v>0</v>
          </cell>
          <cell r="C1448">
            <v>0</v>
          </cell>
          <cell r="D1448">
            <v>0</v>
          </cell>
        </row>
        <row r="1449">
          <cell r="A1449">
            <v>0</v>
          </cell>
          <cell r="B1449">
            <v>0</v>
          </cell>
          <cell r="C1449">
            <v>0</v>
          </cell>
          <cell r="D1449">
            <v>0</v>
          </cell>
        </row>
        <row r="1450">
          <cell r="A1450">
            <v>0</v>
          </cell>
          <cell r="B1450">
            <v>0</v>
          </cell>
          <cell r="C1450">
            <v>0</v>
          </cell>
          <cell r="D1450">
            <v>0</v>
          </cell>
        </row>
        <row r="1451">
          <cell r="A1451">
            <v>0</v>
          </cell>
          <cell r="B1451">
            <v>0</v>
          </cell>
          <cell r="C1451">
            <v>0</v>
          </cell>
          <cell r="D1451">
            <v>0</v>
          </cell>
        </row>
        <row r="1452">
          <cell r="A1452">
            <v>0</v>
          </cell>
          <cell r="B1452">
            <v>0</v>
          </cell>
          <cell r="C1452">
            <v>0</v>
          </cell>
          <cell r="D1452">
            <v>0</v>
          </cell>
        </row>
        <row r="1453">
          <cell r="A1453">
            <v>0</v>
          </cell>
          <cell r="B1453">
            <v>0</v>
          </cell>
          <cell r="C1453">
            <v>0</v>
          </cell>
          <cell r="D1453">
            <v>0</v>
          </cell>
        </row>
        <row r="1454">
          <cell r="A1454">
            <v>0</v>
          </cell>
          <cell r="B1454">
            <v>0</v>
          </cell>
          <cell r="C1454">
            <v>0</v>
          </cell>
          <cell r="D1454">
            <v>0</v>
          </cell>
        </row>
        <row r="1455">
          <cell r="A1455">
            <v>0</v>
          </cell>
          <cell r="B1455">
            <v>0</v>
          </cell>
          <cell r="C1455">
            <v>0</v>
          </cell>
          <cell r="D1455">
            <v>0</v>
          </cell>
        </row>
        <row r="1456">
          <cell r="A1456">
            <v>0</v>
          </cell>
          <cell r="B1456">
            <v>0</v>
          </cell>
          <cell r="C1456">
            <v>0</v>
          </cell>
          <cell r="D1456">
            <v>0</v>
          </cell>
        </row>
        <row r="1457">
          <cell r="A1457">
            <v>0</v>
          </cell>
          <cell r="B1457">
            <v>0</v>
          </cell>
          <cell r="C1457">
            <v>0</v>
          </cell>
          <cell r="D1457">
            <v>0</v>
          </cell>
        </row>
        <row r="1458">
          <cell r="A1458">
            <v>0</v>
          </cell>
          <cell r="B1458">
            <v>0</v>
          </cell>
          <cell r="C1458">
            <v>0</v>
          </cell>
          <cell r="D1458">
            <v>0</v>
          </cell>
        </row>
        <row r="1459">
          <cell r="A1459">
            <v>0</v>
          </cell>
          <cell r="B1459">
            <v>0</v>
          </cell>
          <cell r="C1459">
            <v>0</v>
          </cell>
          <cell r="D1459">
            <v>0</v>
          </cell>
        </row>
        <row r="1460">
          <cell r="A1460">
            <v>0</v>
          </cell>
          <cell r="B1460">
            <v>0</v>
          </cell>
          <cell r="C1460">
            <v>0</v>
          </cell>
          <cell r="D1460">
            <v>0</v>
          </cell>
        </row>
        <row r="1461">
          <cell r="A1461">
            <v>0</v>
          </cell>
          <cell r="B1461">
            <v>0</v>
          </cell>
          <cell r="C1461">
            <v>0</v>
          </cell>
          <cell r="D1461">
            <v>0</v>
          </cell>
        </row>
        <row r="1462">
          <cell r="A1462">
            <v>0</v>
          </cell>
          <cell r="B1462">
            <v>0</v>
          </cell>
          <cell r="C1462">
            <v>0</v>
          </cell>
          <cell r="D1462">
            <v>0</v>
          </cell>
        </row>
        <row r="1463">
          <cell r="A1463">
            <v>0</v>
          </cell>
          <cell r="B1463">
            <v>0</v>
          </cell>
          <cell r="C1463">
            <v>0</v>
          </cell>
          <cell r="D1463">
            <v>0</v>
          </cell>
        </row>
        <row r="1464">
          <cell r="A1464">
            <v>0</v>
          </cell>
          <cell r="B1464">
            <v>0</v>
          </cell>
          <cell r="C1464">
            <v>0</v>
          </cell>
          <cell r="D1464">
            <v>0</v>
          </cell>
        </row>
        <row r="1465">
          <cell r="A1465">
            <v>0</v>
          </cell>
          <cell r="B1465">
            <v>0</v>
          </cell>
          <cell r="C1465">
            <v>0</v>
          </cell>
          <cell r="D1465">
            <v>0</v>
          </cell>
        </row>
        <row r="1466">
          <cell r="A1466">
            <v>0</v>
          </cell>
          <cell r="B1466">
            <v>0</v>
          </cell>
          <cell r="C1466">
            <v>0</v>
          </cell>
          <cell r="D1466">
            <v>0</v>
          </cell>
        </row>
        <row r="1467">
          <cell r="A1467">
            <v>0</v>
          </cell>
          <cell r="B1467">
            <v>0</v>
          </cell>
          <cell r="C1467">
            <v>0</v>
          </cell>
          <cell r="D1467">
            <v>0</v>
          </cell>
        </row>
        <row r="1468">
          <cell r="A1468">
            <v>0</v>
          </cell>
          <cell r="B1468">
            <v>0</v>
          </cell>
          <cell r="C1468">
            <v>0</v>
          </cell>
          <cell r="D1468">
            <v>0</v>
          </cell>
        </row>
        <row r="1469">
          <cell r="A1469">
            <v>0</v>
          </cell>
          <cell r="B1469">
            <v>0</v>
          </cell>
          <cell r="C1469">
            <v>0</v>
          </cell>
          <cell r="D1469">
            <v>0</v>
          </cell>
        </row>
        <row r="1470">
          <cell r="A1470">
            <v>0</v>
          </cell>
          <cell r="B1470">
            <v>0</v>
          </cell>
          <cell r="C1470">
            <v>0</v>
          </cell>
          <cell r="D1470">
            <v>0</v>
          </cell>
        </row>
        <row r="1471">
          <cell r="A1471">
            <v>0</v>
          </cell>
          <cell r="B1471">
            <v>0</v>
          </cell>
          <cell r="C1471">
            <v>0</v>
          </cell>
          <cell r="D1471">
            <v>0</v>
          </cell>
        </row>
        <row r="1472">
          <cell r="A1472">
            <v>0</v>
          </cell>
          <cell r="B1472">
            <v>0</v>
          </cell>
          <cell r="C1472">
            <v>0</v>
          </cell>
          <cell r="D1472">
            <v>0</v>
          </cell>
        </row>
        <row r="1473">
          <cell r="A1473">
            <v>0</v>
          </cell>
          <cell r="B1473">
            <v>0</v>
          </cell>
          <cell r="C1473">
            <v>0</v>
          </cell>
          <cell r="D1473">
            <v>0</v>
          </cell>
        </row>
        <row r="1474">
          <cell r="A1474">
            <v>0</v>
          </cell>
          <cell r="B1474">
            <v>0</v>
          </cell>
          <cell r="C1474">
            <v>0</v>
          </cell>
          <cell r="D1474">
            <v>0</v>
          </cell>
        </row>
        <row r="1475">
          <cell r="A1475">
            <v>0</v>
          </cell>
          <cell r="B1475">
            <v>0</v>
          </cell>
          <cell r="C1475">
            <v>0</v>
          </cell>
          <cell r="D1475">
            <v>0</v>
          </cell>
        </row>
        <row r="1476">
          <cell r="A1476">
            <v>0</v>
          </cell>
          <cell r="B1476">
            <v>0</v>
          </cell>
          <cell r="C1476">
            <v>0</v>
          </cell>
          <cell r="D1476">
            <v>0</v>
          </cell>
        </row>
        <row r="1477">
          <cell r="A1477">
            <v>0</v>
          </cell>
          <cell r="B1477">
            <v>0</v>
          </cell>
          <cell r="C1477">
            <v>0</v>
          </cell>
          <cell r="D1477">
            <v>0</v>
          </cell>
        </row>
        <row r="1478">
          <cell r="A1478">
            <v>0</v>
          </cell>
          <cell r="B1478">
            <v>0</v>
          </cell>
          <cell r="C1478">
            <v>0</v>
          </cell>
          <cell r="D1478">
            <v>0</v>
          </cell>
        </row>
        <row r="1479">
          <cell r="A1479">
            <v>0</v>
          </cell>
          <cell r="B1479">
            <v>0</v>
          </cell>
          <cell r="C1479">
            <v>0</v>
          </cell>
          <cell r="D1479">
            <v>0</v>
          </cell>
        </row>
        <row r="1480">
          <cell r="A1480">
            <v>0</v>
          </cell>
          <cell r="B1480">
            <v>0</v>
          </cell>
          <cell r="C1480">
            <v>0</v>
          </cell>
          <cell r="D1480">
            <v>0</v>
          </cell>
        </row>
        <row r="1481">
          <cell r="A1481">
            <v>0</v>
          </cell>
          <cell r="B1481">
            <v>0</v>
          </cell>
          <cell r="C1481">
            <v>0</v>
          </cell>
          <cell r="D1481">
            <v>0</v>
          </cell>
        </row>
        <row r="1482">
          <cell r="A1482">
            <v>0</v>
          </cell>
          <cell r="B1482">
            <v>0</v>
          </cell>
          <cell r="C1482">
            <v>0</v>
          </cell>
          <cell r="D1482">
            <v>0</v>
          </cell>
        </row>
        <row r="1483">
          <cell r="A1483">
            <v>0</v>
          </cell>
          <cell r="B1483">
            <v>0</v>
          </cell>
          <cell r="C1483">
            <v>0</v>
          </cell>
          <cell r="D1483">
            <v>0</v>
          </cell>
        </row>
        <row r="1484">
          <cell r="A1484">
            <v>0</v>
          </cell>
          <cell r="B1484">
            <v>0</v>
          </cell>
          <cell r="C1484">
            <v>0</v>
          </cell>
          <cell r="D1484">
            <v>0</v>
          </cell>
        </row>
        <row r="1485">
          <cell r="A1485">
            <v>0</v>
          </cell>
          <cell r="B1485">
            <v>0</v>
          </cell>
          <cell r="C1485">
            <v>0</v>
          </cell>
          <cell r="D1485">
            <v>0</v>
          </cell>
        </row>
        <row r="1486">
          <cell r="A1486">
            <v>0</v>
          </cell>
          <cell r="B1486">
            <v>0</v>
          </cell>
          <cell r="C1486">
            <v>0</v>
          </cell>
          <cell r="D1486">
            <v>0</v>
          </cell>
        </row>
        <row r="1487">
          <cell r="A1487">
            <v>0</v>
          </cell>
          <cell r="B1487">
            <v>0</v>
          </cell>
          <cell r="C1487">
            <v>0</v>
          </cell>
          <cell r="D1487">
            <v>0</v>
          </cell>
        </row>
        <row r="1488">
          <cell r="A1488">
            <v>0</v>
          </cell>
          <cell r="B1488">
            <v>0</v>
          </cell>
          <cell r="C1488">
            <v>0</v>
          </cell>
          <cell r="D1488">
            <v>0</v>
          </cell>
        </row>
        <row r="1489">
          <cell r="A1489">
            <v>0</v>
          </cell>
          <cell r="B1489">
            <v>0</v>
          </cell>
          <cell r="C1489">
            <v>0</v>
          </cell>
          <cell r="D1489">
            <v>0</v>
          </cell>
        </row>
        <row r="1490">
          <cell r="A1490">
            <v>0</v>
          </cell>
          <cell r="B1490">
            <v>0</v>
          </cell>
          <cell r="C1490">
            <v>0</v>
          </cell>
          <cell r="D1490">
            <v>0</v>
          </cell>
        </row>
        <row r="1491">
          <cell r="A1491">
            <v>0</v>
          </cell>
          <cell r="B1491">
            <v>0</v>
          </cell>
          <cell r="C1491">
            <v>0</v>
          </cell>
          <cell r="D1491">
            <v>0</v>
          </cell>
        </row>
        <row r="1492">
          <cell r="A1492">
            <v>0</v>
          </cell>
          <cell r="B1492">
            <v>0</v>
          </cell>
          <cell r="C1492">
            <v>0</v>
          </cell>
          <cell r="D1492">
            <v>0</v>
          </cell>
        </row>
        <row r="1493">
          <cell r="A1493">
            <v>0</v>
          </cell>
          <cell r="B1493">
            <v>0</v>
          </cell>
          <cell r="C1493">
            <v>0</v>
          </cell>
          <cell r="D1493">
            <v>0</v>
          </cell>
        </row>
        <row r="1494">
          <cell r="A1494">
            <v>0</v>
          </cell>
          <cell r="B1494">
            <v>0</v>
          </cell>
          <cell r="C1494">
            <v>0</v>
          </cell>
          <cell r="D1494">
            <v>0</v>
          </cell>
        </row>
        <row r="1495">
          <cell r="A1495">
            <v>0</v>
          </cell>
          <cell r="B1495">
            <v>0</v>
          </cell>
          <cell r="C1495">
            <v>0</v>
          </cell>
          <cell r="D1495">
            <v>0</v>
          </cell>
        </row>
        <row r="1496">
          <cell r="A1496">
            <v>0</v>
          </cell>
          <cell r="B1496">
            <v>0</v>
          </cell>
          <cell r="C1496">
            <v>0</v>
          </cell>
          <cell r="D1496">
            <v>0</v>
          </cell>
        </row>
        <row r="1497">
          <cell r="A1497">
            <v>0</v>
          </cell>
          <cell r="B1497">
            <v>0</v>
          </cell>
          <cell r="C1497">
            <v>0</v>
          </cell>
          <cell r="D1497">
            <v>0</v>
          </cell>
        </row>
        <row r="1498">
          <cell r="A1498">
            <v>0</v>
          </cell>
          <cell r="B1498">
            <v>0</v>
          </cell>
          <cell r="C1498">
            <v>0</v>
          </cell>
          <cell r="D1498">
            <v>0</v>
          </cell>
        </row>
        <row r="1499">
          <cell r="A1499">
            <v>0</v>
          </cell>
          <cell r="B1499">
            <v>0</v>
          </cell>
          <cell r="C1499">
            <v>0</v>
          </cell>
          <cell r="D1499">
            <v>0</v>
          </cell>
        </row>
        <row r="1500">
          <cell r="A1500">
            <v>0</v>
          </cell>
          <cell r="B1500">
            <v>0</v>
          </cell>
          <cell r="C1500">
            <v>0</v>
          </cell>
          <cell r="D1500">
            <v>0</v>
          </cell>
        </row>
        <row r="1501">
          <cell r="A1501">
            <v>0</v>
          </cell>
          <cell r="B1501">
            <v>0</v>
          </cell>
          <cell r="C1501">
            <v>0</v>
          </cell>
          <cell r="D1501">
            <v>0</v>
          </cell>
        </row>
        <row r="1502">
          <cell r="A1502">
            <v>0</v>
          </cell>
          <cell r="B1502">
            <v>0</v>
          </cell>
          <cell r="C1502">
            <v>0</v>
          </cell>
          <cell r="D1502">
            <v>0</v>
          </cell>
        </row>
        <row r="1503">
          <cell r="A1503">
            <v>0</v>
          </cell>
          <cell r="B1503">
            <v>0</v>
          </cell>
          <cell r="C1503">
            <v>0</v>
          </cell>
          <cell r="D1503">
            <v>0</v>
          </cell>
        </row>
        <row r="1504">
          <cell r="A1504">
            <v>0</v>
          </cell>
          <cell r="B1504">
            <v>0</v>
          </cell>
          <cell r="C1504">
            <v>0</v>
          </cell>
          <cell r="D1504">
            <v>0</v>
          </cell>
        </row>
        <row r="1505">
          <cell r="A1505">
            <v>0</v>
          </cell>
          <cell r="B1505">
            <v>0</v>
          </cell>
          <cell r="C1505">
            <v>0</v>
          </cell>
          <cell r="D1505">
            <v>0</v>
          </cell>
        </row>
        <row r="1506">
          <cell r="A1506">
            <v>0</v>
          </cell>
          <cell r="B1506">
            <v>0</v>
          </cell>
          <cell r="C1506">
            <v>0</v>
          </cell>
          <cell r="D1506">
            <v>0</v>
          </cell>
        </row>
        <row r="1507">
          <cell r="A1507">
            <v>0</v>
          </cell>
          <cell r="B1507">
            <v>0</v>
          </cell>
          <cell r="C1507">
            <v>0</v>
          </cell>
          <cell r="D1507">
            <v>0</v>
          </cell>
        </row>
        <row r="1508">
          <cell r="A1508">
            <v>0</v>
          </cell>
          <cell r="B1508">
            <v>0</v>
          </cell>
          <cell r="C1508">
            <v>0</v>
          </cell>
          <cell r="D1508">
            <v>0</v>
          </cell>
        </row>
        <row r="1509">
          <cell r="A1509">
            <v>0</v>
          </cell>
          <cell r="B1509">
            <v>0</v>
          </cell>
          <cell r="C1509">
            <v>0</v>
          </cell>
          <cell r="D1509">
            <v>0</v>
          </cell>
        </row>
        <row r="1510">
          <cell r="A1510">
            <v>0</v>
          </cell>
          <cell r="B1510">
            <v>0</v>
          </cell>
          <cell r="C1510">
            <v>0</v>
          </cell>
          <cell r="D1510">
            <v>0</v>
          </cell>
        </row>
        <row r="1511">
          <cell r="A1511">
            <v>0</v>
          </cell>
          <cell r="B1511">
            <v>0</v>
          </cell>
          <cell r="C1511">
            <v>0</v>
          </cell>
          <cell r="D1511">
            <v>0</v>
          </cell>
        </row>
        <row r="1512">
          <cell r="A1512">
            <v>0</v>
          </cell>
          <cell r="B1512">
            <v>0</v>
          </cell>
          <cell r="C1512">
            <v>0</v>
          </cell>
          <cell r="D1512">
            <v>0</v>
          </cell>
        </row>
        <row r="1513">
          <cell r="A1513">
            <v>0</v>
          </cell>
          <cell r="B1513">
            <v>0</v>
          </cell>
          <cell r="C1513">
            <v>0</v>
          </cell>
          <cell r="D1513">
            <v>0</v>
          </cell>
        </row>
        <row r="1514">
          <cell r="A1514">
            <v>0</v>
          </cell>
          <cell r="B1514">
            <v>0</v>
          </cell>
          <cell r="C1514">
            <v>0</v>
          </cell>
          <cell r="D1514">
            <v>0</v>
          </cell>
        </row>
        <row r="1515">
          <cell r="A1515">
            <v>0</v>
          </cell>
          <cell r="B1515">
            <v>0</v>
          </cell>
          <cell r="C1515">
            <v>0</v>
          </cell>
          <cell r="D1515">
            <v>0</v>
          </cell>
        </row>
        <row r="1516">
          <cell r="A1516">
            <v>0</v>
          </cell>
          <cell r="B1516">
            <v>0</v>
          </cell>
          <cell r="C1516">
            <v>0</v>
          </cell>
          <cell r="D1516">
            <v>0</v>
          </cell>
        </row>
        <row r="1517">
          <cell r="A1517">
            <v>0</v>
          </cell>
          <cell r="B1517">
            <v>0</v>
          </cell>
          <cell r="C1517">
            <v>0</v>
          </cell>
          <cell r="D1517">
            <v>0</v>
          </cell>
        </row>
        <row r="1518">
          <cell r="A1518">
            <v>0</v>
          </cell>
          <cell r="B1518">
            <v>0</v>
          </cell>
          <cell r="C1518">
            <v>0</v>
          </cell>
          <cell r="D1518">
            <v>0</v>
          </cell>
        </row>
        <row r="1519">
          <cell r="A1519">
            <v>0</v>
          </cell>
          <cell r="B1519">
            <v>0</v>
          </cell>
          <cell r="C1519">
            <v>0</v>
          </cell>
          <cell r="D1519">
            <v>0</v>
          </cell>
        </row>
        <row r="1520">
          <cell r="A1520">
            <v>0</v>
          </cell>
          <cell r="B1520">
            <v>0</v>
          </cell>
          <cell r="C1520">
            <v>0</v>
          </cell>
          <cell r="D1520">
            <v>0</v>
          </cell>
        </row>
        <row r="1521">
          <cell r="A1521">
            <v>0</v>
          </cell>
          <cell r="B1521">
            <v>0</v>
          </cell>
          <cell r="C1521">
            <v>0</v>
          </cell>
          <cell r="D1521">
            <v>0</v>
          </cell>
        </row>
        <row r="1522">
          <cell r="A1522">
            <v>0</v>
          </cell>
          <cell r="B1522">
            <v>0</v>
          </cell>
          <cell r="C1522">
            <v>0</v>
          </cell>
          <cell r="D1522">
            <v>0</v>
          </cell>
        </row>
        <row r="1523">
          <cell r="A1523">
            <v>0</v>
          </cell>
          <cell r="B1523">
            <v>0</v>
          </cell>
          <cell r="C1523">
            <v>0</v>
          </cell>
          <cell r="D1523">
            <v>0</v>
          </cell>
        </row>
        <row r="1524">
          <cell r="A1524">
            <v>0</v>
          </cell>
          <cell r="B1524">
            <v>0</v>
          </cell>
          <cell r="C1524">
            <v>0</v>
          </cell>
          <cell r="D1524">
            <v>0</v>
          </cell>
        </row>
        <row r="1525">
          <cell r="A1525">
            <v>0</v>
          </cell>
          <cell r="B1525">
            <v>0</v>
          </cell>
          <cell r="C1525">
            <v>0</v>
          </cell>
          <cell r="D1525">
            <v>0</v>
          </cell>
        </row>
        <row r="1526">
          <cell r="A1526">
            <v>0</v>
          </cell>
          <cell r="B1526">
            <v>0</v>
          </cell>
          <cell r="C1526">
            <v>0</v>
          </cell>
          <cell r="D1526">
            <v>0</v>
          </cell>
        </row>
        <row r="1527">
          <cell r="A1527">
            <v>0</v>
          </cell>
          <cell r="B1527">
            <v>0</v>
          </cell>
          <cell r="C1527">
            <v>0</v>
          </cell>
          <cell r="D1527">
            <v>0</v>
          </cell>
        </row>
        <row r="1528">
          <cell r="A1528">
            <v>0</v>
          </cell>
          <cell r="B1528">
            <v>0</v>
          </cell>
          <cell r="C1528">
            <v>0</v>
          </cell>
          <cell r="D1528">
            <v>0</v>
          </cell>
        </row>
        <row r="1529">
          <cell r="A1529">
            <v>0</v>
          </cell>
          <cell r="B1529">
            <v>0</v>
          </cell>
          <cell r="C1529">
            <v>0</v>
          </cell>
          <cell r="D1529">
            <v>0</v>
          </cell>
        </row>
        <row r="1530">
          <cell r="A1530">
            <v>0</v>
          </cell>
          <cell r="B1530">
            <v>0</v>
          </cell>
          <cell r="C1530">
            <v>0</v>
          </cell>
          <cell r="D1530">
            <v>0</v>
          </cell>
        </row>
        <row r="1531">
          <cell r="A1531">
            <v>0</v>
          </cell>
          <cell r="B1531">
            <v>0</v>
          </cell>
          <cell r="C1531">
            <v>0</v>
          </cell>
          <cell r="D1531">
            <v>0</v>
          </cell>
        </row>
        <row r="1532">
          <cell r="A1532">
            <v>0</v>
          </cell>
          <cell r="B1532">
            <v>0</v>
          </cell>
          <cell r="C1532">
            <v>0</v>
          </cell>
          <cell r="D1532">
            <v>0</v>
          </cell>
        </row>
        <row r="1533">
          <cell r="A1533">
            <v>0</v>
          </cell>
          <cell r="B1533">
            <v>0</v>
          </cell>
          <cell r="C1533">
            <v>0</v>
          </cell>
          <cell r="D1533">
            <v>0</v>
          </cell>
        </row>
        <row r="1534">
          <cell r="A1534">
            <v>0</v>
          </cell>
          <cell r="B1534">
            <v>0</v>
          </cell>
          <cell r="C1534">
            <v>0</v>
          </cell>
          <cell r="D1534">
            <v>0</v>
          </cell>
        </row>
        <row r="1535">
          <cell r="A1535">
            <v>0</v>
          </cell>
          <cell r="B1535">
            <v>0</v>
          </cell>
          <cell r="C1535">
            <v>0</v>
          </cell>
          <cell r="D1535">
            <v>0</v>
          </cell>
        </row>
        <row r="1536">
          <cell r="A1536">
            <v>0</v>
          </cell>
          <cell r="B1536">
            <v>0</v>
          </cell>
          <cell r="C1536">
            <v>0</v>
          </cell>
          <cell r="D1536">
            <v>0</v>
          </cell>
        </row>
        <row r="1537">
          <cell r="A1537">
            <v>0</v>
          </cell>
          <cell r="B1537">
            <v>0</v>
          </cell>
          <cell r="C1537">
            <v>0</v>
          </cell>
          <cell r="D1537">
            <v>0</v>
          </cell>
        </row>
        <row r="1538">
          <cell r="A1538">
            <v>0</v>
          </cell>
          <cell r="B1538">
            <v>0</v>
          </cell>
          <cell r="C1538">
            <v>0</v>
          </cell>
          <cell r="D1538">
            <v>0</v>
          </cell>
        </row>
        <row r="1539">
          <cell r="A1539">
            <v>0</v>
          </cell>
          <cell r="B1539">
            <v>0</v>
          </cell>
          <cell r="C1539">
            <v>0</v>
          </cell>
          <cell r="D1539">
            <v>0</v>
          </cell>
        </row>
        <row r="1540">
          <cell r="A1540">
            <v>0</v>
          </cell>
          <cell r="B1540">
            <v>0</v>
          </cell>
          <cell r="C1540">
            <v>0</v>
          </cell>
          <cell r="D1540">
            <v>0</v>
          </cell>
        </row>
        <row r="1541">
          <cell r="A1541">
            <v>0</v>
          </cell>
          <cell r="B1541">
            <v>0</v>
          </cell>
          <cell r="C1541">
            <v>0</v>
          </cell>
          <cell r="D1541">
            <v>0</v>
          </cell>
        </row>
        <row r="1542">
          <cell r="A1542">
            <v>0</v>
          </cell>
          <cell r="B1542">
            <v>0</v>
          </cell>
          <cell r="C1542">
            <v>0</v>
          </cell>
          <cell r="D1542">
            <v>0</v>
          </cell>
        </row>
        <row r="1543">
          <cell r="A1543">
            <v>0</v>
          </cell>
          <cell r="B1543">
            <v>0</v>
          </cell>
          <cell r="C1543">
            <v>0</v>
          </cell>
          <cell r="D1543">
            <v>0</v>
          </cell>
        </row>
        <row r="1544">
          <cell r="A1544">
            <v>0</v>
          </cell>
          <cell r="B1544">
            <v>0</v>
          </cell>
          <cell r="C1544">
            <v>0</v>
          </cell>
          <cell r="D1544">
            <v>0</v>
          </cell>
        </row>
        <row r="1545">
          <cell r="A1545">
            <v>0</v>
          </cell>
          <cell r="B1545">
            <v>0</v>
          </cell>
          <cell r="C1545">
            <v>0</v>
          </cell>
          <cell r="D1545">
            <v>0</v>
          </cell>
        </row>
        <row r="1546">
          <cell r="A1546">
            <v>0</v>
          </cell>
          <cell r="B1546">
            <v>0</v>
          </cell>
          <cell r="C1546">
            <v>0</v>
          </cell>
          <cell r="D1546">
            <v>0</v>
          </cell>
        </row>
        <row r="1547">
          <cell r="A1547">
            <v>0</v>
          </cell>
          <cell r="B1547">
            <v>0</v>
          </cell>
          <cell r="C1547">
            <v>0</v>
          </cell>
          <cell r="D1547">
            <v>0</v>
          </cell>
        </row>
        <row r="1548">
          <cell r="A1548">
            <v>0</v>
          </cell>
          <cell r="B1548">
            <v>0</v>
          </cell>
          <cell r="C1548">
            <v>0</v>
          </cell>
          <cell r="D1548">
            <v>0</v>
          </cell>
        </row>
        <row r="1549">
          <cell r="A1549">
            <v>0</v>
          </cell>
          <cell r="B1549">
            <v>0</v>
          </cell>
          <cell r="C1549">
            <v>0</v>
          </cell>
          <cell r="D1549">
            <v>0</v>
          </cell>
        </row>
        <row r="1550">
          <cell r="A1550">
            <v>0</v>
          </cell>
          <cell r="B1550">
            <v>0</v>
          </cell>
          <cell r="C1550">
            <v>0</v>
          </cell>
          <cell r="D1550">
            <v>0</v>
          </cell>
        </row>
        <row r="1551">
          <cell r="A1551">
            <v>0</v>
          </cell>
          <cell r="B1551">
            <v>0</v>
          </cell>
          <cell r="C1551">
            <v>0</v>
          </cell>
          <cell r="D1551">
            <v>0</v>
          </cell>
        </row>
        <row r="1552">
          <cell r="A1552">
            <v>0</v>
          </cell>
          <cell r="B1552">
            <v>0</v>
          </cell>
          <cell r="C1552">
            <v>0</v>
          </cell>
          <cell r="D1552">
            <v>0</v>
          </cell>
        </row>
        <row r="1553">
          <cell r="A1553">
            <v>0</v>
          </cell>
          <cell r="B1553">
            <v>0</v>
          </cell>
          <cell r="C1553">
            <v>0</v>
          </cell>
          <cell r="D1553">
            <v>0</v>
          </cell>
        </row>
        <row r="1554">
          <cell r="A1554">
            <v>0</v>
          </cell>
          <cell r="B1554">
            <v>0</v>
          </cell>
          <cell r="C1554">
            <v>0</v>
          </cell>
          <cell r="D1554">
            <v>0</v>
          </cell>
        </row>
        <row r="1555">
          <cell r="A1555">
            <v>0</v>
          </cell>
          <cell r="B1555">
            <v>0</v>
          </cell>
          <cell r="C1555">
            <v>0</v>
          </cell>
          <cell r="D1555">
            <v>0</v>
          </cell>
        </row>
        <row r="1556">
          <cell r="A1556">
            <v>0</v>
          </cell>
          <cell r="B1556">
            <v>0</v>
          </cell>
          <cell r="C1556">
            <v>0</v>
          </cell>
          <cell r="D1556">
            <v>0</v>
          </cell>
        </row>
        <row r="1557">
          <cell r="A1557">
            <v>0</v>
          </cell>
          <cell r="B1557">
            <v>0</v>
          </cell>
          <cell r="C1557">
            <v>0</v>
          </cell>
          <cell r="D1557">
            <v>0</v>
          </cell>
        </row>
        <row r="1558">
          <cell r="A1558">
            <v>0</v>
          </cell>
          <cell r="B1558">
            <v>0</v>
          </cell>
          <cell r="C1558">
            <v>0</v>
          </cell>
          <cell r="D1558">
            <v>0</v>
          </cell>
        </row>
        <row r="1559">
          <cell r="A1559">
            <v>0</v>
          </cell>
          <cell r="B1559">
            <v>0</v>
          </cell>
          <cell r="C1559">
            <v>0</v>
          </cell>
          <cell r="D1559">
            <v>0</v>
          </cell>
        </row>
        <row r="1560">
          <cell r="A1560">
            <v>0</v>
          </cell>
          <cell r="B1560">
            <v>0</v>
          </cell>
          <cell r="C1560">
            <v>0</v>
          </cell>
          <cell r="D1560">
            <v>0</v>
          </cell>
        </row>
        <row r="1561">
          <cell r="A1561">
            <v>0</v>
          </cell>
          <cell r="B1561">
            <v>0</v>
          </cell>
          <cell r="C1561">
            <v>0</v>
          </cell>
          <cell r="D1561">
            <v>0</v>
          </cell>
        </row>
        <row r="1562">
          <cell r="A1562">
            <v>0</v>
          </cell>
          <cell r="B1562">
            <v>0</v>
          </cell>
          <cell r="C1562">
            <v>0</v>
          </cell>
          <cell r="D1562">
            <v>0</v>
          </cell>
        </row>
        <row r="1563">
          <cell r="A1563">
            <v>0</v>
          </cell>
          <cell r="B1563">
            <v>0</v>
          </cell>
          <cell r="C1563">
            <v>0</v>
          </cell>
          <cell r="D1563">
            <v>0</v>
          </cell>
        </row>
        <row r="1564">
          <cell r="A1564">
            <v>0</v>
          </cell>
          <cell r="B1564">
            <v>0</v>
          </cell>
          <cell r="C1564">
            <v>0</v>
          </cell>
          <cell r="D1564">
            <v>0</v>
          </cell>
        </row>
        <row r="1565">
          <cell r="A1565">
            <v>0</v>
          </cell>
          <cell r="B1565">
            <v>0</v>
          </cell>
          <cell r="C1565">
            <v>0</v>
          </cell>
          <cell r="D1565">
            <v>0</v>
          </cell>
        </row>
        <row r="1566">
          <cell r="A1566">
            <v>0</v>
          </cell>
          <cell r="B1566">
            <v>0</v>
          </cell>
          <cell r="C1566">
            <v>0</v>
          </cell>
          <cell r="D1566">
            <v>0</v>
          </cell>
        </row>
        <row r="1567">
          <cell r="A1567">
            <v>0</v>
          </cell>
          <cell r="B1567">
            <v>0</v>
          </cell>
          <cell r="C1567">
            <v>0</v>
          </cell>
          <cell r="D1567">
            <v>0</v>
          </cell>
        </row>
        <row r="1568">
          <cell r="A1568">
            <v>0</v>
          </cell>
          <cell r="B1568">
            <v>0</v>
          </cell>
          <cell r="C1568">
            <v>0</v>
          </cell>
          <cell r="D1568">
            <v>0</v>
          </cell>
        </row>
        <row r="1569">
          <cell r="A1569">
            <v>0</v>
          </cell>
          <cell r="B1569">
            <v>0</v>
          </cell>
          <cell r="C1569">
            <v>0</v>
          </cell>
          <cell r="D1569">
            <v>0</v>
          </cell>
        </row>
        <row r="1570">
          <cell r="A1570">
            <v>0</v>
          </cell>
          <cell r="B1570">
            <v>0</v>
          </cell>
          <cell r="C1570">
            <v>0</v>
          </cell>
          <cell r="D1570">
            <v>0</v>
          </cell>
        </row>
        <row r="1571">
          <cell r="A1571">
            <v>0</v>
          </cell>
          <cell r="B1571">
            <v>0</v>
          </cell>
          <cell r="C1571">
            <v>0</v>
          </cell>
          <cell r="D1571">
            <v>0</v>
          </cell>
        </row>
        <row r="1572">
          <cell r="A1572">
            <v>0</v>
          </cell>
          <cell r="B1572">
            <v>0</v>
          </cell>
          <cell r="C1572">
            <v>0</v>
          </cell>
          <cell r="D1572">
            <v>0</v>
          </cell>
        </row>
        <row r="1573">
          <cell r="A1573">
            <v>0</v>
          </cell>
          <cell r="B1573">
            <v>0</v>
          </cell>
          <cell r="C1573">
            <v>0</v>
          </cell>
          <cell r="D1573">
            <v>0</v>
          </cell>
        </row>
        <row r="1574">
          <cell r="A1574">
            <v>0</v>
          </cell>
          <cell r="B1574">
            <v>0</v>
          </cell>
          <cell r="C1574">
            <v>0</v>
          </cell>
          <cell r="D1574">
            <v>0</v>
          </cell>
        </row>
        <row r="1575">
          <cell r="A1575">
            <v>0</v>
          </cell>
          <cell r="B1575">
            <v>0</v>
          </cell>
          <cell r="C1575">
            <v>0</v>
          </cell>
          <cell r="D1575">
            <v>0</v>
          </cell>
        </row>
        <row r="1576">
          <cell r="A1576">
            <v>0</v>
          </cell>
          <cell r="B1576">
            <v>0</v>
          </cell>
          <cell r="C1576">
            <v>0</v>
          </cell>
          <cell r="D1576">
            <v>0</v>
          </cell>
        </row>
        <row r="1577">
          <cell r="A1577">
            <v>0</v>
          </cell>
          <cell r="B1577">
            <v>0</v>
          </cell>
          <cell r="C1577">
            <v>0</v>
          </cell>
          <cell r="D1577">
            <v>0</v>
          </cell>
        </row>
        <row r="1578">
          <cell r="A1578">
            <v>0</v>
          </cell>
          <cell r="B1578">
            <v>0</v>
          </cell>
          <cell r="C1578">
            <v>0</v>
          </cell>
          <cell r="D1578">
            <v>0</v>
          </cell>
        </row>
        <row r="1579">
          <cell r="A1579">
            <v>0</v>
          </cell>
          <cell r="B1579">
            <v>0</v>
          </cell>
          <cell r="C1579">
            <v>0</v>
          </cell>
          <cell r="D1579">
            <v>0</v>
          </cell>
        </row>
        <row r="1580">
          <cell r="A1580">
            <v>0</v>
          </cell>
          <cell r="B1580">
            <v>0</v>
          </cell>
          <cell r="C1580">
            <v>0</v>
          </cell>
          <cell r="D1580">
            <v>0</v>
          </cell>
        </row>
        <row r="1581">
          <cell r="A1581">
            <v>0</v>
          </cell>
          <cell r="B1581">
            <v>0</v>
          </cell>
          <cell r="C1581">
            <v>0</v>
          </cell>
          <cell r="D1581">
            <v>0</v>
          </cell>
        </row>
        <row r="1582">
          <cell r="A1582">
            <v>0</v>
          </cell>
          <cell r="B1582">
            <v>0</v>
          </cell>
          <cell r="C1582">
            <v>0</v>
          </cell>
          <cell r="D1582">
            <v>0</v>
          </cell>
        </row>
        <row r="1583">
          <cell r="A1583">
            <v>0</v>
          </cell>
          <cell r="B1583">
            <v>0</v>
          </cell>
          <cell r="C1583">
            <v>0</v>
          </cell>
          <cell r="D1583">
            <v>0</v>
          </cell>
        </row>
        <row r="1584">
          <cell r="A1584">
            <v>0</v>
          </cell>
          <cell r="B1584">
            <v>0</v>
          </cell>
          <cell r="C1584">
            <v>0</v>
          </cell>
          <cell r="D1584">
            <v>0</v>
          </cell>
        </row>
        <row r="1585">
          <cell r="A1585">
            <v>0</v>
          </cell>
          <cell r="B1585">
            <v>0</v>
          </cell>
          <cell r="C1585">
            <v>0</v>
          </cell>
          <cell r="D1585">
            <v>0</v>
          </cell>
        </row>
        <row r="1586">
          <cell r="A1586">
            <v>0</v>
          </cell>
          <cell r="B1586">
            <v>0</v>
          </cell>
          <cell r="C1586">
            <v>0</v>
          </cell>
          <cell r="D1586">
            <v>0</v>
          </cell>
        </row>
        <row r="1587">
          <cell r="A1587">
            <v>0</v>
          </cell>
          <cell r="B1587">
            <v>0</v>
          </cell>
          <cell r="C1587">
            <v>0</v>
          </cell>
          <cell r="D1587">
            <v>0</v>
          </cell>
        </row>
        <row r="1588">
          <cell r="A1588">
            <v>0</v>
          </cell>
          <cell r="B1588">
            <v>0</v>
          </cell>
          <cell r="C1588">
            <v>0</v>
          </cell>
          <cell r="D1588">
            <v>0</v>
          </cell>
        </row>
        <row r="1589">
          <cell r="A1589">
            <v>0</v>
          </cell>
          <cell r="B1589">
            <v>0</v>
          </cell>
          <cell r="C1589">
            <v>0</v>
          </cell>
          <cell r="D1589">
            <v>0</v>
          </cell>
        </row>
        <row r="1590">
          <cell r="A1590">
            <v>0</v>
          </cell>
          <cell r="B1590">
            <v>0</v>
          </cell>
          <cell r="C1590">
            <v>0</v>
          </cell>
          <cell r="D1590">
            <v>0</v>
          </cell>
        </row>
        <row r="1591">
          <cell r="A1591">
            <v>0</v>
          </cell>
          <cell r="B1591">
            <v>0</v>
          </cell>
          <cell r="C1591">
            <v>0</v>
          </cell>
          <cell r="D1591">
            <v>0</v>
          </cell>
        </row>
        <row r="1592">
          <cell r="A1592">
            <v>0</v>
          </cell>
          <cell r="B1592">
            <v>0</v>
          </cell>
          <cell r="C1592">
            <v>0</v>
          </cell>
          <cell r="D1592">
            <v>0</v>
          </cell>
        </row>
        <row r="1593">
          <cell r="A1593">
            <v>0</v>
          </cell>
          <cell r="B1593">
            <v>0</v>
          </cell>
          <cell r="C1593">
            <v>0</v>
          </cell>
          <cell r="D1593">
            <v>0</v>
          </cell>
        </row>
        <row r="1594">
          <cell r="A1594">
            <v>0</v>
          </cell>
          <cell r="B1594">
            <v>0</v>
          </cell>
          <cell r="C1594">
            <v>0</v>
          </cell>
          <cell r="D1594">
            <v>0</v>
          </cell>
        </row>
        <row r="1595">
          <cell r="A1595">
            <v>0</v>
          </cell>
          <cell r="B1595">
            <v>0</v>
          </cell>
          <cell r="C1595">
            <v>0</v>
          </cell>
          <cell r="D1595">
            <v>0</v>
          </cell>
        </row>
        <row r="1596">
          <cell r="A1596">
            <v>0</v>
          </cell>
          <cell r="B1596">
            <v>0</v>
          </cell>
          <cell r="C1596">
            <v>0</v>
          </cell>
          <cell r="D1596">
            <v>0</v>
          </cell>
        </row>
        <row r="1597">
          <cell r="A1597">
            <v>0</v>
          </cell>
          <cell r="B1597">
            <v>0</v>
          </cell>
          <cell r="C1597">
            <v>0</v>
          </cell>
          <cell r="D1597">
            <v>0</v>
          </cell>
        </row>
        <row r="1598">
          <cell r="A1598">
            <v>0</v>
          </cell>
          <cell r="B1598">
            <v>0</v>
          </cell>
          <cell r="C1598">
            <v>0</v>
          </cell>
          <cell r="D1598">
            <v>0</v>
          </cell>
        </row>
        <row r="1599">
          <cell r="A1599">
            <v>0</v>
          </cell>
          <cell r="B1599">
            <v>0</v>
          </cell>
          <cell r="C1599">
            <v>0</v>
          </cell>
          <cell r="D1599">
            <v>0</v>
          </cell>
        </row>
        <row r="1600">
          <cell r="A1600">
            <v>0</v>
          </cell>
          <cell r="B1600">
            <v>0</v>
          </cell>
          <cell r="C1600">
            <v>0</v>
          </cell>
          <cell r="D1600">
            <v>0</v>
          </cell>
        </row>
        <row r="1601">
          <cell r="A1601">
            <v>0</v>
          </cell>
          <cell r="B1601">
            <v>0</v>
          </cell>
          <cell r="C1601">
            <v>0</v>
          </cell>
          <cell r="D1601">
            <v>0</v>
          </cell>
        </row>
        <row r="1602">
          <cell r="A1602">
            <v>0</v>
          </cell>
          <cell r="B1602">
            <v>0</v>
          </cell>
          <cell r="C1602">
            <v>0</v>
          </cell>
          <cell r="D1602">
            <v>0</v>
          </cell>
        </row>
        <row r="1603">
          <cell r="A1603">
            <v>0</v>
          </cell>
          <cell r="B1603">
            <v>0</v>
          </cell>
          <cell r="C1603">
            <v>0</v>
          </cell>
          <cell r="D1603">
            <v>0</v>
          </cell>
        </row>
        <row r="1604">
          <cell r="A1604">
            <v>0</v>
          </cell>
          <cell r="B1604">
            <v>0</v>
          </cell>
          <cell r="C1604">
            <v>0</v>
          </cell>
          <cell r="D1604">
            <v>0</v>
          </cell>
        </row>
        <row r="1605">
          <cell r="A1605">
            <v>0</v>
          </cell>
          <cell r="B1605">
            <v>0</v>
          </cell>
          <cell r="C1605">
            <v>0</v>
          </cell>
          <cell r="D1605">
            <v>0</v>
          </cell>
        </row>
        <row r="1606">
          <cell r="A1606">
            <v>0</v>
          </cell>
          <cell r="B1606">
            <v>0</v>
          </cell>
          <cell r="C1606">
            <v>0</v>
          </cell>
          <cell r="D1606">
            <v>0</v>
          </cell>
        </row>
        <row r="1607">
          <cell r="A1607">
            <v>0</v>
          </cell>
          <cell r="B1607">
            <v>0</v>
          </cell>
          <cell r="C1607">
            <v>0</v>
          </cell>
          <cell r="D1607">
            <v>0</v>
          </cell>
        </row>
        <row r="1608">
          <cell r="A1608">
            <v>0</v>
          </cell>
          <cell r="B1608">
            <v>0</v>
          </cell>
          <cell r="C1608">
            <v>0</v>
          </cell>
          <cell r="D1608">
            <v>0</v>
          </cell>
        </row>
        <row r="1609">
          <cell r="A1609">
            <v>0</v>
          </cell>
          <cell r="B1609">
            <v>0</v>
          </cell>
          <cell r="C1609">
            <v>0</v>
          </cell>
          <cell r="D1609">
            <v>0</v>
          </cell>
        </row>
        <row r="1610">
          <cell r="A1610">
            <v>0</v>
          </cell>
          <cell r="B1610">
            <v>0</v>
          </cell>
          <cell r="C1610">
            <v>0</v>
          </cell>
          <cell r="D1610">
            <v>0</v>
          </cell>
        </row>
        <row r="1611">
          <cell r="A1611">
            <v>0</v>
          </cell>
          <cell r="B1611">
            <v>0</v>
          </cell>
          <cell r="C1611">
            <v>0</v>
          </cell>
          <cell r="D1611">
            <v>0</v>
          </cell>
        </row>
        <row r="1612">
          <cell r="A1612">
            <v>0</v>
          </cell>
          <cell r="B1612">
            <v>0</v>
          </cell>
          <cell r="C1612">
            <v>0</v>
          </cell>
          <cell r="D1612">
            <v>0</v>
          </cell>
        </row>
        <row r="1613">
          <cell r="A1613">
            <v>0</v>
          </cell>
          <cell r="B1613">
            <v>0</v>
          </cell>
          <cell r="C1613">
            <v>0</v>
          </cell>
          <cell r="D1613">
            <v>0</v>
          </cell>
        </row>
        <row r="1614">
          <cell r="A1614">
            <v>0</v>
          </cell>
          <cell r="B1614">
            <v>0</v>
          </cell>
          <cell r="C1614">
            <v>0</v>
          </cell>
          <cell r="D1614">
            <v>0</v>
          </cell>
        </row>
        <row r="1615">
          <cell r="A1615">
            <v>0</v>
          </cell>
          <cell r="B1615">
            <v>0</v>
          </cell>
          <cell r="C1615">
            <v>0</v>
          </cell>
          <cell r="D1615">
            <v>0</v>
          </cell>
        </row>
        <row r="1616">
          <cell r="A1616">
            <v>0</v>
          </cell>
          <cell r="B1616">
            <v>0</v>
          </cell>
          <cell r="C1616">
            <v>0</v>
          </cell>
          <cell r="D1616">
            <v>0</v>
          </cell>
        </row>
        <row r="1617">
          <cell r="A1617">
            <v>0</v>
          </cell>
          <cell r="B1617">
            <v>0</v>
          </cell>
          <cell r="C1617">
            <v>0</v>
          </cell>
          <cell r="D1617">
            <v>0</v>
          </cell>
        </row>
        <row r="1618">
          <cell r="A1618">
            <v>0</v>
          </cell>
          <cell r="B1618">
            <v>0</v>
          </cell>
          <cell r="C1618">
            <v>0</v>
          </cell>
          <cell r="D1618">
            <v>0</v>
          </cell>
        </row>
        <row r="1619">
          <cell r="A1619">
            <v>0</v>
          </cell>
          <cell r="B1619">
            <v>0</v>
          </cell>
          <cell r="C1619">
            <v>0</v>
          </cell>
          <cell r="D1619">
            <v>0</v>
          </cell>
        </row>
        <row r="1620">
          <cell r="A1620">
            <v>0</v>
          </cell>
          <cell r="B1620">
            <v>0</v>
          </cell>
          <cell r="C1620">
            <v>0</v>
          </cell>
          <cell r="D1620">
            <v>0</v>
          </cell>
        </row>
        <row r="1621">
          <cell r="A1621">
            <v>0</v>
          </cell>
          <cell r="B1621">
            <v>0</v>
          </cell>
          <cell r="C1621">
            <v>0</v>
          </cell>
          <cell r="D1621">
            <v>0</v>
          </cell>
        </row>
        <row r="1622">
          <cell r="A1622">
            <v>0</v>
          </cell>
          <cell r="B1622">
            <v>0</v>
          </cell>
          <cell r="C1622">
            <v>0</v>
          </cell>
          <cell r="D1622">
            <v>0</v>
          </cell>
        </row>
        <row r="1623">
          <cell r="A1623">
            <v>0</v>
          </cell>
          <cell r="B1623">
            <v>0</v>
          </cell>
          <cell r="C1623">
            <v>0</v>
          </cell>
          <cell r="D1623">
            <v>0</v>
          </cell>
        </row>
        <row r="1624">
          <cell r="A1624">
            <v>0</v>
          </cell>
          <cell r="B1624">
            <v>0</v>
          </cell>
          <cell r="C1624">
            <v>0</v>
          </cell>
          <cell r="D1624">
            <v>0</v>
          </cell>
        </row>
        <row r="1625">
          <cell r="A1625">
            <v>0</v>
          </cell>
          <cell r="B1625">
            <v>0</v>
          </cell>
          <cell r="C1625">
            <v>0</v>
          </cell>
          <cell r="D1625">
            <v>0</v>
          </cell>
        </row>
        <row r="1626">
          <cell r="A1626">
            <v>0</v>
          </cell>
          <cell r="B1626">
            <v>0</v>
          </cell>
          <cell r="C1626">
            <v>0</v>
          </cell>
          <cell r="D1626">
            <v>0</v>
          </cell>
        </row>
        <row r="1627">
          <cell r="A1627">
            <v>0</v>
          </cell>
          <cell r="B1627">
            <v>0</v>
          </cell>
          <cell r="C1627">
            <v>0</v>
          </cell>
          <cell r="D1627">
            <v>0</v>
          </cell>
        </row>
        <row r="1628">
          <cell r="A1628">
            <v>0</v>
          </cell>
          <cell r="B1628">
            <v>0</v>
          </cell>
          <cell r="C1628">
            <v>0</v>
          </cell>
          <cell r="D1628">
            <v>0</v>
          </cell>
        </row>
        <row r="1629">
          <cell r="A1629">
            <v>0</v>
          </cell>
          <cell r="B1629">
            <v>0</v>
          </cell>
          <cell r="C1629">
            <v>0</v>
          </cell>
          <cell r="D1629">
            <v>0</v>
          </cell>
        </row>
        <row r="1630">
          <cell r="A1630">
            <v>0</v>
          </cell>
          <cell r="B1630">
            <v>0</v>
          </cell>
          <cell r="C1630">
            <v>0</v>
          </cell>
          <cell r="D1630">
            <v>0</v>
          </cell>
        </row>
        <row r="1631">
          <cell r="A1631">
            <v>0</v>
          </cell>
          <cell r="B1631">
            <v>0</v>
          </cell>
          <cell r="C1631">
            <v>0</v>
          </cell>
          <cell r="D1631">
            <v>0</v>
          </cell>
        </row>
        <row r="1632">
          <cell r="A1632">
            <v>0</v>
          </cell>
          <cell r="B1632">
            <v>0</v>
          </cell>
          <cell r="C1632">
            <v>0</v>
          </cell>
          <cell r="D1632">
            <v>0</v>
          </cell>
        </row>
        <row r="1633">
          <cell r="A1633">
            <v>0</v>
          </cell>
          <cell r="B1633">
            <v>0</v>
          </cell>
          <cell r="C1633">
            <v>0</v>
          </cell>
          <cell r="D1633">
            <v>0</v>
          </cell>
        </row>
        <row r="1634">
          <cell r="A1634">
            <v>0</v>
          </cell>
          <cell r="B1634">
            <v>0</v>
          </cell>
          <cell r="C1634">
            <v>0</v>
          </cell>
          <cell r="D1634">
            <v>0</v>
          </cell>
        </row>
        <row r="1635">
          <cell r="A1635">
            <v>0</v>
          </cell>
          <cell r="B1635">
            <v>0</v>
          </cell>
          <cell r="C1635">
            <v>0</v>
          </cell>
          <cell r="D1635">
            <v>0</v>
          </cell>
        </row>
        <row r="1636">
          <cell r="A1636">
            <v>0</v>
          </cell>
          <cell r="B1636">
            <v>0</v>
          </cell>
          <cell r="C1636">
            <v>0</v>
          </cell>
          <cell r="D1636">
            <v>0</v>
          </cell>
        </row>
        <row r="1637">
          <cell r="A1637">
            <v>0</v>
          </cell>
          <cell r="B1637">
            <v>0</v>
          </cell>
          <cell r="C1637">
            <v>0</v>
          </cell>
          <cell r="D1637">
            <v>0</v>
          </cell>
        </row>
        <row r="1638">
          <cell r="A1638">
            <v>0</v>
          </cell>
          <cell r="B1638">
            <v>0</v>
          </cell>
          <cell r="C1638">
            <v>0</v>
          </cell>
          <cell r="D1638">
            <v>0</v>
          </cell>
        </row>
        <row r="1639">
          <cell r="A1639">
            <v>0</v>
          </cell>
          <cell r="B1639">
            <v>0</v>
          </cell>
          <cell r="C1639">
            <v>0</v>
          </cell>
          <cell r="D1639">
            <v>0</v>
          </cell>
        </row>
        <row r="1640">
          <cell r="A1640">
            <v>0</v>
          </cell>
          <cell r="B1640">
            <v>0</v>
          </cell>
          <cell r="C1640">
            <v>0</v>
          </cell>
          <cell r="D1640">
            <v>0</v>
          </cell>
        </row>
        <row r="1641">
          <cell r="A1641">
            <v>0</v>
          </cell>
          <cell r="B1641">
            <v>0</v>
          </cell>
          <cell r="C1641">
            <v>0</v>
          </cell>
          <cell r="D1641">
            <v>0</v>
          </cell>
        </row>
        <row r="1642">
          <cell r="A1642">
            <v>0</v>
          </cell>
          <cell r="B1642">
            <v>0</v>
          </cell>
          <cell r="C1642">
            <v>0</v>
          </cell>
          <cell r="D1642">
            <v>0</v>
          </cell>
        </row>
        <row r="1643">
          <cell r="A1643">
            <v>0</v>
          </cell>
          <cell r="B1643">
            <v>0</v>
          </cell>
          <cell r="C1643">
            <v>0</v>
          </cell>
          <cell r="D1643">
            <v>0</v>
          </cell>
        </row>
        <row r="1644">
          <cell r="A1644">
            <v>0</v>
          </cell>
          <cell r="B1644">
            <v>0</v>
          </cell>
          <cell r="C1644">
            <v>0</v>
          </cell>
          <cell r="D1644">
            <v>0</v>
          </cell>
        </row>
        <row r="1645">
          <cell r="A1645">
            <v>0</v>
          </cell>
          <cell r="B1645">
            <v>0</v>
          </cell>
          <cell r="C1645">
            <v>0</v>
          </cell>
          <cell r="D1645">
            <v>0</v>
          </cell>
        </row>
        <row r="1646">
          <cell r="A1646">
            <v>0</v>
          </cell>
          <cell r="B1646">
            <v>0</v>
          </cell>
          <cell r="C1646">
            <v>0</v>
          </cell>
          <cell r="D1646">
            <v>0</v>
          </cell>
        </row>
        <row r="1647">
          <cell r="A1647">
            <v>0</v>
          </cell>
          <cell r="B1647">
            <v>0</v>
          </cell>
          <cell r="C1647">
            <v>0</v>
          </cell>
          <cell r="D1647">
            <v>0</v>
          </cell>
        </row>
        <row r="1648">
          <cell r="A1648">
            <v>0</v>
          </cell>
          <cell r="B1648">
            <v>0</v>
          </cell>
          <cell r="C1648">
            <v>0</v>
          </cell>
          <cell r="D1648">
            <v>0</v>
          </cell>
        </row>
        <row r="1649">
          <cell r="A1649">
            <v>0</v>
          </cell>
          <cell r="B1649">
            <v>0</v>
          </cell>
          <cell r="C1649">
            <v>0</v>
          </cell>
          <cell r="D1649">
            <v>0</v>
          </cell>
        </row>
        <row r="1650">
          <cell r="A1650">
            <v>0</v>
          </cell>
          <cell r="B1650">
            <v>0</v>
          </cell>
          <cell r="C1650">
            <v>0</v>
          </cell>
          <cell r="D1650">
            <v>0</v>
          </cell>
        </row>
        <row r="1651">
          <cell r="A1651">
            <v>0</v>
          </cell>
          <cell r="B1651">
            <v>0</v>
          </cell>
          <cell r="C1651">
            <v>0</v>
          </cell>
          <cell r="D1651">
            <v>0</v>
          </cell>
        </row>
        <row r="1652">
          <cell r="A1652">
            <v>0</v>
          </cell>
          <cell r="B1652">
            <v>0</v>
          </cell>
          <cell r="C1652">
            <v>0</v>
          </cell>
          <cell r="D1652">
            <v>0</v>
          </cell>
        </row>
        <row r="1653">
          <cell r="A1653">
            <v>0</v>
          </cell>
          <cell r="B1653">
            <v>0</v>
          </cell>
          <cell r="C1653">
            <v>0</v>
          </cell>
          <cell r="D1653">
            <v>0</v>
          </cell>
        </row>
        <row r="1654">
          <cell r="A1654">
            <v>0</v>
          </cell>
          <cell r="B1654">
            <v>0</v>
          </cell>
          <cell r="C1654">
            <v>0</v>
          </cell>
          <cell r="D1654">
            <v>0</v>
          </cell>
        </row>
        <row r="1655">
          <cell r="A1655">
            <v>0</v>
          </cell>
          <cell r="B1655">
            <v>0</v>
          </cell>
          <cell r="C1655">
            <v>0</v>
          </cell>
          <cell r="D1655">
            <v>0</v>
          </cell>
        </row>
        <row r="1656">
          <cell r="A1656">
            <v>0</v>
          </cell>
          <cell r="B1656">
            <v>0</v>
          </cell>
          <cell r="C1656">
            <v>0</v>
          </cell>
          <cell r="D1656">
            <v>0</v>
          </cell>
        </row>
        <row r="1657">
          <cell r="A1657">
            <v>0</v>
          </cell>
          <cell r="B1657">
            <v>0</v>
          </cell>
          <cell r="C1657">
            <v>0</v>
          </cell>
          <cell r="D1657">
            <v>0</v>
          </cell>
        </row>
        <row r="1658">
          <cell r="A1658">
            <v>0</v>
          </cell>
          <cell r="B1658">
            <v>0</v>
          </cell>
          <cell r="C1658">
            <v>0</v>
          </cell>
          <cell r="D1658">
            <v>0</v>
          </cell>
        </row>
        <row r="1659">
          <cell r="A1659">
            <v>0</v>
          </cell>
          <cell r="B1659">
            <v>0</v>
          </cell>
          <cell r="C1659">
            <v>0</v>
          </cell>
          <cell r="D1659">
            <v>0</v>
          </cell>
        </row>
        <row r="1660">
          <cell r="A1660">
            <v>0</v>
          </cell>
          <cell r="B1660">
            <v>0</v>
          </cell>
          <cell r="C1660">
            <v>0</v>
          </cell>
          <cell r="D1660">
            <v>0</v>
          </cell>
        </row>
        <row r="1661">
          <cell r="A1661">
            <v>0</v>
          </cell>
          <cell r="B1661">
            <v>0</v>
          </cell>
          <cell r="C1661">
            <v>0</v>
          </cell>
          <cell r="D1661">
            <v>0</v>
          </cell>
        </row>
        <row r="1662">
          <cell r="A1662">
            <v>0</v>
          </cell>
          <cell r="B1662">
            <v>0</v>
          </cell>
          <cell r="C1662">
            <v>0</v>
          </cell>
          <cell r="D1662">
            <v>0</v>
          </cell>
        </row>
        <row r="1663">
          <cell r="A1663">
            <v>0</v>
          </cell>
          <cell r="B1663">
            <v>0</v>
          </cell>
          <cell r="C1663">
            <v>0</v>
          </cell>
          <cell r="D1663">
            <v>0</v>
          </cell>
        </row>
        <row r="1664">
          <cell r="A1664">
            <v>0</v>
          </cell>
          <cell r="B1664">
            <v>0</v>
          </cell>
          <cell r="C1664">
            <v>0</v>
          </cell>
          <cell r="D1664">
            <v>0</v>
          </cell>
        </row>
        <row r="1665">
          <cell r="A1665">
            <v>0</v>
          </cell>
          <cell r="B1665">
            <v>0</v>
          </cell>
          <cell r="C1665">
            <v>0</v>
          </cell>
          <cell r="D1665">
            <v>0</v>
          </cell>
        </row>
        <row r="1666">
          <cell r="A1666">
            <v>0</v>
          </cell>
          <cell r="B1666">
            <v>0</v>
          </cell>
          <cell r="C1666">
            <v>0</v>
          </cell>
          <cell r="D1666">
            <v>0</v>
          </cell>
        </row>
        <row r="1667">
          <cell r="A1667">
            <v>0</v>
          </cell>
          <cell r="B1667">
            <v>0</v>
          </cell>
          <cell r="C1667">
            <v>0</v>
          </cell>
          <cell r="D1667">
            <v>0</v>
          </cell>
        </row>
        <row r="1668">
          <cell r="A1668">
            <v>0</v>
          </cell>
          <cell r="B1668">
            <v>0</v>
          </cell>
          <cell r="C1668">
            <v>0</v>
          </cell>
          <cell r="D1668">
            <v>0</v>
          </cell>
        </row>
        <row r="1669">
          <cell r="A1669">
            <v>0</v>
          </cell>
          <cell r="B1669">
            <v>0</v>
          </cell>
          <cell r="C1669">
            <v>0</v>
          </cell>
          <cell r="D1669">
            <v>0</v>
          </cell>
        </row>
        <row r="1670">
          <cell r="A1670">
            <v>0</v>
          </cell>
          <cell r="B1670">
            <v>0</v>
          </cell>
          <cell r="C1670">
            <v>0</v>
          </cell>
          <cell r="D1670">
            <v>0</v>
          </cell>
        </row>
        <row r="1671">
          <cell r="A1671">
            <v>0</v>
          </cell>
          <cell r="B1671">
            <v>0</v>
          </cell>
          <cell r="C1671">
            <v>0</v>
          </cell>
          <cell r="D1671">
            <v>0</v>
          </cell>
        </row>
        <row r="1672">
          <cell r="A1672">
            <v>0</v>
          </cell>
          <cell r="B1672">
            <v>0</v>
          </cell>
          <cell r="C1672">
            <v>0</v>
          </cell>
          <cell r="D1672">
            <v>0</v>
          </cell>
        </row>
        <row r="1673">
          <cell r="A1673">
            <v>0</v>
          </cell>
          <cell r="B1673">
            <v>0</v>
          </cell>
          <cell r="C1673">
            <v>0</v>
          </cell>
          <cell r="D1673">
            <v>0</v>
          </cell>
        </row>
        <row r="1674">
          <cell r="A1674">
            <v>0</v>
          </cell>
          <cell r="B1674">
            <v>0</v>
          </cell>
          <cell r="C1674">
            <v>0</v>
          </cell>
          <cell r="D1674">
            <v>0</v>
          </cell>
        </row>
        <row r="1675">
          <cell r="A1675">
            <v>0</v>
          </cell>
          <cell r="B1675">
            <v>0</v>
          </cell>
          <cell r="C1675">
            <v>0</v>
          </cell>
          <cell r="D1675">
            <v>0</v>
          </cell>
        </row>
        <row r="1676">
          <cell r="A1676">
            <v>0</v>
          </cell>
          <cell r="B1676">
            <v>0</v>
          </cell>
          <cell r="C1676">
            <v>0</v>
          </cell>
          <cell r="D1676">
            <v>0</v>
          </cell>
        </row>
        <row r="1677">
          <cell r="A1677">
            <v>0</v>
          </cell>
          <cell r="B1677">
            <v>0</v>
          </cell>
          <cell r="C1677">
            <v>0</v>
          </cell>
          <cell r="D1677">
            <v>0</v>
          </cell>
        </row>
        <row r="1678">
          <cell r="A1678">
            <v>0</v>
          </cell>
          <cell r="B1678">
            <v>0</v>
          </cell>
          <cell r="C1678">
            <v>0</v>
          </cell>
          <cell r="D1678">
            <v>0</v>
          </cell>
        </row>
        <row r="1679">
          <cell r="A1679">
            <v>0</v>
          </cell>
          <cell r="B1679">
            <v>0</v>
          </cell>
          <cell r="C1679">
            <v>0</v>
          </cell>
          <cell r="D1679">
            <v>0</v>
          </cell>
        </row>
        <row r="1680">
          <cell r="A1680">
            <v>0</v>
          </cell>
          <cell r="B1680">
            <v>0</v>
          </cell>
          <cell r="C1680">
            <v>0</v>
          </cell>
          <cell r="D1680">
            <v>0</v>
          </cell>
        </row>
        <row r="1681">
          <cell r="A1681">
            <v>0</v>
          </cell>
          <cell r="B1681">
            <v>0</v>
          </cell>
          <cell r="C1681">
            <v>0</v>
          </cell>
          <cell r="D1681">
            <v>0</v>
          </cell>
        </row>
        <row r="1682">
          <cell r="A1682">
            <v>0</v>
          </cell>
          <cell r="B1682">
            <v>0</v>
          </cell>
          <cell r="C1682">
            <v>0</v>
          </cell>
          <cell r="D1682">
            <v>0</v>
          </cell>
        </row>
        <row r="1683">
          <cell r="A1683">
            <v>0</v>
          </cell>
          <cell r="B1683">
            <v>0</v>
          </cell>
          <cell r="C1683">
            <v>0</v>
          </cell>
          <cell r="D1683">
            <v>0</v>
          </cell>
        </row>
        <row r="1684">
          <cell r="A1684">
            <v>0</v>
          </cell>
          <cell r="B1684">
            <v>0</v>
          </cell>
          <cell r="C1684">
            <v>0</v>
          </cell>
          <cell r="D1684">
            <v>0</v>
          </cell>
        </row>
        <row r="1685">
          <cell r="A1685">
            <v>0</v>
          </cell>
          <cell r="B1685">
            <v>0</v>
          </cell>
          <cell r="C1685">
            <v>0</v>
          </cell>
          <cell r="D1685">
            <v>0</v>
          </cell>
        </row>
        <row r="1686">
          <cell r="A1686">
            <v>0</v>
          </cell>
          <cell r="B1686">
            <v>0</v>
          </cell>
          <cell r="C1686">
            <v>0</v>
          </cell>
          <cell r="D1686">
            <v>0</v>
          </cell>
        </row>
        <row r="1687">
          <cell r="A1687">
            <v>0</v>
          </cell>
          <cell r="B1687">
            <v>0</v>
          </cell>
          <cell r="C1687">
            <v>0</v>
          </cell>
          <cell r="D1687">
            <v>0</v>
          </cell>
        </row>
        <row r="1688">
          <cell r="A1688">
            <v>0</v>
          </cell>
          <cell r="B1688">
            <v>0</v>
          </cell>
          <cell r="C1688">
            <v>0</v>
          </cell>
          <cell r="D1688">
            <v>0</v>
          </cell>
        </row>
        <row r="1689">
          <cell r="A1689">
            <v>0</v>
          </cell>
          <cell r="B1689">
            <v>0</v>
          </cell>
          <cell r="C1689">
            <v>0</v>
          </cell>
          <cell r="D1689">
            <v>0</v>
          </cell>
        </row>
        <row r="1690">
          <cell r="A1690">
            <v>0</v>
          </cell>
          <cell r="B1690">
            <v>0</v>
          </cell>
          <cell r="C1690">
            <v>0</v>
          </cell>
          <cell r="D1690">
            <v>0</v>
          </cell>
        </row>
        <row r="1691">
          <cell r="A1691">
            <v>0</v>
          </cell>
          <cell r="B1691">
            <v>0</v>
          </cell>
          <cell r="C1691">
            <v>0</v>
          </cell>
          <cell r="D1691">
            <v>0</v>
          </cell>
        </row>
        <row r="1692">
          <cell r="A1692">
            <v>0</v>
          </cell>
          <cell r="B1692">
            <v>0</v>
          </cell>
          <cell r="C1692">
            <v>0</v>
          </cell>
          <cell r="D1692">
            <v>0</v>
          </cell>
        </row>
        <row r="1693">
          <cell r="A1693">
            <v>0</v>
          </cell>
          <cell r="B1693">
            <v>0</v>
          </cell>
          <cell r="C1693">
            <v>0</v>
          </cell>
          <cell r="D1693">
            <v>0</v>
          </cell>
        </row>
        <row r="1694">
          <cell r="A1694">
            <v>0</v>
          </cell>
          <cell r="B1694">
            <v>0</v>
          </cell>
          <cell r="C1694">
            <v>0</v>
          </cell>
          <cell r="D1694">
            <v>0</v>
          </cell>
        </row>
        <row r="1695">
          <cell r="A1695">
            <v>0</v>
          </cell>
          <cell r="B1695">
            <v>0</v>
          </cell>
          <cell r="C1695">
            <v>0</v>
          </cell>
          <cell r="D1695">
            <v>0</v>
          </cell>
        </row>
        <row r="1696">
          <cell r="A1696">
            <v>0</v>
          </cell>
          <cell r="B1696">
            <v>0</v>
          </cell>
          <cell r="C1696">
            <v>0</v>
          </cell>
          <cell r="D1696">
            <v>0</v>
          </cell>
        </row>
        <row r="1697">
          <cell r="A1697">
            <v>0</v>
          </cell>
          <cell r="B1697">
            <v>0</v>
          </cell>
          <cell r="C1697">
            <v>0</v>
          </cell>
          <cell r="D1697">
            <v>0</v>
          </cell>
        </row>
        <row r="1698">
          <cell r="A1698">
            <v>0</v>
          </cell>
          <cell r="B1698">
            <v>0</v>
          </cell>
          <cell r="C1698">
            <v>0</v>
          </cell>
          <cell r="D1698">
            <v>0</v>
          </cell>
        </row>
        <row r="1699">
          <cell r="A1699">
            <v>0</v>
          </cell>
          <cell r="B1699">
            <v>0</v>
          </cell>
          <cell r="C1699">
            <v>0</v>
          </cell>
          <cell r="D1699">
            <v>0</v>
          </cell>
        </row>
        <row r="1700">
          <cell r="A1700">
            <v>0</v>
          </cell>
          <cell r="B1700">
            <v>0</v>
          </cell>
          <cell r="C1700">
            <v>0</v>
          </cell>
          <cell r="D1700">
            <v>0</v>
          </cell>
        </row>
        <row r="1701">
          <cell r="A1701">
            <v>0</v>
          </cell>
          <cell r="B1701">
            <v>0</v>
          </cell>
          <cell r="C1701">
            <v>0</v>
          </cell>
          <cell r="D1701">
            <v>0</v>
          </cell>
        </row>
        <row r="1702">
          <cell r="A1702">
            <v>0</v>
          </cell>
          <cell r="B1702">
            <v>0</v>
          </cell>
          <cell r="C1702">
            <v>0</v>
          </cell>
          <cell r="D1702">
            <v>0</v>
          </cell>
        </row>
        <row r="1703">
          <cell r="A1703">
            <v>0</v>
          </cell>
          <cell r="B1703">
            <v>0</v>
          </cell>
          <cell r="C1703">
            <v>0</v>
          </cell>
          <cell r="D1703">
            <v>0</v>
          </cell>
        </row>
        <row r="1704">
          <cell r="A1704">
            <v>0</v>
          </cell>
          <cell r="B1704">
            <v>0</v>
          </cell>
          <cell r="C1704">
            <v>0</v>
          </cell>
          <cell r="D1704">
            <v>0</v>
          </cell>
        </row>
        <row r="1705">
          <cell r="A1705">
            <v>0</v>
          </cell>
          <cell r="B1705">
            <v>0</v>
          </cell>
          <cell r="C1705">
            <v>0</v>
          </cell>
          <cell r="D1705">
            <v>0</v>
          </cell>
        </row>
        <row r="1706">
          <cell r="A1706">
            <v>0</v>
          </cell>
          <cell r="B1706">
            <v>0</v>
          </cell>
          <cell r="C1706">
            <v>0</v>
          </cell>
          <cell r="D1706">
            <v>0</v>
          </cell>
        </row>
        <row r="1707">
          <cell r="A1707">
            <v>0</v>
          </cell>
          <cell r="B1707">
            <v>0</v>
          </cell>
          <cell r="C1707">
            <v>0</v>
          </cell>
          <cell r="D1707">
            <v>0</v>
          </cell>
        </row>
        <row r="1708">
          <cell r="A1708">
            <v>0</v>
          </cell>
          <cell r="B1708">
            <v>0</v>
          </cell>
          <cell r="C1708">
            <v>0</v>
          </cell>
          <cell r="D1708">
            <v>0</v>
          </cell>
        </row>
        <row r="1709">
          <cell r="A1709">
            <v>0</v>
          </cell>
          <cell r="B1709">
            <v>0</v>
          </cell>
          <cell r="C1709">
            <v>0</v>
          </cell>
          <cell r="D1709">
            <v>0</v>
          </cell>
        </row>
        <row r="1710">
          <cell r="A1710">
            <v>0</v>
          </cell>
          <cell r="B1710">
            <v>0</v>
          </cell>
          <cell r="C1710">
            <v>0</v>
          </cell>
          <cell r="D1710">
            <v>0</v>
          </cell>
        </row>
        <row r="1711">
          <cell r="A1711">
            <v>0</v>
          </cell>
          <cell r="B1711">
            <v>0</v>
          </cell>
          <cell r="C1711">
            <v>0</v>
          </cell>
          <cell r="D1711">
            <v>0</v>
          </cell>
        </row>
        <row r="1712">
          <cell r="A1712">
            <v>0</v>
          </cell>
          <cell r="B1712">
            <v>0</v>
          </cell>
          <cell r="C1712">
            <v>0</v>
          </cell>
          <cell r="D1712">
            <v>0</v>
          </cell>
        </row>
        <row r="1713">
          <cell r="A1713">
            <v>0</v>
          </cell>
          <cell r="B1713">
            <v>0</v>
          </cell>
          <cell r="C1713">
            <v>0</v>
          </cell>
          <cell r="D1713">
            <v>0</v>
          </cell>
        </row>
        <row r="1714">
          <cell r="A1714">
            <v>0</v>
          </cell>
          <cell r="B1714">
            <v>0</v>
          </cell>
          <cell r="C1714">
            <v>0</v>
          </cell>
          <cell r="D1714">
            <v>0</v>
          </cell>
        </row>
        <row r="1715">
          <cell r="A1715">
            <v>0</v>
          </cell>
          <cell r="B1715">
            <v>0</v>
          </cell>
          <cell r="C1715">
            <v>0</v>
          </cell>
          <cell r="D1715">
            <v>0</v>
          </cell>
        </row>
        <row r="1716">
          <cell r="A1716">
            <v>0</v>
          </cell>
          <cell r="B1716">
            <v>0</v>
          </cell>
          <cell r="C1716">
            <v>0</v>
          </cell>
          <cell r="D1716">
            <v>0</v>
          </cell>
        </row>
        <row r="1717">
          <cell r="A1717">
            <v>0</v>
          </cell>
          <cell r="B1717">
            <v>0</v>
          </cell>
          <cell r="C1717">
            <v>0</v>
          </cell>
          <cell r="D1717">
            <v>0</v>
          </cell>
        </row>
        <row r="1718">
          <cell r="A1718">
            <v>0</v>
          </cell>
          <cell r="B1718">
            <v>0</v>
          </cell>
          <cell r="C1718">
            <v>0</v>
          </cell>
          <cell r="D1718">
            <v>0</v>
          </cell>
        </row>
        <row r="1719">
          <cell r="A1719">
            <v>0</v>
          </cell>
          <cell r="B1719">
            <v>0</v>
          </cell>
          <cell r="C1719">
            <v>0</v>
          </cell>
          <cell r="D1719">
            <v>0</v>
          </cell>
        </row>
        <row r="1720">
          <cell r="A1720">
            <v>0</v>
          </cell>
          <cell r="B1720">
            <v>0</v>
          </cell>
          <cell r="C1720">
            <v>0</v>
          </cell>
          <cell r="D1720">
            <v>0</v>
          </cell>
        </row>
        <row r="1721">
          <cell r="A1721">
            <v>0</v>
          </cell>
          <cell r="B1721">
            <v>0</v>
          </cell>
          <cell r="C1721">
            <v>0</v>
          </cell>
          <cell r="D1721">
            <v>0</v>
          </cell>
        </row>
        <row r="1722">
          <cell r="A1722">
            <v>0</v>
          </cell>
          <cell r="B1722">
            <v>0</v>
          </cell>
          <cell r="C1722">
            <v>0</v>
          </cell>
          <cell r="D1722">
            <v>0</v>
          </cell>
        </row>
        <row r="1723">
          <cell r="A1723">
            <v>0</v>
          </cell>
          <cell r="B1723">
            <v>0</v>
          </cell>
          <cell r="C1723">
            <v>0</v>
          </cell>
          <cell r="D1723">
            <v>0</v>
          </cell>
        </row>
        <row r="1724">
          <cell r="A1724">
            <v>0</v>
          </cell>
          <cell r="B1724">
            <v>0</v>
          </cell>
          <cell r="C1724">
            <v>0</v>
          </cell>
          <cell r="D1724">
            <v>0</v>
          </cell>
        </row>
        <row r="1725">
          <cell r="A1725">
            <v>0</v>
          </cell>
          <cell r="B1725">
            <v>0</v>
          </cell>
          <cell r="C1725">
            <v>0</v>
          </cell>
          <cell r="D1725">
            <v>0</v>
          </cell>
        </row>
        <row r="1726">
          <cell r="A1726">
            <v>0</v>
          </cell>
          <cell r="B1726">
            <v>0</v>
          </cell>
          <cell r="C1726">
            <v>0</v>
          </cell>
          <cell r="D1726">
            <v>0</v>
          </cell>
        </row>
        <row r="1727">
          <cell r="A1727">
            <v>0</v>
          </cell>
          <cell r="B1727">
            <v>0</v>
          </cell>
          <cell r="C1727">
            <v>0</v>
          </cell>
          <cell r="D1727">
            <v>0</v>
          </cell>
        </row>
        <row r="1728">
          <cell r="A1728">
            <v>0</v>
          </cell>
          <cell r="B1728">
            <v>0</v>
          </cell>
          <cell r="C1728">
            <v>0</v>
          </cell>
          <cell r="D1728">
            <v>0</v>
          </cell>
        </row>
        <row r="1729">
          <cell r="A1729">
            <v>0</v>
          </cell>
          <cell r="B1729">
            <v>0</v>
          </cell>
          <cell r="C1729">
            <v>0</v>
          </cell>
          <cell r="D1729">
            <v>0</v>
          </cell>
        </row>
        <row r="1730">
          <cell r="A1730">
            <v>0</v>
          </cell>
          <cell r="B1730">
            <v>0</v>
          </cell>
          <cell r="C1730">
            <v>0</v>
          </cell>
          <cell r="D1730">
            <v>0</v>
          </cell>
        </row>
        <row r="1731">
          <cell r="A1731">
            <v>0</v>
          </cell>
          <cell r="B1731">
            <v>0</v>
          </cell>
          <cell r="C1731">
            <v>0</v>
          </cell>
          <cell r="D1731">
            <v>0</v>
          </cell>
        </row>
        <row r="1732">
          <cell r="A1732">
            <v>0</v>
          </cell>
          <cell r="B1732">
            <v>0</v>
          </cell>
          <cell r="C1732">
            <v>0</v>
          </cell>
          <cell r="D1732">
            <v>0</v>
          </cell>
        </row>
        <row r="1733">
          <cell r="A1733">
            <v>0</v>
          </cell>
          <cell r="B1733">
            <v>0</v>
          </cell>
          <cell r="C1733">
            <v>0</v>
          </cell>
          <cell r="D1733">
            <v>0</v>
          </cell>
        </row>
        <row r="1734">
          <cell r="A1734">
            <v>0</v>
          </cell>
          <cell r="B1734">
            <v>0</v>
          </cell>
          <cell r="C1734">
            <v>0</v>
          </cell>
          <cell r="D1734">
            <v>0</v>
          </cell>
        </row>
        <row r="1735">
          <cell r="A1735">
            <v>0</v>
          </cell>
          <cell r="B1735">
            <v>0</v>
          </cell>
          <cell r="C1735">
            <v>0</v>
          </cell>
          <cell r="D1735">
            <v>0</v>
          </cell>
        </row>
        <row r="1736">
          <cell r="A1736">
            <v>0</v>
          </cell>
          <cell r="B1736">
            <v>0</v>
          </cell>
          <cell r="C1736">
            <v>0</v>
          </cell>
          <cell r="D1736">
            <v>0</v>
          </cell>
        </row>
        <row r="1737">
          <cell r="A1737">
            <v>0</v>
          </cell>
          <cell r="B1737">
            <v>0</v>
          </cell>
          <cell r="C1737">
            <v>0</v>
          </cell>
          <cell r="D1737">
            <v>0</v>
          </cell>
        </row>
        <row r="1738">
          <cell r="A1738">
            <v>0</v>
          </cell>
          <cell r="B1738">
            <v>0</v>
          </cell>
          <cell r="C1738">
            <v>0</v>
          </cell>
          <cell r="D1738">
            <v>0</v>
          </cell>
        </row>
        <row r="1739">
          <cell r="A1739">
            <v>0</v>
          </cell>
          <cell r="B1739">
            <v>0</v>
          </cell>
          <cell r="C1739">
            <v>0</v>
          </cell>
          <cell r="D1739">
            <v>0</v>
          </cell>
        </row>
        <row r="1740">
          <cell r="A1740">
            <v>0</v>
          </cell>
          <cell r="B1740">
            <v>0</v>
          </cell>
          <cell r="C1740">
            <v>0</v>
          </cell>
          <cell r="D1740">
            <v>0</v>
          </cell>
        </row>
        <row r="1741">
          <cell r="A1741">
            <v>0</v>
          </cell>
          <cell r="B1741">
            <v>0</v>
          </cell>
          <cell r="C1741">
            <v>0</v>
          </cell>
          <cell r="D1741">
            <v>0</v>
          </cell>
        </row>
        <row r="1742">
          <cell r="A1742">
            <v>0</v>
          </cell>
          <cell r="B1742">
            <v>0</v>
          </cell>
          <cell r="C1742">
            <v>0</v>
          </cell>
          <cell r="D1742">
            <v>0</v>
          </cell>
        </row>
        <row r="1743">
          <cell r="A1743">
            <v>0</v>
          </cell>
          <cell r="B1743">
            <v>0</v>
          </cell>
          <cell r="C1743">
            <v>0</v>
          </cell>
          <cell r="D1743">
            <v>0</v>
          </cell>
        </row>
        <row r="1744">
          <cell r="A1744">
            <v>0</v>
          </cell>
          <cell r="B1744">
            <v>0</v>
          </cell>
          <cell r="C1744">
            <v>0</v>
          </cell>
          <cell r="D1744">
            <v>0</v>
          </cell>
        </row>
        <row r="1745">
          <cell r="A1745">
            <v>0</v>
          </cell>
          <cell r="B1745">
            <v>0</v>
          </cell>
          <cell r="C1745">
            <v>0</v>
          </cell>
          <cell r="D1745">
            <v>0</v>
          </cell>
        </row>
        <row r="1746">
          <cell r="A1746">
            <v>0</v>
          </cell>
          <cell r="B1746">
            <v>0</v>
          </cell>
          <cell r="C1746">
            <v>0</v>
          </cell>
          <cell r="D1746">
            <v>0</v>
          </cell>
        </row>
        <row r="1747">
          <cell r="A1747">
            <v>0</v>
          </cell>
          <cell r="B1747">
            <v>0</v>
          </cell>
          <cell r="C1747">
            <v>0</v>
          </cell>
          <cell r="D1747">
            <v>0</v>
          </cell>
        </row>
        <row r="1748">
          <cell r="A1748">
            <v>0</v>
          </cell>
          <cell r="B1748">
            <v>0</v>
          </cell>
          <cell r="C1748">
            <v>0</v>
          </cell>
          <cell r="D1748">
            <v>0</v>
          </cell>
        </row>
        <row r="1749">
          <cell r="A1749">
            <v>0</v>
          </cell>
          <cell r="B1749">
            <v>0</v>
          </cell>
          <cell r="C1749">
            <v>0</v>
          </cell>
          <cell r="D1749">
            <v>0</v>
          </cell>
        </row>
        <row r="1750">
          <cell r="A1750">
            <v>0</v>
          </cell>
          <cell r="B1750">
            <v>0</v>
          </cell>
          <cell r="C1750">
            <v>0</v>
          </cell>
          <cell r="D1750">
            <v>0</v>
          </cell>
        </row>
        <row r="1751">
          <cell r="A1751">
            <v>0</v>
          </cell>
          <cell r="B1751">
            <v>0</v>
          </cell>
          <cell r="C1751">
            <v>0</v>
          </cell>
          <cell r="D1751">
            <v>0</v>
          </cell>
        </row>
        <row r="1752">
          <cell r="A1752">
            <v>0</v>
          </cell>
          <cell r="B1752">
            <v>0</v>
          </cell>
          <cell r="C1752">
            <v>0</v>
          </cell>
          <cell r="D1752">
            <v>0</v>
          </cell>
        </row>
        <row r="1753">
          <cell r="A1753">
            <v>0</v>
          </cell>
          <cell r="B1753">
            <v>0</v>
          </cell>
          <cell r="C1753">
            <v>0</v>
          </cell>
          <cell r="D1753">
            <v>0</v>
          </cell>
        </row>
        <row r="1754">
          <cell r="A1754">
            <v>0</v>
          </cell>
          <cell r="B1754">
            <v>0</v>
          </cell>
          <cell r="C1754">
            <v>0</v>
          </cell>
          <cell r="D1754">
            <v>0</v>
          </cell>
        </row>
        <row r="1755">
          <cell r="A1755">
            <v>0</v>
          </cell>
          <cell r="B1755">
            <v>0</v>
          </cell>
          <cell r="C1755">
            <v>0</v>
          </cell>
          <cell r="D1755">
            <v>0</v>
          </cell>
        </row>
        <row r="1756">
          <cell r="A1756">
            <v>0</v>
          </cell>
          <cell r="B1756">
            <v>0</v>
          </cell>
          <cell r="C1756">
            <v>0</v>
          </cell>
          <cell r="D1756">
            <v>0</v>
          </cell>
        </row>
        <row r="1757">
          <cell r="A1757">
            <v>0</v>
          </cell>
          <cell r="B1757">
            <v>0</v>
          </cell>
          <cell r="C1757">
            <v>0</v>
          </cell>
          <cell r="D1757">
            <v>0</v>
          </cell>
        </row>
        <row r="1758">
          <cell r="A1758">
            <v>0</v>
          </cell>
          <cell r="B1758">
            <v>0</v>
          </cell>
          <cell r="C1758">
            <v>0</v>
          </cell>
          <cell r="D1758">
            <v>0</v>
          </cell>
        </row>
        <row r="1759">
          <cell r="A1759">
            <v>0</v>
          </cell>
          <cell r="B1759">
            <v>0</v>
          </cell>
          <cell r="C1759">
            <v>0</v>
          </cell>
          <cell r="D1759">
            <v>0</v>
          </cell>
        </row>
        <row r="1760">
          <cell r="A1760">
            <v>0</v>
          </cell>
          <cell r="B1760">
            <v>0</v>
          </cell>
          <cell r="C1760">
            <v>0</v>
          </cell>
          <cell r="D1760">
            <v>0</v>
          </cell>
        </row>
        <row r="1761">
          <cell r="A1761">
            <v>0</v>
          </cell>
          <cell r="B1761">
            <v>0</v>
          </cell>
          <cell r="C1761">
            <v>0</v>
          </cell>
          <cell r="D1761">
            <v>0</v>
          </cell>
        </row>
        <row r="1762">
          <cell r="A1762">
            <v>0</v>
          </cell>
          <cell r="B1762">
            <v>0</v>
          </cell>
          <cell r="C1762">
            <v>0</v>
          </cell>
          <cell r="D1762">
            <v>0</v>
          </cell>
        </row>
        <row r="1763">
          <cell r="A1763">
            <v>0</v>
          </cell>
          <cell r="B1763">
            <v>0</v>
          </cell>
          <cell r="C1763">
            <v>0</v>
          </cell>
          <cell r="D1763">
            <v>0</v>
          </cell>
        </row>
        <row r="1764">
          <cell r="A1764">
            <v>0</v>
          </cell>
          <cell r="B1764">
            <v>0</v>
          </cell>
          <cell r="C1764">
            <v>0</v>
          </cell>
          <cell r="D1764">
            <v>0</v>
          </cell>
        </row>
        <row r="1765">
          <cell r="A1765">
            <v>0</v>
          </cell>
          <cell r="B1765">
            <v>0</v>
          </cell>
          <cell r="C1765">
            <v>0</v>
          </cell>
          <cell r="D1765">
            <v>0</v>
          </cell>
        </row>
        <row r="1766">
          <cell r="A1766">
            <v>0</v>
          </cell>
          <cell r="B1766">
            <v>0</v>
          </cell>
          <cell r="C1766">
            <v>0</v>
          </cell>
          <cell r="D1766">
            <v>0</v>
          </cell>
        </row>
        <row r="1767">
          <cell r="A1767">
            <v>0</v>
          </cell>
          <cell r="B1767">
            <v>0</v>
          </cell>
          <cell r="C1767">
            <v>0</v>
          </cell>
          <cell r="D1767">
            <v>0</v>
          </cell>
        </row>
        <row r="1768">
          <cell r="A1768">
            <v>0</v>
          </cell>
          <cell r="B1768">
            <v>0</v>
          </cell>
          <cell r="C1768">
            <v>0</v>
          </cell>
          <cell r="D1768">
            <v>0</v>
          </cell>
        </row>
        <row r="1769">
          <cell r="A1769">
            <v>0</v>
          </cell>
          <cell r="B1769">
            <v>0</v>
          </cell>
          <cell r="C1769">
            <v>0</v>
          </cell>
          <cell r="D1769">
            <v>0</v>
          </cell>
        </row>
        <row r="1770">
          <cell r="A1770">
            <v>0</v>
          </cell>
          <cell r="B1770">
            <v>0</v>
          </cell>
          <cell r="C1770">
            <v>0</v>
          </cell>
          <cell r="D1770">
            <v>0</v>
          </cell>
        </row>
        <row r="1771">
          <cell r="A1771">
            <v>0</v>
          </cell>
          <cell r="B1771">
            <v>0</v>
          </cell>
          <cell r="C1771">
            <v>0</v>
          </cell>
          <cell r="D1771">
            <v>0</v>
          </cell>
        </row>
        <row r="1772">
          <cell r="A1772">
            <v>0</v>
          </cell>
          <cell r="B1772">
            <v>0</v>
          </cell>
          <cell r="C1772">
            <v>0</v>
          </cell>
          <cell r="D1772">
            <v>0</v>
          </cell>
        </row>
        <row r="1773">
          <cell r="A1773">
            <v>0</v>
          </cell>
          <cell r="B1773">
            <v>0</v>
          </cell>
          <cell r="C1773">
            <v>0</v>
          </cell>
          <cell r="D1773">
            <v>0</v>
          </cell>
        </row>
        <row r="1774">
          <cell r="A1774">
            <v>0</v>
          </cell>
          <cell r="B1774">
            <v>0</v>
          </cell>
          <cell r="C1774">
            <v>0</v>
          </cell>
          <cell r="D1774">
            <v>0</v>
          </cell>
        </row>
        <row r="1775">
          <cell r="A1775">
            <v>0</v>
          </cell>
          <cell r="B1775">
            <v>0</v>
          </cell>
          <cell r="C1775">
            <v>0</v>
          </cell>
          <cell r="D1775">
            <v>0</v>
          </cell>
        </row>
        <row r="1776">
          <cell r="A1776">
            <v>0</v>
          </cell>
          <cell r="B1776">
            <v>0</v>
          </cell>
          <cell r="C1776">
            <v>0</v>
          </cell>
          <cell r="D1776">
            <v>0</v>
          </cell>
        </row>
        <row r="1777">
          <cell r="A1777">
            <v>0</v>
          </cell>
          <cell r="B1777">
            <v>0</v>
          </cell>
          <cell r="C1777">
            <v>0</v>
          </cell>
          <cell r="D1777">
            <v>0</v>
          </cell>
        </row>
        <row r="1778">
          <cell r="A1778">
            <v>0</v>
          </cell>
          <cell r="B1778">
            <v>0</v>
          </cell>
          <cell r="C1778">
            <v>0</v>
          </cell>
          <cell r="D1778">
            <v>0</v>
          </cell>
        </row>
        <row r="1779">
          <cell r="A1779">
            <v>0</v>
          </cell>
          <cell r="B1779">
            <v>0</v>
          </cell>
          <cell r="C1779">
            <v>0</v>
          </cell>
          <cell r="D1779">
            <v>0</v>
          </cell>
        </row>
        <row r="1780">
          <cell r="A1780">
            <v>0</v>
          </cell>
          <cell r="B1780">
            <v>0</v>
          </cell>
          <cell r="C1780">
            <v>0</v>
          </cell>
          <cell r="D1780">
            <v>0</v>
          </cell>
        </row>
        <row r="1781">
          <cell r="A1781">
            <v>0</v>
          </cell>
          <cell r="B1781">
            <v>0</v>
          </cell>
          <cell r="C1781">
            <v>0</v>
          </cell>
          <cell r="D1781">
            <v>0</v>
          </cell>
        </row>
        <row r="1782">
          <cell r="A1782">
            <v>0</v>
          </cell>
          <cell r="B1782">
            <v>0</v>
          </cell>
          <cell r="C1782">
            <v>0</v>
          </cell>
          <cell r="D1782">
            <v>0</v>
          </cell>
        </row>
        <row r="1783">
          <cell r="A1783">
            <v>0</v>
          </cell>
          <cell r="B1783">
            <v>0</v>
          </cell>
          <cell r="C1783">
            <v>0</v>
          </cell>
          <cell r="D1783">
            <v>0</v>
          </cell>
        </row>
        <row r="1784">
          <cell r="A1784">
            <v>0</v>
          </cell>
          <cell r="B1784">
            <v>0</v>
          </cell>
          <cell r="C1784">
            <v>0</v>
          </cell>
          <cell r="D1784">
            <v>0</v>
          </cell>
        </row>
        <row r="1785">
          <cell r="A1785">
            <v>0</v>
          </cell>
          <cell r="B1785">
            <v>0</v>
          </cell>
          <cell r="C1785">
            <v>0</v>
          </cell>
          <cell r="D1785">
            <v>0</v>
          </cell>
        </row>
        <row r="1786">
          <cell r="A1786">
            <v>0</v>
          </cell>
          <cell r="B1786">
            <v>0</v>
          </cell>
          <cell r="C1786">
            <v>0</v>
          </cell>
          <cell r="D1786">
            <v>0</v>
          </cell>
        </row>
        <row r="1787">
          <cell r="A1787">
            <v>0</v>
          </cell>
          <cell r="B1787">
            <v>0</v>
          </cell>
          <cell r="C1787">
            <v>0</v>
          </cell>
          <cell r="D1787">
            <v>0</v>
          </cell>
        </row>
        <row r="1788">
          <cell r="A1788">
            <v>0</v>
          </cell>
          <cell r="B1788">
            <v>0</v>
          </cell>
          <cell r="C1788">
            <v>0</v>
          </cell>
          <cell r="D1788">
            <v>0</v>
          </cell>
        </row>
        <row r="1789">
          <cell r="A1789">
            <v>0</v>
          </cell>
          <cell r="B1789">
            <v>0</v>
          </cell>
          <cell r="C1789">
            <v>0</v>
          </cell>
          <cell r="D1789">
            <v>0</v>
          </cell>
        </row>
        <row r="1790">
          <cell r="A1790">
            <v>0</v>
          </cell>
          <cell r="B1790">
            <v>0</v>
          </cell>
          <cell r="C1790">
            <v>0</v>
          </cell>
          <cell r="D1790">
            <v>0</v>
          </cell>
        </row>
        <row r="1791">
          <cell r="A1791">
            <v>0</v>
          </cell>
          <cell r="B1791">
            <v>0</v>
          </cell>
          <cell r="C1791">
            <v>0</v>
          </cell>
          <cell r="D1791">
            <v>0</v>
          </cell>
        </row>
        <row r="1792">
          <cell r="A1792">
            <v>0</v>
          </cell>
          <cell r="B1792">
            <v>0</v>
          </cell>
          <cell r="C1792">
            <v>0</v>
          </cell>
          <cell r="D1792">
            <v>0</v>
          </cell>
        </row>
        <row r="1793">
          <cell r="A1793">
            <v>0</v>
          </cell>
          <cell r="B1793">
            <v>0</v>
          </cell>
          <cell r="C1793">
            <v>0</v>
          </cell>
          <cell r="D1793">
            <v>0</v>
          </cell>
        </row>
        <row r="1794">
          <cell r="A1794">
            <v>0</v>
          </cell>
          <cell r="B1794">
            <v>0</v>
          </cell>
          <cell r="C1794">
            <v>0</v>
          </cell>
          <cell r="D1794">
            <v>0</v>
          </cell>
        </row>
        <row r="1795">
          <cell r="A1795">
            <v>0</v>
          </cell>
          <cell r="B1795">
            <v>0</v>
          </cell>
          <cell r="C1795">
            <v>0</v>
          </cell>
          <cell r="D1795">
            <v>0</v>
          </cell>
        </row>
        <row r="1796">
          <cell r="A1796">
            <v>0</v>
          </cell>
          <cell r="B1796">
            <v>0</v>
          </cell>
          <cell r="C1796">
            <v>0</v>
          </cell>
          <cell r="D1796">
            <v>0</v>
          </cell>
        </row>
        <row r="1797">
          <cell r="A1797">
            <v>0</v>
          </cell>
          <cell r="B1797">
            <v>0</v>
          </cell>
          <cell r="C1797">
            <v>0</v>
          </cell>
          <cell r="D1797">
            <v>0</v>
          </cell>
        </row>
        <row r="1798">
          <cell r="A1798">
            <v>0</v>
          </cell>
          <cell r="B1798">
            <v>0</v>
          </cell>
          <cell r="C1798">
            <v>0</v>
          </cell>
          <cell r="D1798">
            <v>0</v>
          </cell>
        </row>
        <row r="1799">
          <cell r="A1799">
            <v>0</v>
          </cell>
          <cell r="B1799">
            <v>0</v>
          </cell>
          <cell r="C1799">
            <v>0</v>
          </cell>
          <cell r="D1799">
            <v>0</v>
          </cell>
        </row>
        <row r="1800">
          <cell r="A1800">
            <v>0</v>
          </cell>
          <cell r="B1800">
            <v>0</v>
          </cell>
          <cell r="C1800">
            <v>0</v>
          </cell>
          <cell r="D1800">
            <v>0</v>
          </cell>
        </row>
        <row r="1801">
          <cell r="A1801">
            <v>0</v>
          </cell>
          <cell r="B1801">
            <v>0</v>
          </cell>
          <cell r="C1801">
            <v>0</v>
          </cell>
          <cell r="D1801">
            <v>0</v>
          </cell>
        </row>
        <row r="1802">
          <cell r="A1802">
            <v>0</v>
          </cell>
          <cell r="B1802">
            <v>0</v>
          </cell>
          <cell r="C1802">
            <v>0</v>
          </cell>
          <cell r="D1802">
            <v>0</v>
          </cell>
        </row>
        <row r="1803">
          <cell r="A1803">
            <v>0</v>
          </cell>
          <cell r="B1803">
            <v>0</v>
          </cell>
          <cell r="C1803">
            <v>0</v>
          </cell>
          <cell r="D1803">
            <v>0</v>
          </cell>
        </row>
        <row r="1804">
          <cell r="A1804">
            <v>0</v>
          </cell>
          <cell r="B1804">
            <v>0</v>
          </cell>
          <cell r="C1804">
            <v>0</v>
          </cell>
          <cell r="D1804">
            <v>0</v>
          </cell>
        </row>
        <row r="1805">
          <cell r="A1805">
            <v>0</v>
          </cell>
          <cell r="B1805">
            <v>0</v>
          </cell>
          <cell r="C1805">
            <v>0</v>
          </cell>
          <cell r="D1805">
            <v>0</v>
          </cell>
        </row>
        <row r="1806">
          <cell r="A1806">
            <v>0</v>
          </cell>
          <cell r="B1806">
            <v>0</v>
          </cell>
          <cell r="C1806">
            <v>0</v>
          </cell>
          <cell r="D1806">
            <v>0</v>
          </cell>
        </row>
        <row r="1807">
          <cell r="A1807">
            <v>0</v>
          </cell>
          <cell r="B1807">
            <v>0</v>
          </cell>
          <cell r="C1807">
            <v>0</v>
          </cell>
          <cell r="D1807">
            <v>0</v>
          </cell>
        </row>
        <row r="1808">
          <cell r="A1808">
            <v>0</v>
          </cell>
          <cell r="B1808">
            <v>0</v>
          </cell>
          <cell r="C1808">
            <v>0</v>
          </cell>
          <cell r="D1808">
            <v>0</v>
          </cell>
        </row>
        <row r="1809">
          <cell r="A1809">
            <v>0</v>
          </cell>
          <cell r="B1809">
            <v>0</v>
          </cell>
          <cell r="C1809">
            <v>0</v>
          </cell>
          <cell r="D1809">
            <v>0</v>
          </cell>
        </row>
        <row r="1810">
          <cell r="A1810">
            <v>0</v>
          </cell>
          <cell r="B1810">
            <v>0</v>
          </cell>
          <cell r="C1810">
            <v>0</v>
          </cell>
          <cell r="D1810">
            <v>0</v>
          </cell>
        </row>
        <row r="1811">
          <cell r="A1811">
            <v>0</v>
          </cell>
          <cell r="B1811">
            <v>0</v>
          </cell>
          <cell r="C1811">
            <v>0</v>
          </cell>
          <cell r="D1811">
            <v>0</v>
          </cell>
        </row>
        <row r="1812">
          <cell r="A1812">
            <v>0</v>
          </cell>
          <cell r="B1812">
            <v>0</v>
          </cell>
          <cell r="C1812">
            <v>0</v>
          </cell>
          <cell r="D1812">
            <v>0</v>
          </cell>
        </row>
        <row r="1813">
          <cell r="A1813">
            <v>0</v>
          </cell>
          <cell r="B1813">
            <v>0</v>
          </cell>
          <cell r="C1813">
            <v>0</v>
          </cell>
          <cell r="D1813">
            <v>0</v>
          </cell>
        </row>
        <row r="1814">
          <cell r="A1814">
            <v>0</v>
          </cell>
          <cell r="B1814">
            <v>0</v>
          </cell>
          <cell r="C1814">
            <v>0</v>
          </cell>
          <cell r="D1814">
            <v>0</v>
          </cell>
        </row>
        <row r="1815">
          <cell r="A1815">
            <v>0</v>
          </cell>
          <cell r="B1815">
            <v>0</v>
          </cell>
          <cell r="C1815">
            <v>0</v>
          </cell>
          <cell r="D1815">
            <v>0</v>
          </cell>
        </row>
        <row r="1816">
          <cell r="A1816">
            <v>0</v>
          </cell>
          <cell r="B1816">
            <v>0</v>
          </cell>
          <cell r="C1816">
            <v>0</v>
          </cell>
          <cell r="D1816">
            <v>0</v>
          </cell>
        </row>
        <row r="1817">
          <cell r="A1817">
            <v>0</v>
          </cell>
          <cell r="B1817">
            <v>0</v>
          </cell>
          <cell r="C1817">
            <v>0</v>
          </cell>
          <cell r="D1817">
            <v>0</v>
          </cell>
        </row>
        <row r="1818">
          <cell r="A1818">
            <v>0</v>
          </cell>
          <cell r="B1818">
            <v>0</v>
          </cell>
          <cell r="C1818">
            <v>0</v>
          </cell>
          <cell r="D1818">
            <v>0</v>
          </cell>
        </row>
        <row r="1819">
          <cell r="A1819">
            <v>0</v>
          </cell>
          <cell r="B1819">
            <v>0</v>
          </cell>
          <cell r="C1819">
            <v>0</v>
          </cell>
          <cell r="D1819">
            <v>0</v>
          </cell>
        </row>
        <row r="1820">
          <cell r="A1820">
            <v>0</v>
          </cell>
          <cell r="B1820">
            <v>0</v>
          </cell>
          <cell r="C1820">
            <v>0</v>
          </cell>
          <cell r="D1820">
            <v>0</v>
          </cell>
        </row>
        <row r="1821">
          <cell r="A1821">
            <v>0</v>
          </cell>
          <cell r="B1821">
            <v>0</v>
          </cell>
          <cell r="C1821">
            <v>0</v>
          </cell>
          <cell r="D1821">
            <v>0</v>
          </cell>
        </row>
        <row r="1822">
          <cell r="A1822">
            <v>0</v>
          </cell>
          <cell r="B1822">
            <v>0</v>
          </cell>
          <cell r="C1822">
            <v>0</v>
          </cell>
          <cell r="D1822">
            <v>0</v>
          </cell>
        </row>
        <row r="1823">
          <cell r="A1823">
            <v>0</v>
          </cell>
          <cell r="B1823">
            <v>0</v>
          </cell>
          <cell r="C1823">
            <v>0</v>
          </cell>
          <cell r="D1823">
            <v>0</v>
          </cell>
        </row>
        <row r="1824">
          <cell r="A1824">
            <v>0</v>
          </cell>
          <cell r="B1824">
            <v>0</v>
          </cell>
          <cell r="C1824">
            <v>0</v>
          </cell>
          <cell r="D1824">
            <v>0</v>
          </cell>
        </row>
        <row r="1825">
          <cell r="A1825">
            <v>0</v>
          </cell>
          <cell r="B1825">
            <v>0</v>
          </cell>
          <cell r="C1825">
            <v>0</v>
          </cell>
          <cell r="D1825">
            <v>0</v>
          </cell>
        </row>
        <row r="1826">
          <cell r="A1826">
            <v>0</v>
          </cell>
          <cell r="B1826">
            <v>0</v>
          </cell>
          <cell r="C1826">
            <v>0</v>
          </cell>
          <cell r="D1826">
            <v>0</v>
          </cell>
        </row>
        <row r="1827">
          <cell r="A1827">
            <v>0</v>
          </cell>
          <cell r="B1827">
            <v>0</v>
          </cell>
          <cell r="C1827">
            <v>0</v>
          </cell>
          <cell r="D1827">
            <v>0</v>
          </cell>
        </row>
        <row r="1828">
          <cell r="A1828">
            <v>0</v>
          </cell>
          <cell r="B1828">
            <v>0</v>
          </cell>
          <cell r="C1828">
            <v>0</v>
          </cell>
          <cell r="D1828">
            <v>0</v>
          </cell>
        </row>
        <row r="1829">
          <cell r="A1829">
            <v>0</v>
          </cell>
          <cell r="B1829">
            <v>0</v>
          </cell>
          <cell r="C1829">
            <v>0</v>
          </cell>
          <cell r="D1829">
            <v>0</v>
          </cell>
        </row>
        <row r="1830">
          <cell r="A1830">
            <v>0</v>
          </cell>
          <cell r="B1830">
            <v>0</v>
          </cell>
          <cell r="C1830">
            <v>0</v>
          </cell>
          <cell r="D1830">
            <v>0</v>
          </cell>
        </row>
        <row r="1831">
          <cell r="A1831">
            <v>0</v>
          </cell>
          <cell r="B1831">
            <v>0</v>
          </cell>
          <cell r="C1831">
            <v>0</v>
          </cell>
          <cell r="D1831">
            <v>0</v>
          </cell>
        </row>
        <row r="1832">
          <cell r="A1832">
            <v>0</v>
          </cell>
          <cell r="B1832">
            <v>0</v>
          </cell>
          <cell r="C1832">
            <v>0</v>
          </cell>
          <cell r="D1832">
            <v>0</v>
          </cell>
        </row>
        <row r="1833">
          <cell r="A1833">
            <v>0</v>
          </cell>
          <cell r="B1833">
            <v>0</v>
          </cell>
          <cell r="C1833">
            <v>0</v>
          </cell>
          <cell r="D1833">
            <v>0</v>
          </cell>
        </row>
        <row r="1834">
          <cell r="A1834">
            <v>0</v>
          </cell>
          <cell r="B1834">
            <v>0</v>
          </cell>
          <cell r="C1834">
            <v>0</v>
          </cell>
          <cell r="D1834">
            <v>0</v>
          </cell>
        </row>
        <row r="1835">
          <cell r="A1835">
            <v>0</v>
          </cell>
          <cell r="B1835">
            <v>0</v>
          </cell>
          <cell r="C1835">
            <v>0</v>
          </cell>
          <cell r="D1835">
            <v>0</v>
          </cell>
        </row>
        <row r="1836">
          <cell r="A1836">
            <v>0</v>
          </cell>
          <cell r="B1836">
            <v>0</v>
          </cell>
          <cell r="C1836">
            <v>0</v>
          </cell>
          <cell r="D1836">
            <v>0</v>
          </cell>
        </row>
        <row r="1837">
          <cell r="A1837">
            <v>0</v>
          </cell>
          <cell r="B1837">
            <v>0</v>
          </cell>
          <cell r="C1837">
            <v>0</v>
          </cell>
          <cell r="D1837">
            <v>0</v>
          </cell>
        </row>
        <row r="1838">
          <cell r="A1838">
            <v>0</v>
          </cell>
          <cell r="B1838">
            <v>0</v>
          </cell>
          <cell r="C1838">
            <v>0</v>
          </cell>
          <cell r="D1838">
            <v>0</v>
          </cell>
        </row>
        <row r="1839">
          <cell r="A1839">
            <v>0</v>
          </cell>
          <cell r="B1839">
            <v>0</v>
          </cell>
          <cell r="C1839">
            <v>0</v>
          </cell>
          <cell r="D1839">
            <v>0</v>
          </cell>
        </row>
        <row r="1840">
          <cell r="A1840">
            <v>0</v>
          </cell>
          <cell r="B1840">
            <v>0</v>
          </cell>
          <cell r="C1840">
            <v>0</v>
          </cell>
          <cell r="D1840">
            <v>0</v>
          </cell>
        </row>
        <row r="1841">
          <cell r="A1841">
            <v>0</v>
          </cell>
          <cell r="B1841">
            <v>0</v>
          </cell>
          <cell r="C1841">
            <v>0</v>
          </cell>
          <cell r="D1841">
            <v>0</v>
          </cell>
        </row>
        <row r="1842">
          <cell r="A1842">
            <v>0</v>
          </cell>
          <cell r="B1842">
            <v>0</v>
          </cell>
          <cell r="C1842">
            <v>0</v>
          </cell>
          <cell r="D1842">
            <v>0</v>
          </cell>
        </row>
        <row r="1843">
          <cell r="A1843">
            <v>0</v>
          </cell>
          <cell r="B1843">
            <v>0</v>
          </cell>
          <cell r="C1843">
            <v>0</v>
          </cell>
          <cell r="D1843">
            <v>0</v>
          </cell>
        </row>
        <row r="1844">
          <cell r="A1844">
            <v>0</v>
          </cell>
          <cell r="B1844">
            <v>0</v>
          </cell>
          <cell r="C1844">
            <v>0</v>
          </cell>
          <cell r="D1844">
            <v>0</v>
          </cell>
        </row>
        <row r="1845">
          <cell r="A1845">
            <v>0</v>
          </cell>
          <cell r="B1845">
            <v>0</v>
          </cell>
          <cell r="C1845">
            <v>0</v>
          </cell>
          <cell r="D1845">
            <v>0</v>
          </cell>
        </row>
        <row r="1846">
          <cell r="A1846">
            <v>0</v>
          </cell>
          <cell r="B1846">
            <v>0</v>
          </cell>
          <cell r="C1846">
            <v>0</v>
          </cell>
          <cell r="D1846">
            <v>0</v>
          </cell>
        </row>
        <row r="1847">
          <cell r="A1847">
            <v>0</v>
          </cell>
          <cell r="B1847">
            <v>0</v>
          </cell>
          <cell r="C1847">
            <v>0</v>
          </cell>
          <cell r="D1847">
            <v>0</v>
          </cell>
        </row>
        <row r="1848">
          <cell r="A1848">
            <v>0</v>
          </cell>
          <cell r="B1848">
            <v>0</v>
          </cell>
          <cell r="C1848">
            <v>0</v>
          </cell>
          <cell r="D1848">
            <v>0</v>
          </cell>
        </row>
        <row r="1849">
          <cell r="A1849">
            <v>0</v>
          </cell>
          <cell r="B1849">
            <v>0</v>
          </cell>
          <cell r="C1849">
            <v>0</v>
          </cell>
          <cell r="D1849">
            <v>0</v>
          </cell>
        </row>
        <row r="1850">
          <cell r="A1850">
            <v>0</v>
          </cell>
          <cell r="B1850">
            <v>0</v>
          </cell>
          <cell r="C1850">
            <v>0</v>
          </cell>
          <cell r="D1850">
            <v>0</v>
          </cell>
        </row>
        <row r="1851">
          <cell r="A1851">
            <v>0</v>
          </cell>
          <cell r="B1851">
            <v>0</v>
          </cell>
          <cell r="C1851">
            <v>0</v>
          </cell>
          <cell r="D1851">
            <v>0</v>
          </cell>
        </row>
        <row r="1852">
          <cell r="A1852">
            <v>0</v>
          </cell>
          <cell r="B1852">
            <v>0</v>
          </cell>
          <cell r="C1852">
            <v>0</v>
          </cell>
          <cell r="D1852">
            <v>0</v>
          </cell>
        </row>
        <row r="1853">
          <cell r="A1853">
            <v>0</v>
          </cell>
          <cell r="B1853">
            <v>0</v>
          </cell>
          <cell r="C1853">
            <v>0</v>
          </cell>
          <cell r="D1853">
            <v>0</v>
          </cell>
        </row>
        <row r="1854">
          <cell r="A1854">
            <v>0</v>
          </cell>
          <cell r="B1854">
            <v>0</v>
          </cell>
          <cell r="C1854">
            <v>0</v>
          </cell>
          <cell r="D1854">
            <v>0</v>
          </cell>
        </row>
        <row r="1855">
          <cell r="A1855">
            <v>0</v>
          </cell>
          <cell r="B1855">
            <v>0</v>
          </cell>
          <cell r="C1855">
            <v>0</v>
          </cell>
          <cell r="D1855">
            <v>0</v>
          </cell>
        </row>
        <row r="1856">
          <cell r="A1856">
            <v>0</v>
          </cell>
          <cell r="B1856">
            <v>0</v>
          </cell>
          <cell r="C1856">
            <v>0</v>
          </cell>
          <cell r="D1856">
            <v>0</v>
          </cell>
        </row>
        <row r="1857">
          <cell r="A1857">
            <v>0</v>
          </cell>
          <cell r="B1857">
            <v>0</v>
          </cell>
          <cell r="C1857">
            <v>0</v>
          </cell>
          <cell r="D1857">
            <v>0</v>
          </cell>
        </row>
        <row r="1858">
          <cell r="A1858">
            <v>0</v>
          </cell>
          <cell r="B1858">
            <v>0</v>
          </cell>
          <cell r="C1858">
            <v>0</v>
          </cell>
          <cell r="D1858">
            <v>0</v>
          </cell>
        </row>
        <row r="1859">
          <cell r="A1859">
            <v>0</v>
          </cell>
          <cell r="B1859">
            <v>0</v>
          </cell>
          <cell r="C1859">
            <v>0</v>
          </cell>
          <cell r="D1859">
            <v>0</v>
          </cell>
        </row>
        <row r="1860">
          <cell r="A1860">
            <v>0</v>
          </cell>
          <cell r="B1860">
            <v>0</v>
          </cell>
          <cell r="C1860">
            <v>0</v>
          </cell>
          <cell r="D1860">
            <v>0</v>
          </cell>
        </row>
        <row r="1861">
          <cell r="A1861">
            <v>0</v>
          </cell>
          <cell r="B1861">
            <v>0</v>
          </cell>
          <cell r="C1861">
            <v>0</v>
          </cell>
          <cell r="D1861">
            <v>0</v>
          </cell>
        </row>
        <row r="1862">
          <cell r="A1862">
            <v>0</v>
          </cell>
          <cell r="B1862">
            <v>0</v>
          </cell>
          <cell r="C1862">
            <v>0</v>
          </cell>
          <cell r="D1862">
            <v>0</v>
          </cell>
        </row>
        <row r="1863">
          <cell r="A1863">
            <v>0</v>
          </cell>
          <cell r="B1863">
            <v>0</v>
          </cell>
          <cell r="C1863">
            <v>0</v>
          </cell>
          <cell r="D1863">
            <v>0</v>
          </cell>
        </row>
        <row r="1864">
          <cell r="A1864">
            <v>0</v>
          </cell>
          <cell r="B1864">
            <v>0</v>
          </cell>
          <cell r="C1864">
            <v>0</v>
          </cell>
          <cell r="D1864">
            <v>0</v>
          </cell>
        </row>
        <row r="1865">
          <cell r="A1865">
            <v>0</v>
          </cell>
          <cell r="B1865">
            <v>0</v>
          </cell>
          <cell r="C1865">
            <v>0</v>
          </cell>
          <cell r="D1865">
            <v>0</v>
          </cell>
        </row>
        <row r="1866">
          <cell r="A1866">
            <v>0</v>
          </cell>
          <cell r="B1866">
            <v>0</v>
          </cell>
          <cell r="C1866">
            <v>0</v>
          </cell>
          <cell r="D1866">
            <v>0</v>
          </cell>
        </row>
        <row r="1867">
          <cell r="A1867">
            <v>0</v>
          </cell>
          <cell r="B1867">
            <v>0</v>
          </cell>
          <cell r="C1867">
            <v>0</v>
          </cell>
          <cell r="D1867">
            <v>0</v>
          </cell>
        </row>
        <row r="1868">
          <cell r="A1868">
            <v>0</v>
          </cell>
          <cell r="B1868">
            <v>0</v>
          </cell>
          <cell r="C1868">
            <v>0</v>
          </cell>
          <cell r="D1868">
            <v>0</v>
          </cell>
        </row>
        <row r="1869">
          <cell r="A1869">
            <v>0</v>
          </cell>
          <cell r="B1869">
            <v>0</v>
          </cell>
          <cell r="C1869">
            <v>0</v>
          </cell>
          <cell r="D1869">
            <v>0</v>
          </cell>
        </row>
        <row r="1870">
          <cell r="A1870">
            <v>0</v>
          </cell>
          <cell r="B1870">
            <v>0</v>
          </cell>
          <cell r="C1870">
            <v>0</v>
          </cell>
          <cell r="D1870">
            <v>0</v>
          </cell>
        </row>
        <row r="1871">
          <cell r="A1871">
            <v>0</v>
          </cell>
          <cell r="B1871">
            <v>0</v>
          </cell>
          <cell r="C1871">
            <v>0</v>
          </cell>
          <cell r="D1871">
            <v>0</v>
          </cell>
        </row>
        <row r="1872">
          <cell r="A1872">
            <v>0</v>
          </cell>
          <cell r="B1872">
            <v>0</v>
          </cell>
          <cell r="C1872">
            <v>0</v>
          </cell>
          <cell r="D1872">
            <v>0</v>
          </cell>
        </row>
        <row r="1873">
          <cell r="A1873">
            <v>0</v>
          </cell>
          <cell r="B1873">
            <v>0</v>
          </cell>
          <cell r="C1873">
            <v>0</v>
          </cell>
          <cell r="D1873">
            <v>0</v>
          </cell>
        </row>
        <row r="1874">
          <cell r="A1874">
            <v>0</v>
          </cell>
          <cell r="B1874">
            <v>0</v>
          </cell>
          <cell r="C1874">
            <v>0</v>
          </cell>
          <cell r="D1874">
            <v>0</v>
          </cell>
        </row>
        <row r="1875">
          <cell r="A1875">
            <v>0</v>
          </cell>
          <cell r="B1875">
            <v>0</v>
          </cell>
          <cell r="C1875">
            <v>0</v>
          </cell>
          <cell r="D1875">
            <v>0</v>
          </cell>
        </row>
        <row r="1876">
          <cell r="A1876">
            <v>0</v>
          </cell>
          <cell r="B1876">
            <v>0</v>
          </cell>
          <cell r="C1876">
            <v>0</v>
          </cell>
          <cell r="D1876">
            <v>0</v>
          </cell>
        </row>
        <row r="1877">
          <cell r="A1877">
            <v>0</v>
          </cell>
          <cell r="B1877">
            <v>0</v>
          </cell>
          <cell r="C1877">
            <v>0</v>
          </cell>
          <cell r="D1877">
            <v>0</v>
          </cell>
        </row>
        <row r="1878">
          <cell r="A1878">
            <v>0</v>
          </cell>
          <cell r="B1878">
            <v>0</v>
          </cell>
          <cell r="C1878">
            <v>0</v>
          </cell>
          <cell r="D1878">
            <v>0</v>
          </cell>
        </row>
        <row r="1879">
          <cell r="A1879">
            <v>0</v>
          </cell>
          <cell r="B1879">
            <v>0</v>
          </cell>
          <cell r="C1879">
            <v>0</v>
          </cell>
          <cell r="D1879">
            <v>0</v>
          </cell>
        </row>
        <row r="1880">
          <cell r="A1880">
            <v>0</v>
          </cell>
          <cell r="B1880">
            <v>0</v>
          </cell>
          <cell r="C1880">
            <v>0</v>
          </cell>
          <cell r="D1880">
            <v>0</v>
          </cell>
        </row>
        <row r="1881">
          <cell r="A1881">
            <v>0</v>
          </cell>
          <cell r="B1881">
            <v>0</v>
          </cell>
          <cell r="C1881">
            <v>0</v>
          </cell>
          <cell r="D1881">
            <v>0</v>
          </cell>
        </row>
        <row r="1882">
          <cell r="A1882">
            <v>0</v>
          </cell>
          <cell r="B1882">
            <v>0</v>
          </cell>
          <cell r="C1882">
            <v>0</v>
          </cell>
          <cell r="D1882">
            <v>0</v>
          </cell>
        </row>
        <row r="1883">
          <cell r="A1883">
            <v>0</v>
          </cell>
          <cell r="B1883">
            <v>0</v>
          </cell>
          <cell r="C1883">
            <v>0</v>
          </cell>
          <cell r="D1883">
            <v>0</v>
          </cell>
        </row>
        <row r="1884">
          <cell r="A1884">
            <v>0</v>
          </cell>
          <cell r="B1884">
            <v>0</v>
          </cell>
          <cell r="C1884">
            <v>0</v>
          </cell>
          <cell r="D1884">
            <v>0</v>
          </cell>
        </row>
        <row r="1885">
          <cell r="A1885">
            <v>0</v>
          </cell>
          <cell r="B1885">
            <v>0</v>
          </cell>
          <cell r="C1885">
            <v>0</v>
          </cell>
          <cell r="D1885">
            <v>0</v>
          </cell>
        </row>
        <row r="1886">
          <cell r="A1886">
            <v>0</v>
          </cell>
          <cell r="B1886">
            <v>0</v>
          </cell>
          <cell r="C1886">
            <v>0</v>
          </cell>
          <cell r="D1886">
            <v>0</v>
          </cell>
        </row>
        <row r="1887">
          <cell r="A1887">
            <v>0</v>
          </cell>
          <cell r="B1887">
            <v>0</v>
          </cell>
          <cell r="C1887">
            <v>0</v>
          </cell>
          <cell r="D1887">
            <v>0</v>
          </cell>
        </row>
        <row r="1888">
          <cell r="A1888">
            <v>0</v>
          </cell>
          <cell r="B1888">
            <v>0</v>
          </cell>
          <cell r="C1888">
            <v>0</v>
          </cell>
          <cell r="D1888">
            <v>0</v>
          </cell>
        </row>
        <row r="1889">
          <cell r="A1889">
            <v>0</v>
          </cell>
          <cell r="B1889">
            <v>0</v>
          </cell>
          <cell r="C1889">
            <v>0</v>
          </cell>
          <cell r="D1889">
            <v>0</v>
          </cell>
        </row>
        <row r="1890">
          <cell r="A1890">
            <v>0</v>
          </cell>
          <cell r="B1890">
            <v>0</v>
          </cell>
          <cell r="C1890">
            <v>0</v>
          </cell>
          <cell r="D1890">
            <v>0</v>
          </cell>
        </row>
        <row r="1891">
          <cell r="A1891">
            <v>0</v>
          </cell>
          <cell r="B1891">
            <v>0</v>
          </cell>
          <cell r="C1891">
            <v>0</v>
          </cell>
          <cell r="D1891">
            <v>0</v>
          </cell>
        </row>
        <row r="1892">
          <cell r="A1892">
            <v>0</v>
          </cell>
          <cell r="B1892">
            <v>0</v>
          </cell>
          <cell r="C1892">
            <v>0</v>
          </cell>
          <cell r="D1892">
            <v>0</v>
          </cell>
        </row>
        <row r="1893">
          <cell r="A1893">
            <v>0</v>
          </cell>
          <cell r="B1893">
            <v>0</v>
          </cell>
          <cell r="C1893">
            <v>0</v>
          </cell>
          <cell r="D1893">
            <v>0</v>
          </cell>
        </row>
        <row r="1894">
          <cell r="A1894">
            <v>0</v>
          </cell>
          <cell r="B1894">
            <v>0</v>
          </cell>
          <cell r="C1894">
            <v>0</v>
          </cell>
          <cell r="D1894">
            <v>0</v>
          </cell>
        </row>
        <row r="1895">
          <cell r="A1895">
            <v>0</v>
          </cell>
          <cell r="B1895">
            <v>0</v>
          </cell>
          <cell r="C1895">
            <v>0</v>
          </cell>
          <cell r="D1895">
            <v>0</v>
          </cell>
        </row>
        <row r="1896">
          <cell r="A1896">
            <v>0</v>
          </cell>
          <cell r="B1896">
            <v>0</v>
          </cell>
          <cell r="C1896">
            <v>0</v>
          </cell>
          <cell r="D1896">
            <v>0</v>
          </cell>
        </row>
        <row r="1897">
          <cell r="A1897">
            <v>0</v>
          </cell>
          <cell r="B1897">
            <v>0</v>
          </cell>
          <cell r="C1897">
            <v>0</v>
          </cell>
          <cell r="D1897">
            <v>0</v>
          </cell>
        </row>
        <row r="1898">
          <cell r="A1898">
            <v>0</v>
          </cell>
          <cell r="B1898">
            <v>0</v>
          </cell>
          <cell r="C1898">
            <v>0</v>
          </cell>
          <cell r="D1898">
            <v>0</v>
          </cell>
        </row>
        <row r="1899">
          <cell r="A1899">
            <v>0</v>
          </cell>
          <cell r="B1899">
            <v>0</v>
          </cell>
          <cell r="C1899">
            <v>0</v>
          </cell>
          <cell r="D1899">
            <v>0</v>
          </cell>
        </row>
        <row r="1900">
          <cell r="A1900">
            <v>0</v>
          </cell>
          <cell r="B1900">
            <v>0</v>
          </cell>
          <cell r="C1900">
            <v>0</v>
          </cell>
          <cell r="D1900">
            <v>0</v>
          </cell>
        </row>
        <row r="1901">
          <cell r="A1901">
            <v>0</v>
          </cell>
          <cell r="B1901">
            <v>0</v>
          </cell>
          <cell r="C1901">
            <v>0</v>
          </cell>
          <cell r="D1901">
            <v>0</v>
          </cell>
        </row>
        <row r="1902">
          <cell r="A1902">
            <v>0</v>
          </cell>
          <cell r="B1902">
            <v>0</v>
          </cell>
          <cell r="C1902">
            <v>0</v>
          </cell>
          <cell r="D1902">
            <v>0</v>
          </cell>
        </row>
        <row r="1903">
          <cell r="A1903">
            <v>0</v>
          </cell>
          <cell r="B1903">
            <v>0</v>
          </cell>
          <cell r="C1903">
            <v>0</v>
          </cell>
          <cell r="D1903">
            <v>0</v>
          </cell>
        </row>
        <row r="1904">
          <cell r="A1904">
            <v>0</v>
          </cell>
          <cell r="B1904">
            <v>0</v>
          </cell>
          <cell r="C1904">
            <v>0</v>
          </cell>
          <cell r="D1904">
            <v>0</v>
          </cell>
        </row>
        <row r="1905">
          <cell r="A1905">
            <v>0</v>
          </cell>
          <cell r="B1905">
            <v>0</v>
          </cell>
          <cell r="C1905">
            <v>0</v>
          </cell>
          <cell r="D1905">
            <v>0</v>
          </cell>
        </row>
        <row r="1906">
          <cell r="A1906">
            <v>0</v>
          </cell>
          <cell r="B1906">
            <v>0</v>
          </cell>
          <cell r="C1906">
            <v>0</v>
          </cell>
          <cell r="D1906">
            <v>0</v>
          </cell>
        </row>
        <row r="1907">
          <cell r="A1907">
            <v>0</v>
          </cell>
          <cell r="B1907">
            <v>0</v>
          </cell>
          <cell r="C1907">
            <v>0</v>
          </cell>
          <cell r="D1907">
            <v>0</v>
          </cell>
        </row>
        <row r="1908">
          <cell r="A1908">
            <v>0</v>
          </cell>
          <cell r="B1908">
            <v>0</v>
          </cell>
          <cell r="C1908">
            <v>0</v>
          </cell>
          <cell r="D1908">
            <v>0</v>
          </cell>
        </row>
        <row r="1909">
          <cell r="A1909">
            <v>0</v>
          </cell>
          <cell r="B1909">
            <v>0</v>
          </cell>
          <cell r="C1909">
            <v>0</v>
          </cell>
          <cell r="D1909">
            <v>0</v>
          </cell>
        </row>
        <row r="1910">
          <cell r="A1910">
            <v>0</v>
          </cell>
          <cell r="B1910">
            <v>0</v>
          </cell>
          <cell r="C1910">
            <v>0</v>
          </cell>
          <cell r="D1910">
            <v>0</v>
          </cell>
        </row>
        <row r="1911">
          <cell r="A1911">
            <v>0</v>
          </cell>
          <cell r="B1911">
            <v>0</v>
          </cell>
          <cell r="C1911">
            <v>0</v>
          </cell>
          <cell r="D1911">
            <v>0</v>
          </cell>
        </row>
        <row r="1912">
          <cell r="A1912">
            <v>0</v>
          </cell>
          <cell r="B1912">
            <v>0</v>
          </cell>
          <cell r="C1912">
            <v>0</v>
          </cell>
          <cell r="D1912">
            <v>0</v>
          </cell>
        </row>
        <row r="1913">
          <cell r="A1913">
            <v>0</v>
          </cell>
          <cell r="B1913">
            <v>0</v>
          </cell>
          <cell r="C1913">
            <v>0</v>
          </cell>
          <cell r="D1913">
            <v>0</v>
          </cell>
        </row>
        <row r="1914">
          <cell r="A1914">
            <v>0</v>
          </cell>
          <cell r="B1914">
            <v>0</v>
          </cell>
          <cell r="C1914">
            <v>0</v>
          </cell>
          <cell r="D1914">
            <v>0</v>
          </cell>
        </row>
        <row r="1915">
          <cell r="A1915">
            <v>0</v>
          </cell>
          <cell r="B1915">
            <v>0</v>
          </cell>
          <cell r="C1915">
            <v>0</v>
          </cell>
          <cell r="D1915">
            <v>0</v>
          </cell>
        </row>
        <row r="1916">
          <cell r="A1916">
            <v>0</v>
          </cell>
          <cell r="B1916">
            <v>0</v>
          </cell>
          <cell r="C1916">
            <v>0</v>
          </cell>
          <cell r="D1916">
            <v>0</v>
          </cell>
        </row>
        <row r="1917">
          <cell r="A1917">
            <v>0</v>
          </cell>
          <cell r="B1917">
            <v>0</v>
          </cell>
          <cell r="C1917">
            <v>0</v>
          </cell>
          <cell r="D1917">
            <v>0</v>
          </cell>
        </row>
        <row r="1918">
          <cell r="A1918">
            <v>0</v>
          </cell>
          <cell r="B1918">
            <v>0</v>
          </cell>
          <cell r="C1918">
            <v>0</v>
          </cell>
          <cell r="D1918">
            <v>0</v>
          </cell>
        </row>
        <row r="1919">
          <cell r="A1919">
            <v>0</v>
          </cell>
          <cell r="B1919">
            <v>0</v>
          </cell>
          <cell r="C1919">
            <v>0</v>
          </cell>
          <cell r="D1919">
            <v>0</v>
          </cell>
        </row>
        <row r="1920">
          <cell r="A1920">
            <v>0</v>
          </cell>
          <cell r="B1920">
            <v>0</v>
          </cell>
          <cell r="C1920">
            <v>0</v>
          </cell>
          <cell r="D1920">
            <v>0</v>
          </cell>
        </row>
        <row r="1921">
          <cell r="A1921">
            <v>0</v>
          </cell>
          <cell r="B1921">
            <v>0</v>
          </cell>
          <cell r="C1921">
            <v>0</v>
          </cell>
          <cell r="D1921">
            <v>0</v>
          </cell>
        </row>
        <row r="1922">
          <cell r="A1922">
            <v>0</v>
          </cell>
          <cell r="B1922">
            <v>0</v>
          </cell>
          <cell r="C1922">
            <v>0</v>
          </cell>
          <cell r="D1922">
            <v>0</v>
          </cell>
        </row>
        <row r="1923">
          <cell r="A1923">
            <v>0</v>
          </cell>
          <cell r="B1923">
            <v>0</v>
          </cell>
          <cell r="C1923">
            <v>0</v>
          </cell>
          <cell r="D1923">
            <v>0</v>
          </cell>
        </row>
        <row r="1924">
          <cell r="A1924">
            <v>0</v>
          </cell>
          <cell r="B1924">
            <v>0</v>
          </cell>
          <cell r="C1924">
            <v>0</v>
          </cell>
          <cell r="D1924">
            <v>0</v>
          </cell>
        </row>
        <row r="1925">
          <cell r="A1925">
            <v>0</v>
          </cell>
          <cell r="B1925">
            <v>0</v>
          </cell>
          <cell r="C1925">
            <v>0</v>
          </cell>
          <cell r="D1925">
            <v>0</v>
          </cell>
        </row>
        <row r="1926">
          <cell r="A1926">
            <v>0</v>
          </cell>
          <cell r="B1926">
            <v>0</v>
          </cell>
          <cell r="C1926">
            <v>0</v>
          </cell>
          <cell r="D1926">
            <v>0</v>
          </cell>
        </row>
        <row r="1927">
          <cell r="A1927">
            <v>0</v>
          </cell>
          <cell r="B1927">
            <v>0</v>
          </cell>
          <cell r="C1927">
            <v>0</v>
          </cell>
          <cell r="D1927">
            <v>0</v>
          </cell>
        </row>
        <row r="1928">
          <cell r="A1928">
            <v>0</v>
          </cell>
          <cell r="B1928">
            <v>0</v>
          </cell>
          <cell r="C1928">
            <v>0</v>
          </cell>
          <cell r="D1928">
            <v>0</v>
          </cell>
        </row>
        <row r="1929">
          <cell r="A1929">
            <v>0</v>
          </cell>
          <cell r="B1929">
            <v>0</v>
          </cell>
          <cell r="C1929">
            <v>0</v>
          </cell>
          <cell r="D1929">
            <v>0</v>
          </cell>
        </row>
        <row r="1930">
          <cell r="A1930">
            <v>0</v>
          </cell>
          <cell r="B1930">
            <v>0</v>
          </cell>
          <cell r="C1930">
            <v>0</v>
          </cell>
          <cell r="D1930">
            <v>0</v>
          </cell>
        </row>
        <row r="1931">
          <cell r="A1931">
            <v>0</v>
          </cell>
          <cell r="B1931">
            <v>0</v>
          </cell>
          <cell r="C1931">
            <v>0</v>
          </cell>
          <cell r="D1931">
            <v>0</v>
          </cell>
        </row>
        <row r="1932">
          <cell r="A1932">
            <v>0</v>
          </cell>
          <cell r="B1932">
            <v>0</v>
          </cell>
          <cell r="C1932">
            <v>0</v>
          </cell>
          <cell r="D1932">
            <v>0</v>
          </cell>
        </row>
        <row r="1933">
          <cell r="A1933">
            <v>0</v>
          </cell>
          <cell r="B1933">
            <v>0</v>
          </cell>
          <cell r="C1933">
            <v>0</v>
          </cell>
          <cell r="D1933">
            <v>0</v>
          </cell>
        </row>
        <row r="1934">
          <cell r="A1934">
            <v>0</v>
          </cell>
          <cell r="B1934">
            <v>0</v>
          </cell>
          <cell r="C1934">
            <v>0</v>
          </cell>
          <cell r="D1934">
            <v>0</v>
          </cell>
        </row>
        <row r="1935">
          <cell r="A1935">
            <v>0</v>
          </cell>
          <cell r="B1935">
            <v>0</v>
          </cell>
          <cell r="C1935">
            <v>0</v>
          </cell>
          <cell r="D1935">
            <v>0</v>
          </cell>
        </row>
        <row r="1936">
          <cell r="A1936">
            <v>0</v>
          </cell>
          <cell r="B1936">
            <v>0</v>
          </cell>
          <cell r="C1936">
            <v>0</v>
          </cell>
          <cell r="D1936">
            <v>0</v>
          </cell>
        </row>
        <row r="1937">
          <cell r="A1937">
            <v>0</v>
          </cell>
          <cell r="B1937">
            <v>0</v>
          </cell>
          <cell r="C1937">
            <v>0</v>
          </cell>
          <cell r="D1937">
            <v>0</v>
          </cell>
        </row>
        <row r="1938">
          <cell r="A1938">
            <v>0</v>
          </cell>
          <cell r="B1938">
            <v>0</v>
          </cell>
          <cell r="C1938">
            <v>0</v>
          </cell>
          <cell r="D1938">
            <v>0</v>
          </cell>
        </row>
        <row r="1939">
          <cell r="A1939">
            <v>0</v>
          </cell>
          <cell r="B1939">
            <v>0</v>
          </cell>
          <cell r="C1939">
            <v>0</v>
          </cell>
          <cell r="D1939">
            <v>0</v>
          </cell>
        </row>
        <row r="1940">
          <cell r="A1940">
            <v>0</v>
          </cell>
          <cell r="B1940">
            <v>0</v>
          </cell>
          <cell r="C1940">
            <v>0</v>
          </cell>
          <cell r="D1940">
            <v>0</v>
          </cell>
        </row>
        <row r="1941">
          <cell r="A1941">
            <v>0</v>
          </cell>
          <cell r="B1941">
            <v>0</v>
          </cell>
          <cell r="C1941">
            <v>0</v>
          </cell>
          <cell r="D1941">
            <v>0</v>
          </cell>
        </row>
        <row r="1942">
          <cell r="A1942">
            <v>0</v>
          </cell>
          <cell r="B1942">
            <v>0</v>
          </cell>
          <cell r="C1942">
            <v>0</v>
          </cell>
          <cell r="D1942">
            <v>0</v>
          </cell>
        </row>
        <row r="1943">
          <cell r="A1943">
            <v>0</v>
          </cell>
          <cell r="B1943">
            <v>0</v>
          </cell>
          <cell r="C1943">
            <v>0</v>
          </cell>
          <cell r="D1943">
            <v>0</v>
          </cell>
        </row>
        <row r="1944">
          <cell r="A1944">
            <v>0</v>
          </cell>
          <cell r="B1944">
            <v>0</v>
          </cell>
          <cell r="C1944">
            <v>0</v>
          </cell>
          <cell r="D1944">
            <v>0</v>
          </cell>
        </row>
        <row r="1945">
          <cell r="A1945">
            <v>0</v>
          </cell>
          <cell r="B1945">
            <v>0</v>
          </cell>
          <cell r="C1945">
            <v>0</v>
          </cell>
          <cell r="D1945">
            <v>0</v>
          </cell>
        </row>
        <row r="1946">
          <cell r="A1946">
            <v>0</v>
          </cell>
          <cell r="B1946">
            <v>0</v>
          </cell>
          <cell r="C1946">
            <v>0</v>
          </cell>
          <cell r="D1946">
            <v>0</v>
          </cell>
        </row>
        <row r="1947">
          <cell r="A1947">
            <v>0</v>
          </cell>
          <cell r="B1947">
            <v>0</v>
          </cell>
          <cell r="C1947">
            <v>0</v>
          </cell>
          <cell r="D1947">
            <v>0</v>
          </cell>
        </row>
        <row r="1948">
          <cell r="A1948">
            <v>0</v>
          </cell>
          <cell r="B1948">
            <v>0</v>
          </cell>
          <cell r="C1948">
            <v>0</v>
          </cell>
          <cell r="D1948">
            <v>0</v>
          </cell>
        </row>
        <row r="1949">
          <cell r="A1949">
            <v>0</v>
          </cell>
          <cell r="B1949">
            <v>0</v>
          </cell>
          <cell r="C1949">
            <v>0</v>
          </cell>
          <cell r="D1949">
            <v>0</v>
          </cell>
        </row>
        <row r="1950">
          <cell r="A1950">
            <v>0</v>
          </cell>
          <cell r="B1950">
            <v>0</v>
          </cell>
          <cell r="C1950">
            <v>0</v>
          </cell>
          <cell r="D1950">
            <v>0</v>
          </cell>
        </row>
        <row r="1951">
          <cell r="A1951">
            <v>0</v>
          </cell>
          <cell r="B1951">
            <v>0</v>
          </cell>
          <cell r="C1951">
            <v>0</v>
          </cell>
          <cell r="D1951">
            <v>0</v>
          </cell>
        </row>
        <row r="1952">
          <cell r="A1952">
            <v>0</v>
          </cell>
          <cell r="B1952">
            <v>0</v>
          </cell>
          <cell r="C1952">
            <v>0</v>
          </cell>
          <cell r="D1952">
            <v>0</v>
          </cell>
        </row>
        <row r="1953">
          <cell r="A1953">
            <v>0</v>
          </cell>
          <cell r="B1953">
            <v>0</v>
          </cell>
          <cell r="C1953">
            <v>0</v>
          </cell>
          <cell r="D1953">
            <v>0</v>
          </cell>
        </row>
        <row r="1954">
          <cell r="A1954">
            <v>0</v>
          </cell>
          <cell r="B1954">
            <v>0</v>
          </cell>
          <cell r="C1954">
            <v>0</v>
          </cell>
          <cell r="D1954">
            <v>0</v>
          </cell>
        </row>
        <row r="1955">
          <cell r="A1955">
            <v>0</v>
          </cell>
          <cell r="B1955">
            <v>0</v>
          </cell>
          <cell r="C1955">
            <v>0</v>
          </cell>
          <cell r="D1955">
            <v>0</v>
          </cell>
        </row>
        <row r="1956">
          <cell r="A1956">
            <v>0</v>
          </cell>
          <cell r="B1956">
            <v>0</v>
          </cell>
          <cell r="C1956">
            <v>0</v>
          </cell>
          <cell r="D1956">
            <v>0</v>
          </cell>
        </row>
        <row r="1957">
          <cell r="A1957">
            <v>0</v>
          </cell>
          <cell r="B1957">
            <v>0</v>
          </cell>
          <cell r="C1957">
            <v>0</v>
          </cell>
          <cell r="D1957">
            <v>0</v>
          </cell>
        </row>
        <row r="1958">
          <cell r="A1958">
            <v>0</v>
          </cell>
          <cell r="B1958">
            <v>0</v>
          </cell>
          <cell r="C1958">
            <v>0</v>
          </cell>
          <cell r="D1958">
            <v>0</v>
          </cell>
        </row>
        <row r="1959">
          <cell r="A1959">
            <v>0</v>
          </cell>
          <cell r="B1959">
            <v>0</v>
          </cell>
          <cell r="C1959">
            <v>0</v>
          </cell>
          <cell r="D1959">
            <v>0</v>
          </cell>
        </row>
        <row r="1960">
          <cell r="A1960">
            <v>0</v>
          </cell>
          <cell r="B1960">
            <v>0</v>
          </cell>
          <cell r="C1960">
            <v>0</v>
          </cell>
          <cell r="D1960">
            <v>0</v>
          </cell>
        </row>
        <row r="1961">
          <cell r="A1961">
            <v>0</v>
          </cell>
          <cell r="B1961">
            <v>0</v>
          </cell>
          <cell r="C1961">
            <v>0</v>
          </cell>
          <cell r="D1961">
            <v>0</v>
          </cell>
        </row>
        <row r="1962">
          <cell r="A1962">
            <v>0</v>
          </cell>
          <cell r="B1962">
            <v>0</v>
          </cell>
          <cell r="C1962">
            <v>0</v>
          </cell>
          <cell r="D1962">
            <v>0</v>
          </cell>
        </row>
        <row r="1963">
          <cell r="A1963">
            <v>0</v>
          </cell>
          <cell r="B1963">
            <v>0</v>
          </cell>
          <cell r="C1963">
            <v>0</v>
          </cell>
          <cell r="D1963">
            <v>0</v>
          </cell>
        </row>
        <row r="1964">
          <cell r="A1964">
            <v>0</v>
          </cell>
          <cell r="B1964">
            <v>0</v>
          </cell>
          <cell r="C1964">
            <v>0</v>
          </cell>
          <cell r="D1964">
            <v>0</v>
          </cell>
        </row>
        <row r="1965">
          <cell r="A1965">
            <v>0</v>
          </cell>
          <cell r="B1965">
            <v>0</v>
          </cell>
          <cell r="C1965">
            <v>0</v>
          </cell>
          <cell r="D1965">
            <v>0</v>
          </cell>
        </row>
        <row r="1966">
          <cell r="A1966">
            <v>0</v>
          </cell>
          <cell r="B1966">
            <v>0</v>
          </cell>
          <cell r="C1966">
            <v>0</v>
          </cell>
          <cell r="D1966">
            <v>0</v>
          </cell>
        </row>
        <row r="1967">
          <cell r="A1967">
            <v>0</v>
          </cell>
          <cell r="B1967">
            <v>0</v>
          </cell>
          <cell r="C1967">
            <v>0</v>
          </cell>
          <cell r="D1967">
            <v>0</v>
          </cell>
        </row>
        <row r="1968">
          <cell r="A1968">
            <v>0</v>
          </cell>
          <cell r="B1968">
            <v>0</v>
          </cell>
          <cell r="C1968">
            <v>0</v>
          </cell>
          <cell r="D1968">
            <v>0</v>
          </cell>
        </row>
        <row r="1969">
          <cell r="A1969">
            <v>0</v>
          </cell>
          <cell r="B1969">
            <v>0</v>
          </cell>
          <cell r="C1969">
            <v>0</v>
          </cell>
          <cell r="D1969">
            <v>0</v>
          </cell>
        </row>
        <row r="1970">
          <cell r="A1970">
            <v>0</v>
          </cell>
          <cell r="B1970">
            <v>0</v>
          </cell>
          <cell r="C1970">
            <v>0</v>
          </cell>
          <cell r="D1970">
            <v>0</v>
          </cell>
        </row>
        <row r="1971">
          <cell r="A1971">
            <v>0</v>
          </cell>
          <cell r="B1971">
            <v>0</v>
          </cell>
          <cell r="C1971">
            <v>0</v>
          </cell>
          <cell r="D1971">
            <v>0</v>
          </cell>
        </row>
        <row r="1972">
          <cell r="A1972">
            <v>0</v>
          </cell>
          <cell r="B1972">
            <v>0</v>
          </cell>
          <cell r="C1972">
            <v>0</v>
          </cell>
          <cell r="D1972">
            <v>0</v>
          </cell>
        </row>
        <row r="1973">
          <cell r="A1973">
            <v>0</v>
          </cell>
          <cell r="B1973">
            <v>0</v>
          </cell>
          <cell r="C1973">
            <v>0</v>
          </cell>
          <cell r="D1973">
            <v>0</v>
          </cell>
        </row>
        <row r="1974">
          <cell r="A1974">
            <v>0</v>
          </cell>
          <cell r="B1974">
            <v>0</v>
          </cell>
          <cell r="C1974">
            <v>0</v>
          </cell>
          <cell r="D1974">
            <v>0</v>
          </cell>
        </row>
        <row r="1975">
          <cell r="A1975">
            <v>0</v>
          </cell>
          <cell r="B1975">
            <v>0</v>
          </cell>
          <cell r="C1975">
            <v>0</v>
          </cell>
          <cell r="D1975">
            <v>0</v>
          </cell>
        </row>
        <row r="1976">
          <cell r="A1976">
            <v>0</v>
          </cell>
          <cell r="B1976">
            <v>0</v>
          </cell>
          <cell r="C1976">
            <v>0</v>
          </cell>
          <cell r="D1976">
            <v>0</v>
          </cell>
        </row>
        <row r="1977">
          <cell r="A1977">
            <v>0</v>
          </cell>
          <cell r="B1977">
            <v>0</v>
          </cell>
          <cell r="C1977">
            <v>0</v>
          </cell>
          <cell r="D1977">
            <v>0</v>
          </cell>
        </row>
        <row r="1978">
          <cell r="A1978">
            <v>0</v>
          </cell>
          <cell r="B1978">
            <v>0</v>
          </cell>
          <cell r="C1978">
            <v>0</v>
          </cell>
          <cell r="D1978">
            <v>0</v>
          </cell>
        </row>
        <row r="1979">
          <cell r="A1979">
            <v>0</v>
          </cell>
          <cell r="B1979">
            <v>0</v>
          </cell>
          <cell r="C1979">
            <v>0</v>
          </cell>
          <cell r="D1979">
            <v>0</v>
          </cell>
        </row>
        <row r="1980">
          <cell r="A1980">
            <v>0</v>
          </cell>
          <cell r="B1980">
            <v>0</v>
          </cell>
          <cell r="C1980">
            <v>0</v>
          </cell>
          <cell r="D1980">
            <v>0</v>
          </cell>
        </row>
        <row r="1981">
          <cell r="A1981">
            <v>0</v>
          </cell>
          <cell r="B1981">
            <v>0</v>
          </cell>
          <cell r="C1981">
            <v>0</v>
          </cell>
          <cell r="D1981">
            <v>0</v>
          </cell>
        </row>
        <row r="1982">
          <cell r="A1982">
            <v>0</v>
          </cell>
          <cell r="B1982">
            <v>0</v>
          </cell>
          <cell r="C1982">
            <v>0</v>
          </cell>
          <cell r="D1982">
            <v>0</v>
          </cell>
        </row>
        <row r="1983">
          <cell r="A1983">
            <v>0</v>
          </cell>
          <cell r="B1983">
            <v>0</v>
          </cell>
          <cell r="C1983">
            <v>0</v>
          </cell>
          <cell r="D1983">
            <v>0</v>
          </cell>
        </row>
        <row r="1984">
          <cell r="A1984">
            <v>0</v>
          </cell>
          <cell r="B1984">
            <v>0</v>
          </cell>
          <cell r="C1984">
            <v>0</v>
          </cell>
          <cell r="D1984">
            <v>0</v>
          </cell>
        </row>
        <row r="1985">
          <cell r="A1985">
            <v>0</v>
          </cell>
          <cell r="B1985">
            <v>0</v>
          </cell>
          <cell r="C1985">
            <v>0</v>
          </cell>
          <cell r="D1985">
            <v>0</v>
          </cell>
        </row>
        <row r="1986">
          <cell r="A1986">
            <v>0</v>
          </cell>
          <cell r="B1986">
            <v>0</v>
          </cell>
          <cell r="C1986">
            <v>0</v>
          </cell>
          <cell r="D1986">
            <v>0</v>
          </cell>
        </row>
        <row r="1987">
          <cell r="A1987">
            <v>0</v>
          </cell>
          <cell r="B1987">
            <v>0</v>
          </cell>
          <cell r="C1987">
            <v>0</v>
          </cell>
          <cell r="D1987">
            <v>0</v>
          </cell>
        </row>
        <row r="1988">
          <cell r="A1988">
            <v>0</v>
          </cell>
          <cell r="B1988">
            <v>0</v>
          </cell>
          <cell r="C1988">
            <v>0</v>
          </cell>
          <cell r="D1988">
            <v>0</v>
          </cell>
        </row>
        <row r="1989">
          <cell r="A1989">
            <v>0</v>
          </cell>
          <cell r="B1989">
            <v>0</v>
          </cell>
          <cell r="C1989">
            <v>0</v>
          </cell>
          <cell r="D1989">
            <v>0</v>
          </cell>
        </row>
        <row r="1990">
          <cell r="A1990">
            <v>0</v>
          </cell>
          <cell r="B1990">
            <v>0</v>
          </cell>
          <cell r="C1990">
            <v>0</v>
          </cell>
          <cell r="D1990">
            <v>0</v>
          </cell>
        </row>
        <row r="1991">
          <cell r="A1991">
            <v>0</v>
          </cell>
          <cell r="B1991">
            <v>0</v>
          </cell>
          <cell r="C1991">
            <v>0</v>
          </cell>
          <cell r="D1991">
            <v>0</v>
          </cell>
        </row>
        <row r="1992">
          <cell r="A1992">
            <v>0</v>
          </cell>
          <cell r="B1992">
            <v>0</v>
          </cell>
          <cell r="C1992">
            <v>0</v>
          </cell>
          <cell r="D1992">
            <v>0</v>
          </cell>
        </row>
        <row r="1993">
          <cell r="A1993">
            <v>0</v>
          </cell>
          <cell r="B1993">
            <v>0</v>
          </cell>
          <cell r="C1993">
            <v>0</v>
          </cell>
          <cell r="D1993">
            <v>0</v>
          </cell>
        </row>
        <row r="1994">
          <cell r="A1994">
            <v>0</v>
          </cell>
          <cell r="B1994">
            <v>0</v>
          </cell>
          <cell r="C1994">
            <v>0</v>
          </cell>
          <cell r="D1994">
            <v>0</v>
          </cell>
        </row>
        <row r="1995">
          <cell r="A1995">
            <v>0</v>
          </cell>
          <cell r="B1995">
            <v>0</v>
          </cell>
          <cell r="C1995">
            <v>0</v>
          </cell>
          <cell r="D1995">
            <v>0</v>
          </cell>
        </row>
        <row r="1996">
          <cell r="A1996">
            <v>0</v>
          </cell>
          <cell r="B1996">
            <v>0</v>
          </cell>
          <cell r="C1996">
            <v>0</v>
          </cell>
          <cell r="D1996">
            <v>0</v>
          </cell>
        </row>
        <row r="1997">
          <cell r="A1997">
            <v>0</v>
          </cell>
          <cell r="B1997">
            <v>0</v>
          </cell>
          <cell r="C1997">
            <v>0</v>
          </cell>
          <cell r="D1997">
            <v>0</v>
          </cell>
        </row>
        <row r="1998">
          <cell r="A1998">
            <v>0</v>
          </cell>
          <cell r="B1998">
            <v>0</v>
          </cell>
          <cell r="C1998">
            <v>0</v>
          </cell>
          <cell r="D1998">
            <v>0</v>
          </cell>
        </row>
        <row r="1999">
          <cell r="A1999">
            <v>0</v>
          </cell>
          <cell r="B1999">
            <v>0</v>
          </cell>
          <cell r="C1999">
            <v>0</v>
          </cell>
          <cell r="D1999">
            <v>0</v>
          </cell>
        </row>
      </sheetData>
      <sheetData sheetId="3">
        <row r="2">
          <cell r="B2" t="str">
            <v>AYUDANTE DE ALBAÑILERIA 1(A)</v>
          </cell>
        </row>
      </sheetData>
      <sheetData sheetId="4">
        <row r="2">
          <cell r="B2" t="str">
            <v>TRANSPORTE DE MAQUINARIA Y EQUIPO</v>
          </cell>
        </row>
      </sheetData>
      <sheetData sheetId="5">
        <row r="2">
          <cell r="B2" t="str">
            <v>YESO CORRIENTE</v>
          </cell>
        </row>
      </sheetData>
      <sheetData sheetId="6"/>
      <sheetData sheetId="7">
        <row r="2">
          <cell r="B2" t="str">
            <v>HERRAMIENTA MENOR (5% MO)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LISTA DE UNITARIOS"/>
      <sheetName val="PRESUPUESTO"/>
      <sheetName val="APU"/>
      <sheetName val="EQUIPOS"/>
      <sheetName val="MATERIALES"/>
      <sheetName val="MANO_DE_OBRA"/>
      <sheetName val="TRANSPORTES"/>
      <sheetName val="A.I.U."/>
      <sheetName val="Flujo de inversión"/>
      <sheetName val="Rendimientos"/>
      <sheetName val="Hoj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OFICIAL"/>
      <sheetName val="MEMORIA PAVIMENTO"/>
      <sheetName val="AIU"/>
      <sheetName val="PLAN AMBIENTAL"/>
      <sheetName val="MO"/>
      <sheetName val="M.OBRA"/>
      <sheetName val="APU BASICO"/>
      <sheetName val="INTERVENTORIA"/>
      <sheetName val="FACTOR MULTIPLICADOR"/>
      <sheetName val="1"/>
      <sheetName val="APU"/>
      <sheetName val="2"/>
      <sheetName val="3"/>
      <sheetName val="4"/>
      <sheetName val="1.3_2"/>
      <sheetName val="5"/>
      <sheetName val="6"/>
      <sheetName val="7"/>
      <sheetName val="8"/>
      <sheetName val="9"/>
      <sheetName val="10"/>
      <sheetName val="11"/>
      <sheetName val="12"/>
      <sheetName val="MATERIA"/>
      <sheetName val="Cortes y Llenos"/>
      <sheetName val="Pavimento"/>
      <sheetName val="LISTA DE PRECIOS"/>
      <sheetName val="FSE-01 HOJA 1 "/>
      <sheetName val="PRESUPUESTO VIA SAN LUIS JULIO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4">
          <cell r="A4" t="str">
            <v>ACERO</v>
          </cell>
        </row>
        <row r="5">
          <cell r="A5" t="str">
            <v>AGUA</v>
          </cell>
        </row>
        <row r="6">
          <cell r="A6" t="str">
            <v>ARENA LAVADA INCLUYE TRANSPORTE</v>
          </cell>
        </row>
        <row r="7">
          <cell r="A7" t="str">
            <v>CARROTANQUE</v>
          </cell>
        </row>
        <row r="8">
          <cell r="A8" t="str">
            <v>CEMENTO GRIS</v>
          </cell>
        </row>
        <row r="9">
          <cell r="A9" t="str">
            <v>EQUIPO DE SOLDADURA</v>
          </cell>
        </row>
        <row r="10">
          <cell r="A10" t="str">
            <v>GRASA</v>
          </cell>
        </row>
        <row r="11">
          <cell r="A11" t="str">
            <v>HERRAMIENTAS</v>
          </cell>
        </row>
        <row r="12">
          <cell r="A12" t="str">
            <v>MEZCLADORA</v>
          </cell>
        </row>
        <row r="13">
          <cell r="A13" t="str">
            <v>MOTONIVELADORA</v>
          </cell>
        </row>
        <row r="14">
          <cell r="A14" t="str">
            <v>SOLDADURA</v>
          </cell>
        </row>
        <row r="15">
          <cell r="A15" t="str">
            <v>TRITURADO DE 1/2" A  3/4" INCLUYE TRANSPORTE</v>
          </cell>
        </row>
        <row r="16">
          <cell r="A16" t="str">
            <v>VIBROCOMPACTADOR</v>
          </cell>
        </row>
        <row r="17">
          <cell r="A17" t="str">
            <v>VOLQUETA (6M3)</v>
          </cell>
        </row>
        <row r="18">
          <cell r="A18" t="str">
            <v>CARGADOR</v>
          </cell>
        </row>
        <row r="19">
          <cell r="A19" t="str">
            <v>ANTISOL ROJO</v>
          </cell>
        </row>
        <row r="20">
          <cell r="A20" t="str">
            <v>CORTADORA</v>
          </cell>
        </row>
        <row r="21">
          <cell r="A21" t="str">
            <v>HIDROLAVADORA</v>
          </cell>
        </row>
        <row r="22">
          <cell r="A22" t="str">
            <v>CORDON PARA JUNTAS</v>
          </cell>
        </row>
        <row r="23">
          <cell r="A23" t="str">
            <v>SELLANTE DE SILICONA</v>
          </cell>
        </row>
        <row r="24">
          <cell r="A24" t="str">
            <v>SUBBASE GRANULAR</v>
          </cell>
        </row>
        <row r="25">
          <cell r="A25" t="str">
            <v>ROTOMARTILLO - PERCUTOR</v>
          </cell>
        </row>
      </sheetData>
      <sheetData sheetId="27"/>
      <sheetData sheetId="28"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AFE COVER"/>
      <sheetName val="Hoja2"/>
      <sheetName val="BASE"/>
      <sheetName val="PRECIOS"/>
    </sheetNames>
    <sheetDataSet>
      <sheetData sheetId="0"/>
      <sheetData sheetId="1"/>
      <sheetData sheetId="2">
        <row r="3">
          <cell r="C3" t="str">
            <v>INITIAL</v>
          </cell>
        </row>
        <row r="4">
          <cell r="C4" t="str">
            <v>SUPPLEMENTAL</v>
          </cell>
        </row>
        <row r="5">
          <cell r="C5" t="str">
            <v>PARTIAL</v>
          </cell>
        </row>
      </sheetData>
      <sheetData sheetId="3" refreshError="1"/>
      <sheetData sheetId="4"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sheetName val="Lista"/>
      <sheetName val="Transporte"/>
      <sheetName val="Materiales"/>
      <sheetName val="Equipo"/>
      <sheetName val="MdeO"/>
      <sheetName val="1.1"/>
      <sheetName val="1.2"/>
      <sheetName val="1.3"/>
      <sheetName val="1.4"/>
      <sheetName val="1.5"/>
      <sheetName val="1.6"/>
      <sheetName val="1.7"/>
      <sheetName val="1.8"/>
      <sheetName val="1.9"/>
      <sheetName val="1.10"/>
      <sheetName val="1.11"/>
      <sheetName val="1.12"/>
      <sheetName val="2.1"/>
      <sheetName val="2.2"/>
      <sheetName val="2.3"/>
      <sheetName val="2.4"/>
      <sheetName val="2.5"/>
      <sheetName val="2.6"/>
      <sheetName val="2.7"/>
      <sheetName val="2.8"/>
      <sheetName val="2.9"/>
      <sheetName val="2.10"/>
      <sheetName val="2.11"/>
      <sheetName val="2.12"/>
      <sheetName val="2.13"/>
      <sheetName val="2.14"/>
      <sheetName val="2.15"/>
      <sheetName val="2.16"/>
      <sheetName val="2.17"/>
      <sheetName val="2.18"/>
      <sheetName val="2.19"/>
      <sheetName val="2.20"/>
      <sheetName val="2.21"/>
      <sheetName val="2.22"/>
      <sheetName val="2.23"/>
      <sheetName val="2.24"/>
      <sheetName val="2.25"/>
      <sheetName val="3.1"/>
      <sheetName val="3.2"/>
      <sheetName val="3.3"/>
      <sheetName val="3.4"/>
      <sheetName val="3.5"/>
      <sheetName val="3.6"/>
      <sheetName val="3.7"/>
      <sheetName val="3.8"/>
      <sheetName val="3.9"/>
      <sheetName val="3.10"/>
      <sheetName val="3.11"/>
      <sheetName val="3.12"/>
      <sheetName val="3.13"/>
      <sheetName val="3.14"/>
      <sheetName val="3.15"/>
      <sheetName val="3.16"/>
      <sheetName val="3.17"/>
      <sheetName val="3.18"/>
      <sheetName val="3.19"/>
      <sheetName val="3.20"/>
      <sheetName val="3.21"/>
      <sheetName val="3.22"/>
      <sheetName val="3.23"/>
      <sheetName val="3.24"/>
      <sheetName val="3.25"/>
      <sheetName val="3.26"/>
      <sheetName val="4.1"/>
      <sheetName val="4.2"/>
      <sheetName val="4.3"/>
      <sheetName val="4.4"/>
      <sheetName val="5.1"/>
      <sheetName val="5.2"/>
      <sheetName val="5.3"/>
      <sheetName val="5.4"/>
      <sheetName val="5.5"/>
      <sheetName val="5.6"/>
      <sheetName val="5.7"/>
      <sheetName val="5.8"/>
      <sheetName val="5.9"/>
      <sheetName val="5.10"/>
      <sheetName val="5.11"/>
      <sheetName val="5.12"/>
      <sheetName val="5.13"/>
      <sheetName val="5.14"/>
      <sheetName val="5.15"/>
      <sheetName val="5.16"/>
      <sheetName val="5.17"/>
      <sheetName val="5.18"/>
      <sheetName val="5.19"/>
      <sheetName val="5.20"/>
      <sheetName val="5.21"/>
      <sheetName val="5.22"/>
      <sheetName val="5.23"/>
      <sheetName val="5.24"/>
      <sheetName val="5.25"/>
      <sheetName val="5.26"/>
      <sheetName val="5.27"/>
      <sheetName val="5.28"/>
      <sheetName val="5.29"/>
      <sheetName val="5.30"/>
      <sheetName val="5.31"/>
      <sheetName val="5.32"/>
      <sheetName val="5.33"/>
      <sheetName val="5.34"/>
      <sheetName val="5.35"/>
      <sheetName val="5.36"/>
      <sheetName val="5.37"/>
      <sheetName val="5.38"/>
      <sheetName val="5.39"/>
      <sheetName val="5.40"/>
      <sheetName val="5.41"/>
      <sheetName val="5.42"/>
      <sheetName val="6.1"/>
      <sheetName val="6.2"/>
      <sheetName val="6.3"/>
      <sheetName val="6.4"/>
      <sheetName val="6.5"/>
      <sheetName val="6.6"/>
      <sheetName val="6.7"/>
      <sheetName val="6.8"/>
      <sheetName val="6.9"/>
      <sheetName val="6.10"/>
      <sheetName val="7.1"/>
      <sheetName val="7.2"/>
      <sheetName val="7.3"/>
      <sheetName val="7.4"/>
      <sheetName val="7.5"/>
      <sheetName val="7.6"/>
      <sheetName val="7.8"/>
      <sheetName val="7.9"/>
      <sheetName val="7.10"/>
      <sheetName val="7.11"/>
      <sheetName val="7.12"/>
      <sheetName val="7.13"/>
      <sheetName val="7.14"/>
      <sheetName val="7.15"/>
      <sheetName val="7.16"/>
      <sheetName val="7.17"/>
      <sheetName val="7.18"/>
      <sheetName val="7.19"/>
      <sheetName val="7.20"/>
      <sheetName val="7.21"/>
      <sheetName val="7.22"/>
      <sheetName val="7.23"/>
      <sheetName val="7.24"/>
      <sheetName val="7.25"/>
      <sheetName val="7.26"/>
      <sheetName val="7.27"/>
      <sheetName val="7.28"/>
      <sheetName val="7.29"/>
      <sheetName val="7.30"/>
      <sheetName val="7.31"/>
      <sheetName val="7.32"/>
      <sheetName val="7.33"/>
      <sheetName val="7.34"/>
      <sheetName val="7.35"/>
      <sheetName val="7.36"/>
      <sheetName val="7.37"/>
      <sheetName val="7.38"/>
      <sheetName val="7.39"/>
      <sheetName val="7.40"/>
      <sheetName val="7.41"/>
      <sheetName val="7.42"/>
      <sheetName val="7.43"/>
      <sheetName val="7.44"/>
      <sheetName val="7.45"/>
      <sheetName val="7.46"/>
      <sheetName val="7.47"/>
      <sheetName val="7.48"/>
      <sheetName val="7.49"/>
      <sheetName val="7.50"/>
      <sheetName val="7.51"/>
      <sheetName val="7.52"/>
      <sheetName val="7.53"/>
      <sheetName val="8.1"/>
      <sheetName val="8.2"/>
      <sheetName val="8.3"/>
      <sheetName val="9.1"/>
      <sheetName val="9.2"/>
      <sheetName val="9.3"/>
      <sheetName val="9.4"/>
      <sheetName val="9.5"/>
      <sheetName val="9.6"/>
      <sheetName val="9.7"/>
      <sheetName val="9.8"/>
      <sheetName val="9.9"/>
      <sheetName val="9.10"/>
      <sheetName val="9.11"/>
      <sheetName val="9.12"/>
      <sheetName val="9.13"/>
      <sheetName val="10.1"/>
      <sheetName val="10.2"/>
      <sheetName val="10.3"/>
      <sheetName val="10.4"/>
      <sheetName val="10.5"/>
      <sheetName val="10.6"/>
      <sheetName val="10.7"/>
      <sheetName val="10.8"/>
      <sheetName val="10.9"/>
      <sheetName val="10.10"/>
      <sheetName val="10.11"/>
      <sheetName val="10.12"/>
      <sheetName val="10.13"/>
      <sheetName val="10.14"/>
      <sheetName val="10.15"/>
      <sheetName val="10.16"/>
      <sheetName val="10.17"/>
      <sheetName val="10.18"/>
      <sheetName val="10.19"/>
      <sheetName val="10.20"/>
      <sheetName val="10.21"/>
      <sheetName val="10.22"/>
      <sheetName val="11.1"/>
      <sheetName val="11.2"/>
      <sheetName val="11.3"/>
      <sheetName val="11.4"/>
      <sheetName val="11.5"/>
      <sheetName val="11.6"/>
      <sheetName val="11.7"/>
      <sheetName val="12.1"/>
      <sheetName val="12.2"/>
      <sheetName val="12.3"/>
      <sheetName val="12.4"/>
      <sheetName val="13.1"/>
      <sheetName val="13.2"/>
      <sheetName val="13.3"/>
      <sheetName val="13.4"/>
      <sheetName val="13.5"/>
      <sheetName val="13.6"/>
      <sheetName val="13.7"/>
      <sheetName val="13.8"/>
      <sheetName val="13.9"/>
      <sheetName val="13.10"/>
      <sheetName val="13.11"/>
      <sheetName val="13.12"/>
      <sheetName val="13.13"/>
      <sheetName val="13.14"/>
      <sheetName val="13.15"/>
      <sheetName val="13.16"/>
      <sheetName val="13.17"/>
      <sheetName val="13.18"/>
      <sheetName val="13.19"/>
      <sheetName val="13.20"/>
      <sheetName val="13.21"/>
      <sheetName val="13.22"/>
      <sheetName val="13.23"/>
      <sheetName val="13.24"/>
      <sheetName val="13.25"/>
      <sheetName val="13.26"/>
      <sheetName val="13.27"/>
      <sheetName val="13.28"/>
      <sheetName val="13.29"/>
      <sheetName val="13.30"/>
      <sheetName val="13.31"/>
      <sheetName val="13.32"/>
      <sheetName val="13.33"/>
      <sheetName val="13.34"/>
      <sheetName val="13.35"/>
      <sheetName val="13.36"/>
      <sheetName val="13.37"/>
      <sheetName val="13.38"/>
      <sheetName val="13.39"/>
      <sheetName val="13.40"/>
      <sheetName val="13.41"/>
      <sheetName val="13.42"/>
      <sheetName val="13.43"/>
      <sheetName val="13.44"/>
      <sheetName val="13.45"/>
      <sheetName val="13.46"/>
      <sheetName val="13.47"/>
      <sheetName val="13.48"/>
      <sheetName val="13.49"/>
      <sheetName val="13.50"/>
      <sheetName val="13.51"/>
      <sheetName val="13.52"/>
      <sheetName val="13.53"/>
      <sheetName val="13.54"/>
      <sheetName val="13.55"/>
      <sheetName val="13.56"/>
      <sheetName val="13.57"/>
      <sheetName val="13.58"/>
      <sheetName val="13.59"/>
      <sheetName val="13.60"/>
      <sheetName val="13.61"/>
      <sheetName val="13.62"/>
      <sheetName val="13.63"/>
      <sheetName val="13.64"/>
      <sheetName val="13.65"/>
      <sheetName val="13.66"/>
      <sheetName val="13.67"/>
      <sheetName val="13.68"/>
      <sheetName val="13.69"/>
      <sheetName val="13.70"/>
      <sheetName val="13.71"/>
      <sheetName val="13.72"/>
      <sheetName val="13.73"/>
      <sheetName val="13.74"/>
      <sheetName val="13.75"/>
      <sheetName val="13.76"/>
      <sheetName val="13.77"/>
      <sheetName val="13.78"/>
      <sheetName val="13.79"/>
      <sheetName val="13.80"/>
      <sheetName val="13.81"/>
      <sheetName val="13.82"/>
      <sheetName val="13.83"/>
      <sheetName val="13.84"/>
      <sheetName val="13.85"/>
      <sheetName val="13.86"/>
    </sheetNames>
    <sheetDataSet>
      <sheetData sheetId="0"/>
      <sheetData sheetId="1">
        <row r="1">
          <cell r="A1" t="str">
            <v>ALCALDIA MAYOR DE TUNJA</v>
          </cell>
          <cell r="B1">
            <v>0</v>
          </cell>
          <cell r="C1">
            <v>0</v>
          </cell>
          <cell r="D1">
            <v>0</v>
          </cell>
          <cell r="E1">
            <v>0</v>
          </cell>
        </row>
        <row r="2">
          <cell r="A2" t="str">
            <v>SECRETARIA DE INFRAESTRUCTURA</v>
          </cell>
          <cell r="B2">
            <v>0</v>
          </cell>
          <cell r="C2">
            <v>0</v>
          </cell>
          <cell r="D2">
            <v>0</v>
          </cell>
          <cell r="E2">
            <v>0</v>
          </cell>
        </row>
        <row r="3">
          <cell r="A3" t="str">
            <v>LISTA OFICIAL DE PRECIOS UNITARIOS FIJOS PARA CONTRATISTAS</v>
          </cell>
          <cell r="B3">
            <v>0</v>
          </cell>
          <cell r="C3">
            <v>0</v>
          </cell>
          <cell r="D3">
            <v>0</v>
          </cell>
          <cell r="E3">
            <v>0</v>
          </cell>
        </row>
        <row r="4">
          <cell r="A4" t="str">
            <v>(NO INCLUYE A.I.U.)</v>
          </cell>
          <cell r="B4">
            <v>0</v>
          </cell>
          <cell r="C4">
            <v>0</v>
          </cell>
          <cell r="D4">
            <v>0</v>
          </cell>
          <cell r="E4">
            <v>0</v>
          </cell>
        </row>
        <row r="5">
          <cell r="A5" t="str">
            <v>VIAS Y URBANISMO:  ANEXO 1</v>
          </cell>
          <cell r="B5">
            <v>0</v>
          </cell>
          <cell r="C5">
            <v>0</v>
          </cell>
          <cell r="D5">
            <v>0</v>
          </cell>
          <cell r="E5">
            <v>0</v>
          </cell>
        </row>
        <row r="6">
          <cell r="A6" t="str">
            <v>ITEM</v>
          </cell>
          <cell r="B6" t="str">
            <v>DESCRIPCION</v>
          </cell>
          <cell r="C6" t="str">
            <v>UNIDAD</v>
          </cell>
          <cell r="D6" t="str">
            <v>ESP. TECNICA</v>
          </cell>
          <cell r="E6" t="str">
            <v>VALOR</v>
          </cell>
        </row>
        <row r="7">
          <cell r="A7">
            <v>1</v>
          </cell>
          <cell r="B7" t="str">
            <v>PRELIMINARES</v>
          </cell>
          <cell r="C7">
            <v>0</v>
          </cell>
          <cell r="D7">
            <v>0</v>
          </cell>
          <cell r="E7">
            <v>0</v>
          </cell>
        </row>
        <row r="8">
          <cell r="A8" t="str">
            <v>1.1</v>
          </cell>
          <cell r="B8" t="str">
            <v>DEMOLICION PISOS, ANDENES EN CONCRETO Y RETIRO 10 KM</v>
          </cell>
          <cell r="C8" t="str">
            <v>M3</v>
          </cell>
          <cell r="D8" t="str">
            <v>1.1</v>
          </cell>
          <cell r="E8">
            <v>91985.514999999999</v>
          </cell>
        </row>
        <row r="9">
          <cell r="A9" t="str">
            <v>1.2</v>
          </cell>
          <cell r="B9" t="str">
            <v>DESMONTAJE Y TRASLADO DE ESTRUCTURAS METALICAS</v>
          </cell>
          <cell r="C9" t="str">
            <v>KG</v>
          </cell>
          <cell r="D9" t="str">
            <v>1.2</v>
          </cell>
          <cell r="E9">
            <v>639.03400757575753</v>
          </cell>
        </row>
        <row r="10">
          <cell r="A10" t="str">
            <v>1.3</v>
          </cell>
          <cell r="B10" t="str">
            <v>REMOCION DE ESPECIES VEGETALES</v>
          </cell>
          <cell r="C10" t="str">
            <v>UN</v>
          </cell>
          <cell r="D10" t="str">
            <v>1.3</v>
          </cell>
          <cell r="E10">
            <v>222477.32703846155</v>
          </cell>
        </row>
        <row r="11">
          <cell r="A11" t="str">
            <v>1.4</v>
          </cell>
          <cell r="B11" t="str">
            <v xml:space="preserve">REMOCION DE ALCANTARILLAS (DIAMETRO 1.5M) Y RETIRO </v>
          </cell>
          <cell r="C11" t="str">
            <v>ML</v>
          </cell>
          <cell r="D11" t="str">
            <v>1.4</v>
          </cell>
          <cell r="E11">
            <v>39828.440333333332</v>
          </cell>
        </row>
        <row r="12">
          <cell r="A12" t="str">
            <v>1.5</v>
          </cell>
          <cell r="B12" t="str">
            <v xml:space="preserve">REMOCION DE CERCAS DE ALAMBRE Y RETIRO </v>
          </cell>
          <cell r="C12" t="str">
            <v>ML</v>
          </cell>
          <cell r="D12" t="str">
            <v>1.5</v>
          </cell>
          <cell r="E12">
            <v>3194.95</v>
          </cell>
        </row>
        <row r="13">
          <cell r="A13" t="str">
            <v>1.6</v>
          </cell>
          <cell r="B13" t="str">
            <v>DESMONTE Y LIMPIEZA EN RASTROJO Y RETIRO</v>
          </cell>
          <cell r="C13" t="str">
            <v>HA</v>
          </cell>
          <cell r="D13" t="str">
            <v>1.6</v>
          </cell>
          <cell r="E13">
            <v>860119.26666666672</v>
          </cell>
        </row>
        <row r="14">
          <cell r="A14" t="str">
            <v>1.7</v>
          </cell>
          <cell r="B14" t="str">
            <v>DESMONTE Y LIMPIEZA EN RASTROJO INCLUYE ACARREO LIBRE 200 M</v>
          </cell>
          <cell r="C14" t="str">
            <v>HA</v>
          </cell>
          <cell r="D14" t="str">
            <v>1.7</v>
          </cell>
          <cell r="E14">
            <v>1425431.7833333334</v>
          </cell>
        </row>
        <row r="15">
          <cell r="A15" t="str">
            <v>1.8</v>
          </cell>
          <cell r="B15" t="str">
            <v>DESMONTE Y LIMPIEZA EN MONTAÑA</v>
          </cell>
          <cell r="C15" t="str">
            <v>HA</v>
          </cell>
          <cell r="D15" t="str">
            <v>1.8</v>
          </cell>
          <cell r="E15">
            <v>1078537.6666666667</v>
          </cell>
        </row>
        <row r="16">
          <cell r="A16" t="str">
            <v>1.9</v>
          </cell>
          <cell r="B16" t="str">
            <v>DESMONTE Y LIMPIEZA EN MONTAÑA INCLUYE ACARREO LIBRE 200M</v>
          </cell>
          <cell r="C16" t="str">
            <v>HA</v>
          </cell>
          <cell r="D16" t="str">
            <v>1.9</v>
          </cell>
          <cell r="E16">
            <v>1088993.8666666667</v>
          </cell>
        </row>
        <row r="17">
          <cell r="A17" t="str">
            <v>1.10</v>
          </cell>
          <cell r="B17" t="str">
            <v>DESCAPOTE Y LIMPIEZA</v>
          </cell>
          <cell r="C17" t="str">
            <v>HA</v>
          </cell>
          <cell r="D17" t="str">
            <v>1.10</v>
          </cell>
          <cell r="E17">
            <v>601618.7666666666</v>
          </cell>
        </row>
        <row r="18">
          <cell r="A18" t="str">
            <v>1.11</v>
          </cell>
          <cell r="B18" t="str">
            <v>DESCAPOTE Y LIMPIEZA INCLUYE ACARREO LIBRE DE 200 M</v>
          </cell>
          <cell r="C18" t="str">
            <v>HA</v>
          </cell>
          <cell r="D18" t="str">
            <v>1.11</v>
          </cell>
          <cell r="E18">
            <v>926664.58888888895</v>
          </cell>
        </row>
        <row r="19">
          <cell r="A19" t="str">
            <v>1.12</v>
          </cell>
          <cell r="B19" t="str">
            <v>LOCALIZACION Y REPLANTEO TOPOGRAFICO</v>
          </cell>
          <cell r="C19" t="str">
            <v>KM</v>
          </cell>
          <cell r="D19" t="str">
            <v>1.12</v>
          </cell>
          <cell r="E19">
            <v>1936800.8195238095</v>
          </cell>
        </row>
        <row r="20">
          <cell r="A20">
            <v>2</v>
          </cell>
          <cell r="B20" t="str">
            <v>EXPLANACIONES</v>
          </cell>
          <cell r="C20">
            <v>0</v>
          </cell>
          <cell r="D20">
            <v>0</v>
          </cell>
          <cell r="E20">
            <v>0</v>
          </cell>
        </row>
        <row r="21">
          <cell r="A21" t="str">
            <v>2.1</v>
          </cell>
          <cell r="B21" t="str">
            <v>EXCAVACION MECANICA SIN CLASIFICAR DE LA EXPLANACION Y CANALES</v>
          </cell>
          <cell r="C21" t="str">
            <v>M3</v>
          </cell>
          <cell r="D21" t="str">
            <v>2.1</v>
          </cell>
          <cell r="E21">
            <v>8448.4643749999996</v>
          </cell>
        </row>
        <row r="22">
          <cell r="A22" t="str">
            <v>2.2</v>
          </cell>
          <cell r="B22" t="str">
            <v>EXCAVACION EN ROCA DE LA EXPLANACION, CANALES Y PRESTAMOS</v>
          </cell>
          <cell r="C22" t="str">
            <v>M3</v>
          </cell>
          <cell r="D22" t="str">
            <v>2.2</v>
          </cell>
          <cell r="E22">
            <v>57214.629695014664</v>
          </cell>
        </row>
        <row r="23">
          <cell r="A23" t="str">
            <v>2.3</v>
          </cell>
          <cell r="B23" t="str">
            <v>EXCAVACION EN ROCA DE LA EXPLANACION, CANALES Y PRESTAMOS SIN EXPLOSIVOS</v>
          </cell>
          <cell r="C23" t="str">
            <v>M3</v>
          </cell>
          <cell r="D23" t="str">
            <v>2.3</v>
          </cell>
          <cell r="E23">
            <v>12025.394342105265</v>
          </cell>
        </row>
        <row r="24">
          <cell r="A24" t="str">
            <v>2.4</v>
          </cell>
          <cell r="B24" t="str">
            <v>EXCAVACION EN MATERIAL COMUN DE LA EXPLANACION Y CANALES</v>
          </cell>
          <cell r="C24" t="str">
            <v>M3</v>
          </cell>
          <cell r="D24" t="str">
            <v>2.4</v>
          </cell>
          <cell r="E24">
            <v>4667.531500000001</v>
          </cell>
        </row>
        <row r="25">
          <cell r="A25" t="str">
            <v>2.5</v>
          </cell>
          <cell r="B25" t="str">
            <v>PEDRAPLEN COMPACTO</v>
          </cell>
          <cell r="C25" t="str">
            <v>M3</v>
          </cell>
          <cell r="D25" t="str">
            <v>2.5</v>
          </cell>
          <cell r="E25">
            <v>71774.06766666667</v>
          </cell>
        </row>
        <row r="26">
          <cell r="A26" t="str">
            <v>2.6</v>
          </cell>
          <cell r="B26" t="str">
            <v>PEDRAPLEN SUELTO</v>
          </cell>
          <cell r="C26" t="str">
            <v>M3</v>
          </cell>
          <cell r="D26" t="str">
            <v>2.6</v>
          </cell>
          <cell r="E26">
            <v>59997.679871323526</v>
          </cell>
        </row>
        <row r="27">
          <cell r="A27" t="str">
            <v>2.7</v>
          </cell>
          <cell r="B27" t="str">
            <v>CONFORMACION DE BOTADERO O ESCOMBRERAS</v>
          </cell>
          <cell r="C27" t="str">
            <v>M3</v>
          </cell>
          <cell r="D27" t="str">
            <v>2.7</v>
          </cell>
          <cell r="E27">
            <v>2457.933125</v>
          </cell>
        </row>
        <row r="28">
          <cell r="A28" t="str">
            <v>2.8</v>
          </cell>
          <cell r="B28" t="str">
            <v>EXCAVACION MANUAL EN ROCA (CON COMPRENSOR Y DINAMITA)</v>
          </cell>
          <cell r="C28" t="str">
            <v>M3</v>
          </cell>
          <cell r="D28" t="str">
            <v>2.8</v>
          </cell>
          <cell r="E28">
            <v>76533.574999999997</v>
          </cell>
        </row>
        <row r="29">
          <cell r="A29" t="str">
            <v>2.9</v>
          </cell>
          <cell r="B29" t="str">
            <v>EXCAVACIONES VARIAS SIN CLASIFICAR</v>
          </cell>
          <cell r="C29" t="str">
            <v>M3</v>
          </cell>
          <cell r="D29" t="str">
            <v>2.9</v>
          </cell>
          <cell r="E29">
            <v>12924.879775000001</v>
          </cell>
        </row>
        <row r="30">
          <cell r="A30" t="str">
            <v>2.10</v>
          </cell>
          <cell r="B30" t="str">
            <v>EXCAVACIONES VARIAS EN MATERIAL COMUN SECO</v>
          </cell>
          <cell r="C30" t="str">
            <v>M3</v>
          </cell>
          <cell r="D30" t="str">
            <v>2.10</v>
          </cell>
          <cell r="E30">
            <v>10249.302783333333</v>
          </cell>
        </row>
        <row r="31">
          <cell r="A31" t="str">
            <v>2.11</v>
          </cell>
          <cell r="B31" t="str">
            <v>EXCAVACIONES VARIAS EN MATERIAL COMUN EN SECO A MANO</v>
          </cell>
          <cell r="C31" t="str">
            <v>M3</v>
          </cell>
          <cell r="D31" t="str">
            <v>2.11</v>
          </cell>
          <cell r="E31">
            <v>46937.57426470588</v>
          </cell>
        </row>
        <row r="32">
          <cell r="A32" t="str">
            <v>2.12</v>
          </cell>
          <cell r="B32" t="str">
            <v>EXCAVACIONES VARIAS EN MATERIAL COMUN BAJO AGUA</v>
          </cell>
          <cell r="C32" t="str">
            <v>M3</v>
          </cell>
          <cell r="D32" t="str">
            <v>2.12</v>
          </cell>
          <cell r="E32">
            <v>26090.114993055555</v>
          </cell>
        </row>
        <row r="33">
          <cell r="A33" t="str">
            <v>2.13</v>
          </cell>
          <cell r="B33" t="str">
            <v>EXCAVACIONES VARIAS EN MATERIAL COMUN BAJO  AGUA A MANO</v>
          </cell>
          <cell r="C33" t="str">
            <v>M3</v>
          </cell>
          <cell r="D33" t="str">
            <v>2.13</v>
          </cell>
          <cell r="E33">
            <v>52414.181951219514</v>
          </cell>
        </row>
        <row r="34">
          <cell r="A34" t="str">
            <v>2.14</v>
          </cell>
          <cell r="B34" t="str">
            <v>RELLENO CON MATERIAL FILTRANTE DE 6"</v>
          </cell>
          <cell r="C34" t="str">
            <v>M3</v>
          </cell>
          <cell r="D34" t="str">
            <v>2.14</v>
          </cell>
          <cell r="E34">
            <v>93480.36433333336</v>
          </cell>
        </row>
        <row r="35">
          <cell r="A35" t="str">
            <v>2.15</v>
          </cell>
          <cell r="B35" t="str">
            <v>CONSTRUCCION DE CUNETAS REVESTIDAS</v>
          </cell>
          <cell r="C35" t="str">
            <v>M3</v>
          </cell>
          <cell r="D35" t="str">
            <v>2.15</v>
          </cell>
          <cell r="E35">
            <v>429438.14778666664</v>
          </cell>
        </row>
        <row r="36">
          <cell r="A36" t="str">
            <v>2.16</v>
          </cell>
          <cell r="B36" t="str">
            <v>EXCAVACIONES DE CORTES, CANALES Y PRESTAMOS EN MATERIAL COMUN A MAQUINA</v>
          </cell>
          <cell r="C36" t="str">
            <v>M3</v>
          </cell>
          <cell r="D36" t="str">
            <v>2.16</v>
          </cell>
          <cell r="E36">
            <v>3202.2112500000003</v>
          </cell>
        </row>
        <row r="37">
          <cell r="A37" t="str">
            <v>2.17</v>
          </cell>
          <cell r="B37" t="str">
            <v>EXCAVACIONES DE CORTES, CANALES Y PRESTAMOS EN MATERIAL COMUN A MAQUINA INCLUYE CARGUE Y ACARREO LIBRE DE 200 M</v>
          </cell>
          <cell r="C37" t="str">
            <v>M3</v>
          </cell>
          <cell r="D37" t="str">
            <v>2.17</v>
          </cell>
          <cell r="E37">
            <v>8189.9154666666664</v>
          </cell>
        </row>
        <row r="38">
          <cell r="A38" t="str">
            <v>2.18</v>
          </cell>
          <cell r="B38" t="str">
            <v>EXCAVACIONES DE CORTES, CANALES Y PRESTAMOS EN CONGLOMERADO</v>
          </cell>
          <cell r="C38" t="str">
            <v>M3</v>
          </cell>
          <cell r="D38" t="str">
            <v>2.18</v>
          </cell>
          <cell r="E38">
            <v>4571.0163934426228</v>
          </cell>
        </row>
        <row r="39">
          <cell r="A39" t="str">
            <v>2.19</v>
          </cell>
          <cell r="B39" t="str">
            <v>EXCAVACIONES DE CORTES, CANALES Y PRESTAMOS EN CONGLOMERADO A MAQUINA INCLUYE CARGUE Y ACARREO LIBRE DE 200 M</v>
          </cell>
          <cell r="C39" t="str">
            <v>M3</v>
          </cell>
          <cell r="D39" t="str">
            <v>2.19</v>
          </cell>
          <cell r="E39">
            <v>8655.4594382978703</v>
          </cell>
        </row>
        <row r="40">
          <cell r="A40" t="str">
            <v>2.20</v>
          </cell>
          <cell r="B40" t="str">
            <v>EXCAVACIONES DE CORTES, CANALES Y PRESTAMOS EN ROCA A MAQUINA</v>
          </cell>
          <cell r="C40" t="str">
            <v>M3</v>
          </cell>
          <cell r="D40" t="str">
            <v>2.20</v>
          </cell>
          <cell r="E40">
            <v>50512.672058823518</v>
          </cell>
        </row>
        <row r="41">
          <cell r="A41" t="str">
            <v>2.21</v>
          </cell>
          <cell r="B41" t="str">
            <v>EXCAVACIONES DE CORTES, CANALES Y PRESTAMOS EN ROCA A MAQUINA INCLUYE ACARREO LIBRE DE 200 M</v>
          </cell>
          <cell r="C41" t="str">
            <v>M3</v>
          </cell>
          <cell r="D41" t="str">
            <v>2.21</v>
          </cell>
          <cell r="E41">
            <v>51621.014614285712</v>
          </cell>
        </row>
        <row r="42">
          <cell r="A42" t="str">
            <v>2.22</v>
          </cell>
          <cell r="B42" t="str">
            <v>TERRAPLEN CON PRESTAMO LATERAL COMPACTADO  INCLUYE CARGUE Y ACARREO LIBRE DE 200M</v>
          </cell>
          <cell r="C42" t="str">
            <v>M3</v>
          </cell>
          <cell r="D42" t="str">
            <v>2.22</v>
          </cell>
          <cell r="E42">
            <v>22715.725936553037</v>
          </cell>
        </row>
        <row r="43">
          <cell r="A43" t="str">
            <v>2.23</v>
          </cell>
          <cell r="B43" t="str">
            <v>TERRAPLEN COMPENSADO COMPACTADO INCLUYE CARGUE Y ACARREO LIBRE DE 200 M</v>
          </cell>
          <cell r="C43" t="str">
            <v>M3</v>
          </cell>
          <cell r="D43" t="str">
            <v>2.23</v>
          </cell>
          <cell r="E43">
            <v>12944.689540740739</v>
          </cell>
        </row>
        <row r="44">
          <cell r="A44" t="str">
            <v>2.24</v>
          </cell>
          <cell r="B44" t="str">
            <v>CARGUE DE MATERIAL A MAQUINA MEDIDO EN BANCO(COMPACTO)</v>
          </cell>
          <cell r="C44" t="str">
            <v>M3</v>
          </cell>
          <cell r="D44" t="str">
            <v>2.24</v>
          </cell>
          <cell r="E44">
            <v>3267.5625</v>
          </cell>
        </row>
        <row r="45">
          <cell r="A45" t="str">
            <v>2.25</v>
          </cell>
          <cell r="B45" t="str">
            <v>CARGUE DE MATERIAL A MÁQUINA Y RETIRO</v>
          </cell>
          <cell r="C45" t="str">
            <v>M3-KM</v>
          </cell>
          <cell r="D45" t="str">
            <v>2.25</v>
          </cell>
          <cell r="E45">
            <v>1626.52</v>
          </cell>
        </row>
        <row r="46">
          <cell r="A46">
            <v>3</v>
          </cell>
          <cell r="B46" t="str">
            <v>OBRAS DE DRENAJE Y PROTECCION</v>
          </cell>
          <cell r="C46">
            <v>0</v>
          </cell>
          <cell r="D46">
            <v>0</v>
          </cell>
          <cell r="E46">
            <v>0</v>
          </cell>
        </row>
        <row r="47">
          <cell r="A47" t="str">
            <v>3.1</v>
          </cell>
          <cell r="B47" t="str">
            <v>EXCAVACIÓN MANUAL EN MATERIAL COMÚN</v>
          </cell>
          <cell r="C47" t="str">
            <v>M3</v>
          </cell>
          <cell r="D47" t="str">
            <v>3.1</v>
          </cell>
          <cell r="E47">
            <v>42031.342222222222</v>
          </cell>
        </row>
        <row r="48">
          <cell r="A48" t="str">
            <v>3.2</v>
          </cell>
          <cell r="B48" t="str">
            <v>EXCAVACIÓN MANUAL EN CONGLOMERADO</v>
          </cell>
          <cell r="C48" t="str">
            <v>M3</v>
          </cell>
          <cell r="D48" t="str">
            <v>3.2</v>
          </cell>
          <cell r="E48">
            <v>53733.25</v>
          </cell>
        </row>
        <row r="49">
          <cell r="A49" t="str">
            <v>3.3</v>
          </cell>
          <cell r="B49" t="str">
            <v>EXCAVACIÓN MANUAL EN ROCA (CON COMPRESOR Y DINAMITA)</v>
          </cell>
          <cell r="C49" t="str">
            <v>M3</v>
          </cell>
          <cell r="D49" t="str">
            <v>3.3</v>
          </cell>
          <cell r="E49">
            <v>76533.574999999997</v>
          </cell>
        </row>
        <row r="50">
          <cell r="A50" t="str">
            <v>3.4</v>
          </cell>
          <cell r="B50" t="str">
            <v>EXCAVACIÓN MANUAL  HÚMEDA</v>
          </cell>
          <cell r="C50" t="str">
            <v>M3</v>
          </cell>
          <cell r="D50" t="str">
            <v>3.4</v>
          </cell>
          <cell r="E50">
            <v>61697.803928571419</v>
          </cell>
        </row>
        <row r="51">
          <cell r="A51" t="str">
            <v>3.5</v>
          </cell>
          <cell r="B51" t="str">
            <v>CONCRETO SIMPLE DE 2000 PSI PARA SOLADOS Y ATRAQUES</v>
          </cell>
          <cell r="C51" t="str">
            <v>M3</v>
          </cell>
          <cell r="D51" t="str">
            <v>3.5</v>
          </cell>
          <cell r="E51">
            <v>409526.10922222224</v>
          </cell>
        </row>
        <row r="52">
          <cell r="A52" t="str">
            <v>3.6</v>
          </cell>
          <cell r="B52" t="str">
            <v>CONCRETO CICLÓPEO DE 2500 PSI. 40% RAJÓN PARA BASES</v>
          </cell>
          <cell r="C52" t="str">
            <v>M3</v>
          </cell>
          <cell r="D52" t="str">
            <v>3.6</v>
          </cell>
          <cell r="E52">
            <v>330451.93579999992</v>
          </cell>
        </row>
        <row r="53">
          <cell r="A53" t="str">
            <v>3.7</v>
          </cell>
          <cell r="B53" t="str">
            <v>CONCRETO CICLÓPEO DE 2500 PSI. 40% RAJÓN PARA ELEVACIONES</v>
          </cell>
          <cell r="C53" t="str">
            <v>M3</v>
          </cell>
          <cell r="D53" t="str">
            <v>3.7</v>
          </cell>
          <cell r="E53">
            <v>356903.2172999999</v>
          </cell>
        </row>
        <row r="54">
          <cell r="A54" t="str">
            <v>3.8</v>
          </cell>
          <cell r="B54" t="str">
            <v>CONCRETO SIMPLE DE 2500 PSI. PARA BASES.</v>
          </cell>
          <cell r="C54" t="str">
            <v>M3</v>
          </cell>
          <cell r="D54" t="str">
            <v>3.8</v>
          </cell>
          <cell r="E54">
            <v>428209.9509166666</v>
          </cell>
        </row>
        <row r="55">
          <cell r="A55" t="str">
            <v>3.9</v>
          </cell>
          <cell r="B55" t="str">
            <v>CONCRETO SIMPLE DE 3000 PSI. PARA BASES.</v>
          </cell>
          <cell r="C55" t="str">
            <v>M3</v>
          </cell>
          <cell r="D55" t="str">
            <v>3.9</v>
          </cell>
          <cell r="E55">
            <v>470528.66805714287</v>
          </cell>
        </row>
        <row r="56">
          <cell r="A56" t="str">
            <v>3.10</v>
          </cell>
          <cell r="B56" t="str">
            <v>CONCRETO SIMPLE DE 2500 PSI. PARA ELEVACIONES.</v>
          </cell>
          <cell r="C56" t="str">
            <v>M3</v>
          </cell>
          <cell r="D56" t="str">
            <v>3.10</v>
          </cell>
          <cell r="E56">
            <v>535392.99107999995</v>
          </cell>
        </row>
        <row r="57">
          <cell r="A57" t="str">
            <v>3.11</v>
          </cell>
          <cell r="B57" t="str">
            <v>CONCRETO SIMPLE DE 3000 PSI. PARA ELEVACIONES. H&lt;3,0 MTS.</v>
          </cell>
          <cell r="C57" t="str">
            <v>M3</v>
          </cell>
          <cell r="D57" t="str">
            <v>3.11</v>
          </cell>
          <cell r="E57">
            <v>599128.46772999992</v>
          </cell>
        </row>
        <row r="58">
          <cell r="A58" t="str">
            <v>3.12</v>
          </cell>
          <cell r="B58" t="str">
            <v>CONCRETO SIMPLE DE 3000 PSI. PARA ELEVACIONES. H&gt;3,0 MTS.</v>
          </cell>
          <cell r="C58" t="str">
            <v>M3</v>
          </cell>
          <cell r="D58" t="str">
            <v>3.12</v>
          </cell>
          <cell r="E58">
            <v>653309.49481333338</v>
          </cell>
        </row>
        <row r="59">
          <cell r="A59" t="str">
            <v>3.13</v>
          </cell>
          <cell r="B59" t="str">
            <v>SUMINISTRO E INSTALACIÓN DE TUBERÍA DE CONCRETO D=24"  INCLUYE EMBOQUILLADA</v>
          </cell>
          <cell r="C59" t="str">
            <v>ML</v>
          </cell>
          <cell r="D59" t="str">
            <v>3.13</v>
          </cell>
          <cell r="E59">
            <v>164621.45431499998</v>
          </cell>
        </row>
        <row r="60">
          <cell r="A60" t="str">
            <v>3.14</v>
          </cell>
          <cell r="B60" t="str">
            <v>SUMINISTRO E INSTALACIÓN DE TUBERÍA DE CONCRETO REFORZADO D=36", INCLUYE EMBOQUILLADA (NORMA ICONTEC 401)</v>
          </cell>
          <cell r="C60" t="str">
            <v>ML</v>
          </cell>
          <cell r="D60" t="str">
            <v>3.14</v>
          </cell>
          <cell r="E60">
            <v>417413.41084750002</v>
          </cell>
        </row>
        <row r="61">
          <cell r="A61" t="str">
            <v>3.15</v>
          </cell>
          <cell r="B61" t="str">
            <v>SUMINISTRO, FIGURADO Y ARMADO DE ACERO DE REFUERZO  A-37.</v>
          </cell>
          <cell r="C61" t="str">
            <v>KG</v>
          </cell>
          <cell r="D61" t="str">
            <v>3.15</v>
          </cell>
          <cell r="E61">
            <v>3509.8623444444443</v>
          </cell>
        </row>
        <row r="62">
          <cell r="A62" t="str">
            <v>3.16</v>
          </cell>
          <cell r="B62" t="str">
            <v>SUMINISTRO, FIGURADO Y ARMADO DE ACERO DE REFUERZO PDR-60.</v>
          </cell>
          <cell r="C62" t="str">
            <v>KG</v>
          </cell>
          <cell r="D62" t="str">
            <v>3.16</v>
          </cell>
          <cell r="E62">
            <v>3509.8623444444443</v>
          </cell>
        </row>
        <row r="63">
          <cell r="A63" t="str">
            <v>3.17</v>
          </cell>
          <cell r="B63" t="str">
            <v>SUMINISTRO E INSTALACIÓN DE TUBERÍA PVC RIB STEEL NTC 4764  D=36"</v>
          </cell>
          <cell r="C63" t="str">
            <v>ML</v>
          </cell>
          <cell r="D63" t="str">
            <v>3.17</v>
          </cell>
          <cell r="E63">
            <v>512314.10516666662</v>
          </cell>
        </row>
        <row r="64">
          <cell r="A64" t="str">
            <v>3.18</v>
          </cell>
          <cell r="B64" t="str">
            <v>CONSTRUCCIÓN DE FILTROS A CUALQUIER PROFUNDIDAD, CON MATERIAL FILTRANTE (GRAVA Y RAJÓN SELECCIONADO POR TAMAÑOS), SIN EXCAVACIÓN, INCLUYE GEOTEXTIL.</v>
          </cell>
          <cell r="C64" t="str">
            <v>M3</v>
          </cell>
          <cell r="D64" t="str">
            <v>3.18</v>
          </cell>
          <cell r="E64">
            <v>167840.47650526318</v>
          </cell>
        </row>
        <row r="65">
          <cell r="A65" t="str">
            <v>3.19</v>
          </cell>
          <cell r="B65" t="str">
            <v xml:space="preserve">SUMINISTRO E INSTALACIÓN DE GEOTEXTIL NO TEJIDO PARA DRENAJE </v>
          </cell>
          <cell r="C65" t="str">
            <v>M2</v>
          </cell>
          <cell r="D65" t="str">
            <v>3.19</v>
          </cell>
          <cell r="E65">
            <v>4694.7369833333332</v>
          </cell>
        </row>
        <row r="66">
          <cell r="A66" t="str">
            <v>3.20</v>
          </cell>
          <cell r="B66" t="str">
            <v>MATERIAL FILTRANTE CANTO RODADO</v>
          </cell>
          <cell r="C66" t="str">
            <v>M3</v>
          </cell>
          <cell r="D66" t="str">
            <v>3.20</v>
          </cell>
          <cell r="E66">
            <v>101250.87</v>
          </cell>
        </row>
        <row r="67">
          <cell r="A67" t="str">
            <v>3.21</v>
          </cell>
          <cell r="B67" t="str">
            <v>CONSTRUCCIÓN DE MUROS EN GAVIONES, INCLUYE MALLA ESLABONADA TRIPLE TORSIÓN CAL. 13.</v>
          </cell>
          <cell r="C67" t="str">
            <v>M3</v>
          </cell>
          <cell r="D67" t="str">
            <v>3.21</v>
          </cell>
          <cell r="E67">
            <v>147998.79749999999</v>
          </cell>
        </row>
        <row r="68">
          <cell r="A68" t="str">
            <v>3.22</v>
          </cell>
          <cell r="B68" t="str">
            <v>CONSTRUCCION DE CUNETAS EN TIERRA A MAQUINA</v>
          </cell>
          <cell r="C68" t="str">
            <v>ML</v>
          </cell>
          <cell r="D68" t="str">
            <v>3.22</v>
          </cell>
          <cell r="E68">
            <v>1157.1512632275133</v>
          </cell>
        </row>
        <row r="69">
          <cell r="A69" t="str">
            <v>3.23</v>
          </cell>
          <cell r="B69" t="str">
            <v>CONSTRUCCIÓN DE MUROS EN BOLSACRETO (REF 1101), CON CONCRETO DE 3000 PSI</v>
          </cell>
          <cell r="C69" t="str">
            <v>M3</v>
          </cell>
          <cell r="D69" t="str">
            <v>3.23</v>
          </cell>
          <cell r="E69">
            <v>488585.61814666656</v>
          </cell>
        </row>
        <row r="70">
          <cell r="A70" t="str">
            <v>3.24</v>
          </cell>
          <cell r="B70" t="str">
            <v>CONSTRUCCIÓN DE MUROS EN SUELO REFORZADO, CON GEOTEXTIL</v>
          </cell>
          <cell r="C70" t="str">
            <v>M3</v>
          </cell>
          <cell r="D70" t="str">
            <v>3.24</v>
          </cell>
          <cell r="E70">
            <v>177072.40682500001</v>
          </cell>
        </row>
        <row r="71">
          <cell r="A71" t="str">
            <v>3.25</v>
          </cell>
          <cell r="B71" t="str">
            <v>CONSTRUCCIÓN SUMIDERO SENCILLO (1.00X0.50X1.10)</v>
          </cell>
          <cell r="C71" t="str">
            <v>UN</v>
          </cell>
          <cell r="D71" t="str">
            <v>3.25</v>
          </cell>
          <cell r="E71">
            <v>415223.3474333334</v>
          </cell>
        </row>
        <row r="72">
          <cell r="A72" t="str">
            <v>3.26</v>
          </cell>
          <cell r="B72" t="str">
            <v>CONSTRUCCIÓN SUMIDERO DOBLE (2.00X0.50X1.10)</v>
          </cell>
          <cell r="C72" t="str">
            <v>UN</v>
          </cell>
          <cell r="D72" t="str">
            <v>3.26</v>
          </cell>
          <cell r="E72">
            <v>840431.33909999998</v>
          </cell>
        </row>
        <row r="73">
          <cell r="A73">
            <v>4</v>
          </cell>
          <cell r="B73" t="str">
            <v>CONSTRUCCIÓN DE CUNETAS REVESTIDAS</v>
          </cell>
          <cell r="C73">
            <v>0</v>
          </cell>
          <cell r="D73">
            <v>0</v>
          </cell>
          <cell r="E73">
            <v>0</v>
          </cell>
        </row>
        <row r="74">
          <cell r="A74" t="str">
            <v>4.1</v>
          </cell>
          <cell r="B74" t="str">
            <v>MEJORAMIENTO DE PISO CON MATERIAL DE AFIRMADO COMPACTADO CON PLANCHA VIBRADORA, INCLUYE ACARREO LIBRE 10 KM.</v>
          </cell>
          <cell r="C74" t="str">
            <v>M3</v>
          </cell>
          <cell r="D74" t="str">
            <v>4.1</v>
          </cell>
          <cell r="E74">
            <v>46502.658611111117</v>
          </cell>
        </row>
        <row r="75">
          <cell r="A75" t="str">
            <v>4.2</v>
          </cell>
          <cell r="B75" t="str">
            <v>CUNETA REVESTIDA EN CONCRETO 2500 PSI.</v>
          </cell>
          <cell r="C75" t="str">
            <v>M3</v>
          </cell>
          <cell r="D75" t="str">
            <v>4.2</v>
          </cell>
          <cell r="E75">
            <v>433704.50974666659</v>
          </cell>
        </row>
        <row r="76">
          <cell r="A76" t="str">
            <v>4.3</v>
          </cell>
          <cell r="B76" t="str">
            <v>RELLENO CON MATERIAL SELECCIONADO PROVENIENTE DE EXCAVACIÓN COMPACTADO CON PLANCHA VIBRADORA .</v>
          </cell>
          <cell r="C76" t="str">
            <v>M3</v>
          </cell>
          <cell r="D76" t="str">
            <v>4.3</v>
          </cell>
          <cell r="E76">
            <v>20193.805185185185</v>
          </cell>
        </row>
        <row r="77">
          <cell r="A77" t="str">
            <v>4.4</v>
          </cell>
          <cell r="B77" t="str">
            <v>RELLENO CON MATERIAL DE AFIRMADO COMPACTADO PLANCHA VIBRADORA INCLUYE ACARREO LIBRE DE 10 KM</v>
          </cell>
          <cell r="C77" t="str">
            <v>M3</v>
          </cell>
          <cell r="D77" t="str">
            <v>4.4</v>
          </cell>
          <cell r="E77">
            <v>46502.658611111117</v>
          </cell>
        </row>
        <row r="78">
          <cell r="A78">
            <v>5</v>
          </cell>
          <cell r="B78" t="str">
            <v>PUENTES</v>
          </cell>
          <cell r="C78">
            <v>0</v>
          </cell>
          <cell r="D78">
            <v>0</v>
          </cell>
          <cell r="E78">
            <v>0</v>
          </cell>
        </row>
        <row r="79">
          <cell r="A79" t="str">
            <v>5.1</v>
          </cell>
          <cell r="B79" t="str">
            <v>APOYOS ELASTOMERICOS</v>
          </cell>
          <cell r="C79" t="str">
            <v>UN</v>
          </cell>
          <cell r="D79" t="str">
            <v>5.1</v>
          </cell>
          <cell r="E79">
            <v>443093.81912500004</v>
          </cell>
        </row>
        <row r="80">
          <cell r="A80" t="str">
            <v>5.2</v>
          </cell>
          <cell r="B80" t="str">
            <v>SELLOS PARA JUNTA DE PUENTE</v>
          </cell>
          <cell r="C80" t="str">
            <v>ML</v>
          </cell>
          <cell r="D80" t="str">
            <v>5.2</v>
          </cell>
          <cell r="E80">
            <v>41603.331875000003</v>
          </cell>
        </row>
        <row r="81">
          <cell r="A81" t="str">
            <v>5.3</v>
          </cell>
          <cell r="B81" t="str">
            <v>CONSTRUCCION JUNTAS ELASTOMERICAS DE 30 CMS DE ANCHO</v>
          </cell>
          <cell r="C81" t="str">
            <v>ML</v>
          </cell>
          <cell r="D81" t="str">
            <v>5.3</v>
          </cell>
          <cell r="E81">
            <v>822096.97899999993</v>
          </cell>
        </row>
        <row r="82">
          <cell r="A82" t="str">
            <v>5.4</v>
          </cell>
          <cell r="B82" t="str">
            <v>SUMINISTRO E INSTALACION DE CABLE DE ACERO REF: 6*19 A-A - D= 1"</v>
          </cell>
          <cell r="C82" t="str">
            <v>ML</v>
          </cell>
          <cell r="D82" t="str">
            <v>5.4</v>
          </cell>
          <cell r="E82">
            <v>22517.55117857143</v>
          </cell>
        </row>
        <row r="83">
          <cell r="A83" t="str">
            <v>5.5</v>
          </cell>
          <cell r="B83" t="str">
            <v>SUMINISTRO E INSTALACIÓN DE CABLE ACERO D=1/2"</v>
          </cell>
          <cell r="C83" t="str">
            <v>ML</v>
          </cell>
          <cell r="D83" t="str">
            <v>5.5</v>
          </cell>
          <cell r="E83">
            <v>14164.209178571427</v>
          </cell>
        </row>
        <row r="84">
          <cell r="A84" t="str">
            <v>5.6</v>
          </cell>
          <cell r="B84" t="str">
            <v>SUMINISTRO E INSTALACIÓN DE CABLE ACERO D=3/8"</v>
          </cell>
          <cell r="C84" t="str">
            <v>ML</v>
          </cell>
          <cell r="D84" t="str">
            <v>5.6</v>
          </cell>
          <cell r="E84">
            <v>12959.42257857143</v>
          </cell>
        </row>
        <row r="85">
          <cell r="A85" t="str">
            <v>5.7</v>
          </cell>
          <cell r="B85" t="str">
            <v>CONCRETO PREMEZCLADO DE 4000 PSI. PARA PLACAS Y VIGAS, LONGITUD DE 0 A 7,0 MTS.</v>
          </cell>
          <cell r="C85" t="str">
            <v>M3</v>
          </cell>
          <cell r="D85" t="str">
            <v>5.7</v>
          </cell>
          <cell r="E85">
            <v>760436.78793999995</v>
          </cell>
        </row>
        <row r="86">
          <cell r="A86" t="str">
            <v>5.8</v>
          </cell>
          <cell r="B86" t="str">
            <v>CONCRETO PREMEZCLADO DE 4000 PSI. PARA PLACAS Y VIGAS, LONGITUD DE 7,1 A 14,0 MTS.</v>
          </cell>
          <cell r="C86" t="str">
            <v>M3</v>
          </cell>
          <cell r="D86" t="str">
            <v>5.8</v>
          </cell>
          <cell r="E86">
            <v>770195.90793999983</v>
          </cell>
        </row>
        <row r="87">
          <cell r="A87" t="str">
            <v>5.9</v>
          </cell>
          <cell r="B87" t="str">
            <v>CONCRETO PREMEZCLADO DE 4000 PSI. PARA PLACAS Y VIGAS, LONGITUD MAYOR A DE 14,0 MTS.</v>
          </cell>
          <cell r="C87" t="str">
            <v>M3</v>
          </cell>
          <cell r="D87" t="str">
            <v>5.9</v>
          </cell>
          <cell r="E87">
            <v>797829.16807157907</v>
          </cell>
        </row>
        <row r="88">
          <cell r="A88" t="str">
            <v>5.10</v>
          </cell>
          <cell r="B88" t="str">
            <v>CONCRETO  PREMEZCLADO DE  21 MPA - (3000 P.S.I)  PARA BARANDAS.</v>
          </cell>
          <cell r="C88" t="str">
            <v>M3</v>
          </cell>
          <cell r="D88" t="str">
            <v>5.10</v>
          </cell>
          <cell r="E88">
            <v>1241213.21248</v>
          </cell>
        </row>
        <row r="89">
          <cell r="A89" t="str">
            <v>5.11</v>
          </cell>
          <cell r="B89" t="str">
            <v>SUMINISTRO E INSTALACION  DE BARANDAS EN TUBERÍA METÁLICA AGUA NEGRA D=2", C. 0.80,</v>
          </cell>
          <cell r="C89" t="str">
            <v>ML</v>
          </cell>
          <cell r="D89" t="str">
            <v>5.11</v>
          </cell>
          <cell r="E89">
            <v>256118.81</v>
          </cell>
        </row>
        <row r="90">
          <cell r="A90" t="str">
            <v>5.12</v>
          </cell>
          <cell r="B90" t="str">
            <v>SUMINISTRO E INSTALACIÓN DE APOYOS DE NEOPRENO, DUREZA 75, E= ¼"</v>
          </cell>
          <cell r="C90" t="str">
            <v>UN</v>
          </cell>
          <cell r="D90" t="str">
            <v>5.12</v>
          </cell>
          <cell r="E90">
            <v>312306.36250000005</v>
          </cell>
        </row>
        <row r="91">
          <cell r="A91" t="str">
            <v>5.13</v>
          </cell>
          <cell r="B91" t="str">
            <v>SUMINISTRO E INSTALACIÓN DE JUNTAS DE DILATACIÓN  EN ÁNGULO DE 3"X3"X3/8", INCLUYE HIERRO DE ANCLAJE, CINTA SIKA O - 22 Y LLENANTE ASFÁLTICO, SEGÚN MODELO.</v>
          </cell>
          <cell r="C91" t="str">
            <v>ML</v>
          </cell>
          <cell r="D91" t="str">
            <v>5.13</v>
          </cell>
          <cell r="E91">
            <v>376771.74</v>
          </cell>
        </row>
        <row r="92">
          <cell r="A92" t="str">
            <v>5.14</v>
          </cell>
          <cell r="B92" t="str">
            <v>SUMINISTRO E INSTALACIÓN DE DESAGÜES EN TUBERÍA SANITARIA  PVC. D= 3"</v>
          </cell>
          <cell r="C92" t="str">
            <v>ML</v>
          </cell>
          <cell r="D92" t="str">
            <v>5.14</v>
          </cell>
          <cell r="E92">
            <v>19043.838333333333</v>
          </cell>
        </row>
        <row r="93">
          <cell r="A93" t="str">
            <v>5.15</v>
          </cell>
          <cell r="B93" t="str">
            <v>CONCRETO DE 4000 P.S.I PARA GUARDARUEDAS.</v>
          </cell>
          <cell r="C93" t="str">
            <v>M3</v>
          </cell>
          <cell r="D93" t="str">
            <v>5.15</v>
          </cell>
          <cell r="E93">
            <v>563531.47726666671</v>
          </cell>
        </row>
        <row r="94">
          <cell r="A94" t="str">
            <v>5.16</v>
          </cell>
          <cell r="B94" t="str">
            <v>SUMINISTRO E INSTALACION DE CABLE DE ACERO REF: 6*19 A-A - D= 5/8"</v>
          </cell>
          <cell r="C94" t="str">
            <v>ML</v>
          </cell>
          <cell r="D94" t="str">
            <v>5.16</v>
          </cell>
          <cell r="E94">
            <v>15725.668378571429</v>
          </cell>
        </row>
        <row r="95">
          <cell r="A95" t="str">
            <v>5.17</v>
          </cell>
          <cell r="B95" t="str">
            <v>SUMINISTRO E INSTALACION DE CABLE DE ACERO REF: 6*19 A-A - D= 3/4"</v>
          </cell>
          <cell r="C95" t="str">
            <v>ML</v>
          </cell>
          <cell r="D95" t="str">
            <v>5.17</v>
          </cell>
          <cell r="E95">
            <v>17649.609178571427</v>
          </cell>
        </row>
        <row r="96">
          <cell r="A96" t="str">
            <v>5.18</v>
          </cell>
          <cell r="B96" t="str">
            <v>SUMINISTRO E INSTALACION DE CABLE DE ACERO REF: 6*19 A-A - D= 1-1/8"</v>
          </cell>
          <cell r="C96" t="str">
            <v>ML</v>
          </cell>
          <cell r="D96" t="str">
            <v>5.18</v>
          </cell>
          <cell r="E96">
            <v>26832.932799999999</v>
          </cell>
        </row>
        <row r="97">
          <cell r="A97" t="str">
            <v>5.19</v>
          </cell>
          <cell r="B97" t="str">
            <v>SUMINISTRO E INSTALACION DE CABLE DE ACERO REF: 6*19 A-A - D= 1-1/4"</v>
          </cell>
          <cell r="C97" t="str">
            <v>ML</v>
          </cell>
          <cell r="D97" t="str">
            <v>5.19</v>
          </cell>
          <cell r="E97">
            <v>30239.185174999999</v>
          </cell>
        </row>
        <row r="98">
          <cell r="A98" t="str">
            <v>5.20</v>
          </cell>
          <cell r="B98" t="str">
            <v>SUMINISTRO E INSTALACION DE CABLE DE ACERO REF: 6*19 A-A - D= 1-1/2"</v>
          </cell>
          <cell r="C98" t="str">
            <v>ML</v>
          </cell>
          <cell r="D98" t="str">
            <v>5.20</v>
          </cell>
          <cell r="E98">
            <v>48006.126326315789</v>
          </cell>
        </row>
        <row r="99">
          <cell r="A99" t="str">
            <v>5.21</v>
          </cell>
          <cell r="B99" t="str">
            <v>SUMINISTRO E INSTALACION DE CABLE DE ACERO REF: 6*19 A-A - D=1- 5/8"</v>
          </cell>
          <cell r="C99" t="str">
            <v>ML</v>
          </cell>
          <cell r="D99" t="str">
            <v>5.21</v>
          </cell>
          <cell r="E99">
            <v>52357.067326315788</v>
          </cell>
        </row>
        <row r="100">
          <cell r="A100" t="str">
            <v>5.22</v>
          </cell>
          <cell r="B100" t="str">
            <v>SUMINISTRO E INSTALACION DE CABLE DE ACERO REF: 6*19 A-A - D= 1-3/4"</v>
          </cell>
          <cell r="C100" t="str">
            <v>ML</v>
          </cell>
          <cell r="D100" t="str">
            <v>5.22</v>
          </cell>
          <cell r="E100">
            <v>57107.667526315789</v>
          </cell>
        </row>
        <row r="101">
          <cell r="A101" t="str">
            <v>5.23</v>
          </cell>
          <cell r="B101" t="str">
            <v>SUMINISTRO E INSTALACION DE CABLE DE ACERO REF: 6*19 A-A - D=1-7/8"</v>
          </cell>
          <cell r="C101" t="str">
            <v>ML</v>
          </cell>
          <cell r="D101" t="str">
            <v>5.23</v>
          </cell>
          <cell r="E101">
            <v>70326.160585714286</v>
          </cell>
        </row>
        <row r="102">
          <cell r="A102" t="str">
            <v>5.24</v>
          </cell>
          <cell r="B102" t="str">
            <v>SUMINISTRO E INSTALACION DE CABLE DE ACERO REF: 6*19 A-A - D=2"</v>
          </cell>
          <cell r="C102" t="str">
            <v>ML</v>
          </cell>
          <cell r="D102" t="str">
            <v>5.24</v>
          </cell>
          <cell r="E102">
            <v>75666.95518571428</v>
          </cell>
        </row>
        <row r="103">
          <cell r="A103" t="str">
            <v>5.25</v>
          </cell>
          <cell r="B103" t="str">
            <v>SUMINISTRO E INSTALACION DE TENSORES PARA CABLE DE ACERO  D=5/8"</v>
          </cell>
          <cell r="C103" t="str">
            <v>UN</v>
          </cell>
          <cell r="D103" t="str">
            <v>5.25</v>
          </cell>
          <cell r="E103">
            <v>151396.32788492306</v>
          </cell>
        </row>
        <row r="104">
          <cell r="A104" t="str">
            <v>5.26</v>
          </cell>
          <cell r="B104" t="str">
            <v>SUMINISTRO E INSTALACION DE TENSORES PARA CABLE DE ACERO  D=3/4"</v>
          </cell>
          <cell r="C104" t="str">
            <v>UN</v>
          </cell>
          <cell r="D104" t="str">
            <v>5.26</v>
          </cell>
          <cell r="E104">
            <v>209582.33996000001</v>
          </cell>
        </row>
        <row r="105">
          <cell r="A105" t="str">
            <v>5.27</v>
          </cell>
          <cell r="B105" t="str">
            <v>SUMINISTRO E INSTALACION DE TENSORES PARA CABLE DE ACERO  D=1"</v>
          </cell>
          <cell r="C105" t="str">
            <v>UN</v>
          </cell>
          <cell r="D105" t="str">
            <v>5.27</v>
          </cell>
          <cell r="E105">
            <v>368042.56463692308</v>
          </cell>
        </row>
        <row r="106">
          <cell r="A106" t="str">
            <v>5.28</v>
          </cell>
          <cell r="B106" t="str">
            <v>SUMINISTRO E INSTALACION DE TENSORES PARA CABLE DE ACERO  D=1-1/8"</v>
          </cell>
          <cell r="C106" t="str">
            <v>UN</v>
          </cell>
          <cell r="D106" t="str">
            <v>5.28</v>
          </cell>
          <cell r="E106">
            <v>480031.50936133333</v>
          </cell>
        </row>
        <row r="107">
          <cell r="A107" t="str">
            <v>5.29</v>
          </cell>
          <cell r="B107" t="str">
            <v>SUMINISTRO E INSTALACION DE TENSORES PARA CABLE DE ACERO  D=1-1/4"</v>
          </cell>
          <cell r="C107" t="str">
            <v>UN</v>
          </cell>
          <cell r="D107" t="str">
            <v>5.29</v>
          </cell>
          <cell r="E107">
            <v>512588.2822213333</v>
          </cell>
        </row>
        <row r="108">
          <cell r="A108" t="str">
            <v>5.30</v>
          </cell>
          <cell r="B108" t="str">
            <v>SUMINISTRO E INSTALACION DE TENSORES PARA CABLE DE ACERO  D=1-1/2"</v>
          </cell>
          <cell r="C108" t="str">
            <v>UN</v>
          </cell>
          <cell r="D108" t="str">
            <v>5.30</v>
          </cell>
          <cell r="E108">
            <v>771064.05911733315</v>
          </cell>
        </row>
        <row r="109">
          <cell r="A109" t="str">
            <v>5.31</v>
          </cell>
          <cell r="B109" t="str">
            <v>SUMINISTRO E INSTALACION DE TENSORES PARA CABLE DE ACERO  D=1-3/4"</v>
          </cell>
          <cell r="C109" t="str">
            <v>UN</v>
          </cell>
          <cell r="D109" t="str">
            <v>5.31</v>
          </cell>
          <cell r="E109">
            <v>1010264.1488719999</v>
          </cell>
        </row>
        <row r="110">
          <cell r="A110" t="str">
            <v>5.32</v>
          </cell>
          <cell r="B110" t="str">
            <v>SUMINISTRO E INSTALACION DE TENSORES PARA CABLE DE ACERO  D=2"</v>
          </cell>
          <cell r="C110" t="str">
            <v>UN</v>
          </cell>
          <cell r="D110" t="str">
            <v>5.32</v>
          </cell>
          <cell r="E110">
            <v>3046396.442999999</v>
          </cell>
        </row>
        <row r="111">
          <cell r="A111" t="str">
            <v>5.33</v>
          </cell>
          <cell r="B111" t="str">
            <v>SUMINISTRO E INSTALACION DE PRENSACABLES DE HIERRO FUNDIDO TIPO PESADO, D=5/8".</v>
          </cell>
          <cell r="C111" t="str">
            <v>UN</v>
          </cell>
          <cell r="D111" t="str">
            <v>5.33</v>
          </cell>
          <cell r="E111">
            <v>6870.1106666666674</v>
          </cell>
        </row>
        <row r="112">
          <cell r="A112" t="str">
            <v>5.34</v>
          </cell>
          <cell r="B112" t="str">
            <v>SUMINISTRO E INSTALACION DE PRENSACABLES DE HIERRO FUNDIDO TIPO PESADO, D=¾"</v>
          </cell>
          <cell r="C112" t="str">
            <v>UN</v>
          </cell>
          <cell r="D112" t="str">
            <v>5.34</v>
          </cell>
          <cell r="E112">
            <v>7604.3682666666682</v>
          </cell>
        </row>
        <row r="113">
          <cell r="A113" t="str">
            <v>5.35</v>
          </cell>
          <cell r="B113" t="str">
            <v>SUMINISTRO E INSTALACION DE PRENSACABLES DE HIERRO FUNDIDO TIPO PESADO, D=7/8"</v>
          </cell>
          <cell r="C113" t="str">
            <v>UN</v>
          </cell>
          <cell r="D113" t="str">
            <v>5.35</v>
          </cell>
          <cell r="E113">
            <v>10124.312466666668</v>
          </cell>
        </row>
        <row r="114">
          <cell r="A114" t="str">
            <v>5.36</v>
          </cell>
          <cell r="B114" t="str">
            <v>SUMINISTRO E INSTALACION DE PRENSACABLES DE HIERRO FUNDIDO TIPO PESADO, D=1"</v>
          </cell>
          <cell r="C114" t="str">
            <v>UN</v>
          </cell>
          <cell r="D114" t="str">
            <v>5.36</v>
          </cell>
          <cell r="E114">
            <v>11251.258466666666</v>
          </cell>
        </row>
        <row r="115">
          <cell r="A115" t="str">
            <v>5.37</v>
          </cell>
          <cell r="B115" t="str">
            <v>SUMINISTRO E INSTALACION DE PRENSACABLES DE HIERRO FUNDIDO TIPO PESADO, D=1-¼"</v>
          </cell>
          <cell r="C115" t="str">
            <v>UN</v>
          </cell>
          <cell r="D115" t="str">
            <v>5.37</v>
          </cell>
          <cell r="E115">
            <v>19511.269199999999</v>
          </cell>
        </row>
        <row r="116">
          <cell r="A116" t="str">
            <v>5.38</v>
          </cell>
          <cell r="B116" t="str">
            <v>SUMINISTRO E INSTALACION DE PRENSACABLES DE HIERRO FUNDIDO TIPO PESADO, D=2"</v>
          </cell>
          <cell r="C116" t="str">
            <v>UN</v>
          </cell>
          <cell r="D116" t="str">
            <v>5.38</v>
          </cell>
          <cell r="E116">
            <v>31116.876666666667</v>
          </cell>
        </row>
        <row r="117">
          <cell r="A117" t="str">
            <v>5.39</v>
          </cell>
          <cell r="B117" t="str">
            <v>BARANDA DE CONCRETO 1,05*0,35</v>
          </cell>
          <cell r="C117" t="str">
            <v>ML</v>
          </cell>
          <cell r="D117" t="str">
            <v>5.39</v>
          </cell>
          <cell r="E117">
            <v>157522.18828</v>
          </cell>
        </row>
        <row r="118">
          <cell r="A118" t="str">
            <v>5.40</v>
          </cell>
          <cell r="B118" t="str">
            <v xml:space="preserve">BARANDA METÁLICA TUBO GALVANIZADO DE 2", INCLUYE ANTICORROSIVO Y PINTURA </v>
          </cell>
          <cell r="C118" t="str">
            <v>ML</v>
          </cell>
          <cell r="D118" t="str">
            <v>5.40</v>
          </cell>
          <cell r="E118">
            <v>172861.3175</v>
          </cell>
        </row>
        <row r="119">
          <cell r="A119" t="str">
            <v>5.41</v>
          </cell>
          <cell r="B119" t="str">
            <v>BARANDA METÁLICA TUBO GALVANIZADO DE 3", INCLUYE ANTICORROSIVO Y PINTURA</v>
          </cell>
          <cell r="C119" t="str">
            <v>ML</v>
          </cell>
          <cell r="D119" t="str">
            <v>5.41</v>
          </cell>
          <cell r="E119">
            <v>209776.2677142857</v>
          </cell>
        </row>
        <row r="120">
          <cell r="A120" t="str">
            <v>5.42</v>
          </cell>
          <cell r="B120" t="str">
            <v>BARANDA METÁLICA TUBO GALVANIZADO DE 4", INCLUYE ANTICORROSIVO Y PINTURA</v>
          </cell>
          <cell r="C120" t="str">
            <v>ML</v>
          </cell>
          <cell r="D120" t="str">
            <v>5.42</v>
          </cell>
          <cell r="E120">
            <v>246688.86666666667</v>
          </cell>
        </row>
        <row r="121">
          <cell r="A121">
            <v>6</v>
          </cell>
          <cell r="B121" t="str">
            <v>AFIRMADO</v>
          </cell>
          <cell r="C121">
            <v>0</v>
          </cell>
          <cell r="D121">
            <v>0</v>
          </cell>
          <cell r="E121">
            <v>0</v>
          </cell>
        </row>
        <row r="122">
          <cell r="A122" t="str">
            <v>6.1</v>
          </cell>
          <cell r="B122" t="str">
            <v>LOCALIZACIÓN Y REPLANTEO VIAS RURALES</v>
          </cell>
          <cell r="C122" t="str">
            <v>KM</v>
          </cell>
          <cell r="D122" t="str">
            <v>6.1</v>
          </cell>
          <cell r="E122">
            <v>1529277.3399999999</v>
          </cell>
        </row>
        <row r="123">
          <cell r="A123" t="str">
            <v>6.2</v>
          </cell>
          <cell r="B123" t="str">
            <v>LOCALIZACIÓN Y REPLANTEO VIAS URBANAS</v>
          </cell>
          <cell r="C123" t="str">
            <v>KM</v>
          </cell>
          <cell r="D123" t="str">
            <v>6.2</v>
          </cell>
          <cell r="E123">
            <v>1936800.8195238095</v>
          </cell>
        </row>
        <row r="124">
          <cell r="A124" t="str">
            <v>6.3</v>
          </cell>
          <cell r="B124" t="str">
            <v xml:space="preserve">CONFORMACIÓN Y COMPACTACIÓN DE LA SUBRASANTE </v>
          </cell>
          <cell r="C124" t="str">
            <v>M2</v>
          </cell>
          <cell r="D124" t="str">
            <v>6.3</v>
          </cell>
          <cell r="E124">
            <v>471.95704583333338</v>
          </cell>
        </row>
        <row r="125">
          <cell r="A125" t="str">
            <v>6.4</v>
          </cell>
          <cell r="B125" t="str">
            <v>MEJORAMIENTO DE LA SUBRASANTE, INVOLUCRA SUELO EXISTENTE</v>
          </cell>
          <cell r="C125" t="str">
            <v>M2</v>
          </cell>
          <cell r="D125" t="str">
            <v>6.4</v>
          </cell>
          <cell r="E125">
            <v>471.95704583333338</v>
          </cell>
        </row>
        <row r="126">
          <cell r="A126" t="str">
            <v>6.5</v>
          </cell>
          <cell r="B126" t="str">
            <v>MEJORAMIENTO DE LA SUBRASANTE, ADICIONANDO MATERIAL</v>
          </cell>
          <cell r="C126" t="str">
            <v>M3</v>
          </cell>
          <cell r="D126" t="str">
            <v>6.5</v>
          </cell>
          <cell r="E126">
            <v>12462.103023809523</v>
          </cell>
        </row>
        <row r="127">
          <cell r="A127" t="str">
            <v>6.6</v>
          </cell>
          <cell r="B127" t="str">
            <v>SUMINISTRO, EXTENDIDA  DE MATERIAL SELECCIONADO PARA AFIRMADO SIN COMPACTAR, INCLUYE ACARREO LIBRE 10 KM</v>
          </cell>
          <cell r="C127" t="str">
            <v>M3</v>
          </cell>
          <cell r="D127" t="str">
            <v>6.6</v>
          </cell>
          <cell r="E127">
            <v>27901.353124999994</v>
          </cell>
        </row>
        <row r="128">
          <cell r="A128" t="str">
            <v>6.7</v>
          </cell>
          <cell r="B128" t="str">
            <v>SUMINISTRO, EXTENDIDA  Y COMPACTACIÓN MECÁNICA DE MATERIAL SELECCIONADO PARA AFIRMADO, INCLUYE ACARREO LIBRE 10 KM</v>
          </cell>
          <cell r="C128" t="str">
            <v>M3</v>
          </cell>
          <cell r="D128" t="str">
            <v>6.7</v>
          </cell>
          <cell r="E128">
            <v>38228.060833333344</v>
          </cell>
        </row>
        <row r="129">
          <cell r="A129" t="str">
            <v>6.8</v>
          </cell>
          <cell r="B129" t="str">
            <v>AFIRMADO ESTABILIZADO CON CEMENTO, INCLUYE ACARREO LIBRE 10 KM</v>
          </cell>
          <cell r="C129" t="str">
            <v>M3</v>
          </cell>
          <cell r="D129" t="str">
            <v>6.8</v>
          </cell>
          <cell r="E129">
            <v>73121.238666666657</v>
          </cell>
        </row>
        <row r="130">
          <cell r="A130" t="str">
            <v>6.9</v>
          </cell>
          <cell r="B130" t="str">
            <v>AFIRMADO ESTABILIZADO CON CAL, INCLUYE ACARREO LIBRE 10 KM</v>
          </cell>
          <cell r="C130" t="str">
            <v>M3</v>
          </cell>
          <cell r="D130" t="str">
            <v>6.9</v>
          </cell>
          <cell r="E130">
            <v>100309.81199999998</v>
          </cell>
        </row>
        <row r="131">
          <cell r="A131" t="str">
            <v>6.10</v>
          </cell>
          <cell r="B131" t="str">
            <v>REPARACIÓN BACHES EN AFIRMADO, INCLUYE ACARREO LIBRE 10 KM</v>
          </cell>
          <cell r="C131" t="str">
            <v>M3</v>
          </cell>
          <cell r="D131" t="str">
            <v>6.10</v>
          </cell>
          <cell r="E131">
            <v>68434.86083333334</v>
          </cell>
        </row>
        <row r="132">
          <cell r="A132">
            <v>7</v>
          </cell>
          <cell r="B132" t="str">
            <v>PAVIMENTACION</v>
          </cell>
          <cell r="C132">
            <v>0</v>
          </cell>
          <cell r="D132">
            <v>0</v>
          </cell>
          <cell r="E132">
            <v>0</v>
          </cell>
        </row>
        <row r="133">
          <cell r="A133" t="str">
            <v>7.1</v>
          </cell>
          <cell r="B133" t="str">
            <v>CUNETEO, PERFILADO Y COMPACTACIÓN DE LA BANCA EXISTENTE. (TRABAJO PREVIO A PAVIMENTACIÓN).</v>
          </cell>
          <cell r="C133" t="str">
            <v>KM</v>
          </cell>
          <cell r="D133" t="str">
            <v>7.1</v>
          </cell>
          <cell r="E133">
            <v>887723.40686274506</v>
          </cell>
        </row>
        <row r="134">
          <cell r="A134" t="str">
            <v>7.2</v>
          </cell>
          <cell r="B134" t="str">
            <v>PEDRAPLÉN COMPACTO</v>
          </cell>
          <cell r="C134" t="str">
            <v>M3</v>
          </cell>
          <cell r="D134" t="str">
            <v>7.2</v>
          </cell>
          <cell r="E134">
            <v>77883.475952380963</v>
          </cell>
        </row>
        <row r="135">
          <cell r="A135" t="str">
            <v>7.3</v>
          </cell>
          <cell r="B135" t="str">
            <v>PEDRAPLÉN SUELTO</v>
          </cell>
          <cell r="C135" t="str">
            <v>M3</v>
          </cell>
          <cell r="D135" t="str">
            <v>7.3</v>
          </cell>
          <cell r="E135">
            <v>59997.679871323526</v>
          </cell>
        </row>
        <row r="136">
          <cell r="A136" t="str">
            <v>7.4</v>
          </cell>
          <cell r="B136" t="str">
            <v>SUMINISTRO EXTENDIDA Y COMPACTACIÓN DE MATERIAL SELECCIONADO PARA  SUBBASE GRANULAR ( INCLUYE ACARREO DE 22 KM)</v>
          </cell>
          <cell r="C136" t="str">
            <v>M3</v>
          </cell>
          <cell r="D136" t="str">
            <v>7.4</v>
          </cell>
          <cell r="E136">
            <v>69149.174200000009</v>
          </cell>
        </row>
        <row r="137">
          <cell r="A137" t="str">
            <v>7.5</v>
          </cell>
          <cell r="B137" t="str">
            <v>SUMINISTRO EXTENDIDA Y COMPACTACIÓN DE MATERIAL SELECCIONADO PARA  BASE  GRANULAR ( INCLUYE ACARREO DE 22 KM)</v>
          </cell>
          <cell r="C137" t="str">
            <v>M3</v>
          </cell>
          <cell r="D137" t="str">
            <v>7.5</v>
          </cell>
          <cell r="E137">
            <v>92588.924824999995</v>
          </cell>
        </row>
        <row r="138">
          <cell r="A138" t="str">
            <v>7.6</v>
          </cell>
          <cell r="B138" t="str">
            <v>REPOSICIÓN, EXTENDIDA Y COMPACTACIÓN DE MATERIAL DE BASE GRANULAR PARA REPARCHEO PUEST EN OBRA</v>
          </cell>
          <cell r="C138" t="str">
            <v>M3</v>
          </cell>
          <cell r="D138" t="str">
            <v>7.6</v>
          </cell>
          <cell r="E138">
            <v>98437.135575000008</v>
          </cell>
        </row>
        <row r="139">
          <cell r="A139" t="str">
            <v>-</v>
          </cell>
          <cell r="B139" t="str">
            <v>PAVIMENTO RIGIDO</v>
          </cell>
          <cell r="C139">
            <v>0</v>
          </cell>
          <cell r="D139">
            <v>0</v>
          </cell>
          <cell r="E139">
            <v>0</v>
          </cell>
        </row>
        <row r="140">
          <cell r="A140" t="str">
            <v>7.8</v>
          </cell>
          <cell r="B140" t="str">
            <v xml:space="preserve">DEMOLICIÓN DE ANDENES Y RETIRO </v>
          </cell>
          <cell r="C140" t="str">
            <v>M2</v>
          </cell>
          <cell r="D140" t="str">
            <v>7.8</v>
          </cell>
          <cell r="E140">
            <v>9195.1165485312904</v>
          </cell>
        </row>
        <row r="141">
          <cell r="A141" t="str">
            <v>7.9</v>
          </cell>
          <cell r="B141" t="str">
            <v>DEMOLICIÓN DE PAVIMENTO RÍGIDO Y RETIRO</v>
          </cell>
          <cell r="C141" t="str">
            <v>M3</v>
          </cell>
          <cell r="D141" t="str">
            <v>7.9</v>
          </cell>
          <cell r="E141">
            <v>92966.342307692321</v>
          </cell>
        </row>
        <row r="142">
          <cell r="A142" t="str">
            <v>7.10</v>
          </cell>
          <cell r="B142" t="str">
            <v>DEMOLICIÓN DE SARDINELES Y RETIRO</v>
          </cell>
          <cell r="C142" t="str">
            <v>M3</v>
          </cell>
          <cell r="D142" t="str">
            <v>7.10</v>
          </cell>
          <cell r="E142">
            <v>74713.421666666662</v>
          </cell>
        </row>
        <row r="143">
          <cell r="A143" t="str">
            <v>7.11</v>
          </cell>
          <cell r="B143" t="str">
            <v>CONCRETO PARA PAVIMENTO RÍGIDO 3500 PSI (INCLUYE JUNTA EN ASFALTO)</v>
          </cell>
          <cell r="C143" t="str">
            <v>M3</v>
          </cell>
          <cell r="D143" t="str">
            <v>7.11</v>
          </cell>
          <cell r="E143">
            <v>496597.09496428561</v>
          </cell>
        </row>
        <row r="144">
          <cell r="A144" t="str">
            <v>7.12</v>
          </cell>
          <cell r="B144" t="str">
            <v>CONCRETO PARA PAVIMENTO RÍGIDO 4000 PSI (INCLUYE JUNTA EN ASFALTO)</v>
          </cell>
          <cell r="C144" t="str">
            <v>M3</v>
          </cell>
          <cell r="D144" t="str">
            <v>7.12</v>
          </cell>
          <cell r="E144">
            <v>514790.88296428567</v>
          </cell>
        </row>
        <row r="145">
          <cell r="A145" t="str">
            <v>7.13</v>
          </cell>
          <cell r="B145" t="str">
            <v>SUMINISTRO, CORTE E INSTALACIÓN ACERO DE TRANSFERENCIA PDR-60 LISO (SEGÚN DISEÑO)</v>
          </cell>
          <cell r="C145" t="str">
            <v>KG</v>
          </cell>
          <cell r="D145" t="str">
            <v>7.13</v>
          </cell>
          <cell r="E145">
            <v>3835.9731499999998</v>
          </cell>
        </row>
        <row r="146">
          <cell r="A146" t="str">
            <v>7.14</v>
          </cell>
          <cell r="B146" t="str">
            <v>SELLADO DE JUNTAS EN PAVIMENTO DE CONCRETO HIDRAULICO (INCLUYE LIMPIEZA, SUMINISTRO E INSTALACION DE FONDO Y SELLANTE)</v>
          </cell>
          <cell r="C146" t="str">
            <v>ML</v>
          </cell>
          <cell r="D146" t="str">
            <v>7.14</v>
          </cell>
          <cell r="E146">
            <v>8831.7131499999996</v>
          </cell>
        </row>
        <row r="147">
          <cell r="A147" t="str">
            <v>7.15</v>
          </cell>
          <cell r="B147" t="str">
            <v>CORTE Y AMPLIACION DE JUNTA EN PAVIMENTO DE CONCRETO HIDRAULICO</v>
          </cell>
          <cell r="C147" t="str">
            <v>ML</v>
          </cell>
          <cell r="D147" t="str">
            <v>7.15</v>
          </cell>
          <cell r="E147">
            <v>5896.1350000000002</v>
          </cell>
        </row>
        <row r="148">
          <cell r="A148" t="str">
            <v>7.16</v>
          </cell>
          <cell r="B148" t="str">
            <v>PAVIMENTO DE ADOQUINES EN CONCRETO</v>
          </cell>
          <cell r="C148" t="str">
            <v>M2</v>
          </cell>
          <cell r="D148" t="str">
            <v>7.16</v>
          </cell>
          <cell r="E148">
            <v>61066.531599999988</v>
          </cell>
        </row>
        <row r="149">
          <cell r="A149" t="str">
            <v>7.17</v>
          </cell>
          <cell r="B149" t="str">
            <v>PAVIMENTO EN ADOQUÍN COLOR</v>
          </cell>
          <cell r="C149" t="str">
            <v>M2</v>
          </cell>
          <cell r="D149" t="str">
            <v>7.17</v>
          </cell>
          <cell r="E149">
            <v>65713.731599999985</v>
          </cell>
        </row>
        <row r="150">
          <cell r="A150" t="str">
            <v>-</v>
          </cell>
          <cell r="B150" t="str">
            <v>PAVIMENTO FLEXIBLE</v>
          </cell>
          <cell r="C150">
            <v>0</v>
          </cell>
          <cell r="D150">
            <v>0</v>
          </cell>
          <cell r="E150">
            <v>0</v>
          </cell>
        </row>
        <row r="151">
          <cell r="A151" t="str">
            <v>7.18</v>
          </cell>
          <cell r="B151" t="str">
            <v>DEMOLICIÓN DE PAVIMENTO FLEXIBLE.</v>
          </cell>
          <cell r="C151" t="str">
            <v>M3</v>
          </cell>
          <cell r="D151" t="str">
            <v>7.18</v>
          </cell>
          <cell r="E151">
            <v>34610.021999999997</v>
          </cell>
        </row>
        <row r="152">
          <cell r="A152" t="str">
            <v>7.19</v>
          </cell>
          <cell r="B152" t="str">
            <v>FRESADO DE PAVIMENTO FLEXIBLE E=5 CMS.</v>
          </cell>
          <cell r="C152" t="str">
            <v>M2</v>
          </cell>
          <cell r="D152" t="str">
            <v>7.19</v>
          </cell>
          <cell r="E152">
            <v>3228.8358333333335</v>
          </cell>
        </row>
        <row r="153">
          <cell r="A153" t="str">
            <v>7.20</v>
          </cell>
          <cell r="B153" t="str">
            <v>CORTE DE PAVIMENTO ASFÁLTICO</v>
          </cell>
          <cell r="C153" t="str">
            <v>ML</v>
          </cell>
          <cell r="D153" t="str">
            <v>7.20</v>
          </cell>
          <cell r="E153">
            <v>1808.05125</v>
          </cell>
        </row>
        <row r="154">
          <cell r="A154" t="str">
            <v>7.21</v>
          </cell>
          <cell r="B154" t="str">
            <v>SELLADO DE JUNTAS CON PAVIMENTO FLEXIBLE (INCLUYE LIMPIEZA, SUMINISTRO E INSTALACION DE FONDO Y EMULSION ASFALTICA CRR-1)</v>
          </cell>
          <cell r="C154" t="str">
            <v>ML</v>
          </cell>
          <cell r="D154" t="str">
            <v>7.21</v>
          </cell>
          <cell r="E154">
            <v>7259.7977499999997</v>
          </cell>
        </row>
        <row r="155">
          <cell r="A155" t="str">
            <v>7.22</v>
          </cell>
          <cell r="B155" t="str">
            <v>GEOTEXTIL PARA PAVIMENTACIÓN Y REPAVIMENTACIÓN</v>
          </cell>
          <cell r="C155" t="str">
            <v>M2</v>
          </cell>
          <cell r="D155" t="str">
            <v>7.22</v>
          </cell>
          <cell r="E155">
            <v>6945.2403999999997</v>
          </cell>
        </row>
        <row r="156">
          <cell r="A156" t="str">
            <v>-</v>
          </cell>
          <cell r="B156" t="str">
            <v>PARCHEO</v>
          </cell>
          <cell r="C156">
            <v>0</v>
          </cell>
          <cell r="D156">
            <v>0</v>
          </cell>
          <cell r="E156">
            <v>0</v>
          </cell>
        </row>
        <row r="157">
          <cell r="A157" t="str">
            <v>7.23</v>
          </cell>
          <cell r="B157" t="str">
            <v>APERTURA MECÁNICA DE CAJA Y RETIRO DE SOBRANTES</v>
          </cell>
          <cell r="C157" t="str">
            <v>M3</v>
          </cell>
          <cell r="D157" t="str">
            <v>7.23</v>
          </cell>
          <cell r="E157">
            <v>60061.429375</v>
          </cell>
        </row>
        <row r="158">
          <cell r="A158" t="str">
            <v>7.24</v>
          </cell>
          <cell r="B158" t="str">
            <v>BARRIDO Y SOPLADO</v>
          </cell>
          <cell r="C158" t="str">
            <v>M2</v>
          </cell>
          <cell r="D158" t="str">
            <v>7.24</v>
          </cell>
          <cell r="E158">
            <v>1591.0205555555558</v>
          </cell>
        </row>
        <row r="159">
          <cell r="A159" t="str">
            <v>7.25</v>
          </cell>
          <cell r="B159" t="str">
            <v>RIEGO DE LIGA</v>
          </cell>
          <cell r="C159" t="str">
            <v>M2</v>
          </cell>
          <cell r="D159" t="str">
            <v>7.25</v>
          </cell>
          <cell r="E159">
            <v>2209.598375</v>
          </cell>
        </row>
        <row r="160">
          <cell r="A160" t="str">
            <v>7.26</v>
          </cell>
          <cell r="B160" t="str">
            <v>SUMINISTRO, INSTALACIÓN Y COMPACTACIÓN DE MEZCLA ASFÁLTICA  PARA PARCHEO  (INCLUYE ACARREO LIBRE DE 10 KM)</v>
          </cell>
          <cell r="C160" t="str">
            <v>M3</v>
          </cell>
          <cell r="D160" t="str">
            <v>7.26</v>
          </cell>
          <cell r="E160">
            <v>507704.51471794868</v>
          </cell>
        </row>
        <row r="161">
          <cell r="A161" t="str">
            <v>-</v>
          </cell>
          <cell r="B161" t="str">
            <v>CONSTRUCCION DE CARPETAS</v>
          </cell>
          <cell r="C161">
            <v>0</v>
          </cell>
          <cell r="D161">
            <v>0</v>
          </cell>
          <cell r="E161">
            <v>0</v>
          </cell>
        </row>
        <row r="162">
          <cell r="A162" t="str">
            <v>7.27</v>
          </cell>
          <cell r="B162" t="str">
            <v>BASE ESTABILIZADA CON EMULSION ASFALTICA TIPO BEE-1</v>
          </cell>
          <cell r="C162" t="str">
            <v>M3</v>
          </cell>
          <cell r="D162" t="str">
            <v>7.27</v>
          </cell>
          <cell r="E162">
            <v>127376.8475</v>
          </cell>
        </row>
        <row r="163">
          <cell r="A163" t="str">
            <v>7.28</v>
          </cell>
          <cell r="B163" t="str">
            <v>BASE ESTABILIZADA CON CEMENTO PORTLAND</v>
          </cell>
          <cell r="C163" t="str">
            <v>M3</v>
          </cell>
          <cell r="D163" t="str">
            <v>7.28</v>
          </cell>
          <cell r="E163">
            <v>128441.42734285715</v>
          </cell>
        </row>
        <row r="164">
          <cell r="A164" t="str">
            <v>7.29</v>
          </cell>
          <cell r="B164" t="str">
            <v>SELLO ARENA -ASFALTO CON EMULSION CRR-2</v>
          </cell>
          <cell r="C164" t="str">
            <v>M2</v>
          </cell>
          <cell r="D164" t="str">
            <v>7.29</v>
          </cell>
          <cell r="E164">
            <v>3196.1662593749998</v>
          </cell>
        </row>
        <row r="165">
          <cell r="A165" t="str">
            <v>7.30</v>
          </cell>
          <cell r="B165" t="str">
            <v>LECHADA ASFALTICA CON EMULSION CRL-1H, TIPO LA-1</v>
          </cell>
          <cell r="C165" t="str">
            <v>M2</v>
          </cell>
          <cell r="D165" t="str">
            <v>7.30</v>
          </cell>
          <cell r="E165">
            <v>3768.2663504999991</v>
          </cell>
        </row>
        <row r="166">
          <cell r="A166" t="str">
            <v>7.31</v>
          </cell>
          <cell r="B166" t="str">
            <v>LECHADA ASFALTICA CON EMULSION CRL-1H, TIPO LA-2</v>
          </cell>
          <cell r="C166" t="str">
            <v>M2</v>
          </cell>
          <cell r="D166" t="str">
            <v>7.31</v>
          </cell>
          <cell r="E166">
            <v>5851.3737505000008</v>
          </cell>
        </row>
        <row r="167">
          <cell r="A167" t="str">
            <v>7.32</v>
          </cell>
          <cell r="B167" t="str">
            <v>LECHADA ASFALTICA CON EMULSION CRL-1H, TIPO LA-3</v>
          </cell>
          <cell r="C167" t="str">
            <v>M2</v>
          </cell>
          <cell r="D167" t="str">
            <v>7.32</v>
          </cell>
          <cell r="E167">
            <v>6295.1813504999991</v>
          </cell>
        </row>
        <row r="168">
          <cell r="A168" t="str">
            <v>7.33</v>
          </cell>
          <cell r="B168" t="str">
            <v>LECHADA ASFALTICA CON EMULSION CRL-1H, TIPO LA-4</v>
          </cell>
          <cell r="C168" t="str">
            <v>M2</v>
          </cell>
          <cell r="D168" t="str">
            <v>7.33</v>
          </cell>
          <cell r="E168">
            <v>7115.4121505000003</v>
          </cell>
        </row>
        <row r="169">
          <cell r="A169" t="str">
            <v>7.34</v>
          </cell>
          <cell r="B169" t="str">
            <v>LECHADA ASFALTICA CON EMULSION CRL-1HM, TIPO LA-1</v>
          </cell>
          <cell r="C169" t="str">
            <v>M2</v>
          </cell>
          <cell r="D169" t="str">
            <v>7.34</v>
          </cell>
          <cell r="E169">
            <v>3768.2663504999991</v>
          </cell>
        </row>
        <row r="170">
          <cell r="A170" t="str">
            <v>7.35</v>
          </cell>
          <cell r="B170" t="str">
            <v>LECHADA ASFALTICA CON EMULSION CRL-1HM, TIPO LA-2</v>
          </cell>
          <cell r="C170" t="str">
            <v>M2</v>
          </cell>
          <cell r="D170" t="str">
            <v>7.35</v>
          </cell>
          <cell r="E170">
            <v>5851.3737505000008</v>
          </cell>
        </row>
        <row r="171">
          <cell r="A171" t="str">
            <v>7.36</v>
          </cell>
          <cell r="B171" t="str">
            <v>LECHADA ASFALTICA CON EMULSION CRL-1HM, TIPO LA-3</v>
          </cell>
          <cell r="C171" t="str">
            <v>M2</v>
          </cell>
          <cell r="D171" t="str">
            <v>7.36</v>
          </cell>
          <cell r="E171">
            <v>6295.1813504999991</v>
          </cell>
        </row>
        <row r="172">
          <cell r="A172" t="str">
            <v>7.37</v>
          </cell>
          <cell r="B172" t="str">
            <v>LECHADA ASFALTICA CON EMULSION CRL-1HM, TIPO LA-4</v>
          </cell>
          <cell r="C172" t="str">
            <v>M2</v>
          </cell>
          <cell r="D172" t="str">
            <v>7.37</v>
          </cell>
          <cell r="E172">
            <v>7136.3245505000004</v>
          </cell>
        </row>
        <row r="173">
          <cell r="A173" t="str">
            <v>7.38</v>
          </cell>
          <cell r="B173" t="str">
            <v>MEZCLA DENSA EN FRIO TIPO MDF-1</v>
          </cell>
          <cell r="C173" t="str">
            <v>M3</v>
          </cell>
          <cell r="D173" t="str">
            <v>7.38</v>
          </cell>
          <cell r="E173">
            <v>432835.21226000006</v>
          </cell>
        </row>
        <row r="174">
          <cell r="A174" t="str">
            <v>7.39</v>
          </cell>
          <cell r="B174" t="str">
            <v>FRESADO DE UN PAVIMENTO ASFALTICO EN ESPESOR DE 10 CM</v>
          </cell>
          <cell r="C174" t="str">
            <v>M2</v>
          </cell>
          <cell r="D174" t="str">
            <v>7.39</v>
          </cell>
          <cell r="E174">
            <v>5633.4977878787886</v>
          </cell>
        </row>
        <row r="175">
          <cell r="A175" t="str">
            <v>7.40</v>
          </cell>
          <cell r="B175" t="str">
            <v>FRESADO DE UN PAVIMENTO ASFALTICO</v>
          </cell>
          <cell r="C175" t="str">
            <v>M3</v>
          </cell>
          <cell r="D175" t="str">
            <v>7.40</v>
          </cell>
          <cell r="E175">
            <v>56569.286785714299</v>
          </cell>
        </row>
        <row r="176">
          <cell r="A176" t="str">
            <v>7.41</v>
          </cell>
          <cell r="B176" t="str">
            <v>PAVIMENTO ASFALTICO RECICLADO EN FRIO EN EL LUGAR CON EMUSION ASFALTICA</v>
          </cell>
          <cell r="C176" t="str">
            <v>M3</v>
          </cell>
          <cell r="D176" t="str">
            <v>7.41</v>
          </cell>
          <cell r="E176">
            <v>181890.29900909093</v>
          </cell>
        </row>
        <row r="177">
          <cell r="A177" t="str">
            <v>7.42</v>
          </cell>
          <cell r="B177" t="str">
            <v>MEZCLA ASFALTICA RECICLADA EN CALIENTE TIPO MDC-2</v>
          </cell>
          <cell r="C177" t="str">
            <v>M3</v>
          </cell>
          <cell r="D177" t="str">
            <v>7.42</v>
          </cell>
          <cell r="E177">
            <v>131358.23121527777</v>
          </cell>
        </row>
        <row r="178">
          <cell r="A178" t="str">
            <v>7.43</v>
          </cell>
          <cell r="B178" t="str">
            <v>DILATACION EN ADOQUIN</v>
          </cell>
          <cell r="C178" t="str">
            <v>ML</v>
          </cell>
          <cell r="D178" t="str">
            <v>7.43</v>
          </cell>
          <cell r="E178">
            <v>11733.534555555554</v>
          </cell>
        </row>
        <row r="179">
          <cell r="A179" t="str">
            <v>7.44</v>
          </cell>
          <cell r="B179" t="str">
            <v>CONSTRUCCION PLACA HUELLA CONCRETO 24.5 MPa - (3500 PSI)</v>
          </cell>
          <cell r="C179" t="str">
            <v>M3</v>
          </cell>
          <cell r="D179" t="str">
            <v>7.44</v>
          </cell>
          <cell r="E179">
            <v>582398.35409666668</v>
          </cell>
        </row>
        <row r="180">
          <cell r="A180" t="str">
            <v>7.45</v>
          </cell>
          <cell r="B180" t="str">
            <v>SUMINISTRO, INSTALACION Y COMPACTACION DE ASFALTO NATURAL  (ASFALTITA)</v>
          </cell>
          <cell r="C180" t="str">
            <v>M3</v>
          </cell>
          <cell r="D180" t="str">
            <v>7.45</v>
          </cell>
          <cell r="E180">
            <v>333863.19843749993</v>
          </cell>
        </row>
        <row r="181">
          <cell r="A181" t="str">
            <v>7.46</v>
          </cell>
          <cell r="B181" t="str">
            <v>IMPRIMACION</v>
          </cell>
          <cell r="C181" t="str">
            <v>M2</v>
          </cell>
          <cell r="D181" t="str">
            <v>7.46</v>
          </cell>
          <cell r="E181">
            <v>1879.5019500000001</v>
          </cell>
        </row>
        <row r="182">
          <cell r="A182" t="str">
            <v>7.47</v>
          </cell>
          <cell r="B182" t="str">
            <v>CONSTRUCCION DE CARPETA ASFALTICA EN CALIENTE MDC -BASE, INCLUYE BARRIDO, SUMINISTRO Y COMPATACION ( INCLUYE ACARREO LIBRE DE 10 KM)</v>
          </cell>
          <cell r="C182" t="str">
            <v>M3</v>
          </cell>
          <cell r="D182" t="str">
            <v>7.47</v>
          </cell>
          <cell r="E182">
            <v>501203.96709890105</v>
          </cell>
        </row>
        <row r="183">
          <cell r="A183" t="str">
            <v>7.48</v>
          </cell>
          <cell r="B183" t="str">
            <v>CONSTRUCCIÓN DE CARPETA ASFÁLTICA EN CALIENTE MDC - INTERMEDIA, INCLUYE BARRIDO, SUMINISTRO Y COMPACTACIÓN ( INCLUYE ACARREO LIBRE DE 10 KM)</v>
          </cell>
          <cell r="C183" t="str">
            <v>M3</v>
          </cell>
          <cell r="D183" t="str">
            <v>7.48</v>
          </cell>
          <cell r="E183">
            <v>501203.96709890105</v>
          </cell>
        </row>
        <row r="184">
          <cell r="A184" t="str">
            <v>7.49</v>
          </cell>
          <cell r="B184" t="str">
            <v xml:space="preserve">CONSTRUCCIÓN DE CARPETA ASFÁLTICA EN CALIENTE MDC - RODADURA, INCLUYE BARRIDO, SUMINISTRO Y COMPACTACIÓN ( INCLUYE ACARREO LIBRE DE 10 KM) </v>
          </cell>
          <cell r="C184" t="str">
            <v>M3</v>
          </cell>
          <cell r="D184" t="str">
            <v>7.49</v>
          </cell>
          <cell r="E184">
            <v>508465.21709890105</v>
          </cell>
        </row>
        <row r="185">
          <cell r="A185" t="str">
            <v>7.50</v>
          </cell>
          <cell r="B185" t="str">
            <v xml:space="preserve">CONSTRUCCIÓN TRATAMIENTO SUPERFICIAL SIMPLE SEGÚN NORMA I.N.V. </v>
          </cell>
          <cell r="C185" t="str">
            <v>M2</v>
          </cell>
          <cell r="D185" t="str">
            <v>7.50</v>
          </cell>
          <cell r="E185">
            <v>5565.5786958333329</v>
          </cell>
        </row>
        <row r="186">
          <cell r="A186" t="str">
            <v>7.51</v>
          </cell>
          <cell r="B186" t="str">
            <v xml:space="preserve">CONSTRUCCIÓN TRATAMIENTO SUPERFICIAL DOBLE SEGÚN NORMA I.N.V </v>
          </cell>
          <cell r="C186" t="str">
            <v>M2</v>
          </cell>
          <cell r="D186" t="str">
            <v>7.51</v>
          </cell>
          <cell r="E186">
            <v>11995.683074025976</v>
          </cell>
        </row>
        <row r="187">
          <cell r="A187" t="str">
            <v>7.52</v>
          </cell>
          <cell r="B187" t="str">
            <v xml:space="preserve">CONSTRUCCIÓN TRATAMIENTO SUPERFICIAL TRIPLE SEGÚN NORMA I.N.V </v>
          </cell>
          <cell r="C187" t="str">
            <v>M2</v>
          </cell>
          <cell r="D187" t="str">
            <v>7.52</v>
          </cell>
          <cell r="E187">
            <v>18546.902587499993</v>
          </cell>
        </row>
        <row r="188">
          <cell r="A188" t="str">
            <v>7.53</v>
          </cell>
          <cell r="B188" t="str">
            <v>CONSTRUCCIÓN DE CARPETA CON ASFALTOS NATURALES (ASFALTITA), INCLUYE SUMINISTRO Y COMPACTACIÓN</v>
          </cell>
          <cell r="C188" t="str">
            <v>M3</v>
          </cell>
          <cell r="D188" t="str">
            <v>7.53</v>
          </cell>
          <cell r="E188">
            <v>333863.19843749993</v>
          </cell>
        </row>
        <row r="189">
          <cell r="A189">
            <v>8</v>
          </cell>
          <cell r="B189" t="str">
            <v>SARDINELES Y ANDENES</v>
          </cell>
          <cell r="C189">
            <v>0</v>
          </cell>
          <cell r="D189">
            <v>0</v>
          </cell>
          <cell r="E189">
            <v>0</v>
          </cell>
        </row>
        <row r="190">
          <cell r="A190" t="str">
            <v>8.1</v>
          </cell>
          <cell r="B190" t="str">
            <v>CONSTRUCCIÓN SARDINELES EN CONCRETO DE 2500 PSI.</v>
          </cell>
          <cell r="C190" t="str">
            <v>M3</v>
          </cell>
          <cell r="D190" t="str">
            <v>8.1</v>
          </cell>
          <cell r="E190">
            <v>454752.33689999999</v>
          </cell>
        </row>
        <row r="191">
          <cell r="A191" t="str">
            <v>8.2</v>
          </cell>
          <cell r="B191" t="str">
            <v xml:space="preserve">CONSTRUCCIÓN DE ANDENES EN CONCRETO 2500 PSI. </v>
          </cell>
          <cell r="C191" t="str">
            <v>M3</v>
          </cell>
          <cell r="D191" t="str">
            <v>8.2</v>
          </cell>
          <cell r="E191">
            <v>444771.50673333323</v>
          </cell>
        </row>
        <row r="192">
          <cell r="A192" t="str">
            <v>8.3</v>
          </cell>
          <cell r="B192" t="str">
            <v>INSTALACIÓN DE SARDINEL PREFABRICADO A-10 (800X200X500mm), INCLUYE MORTERO DE PEGA</v>
          </cell>
          <cell r="C192" t="str">
            <v>ML</v>
          </cell>
          <cell r="D192" t="str">
            <v>8.3</v>
          </cell>
          <cell r="E192">
            <v>50704.856056851844</v>
          </cell>
        </row>
        <row r="193">
          <cell r="A193">
            <v>9</v>
          </cell>
          <cell r="B193" t="str">
            <v>MANTENIMIENTO</v>
          </cell>
          <cell r="C193">
            <v>0</v>
          </cell>
          <cell r="D193">
            <v>0</v>
          </cell>
          <cell r="E193">
            <v>0</v>
          </cell>
        </row>
        <row r="194">
          <cell r="A194" t="str">
            <v>9.1</v>
          </cell>
          <cell r="B194" t="str">
            <v>REMOCIÓN DE DERRUMBES</v>
          </cell>
          <cell r="C194" t="str">
            <v>M3</v>
          </cell>
          <cell r="D194" t="str">
            <v>9.1</v>
          </cell>
          <cell r="E194">
            <v>9769.2857499999973</v>
          </cell>
        </row>
        <row r="195">
          <cell r="A195" t="str">
            <v>9.2</v>
          </cell>
          <cell r="B195" t="str">
            <v>CUNETEO Y PERFILADO DE LA BANCA EXISTENTE (EN MANTENIMIENTO VIAL)</v>
          </cell>
          <cell r="C195" t="str">
            <v>KM</v>
          </cell>
          <cell r="D195" t="str">
            <v>9.2</v>
          </cell>
          <cell r="E195">
            <v>528074.40625</v>
          </cell>
        </row>
        <row r="196">
          <cell r="A196" t="str">
            <v>9.3</v>
          </cell>
          <cell r="B196" t="str">
            <v>CARGUE Y TRANSPORTE DE MATERIALES SUELTOS PRODUCTO DE SOBRANTES Y/O DERRUMBES (INCLUYE TRANSPORTE 10KM.)</v>
          </cell>
          <cell r="C196" t="str">
            <v>M3</v>
          </cell>
          <cell r="D196" t="str">
            <v>9.3</v>
          </cell>
          <cell r="E196">
            <v>15329.406406249998</v>
          </cell>
        </row>
        <row r="197">
          <cell r="A197" t="str">
            <v>9.4</v>
          </cell>
          <cell r="B197" t="str">
            <v>ESCARIFICACIÓN, MEZCLADO, CONFORMACIÓN Y COMPACTACIÓN DE SUBBASE Y/O BASE.</v>
          </cell>
          <cell r="C197" t="str">
            <v>KM</v>
          </cell>
          <cell r="D197" t="str">
            <v>9.4</v>
          </cell>
          <cell r="E197">
            <v>4712935.2195046442</v>
          </cell>
        </row>
        <row r="198">
          <cell r="A198" t="str">
            <v>9.5</v>
          </cell>
          <cell r="B198" t="str">
            <v>ROCERÍA A CADA LADO DE LA VÍA Y/O ZONAS NECESARIAS PARA BUENA VISIBILIDAD, INCLUYE RETIRO DE SOBRANTES 10 KM</v>
          </cell>
          <cell r="C198" t="str">
            <v>HA</v>
          </cell>
          <cell r="D198" t="str">
            <v>9.5</v>
          </cell>
          <cell r="E198">
            <v>404243.25869565218</v>
          </cell>
        </row>
        <row r="199">
          <cell r="A199" t="str">
            <v>9.6</v>
          </cell>
          <cell r="B199" t="str">
            <v>CONSTRUCCIÓN MANUAL DE CUNETAS EN TIERRA</v>
          </cell>
          <cell r="C199" t="str">
            <v>ML</v>
          </cell>
          <cell r="D199" t="str">
            <v>9.6</v>
          </cell>
          <cell r="E199">
            <v>1970.2191666666668</v>
          </cell>
        </row>
        <row r="200">
          <cell r="A200" t="str">
            <v>9.7</v>
          </cell>
          <cell r="B200" t="str">
            <v>LIMPIEZA DE CUNETAS EN TIERRA CON RECTIFICACIÓN DE SALIDAS Y DESCOLES, INCLUYE RETIRO DE SOBRANTES FUERA DE LA ZONA DE LA VÍA (INCLUYE ACARREO LIBRE DE 10KM)</v>
          </cell>
          <cell r="C200" t="str">
            <v>ML</v>
          </cell>
          <cell r="D200" t="str">
            <v>9.7</v>
          </cell>
          <cell r="E200">
            <v>10690.306157738094</v>
          </cell>
        </row>
        <row r="201">
          <cell r="A201" t="str">
            <v>9.8</v>
          </cell>
          <cell r="B201" t="str">
            <v>LIMPIEZA DE ALCANTARILLAS CON DIÁMETRO MENOR O IGUAL A 36", INCLUYE RECTIFICACIÓN DE DESCOLES CON RETIRO DE SOBRANTES Y OBSTÁCULOS ACARREO LIBRE DE 10 KM</v>
          </cell>
          <cell r="C201" t="str">
            <v>UN</v>
          </cell>
          <cell r="D201" t="str">
            <v>9.8</v>
          </cell>
          <cell r="E201">
            <v>184710.06388888889</v>
          </cell>
        </row>
        <row r="202">
          <cell r="A202" t="str">
            <v>9.9</v>
          </cell>
          <cell r="B202" t="str">
            <v>DEMOLICIÓN DE ALCANTARILLAS DE 36".</v>
          </cell>
          <cell r="C202" t="str">
            <v>ML</v>
          </cell>
          <cell r="D202" t="str">
            <v>9.9</v>
          </cell>
          <cell r="E202">
            <v>37218.263000000006</v>
          </cell>
        </row>
        <row r="203">
          <cell r="A203" t="str">
            <v>9.10</v>
          </cell>
          <cell r="B203" t="str">
            <v>DEMOLICIÓN DE ALCANTARILLAS DE 24"</v>
          </cell>
          <cell r="C203" t="str">
            <v>ML</v>
          </cell>
          <cell r="D203" t="str">
            <v>9.10</v>
          </cell>
          <cell r="E203">
            <v>24924.759285714284</v>
          </cell>
        </row>
        <row r="204">
          <cell r="A204" t="str">
            <v>9.11</v>
          </cell>
          <cell r="B204" t="str">
            <v>DEMOLICIÓN DE CAJAS Y CABEZOTES, INCLUYE RETIRO</v>
          </cell>
          <cell r="C204" t="str">
            <v>M3</v>
          </cell>
          <cell r="D204" t="str">
            <v>9.11</v>
          </cell>
          <cell r="E204">
            <v>91985.514999999999</v>
          </cell>
        </row>
        <row r="205">
          <cell r="A205" t="str">
            <v>9.12</v>
          </cell>
          <cell r="B205" t="str">
            <v>LIMPIEZA DE PONTONES Y BOX-COULVERT, INCLUYE RECTIFICACIÓN DE DESCOLES CON RETIRO DE SOBRANTES Y OBSTÁCULOS ACARREO LIBRE DE 10 KM</v>
          </cell>
          <cell r="C205" t="str">
            <v>UN</v>
          </cell>
          <cell r="D205" t="str">
            <v>9.12</v>
          </cell>
          <cell r="E205">
            <v>216370.72750000001</v>
          </cell>
        </row>
        <row r="206">
          <cell r="A206" t="str">
            <v>9.13</v>
          </cell>
          <cell r="B206" t="str">
            <v>LIMPIEZA DE CUNETAS REVESTIDAS CON RECTIFICACIÓN DE SALIDAS Y DESCOLES, INCLUYE RETIRO DE SOBRANTES FUERA DE LA ZONA DE LA VÍA (INCLUYE ACARREO LIBRE DE 10 KM)</v>
          </cell>
          <cell r="C206" t="str">
            <v>ML</v>
          </cell>
          <cell r="D206" t="str">
            <v>9.13</v>
          </cell>
          <cell r="E206">
            <v>2358.4539999999997</v>
          </cell>
        </row>
        <row r="207">
          <cell r="A207">
            <v>10</v>
          </cell>
          <cell r="B207" t="str">
            <v>SEÑALIZACION Y DEMARCACION</v>
          </cell>
          <cell r="C207">
            <v>0</v>
          </cell>
          <cell r="D207">
            <v>0</v>
          </cell>
          <cell r="E207">
            <v>0</v>
          </cell>
        </row>
        <row r="208">
          <cell r="A208" t="str">
            <v>-</v>
          </cell>
          <cell r="B208" t="str">
            <v>SEÑALES VERTICALES (SP, SR, SI)</v>
          </cell>
          <cell r="C208">
            <v>0</v>
          </cell>
          <cell r="D208">
            <v>0</v>
          </cell>
          <cell r="E208">
            <v>0</v>
          </cell>
        </row>
        <row r="209">
          <cell r="A209" t="str">
            <v>10.1</v>
          </cell>
          <cell r="B209" t="str">
            <v>SEÑALES DE TRÁNSITO GRUPO 1 (.75X.75) NORMA INV. SUMINISTRO E INSTALACION. INCLUYE POSTE O PARAL VERTICAL</v>
          </cell>
          <cell r="C209" t="str">
            <v>UN</v>
          </cell>
          <cell r="D209" t="str">
            <v>10.1</v>
          </cell>
          <cell r="E209">
            <v>224993.20047000004</v>
          </cell>
        </row>
        <row r="210">
          <cell r="A210" t="str">
            <v>10.2</v>
          </cell>
          <cell r="B210" t="str">
            <v>SEÑALES DE TRÁNSITO GRUPO 2 (1.20X0.40) NORMA INV. SUMINISTRO E INSTALACION. INCLUYE POSTE O PARAL VERTICAL</v>
          </cell>
          <cell r="C210" t="str">
            <v>UN</v>
          </cell>
          <cell r="D210" t="str">
            <v>10.2</v>
          </cell>
          <cell r="E210">
            <v>252651.38304600003</v>
          </cell>
        </row>
        <row r="211">
          <cell r="A211" t="str">
            <v>10.3</v>
          </cell>
          <cell r="B211" t="str">
            <v>SEÑALES DE TRÁNSITO GRUPO 3 (SP-54 LA FÉRREA) NORMA INV. SUMINISTRO E INSTALACION. INCLUYE POSTE O PARAL VERTICAL</v>
          </cell>
          <cell r="C211" t="str">
            <v>UN</v>
          </cell>
          <cell r="D211" t="str">
            <v>10.3</v>
          </cell>
          <cell r="E211">
            <v>283740.58563666657</v>
          </cell>
        </row>
        <row r="212">
          <cell r="A212" t="str">
            <v>10.4</v>
          </cell>
          <cell r="B212" t="str">
            <v>SEÑALES DE TRÁNSITO GRUPO 4 (DELINEADORES DE CURVA) NORMA INV. SUMINISTRO E INSTALACION. INCLUYE POSTE O PARAL VERTICAL</v>
          </cell>
          <cell r="C212" t="str">
            <v>UN</v>
          </cell>
          <cell r="D212" t="str">
            <v>10.4</v>
          </cell>
          <cell r="E212">
            <v>257647.12304600002</v>
          </cell>
        </row>
        <row r="213">
          <cell r="A213" t="str">
            <v>10.5</v>
          </cell>
          <cell r="B213" t="str">
            <v>SEÑALES DE TRÁNSITO GRUPO 5 (INFORMATIVAS) NORMA INV.  SUMINISTRO E INSTALACION. INCLUYE POSTES (2) O PARALES VERTICALES</v>
          </cell>
          <cell r="C213" t="str">
            <v>UN</v>
          </cell>
          <cell r="D213" t="str">
            <v>10.5</v>
          </cell>
          <cell r="E213">
            <v>445586.66821266658</v>
          </cell>
        </row>
        <row r="214">
          <cell r="A214" t="str">
            <v>10.6</v>
          </cell>
          <cell r="B214" t="str">
            <v>DESMONTE Y REINSTALACION DE SEÑALES VIALES (INCLUYE DADO DE ANCLAJE)</v>
          </cell>
          <cell r="C214" t="str">
            <v>UN</v>
          </cell>
          <cell r="D214" t="str">
            <v>10.6</v>
          </cell>
          <cell r="E214">
            <v>33179.468614999998</v>
          </cell>
        </row>
        <row r="215">
          <cell r="A215" t="str">
            <v>-</v>
          </cell>
          <cell r="B215" t="str">
            <v>SEÑALIZACIÓN HORIZONTAL</v>
          </cell>
          <cell r="C215">
            <v>0</v>
          </cell>
          <cell r="D215">
            <v>0</v>
          </cell>
          <cell r="E215">
            <v>0</v>
          </cell>
        </row>
        <row r="216">
          <cell r="A216" t="str">
            <v>10.7</v>
          </cell>
          <cell r="B216" t="str">
            <v>LÍNEA TIPO L-1 CONTINUAS Y DISCONTINUAS DE 12 CMS, EFECTIVAMENTE APLICADA, INCLUYE COSTOS DE SUMINISTRO, TRANSPORTE, ALMACENAMIENTO, DESPERDICIOS Y APLICACIÓN</v>
          </cell>
          <cell r="C216" t="str">
            <v>ML</v>
          </cell>
          <cell r="D216" t="str">
            <v>10.7</v>
          </cell>
          <cell r="E216">
            <v>1217.3122562499998</v>
          </cell>
        </row>
        <row r="217">
          <cell r="A217" t="str">
            <v>10.8</v>
          </cell>
          <cell r="B217" t="str">
            <v>BORRADO LÍNEA DE 12 CMS.</v>
          </cell>
          <cell r="C217" t="str">
            <v>ML</v>
          </cell>
          <cell r="D217" t="str">
            <v>10.8</v>
          </cell>
          <cell r="E217">
            <v>2407.1043749999999</v>
          </cell>
        </row>
        <row r="218">
          <cell r="A218" t="str">
            <v>10.9</v>
          </cell>
          <cell r="B218" t="str">
            <v>LÍNEA DE PARE TIPO L-4 DE 60 CM X 7.0 MTS.</v>
          </cell>
          <cell r="C218" t="str">
            <v>M2</v>
          </cell>
          <cell r="D218" t="str">
            <v>10.9</v>
          </cell>
          <cell r="E218">
            <v>14109.131559999998</v>
          </cell>
        </row>
        <row r="219">
          <cell r="A219" t="str">
            <v>10.10</v>
          </cell>
          <cell r="B219" t="str">
            <v>LÍNEA TIPO L-8 PASO A NIVEL DE FERROCARRIL</v>
          </cell>
          <cell r="C219" t="str">
            <v>M2</v>
          </cell>
          <cell r="D219" t="str">
            <v>10.10</v>
          </cell>
          <cell r="E219">
            <v>14109.131559999998</v>
          </cell>
        </row>
        <row r="220">
          <cell r="A220" t="str">
            <v>10.11</v>
          </cell>
          <cell r="B220" t="str">
            <v>FLECHAS DIRECCIONALES TIPO A Y B</v>
          </cell>
          <cell r="C220" t="str">
            <v>M2</v>
          </cell>
          <cell r="D220" t="str">
            <v>10.11</v>
          </cell>
          <cell r="E220">
            <v>14624.987357142858</v>
          </cell>
        </row>
        <row r="221">
          <cell r="A221" t="str">
            <v>10.12</v>
          </cell>
          <cell r="B221" t="str">
            <v>FLECHA DIRECCIONAL TIPO C</v>
          </cell>
          <cell r="C221" t="str">
            <v>M2</v>
          </cell>
          <cell r="D221" t="str">
            <v>10.12</v>
          </cell>
          <cell r="E221">
            <v>15399.901041666666</v>
          </cell>
        </row>
        <row r="222">
          <cell r="A222" t="str">
            <v>10.13</v>
          </cell>
          <cell r="B222" t="str">
            <v>FLECHA DIRECCIONAL TIPO D</v>
          </cell>
          <cell r="C222" t="str">
            <v>M2</v>
          </cell>
          <cell r="D222" t="str">
            <v>10.13</v>
          </cell>
          <cell r="E222">
            <v>15256.266069230769</v>
          </cell>
        </row>
        <row r="223">
          <cell r="A223" t="str">
            <v>10.14</v>
          </cell>
          <cell r="B223" t="str">
            <v>LÍNEA TIPO L-6, PASOS PEATONALES 40 CM X 4.0 MTS.</v>
          </cell>
          <cell r="C223" t="str">
            <v>M2</v>
          </cell>
          <cell r="D223" t="str">
            <v>10.14</v>
          </cell>
          <cell r="E223">
            <v>17027.921699999999</v>
          </cell>
        </row>
        <row r="224">
          <cell r="A224" t="str">
            <v>10.15</v>
          </cell>
          <cell r="B224" t="str">
            <v xml:space="preserve">DEMARCACIÓN DE ISLETAS CON PINTURA PLÁSTICA EN FRÍO DE DOS COMPONENTES, CON MICRO ESFERAS DE VIDRIO. </v>
          </cell>
          <cell r="C224" t="str">
            <v>M2</v>
          </cell>
          <cell r="D224" t="str">
            <v>10.15</v>
          </cell>
          <cell r="E224">
            <v>26860.089875000001</v>
          </cell>
        </row>
        <row r="225">
          <cell r="A225" t="str">
            <v>10.16</v>
          </cell>
          <cell r="B225" t="str">
            <v>SUMINISTRO Y APLICACIÓN PINTURA PARA BORDILLOS Y CABEZOTES DE ALCANTARILLAS Y PONTONES.</v>
          </cell>
          <cell r="C225" t="str">
            <v>M2</v>
          </cell>
          <cell r="D225" t="str">
            <v>10.16</v>
          </cell>
          <cell r="E225">
            <v>24463.804762499996</v>
          </cell>
        </row>
        <row r="226">
          <cell r="A226" t="str">
            <v>10.17</v>
          </cell>
          <cell r="B226" t="str">
            <v>SUMINISTRO Y APLICACION DE PINTURA ACRILICA CON MICROESFERAS, LINEAS CONTINUAS Y DISCONTINUAS, EFECTIVAMENTE APLICADA, INCLUYE COSTOS DE SUMINISTRO, TRANSPORTE, ALMACENAMIENTO, DESPERDICIOS Y APLICACIÓN</v>
          </cell>
          <cell r="C226" t="str">
            <v>ML</v>
          </cell>
          <cell r="D226" t="str">
            <v>10.17</v>
          </cell>
          <cell r="E226">
            <v>1217.3122562499998</v>
          </cell>
        </row>
        <row r="227">
          <cell r="A227" t="str">
            <v>10.18</v>
          </cell>
          <cell r="B227" t="str">
            <v>CONOS DE SEÑALIZACION  H= 45 CM. CON FRANJAS DE CINTA REFLECTIVAS</v>
          </cell>
          <cell r="C227" t="str">
            <v>UN</v>
          </cell>
          <cell r="D227" t="str">
            <v>10.18</v>
          </cell>
          <cell r="E227">
            <v>25559.599999999999</v>
          </cell>
        </row>
        <row r="228">
          <cell r="A228" t="str">
            <v>10.19</v>
          </cell>
          <cell r="B228" t="str">
            <v>CONOS DE SEÑALIZACION H= 70 CM. CON FRANJAS DE CINTA REFELCTIVA</v>
          </cell>
          <cell r="C228" t="str">
            <v>UN</v>
          </cell>
          <cell r="D228" t="str">
            <v>10.19</v>
          </cell>
          <cell r="E228">
            <v>34854</v>
          </cell>
        </row>
        <row r="229">
          <cell r="A229" t="str">
            <v>10.20</v>
          </cell>
          <cell r="B229" t="str">
            <v>SUMINISTRO E INSTALACION DE DELINEADORES DE CURVA HORIZONTAL DE TAMAÑO 40*50 CM.</v>
          </cell>
          <cell r="C229" t="str">
            <v>UN</v>
          </cell>
          <cell r="D229" t="str">
            <v>10.20</v>
          </cell>
          <cell r="E229">
            <v>247190.92304600001</v>
          </cell>
        </row>
        <row r="230">
          <cell r="A230" t="str">
            <v>10.21</v>
          </cell>
          <cell r="B230" t="str">
            <v>TACHAS REFLECTIVAS</v>
          </cell>
          <cell r="C230" t="str">
            <v>UN</v>
          </cell>
          <cell r="D230" t="str">
            <v>10.21</v>
          </cell>
          <cell r="E230">
            <v>7763.6140953125005</v>
          </cell>
        </row>
        <row r="231">
          <cell r="A231" t="str">
            <v>10.22</v>
          </cell>
          <cell r="B231" t="str">
            <v>CAPATAFAROS</v>
          </cell>
          <cell r="C231" t="str">
            <v>UN</v>
          </cell>
          <cell r="D231" t="str">
            <v>10.22</v>
          </cell>
          <cell r="E231">
            <v>16305.863000000001</v>
          </cell>
        </row>
        <row r="232">
          <cell r="A232">
            <v>11</v>
          </cell>
          <cell r="B232" t="str">
            <v>PROTECCIÓN VIAL Y BALIZAMIENTO</v>
          </cell>
          <cell r="C232">
            <v>0</v>
          </cell>
          <cell r="D232">
            <v>0</v>
          </cell>
          <cell r="E232">
            <v>0</v>
          </cell>
        </row>
        <row r="233">
          <cell r="A233" t="str">
            <v>11.1</v>
          </cell>
          <cell r="B233" t="str">
            <v>SUMINISTRO E INSTALACIÓN DE DEFENSAS VIALES TRAMO RECTO DE 3,81 MTS. CAL. 12, DOS POSTES DE 1,5 MTS Y TERMINALES, INCLUYE TORNILLERÍA, CAPTAFAROS EN LÁMINA GALVANIZADA CAL. 12 CON CINTA REFLECTIVA GRADO INGENIERÍA.</v>
          </cell>
          <cell r="C233" t="str">
            <v>ML</v>
          </cell>
          <cell r="D233" t="str">
            <v>11.1</v>
          </cell>
          <cell r="E233">
            <v>157456.57562500003</v>
          </cell>
        </row>
        <row r="234">
          <cell r="A234" t="str">
            <v>11.2</v>
          </cell>
          <cell r="B234" t="str">
            <v>SUMINISTRO E INSTALACIÓN TRAMO DE DEFENSA VIAL RECTA DE 3,81 M. EN LÁMINA DE ACERO CALIBRE 12.</v>
          </cell>
          <cell r="C234" t="str">
            <v>UN</v>
          </cell>
          <cell r="D234" t="str">
            <v>11.2</v>
          </cell>
          <cell r="E234">
            <v>592619.65750000009</v>
          </cell>
        </row>
        <row r="235">
          <cell r="A235" t="str">
            <v>11.3</v>
          </cell>
          <cell r="B235" t="str">
            <v>SUMINISTRO E INSTALACIÓN TRAMO DE DEFENSA VIAL CURVA DE 3,81 M. EN LÁMINA DE ACERO CALIBRE 12.</v>
          </cell>
          <cell r="C235" t="str">
            <v>UN</v>
          </cell>
          <cell r="D235" t="str">
            <v>11.3</v>
          </cell>
          <cell r="E235">
            <v>592619.65750000009</v>
          </cell>
        </row>
        <row r="236">
          <cell r="A236" t="str">
            <v>11.4</v>
          </cell>
          <cell r="B236" t="str">
            <v>SUMINISTRO E INSTALACIÓN POSTES DE KILOMETRAJE (MOJÓN EN CONCRETO)</v>
          </cell>
          <cell r="C236" t="str">
            <v>UN</v>
          </cell>
          <cell r="D236" t="str">
            <v>11.4</v>
          </cell>
          <cell r="E236">
            <v>114409.68788666668</v>
          </cell>
        </row>
        <row r="237">
          <cell r="A237" t="str">
            <v>11.5</v>
          </cell>
          <cell r="B237" t="str">
            <v>SUMINISTRO E INSTALACIÓN POSTE EN LÁMINA DE ACERO CALIBRE 3/16" DE 1,80 M. PARA DEFENSA VIAL</v>
          </cell>
          <cell r="C237" t="str">
            <v>UN</v>
          </cell>
          <cell r="D237" t="str">
            <v>11.5</v>
          </cell>
          <cell r="E237">
            <v>242694.21099999995</v>
          </cell>
        </row>
        <row r="238">
          <cell r="A238" t="str">
            <v>11.6</v>
          </cell>
          <cell r="B238" t="str">
            <v>SUMINISTRO E INSTALACIÓN DE BANDAS SONORAS REDUCTORAS DE VELOCIDAD.</v>
          </cell>
          <cell r="C238" t="str">
            <v>M2</v>
          </cell>
          <cell r="D238" t="str">
            <v>11.6</v>
          </cell>
          <cell r="E238">
            <v>286172.14432558126</v>
          </cell>
        </row>
        <row r="239">
          <cell r="A239" t="str">
            <v>11.7</v>
          </cell>
          <cell r="B239" t="str">
            <v>ESTOPEROLES D=10 CM  H=2.5 CMS</v>
          </cell>
          <cell r="C239" t="str">
            <v>UN</v>
          </cell>
          <cell r="D239" t="str">
            <v>11.7</v>
          </cell>
          <cell r="E239">
            <v>11335.031991999998</v>
          </cell>
        </row>
        <row r="240">
          <cell r="A240">
            <v>12</v>
          </cell>
          <cell r="B240" t="str">
            <v>TRANSPORTE</v>
          </cell>
          <cell r="C240">
            <v>0</v>
          </cell>
          <cell r="D240">
            <v>0</v>
          </cell>
          <cell r="E240">
            <v>0</v>
          </cell>
        </row>
        <row r="241">
          <cell r="A241" t="str">
            <v>12.1</v>
          </cell>
          <cell r="B241" t="str">
            <v>TRANSPORTE DE MATERIALES MEDIDOS EN BANCO PRODUCTO DE EXCAVACIONES DE CORTES, CANALES Y PRESTAMOS (DISTANCIA DE 1 KM A 5 KM)</v>
          </cell>
          <cell r="C241" t="str">
            <v>M3-KM</v>
          </cell>
          <cell r="D241" t="str">
            <v>12.1</v>
          </cell>
          <cell r="E241">
            <v>1045.7245724572458</v>
          </cell>
        </row>
        <row r="242">
          <cell r="A242" t="str">
            <v>12.2</v>
          </cell>
          <cell r="B242" t="str">
            <v xml:space="preserve">TRANSPORTE DE MATERIAL DE AFIRMADO Y/O GRANULAR DESPUÉS DE 5 KM  </v>
          </cell>
          <cell r="C242" t="str">
            <v>M3-KM</v>
          </cell>
          <cell r="D242" t="str">
            <v>12.2</v>
          </cell>
          <cell r="E242">
            <v>1045.7245724572458</v>
          </cell>
        </row>
        <row r="243">
          <cell r="A243" t="str">
            <v>12.3</v>
          </cell>
          <cell r="B243" t="str">
            <v xml:space="preserve">TRANSPORTE DE MEZCLA ASFALTICA DESPUÉS DE 5 KM  </v>
          </cell>
          <cell r="C243" t="str">
            <v>M3-KM</v>
          </cell>
          <cell r="D243" t="str">
            <v>12.3</v>
          </cell>
          <cell r="E243">
            <v>1161.8</v>
          </cell>
        </row>
        <row r="244">
          <cell r="A244" t="str">
            <v>12.4</v>
          </cell>
          <cell r="B244" t="str">
            <v>TRANSPORTE DE MATERIALES SUELTO DESPUÉS DE 5 KM.</v>
          </cell>
          <cell r="C244" t="str">
            <v>M3-KM</v>
          </cell>
          <cell r="D244" t="str">
            <v>12.4</v>
          </cell>
          <cell r="E244">
            <v>1045.7245724572458</v>
          </cell>
        </row>
        <row r="245">
          <cell r="A245">
            <v>13</v>
          </cell>
          <cell r="B245" t="str">
            <v>VARIOS</v>
          </cell>
          <cell r="C245">
            <v>0</v>
          </cell>
          <cell r="D245">
            <v>0</v>
          </cell>
          <cell r="E245">
            <v>0</v>
          </cell>
        </row>
        <row r="246">
          <cell r="A246" t="str">
            <v>13.1</v>
          </cell>
          <cell r="B246" t="str">
            <v>PILOTE D=40 CM (INCL. EXCAVACIÓN, CARGUE Y RETIRO DE SOBRANTES, MOVILIZACIÓN, MONTAJE Y DESMONTAJE EQUIPO)</v>
          </cell>
          <cell r="C246" t="str">
            <v>ML</v>
          </cell>
          <cell r="D246" t="str">
            <v>13.1</v>
          </cell>
          <cell r="E246">
            <v>182329.75514000002</v>
          </cell>
        </row>
        <row r="247">
          <cell r="A247" t="str">
            <v>13.2</v>
          </cell>
          <cell r="B247" t="str">
            <v>PILOTE D=50 CM (INCL. EXCAVACIÓN, CARGUE Y RETIRO DE SOBRANTES, MOVILIZACIÓN, MONTAJE Y DESMONTAJE EQUIPO)</v>
          </cell>
          <cell r="C247" t="str">
            <v>ML</v>
          </cell>
          <cell r="D247" t="str">
            <v>13.2</v>
          </cell>
          <cell r="E247">
            <v>228191.49064499998</v>
          </cell>
        </row>
        <row r="248">
          <cell r="A248" t="str">
            <v>13.3</v>
          </cell>
          <cell r="B248" t="str">
            <v>PILOTE D=60 CM (INCL. EXCAVACIÓN, CARGUE Y RETIRO DE SOBRANTES, MOVILIZACIÓN, MONTAJE Y DESMONTAJE EQUIPO)</v>
          </cell>
          <cell r="C248" t="str">
            <v>ML</v>
          </cell>
          <cell r="D248" t="str">
            <v>13.3</v>
          </cell>
          <cell r="E248">
            <v>290356.6687333333</v>
          </cell>
        </row>
        <row r="249">
          <cell r="A249" t="str">
            <v>13.4</v>
          </cell>
          <cell r="B249" t="str">
            <v>PILOTES EN MADERA DE DIAMETRO = 15 CMS</v>
          </cell>
          <cell r="C249" t="str">
            <v>ML</v>
          </cell>
          <cell r="D249" t="str">
            <v>13.4</v>
          </cell>
          <cell r="E249">
            <v>72902.562733333354</v>
          </cell>
        </row>
        <row r="250">
          <cell r="A250" t="str">
            <v>13.5</v>
          </cell>
          <cell r="B250" t="str">
            <v>BASE ACAMPANADA</v>
          </cell>
          <cell r="C250" t="str">
            <v>M3</v>
          </cell>
          <cell r="D250" t="str">
            <v>13.5</v>
          </cell>
          <cell r="E250">
            <v>1198393.2349824563</v>
          </cell>
        </row>
        <row r="251">
          <cell r="A251" t="str">
            <v>13.6</v>
          </cell>
          <cell r="B251" t="str">
            <v>CAMISA PERMANENTE DE DIAMETRO INTERIOR 1M EN CONCRETO</v>
          </cell>
          <cell r="C251" t="str">
            <v>ML</v>
          </cell>
          <cell r="D251" t="str">
            <v>13.6</v>
          </cell>
          <cell r="E251">
            <v>177340.17267999999</v>
          </cell>
        </row>
        <row r="252">
          <cell r="A252" t="str">
            <v>13.7</v>
          </cell>
          <cell r="B252" t="str">
            <v>CAISSONS EN CONCRETO CLASE C Y ANILLO E = 0,15 INCLUYE EXCAVACION BAJO AGUA Y BOMBEOS MAS PLASTIFICANTE SIKAMENT (SEGÚN REQUERIMIENTOS DE FABRICANTE) ( NO INCLUYE ACERO DE REFUERZO) INCLUYE DISPOSICIÓN FINAL CUMPLIENDO NORMATIVIDAD AMBIENTAL. DIAMETRO DE 1,00 - 1,20</v>
          </cell>
          <cell r="C252" t="str">
            <v>ML</v>
          </cell>
          <cell r="D252" t="str">
            <v>13.7</v>
          </cell>
          <cell r="E252">
            <v>1757234.4348545456</v>
          </cell>
        </row>
        <row r="253">
          <cell r="A253" t="str">
            <v>13.8</v>
          </cell>
          <cell r="B253" t="str">
            <v>TABLESTACADO DE MADERA</v>
          </cell>
          <cell r="C253" t="str">
            <v>M2</v>
          </cell>
          <cell r="D253" t="str">
            <v>13.8</v>
          </cell>
          <cell r="E253">
            <v>63254.201000000001</v>
          </cell>
        </row>
        <row r="254">
          <cell r="A254" t="str">
            <v>13.9</v>
          </cell>
          <cell r="B254" t="str">
            <v>BOLSACRETO</v>
          </cell>
          <cell r="C254" t="str">
            <v>M3</v>
          </cell>
          <cell r="D254" t="str">
            <v>13.9</v>
          </cell>
          <cell r="E254">
            <v>488505.43116627447</v>
          </cell>
        </row>
        <row r="255">
          <cell r="A255" t="str">
            <v>13.10</v>
          </cell>
          <cell r="B255" t="str">
            <v>ANCLAJE EN ROCA DE D=4`` CON 3 TORONES DE 1/2``  POSTENSADOS</v>
          </cell>
          <cell r="C255" t="str">
            <v>TON-M</v>
          </cell>
          <cell r="D255" t="str">
            <v>13.10</v>
          </cell>
          <cell r="E255">
            <v>325008.00087833329</v>
          </cell>
        </row>
        <row r="256">
          <cell r="A256" t="str">
            <v>13.11</v>
          </cell>
          <cell r="B256" t="str">
            <v>DISEÑO Y FABRICACION DE ESTRUCTURA METALICA</v>
          </cell>
          <cell r="C256" t="str">
            <v>KG</v>
          </cell>
          <cell r="D256" t="str">
            <v>13.11</v>
          </cell>
          <cell r="E256">
            <v>8797.2657799999997</v>
          </cell>
        </row>
        <row r="257">
          <cell r="A257" t="str">
            <v>13.12</v>
          </cell>
          <cell r="B257" t="str">
            <v>TRANSPORTE ESTRUCTURA METALICA</v>
          </cell>
          <cell r="C257" t="str">
            <v>KG - KM</v>
          </cell>
          <cell r="D257" t="str">
            <v>13.12</v>
          </cell>
          <cell r="E257">
            <v>1045.6199999999999</v>
          </cell>
        </row>
        <row r="258">
          <cell r="A258" t="str">
            <v>13.13</v>
          </cell>
          <cell r="B258" t="str">
            <v>MONTAJE Y PINTURA DE LA ESTRUCTURA METALICA</v>
          </cell>
          <cell r="C258" t="str">
            <v>KG</v>
          </cell>
          <cell r="D258" t="str">
            <v>13.13</v>
          </cell>
          <cell r="E258">
            <v>1149.702526984127</v>
          </cell>
        </row>
        <row r="259">
          <cell r="A259" t="str">
            <v>13.14</v>
          </cell>
          <cell r="B259" t="str">
            <v>TUBERIA CORRUGADA DE ACERO GALVANIZADO LAMINA MP68</v>
          </cell>
          <cell r="C259" t="str">
            <v>ML</v>
          </cell>
          <cell r="D259" t="str">
            <v>13.14</v>
          </cell>
          <cell r="E259">
            <v>517974.00749999995</v>
          </cell>
        </row>
        <row r="260">
          <cell r="A260" t="str">
            <v>13.15</v>
          </cell>
          <cell r="B260" t="str">
            <v>DISIPADOR DE ENERGIA Y SEDIMENTADOR EN GAVIONES, CON RECUBRIMIENTO</v>
          </cell>
          <cell r="C260" t="str">
            <v>M3</v>
          </cell>
          <cell r="D260" t="str">
            <v>13.15</v>
          </cell>
          <cell r="E260">
            <v>185898.45620000002</v>
          </cell>
        </row>
        <row r="261">
          <cell r="A261" t="str">
            <v>13.16</v>
          </cell>
          <cell r="B261" t="str">
            <v>DISIPADOR DE ENERGIA Y SEDIMENTADOR EN CONCRETO CICLOPEO DE 2000 PSI</v>
          </cell>
          <cell r="C261" t="str">
            <v>M3</v>
          </cell>
          <cell r="D261" t="str">
            <v>13.16</v>
          </cell>
          <cell r="E261">
            <v>305990.81770000001</v>
          </cell>
        </row>
        <row r="262">
          <cell r="A262" t="str">
            <v>13.17</v>
          </cell>
          <cell r="B262" t="str">
            <v>CEMENTO ASFALTICO DE PENETRACION 60 -70</v>
          </cell>
          <cell r="C262" t="str">
            <v>KG</v>
          </cell>
          <cell r="D262" t="str">
            <v>13.17</v>
          </cell>
          <cell r="E262">
            <v>2091.2399999999998</v>
          </cell>
        </row>
        <row r="263">
          <cell r="A263" t="str">
            <v>13.18</v>
          </cell>
          <cell r="B263" t="str">
            <v>CEMENTO ASFALTICO DE PENETRACION 80-100</v>
          </cell>
          <cell r="C263" t="str">
            <v>KG</v>
          </cell>
          <cell r="D263" t="str">
            <v>13.18</v>
          </cell>
          <cell r="E263">
            <v>2091.2399999999998</v>
          </cell>
        </row>
        <row r="264">
          <cell r="A264" t="str">
            <v>13.19</v>
          </cell>
          <cell r="B264" t="str">
            <v>COLCHOGAVIONES</v>
          </cell>
          <cell r="C264" t="str">
            <v>M3</v>
          </cell>
          <cell r="D264" t="str">
            <v>13.19</v>
          </cell>
          <cell r="E264">
            <v>155474.98050000003</v>
          </cell>
        </row>
        <row r="265">
          <cell r="A265" t="str">
            <v>13.20</v>
          </cell>
          <cell r="B265" t="str">
            <v>BASE GRANULAR PARA TIERRA ARMADA</v>
          </cell>
          <cell r="C265" t="str">
            <v>M3</v>
          </cell>
          <cell r="D265" t="str">
            <v>13.20</v>
          </cell>
          <cell r="E265">
            <v>109929.61973214286</v>
          </cell>
        </row>
        <row r="266">
          <cell r="A266" t="str">
            <v>13.21</v>
          </cell>
          <cell r="B266" t="str">
            <v>MURO DE CONTENCION DE SUELO REFORZADO</v>
          </cell>
          <cell r="C266" t="str">
            <v>M3</v>
          </cell>
          <cell r="D266" t="str">
            <v>13.21</v>
          </cell>
          <cell r="E266">
            <v>132526.42918333333</v>
          </cell>
        </row>
        <row r="267">
          <cell r="A267" t="str">
            <v>13.22</v>
          </cell>
          <cell r="B267" t="str">
            <v>DRENES HORIZONTALES TUBERIA PERFORADA CON FILTRO  2-1/2``</v>
          </cell>
          <cell r="C267" t="str">
            <v>ML</v>
          </cell>
          <cell r="D267" t="str">
            <v>13.22</v>
          </cell>
          <cell r="E267">
            <v>146186.59281499998</v>
          </cell>
        </row>
        <row r="268">
          <cell r="A268" t="str">
            <v>13.23</v>
          </cell>
          <cell r="B268" t="str">
            <v>CERCA DE ALAMBRE DE PUAS CON POSTES DE MADERA INMUNIZADA, 4 HILOS</v>
          </cell>
          <cell r="C268" t="str">
            <v>ML</v>
          </cell>
          <cell r="D268" t="str">
            <v>13.23</v>
          </cell>
          <cell r="E268">
            <v>22739.3305</v>
          </cell>
        </row>
        <row r="269">
          <cell r="A269" t="str">
            <v>13.24</v>
          </cell>
          <cell r="B269" t="str">
            <v>CERCA DE ALAMBRE DE PUAS CON POSTES DE CONCRETO, 4 HILOS</v>
          </cell>
          <cell r="C269" t="str">
            <v>ML</v>
          </cell>
          <cell r="D269" t="str">
            <v>13.24</v>
          </cell>
          <cell r="E269">
            <v>35243.929124999995</v>
          </cell>
        </row>
        <row r="270">
          <cell r="A270" t="str">
            <v>13.25</v>
          </cell>
          <cell r="B270" t="str">
            <v>CERCA DE MALLA CON POSTES DE MADERA INMUNIZADA</v>
          </cell>
          <cell r="C270" t="str">
            <v>ML</v>
          </cell>
          <cell r="D270" t="str">
            <v>13.25</v>
          </cell>
          <cell r="E270">
            <v>25888.292583333328</v>
          </cell>
        </row>
        <row r="271">
          <cell r="A271" t="str">
            <v>13.26</v>
          </cell>
          <cell r="B271" t="str">
            <v>CERCA DE MALLA CON POSTES DE CONCRETO</v>
          </cell>
          <cell r="C271" t="str">
            <v>ML</v>
          </cell>
          <cell r="D271" t="str">
            <v>13.26</v>
          </cell>
          <cell r="E271">
            <v>31596.748474999997</v>
          </cell>
        </row>
        <row r="272">
          <cell r="A272" t="str">
            <v>13.27</v>
          </cell>
          <cell r="B272" t="str">
            <v>CERRAMIENTO EN VARA ROLLIZA Y LONA</v>
          </cell>
          <cell r="C272" t="str">
            <v>ML</v>
          </cell>
          <cell r="D272" t="str">
            <v>13.27</v>
          </cell>
          <cell r="E272">
            <v>14979.958749999998</v>
          </cell>
        </row>
        <row r="273">
          <cell r="A273" t="str">
            <v>13.28</v>
          </cell>
          <cell r="B273" t="str">
            <v>SANDBLASTING Y PINTURA DE ESTRUCTURA METALICA</v>
          </cell>
          <cell r="C273" t="str">
            <v>KG</v>
          </cell>
          <cell r="D273" t="str">
            <v>13.28</v>
          </cell>
          <cell r="E273">
            <v>1148.5119124999999</v>
          </cell>
        </row>
        <row r="274">
          <cell r="A274" t="str">
            <v>13.29</v>
          </cell>
          <cell r="B274" t="str">
            <v>IMPRIMACION CON SIKADUR 32</v>
          </cell>
          <cell r="C274" t="str">
            <v>M2</v>
          </cell>
          <cell r="D274" t="str">
            <v>13.29</v>
          </cell>
          <cell r="E274">
            <v>39102.249497999997</v>
          </cell>
        </row>
        <row r="275">
          <cell r="A275" t="str">
            <v>13.30</v>
          </cell>
          <cell r="B275" t="str">
            <v>DRENAJES EN TUBERIA DE PVC 4``</v>
          </cell>
          <cell r="C275" t="str">
            <v>ML</v>
          </cell>
          <cell r="D275" t="str">
            <v>13.30</v>
          </cell>
          <cell r="E275">
            <v>72595.589355555552</v>
          </cell>
        </row>
        <row r="276">
          <cell r="A276" t="str">
            <v>13.31</v>
          </cell>
          <cell r="B276" t="str">
            <v>SUELO CEMENTO RELACION 1:8</v>
          </cell>
          <cell r="C276" t="str">
            <v>M3</v>
          </cell>
          <cell r="D276" t="str">
            <v>13.31</v>
          </cell>
          <cell r="E276">
            <v>59294.602499999994</v>
          </cell>
        </row>
        <row r="277">
          <cell r="A277" t="str">
            <v>13.32</v>
          </cell>
          <cell r="B277" t="str">
            <v>RELLENO PARA REDES EN ARENA DE PEÑA (SUMINISTRO, EXTENDIDO, HUMEDECIMIENTO Y COMPACTACION)</v>
          </cell>
          <cell r="C277" t="str">
            <v>M3</v>
          </cell>
          <cell r="D277" t="str">
            <v>13.32</v>
          </cell>
          <cell r="E277">
            <v>71794.39916666667</v>
          </cell>
        </row>
        <row r="278">
          <cell r="A278" t="str">
            <v>13.33</v>
          </cell>
          <cell r="B278" t="str">
            <v>RELLENO PARA REDES EN GRAVILLA 1/2`` (SUMINISTRO, EXTENDIDO Y COMPACTACION)</v>
          </cell>
          <cell r="C278" t="str">
            <v>M3</v>
          </cell>
          <cell r="D278" t="str">
            <v>13.33</v>
          </cell>
          <cell r="E278">
            <v>96202.848999999987</v>
          </cell>
        </row>
        <row r="279">
          <cell r="A279" t="str">
            <v>13.34</v>
          </cell>
          <cell r="B279" t="str">
            <v>CURADO DE LOSAS DE CONCRETO (SUMINISTRO Y APLICACIÓN)</v>
          </cell>
          <cell r="C279" t="str">
            <v>M2</v>
          </cell>
          <cell r="D279" t="str">
            <v>13.34</v>
          </cell>
          <cell r="E279">
            <v>1848.71425</v>
          </cell>
        </row>
        <row r="280">
          <cell r="A280" t="str">
            <v>13.35</v>
          </cell>
          <cell r="B280" t="str">
            <v>MALLA ELECTROSOLDADA 0.15 X 0.15 M D= 4MM (INCLUYE SUMINISTRO FIJACION E INSTALACION)</v>
          </cell>
          <cell r="C280" t="str">
            <v>KG</v>
          </cell>
          <cell r="D280" t="str">
            <v>13.35</v>
          </cell>
          <cell r="E280">
            <v>3802.2567458333333</v>
          </cell>
        </row>
        <row r="281">
          <cell r="A281" t="str">
            <v>13.36</v>
          </cell>
          <cell r="B281" t="str">
            <v>SEPARADOR ``NEW JERSEY`` BIDIRECCIONAL 1.5 X 0.6 M X 1.1 M (PREFABRICADO, INCLUYE SUMINISTRO E INSTALACION, NO INCLUYE MATERIAL DE BASE</v>
          </cell>
          <cell r="C281" t="str">
            <v>ML</v>
          </cell>
          <cell r="D281" t="str">
            <v>13.36</v>
          </cell>
          <cell r="E281">
            <v>263919.20781250007</v>
          </cell>
        </row>
        <row r="282">
          <cell r="A282" t="str">
            <v>13.37</v>
          </cell>
          <cell r="B282" t="str">
            <v>SEPARADOR ``NEW JERSEY`` MONODIRECCIONAL 1.5 X 0.6 M X 1.1 M (PREFABRICADO, INCLUYE SUMINISTRO E INSTALACION, NO INCLUYE MATERIAL DE BASE</v>
          </cell>
          <cell r="C282" t="str">
            <v>ML</v>
          </cell>
          <cell r="D282" t="str">
            <v>13.37</v>
          </cell>
          <cell r="E282">
            <v>209564.03174999999</v>
          </cell>
        </row>
        <row r="283">
          <cell r="A283" t="str">
            <v>13.38</v>
          </cell>
          <cell r="B283" t="str">
            <v>GEOTEXTIL NT 1600 PARA SEPARACION SUBRASANTE/CAPAS GRANULARES (INCLUYE SUMINISTRO E INSTALACION)</v>
          </cell>
          <cell r="C283" t="str">
            <v>M2</v>
          </cell>
          <cell r="D283" t="str">
            <v>13.38</v>
          </cell>
          <cell r="E283">
            <v>4951.9401399999997</v>
          </cell>
        </row>
        <row r="284">
          <cell r="A284" t="str">
            <v>13.39</v>
          </cell>
          <cell r="B284" t="str">
            <v>GEOTEXTIL NT 1600 PARA SUBDRENES/FILTROS (INCLUYE SUMINISTRO E INSTALACION)</v>
          </cell>
          <cell r="C284" t="str">
            <v>M2</v>
          </cell>
          <cell r="D284" t="str">
            <v>13.39</v>
          </cell>
          <cell r="E284">
            <v>4951.9401399999997</v>
          </cell>
        </row>
        <row r="285">
          <cell r="A285" t="str">
            <v>13.40</v>
          </cell>
          <cell r="B285" t="str">
            <v>GEOTEXTIL NT 1800 PARA SEPARACION SUBRASANTE/CAPAS GRANULARES (INCLUYE SUMINISTRO E INSTALACION)</v>
          </cell>
          <cell r="C285" t="str">
            <v>M2</v>
          </cell>
          <cell r="D285" t="str">
            <v>13.40</v>
          </cell>
          <cell r="E285">
            <v>5909.2633399999995</v>
          </cell>
        </row>
        <row r="286">
          <cell r="A286" t="str">
            <v>13.41</v>
          </cell>
          <cell r="B286" t="str">
            <v>GEOTEXTIL NT 1800 PARA SUBDRENES/FILTROS (INCLUYE SUMINISTRO E INSTALACION)</v>
          </cell>
          <cell r="C286" t="str">
            <v>M2</v>
          </cell>
          <cell r="D286" t="str">
            <v>13.41</v>
          </cell>
          <cell r="E286">
            <v>5909.2633399999995</v>
          </cell>
        </row>
        <row r="287">
          <cell r="A287" t="str">
            <v>13.42</v>
          </cell>
          <cell r="B287" t="str">
            <v>GEOTEXTIL NT 2000 PARA SEPARACION SUBRASANTE/CAPAS GRANULARES (INCLUYE SUMINISTRO E INSTALACION)</v>
          </cell>
          <cell r="C287" t="str">
            <v>M2</v>
          </cell>
          <cell r="D287" t="str">
            <v>13.42</v>
          </cell>
          <cell r="E287">
            <v>6768.9953399999995</v>
          </cell>
        </row>
        <row r="288">
          <cell r="A288" t="str">
            <v>13.43</v>
          </cell>
          <cell r="B288" t="str">
            <v>GEOTEXTIL NT 2000 PARA SUBDRENES/FILTROS (INCLUYE SUMINISTRO E INSTALACION)</v>
          </cell>
          <cell r="C288" t="str">
            <v>M2</v>
          </cell>
          <cell r="D288" t="str">
            <v>13.43</v>
          </cell>
          <cell r="E288">
            <v>6768.9953399999995</v>
          </cell>
        </row>
        <row r="289">
          <cell r="A289" t="str">
            <v>13.44</v>
          </cell>
          <cell r="B289" t="str">
            <v>GEOTEXTIL NT 2500 PARA SEPARACION SUBRASANTE/CAPAS GRANULARES (INCLUYE SUMINISTRO E INSTALACION)</v>
          </cell>
          <cell r="C289" t="str">
            <v>M2</v>
          </cell>
          <cell r="D289" t="str">
            <v>13.44</v>
          </cell>
          <cell r="E289">
            <v>7038.5329399999991</v>
          </cell>
        </row>
        <row r="290">
          <cell r="A290" t="str">
            <v>13.45</v>
          </cell>
          <cell r="B290" t="str">
            <v>GEOTEXTIL NT 2500 PARA SUBDRENES/FILTROS (INCLUYE SUMINISTRO E INSTALACION)</v>
          </cell>
          <cell r="C290" t="str">
            <v>M2</v>
          </cell>
          <cell r="D290" t="str">
            <v>13.45</v>
          </cell>
          <cell r="E290">
            <v>7038.5329399999991</v>
          </cell>
        </row>
        <row r="291">
          <cell r="A291" t="str">
            <v>13.46</v>
          </cell>
          <cell r="B291" t="str">
            <v>GEOTEXTIL NT 3000 PARA SEPARACION SUBRASANTE/CAPAS GRANULARES (INCLUYE SUMINISTRO E INSTALACION)</v>
          </cell>
          <cell r="C291" t="str">
            <v>M2</v>
          </cell>
          <cell r="D291" t="str">
            <v>13.46</v>
          </cell>
          <cell r="E291">
            <v>8525.6369400000003</v>
          </cell>
        </row>
        <row r="292">
          <cell r="A292" t="str">
            <v>13.47</v>
          </cell>
          <cell r="B292" t="str">
            <v>GEOTEXTIL NT 3000 PARA SUBDRENES/FILTROS (INCLUYE SUMINISTRO E INSTALACION)</v>
          </cell>
          <cell r="C292" t="str">
            <v>M2</v>
          </cell>
          <cell r="D292" t="str">
            <v>13.47</v>
          </cell>
          <cell r="E292">
            <v>8525.6369400000003</v>
          </cell>
        </row>
        <row r="293">
          <cell r="A293" t="str">
            <v>13.48</v>
          </cell>
          <cell r="B293" t="str">
            <v>GEOTEXTIL NT 4000 PARA ESTABILIZACIONSUBRASANTES/CAPAS GRANULARES (INCLUYE SUMINISTRO E INSTALACION)</v>
          </cell>
          <cell r="C293" t="str">
            <v>M2</v>
          </cell>
          <cell r="D293" t="str">
            <v>13.48</v>
          </cell>
          <cell r="E293">
            <v>10662.187139999998</v>
          </cell>
        </row>
        <row r="294">
          <cell r="A294" t="str">
            <v>13.49</v>
          </cell>
          <cell r="B294" t="str">
            <v>GEOTEXTIL NT 4000 PARA SEPARACION SUBRASANTE/CAPAS GRANULARES (INCLUYE SUMINISTRO E INSTALACION)</v>
          </cell>
          <cell r="C294" t="str">
            <v>M2</v>
          </cell>
          <cell r="D294" t="str">
            <v>13.49</v>
          </cell>
          <cell r="E294">
            <v>10662.187139999998</v>
          </cell>
        </row>
        <row r="295">
          <cell r="A295" t="str">
            <v>13.50</v>
          </cell>
          <cell r="B295" t="str">
            <v>GEOTEXTIL NT 4000 PARA SUBDRENES/FILTROS (INCLUYE SUMINISTRO E INSTALACION)</v>
          </cell>
          <cell r="C295" t="str">
            <v>M2</v>
          </cell>
          <cell r="D295" t="str">
            <v>13.50</v>
          </cell>
          <cell r="E295">
            <v>10662.187139999998</v>
          </cell>
        </row>
        <row r="296">
          <cell r="A296" t="str">
            <v>13.51</v>
          </cell>
          <cell r="B296" t="str">
            <v>GEOTEXTIL NT 5000 PARA ESTABILIZACIONSUBRASANTES/CAPAS GRANULARES (INCLUYE SUMINISTRO E INSTALACION)</v>
          </cell>
          <cell r="C296" t="str">
            <v>M2</v>
          </cell>
          <cell r="D296" t="str">
            <v>13.51</v>
          </cell>
          <cell r="E296">
            <v>12934.667939999999</v>
          </cell>
        </row>
        <row r="297">
          <cell r="A297" t="str">
            <v>13.52</v>
          </cell>
          <cell r="B297" t="str">
            <v>GEOTEXTIL NT 5000 PARA SEPARACION SUBRASANTE/CAPAS GRANULARES (INCLUYE SUMINISTRO E INSTALACION)</v>
          </cell>
          <cell r="C297" t="str">
            <v>M2</v>
          </cell>
          <cell r="D297" t="str">
            <v>13.52</v>
          </cell>
          <cell r="E297">
            <v>12934.667939999999</v>
          </cell>
        </row>
        <row r="298">
          <cell r="A298" t="str">
            <v>13.53</v>
          </cell>
          <cell r="B298" t="str">
            <v>GEOTEXTIL NT 5000 PARA SUBDRENES/FILTROS (INCLUYE SUMINISTRO E INSTALACION)</v>
          </cell>
          <cell r="C298" t="str">
            <v>M2</v>
          </cell>
          <cell r="D298" t="str">
            <v>13.53</v>
          </cell>
          <cell r="E298">
            <v>12934.667939999999</v>
          </cell>
        </row>
        <row r="299">
          <cell r="A299" t="str">
            <v>13.54</v>
          </cell>
          <cell r="B299" t="str">
            <v>GEOTEXTIL NT 6000 PARA ESTABILIZACIONSUBRASANTES/CAPAS GRANULARES (INCLUYE SUMINISTRO E INSTALACION)</v>
          </cell>
          <cell r="C299" t="str">
            <v>M2</v>
          </cell>
          <cell r="D299" t="str">
            <v>13.54</v>
          </cell>
          <cell r="E299">
            <v>14613.468939999999</v>
          </cell>
        </row>
        <row r="300">
          <cell r="A300" t="str">
            <v>13.55</v>
          </cell>
          <cell r="B300" t="str">
            <v>GEOTEXTIL NT 6000 PARA SEPARACION SUBRASANTE/CAPAS GRANULARES (INCLUYE SUMINISTRO E INSTALACION)</v>
          </cell>
          <cell r="C300" t="str">
            <v>M2</v>
          </cell>
          <cell r="D300" t="str">
            <v>13.55</v>
          </cell>
          <cell r="E300">
            <v>14613.468939999999</v>
          </cell>
        </row>
        <row r="301">
          <cell r="A301" t="str">
            <v>13.56</v>
          </cell>
          <cell r="B301" t="str">
            <v>GEOTEXTIL NT 6000 PARA SUBDRENES/FILTROS (INCLUYE SUMINISTRO E INSTALACION)</v>
          </cell>
          <cell r="C301" t="str">
            <v>M2</v>
          </cell>
          <cell r="D301" t="str">
            <v>13.56</v>
          </cell>
          <cell r="E301">
            <v>14613.468939999999</v>
          </cell>
        </row>
        <row r="302">
          <cell r="A302" t="str">
            <v>13.57</v>
          </cell>
          <cell r="B302" t="str">
            <v>GEOTEXTIL NT 7000 PARA ESTABILIZACIONSUBRASANTES/CAPAS GRANULARES (INCLUYE SUMINISTRO E INSTALACION)</v>
          </cell>
          <cell r="C302" t="str">
            <v>M2</v>
          </cell>
          <cell r="D302" t="str">
            <v>13.57</v>
          </cell>
          <cell r="E302">
            <v>17940.864140000001</v>
          </cell>
        </row>
        <row r="303">
          <cell r="A303" t="str">
            <v>13.58</v>
          </cell>
          <cell r="B303" t="str">
            <v>GEOTEXTIL NT 7000 PARA SEPARACION SUBRASANTE/CAPAS GRANULARES (INCLUYE SUMINISTRO E INSTALACION)</v>
          </cell>
          <cell r="C303" t="str">
            <v>M2</v>
          </cell>
          <cell r="D303" t="str">
            <v>13.58</v>
          </cell>
          <cell r="E303">
            <v>17940.864140000001</v>
          </cell>
        </row>
        <row r="304">
          <cell r="A304" t="str">
            <v>13.59</v>
          </cell>
          <cell r="B304" t="str">
            <v>GEOTEXTIL NT 7000 PARA SUBDRENES/FILTROS (INCLUYE SUMINISTRO E INSTALACION)</v>
          </cell>
          <cell r="C304" t="str">
            <v>M2</v>
          </cell>
          <cell r="D304" t="str">
            <v>13.59</v>
          </cell>
          <cell r="E304">
            <v>17940.864140000001</v>
          </cell>
        </row>
        <row r="305">
          <cell r="A305" t="str">
            <v>13.60</v>
          </cell>
          <cell r="B305" t="str">
            <v>GEOTEXTIL REPAV 400 PARA PAVIMENTACION Y REPAVIMENTACION (INCLUYE SUMINISTRO E INSTALACION)</v>
          </cell>
          <cell r="C305" t="str">
            <v>M2</v>
          </cell>
          <cell r="D305" t="str">
            <v>13.60</v>
          </cell>
          <cell r="E305">
            <v>6194.7175999999999</v>
          </cell>
        </row>
        <row r="306">
          <cell r="A306" t="str">
            <v>13.61</v>
          </cell>
          <cell r="B306" t="str">
            <v>GEOTEXTIL REPAV 450 PARA PAVIMENTACION Y REPAVIMENTACION (INCLUYE SUMINISTRO E INSTALACION)</v>
          </cell>
          <cell r="C306" t="str">
            <v>M2</v>
          </cell>
          <cell r="D306" t="str">
            <v>13.61</v>
          </cell>
          <cell r="E306">
            <v>6945.2403999999997</v>
          </cell>
        </row>
        <row r="307">
          <cell r="A307" t="str">
            <v>13.62</v>
          </cell>
          <cell r="B307" t="str">
            <v>GEOTEXTIL T, RESIST ULTIMA (TIRA ANCHA)=30 KN/M PARA SEPARACION SUBRASANTE/CAPAS GRANULARES (INC. SUJMINISTRO E INSTALACION)</v>
          </cell>
          <cell r="C307" t="str">
            <v>M2</v>
          </cell>
          <cell r="D307" t="str">
            <v>13.62</v>
          </cell>
          <cell r="E307">
            <v>6569.1657400000004</v>
          </cell>
        </row>
        <row r="308">
          <cell r="A308" t="str">
            <v>13.63</v>
          </cell>
          <cell r="B308" t="str">
            <v>GEOTEXTIL T, RESIST ULTIMA (TIRA ANCHA)=30 KN/M PARA SUBDRENES/FILTROS (INC. SUMINISTRO E INSTALACION)</v>
          </cell>
          <cell r="C308" t="str">
            <v>M2</v>
          </cell>
          <cell r="D308" t="str">
            <v>13.63</v>
          </cell>
          <cell r="E308">
            <v>6569.1657400000004</v>
          </cell>
        </row>
        <row r="309">
          <cell r="A309" t="str">
            <v>13.64</v>
          </cell>
          <cell r="B309" t="str">
            <v>GEOTEXTIL T, RESIST ULTIMA (TIRA ANCHA)=40 KN/M PARA ESTABILIZACION SUBRASANTE/CAPAS GRANULARES (INC. SUJMINISTRO E INSTALACION)</v>
          </cell>
          <cell r="C309" t="str">
            <v>M2</v>
          </cell>
          <cell r="D309" t="str">
            <v>13.64</v>
          </cell>
          <cell r="E309">
            <v>6937.4563399999988</v>
          </cell>
        </row>
        <row r="310">
          <cell r="A310" t="str">
            <v>13.65</v>
          </cell>
          <cell r="B310" t="str">
            <v>GEOTEXTIL T, RESIST ULTIMA (TIRA ANCHA)=40 KN/M PARA SEPARACION SUBRASANTE/CAPAS GRANULARES (INC. SUJMINISTRO E INSTALACION)</v>
          </cell>
          <cell r="C310" t="str">
            <v>M2</v>
          </cell>
          <cell r="D310" t="str">
            <v>13.65</v>
          </cell>
          <cell r="E310">
            <v>6937.4563399999988</v>
          </cell>
        </row>
        <row r="311">
          <cell r="A311" t="str">
            <v>13.66</v>
          </cell>
          <cell r="B311" t="str">
            <v>GEOTEXTIL T, RESIST ULTIMA (TIRA ANCHA)=40 KN/M PARA SUBDRENES/FILTROS (INC. SUMINISTRO E INSTALACION)</v>
          </cell>
          <cell r="C311" t="str">
            <v>M2</v>
          </cell>
          <cell r="D311" t="str">
            <v>13.66</v>
          </cell>
          <cell r="E311">
            <v>6937.4563399999988</v>
          </cell>
        </row>
        <row r="312">
          <cell r="A312" t="str">
            <v>13.67</v>
          </cell>
          <cell r="B312" t="str">
            <v>GEOTEXTIL T, RESIST ULTIMA (TIRA ANCHA)=60 KN/M PARA ESTABILIZACION SUBRASANTE/CAPAS GRANULARES (INC. SUJMINISTRO E INSTALACION)</v>
          </cell>
          <cell r="C312" t="str">
            <v>M2</v>
          </cell>
          <cell r="D312" t="str">
            <v>13.67</v>
          </cell>
          <cell r="E312">
            <v>10525.094739999999</v>
          </cell>
        </row>
        <row r="313">
          <cell r="A313" t="str">
            <v>13.68</v>
          </cell>
          <cell r="B313" t="str">
            <v>GEOTEXTIL T, RESIST ULTIMA (TIRA ANCHA)=60 KN/M PARA SEPARACION SUBRASANTE/CAPAS GRANULARES (INC. SUJMINISTRO E INSTALACION)</v>
          </cell>
          <cell r="C313" t="str">
            <v>M2</v>
          </cell>
          <cell r="D313" t="str">
            <v>13.68</v>
          </cell>
          <cell r="E313">
            <v>10525.094739999999</v>
          </cell>
        </row>
        <row r="314">
          <cell r="A314" t="str">
            <v>13.69</v>
          </cell>
          <cell r="B314" t="str">
            <v>GEOTEXTIL T, RESIST ULTIMA (TIRA ANCHA)=60 KN/M PARA SUBDRENES/FILTROS (INC. SUMINISTRO E INSTALACION)</v>
          </cell>
          <cell r="C314" t="str">
            <v>M2</v>
          </cell>
          <cell r="D314" t="str">
            <v>13.69</v>
          </cell>
          <cell r="E314">
            <v>10525.094739999999</v>
          </cell>
        </row>
        <row r="315">
          <cell r="A315" t="str">
            <v>13.70</v>
          </cell>
          <cell r="B315" t="str">
            <v>GEOTEXTIL T, RESIST ULTIMA (TIRA ANCHA)=90 KN/M PARA ESTABILIZACION SUBRASANTE/CAPAS GRANULARES (INC. SUJMINISTRO E INSTALACION)</v>
          </cell>
          <cell r="C315" t="str">
            <v>M2</v>
          </cell>
          <cell r="D315" t="str">
            <v>13.70</v>
          </cell>
          <cell r="E315">
            <v>15123.499139999998</v>
          </cell>
        </row>
        <row r="316">
          <cell r="A316" t="str">
            <v>13.71</v>
          </cell>
          <cell r="B316" t="str">
            <v>GEOTEXTIL T, RESIST ULTIMA (TIRA ANCHA)=90 KN/M PARA SEPARACION SUBRASANTE/CAPAS GRANULARES (INC. SUJMINISTRO E INSTALACION)</v>
          </cell>
          <cell r="C316" t="str">
            <v>M2</v>
          </cell>
          <cell r="D316" t="str">
            <v>13.71</v>
          </cell>
          <cell r="E316">
            <v>15123.499139999998</v>
          </cell>
        </row>
        <row r="317">
          <cell r="A317" t="str">
            <v>13.72</v>
          </cell>
          <cell r="B317" t="str">
            <v>GEOTEXTIL T, RESIST ULTIMA (TIRA ANCHA)=90 KN/M PARA SUBDRENES/FILTROS (INC. SUMINISTRO E INSTALACION)</v>
          </cell>
          <cell r="C317" t="str">
            <v>M2</v>
          </cell>
          <cell r="D317" t="str">
            <v>13.72</v>
          </cell>
          <cell r="E317">
            <v>15123.499139999998</v>
          </cell>
        </row>
        <row r="318">
          <cell r="A318" t="str">
            <v>13.73</v>
          </cell>
          <cell r="B318" t="str">
            <v>GEOMALLA FORGRID BX-25</v>
          </cell>
          <cell r="C318" t="str">
            <v>M2</v>
          </cell>
          <cell r="D318" t="str">
            <v>13.73</v>
          </cell>
          <cell r="E318">
            <v>4717.2333040000003</v>
          </cell>
        </row>
        <row r="319">
          <cell r="A319" t="str">
            <v>13.74</v>
          </cell>
          <cell r="B319" t="str">
            <v>GEOMALLA FORGRID UX - 100</v>
          </cell>
          <cell r="C319" t="str">
            <v>M2</v>
          </cell>
          <cell r="D319" t="str">
            <v>13.74</v>
          </cell>
          <cell r="E319">
            <v>10228.77765</v>
          </cell>
        </row>
        <row r="320">
          <cell r="A320" t="str">
            <v>13.75</v>
          </cell>
          <cell r="B320" t="str">
            <v>GEOMALLA FORGRID UX - 165</v>
          </cell>
          <cell r="C320" t="str">
            <v>M2</v>
          </cell>
          <cell r="D320" t="str">
            <v>13.75</v>
          </cell>
          <cell r="E320">
            <v>16166.272730000001</v>
          </cell>
        </row>
        <row r="321">
          <cell r="A321" t="str">
            <v>13.76</v>
          </cell>
          <cell r="B321" t="str">
            <v>ARMADURA GALVANIZADA</v>
          </cell>
          <cell r="C321" t="str">
            <v>ML</v>
          </cell>
          <cell r="D321" t="str">
            <v>13.76</v>
          </cell>
          <cell r="E321">
            <v>132093.7555</v>
          </cell>
        </row>
        <row r="322">
          <cell r="A322" t="str">
            <v>13.77</v>
          </cell>
          <cell r="B322" t="str">
            <v>CORTE PAVIMENTO ARTICULADO</v>
          </cell>
          <cell r="C322" t="str">
            <v>ML</v>
          </cell>
          <cell r="D322" t="str">
            <v>13.77</v>
          </cell>
          <cell r="E322">
            <v>3902.1957499999999</v>
          </cell>
        </row>
        <row r="323">
          <cell r="A323" t="str">
            <v>13.78</v>
          </cell>
          <cell r="B323" t="str">
            <v>DEMOLICION OBRAS EN CONCRETO CICLOPEO Y SIMPLE, INCLUYE RETIRO DE SOBRANTES  10 KM</v>
          </cell>
          <cell r="C323" t="str">
            <v>M3</v>
          </cell>
          <cell r="D323" t="str">
            <v>13.78</v>
          </cell>
          <cell r="E323">
            <v>155514.19125000003</v>
          </cell>
        </row>
        <row r="324">
          <cell r="A324" t="str">
            <v>13.79</v>
          </cell>
          <cell r="B324" t="str">
            <v>DEMOLICION  OBRAS EN CONCRETO REFORZADO, INCLUYE RETIRO DE SOBRANTES 10 KM</v>
          </cell>
          <cell r="C324" t="str">
            <v>M3</v>
          </cell>
          <cell r="D324" t="str">
            <v>13.79</v>
          </cell>
          <cell r="E324">
            <v>189010.33749999999</v>
          </cell>
        </row>
        <row r="325">
          <cell r="A325" t="str">
            <v>13.80</v>
          </cell>
          <cell r="B325" t="str">
            <v>EMPRADIZACIÓN DE TALUDES CON BLOQUES DE CESPED</v>
          </cell>
          <cell r="C325" t="str">
            <v>M2</v>
          </cell>
          <cell r="D325" t="str">
            <v>13.80</v>
          </cell>
          <cell r="E325">
            <v>14547.995055555555</v>
          </cell>
        </row>
        <row r="326">
          <cell r="A326" t="str">
            <v>13.81</v>
          </cell>
          <cell r="B326" t="str">
            <v>EMPRADIZACIÓN DE TALUDES CON BIOMANTO</v>
          </cell>
          <cell r="C326" t="str">
            <v>M2</v>
          </cell>
          <cell r="D326" t="str">
            <v>13.81</v>
          </cell>
          <cell r="E326">
            <v>20060.718910937499</v>
          </cell>
        </row>
        <row r="327">
          <cell r="A327" t="str">
            <v>13.82</v>
          </cell>
          <cell r="B327" t="str">
            <v>EMPRADIZACIÓN DE TALUDES CON TIERRA ORGÁNICA Y SEMILAS</v>
          </cell>
          <cell r="C327" t="str">
            <v>M2</v>
          </cell>
          <cell r="D327" t="str">
            <v>13.82</v>
          </cell>
          <cell r="E327">
            <v>22570.2886</v>
          </cell>
        </row>
        <row r="328">
          <cell r="A328" t="str">
            <v>13.83</v>
          </cell>
          <cell r="B328" t="str">
            <v>PROTECCIÓN DE TALUDES CON PIEDRA PEGADA</v>
          </cell>
          <cell r="C328" t="str">
            <v>M2</v>
          </cell>
          <cell r="D328" t="str">
            <v>13.83</v>
          </cell>
          <cell r="E328">
            <v>56609.411761666663</v>
          </cell>
        </row>
        <row r="329">
          <cell r="A329" t="str">
            <v>13.84</v>
          </cell>
          <cell r="B329" t="str">
            <v>PROTECCIÓN DE TALUDES CON CONCRETO LANZADO</v>
          </cell>
          <cell r="C329" t="str">
            <v>M2</v>
          </cell>
          <cell r="D329" t="str">
            <v>13.84</v>
          </cell>
          <cell r="E329">
            <v>32870.284589999996</v>
          </cell>
        </row>
        <row r="330">
          <cell r="A330" t="str">
            <v>13.85</v>
          </cell>
          <cell r="B330" t="str">
            <v>ARBORIZACIÓN</v>
          </cell>
          <cell r="C330" t="str">
            <v>UN</v>
          </cell>
          <cell r="D330" t="str">
            <v>13.85</v>
          </cell>
          <cell r="E330">
            <v>32362.302062499999</v>
          </cell>
        </row>
        <row r="331">
          <cell r="A331" t="str">
            <v>13.86</v>
          </cell>
          <cell r="B331" t="str">
            <v>PROTECCIÓN DE TALUDES EN EXCAVACIÓN CON TABLESTACADO</v>
          </cell>
          <cell r="C331" t="str">
            <v>M2</v>
          </cell>
          <cell r="D331" t="str">
            <v>13.86</v>
          </cell>
          <cell r="E331">
            <v>72194.252000000008</v>
          </cell>
        </row>
        <row r="332">
          <cell r="A332">
            <v>0</v>
          </cell>
          <cell r="B332">
            <v>0</v>
          </cell>
          <cell r="C332">
            <v>0</v>
          </cell>
          <cell r="D332">
            <v>0</v>
          </cell>
          <cell r="E332">
            <v>0</v>
          </cell>
        </row>
        <row r="333">
          <cell r="A333">
            <v>0</v>
          </cell>
          <cell r="B333">
            <v>0</v>
          </cell>
          <cell r="C333">
            <v>0</v>
          </cell>
          <cell r="D333">
            <v>0</v>
          </cell>
          <cell r="E333">
            <v>0</v>
          </cell>
        </row>
        <row r="334">
          <cell r="A334">
            <v>0</v>
          </cell>
          <cell r="B334">
            <v>0</v>
          </cell>
          <cell r="C334">
            <v>0</v>
          </cell>
          <cell r="D334">
            <v>0</v>
          </cell>
          <cell r="E334">
            <v>0</v>
          </cell>
        </row>
        <row r="335">
          <cell r="A335">
            <v>0</v>
          </cell>
          <cell r="B335">
            <v>0</v>
          </cell>
          <cell r="C335">
            <v>0</v>
          </cell>
          <cell r="D335">
            <v>0</v>
          </cell>
          <cell r="E335">
            <v>0</v>
          </cell>
        </row>
        <row r="336">
          <cell r="A336">
            <v>0</v>
          </cell>
          <cell r="B336">
            <v>0</v>
          </cell>
          <cell r="C336">
            <v>0</v>
          </cell>
          <cell r="D336">
            <v>0</v>
          </cell>
          <cell r="E336">
            <v>0</v>
          </cell>
        </row>
        <row r="337">
          <cell r="A337">
            <v>0</v>
          </cell>
          <cell r="B337">
            <v>0</v>
          </cell>
          <cell r="C337">
            <v>0</v>
          </cell>
          <cell r="D337">
            <v>0</v>
          </cell>
          <cell r="E337">
            <v>0</v>
          </cell>
        </row>
        <row r="338">
          <cell r="A338">
            <v>0</v>
          </cell>
          <cell r="B338">
            <v>0</v>
          </cell>
          <cell r="C338">
            <v>0</v>
          </cell>
          <cell r="D338">
            <v>0</v>
          </cell>
          <cell r="E338">
            <v>0</v>
          </cell>
        </row>
        <row r="339">
          <cell r="A339">
            <v>0</v>
          </cell>
          <cell r="B339">
            <v>0</v>
          </cell>
          <cell r="C339">
            <v>0</v>
          </cell>
          <cell r="D339">
            <v>0</v>
          </cell>
          <cell r="E339">
            <v>0</v>
          </cell>
        </row>
        <row r="340">
          <cell r="A340">
            <v>0</v>
          </cell>
          <cell r="B340">
            <v>0</v>
          </cell>
          <cell r="C340">
            <v>0</v>
          </cell>
          <cell r="D340">
            <v>0</v>
          </cell>
          <cell r="E340">
            <v>0</v>
          </cell>
        </row>
        <row r="341">
          <cell r="A341">
            <v>0</v>
          </cell>
          <cell r="B341">
            <v>0</v>
          </cell>
          <cell r="C341">
            <v>0</v>
          </cell>
          <cell r="D341">
            <v>0</v>
          </cell>
          <cell r="E341">
            <v>0</v>
          </cell>
        </row>
        <row r="342">
          <cell r="A342">
            <v>0</v>
          </cell>
          <cell r="B342">
            <v>0</v>
          </cell>
          <cell r="C342">
            <v>0</v>
          </cell>
          <cell r="D342">
            <v>0</v>
          </cell>
          <cell r="E342">
            <v>0</v>
          </cell>
        </row>
        <row r="343">
          <cell r="A343">
            <v>0</v>
          </cell>
          <cell r="B343">
            <v>0</v>
          </cell>
          <cell r="C343">
            <v>0</v>
          </cell>
          <cell r="D343">
            <v>0</v>
          </cell>
          <cell r="E343">
            <v>0</v>
          </cell>
        </row>
        <row r="344">
          <cell r="A344">
            <v>0</v>
          </cell>
          <cell r="B344">
            <v>0</v>
          </cell>
          <cell r="C344">
            <v>0</v>
          </cell>
          <cell r="D344">
            <v>0</v>
          </cell>
          <cell r="E344">
            <v>0</v>
          </cell>
        </row>
        <row r="345">
          <cell r="A345">
            <v>0</v>
          </cell>
          <cell r="B345">
            <v>0</v>
          </cell>
          <cell r="C345">
            <v>0</v>
          </cell>
          <cell r="D345">
            <v>0</v>
          </cell>
          <cell r="E345">
            <v>0</v>
          </cell>
        </row>
        <row r="346">
          <cell r="A346">
            <v>0</v>
          </cell>
          <cell r="B346">
            <v>0</v>
          </cell>
          <cell r="C346">
            <v>0</v>
          </cell>
          <cell r="D346">
            <v>0</v>
          </cell>
          <cell r="E346">
            <v>0</v>
          </cell>
        </row>
        <row r="347">
          <cell r="A347">
            <v>0</v>
          </cell>
          <cell r="B347">
            <v>0</v>
          </cell>
          <cell r="C347">
            <v>0</v>
          </cell>
          <cell r="D347">
            <v>0</v>
          </cell>
          <cell r="E347">
            <v>0</v>
          </cell>
        </row>
        <row r="348">
          <cell r="A348">
            <v>0</v>
          </cell>
          <cell r="B348">
            <v>0</v>
          </cell>
          <cell r="C348">
            <v>0</v>
          </cell>
          <cell r="D348">
            <v>0</v>
          </cell>
          <cell r="E348">
            <v>0</v>
          </cell>
        </row>
        <row r="349">
          <cell r="A349">
            <v>0</v>
          </cell>
          <cell r="B349">
            <v>0</v>
          </cell>
          <cell r="C349">
            <v>0</v>
          </cell>
          <cell r="D349">
            <v>0</v>
          </cell>
          <cell r="E349">
            <v>0</v>
          </cell>
        </row>
        <row r="350">
          <cell r="A350">
            <v>0</v>
          </cell>
          <cell r="B350">
            <v>0</v>
          </cell>
          <cell r="C350">
            <v>0</v>
          </cell>
          <cell r="D350">
            <v>0</v>
          </cell>
          <cell r="E350">
            <v>0</v>
          </cell>
        </row>
        <row r="351">
          <cell r="A351">
            <v>0</v>
          </cell>
          <cell r="B351">
            <v>0</v>
          </cell>
          <cell r="C351">
            <v>0</v>
          </cell>
          <cell r="D351">
            <v>0</v>
          </cell>
          <cell r="E351">
            <v>0</v>
          </cell>
        </row>
        <row r="352">
          <cell r="A352">
            <v>0</v>
          </cell>
          <cell r="B352">
            <v>0</v>
          </cell>
          <cell r="C352">
            <v>0</v>
          </cell>
          <cell r="D352">
            <v>0</v>
          </cell>
          <cell r="E352">
            <v>0</v>
          </cell>
        </row>
        <row r="353">
          <cell r="A353">
            <v>0</v>
          </cell>
          <cell r="B353">
            <v>0</v>
          </cell>
          <cell r="C353">
            <v>0</v>
          </cell>
          <cell r="D353">
            <v>0</v>
          </cell>
          <cell r="E353">
            <v>0</v>
          </cell>
        </row>
        <row r="354">
          <cell r="A354">
            <v>0</v>
          </cell>
          <cell r="B354">
            <v>0</v>
          </cell>
          <cell r="C354">
            <v>0</v>
          </cell>
          <cell r="D354">
            <v>0</v>
          </cell>
          <cell r="E354">
            <v>0</v>
          </cell>
        </row>
        <row r="355">
          <cell r="A355">
            <v>0</v>
          </cell>
          <cell r="B355">
            <v>0</v>
          </cell>
          <cell r="C355">
            <v>0</v>
          </cell>
          <cell r="D355">
            <v>0</v>
          </cell>
          <cell r="E355">
            <v>0</v>
          </cell>
        </row>
        <row r="356">
          <cell r="A356">
            <v>0</v>
          </cell>
          <cell r="B356">
            <v>0</v>
          </cell>
          <cell r="C356">
            <v>0</v>
          </cell>
          <cell r="D356">
            <v>0</v>
          </cell>
          <cell r="E356">
            <v>0</v>
          </cell>
        </row>
        <row r="357">
          <cell r="A357">
            <v>0</v>
          </cell>
          <cell r="B357">
            <v>0</v>
          </cell>
          <cell r="C357">
            <v>0</v>
          </cell>
          <cell r="D357">
            <v>0</v>
          </cell>
          <cell r="E357">
            <v>0</v>
          </cell>
        </row>
        <row r="358">
          <cell r="A358">
            <v>0</v>
          </cell>
          <cell r="B358">
            <v>0</v>
          </cell>
          <cell r="C358">
            <v>0</v>
          </cell>
          <cell r="D358">
            <v>0</v>
          </cell>
          <cell r="E358">
            <v>0</v>
          </cell>
        </row>
        <row r="359">
          <cell r="A359">
            <v>0</v>
          </cell>
          <cell r="B359">
            <v>0</v>
          </cell>
          <cell r="C359">
            <v>0</v>
          </cell>
          <cell r="D359">
            <v>0</v>
          </cell>
          <cell r="E359">
            <v>0</v>
          </cell>
        </row>
        <row r="360">
          <cell r="A360">
            <v>0</v>
          </cell>
          <cell r="B360">
            <v>0</v>
          </cell>
          <cell r="C360">
            <v>0</v>
          </cell>
          <cell r="D360">
            <v>0</v>
          </cell>
          <cell r="E360">
            <v>0</v>
          </cell>
        </row>
        <row r="361">
          <cell r="A361">
            <v>0</v>
          </cell>
          <cell r="B361">
            <v>0</v>
          </cell>
          <cell r="C361">
            <v>0</v>
          </cell>
          <cell r="D361">
            <v>0</v>
          </cell>
          <cell r="E361">
            <v>0</v>
          </cell>
        </row>
        <row r="362">
          <cell r="A362">
            <v>0</v>
          </cell>
          <cell r="B362">
            <v>0</v>
          </cell>
          <cell r="C362">
            <v>0</v>
          </cell>
          <cell r="D362">
            <v>0</v>
          </cell>
          <cell r="E362">
            <v>0</v>
          </cell>
        </row>
        <row r="363">
          <cell r="A363">
            <v>0</v>
          </cell>
          <cell r="B363">
            <v>0</v>
          </cell>
          <cell r="C363">
            <v>0</v>
          </cell>
          <cell r="D363">
            <v>0</v>
          </cell>
          <cell r="E363">
            <v>0</v>
          </cell>
        </row>
        <row r="364">
          <cell r="A364">
            <v>0</v>
          </cell>
          <cell r="B364">
            <v>0</v>
          </cell>
          <cell r="C364">
            <v>0</v>
          </cell>
          <cell r="D364">
            <v>0</v>
          </cell>
          <cell r="E364">
            <v>0</v>
          </cell>
        </row>
        <row r="365">
          <cell r="A365">
            <v>0</v>
          </cell>
          <cell r="B365">
            <v>0</v>
          </cell>
          <cell r="C365">
            <v>0</v>
          </cell>
          <cell r="D365">
            <v>0</v>
          </cell>
          <cell r="E365">
            <v>0</v>
          </cell>
        </row>
        <row r="366">
          <cell r="A366">
            <v>0</v>
          </cell>
          <cell r="B366">
            <v>0</v>
          </cell>
          <cell r="C366">
            <v>0</v>
          </cell>
          <cell r="D366">
            <v>0</v>
          </cell>
          <cell r="E366">
            <v>0</v>
          </cell>
        </row>
        <row r="367">
          <cell r="A367">
            <v>0</v>
          </cell>
          <cell r="B367">
            <v>0</v>
          </cell>
          <cell r="C367">
            <v>0</v>
          </cell>
          <cell r="D367">
            <v>0</v>
          </cell>
          <cell r="E367">
            <v>0</v>
          </cell>
        </row>
        <row r="368">
          <cell r="A368">
            <v>0</v>
          </cell>
          <cell r="B368">
            <v>0</v>
          </cell>
          <cell r="C368">
            <v>0</v>
          </cell>
          <cell r="D368">
            <v>0</v>
          </cell>
          <cell r="E368">
            <v>0</v>
          </cell>
        </row>
        <row r="369">
          <cell r="A369">
            <v>0</v>
          </cell>
          <cell r="B369">
            <v>0</v>
          </cell>
          <cell r="C369">
            <v>0</v>
          </cell>
          <cell r="D369">
            <v>0</v>
          </cell>
          <cell r="E369">
            <v>0</v>
          </cell>
        </row>
        <row r="370">
          <cell r="A370">
            <v>0</v>
          </cell>
          <cell r="B370">
            <v>0</v>
          </cell>
          <cell r="C370">
            <v>0</v>
          </cell>
          <cell r="D370">
            <v>0</v>
          </cell>
          <cell r="E370">
            <v>0</v>
          </cell>
        </row>
        <row r="371">
          <cell r="A371">
            <v>0</v>
          </cell>
          <cell r="B371">
            <v>0</v>
          </cell>
          <cell r="C371">
            <v>0</v>
          </cell>
          <cell r="D371">
            <v>0</v>
          </cell>
          <cell r="E371">
            <v>0</v>
          </cell>
        </row>
        <row r="372">
          <cell r="A372">
            <v>0</v>
          </cell>
          <cell r="B372">
            <v>0</v>
          </cell>
          <cell r="C372">
            <v>0</v>
          </cell>
          <cell r="D372">
            <v>0</v>
          </cell>
          <cell r="E372">
            <v>0</v>
          </cell>
        </row>
        <row r="373">
          <cell r="A373">
            <v>0</v>
          </cell>
          <cell r="B373">
            <v>0</v>
          </cell>
          <cell r="C373">
            <v>0</v>
          </cell>
          <cell r="D373">
            <v>0</v>
          </cell>
          <cell r="E373">
            <v>0</v>
          </cell>
        </row>
        <row r="374">
          <cell r="A374">
            <v>0</v>
          </cell>
          <cell r="B374">
            <v>0</v>
          </cell>
          <cell r="C374">
            <v>0</v>
          </cell>
          <cell r="D374">
            <v>0</v>
          </cell>
          <cell r="E374">
            <v>0</v>
          </cell>
        </row>
        <row r="375">
          <cell r="A375">
            <v>0</v>
          </cell>
          <cell r="B375">
            <v>0</v>
          </cell>
          <cell r="C375">
            <v>0</v>
          </cell>
          <cell r="D375">
            <v>0</v>
          </cell>
          <cell r="E375">
            <v>0</v>
          </cell>
        </row>
        <row r="376">
          <cell r="A376">
            <v>0</v>
          </cell>
          <cell r="B376">
            <v>0</v>
          </cell>
          <cell r="C376">
            <v>0</v>
          </cell>
          <cell r="D376">
            <v>0</v>
          </cell>
          <cell r="E376">
            <v>0</v>
          </cell>
        </row>
        <row r="377">
          <cell r="A377">
            <v>0</v>
          </cell>
          <cell r="B377">
            <v>0</v>
          </cell>
          <cell r="C377">
            <v>0</v>
          </cell>
          <cell r="D377">
            <v>0</v>
          </cell>
          <cell r="E377">
            <v>0</v>
          </cell>
        </row>
        <row r="378">
          <cell r="A378">
            <v>0</v>
          </cell>
          <cell r="B378">
            <v>0</v>
          </cell>
          <cell r="C378">
            <v>0</v>
          </cell>
          <cell r="D378">
            <v>0</v>
          </cell>
          <cell r="E378">
            <v>0</v>
          </cell>
        </row>
        <row r="379">
          <cell r="A379">
            <v>0</v>
          </cell>
          <cell r="B379">
            <v>0</v>
          </cell>
          <cell r="C379">
            <v>0</v>
          </cell>
          <cell r="D379">
            <v>0</v>
          </cell>
          <cell r="E379">
            <v>0</v>
          </cell>
        </row>
        <row r="380">
          <cell r="A380">
            <v>0</v>
          </cell>
          <cell r="B380">
            <v>0</v>
          </cell>
          <cell r="C380">
            <v>0</v>
          </cell>
          <cell r="D380">
            <v>0</v>
          </cell>
          <cell r="E380">
            <v>0</v>
          </cell>
        </row>
        <row r="381">
          <cell r="A381">
            <v>0</v>
          </cell>
          <cell r="B381">
            <v>0</v>
          </cell>
          <cell r="C381">
            <v>0</v>
          </cell>
          <cell r="D381">
            <v>0</v>
          </cell>
          <cell r="E381">
            <v>0</v>
          </cell>
        </row>
        <row r="382">
          <cell r="A382">
            <v>0</v>
          </cell>
          <cell r="B382">
            <v>0</v>
          </cell>
          <cell r="C382">
            <v>0</v>
          </cell>
          <cell r="D382">
            <v>0</v>
          </cell>
          <cell r="E382">
            <v>0</v>
          </cell>
        </row>
        <row r="383">
          <cell r="A383">
            <v>0</v>
          </cell>
          <cell r="B383">
            <v>0</v>
          </cell>
          <cell r="C383">
            <v>0</v>
          </cell>
          <cell r="D383">
            <v>0</v>
          </cell>
          <cell r="E383">
            <v>0</v>
          </cell>
        </row>
        <row r="384">
          <cell r="A384">
            <v>0</v>
          </cell>
          <cell r="B384">
            <v>0</v>
          </cell>
          <cell r="C384">
            <v>0</v>
          </cell>
          <cell r="D384">
            <v>0</v>
          </cell>
          <cell r="E384">
            <v>0</v>
          </cell>
        </row>
        <row r="385">
          <cell r="A385">
            <v>0</v>
          </cell>
          <cell r="B385">
            <v>0</v>
          </cell>
          <cell r="C385">
            <v>0</v>
          </cell>
          <cell r="D385">
            <v>0</v>
          </cell>
          <cell r="E385">
            <v>0</v>
          </cell>
        </row>
        <row r="386">
          <cell r="A386">
            <v>0</v>
          </cell>
          <cell r="B386">
            <v>0</v>
          </cell>
          <cell r="C386">
            <v>0</v>
          </cell>
          <cell r="D386">
            <v>0</v>
          </cell>
          <cell r="E386">
            <v>0</v>
          </cell>
        </row>
        <row r="387">
          <cell r="A387">
            <v>0</v>
          </cell>
          <cell r="B387">
            <v>0</v>
          </cell>
          <cell r="C387">
            <v>0</v>
          </cell>
          <cell r="D387">
            <v>0</v>
          </cell>
          <cell r="E387">
            <v>0</v>
          </cell>
        </row>
        <row r="388">
          <cell r="A388">
            <v>0</v>
          </cell>
          <cell r="B388">
            <v>0</v>
          </cell>
          <cell r="C388">
            <v>0</v>
          </cell>
          <cell r="D388">
            <v>0</v>
          </cell>
          <cell r="E388">
            <v>0</v>
          </cell>
        </row>
        <row r="389">
          <cell r="A389">
            <v>0</v>
          </cell>
          <cell r="B389">
            <v>0</v>
          </cell>
          <cell r="C389">
            <v>0</v>
          </cell>
          <cell r="D389">
            <v>0</v>
          </cell>
          <cell r="E389">
            <v>0</v>
          </cell>
        </row>
        <row r="390">
          <cell r="A390">
            <v>0</v>
          </cell>
          <cell r="B390">
            <v>0</v>
          </cell>
          <cell r="C390">
            <v>0</v>
          </cell>
          <cell r="D390">
            <v>0</v>
          </cell>
          <cell r="E390">
            <v>0</v>
          </cell>
        </row>
        <row r="391">
          <cell r="A391">
            <v>0</v>
          </cell>
          <cell r="B391">
            <v>0</v>
          </cell>
          <cell r="C391">
            <v>0</v>
          </cell>
          <cell r="D391">
            <v>0</v>
          </cell>
          <cell r="E391">
            <v>0</v>
          </cell>
        </row>
        <row r="392">
          <cell r="A392">
            <v>0</v>
          </cell>
          <cell r="B392">
            <v>0</v>
          </cell>
          <cell r="C392">
            <v>0</v>
          </cell>
          <cell r="D392">
            <v>0</v>
          </cell>
          <cell r="E392">
            <v>0</v>
          </cell>
        </row>
        <row r="393">
          <cell r="A393">
            <v>0</v>
          </cell>
          <cell r="B393">
            <v>0</v>
          </cell>
          <cell r="C393">
            <v>0</v>
          </cell>
          <cell r="D393">
            <v>0</v>
          </cell>
          <cell r="E393">
            <v>0</v>
          </cell>
        </row>
        <row r="394">
          <cell r="A394">
            <v>0</v>
          </cell>
          <cell r="B394">
            <v>0</v>
          </cell>
          <cell r="C394">
            <v>0</v>
          </cell>
          <cell r="D394">
            <v>0</v>
          </cell>
          <cell r="E394">
            <v>0</v>
          </cell>
        </row>
        <row r="395">
          <cell r="A395">
            <v>0</v>
          </cell>
          <cell r="B395">
            <v>0</v>
          </cell>
          <cell r="C395">
            <v>0</v>
          </cell>
          <cell r="D395">
            <v>0</v>
          </cell>
          <cell r="E395">
            <v>0</v>
          </cell>
        </row>
        <row r="396">
          <cell r="A396">
            <v>0</v>
          </cell>
          <cell r="B396">
            <v>0</v>
          </cell>
          <cell r="C396">
            <v>0</v>
          </cell>
          <cell r="D396">
            <v>0</v>
          </cell>
          <cell r="E396">
            <v>0</v>
          </cell>
        </row>
        <row r="397">
          <cell r="A397">
            <v>0</v>
          </cell>
          <cell r="B397">
            <v>0</v>
          </cell>
          <cell r="C397">
            <v>0</v>
          </cell>
          <cell r="D397">
            <v>0</v>
          </cell>
          <cell r="E397">
            <v>0</v>
          </cell>
        </row>
        <row r="398">
          <cell r="A398">
            <v>0</v>
          </cell>
          <cell r="B398">
            <v>0</v>
          </cell>
          <cell r="C398">
            <v>0</v>
          </cell>
          <cell r="D398">
            <v>0</v>
          </cell>
          <cell r="E398">
            <v>0</v>
          </cell>
        </row>
        <row r="399">
          <cell r="A399">
            <v>0</v>
          </cell>
          <cell r="B399">
            <v>0</v>
          </cell>
          <cell r="C399">
            <v>0</v>
          </cell>
          <cell r="D399">
            <v>0</v>
          </cell>
          <cell r="E399">
            <v>0</v>
          </cell>
        </row>
        <row r="400">
          <cell r="A400">
            <v>0</v>
          </cell>
          <cell r="B400">
            <v>0</v>
          </cell>
          <cell r="C400">
            <v>0</v>
          </cell>
          <cell r="D400">
            <v>0</v>
          </cell>
          <cell r="E400">
            <v>0</v>
          </cell>
        </row>
        <row r="401">
          <cell r="A401">
            <v>0</v>
          </cell>
          <cell r="B401">
            <v>0</v>
          </cell>
          <cell r="C401">
            <v>0</v>
          </cell>
          <cell r="D401">
            <v>0</v>
          </cell>
          <cell r="E401">
            <v>0</v>
          </cell>
        </row>
        <row r="402">
          <cell r="A402">
            <v>0</v>
          </cell>
          <cell r="B402">
            <v>0</v>
          </cell>
          <cell r="C402">
            <v>0</v>
          </cell>
          <cell r="D402">
            <v>0</v>
          </cell>
          <cell r="E402">
            <v>0</v>
          </cell>
        </row>
        <row r="403">
          <cell r="A403">
            <v>0</v>
          </cell>
          <cell r="B403">
            <v>0</v>
          </cell>
          <cell r="C403">
            <v>0</v>
          </cell>
          <cell r="D403">
            <v>0</v>
          </cell>
          <cell r="E403">
            <v>0</v>
          </cell>
        </row>
        <row r="404">
          <cell r="A404">
            <v>0</v>
          </cell>
          <cell r="B404">
            <v>0</v>
          </cell>
          <cell r="C404">
            <v>0</v>
          </cell>
          <cell r="D404">
            <v>0</v>
          </cell>
          <cell r="E404">
            <v>0</v>
          </cell>
        </row>
        <row r="405">
          <cell r="A405">
            <v>0</v>
          </cell>
          <cell r="B405">
            <v>0</v>
          </cell>
          <cell r="C405">
            <v>0</v>
          </cell>
          <cell r="D405">
            <v>0</v>
          </cell>
          <cell r="E405">
            <v>0</v>
          </cell>
        </row>
        <row r="406">
          <cell r="A406">
            <v>0</v>
          </cell>
          <cell r="B406">
            <v>0</v>
          </cell>
          <cell r="C406">
            <v>0</v>
          </cell>
          <cell r="D406">
            <v>0</v>
          </cell>
          <cell r="E406">
            <v>0</v>
          </cell>
        </row>
        <row r="407">
          <cell r="A407">
            <v>0</v>
          </cell>
          <cell r="B407">
            <v>0</v>
          </cell>
          <cell r="C407">
            <v>0</v>
          </cell>
          <cell r="D407">
            <v>0</v>
          </cell>
          <cell r="E407">
            <v>0</v>
          </cell>
        </row>
        <row r="408">
          <cell r="A408">
            <v>0</v>
          </cell>
          <cell r="B408">
            <v>0</v>
          </cell>
          <cell r="C408">
            <v>0</v>
          </cell>
          <cell r="D408">
            <v>0</v>
          </cell>
          <cell r="E408">
            <v>0</v>
          </cell>
        </row>
        <row r="409">
          <cell r="A409">
            <v>0</v>
          </cell>
          <cell r="B409">
            <v>0</v>
          </cell>
          <cell r="C409">
            <v>0</v>
          </cell>
          <cell r="D409">
            <v>0</v>
          </cell>
          <cell r="E409">
            <v>0</v>
          </cell>
        </row>
        <row r="410">
          <cell r="A410">
            <v>0</v>
          </cell>
          <cell r="B410">
            <v>0</v>
          </cell>
          <cell r="C410">
            <v>0</v>
          </cell>
          <cell r="D410">
            <v>0</v>
          </cell>
          <cell r="E410">
            <v>0</v>
          </cell>
        </row>
        <row r="411">
          <cell r="A411">
            <v>0</v>
          </cell>
          <cell r="B411">
            <v>0</v>
          </cell>
          <cell r="C411">
            <v>0</v>
          </cell>
          <cell r="D411">
            <v>0</v>
          </cell>
          <cell r="E411">
            <v>0</v>
          </cell>
        </row>
        <row r="412">
          <cell r="A412">
            <v>0</v>
          </cell>
          <cell r="B412">
            <v>0</v>
          </cell>
          <cell r="C412">
            <v>0</v>
          </cell>
          <cell r="D412">
            <v>0</v>
          </cell>
          <cell r="E412">
            <v>0</v>
          </cell>
        </row>
        <row r="413">
          <cell r="A413">
            <v>0</v>
          </cell>
          <cell r="B413">
            <v>0</v>
          </cell>
          <cell r="C413">
            <v>0</v>
          </cell>
          <cell r="D413">
            <v>0</v>
          </cell>
          <cell r="E413">
            <v>0</v>
          </cell>
        </row>
        <row r="414">
          <cell r="A414">
            <v>0</v>
          </cell>
          <cell r="B414">
            <v>0</v>
          </cell>
          <cell r="C414">
            <v>0</v>
          </cell>
          <cell r="D414">
            <v>0</v>
          </cell>
          <cell r="E414">
            <v>0</v>
          </cell>
        </row>
        <row r="415">
          <cell r="A415">
            <v>0</v>
          </cell>
          <cell r="B415">
            <v>0</v>
          </cell>
          <cell r="C415">
            <v>0</v>
          </cell>
          <cell r="D415">
            <v>0</v>
          </cell>
          <cell r="E415">
            <v>0</v>
          </cell>
        </row>
        <row r="416">
          <cell r="A416">
            <v>0</v>
          </cell>
          <cell r="B416">
            <v>0</v>
          </cell>
          <cell r="C416">
            <v>0</v>
          </cell>
          <cell r="D416">
            <v>0</v>
          </cell>
          <cell r="E416">
            <v>0</v>
          </cell>
        </row>
        <row r="417">
          <cell r="A417">
            <v>0</v>
          </cell>
          <cell r="B417">
            <v>0</v>
          </cell>
          <cell r="C417">
            <v>0</v>
          </cell>
          <cell r="D417">
            <v>0</v>
          </cell>
          <cell r="E417">
            <v>0</v>
          </cell>
        </row>
        <row r="418">
          <cell r="A418">
            <v>0</v>
          </cell>
          <cell r="B418">
            <v>0</v>
          </cell>
          <cell r="C418">
            <v>0</v>
          </cell>
          <cell r="D418">
            <v>0</v>
          </cell>
          <cell r="E418">
            <v>0</v>
          </cell>
        </row>
        <row r="419">
          <cell r="A419">
            <v>0</v>
          </cell>
          <cell r="B419">
            <v>0</v>
          </cell>
          <cell r="C419">
            <v>0</v>
          </cell>
          <cell r="D419">
            <v>0</v>
          </cell>
          <cell r="E419">
            <v>0</v>
          </cell>
        </row>
        <row r="420">
          <cell r="A420">
            <v>0</v>
          </cell>
          <cell r="B420">
            <v>0</v>
          </cell>
          <cell r="C420">
            <v>0</v>
          </cell>
          <cell r="D420">
            <v>0</v>
          </cell>
          <cell r="E420">
            <v>0</v>
          </cell>
        </row>
        <row r="421">
          <cell r="A421">
            <v>0</v>
          </cell>
          <cell r="B421">
            <v>0</v>
          </cell>
          <cell r="C421">
            <v>0</v>
          </cell>
          <cell r="D421">
            <v>0</v>
          </cell>
          <cell r="E421">
            <v>0</v>
          </cell>
        </row>
        <row r="422">
          <cell r="A422">
            <v>0</v>
          </cell>
          <cell r="B422">
            <v>0</v>
          </cell>
          <cell r="C422">
            <v>0</v>
          </cell>
          <cell r="D422">
            <v>0</v>
          </cell>
          <cell r="E422">
            <v>0</v>
          </cell>
        </row>
        <row r="423">
          <cell r="A423">
            <v>0</v>
          </cell>
          <cell r="B423">
            <v>0</v>
          </cell>
          <cell r="C423">
            <v>0</v>
          </cell>
          <cell r="D423">
            <v>0</v>
          </cell>
          <cell r="E423">
            <v>0</v>
          </cell>
        </row>
        <row r="424">
          <cell r="A424">
            <v>0</v>
          </cell>
          <cell r="B424">
            <v>0</v>
          </cell>
          <cell r="C424">
            <v>0</v>
          </cell>
          <cell r="D424">
            <v>0</v>
          </cell>
          <cell r="E424">
            <v>0</v>
          </cell>
        </row>
        <row r="425">
          <cell r="A425">
            <v>0</v>
          </cell>
          <cell r="B425">
            <v>0</v>
          </cell>
          <cell r="C425">
            <v>0</v>
          </cell>
          <cell r="D425">
            <v>0</v>
          </cell>
          <cell r="E425">
            <v>0</v>
          </cell>
        </row>
        <row r="426">
          <cell r="A426">
            <v>0</v>
          </cell>
          <cell r="B426">
            <v>0</v>
          </cell>
          <cell r="C426">
            <v>0</v>
          </cell>
          <cell r="D426">
            <v>0</v>
          </cell>
          <cell r="E426">
            <v>0</v>
          </cell>
        </row>
        <row r="427">
          <cell r="A427">
            <v>0</v>
          </cell>
          <cell r="B427">
            <v>0</v>
          </cell>
          <cell r="C427">
            <v>0</v>
          </cell>
          <cell r="D427">
            <v>0</v>
          </cell>
          <cell r="E427">
            <v>0</v>
          </cell>
        </row>
        <row r="428">
          <cell r="A428">
            <v>0</v>
          </cell>
          <cell r="B428">
            <v>0</v>
          </cell>
          <cell r="C428">
            <v>0</v>
          </cell>
          <cell r="D428">
            <v>0</v>
          </cell>
          <cell r="E428">
            <v>0</v>
          </cell>
        </row>
        <row r="429">
          <cell r="A429">
            <v>0</v>
          </cell>
          <cell r="B429">
            <v>0</v>
          </cell>
          <cell r="C429">
            <v>0</v>
          </cell>
          <cell r="D429">
            <v>0</v>
          </cell>
          <cell r="E429">
            <v>0</v>
          </cell>
        </row>
        <row r="430">
          <cell r="A430">
            <v>0</v>
          </cell>
          <cell r="B430">
            <v>0</v>
          </cell>
          <cell r="C430">
            <v>0</v>
          </cell>
          <cell r="D430">
            <v>0</v>
          </cell>
          <cell r="E430">
            <v>0</v>
          </cell>
        </row>
        <row r="431">
          <cell r="A431">
            <v>0</v>
          </cell>
          <cell r="B431">
            <v>0</v>
          </cell>
          <cell r="C431">
            <v>0</v>
          </cell>
          <cell r="D431">
            <v>0</v>
          </cell>
          <cell r="E431">
            <v>0</v>
          </cell>
        </row>
        <row r="432">
          <cell r="A432">
            <v>0</v>
          </cell>
          <cell r="B432">
            <v>0</v>
          </cell>
          <cell r="C432">
            <v>0</v>
          </cell>
          <cell r="D432">
            <v>0</v>
          </cell>
          <cell r="E432">
            <v>0</v>
          </cell>
        </row>
        <row r="433">
          <cell r="A433">
            <v>0</v>
          </cell>
          <cell r="B433">
            <v>0</v>
          </cell>
          <cell r="C433">
            <v>0</v>
          </cell>
          <cell r="D433">
            <v>0</v>
          </cell>
          <cell r="E433">
            <v>0</v>
          </cell>
        </row>
        <row r="434">
          <cell r="A434">
            <v>0</v>
          </cell>
          <cell r="B434">
            <v>0</v>
          </cell>
          <cell r="C434">
            <v>0</v>
          </cell>
          <cell r="D434">
            <v>0</v>
          </cell>
          <cell r="E434">
            <v>0</v>
          </cell>
        </row>
        <row r="435">
          <cell r="A435">
            <v>0</v>
          </cell>
          <cell r="B435">
            <v>0</v>
          </cell>
          <cell r="C435">
            <v>0</v>
          </cell>
          <cell r="D435">
            <v>0</v>
          </cell>
          <cell r="E435">
            <v>0</v>
          </cell>
        </row>
        <row r="436">
          <cell r="A436">
            <v>0</v>
          </cell>
          <cell r="B436">
            <v>0</v>
          </cell>
          <cell r="C436">
            <v>0</v>
          </cell>
          <cell r="D436">
            <v>0</v>
          </cell>
          <cell r="E436">
            <v>0</v>
          </cell>
        </row>
        <row r="437">
          <cell r="A437">
            <v>0</v>
          </cell>
          <cell r="B437">
            <v>0</v>
          </cell>
          <cell r="C437">
            <v>0</v>
          </cell>
          <cell r="D437">
            <v>0</v>
          </cell>
          <cell r="E437">
            <v>0</v>
          </cell>
        </row>
        <row r="438">
          <cell r="A438">
            <v>0</v>
          </cell>
          <cell r="B438">
            <v>0</v>
          </cell>
          <cell r="C438">
            <v>0</v>
          </cell>
          <cell r="D438">
            <v>0</v>
          </cell>
          <cell r="E438">
            <v>0</v>
          </cell>
        </row>
        <row r="439">
          <cell r="A439">
            <v>0</v>
          </cell>
          <cell r="B439">
            <v>0</v>
          </cell>
          <cell r="C439">
            <v>0</v>
          </cell>
          <cell r="D439">
            <v>0</v>
          </cell>
          <cell r="E439">
            <v>0</v>
          </cell>
        </row>
        <row r="440">
          <cell r="A440">
            <v>0</v>
          </cell>
          <cell r="B440">
            <v>0</v>
          </cell>
          <cell r="C440">
            <v>0</v>
          </cell>
          <cell r="D440">
            <v>0</v>
          </cell>
          <cell r="E440">
            <v>0</v>
          </cell>
        </row>
        <row r="441">
          <cell r="A441">
            <v>0</v>
          </cell>
          <cell r="B441">
            <v>0</v>
          </cell>
          <cell r="C441">
            <v>0</v>
          </cell>
          <cell r="D441">
            <v>0</v>
          </cell>
          <cell r="E441">
            <v>0</v>
          </cell>
        </row>
        <row r="442">
          <cell r="A442">
            <v>0</v>
          </cell>
          <cell r="B442">
            <v>0</v>
          </cell>
          <cell r="C442">
            <v>0</v>
          </cell>
          <cell r="D442">
            <v>0</v>
          </cell>
          <cell r="E442">
            <v>0</v>
          </cell>
        </row>
        <row r="443">
          <cell r="A443">
            <v>0</v>
          </cell>
          <cell r="B443">
            <v>0</v>
          </cell>
          <cell r="C443">
            <v>0</v>
          </cell>
          <cell r="D443">
            <v>0</v>
          </cell>
          <cell r="E443">
            <v>0</v>
          </cell>
        </row>
        <row r="444">
          <cell r="A444">
            <v>0</v>
          </cell>
          <cell r="B444">
            <v>0</v>
          </cell>
          <cell r="C444">
            <v>0</v>
          </cell>
          <cell r="D444">
            <v>0</v>
          </cell>
          <cell r="E444">
            <v>0</v>
          </cell>
        </row>
        <row r="445">
          <cell r="A445">
            <v>0</v>
          </cell>
          <cell r="B445">
            <v>0</v>
          </cell>
          <cell r="C445">
            <v>0</v>
          </cell>
          <cell r="D445">
            <v>0</v>
          </cell>
          <cell r="E445">
            <v>0</v>
          </cell>
        </row>
        <row r="446">
          <cell r="A446">
            <v>0</v>
          </cell>
          <cell r="B446">
            <v>0</v>
          </cell>
          <cell r="C446">
            <v>0</v>
          </cell>
          <cell r="D446">
            <v>0</v>
          </cell>
          <cell r="E446">
            <v>0</v>
          </cell>
        </row>
        <row r="447">
          <cell r="A447">
            <v>0</v>
          </cell>
          <cell r="B447">
            <v>0</v>
          </cell>
          <cell r="C447">
            <v>0</v>
          </cell>
          <cell r="D447">
            <v>0</v>
          </cell>
          <cell r="E447">
            <v>0</v>
          </cell>
        </row>
        <row r="448">
          <cell r="A448">
            <v>0</v>
          </cell>
          <cell r="B448">
            <v>0</v>
          </cell>
          <cell r="C448">
            <v>0</v>
          </cell>
          <cell r="D448">
            <v>0</v>
          </cell>
          <cell r="E448">
            <v>0</v>
          </cell>
        </row>
        <row r="449">
          <cell r="A449">
            <v>0</v>
          </cell>
          <cell r="B449">
            <v>0</v>
          </cell>
          <cell r="C449">
            <v>0</v>
          </cell>
          <cell r="D449">
            <v>0</v>
          </cell>
          <cell r="E449">
            <v>0</v>
          </cell>
        </row>
        <row r="450">
          <cell r="A450">
            <v>0</v>
          </cell>
          <cell r="B450">
            <v>0</v>
          </cell>
          <cell r="C450">
            <v>0</v>
          </cell>
          <cell r="D450">
            <v>0</v>
          </cell>
          <cell r="E450">
            <v>0</v>
          </cell>
        </row>
        <row r="451">
          <cell r="A451">
            <v>0</v>
          </cell>
          <cell r="B451">
            <v>0</v>
          </cell>
          <cell r="C451">
            <v>0</v>
          </cell>
          <cell r="D451">
            <v>0</v>
          </cell>
          <cell r="E451">
            <v>0</v>
          </cell>
        </row>
        <row r="452">
          <cell r="A452">
            <v>0</v>
          </cell>
          <cell r="B452">
            <v>0</v>
          </cell>
          <cell r="C452">
            <v>0</v>
          </cell>
          <cell r="D452">
            <v>0</v>
          </cell>
          <cell r="E452">
            <v>0</v>
          </cell>
        </row>
        <row r="453">
          <cell r="A453">
            <v>0</v>
          </cell>
          <cell r="B453">
            <v>0</v>
          </cell>
          <cell r="C453">
            <v>0</v>
          </cell>
          <cell r="D453">
            <v>0</v>
          </cell>
          <cell r="E453">
            <v>0</v>
          </cell>
        </row>
        <row r="454">
          <cell r="A454">
            <v>0</v>
          </cell>
          <cell r="B454">
            <v>0</v>
          </cell>
          <cell r="C454">
            <v>0</v>
          </cell>
          <cell r="D454">
            <v>0</v>
          </cell>
          <cell r="E454">
            <v>0</v>
          </cell>
        </row>
        <row r="455">
          <cell r="A455">
            <v>0</v>
          </cell>
          <cell r="B455">
            <v>0</v>
          </cell>
          <cell r="C455">
            <v>0</v>
          </cell>
          <cell r="D455">
            <v>0</v>
          </cell>
          <cell r="E455">
            <v>0</v>
          </cell>
        </row>
        <row r="456">
          <cell r="A456">
            <v>0</v>
          </cell>
          <cell r="B456">
            <v>0</v>
          </cell>
          <cell r="C456">
            <v>0</v>
          </cell>
          <cell r="D456">
            <v>0</v>
          </cell>
          <cell r="E456">
            <v>0</v>
          </cell>
        </row>
        <row r="457">
          <cell r="A457">
            <v>0</v>
          </cell>
          <cell r="B457">
            <v>0</v>
          </cell>
          <cell r="C457">
            <v>0</v>
          </cell>
          <cell r="D457">
            <v>0</v>
          </cell>
          <cell r="E457">
            <v>0</v>
          </cell>
        </row>
        <row r="458">
          <cell r="A458">
            <v>0</v>
          </cell>
          <cell r="B458">
            <v>0</v>
          </cell>
          <cell r="C458">
            <v>0</v>
          </cell>
          <cell r="D458">
            <v>0</v>
          </cell>
          <cell r="E458">
            <v>0</v>
          </cell>
        </row>
        <row r="459">
          <cell r="A459">
            <v>0</v>
          </cell>
          <cell r="B459">
            <v>0</v>
          </cell>
          <cell r="C459">
            <v>0</v>
          </cell>
          <cell r="D459">
            <v>0</v>
          </cell>
          <cell r="E459">
            <v>0</v>
          </cell>
        </row>
        <row r="460">
          <cell r="A460">
            <v>0</v>
          </cell>
          <cell r="B460">
            <v>0</v>
          </cell>
          <cell r="C460">
            <v>0</v>
          </cell>
          <cell r="D460">
            <v>0</v>
          </cell>
          <cell r="E460">
            <v>0</v>
          </cell>
        </row>
        <row r="461">
          <cell r="A461">
            <v>0</v>
          </cell>
          <cell r="B461">
            <v>0</v>
          </cell>
          <cell r="C461">
            <v>0</v>
          </cell>
          <cell r="D461">
            <v>0</v>
          </cell>
          <cell r="E461">
            <v>0</v>
          </cell>
        </row>
        <row r="462">
          <cell r="A462">
            <v>0</v>
          </cell>
          <cell r="B462">
            <v>0</v>
          </cell>
          <cell r="C462">
            <v>0</v>
          </cell>
          <cell r="D462">
            <v>0</v>
          </cell>
          <cell r="E462">
            <v>0</v>
          </cell>
        </row>
        <row r="463">
          <cell r="A463">
            <v>0</v>
          </cell>
          <cell r="B463">
            <v>0</v>
          </cell>
          <cell r="C463">
            <v>0</v>
          </cell>
          <cell r="D463">
            <v>0</v>
          </cell>
          <cell r="E463">
            <v>0</v>
          </cell>
        </row>
        <row r="464">
          <cell r="A464">
            <v>0</v>
          </cell>
          <cell r="B464">
            <v>0</v>
          </cell>
          <cell r="C464">
            <v>0</v>
          </cell>
          <cell r="D464">
            <v>0</v>
          </cell>
          <cell r="E464">
            <v>0</v>
          </cell>
        </row>
        <row r="465">
          <cell r="A465">
            <v>0</v>
          </cell>
          <cell r="B465">
            <v>0</v>
          </cell>
          <cell r="C465">
            <v>0</v>
          </cell>
          <cell r="D465">
            <v>0</v>
          </cell>
          <cell r="E465">
            <v>0</v>
          </cell>
        </row>
        <row r="466">
          <cell r="A466">
            <v>0</v>
          </cell>
          <cell r="B466">
            <v>0</v>
          </cell>
          <cell r="C466">
            <v>0</v>
          </cell>
          <cell r="D466">
            <v>0</v>
          </cell>
          <cell r="E466">
            <v>0</v>
          </cell>
        </row>
        <row r="467">
          <cell r="A467">
            <v>0</v>
          </cell>
          <cell r="B467">
            <v>0</v>
          </cell>
          <cell r="C467">
            <v>0</v>
          </cell>
          <cell r="D467">
            <v>0</v>
          </cell>
          <cell r="E467">
            <v>0</v>
          </cell>
        </row>
        <row r="468">
          <cell r="A468">
            <v>0</v>
          </cell>
          <cell r="B468">
            <v>0</v>
          </cell>
          <cell r="C468">
            <v>0</v>
          </cell>
          <cell r="D468">
            <v>0</v>
          </cell>
          <cell r="E468">
            <v>0</v>
          </cell>
        </row>
        <row r="469">
          <cell r="A469">
            <v>0</v>
          </cell>
          <cell r="B469">
            <v>0</v>
          </cell>
          <cell r="C469">
            <v>0</v>
          </cell>
          <cell r="D469">
            <v>0</v>
          </cell>
          <cell r="E469">
            <v>0</v>
          </cell>
        </row>
        <row r="470">
          <cell r="A470">
            <v>0</v>
          </cell>
          <cell r="B470">
            <v>0</v>
          </cell>
          <cell r="C470">
            <v>0</v>
          </cell>
          <cell r="D470">
            <v>0</v>
          </cell>
          <cell r="E470">
            <v>0</v>
          </cell>
        </row>
        <row r="471">
          <cell r="A471">
            <v>0</v>
          </cell>
          <cell r="B471">
            <v>0</v>
          </cell>
          <cell r="C471">
            <v>0</v>
          </cell>
          <cell r="D471">
            <v>0</v>
          </cell>
          <cell r="E471">
            <v>0</v>
          </cell>
        </row>
        <row r="472">
          <cell r="A472">
            <v>0</v>
          </cell>
          <cell r="B472">
            <v>0</v>
          </cell>
          <cell r="C472">
            <v>0</v>
          </cell>
          <cell r="D472">
            <v>0</v>
          </cell>
          <cell r="E472">
            <v>0</v>
          </cell>
        </row>
        <row r="473">
          <cell r="A473">
            <v>0</v>
          </cell>
          <cell r="B473">
            <v>0</v>
          </cell>
          <cell r="C473">
            <v>0</v>
          </cell>
          <cell r="D473">
            <v>0</v>
          </cell>
          <cell r="E473">
            <v>0</v>
          </cell>
        </row>
        <row r="474">
          <cell r="A474">
            <v>0</v>
          </cell>
          <cell r="B474">
            <v>0</v>
          </cell>
          <cell r="C474">
            <v>0</v>
          </cell>
          <cell r="D474">
            <v>0</v>
          </cell>
          <cell r="E474">
            <v>0</v>
          </cell>
        </row>
        <row r="475">
          <cell r="A475">
            <v>0</v>
          </cell>
          <cell r="B475">
            <v>0</v>
          </cell>
          <cell r="C475">
            <v>0</v>
          </cell>
          <cell r="D475">
            <v>0</v>
          </cell>
          <cell r="E475">
            <v>0</v>
          </cell>
        </row>
        <row r="476">
          <cell r="A476">
            <v>0</v>
          </cell>
          <cell r="B476">
            <v>0</v>
          </cell>
          <cell r="C476">
            <v>0</v>
          </cell>
          <cell r="D476">
            <v>0</v>
          </cell>
          <cell r="E476">
            <v>0</v>
          </cell>
        </row>
        <row r="477">
          <cell r="A477">
            <v>0</v>
          </cell>
          <cell r="B477">
            <v>0</v>
          </cell>
          <cell r="C477">
            <v>0</v>
          </cell>
          <cell r="D477">
            <v>0</v>
          </cell>
          <cell r="E477">
            <v>0</v>
          </cell>
        </row>
        <row r="478">
          <cell r="A478">
            <v>0</v>
          </cell>
          <cell r="B478">
            <v>0</v>
          </cell>
          <cell r="C478">
            <v>0</v>
          </cell>
          <cell r="D478">
            <v>0</v>
          </cell>
          <cell r="E478">
            <v>0</v>
          </cell>
        </row>
        <row r="479">
          <cell r="A479">
            <v>0</v>
          </cell>
          <cell r="B479">
            <v>0</v>
          </cell>
          <cell r="C479">
            <v>0</v>
          </cell>
          <cell r="D479">
            <v>0</v>
          </cell>
          <cell r="E479">
            <v>0</v>
          </cell>
        </row>
        <row r="480">
          <cell r="A480">
            <v>0</v>
          </cell>
          <cell r="B480">
            <v>0</v>
          </cell>
          <cell r="C480">
            <v>0</v>
          </cell>
          <cell r="D480">
            <v>0</v>
          </cell>
          <cell r="E480">
            <v>0</v>
          </cell>
        </row>
        <row r="481">
          <cell r="A481">
            <v>0</v>
          </cell>
          <cell r="B481">
            <v>0</v>
          </cell>
          <cell r="C481">
            <v>0</v>
          </cell>
          <cell r="D481">
            <v>0</v>
          </cell>
          <cell r="E481">
            <v>0</v>
          </cell>
        </row>
        <row r="482">
          <cell r="A482">
            <v>0</v>
          </cell>
          <cell r="B482">
            <v>0</v>
          </cell>
          <cell r="C482">
            <v>0</v>
          </cell>
          <cell r="D482">
            <v>0</v>
          </cell>
          <cell r="E482">
            <v>0</v>
          </cell>
        </row>
        <row r="483">
          <cell r="A483">
            <v>0</v>
          </cell>
          <cell r="B483">
            <v>0</v>
          </cell>
          <cell r="C483">
            <v>0</v>
          </cell>
          <cell r="D483">
            <v>0</v>
          </cell>
          <cell r="E483">
            <v>0</v>
          </cell>
        </row>
        <row r="484">
          <cell r="A484">
            <v>0</v>
          </cell>
          <cell r="B484">
            <v>0</v>
          </cell>
          <cell r="C484">
            <v>0</v>
          </cell>
          <cell r="D484">
            <v>0</v>
          </cell>
          <cell r="E484">
            <v>0</v>
          </cell>
        </row>
        <row r="485">
          <cell r="A485">
            <v>0</v>
          </cell>
          <cell r="B485">
            <v>0</v>
          </cell>
          <cell r="C485">
            <v>0</v>
          </cell>
          <cell r="D485">
            <v>0</v>
          </cell>
          <cell r="E485">
            <v>0</v>
          </cell>
        </row>
        <row r="486">
          <cell r="A486">
            <v>0</v>
          </cell>
          <cell r="B486">
            <v>0</v>
          </cell>
          <cell r="C486">
            <v>0</v>
          </cell>
          <cell r="D486">
            <v>0</v>
          </cell>
          <cell r="E486">
            <v>0</v>
          </cell>
        </row>
        <row r="487">
          <cell r="A487">
            <v>0</v>
          </cell>
          <cell r="B487">
            <v>0</v>
          </cell>
          <cell r="C487">
            <v>0</v>
          </cell>
          <cell r="D487">
            <v>0</v>
          </cell>
          <cell r="E487">
            <v>0</v>
          </cell>
        </row>
        <row r="488">
          <cell r="A488">
            <v>0</v>
          </cell>
          <cell r="B488">
            <v>0</v>
          </cell>
          <cell r="C488">
            <v>0</v>
          </cell>
          <cell r="D488">
            <v>0</v>
          </cell>
          <cell r="E488">
            <v>0</v>
          </cell>
        </row>
        <row r="489">
          <cell r="A489">
            <v>0</v>
          </cell>
          <cell r="B489">
            <v>0</v>
          </cell>
          <cell r="C489">
            <v>0</v>
          </cell>
          <cell r="D489">
            <v>0</v>
          </cell>
          <cell r="E489">
            <v>0</v>
          </cell>
        </row>
        <row r="490">
          <cell r="A490">
            <v>0</v>
          </cell>
          <cell r="B490">
            <v>0</v>
          </cell>
          <cell r="C490">
            <v>0</v>
          </cell>
          <cell r="D490">
            <v>0</v>
          </cell>
          <cell r="E490">
            <v>0</v>
          </cell>
        </row>
        <row r="491">
          <cell r="A491">
            <v>0</v>
          </cell>
          <cell r="B491">
            <v>0</v>
          </cell>
          <cell r="C491">
            <v>0</v>
          </cell>
          <cell r="D491">
            <v>0</v>
          </cell>
          <cell r="E491">
            <v>0</v>
          </cell>
        </row>
        <row r="492">
          <cell r="A492">
            <v>0</v>
          </cell>
          <cell r="B492">
            <v>0</v>
          </cell>
          <cell r="C492">
            <v>0</v>
          </cell>
          <cell r="D492">
            <v>0</v>
          </cell>
          <cell r="E492">
            <v>0</v>
          </cell>
        </row>
        <row r="493">
          <cell r="A493">
            <v>0</v>
          </cell>
          <cell r="B493">
            <v>0</v>
          </cell>
          <cell r="C493">
            <v>0</v>
          </cell>
          <cell r="D493">
            <v>0</v>
          </cell>
          <cell r="E493">
            <v>0</v>
          </cell>
        </row>
        <row r="494">
          <cell r="A494">
            <v>0</v>
          </cell>
          <cell r="B494">
            <v>0</v>
          </cell>
          <cell r="C494">
            <v>0</v>
          </cell>
          <cell r="D494">
            <v>0</v>
          </cell>
          <cell r="E494">
            <v>0</v>
          </cell>
        </row>
        <row r="495">
          <cell r="A495">
            <v>0</v>
          </cell>
          <cell r="B495">
            <v>0</v>
          </cell>
          <cell r="C495">
            <v>0</v>
          </cell>
          <cell r="D495">
            <v>0</v>
          </cell>
          <cell r="E495">
            <v>0</v>
          </cell>
        </row>
        <row r="496">
          <cell r="A496">
            <v>0</v>
          </cell>
          <cell r="B496">
            <v>0</v>
          </cell>
          <cell r="C496">
            <v>0</v>
          </cell>
          <cell r="D496">
            <v>0</v>
          </cell>
          <cell r="E496">
            <v>0</v>
          </cell>
        </row>
        <row r="497">
          <cell r="A497">
            <v>0</v>
          </cell>
          <cell r="B497">
            <v>0</v>
          </cell>
          <cell r="C497">
            <v>0</v>
          </cell>
          <cell r="D497">
            <v>0</v>
          </cell>
          <cell r="E497">
            <v>0</v>
          </cell>
        </row>
        <row r="498">
          <cell r="A498">
            <v>0</v>
          </cell>
          <cell r="B498">
            <v>0</v>
          </cell>
          <cell r="C498">
            <v>0</v>
          </cell>
          <cell r="D498">
            <v>0</v>
          </cell>
          <cell r="E498">
            <v>0</v>
          </cell>
        </row>
        <row r="499">
          <cell r="A499">
            <v>0</v>
          </cell>
          <cell r="B499">
            <v>0</v>
          </cell>
          <cell r="C499">
            <v>0</v>
          </cell>
          <cell r="D499">
            <v>0</v>
          </cell>
          <cell r="E499">
            <v>0</v>
          </cell>
        </row>
        <row r="500">
          <cell r="A500">
            <v>0</v>
          </cell>
          <cell r="B500">
            <v>0</v>
          </cell>
          <cell r="C500">
            <v>0</v>
          </cell>
          <cell r="D500">
            <v>0</v>
          </cell>
          <cell r="E500">
            <v>0</v>
          </cell>
        </row>
        <row r="501">
          <cell r="A501">
            <v>0</v>
          </cell>
          <cell r="B501">
            <v>0</v>
          </cell>
          <cell r="C501">
            <v>0</v>
          </cell>
          <cell r="D501">
            <v>0</v>
          </cell>
          <cell r="E501">
            <v>0</v>
          </cell>
        </row>
        <row r="502">
          <cell r="A502">
            <v>0</v>
          </cell>
          <cell r="B502">
            <v>0</v>
          </cell>
          <cell r="C502">
            <v>0</v>
          </cell>
          <cell r="D502">
            <v>0</v>
          </cell>
          <cell r="E502">
            <v>0</v>
          </cell>
        </row>
        <row r="503">
          <cell r="A503">
            <v>0</v>
          </cell>
          <cell r="B503">
            <v>0</v>
          </cell>
          <cell r="C503">
            <v>0</v>
          </cell>
          <cell r="D503">
            <v>0</v>
          </cell>
          <cell r="E503">
            <v>0</v>
          </cell>
        </row>
        <row r="504">
          <cell r="A504">
            <v>0</v>
          </cell>
          <cell r="B504">
            <v>0</v>
          </cell>
          <cell r="C504">
            <v>0</v>
          </cell>
          <cell r="D504">
            <v>0</v>
          </cell>
          <cell r="E504">
            <v>0</v>
          </cell>
        </row>
        <row r="505">
          <cell r="A505">
            <v>0</v>
          </cell>
          <cell r="B505">
            <v>0</v>
          </cell>
          <cell r="C505">
            <v>0</v>
          </cell>
          <cell r="D505">
            <v>0</v>
          </cell>
          <cell r="E505">
            <v>0</v>
          </cell>
        </row>
        <row r="506">
          <cell r="A506">
            <v>0</v>
          </cell>
          <cell r="B506">
            <v>0</v>
          </cell>
          <cell r="C506">
            <v>0</v>
          </cell>
          <cell r="D506">
            <v>0</v>
          </cell>
          <cell r="E506">
            <v>0</v>
          </cell>
        </row>
        <row r="507">
          <cell r="A507">
            <v>0</v>
          </cell>
          <cell r="B507">
            <v>0</v>
          </cell>
          <cell r="C507">
            <v>0</v>
          </cell>
          <cell r="D507">
            <v>0</v>
          </cell>
          <cell r="E507">
            <v>0</v>
          </cell>
        </row>
        <row r="508">
          <cell r="A508">
            <v>0</v>
          </cell>
          <cell r="B508">
            <v>0</v>
          </cell>
          <cell r="C508">
            <v>0</v>
          </cell>
          <cell r="D508">
            <v>0</v>
          </cell>
          <cell r="E508">
            <v>0</v>
          </cell>
        </row>
        <row r="509">
          <cell r="A509">
            <v>0</v>
          </cell>
          <cell r="B509">
            <v>0</v>
          </cell>
          <cell r="C509">
            <v>0</v>
          </cell>
          <cell r="D509">
            <v>0</v>
          </cell>
          <cell r="E509">
            <v>0</v>
          </cell>
        </row>
        <row r="510">
          <cell r="A510">
            <v>0</v>
          </cell>
          <cell r="B510">
            <v>0</v>
          </cell>
          <cell r="C510">
            <v>0</v>
          </cell>
          <cell r="D510">
            <v>0</v>
          </cell>
          <cell r="E510">
            <v>0</v>
          </cell>
        </row>
        <row r="511">
          <cell r="A511">
            <v>0</v>
          </cell>
          <cell r="B511">
            <v>0</v>
          </cell>
          <cell r="C511">
            <v>0</v>
          </cell>
          <cell r="D511">
            <v>0</v>
          </cell>
          <cell r="E511">
            <v>0</v>
          </cell>
        </row>
        <row r="512">
          <cell r="A512">
            <v>0</v>
          </cell>
          <cell r="B512">
            <v>0</v>
          </cell>
          <cell r="C512">
            <v>0</v>
          </cell>
          <cell r="D512">
            <v>0</v>
          </cell>
          <cell r="E512">
            <v>0</v>
          </cell>
        </row>
        <row r="513">
          <cell r="A513">
            <v>0</v>
          </cell>
          <cell r="B513">
            <v>0</v>
          </cell>
          <cell r="C513">
            <v>0</v>
          </cell>
          <cell r="D513">
            <v>0</v>
          </cell>
          <cell r="E513">
            <v>0</v>
          </cell>
        </row>
        <row r="514">
          <cell r="A514">
            <v>0</v>
          </cell>
          <cell r="B514">
            <v>0</v>
          </cell>
          <cell r="C514">
            <v>0</v>
          </cell>
          <cell r="D514">
            <v>0</v>
          </cell>
          <cell r="E514">
            <v>0</v>
          </cell>
        </row>
        <row r="515">
          <cell r="A515">
            <v>0</v>
          </cell>
          <cell r="B515">
            <v>0</v>
          </cell>
          <cell r="C515">
            <v>0</v>
          </cell>
          <cell r="D515">
            <v>0</v>
          </cell>
          <cell r="E515">
            <v>0</v>
          </cell>
        </row>
        <row r="516">
          <cell r="A516">
            <v>0</v>
          </cell>
          <cell r="B516">
            <v>0</v>
          </cell>
          <cell r="C516">
            <v>0</v>
          </cell>
          <cell r="D516">
            <v>0</v>
          </cell>
          <cell r="E516">
            <v>0</v>
          </cell>
        </row>
        <row r="517">
          <cell r="A517">
            <v>0</v>
          </cell>
          <cell r="B517">
            <v>0</v>
          </cell>
          <cell r="C517">
            <v>0</v>
          </cell>
          <cell r="D517">
            <v>0</v>
          </cell>
          <cell r="E517">
            <v>0</v>
          </cell>
        </row>
        <row r="518">
          <cell r="A518">
            <v>0</v>
          </cell>
          <cell r="B518">
            <v>0</v>
          </cell>
          <cell r="C518">
            <v>0</v>
          </cell>
          <cell r="D518">
            <v>0</v>
          </cell>
          <cell r="E518">
            <v>0</v>
          </cell>
        </row>
        <row r="519">
          <cell r="A519">
            <v>0</v>
          </cell>
          <cell r="B519">
            <v>0</v>
          </cell>
          <cell r="C519">
            <v>0</v>
          </cell>
          <cell r="D519">
            <v>0</v>
          </cell>
          <cell r="E519">
            <v>0</v>
          </cell>
        </row>
        <row r="520">
          <cell r="A520">
            <v>0</v>
          </cell>
          <cell r="B520">
            <v>0</v>
          </cell>
          <cell r="C520">
            <v>0</v>
          </cell>
          <cell r="D520">
            <v>0</v>
          </cell>
          <cell r="E520">
            <v>0</v>
          </cell>
        </row>
        <row r="521">
          <cell r="A521">
            <v>0</v>
          </cell>
          <cell r="B521">
            <v>0</v>
          </cell>
          <cell r="C521">
            <v>0</v>
          </cell>
          <cell r="D521">
            <v>0</v>
          </cell>
          <cell r="E521">
            <v>0</v>
          </cell>
        </row>
        <row r="522">
          <cell r="A522">
            <v>0</v>
          </cell>
          <cell r="B522">
            <v>0</v>
          </cell>
          <cell r="C522">
            <v>0</v>
          </cell>
          <cell r="D522">
            <v>0</v>
          </cell>
          <cell r="E522">
            <v>0</v>
          </cell>
        </row>
        <row r="523">
          <cell r="A523">
            <v>0</v>
          </cell>
          <cell r="B523">
            <v>0</v>
          </cell>
          <cell r="C523">
            <v>0</v>
          </cell>
          <cell r="D523">
            <v>0</v>
          </cell>
          <cell r="E523">
            <v>0</v>
          </cell>
        </row>
        <row r="524">
          <cell r="A524">
            <v>0</v>
          </cell>
          <cell r="B524">
            <v>0</v>
          </cell>
          <cell r="C524">
            <v>0</v>
          </cell>
          <cell r="D524">
            <v>0</v>
          </cell>
          <cell r="E524">
            <v>0</v>
          </cell>
        </row>
        <row r="525">
          <cell r="A525">
            <v>0</v>
          </cell>
          <cell r="B525">
            <v>0</v>
          </cell>
          <cell r="C525">
            <v>0</v>
          </cell>
          <cell r="D525">
            <v>0</v>
          </cell>
          <cell r="E525">
            <v>0</v>
          </cell>
        </row>
        <row r="526">
          <cell r="A526">
            <v>0</v>
          </cell>
          <cell r="B526">
            <v>0</v>
          </cell>
          <cell r="C526">
            <v>0</v>
          </cell>
          <cell r="D526">
            <v>0</v>
          </cell>
          <cell r="E526">
            <v>0</v>
          </cell>
        </row>
        <row r="527">
          <cell r="A527">
            <v>0</v>
          </cell>
          <cell r="B527">
            <v>0</v>
          </cell>
          <cell r="C527">
            <v>0</v>
          </cell>
          <cell r="D527">
            <v>0</v>
          </cell>
          <cell r="E527">
            <v>0</v>
          </cell>
        </row>
        <row r="528">
          <cell r="A528">
            <v>0</v>
          </cell>
          <cell r="B528">
            <v>0</v>
          </cell>
          <cell r="C528">
            <v>0</v>
          </cell>
          <cell r="D528">
            <v>0</v>
          </cell>
          <cell r="E528">
            <v>0</v>
          </cell>
        </row>
        <row r="529">
          <cell r="A529">
            <v>0</v>
          </cell>
          <cell r="B529">
            <v>0</v>
          </cell>
          <cell r="C529">
            <v>0</v>
          </cell>
          <cell r="D529">
            <v>0</v>
          </cell>
          <cell r="E529">
            <v>0</v>
          </cell>
        </row>
        <row r="530">
          <cell r="A530">
            <v>0</v>
          </cell>
          <cell r="B530">
            <v>0</v>
          </cell>
          <cell r="C530">
            <v>0</v>
          </cell>
          <cell r="D530">
            <v>0</v>
          </cell>
          <cell r="E530">
            <v>0</v>
          </cell>
        </row>
        <row r="531">
          <cell r="A531">
            <v>0</v>
          </cell>
          <cell r="B531">
            <v>0</v>
          </cell>
          <cell r="C531">
            <v>0</v>
          </cell>
          <cell r="D531">
            <v>0</v>
          </cell>
          <cell r="E531">
            <v>0</v>
          </cell>
        </row>
        <row r="532">
          <cell r="A532">
            <v>0</v>
          </cell>
          <cell r="B532">
            <v>0</v>
          </cell>
          <cell r="C532">
            <v>0</v>
          </cell>
          <cell r="D532">
            <v>0</v>
          </cell>
          <cell r="E532">
            <v>0</v>
          </cell>
        </row>
        <row r="533">
          <cell r="A533">
            <v>0</v>
          </cell>
          <cell r="B533">
            <v>0</v>
          </cell>
          <cell r="C533">
            <v>0</v>
          </cell>
          <cell r="D533">
            <v>0</v>
          </cell>
          <cell r="E533">
            <v>0</v>
          </cell>
        </row>
        <row r="534">
          <cell r="A534">
            <v>0</v>
          </cell>
          <cell r="B534">
            <v>0</v>
          </cell>
          <cell r="C534">
            <v>0</v>
          </cell>
          <cell r="D534">
            <v>0</v>
          </cell>
          <cell r="E534">
            <v>0</v>
          </cell>
        </row>
        <row r="535">
          <cell r="A535">
            <v>0</v>
          </cell>
          <cell r="B535">
            <v>0</v>
          </cell>
          <cell r="C535">
            <v>0</v>
          </cell>
          <cell r="D535">
            <v>0</v>
          </cell>
          <cell r="E535">
            <v>0</v>
          </cell>
        </row>
        <row r="536">
          <cell r="A536">
            <v>0</v>
          </cell>
          <cell r="B536">
            <v>0</v>
          </cell>
          <cell r="C536">
            <v>0</v>
          </cell>
          <cell r="D536">
            <v>0</v>
          </cell>
          <cell r="E536">
            <v>0</v>
          </cell>
        </row>
        <row r="537">
          <cell r="A537">
            <v>0</v>
          </cell>
          <cell r="B537">
            <v>0</v>
          </cell>
          <cell r="C537">
            <v>0</v>
          </cell>
          <cell r="D537">
            <v>0</v>
          </cell>
          <cell r="E537">
            <v>0</v>
          </cell>
        </row>
        <row r="538">
          <cell r="A538">
            <v>0</v>
          </cell>
          <cell r="B538">
            <v>0</v>
          </cell>
          <cell r="C538">
            <v>0</v>
          </cell>
          <cell r="D538">
            <v>0</v>
          </cell>
          <cell r="E538">
            <v>0</v>
          </cell>
        </row>
        <row r="539">
          <cell r="A539">
            <v>0</v>
          </cell>
          <cell r="B539">
            <v>0</v>
          </cell>
          <cell r="C539">
            <v>0</v>
          </cell>
          <cell r="D539">
            <v>0</v>
          </cell>
          <cell r="E539">
            <v>0</v>
          </cell>
        </row>
        <row r="540">
          <cell r="A540">
            <v>0</v>
          </cell>
          <cell r="B540">
            <v>0</v>
          </cell>
          <cell r="C540">
            <v>0</v>
          </cell>
          <cell r="D540">
            <v>0</v>
          </cell>
          <cell r="E540">
            <v>0</v>
          </cell>
        </row>
        <row r="541">
          <cell r="A541">
            <v>0</v>
          </cell>
          <cell r="B541">
            <v>0</v>
          </cell>
          <cell r="C541">
            <v>0</v>
          </cell>
          <cell r="D541">
            <v>0</v>
          </cell>
          <cell r="E541">
            <v>0</v>
          </cell>
        </row>
        <row r="542">
          <cell r="A542">
            <v>0</v>
          </cell>
          <cell r="B542">
            <v>0</v>
          </cell>
          <cell r="C542">
            <v>0</v>
          </cell>
          <cell r="D542">
            <v>0</v>
          </cell>
          <cell r="E542">
            <v>0</v>
          </cell>
        </row>
        <row r="543">
          <cell r="A543">
            <v>0</v>
          </cell>
          <cell r="B543">
            <v>0</v>
          </cell>
          <cell r="C543">
            <v>0</v>
          </cell>
          <cell r="D543">
            <v>0</v>
          </cell>
          <cell r="E543">
            <v>0</v>
          </cell>
        </row>
        <row r="544">
          <cell r="A544">
            <v>0</v>
          </cell>
          <cell r="B544">
            <v>0</v>
          </cell>
          <cell r="C544">
            <v>0</v>
          </cell>
          <cell r="D544">
            <v>0</v>
          </cell>
          <cell r="E544">
            <v>0</v>
          </cell>
        </row>
        <row r="545">
          <cell r="A545">
            <v>0</v>
          </cell>
          <cell r="B545">
            <v>0</v>
          </cell>
          <cell r="C545">
            <v>0</v>
          </cell>
          <cell r="D545">
            <v>0</v>
          </cell>
          <cell r="E545">
            <v>0</v>
          </cell>
        </row>
        <row r="546">
          <cell r="A546">
            <v>0</v>
          </cell>
          <cell r="B546">
            <v>0</v>
          </cell>
          <cell r="C546">
            <v>0</v>
          </cell>
          <cell r="D546">
            <v>0</v>
          </cell>
          <cell r="E546">
            <v>0</v>
          </cell>
        </row>
        <row r="547">
          <cell r="A547">
            <v>0</v>
          </cell>
          <cell r="B547">
            <v>0</v>
          </cell>
          <cell r="C547">
            <v>0</v>
          </cell>
          <cell r="D547">
            <v>0</v>
          </cell>
          <cell r="E547">
            <v>0</v>
          </cell>
        </row>
        <row r="548">
          <cell r="A548">
            <v>0</v>
          </cell>
          <cell r="B548">
            <v>0</v>
          </cell>
          <cell r="C548">
            <v>0</v>
          </cell>
          <cell r="D548">
            <v>0</v>
          </cell>
          <cell r="E548">
            <v>0</v>
          </cell>
        </row>
        <row r="549">
          <cell r="A549">
            <v>0</v>
          </cell>
          <cell r="B549">
            <v>0</v>
          </cell>
          <cell r="C549">
            <v>0</v>
          </cell>
          <cell r="D549">
            <v>0</v>
          </cell>
          <cell r="E549">
            <v>0</v>
          </cell>
        </row>
        <row r="550">
          <cell r="A550">
            <v>0</v>
          </cell>
          <cell r="B550">
            <v>0</v>
          </cell>
          <cell r="C550">
            <v>0</v>
          </cell>
          <cell r="D550">
            <v>0</v>
          </cell>
          <cell r="E550">
            <v>0</v>
          </cell>
        </row>
        <row r="551">
          <cell r="A551">
            <v>0</v>
          </cell>
          <cell r="B551">
            <v>0</v>
          </cell>
          <cell r="C551">
            <v>0</v>
          </cell>
          <cell r="D551">
            <v>0</v>
          </cell>
          <cell r="E551">
            <v>0</v>
          </cell>
        </row>
        <row r="552">
          <cell r="A552">
            <v>0</v>
          </cell>
          <cell r="B552">
            <v>0</v>
          </cell>
          <cell r="C552">
            <v>0</v>
          </cell>
          <cell r="D552">
            <v>0</v>
          </cell>
          <cell r="E552">
            <v>0</v>
          </cell>
        </row>
        <row r="553">
          <cell r="A553">
            <v>0</v>
          </cell>
          <cell r="B553">
            <v>0</v>
          </cell>
          <cell r="C553">
            <v>0</v>
          </cell>
          <cell r="D553">
            <v>0</v>
          </cell>
          <cell r="E553">
            <v>0</v>
          </cell>
        </row>
        <row r="554">
          <cell r="A554">
            <v>0</v>
          </cell>
          <cell r="B554">
            <v>0</v>
          </cell>
          <cell r="C554">
            <v>0</v>
          </cell>
          <cell r="D554">
            <v>0</v>
          </cell>
          <cell r="E554">
            <v>0</v>
          </cell>
        </row>
        <row r="555">
          <cell r="A555">
            <v>0</v>
          </cell>
          <cell r="B555">
            <v>0</v>
          </cell>
          <cell r="C555">
            <v>0</v>
          </cell>
          <cell r="D555">
            <v>0</v>
          </cell>
          <cell r="E555">
            <v>0</v>
          </cell>
        </row>
        <row r="556">
          <cell r="A556">
            <v>0</v>
          </cell>
          <cell r="B556">
            <v>0</v>
          </cell>
          <cell r="C556">
            <v>0</v>
          </cell>
          <cell r="D556">
            <v>0</v>
          </cell>
          <cell r="E556">
            <v>0</v>
          </cell>
        </row>
        <row r="557">
          <cell r="A557">
            <v>0</v>
          </cell>
          <cell r="B557">
            <v>0</v>
          </cell>
          <cell r="C557">
            <v>0</v>
          </cell>
          <cell r="D557">
            <v>0</v>
          </cell>
          <cell r="E557">
            <v>0</v>
          </cell>
        </row>
        <row r="558">
          <cell r="A558">
            <v>0</v>
          </cell>
          <cell r="B558">
            <v>0</v>
          </cell>
          <cell r="C558">
            <v>0</v>
          </cell>
          <cell r="D558">
            <v>0</v>
          </cell>
          <cell r="E558">
            <v>0</v>
          </cell>
        </row>
        <row r="559">
          <cell r="A559">
            <v>0</v>
          </cell>
          <cell r="B559">
            <v>0</v>
          </cell>
          <cell r="C559">
            <v>0</v>
          </cell>
          <cell r="D559">
            <v>0</v>
          </cell>
          <cell r="E559">
            <v>0</v>
          </cell>
        </row>
        <row r="560">
          <cell r="A560">
            <v>0</v>
          </cell>
          <cell r="B560">
            <v>0</v>
          </cell>
          <cell r="C560">
            <v>0</v>
          </cell>
          <cell r="D560">
            <v>0</v>
          </cell>
          <cell r="E560">
            <v>0</v>
          </cell>
        </row>
        <row r="561">
          <cell r="A561">
            <v>0</v>
          </cell>
          <cell r="B561">
            <v>0</v>
          </cell>
          <cell r="C561">
            <v>0</v>
          </cell>
          <cell r="D561">
            <v>0</v>
          </cell>
          <cell r="E561">
            <v>0</v>
          </cell>
        </row>
        <row r="562">
          <cell r="A562">
            <v>0</v>
          </cell>
          <cell r="B562">
            <v>0</v>
          </cell>
          <cell r="C562">
            <v>0</v>
          </cell>
          <cell r="D562">
            <v>0</v>
          </cell>
          <cell r="E562">
            <v>0</v>
          </cell>
        </row>
        <row r="563">
          <cell r="A563">
            <v>0</v>
          </cell>
          <cell r="B563">
            <v>0</v>
          </cell>
          <cell r="C563">
            <v>0</v>
          </cell>
          <cell r="D563">
            <v>0</v>
          </cell>
          <cell r="E563">
            <v>0</v>
          </cell>
        </row>
        <row r="564">
          <cell r="A564">
            <v>0</v>
          </cell>
          <cell r="B564">
            <v>0</v>
          </cell>
          <cell r="C564">
            <v>0</v>
          </cell>
          <cell r="D564">
            <v>0</v>
          </cell>
          <cell r="E564">
            <v>0</v>
          </cell>
        </row>
        <row r="565">
          <cell r="A565">
            <v>0</v>
          </cell>
          <cell r="B565">
            <v>0</v>
          </cell>
          <cell r="C565">
            <v>0</v>
          </cell>
          <cell r="D565">
            <v>0</v>
          </cell>
          <cell r="E565">
            <v>0</v>
          </cell>
        </row>
        <row r="566">
          <cell r="A566">
            <v>0</v>
          </cell>
          <cell r="B566">
            <v>0</v>
          </cell>
          <cell r="C566">
            <v>0</v>
          </cell>
          <cell r="D566">
            <v>0</v>
          </cell>
          <cell r="E566">
            <v>0</v>
          </cell>
        </row>
        <row r="567">
          <cell r="A567">
            <v>0</v>
          </cell>
          <cell r="B567">
            <v>0</v>
          </cell>
          <cell r="C567">
            <v>0</v>
          </cell>
          <cell r="D567">
            <v>0</v>
          </cell>
          <cell r="E567">
            <v>0</v>
          </cell>
        </row>
        <row r="568">
          <cell r="A568">
            <v>0</v>
          </cell>
          <cell r="B568">
            <v>0</v>
          </cell>
          <cell r="C568">
            <v>0</v>
          </cell>
          <cell r="D568">
            <v>0</v>
          </cell>
          <cell r="E568">
            <v>0</v>
          </cell>
        </row>
        <row r="569">
          <cell r="A569">
            <v>0</v>
          </cell>
          <cell r="B569">
            <v>0</v>
          </cell>
          <cell r="C569">
            <v>0</v>
          </cell>
          <cell r="D569">
            <v>0</v>
          </cell>
          <cell r="E569">
            <v>0</v>
          </cell>
        </row>
        <row r="570">
          <cell r="A570">
            <v>0</v>
          </cell>
          <cell r="B570">
            <v>0</v>
          </cell>
          <cell r="C570">
            <v>0</v>
          </cell>
          <cell r="D570">
            <v>0</v>
          </cell>
          <cell r="E570">
            <v>0</v>
          </cell>
        </row>
        <row r="571">
          <cell r="A571">
            <v>0</v>
          </cell>
          <cell r="B571">
            <v>0</v>
          </cell>
          <cell r="C571">
            <v>0</v>
          </cell>
          <cell r="D571">
            <v>0</v>
          </cell>
          <cell r="E571">
            <v>0</v>
          </cell>
        </row>
        <row r="572">
          <cell r="A572">
            <v>0</v>
          </cell>
          <cell r="B572">
            <v>0</v>
          </cell>
          <cell r="C572">
            <v>0</v>
          </cell>
          <cell r="D572">
            <v>0</v>
          </cell>
          <cell r="E572">
            <v>0</v>
          </cell>
        </row>
        <row r="573">
          <cell r="A573">
            <v>0</v>
          </cell>
          <cell r="B573">
            <v>0</v>
          </cell>
          <cell r="C573">
            <v>0</v>
          </cell>
          <cell r="D573">
            <v>0</v>
          </cell>
          <cell r="E573">
            <v>0</v>
          </cell>
        </row>
        <row r="574">
          <cell r="A574">
            <v>0</v>
          </cell>
          <cell r="B574">
            <v>0</v>
          </cell>
          <cell r="C574">
            <v>0</v>
          </cell>
          <cell r="D574">
            <v>0</v>
          </cell>
          <cell r="E574">
            <v>0</v>
          </cell>
        </row>
        <row r="575">
          <cell r="A575">
            <v>0</v>
          </cell>
          <cell r="B575">
            <v>0</v>
          </cell>
          <cell r="C575">
            <v>0</v>
          </cell>
          <cell r="D575">
            <v>0</v>
          </cell>
          <cell r="E575">
            <v>0</v>
          </cell>
        </row>
        <row r="576">
          <cell r="A576">
            <v>0</v>
          </cell>
          <cell r="B576">
            <v>0</v>
          </cell>
          <cell r="C576">
            <v>0</v>
          </cell>
          <cell r="D576">
            <v>0</v>
          </cell>
          <cell r="E576">
            <v>0</v>
          </cell>
        </row>
        <row r="577">
          <cell r="A577">
            <v>0</v>
          </cell>
          <cell r="B577">
            <v>0</v>
          </cell>
          <cell r="C577">
            <v>0</v>
          </cell>
          <cell r="D577">
            <v>0</v>
          </cell>
          <cell r="E577">
            <v>0</v>
          </cell>
        </row>
        <row r="578">
          <cell r="A578">
            <v>0</v>
          </cell>
          <cell r="B578">
            <v>0</v>
          </cell>
          <cell r="C578">
            <v>0</v>
          </cell>
          <cell r="D578">
            <v>0</v>
          </cell>
          <cell r="E578">
            <v>0</v>
          </cell>
        </row>
        <row r="579">
          <cell r="A579">
            <v>0</v>
          </cell>
          <cell r="B579">
            <v>0</v>
          </cell>
          <cell r="C579">
            <v>0</v>
          </cell>
          <cell r="D579">
            <v>0</v>
          </cell>
          <cell r="E579">
            <v>0</v>
          </cell>
        </row>
        <row r="580">
          <cell r="A580">
            <v>0</v>
          </cell>
          <cell r="B580">
            <v>0</v>
          </cell>
          <cell r="C580">
            <v>0</v>
          </cell>
          <cell r="D580">
            <v>0</v>
          </cell>
          <cell r="E580">
            <v>0</v>
          </cell>
        </row>
        <row r="581">
          <cell r="A581">
            <v>0</v>
          </cell>
          <cell r="B581">
            <v>0</v>
          </cell>
          <cell r="C581">
            <v>0</v>
          </cell>
          <cell r="D581">
            <v>0</v>
          </cell>
          <cell r="E581">
            <v>0</v>
          </cell>
        </row>
        <row r="582">
          <cell r="A582">
            <v>0</v>
          </cell>
          <cell r="B582">
            <v>0</v>
          </cell>
          <cell r="C582">
            <v>0</v>
          </cell>
          <cell r="D582">
            <v>0</v>
          </cell>
          <cell r="E582">
            <v>0</v>
          </cell>
        </row>
        <row r="583">
          <cell r="A583">
            <v>0</v>
          </cell>
          <cell r="B583">
            <v>0</v>
          </cell>
          <cell r="C583">
            <v>0</v>
          </cell>
          <cell r="D583">
            <v>0</v>
          </cell>
          <cell r="E583">
            <v>0</v>
          </cell>
        </row>
        <row r="584">
          <cell r="A584">
            <v>0</v>
          </cell>
          <cell r="B584">
            <v>0</v>
          </cell>
          <cell r="C584">
            <v>0</v>
          </cell>
          <cell r="D584">
            <v>0</v>
          </cell>
          <cell r="E584">
            <v>0</v>
          </cell>
        </row>
        <row r="585">
          <cell r="A585">
            <v>0</v>
          </cell>
          <cell r="B585">
            <v>0</v>
          </cell>
          <cell r="C585">
            <v>0</v>
          </cell>
          <cell r="D585">
            <v>0</v>
          </cell>
          <cell r="E585">
            <v>0</v>
          </cell>
        </row>
        <row r="586">
          <cell r="A586">
            <v>0</v>
          </cell>
          <cell r="B586">
            <v>0</v>
          </cell>
          <cell r="C586">
            <v>0</v>
          </cell>
          <cell r="D586">
            <v>0</v>
          </cell>
          <cell r="E586">
            <v>0</v>
          </cell>
        </row>
        <row r="587">
          <cell r="A587">
            <v>0</v>
          </cell>
          <cell r="B587">
            <v>0</v>
          </cell>
          <cell r="C587">
            <v>0</v>
          </cell>
          <cell r="D587">
            <v>0</v>
          </cell>
          <cell r="E587">
            <v>0</v>
          </cell>
        </row>
        <row r="588">
          <cell r="A588">
            <v>0</v>
          </cell>
          <cell r="B588">
            <v>0</v>
          </cell>
          <cell r="C588">
            <v>0</v>
          </cell>
          <cell r="D588">
            <v>0</v>
          </cell>
          <cell r="E588">
            <v>0</v>
          </cell>
        </row>
        <row r="589">
          <cell r="A589">
            <v>0</v>
          </cell>
          <cell r="B589">
            <v>0</v>
          </cell>
          <cell r="C589">
            <v>0</v>
          </cell>
          <cell r="D589">
            <v>0</v>
          </cell>
          <cell r="E589">
            <v>0</v>
          </cell>
        </row>
        <row r="590">
          <cell r="A590">
            <v>0</v>
          </cell>
          <cell r="B590">
            <v>0</v>
          </cell>
          <cell r="C590">
            <v>0</v>
          </cell>
          <cell r="D590">
            <v>0</v>
          </cell>
          <cell r="E590">
            <v>0</v>
          </cell>
        </row>
        <row r="591">
          <cell r="A591">
            <v>0</v>
          </cell>
          <cell r="B591">
            <v>0</v>
          </cell>
          <cell r="C591">
            <v>0</v>
          </cell>
          <cell r="D591">
            <v>0</v>
          </cell>
          <cell r="E591">
            <v>0</v>
          </cell>
        </row>
        <row r="592">
          <cell r="A592">
            <v>0</v>
          </cell>
          <cell r="B592">
            <v>0</v>
          </cell>
          <cell r="C592">
            <v>0</v>
          </cell>
          <cell r="D592">
            <v>0</v>
          </cell>
          <cell r="E592">
            <v>0</v>
          </cell>
        </row>
        <row r="593">
          <cell r="A593">
            <v>0</v>
          </cell>
          <cell r="B593">
            <v>0</v>
          </cell>
          <cell r="C593">
            <v>0</v>
          </cell>
          <cell r="D593">
            <v>0</v>
          </cell>
          <cell r="E593">
            <v>0</v>
          </cell>
        </row>
        <row r="594">
          <cell r="A594">
            <v>0</v>
          </cell>
          <cell r="B594">
            <v>0</v>
          </cell>
          <cell r="C594">
            <v>0</v>
          </cell>
          <cell r="D594">
            <v>0</v>
          </cell>
          <cell r="E594">
            <v>0</v>
          </cell>
        </row>
        <row r="595">
          <cell r="A595">
            <v>0</v>
          </cell>
          <cell r="B595">
            <v>0</v>
          </cell>
          <cell r="C595">
            <v>0</v>
          </cell>
          <cell r="D595">
            <v>0</v>
          </cell>
          <cell r="E595">
            <v>0</v>
          </cell>
        </row>
        <row r="596">
          <cell r="A596">
            <v>0</v>
          </cell>
          <cell r="B596">
            <v>0</v>
          </cell>
          <cell r="C596">
            <v>0</v>
          </cell>
          <cell r="D596">
            <v>0</v>
          </cell>
          <cell r="E596">
            <v>0</v>
          </cell>
        </row>
        <row r="597">
          <cell r="A597">
            <v>0</v>
          </cell>
          <cell r="B597">
            <v>0</v>
          </cell>
          <cell r="C597">
            <v>0</v>
          </cell>
          <cell r="D597">
            <v>0</v>
          </cell>
          <cell r="E597">
            <v>0</v>
          </cell>
        </row>
        <row r="598">
          <cell r="A598">
            <v>0</v>
          </cell>
          <cell r="B598">
            <v>0</v>
          </cell>
          <cell r="C598">
            <v>0</v>
          </cell>
          <cell r="D598">
            <v>0</v>
          </cell>
          <cell r="E598">
            <v>0</v>
          </cell>
        </row>
        <row r="599">
          <cell r="A599">
            <v>0</v>
          </cell>
          <cell r="B599">
            <v>0</v>
          </cell>
          <cell r="C599">
            <v>0</v>
          </cell>
          <cell r="D599">
            <v>0</v>
          </cell>
          <cell r="E599">
            <v>0</v>
          </cell>
        </row>
        <row r="600">
          <cell r="A600">
            <v>0</v>
          </cell>
          <cell r="B600">
            <v>0</v>
          </cell>
          <cell r="C600">
            <v>0</v>
          </cell>
          <cell r="D600">
            <v>0</v>
          </cell>
          <cell r="E600">
            <v>0</v>
          </cell>
        </row>
        <row r="601">
          <cell r="A601">
            <v>0</v>
          </cell>
          <cell r="B601">
            <v>0</v>
          </cell>
          <cell r="C601">
            <v>0</v>
          </cell>
          <cell r="D601">
            <v>0</v>
          </cell>
          <cell r="E601">
            <v>0</v>
          </cell>
        </row>
        <row r="602">
          <cell r="A602">
            <v>0</v>
          </cell>
          <cell r="B602">
            <v>0</v>
          </cell>
          <cell r="C602">
            <v>0</v>
          </cell>
          <cell r="D602">
            <v>0</v>
          </cell>
          <cell r="E602">
            <v>0</v>
          </cell>
        </row>
        <row r="603">
          <cell r="A603">
            <v>0</v>
          </cell>
          <cell r="B603">
            <v>0</v>
          </cell>
          <cell r="C603">
            <v>0</v>
          </cell>
          <cell r="D603">
            <v>0</v>
          </cell>
          <cell r="E603">
            <v>0</v>
          </cell>
        </row>
        <row r="604">
          <cell r="A604">
            <v>0</v>
          </cell>
          <cell r="B604">
            <v>0</v>
          </cell>
          <cell r="C604">
            <v>0</v>
          </cell>
          <cell r="D604">
            <v>0</v>
          </cell>
          <cell r="E604">
            <v>0</v>
          </cell>
        </row>
        <row r="605">
          <cell r="A605">
            <v>0</v>
          </cell>
          <cell r="B605">
            <v>0</v>
          </cell>
          <cell r="C605">
            <v>0</v>
          </cell>
          <cell r="D605">
            <v>0</v>
          </cell>
          <cell r="E605">
            <v>0</v>
          </cell>
        </row>
        <row r="606">
          <cell r="A606">
            <v>0</v>
          </cell>
          <cell r="B606">
            <v>0</v>
          </cell>
          <cell r="C606">
            <v>0</v>
          </cell>
          <cell r="D606">
            <v>0</v>
          </cell>
          <cell r="E606">
            <v>0</v>
          </cell>
        </row>
        <row r="607">
          <cell r="A607">
            <v>0</v>
          </cell>
          <cell r="B607">
            <v>0</v>
          </cell>
          <cell r="C607">
            <v>0</v>
          </cell>
          <cell r="D607">
            <v>0</v>
          </cell>
          <cell r="E607">
            <v>0</v>
          </cell>
        </row>
        <row r="608">
          <cell r="A608">
            <v>0</v>
          </cell>
          <cell r="B608">
            <v>0</v>
          </cell>
          <cell r="C608">
            <v>0</v>
          </cell>
          <cell r="D608">
            <v>0</v>
          </cell>
          <cell r="E608">
            <v>0</v>
          </cell>
        </row>
        <row r="609">
          <cell r="A609">
            <v>0</v>
          </cell>
          <cell r="B609">
            <v>0</v>
          </cell>
          <cell r="C609">
            <v>0</v>
          </cell>
          <cell r="D609">
            <v>0</v>
          </cell>
          <cell r="E609">
            <v>0</v>
          </cell>
        </row>
        <row r="610">
          <cell r="A610">
            <v>0</v>
          </cell>
          <cell r="B610">
            <v>0</v>
          </cell>
          <cell r="C610">
            <v>0</v>
          </cell>
          <cell r="D610">
            <v>0</v>
          </cell>
          <cell r="E610">
            <v>0</v>
          </cell>
        </row>
        <row r="611">
          <cell r="A611">
            <v>0</v>
          </cell>
          <cell r="B611">
            <v>0</v>
          </cell>
          <cell r="C611">
            <v>0</v>
          </cell>
          <cell r="D611">
            <v>0</v>
          </cell>
          <cell r="E611">
            <v>0</v>
          </cell>
        </row>
        <row r="612">
          <cell r="A612">
            <v>0</v>
          </cell>
          <cell r="B612">
            <v>0</v>
          </cell>
          <cell r="C612">
            <v>0</v>
          </cell>
          <cell r="D612">
            <v>0</v>
          </cell>
          <cell r="E612">
            <v>0</v>
          </cell>
        </row>
        <row r="613">
          <cell r="A613">
            <v>0</v>
          </cell>
          <cell r="B613">
            <v>0</v>
          </cell>
          <cell r="C613">
            <v>0</v>
          </cell>
          <cell r="D613">
            <v>0</v>
          </cell>
          <cell r="E613">
            <v>0</v>
          </cell>
        </row>
        <row r="614">
          <cell r="A614">
            <v>0</v>
          </cell>
          <cell r="B614">
            <v>0</v>
          </cell>
          <cell r="C614">
            <v>0</v>
          </cell>
          <cell r="D614">
            <v>0</v>
          </cell>
          <cell r="E614">
            <v>0</v>
          </cell>
        </row>
        <row r="615">
          <cell r="A615">
            <v>0</v>
          </cell>
          <cell r="B615">
            <v>0</v>
          </cell>
          <cell r="C615">
            <v>0</v>
          </cell>
          <cell r="D615">
            <v>0</v>
          </cell>
          <cell r="E615">
            <v>0</v>
          </cell>
        </row>
        <row r="616">
          <cell r="A616">
            <v>0</v>
          </cell>
          <cell r="B616">
            <v>0</v>
          </cell>
          <cell r="C616">
            <v>0</v>
          </cell>
          <cell r="D616">
            <v>0</v>
          </cell>
          <cell r="E616">
            <v>0</v>
          </cell>
        </row>
        <row r="617">
          <cell r="A617">
            <v>0</v>
          </cell>
          <cell r="B617">
            <v>0</v>
          </cell>
          <cell r="C617">
            <v>0</v>
          </cell>
          <cell r="D617">
            <v>0</v>
          </cell>
          <cell r="E617">
            <v>0</v>
          </cell>
        </row>
        <row r="618">
          <cell r="A618">
            <v>0</v>
          </cell>
          <cell r="B618">
            <v>0</v>
          </cell>
          <cell r="C618">
            <v>0</v>
          </cell>
          <cell r="D618">
            <v>0</v>
          </cell>
          <cell r="E618">
            <v>0</v>
          </cell>
        </row>
        <row r="619">
          <cell r="A619">
            <v>0</v>
          </cell>
          <cell r="B619">
            <v>0</v>
          </cell>
          <cell r="C619">
            <v>0</v>
          </cell>
          <cell r="D619">
            <v>0</v>
          </cell>
          <cell r="E619">
            <v>0</v>
          </cell>
        </row>
        <row r="620">
          <cell r="A620">
            <v>0</v>
          </cell>
          <cell r="B620">
            <v>0</v>
          </cell>
          <cell r="C620">
            <v>0</v>
          </cell>
          <cell r="D620">
            <v>0</v>
          </cell>
          <cell r="E620">
            <v>0</v>
          </cell>
        </row>
        <row r="621">
          <cell r="A621">
            <v>0</v>
          </cell>
          <cell r="B621">
            <v>0</v>
          </cell>
          <cell r="C621">
            <v>0</v>
          </cell>
          <cell r="D621">
            <v>0</v>
          </cell>
          <cell r="E621">
            <v>0</v>
          </cell>
        </row>
        <row r="622">
          <cell r="A622">
            <v>0</v>
          </cell>
          <cell r="B622">
            <v>0</v>
          </cell>
          <cell r="C622">
            <v>0</v>
          </cell>
          <cell r="D622">
            <v>0</v>
          </cell>
          <cell r="E622">
            <v>0</v>
          </cell>
        </row>
        <row r="623">
          <cell r="A623">
            <v>0</v>
          </cell>
          <cell r="B623">
            <v>0</v>
          </cell>
          <cell r="C623">
            <v>0</v>
          </cell>
          <cell r="D623">
            <v>0</v>
          </cell>
          <cell r="E623">
            <v>0</v>
          </cell>
        </row>
        <row r="624">
          <cell r="A624">
            <v>0</v>
          </cell>
          <cell r="B624">
            <v>0</v>
          </cell>
          <cell r="C624">
            <v>0</v>
          </cell>
          <cell r="D624">
            <v>0</v>
          </cell>
          <cell r="E624">
            <v>0</v>
          </cell>
        </row>
        <row r="625">
          <cell r="A625">
            <v>0</v>
          </cell>
          <cell r="B625">
            <v>0</v>
          </cell>
          <cell r="C625">
            <v>0</v>
          </cell>
          <cell r="D625">
            <v>0</v>
          </cell>
          <cell r="E625">
            <v>0</v>
          </cell>
        </row>
        <row r="626">
          <cell r="A626">
            <v>0</v>
          </cell>
          <cell r="B626">
            <v>0</v>
          </cell>
          <cell r="C626">
            <v>0</v>
          </cell>
          <cell r="D626">
            <v>0</v>
          </cell>
          <cell r="E626">
            <v>0</v>
          </cell>
        </row>
        <row r="627">
          <cell r="A627">
            <v>0</v>
          </cell>
          <cell r="B627">
            <v>0</v>
          </cell>
          <cell r="C627">
            <v>0</v>
          </cell>
          <cell r="D627">
            <v>0</v>
          </cell>
          <cell r="E627">
            <v>0</v>
          </cell>
        </row>
        <row r="628">
          <cell r="A628">
            <v>0</v>
          </cell>
          <cell r="B628">
            <v>0</v>
          </cell>
          <cell r="C628">
            <v>0</v>
          </cell>
          <cell r="D628">
            <v>0</v>
          </cell>
          <cell r="E628">
            <v>0</v>
          </cell>
        </row>
        <row r="629">
          <cell r="A629">
            <v>0</v>
          </cell>
          <cell r="B629">
            <v>0</v>
          </cell>
          <cell r="C629">
            <v>0</v>
          </cell>
          <cell r="D629">
            <v>0</v>
          </cell>
          <cell r="E629">
            <v>0</v>
          </cell>
        </row>
        <row r="630">
          <cell r="A630">
            <v>0</v>
          </cell>
          <cell r="B630">
            <v>0</v>
          </cell>
          <cell r="C630">
            <v>0</v>
          </cell>
          <cell r="D630">
            <v>0</v>
          </cell>
          <cell r="E630">
            <v>0</v>
          </cell>
        </row>
        <row r="631">
          <cell r="A631">
            <v>0</v>
          </cell>
          <cell r="B631">
            <v>0</v>
          </cell>
          <cell r="C631">
            <v>0</v>
          </cell>
          <cell r="D631">
            <v>0</v>
          </cell>
          <cell r="E631">
            <v>0</v>
          </cell>
        </row>
        <row r="632">
          <cell r="A632">
            <v>0</v>
          </cell>
          <cell r="B632">
            <v>0</v>
          </cell>
          <cell r="C632">
            <v>0</v>
          </cell>
          <cell r="D632">
            <v>0</v>
          </cell>
          <cell r="E632">
            <v>0</v>
          </cell>
        </row>
        <row r="633">
          <cell r="A633">
            <v>0</v>
          </cell>
          <cell r="B633">
            <v>0</v>
          </cell>
          <cell r="C633">
            <v>0</v>
          </cell>
          <cell r="D633">
            <v>0</v>
          </cell>
          <cell r="E633">
            <v>0</v>
          </cell>
        </row>
        <row r="634">
          <cell r="A634">
            <v>0</v>
          </cell>
          <cell r="B634">
            <v>0</v>
          </cell>
          <cell r="C634">
            <v>0</v>
          </cell>
          <cell r="D634">
            <v>0</v>
          </cell>
          <cell r="E634">
            <v>0</v>
          </cell>
        </row>
        <row r="635">
          <cell r="A635">
            <v>0</v>
          </cell>
          <cell r="B635">
            <v>0</v>
          </cell>
          <cell r="C635">
            <v>0</v>
          </cell>
          <cell r="D635">
            <v>0</v>
          </cell>
          <cell r="E635">
            <v>0</v>
          </cell>
        </row>
        <row r="636">
          <cell r="A636">
            <v>0</v>
          </cell>
          <cell r="B636">
            <v>0</v>
          </cell>
          <cell r="C636">
            <v>0</v>
          </cell>
          <cell r="D636">
            <v>0</v>
          </cell>
          <cell r="E636">
            <v>0</v>
          </cell>
        </row>
        <row r="637">
          <cell r="A637">
            <v>0</v>
          </cell>
          <cell r="B637">
            <v>0</v>
          </cell>
          <cell r="C637">
            <v>0</v>
          </cell>
          <cell r="D637">
            <v>0</v>
          </cell>
          <cell r="E637">
            <v>0</v>
          </cell>
        </row>
        <row r="638">
          <cell r="A638">
            <v>0</v>
          </cell>
          <cell r="B638">
            <v>0</v>
          </cell>
          <cell r="C638">
            <v>0</v>
          </cell>
          <cell r="D638">
            <v>0</v>
          </cell>
          <cell r="E638">
            <v>0</v>
          </cell>
        </row>
        <row r="639">
          <cell r="A639">
            <v>0</v>
          </cell>
          <cell r="B639">
            <v>0</v>
          </cell>
          <cell r="C639">
            <v>0</v>
          </cell>
          <cell r="D639">
            <v>0</v>
          </cell>
          <cell r="E639">
            <v>0</v>
          </cell>
        </row>
        <row r="640">
          <cell r="A640">
            <v>0</v>
          </cell>
          <cell r="B640">
            <v>0</v>
          </cell>
          <cell r="C640">
            <v>0</v>
          </cell>
          <cell r="D640">
            <v>0</v>
          </cell>
          <cell r="E640">
            <v>0</v>
          </cell>
        </row>
        <row r="641">
          <cell r="A641">
            <v>0</v>
          </cell>
          <cell r="B641">
            <v>0</v>
          </cell>
          <cell r="C641">
            <v>0</v>
          </cell>
          <cell r="D641">
            <v>0</v>
          </cell>
          <cell r="E641">
            <v>0</v>
          </cell>
        </row>
        <row r="642">
          <cell r="A642">
            <v>0</v>
          </cell>
          <cell r="B642">
            <v>0</v>
          </cell>
          <cell r="C642">
            <v>0</v>
          </cell>
          <cell r="D642">
            <v>0</v>
          </cell>
          <cell r="E642">
            <v>0</v>
          </cell>
        </row>
        <row r="643">
          <cell r="A643">
            <v>0</v>
          </cell>
          <cell r="B643">
            <v>0</v>
          </cell>
          <cell r="C643">
            <v>0</v>
          </cell>
          <cell r="D643">
            <v>0</v>
          </cell>
          <cell r="E643">
            <v>0</v>
          </cell>
        </row>
        <row r="644">
          <cell r="A644">
            <v>0</v>
          </cell>
          <cell r="B644">
            <v>0</v>
          </cell>
          <cell r="C644">
            <v>0</v>
          </cell>
          <cell r="D644">
            <v>0</v>
          </cell>
          <cell r="E644">
            <v>0</v>
          </cell>
        </row>
        <row r="645">
          <cell r="A645">
            <v>0</v>
          </cell>
          <cell r="B645">
            <v>0</v>
          </cell>
          <cell r="C645">
            <v>0</v>
          </cell>
          <cell r="D645">
            <v>0</v>
          </cell>
          <cell r="E645">
            <v>0</v>
          </cell>
        </row>
        <row r="646">
          <cell r="A646">
            <v>0</v>
          </cell>
          <cell r="B646">
            <v>0</v>
          </cell>
          <cell r="C646">
            <v>0</v>
          </cell>
          <cell r="D646">
            <v>0</v>
          </cell>
          <cell r="E646">
            <v>0</v>
          </cell>
        </row>
        <row r="647">
          <cell r="A647">
            <v>0</v>
          </cell>
          <cell r="B647">
            <v>0</v>
          </cell>
          <cell r="C647">
            <v>0</v>
          </cell>
          <cell r="D647">
            <v>0</v>
          </cell>
          <cell r="E647">
            <v>0</v>
          </cell>
        </row>
        <row r="648">
          <cell r="A648">
            <v>0</v>
          </cell>
          <cell r="B648">
            <v>0</v>
          </cell>
          <cell r="C648">
            <v>0</v>
          </cell>
          <cell r="D648">
            <v>0</v>
          </cell>
          <cell r="E648">
            <v>0</v>
          </cell>
        </row>
        <row r="649">
          <cell r="A649">
            <v>0</v>
          </cell>
          <cell r="B649">
            <v>0</v>
          </cell>
          <cell r="C649">
            <v>0</v>
          </cell>
          <cell r="D649">
            <v>0</v>
          </cell>
          <cell r="E649">
            <v>0</v>
          </cell>
        </row>
        <row r="650">
          <cell r="A650">
            <v>0</v>
          </cell>
          <cell r="B650">
            <v>0</v>
          </cell>
          <cell r="C650">
            <v>0</v>
          </cell>
          <cell r="D650">
            <v>0</v>
          </cell>
          <cell r="E650">
            <v>0</v>
          </cell>
        </row>
        <row r="651">
          <cell r="A651">
            <v>0</v>
          </cell>
          <cell r="B651">
            <v>0</v>
          </cell>
          <cell r="C651">
            <v>0</v>
          </cell>
          <cell r="D651">
            <v>0</v>
          </cell>
          <cell r="E651">
            <v>0</v>
          </cell>
        </row>
        <row r="652">
          <cell r="A652">
            <v>0</v>
          </cell>
          <cell r="B652">
            <v>0</v>
          </cell>
          <cell r="C652">
            <v>0</v>
          </cell>
          <cell r="D652">
            <v>0</v>
          </cell>
          <cell r="E652">
            <v>0</v>
          </cell>
        </row>
        <row r="653">
          <cell r="A653">
            <v>0</v>
          </cell>
          <cell r="B653">
            <v>0</v>
          </cell>
          <cell r="C653">
            <v>0</v>
          </cell>
          <cell r="D653">
            <v>0</v>
          </cell>
          <cell r="E653">
            <v>0</v>
          </cell>
        </row>
        <row r="654">
          <cell r="A654">
            <v>0</v>
          </cell>
          <cell r="B654">
            <v>0</v>
          </cell>
          <cell r="C654">
            <v>0</v>
          </cell>
          <cell r="D654">
            <v>0</v>
          </cell>
          <cell r="E654">
            <v>0</v>
          </cell>
        </row>
        <row r="655">
          <cell r="A655">
            <v>0</v>
          </cell>
          <cell r="B655">
            <v>0</v>
          </cell>
          <cell r="C655">
            <v>0</v>
          </cell>
          <cell r="D655">
            <v>0</v>
          </cell>
          <cell r="E655">
            <v>0</v>
          </cell>
        </row>
        <row r="656">
          <cell r="A656">
            <v>0</v>
          </cell>
          <cell r="B656">
            <v>0</v>
          </cell>
          <cell r="C656">
            <v>0</v>
          </cell>
          <cell r="D656">
            <v>0</v>
          </cell>
          <cell r="E656">
            <v>0</v>
          </cell>
        </row>
        <row r="657">
          <cell r="A657">
            <v>0</v>
          </cell>
          <cell r="B657">
            <v>0</v>
          </cell>
          <cell r="C657">
            <v>0</v>
          </cell>
          <cell r="D657">
            <v>0</v>
          </cell>
          <cell r="E657">
            <v>0</v>
          </cell>
        </row>
        <row r="658">
          <cell r="A658">
            <v>0</v>
          </cell>
          <cell r="B658">
            <v>0</v>
          </cell>
          <cell r="C658">
            <v>0</v>
          </cell>
          <cell r="D658">
            <v>0</v>
          </cell>
          <cell r="E658">
            <v>0</v>
          </cell>
        </row>
        <row r="659">
          <cell r="A659">
            <v>0</v>
          </cell>
          <cell r="B659">
            <v>0</v>
          </cell>
          <cell r="C659">
            <v>0</v>
          </cell>
          <cell r="D659">
            <v>0</v>
          </cell>
          <cell r="E659">
            <v>0</v>
          </cell>
        </row>
        <row r="660">
          <cell r="A660">
            <v>0</v>
          </cell>
          <cell r="B660">
            <v>0</v>
          </cell>
          <cell r="C660">
            <v>0</v>
          </cell>
          <cell r="D660">
            <v>0</v>
          </cell>
          <cell r="E660">
            <v>0</v>
          </cell>
        </row>
        <row r="661">
          <cell r="A661">
            <v>0</v>
          </cell>
          <cell r="B661">
            <v>0</v>
          </cell>
          <cell r="C661">
            <v>0</v>
          </cell>
          <cell r="D661">
            <v>0</v>
          </cell>
          <cell r="E661">
            <v>0</v>
          </cell>
        </row>
        <row r="662">
          <cell r="A662">
            <v>0</v>
          </cell>
          <cell r="B662">
            <v>0</v>
          </cell>
          <cell r="C662">
            <v>0</v>
          </cell>
          <cell r="D662">
            <v>0</v>
          </cell>
          <cell r="E662">
            <v>0</v>
          </cell>
        </row>
        <row r="663">
          <cell r="A663">
            <v>0</v>
          </cell>
          <cell r="B663">
            <v>0</v>
          </cell>
          <cell r="C663">
            <v>0</v>
          </cell>
          <cell r="D663">
            <v>0</v>
          </cell>
          <cell r="E663">
            <v>0</v>
          </cell>
        </row>
        <row r="664">
          <cell r="A664">
            <v>0</v>
          </cell>
          <cell r="B664">
            <v>0</v>
          </cell>
          <cell r="C664">
            <v>0</v>
          </cell>
          <cell r="D664">
            <v>0</v>
          </cell>
          <cell r="E664">
            <v>0</v>
          </cell>
        </row>
        <row r="665">
          <cell r="A665">
            <v>0</v>
          </cell>
          <cell r="B665">
            <v>0</v>
          </cell>
          <cell r="C665">
            <v>0</v>
          </cell>
          <cell r="D665">
            <v>0</v>
          </cell>
          <cell r="E665">
            <v>0</v>
          </cell>
        </row>
        <row r="666">
          <cell r="A666">
            <v>0</v>
          </cell>
          <cell r="B666">
            <v>0</v>
          </cell>
          <cell r="C666">
            <v>0</v>
          </cell>
          <cell r="D666">
            <v>0</v>
          </cell>
          <cell r="E666">
            <v>0</v>
          </cell>
        </row>
        <row r="667">
          <cell r="A667">
            <v>0</v>
          </cell>
          <cell r="B667">
            <v>0</v>
          </cell>
          <cell r="C667">
            <v>0</v>
          </cell>
          <cell r="D667">
            <v>0</v>
          </cell>
          <cell r="E667">
            <v>0</v>
          </cell>
        </row>
        <row r="668">
          <cell r="A668">
            <v>0</v>
          </cell>
          <cell r="B668">
            <v>0</v>
          </cell>
          <cell r="C668">
            <v>0</v>
          </cell>
          <cell r="D668">
            <v>0</v>
          </cell>
          <cell r="E668">
            <v>0</v>
          </cell>
        </row>
        <row r="669">
          <cell r="A669">
            <v>0</v>
          </cell>
          <cell r="B669">
            <v>0</v>
          </cell>
          <cell r="C669">
            <v>0</v>
          </cell>
          <cell r="D669">
            <v>0</v>
          </cell>
          <cell r="E669">
            <v>0</v>
          </cell>
        </row>
        <row r="670">
          <cell r="A670">
            <v>0</v>
          </cell>
          <cell r="B670">
            <v>0</v>
          </cell>
          <cell r="C670">
            <v>0</v>
          </cell>
          <cell r="D670">
            <v>0</v>
          </cell>
          <cell r="E670">
            <v>0</v>
          </cell>
        </row>
        <row r="671">
          <cell r="A671">
            <v>0</v>
          </cell>
          <cell r="B671">
            <v>0</v>
          </cell>
          <cell r="C671">
            <v>0</v>
          </cell>
          <cell r="D671">
            <v>0</v>
          </cell>
          <cell r="E671">
            <v>0</v>
          </cell>
        </row>
        <row r="672">
          <cell r="A672">
            <v>0</v>
          </cell>
          <cell r="B672">
            <v>0</v>
          </cell>
          <cell r="C672">
            <v>0</v>
          </cell>
          <cell r="D672">
            <v>0</v>
          </cell>
          <cell r="E672">
            <v>0</v>
          </cell>
        </row>
        <row r="673">
          <cell r="A673">
            <v>0</v>
          </cell>
          <cell r="B673">
            <v>0</v>
          </cell>
          <cell r="C673">
            <v>0</v>
          </cell>
          <cell r="D673">
            <v>0</v>
          </cell>
          <cell r="E673">
            <v>0</v>
          </cell>
        </row>
        <row r="674">
          <cell r="A674">
            <v>0</v>
          </cell>
          <cell r="B674">
            <v>0</v>
          </cell>
          <cell r="C674">
            <v>0</v>
          </cell>
          <cell r="D674">
            <v>0</v>
          </cell>
          <cell r="E674">
            <v>0</v>
          </cell>
        </row>
        <row r="675">
          <cell r="A675">
            <v>0</v>
          </cell>
          <cell r="B675">
            <v>0</v>
          </cell>
          <cell r="C675">
            <v>0</v>
          </cell>
          <cell r="D675">
            <v>0</v>
          </cell>
          <cell r="E675">
            <v>0</v>
          </cell>
        </row>
        <row r="676">
          <cell r="A676">
            <v>0</v>
          </cell>
          <cell r="B676">
            <v>0</v>
          </cell>
          <cell r="C676">
            <v>0</v>
          </cell>
          <cell r="D676">
            <v>0</v>
          </cell>
          <cell r="E676">
            <v>0</v>
          </cell>
        </row>
        <row r="677">
          <cell r="A677">
            <v>0</v>
          </cell>
          <cell r="B677">
            <v>0</v>
          </cell>
          <cell r="C677">
            <v>0</v>
          </cell>
          <cell r="D677">
            <v>0</v>
          </cell>
          <cell r="E677">
            <v>0</v>
          </cell>
        </row>
        <row r="678">
          <cell r="A678">
            <v>0</v>
          </cell>
          <cell r="B678">
            <v>0</v>
          </cell>
          <cell r="C678">
            <v>0</v>
          </cell>
          <cell r="D678">
            <v>0</v>
          </cell>
          <cell r="E678">
            <v>0</v>
          </cell>
        </row>
        <row r="679">
          <cell r="A679">
            <v>0</v>
          </cell>
          <cell r="B679">
            <v>0</v>
          </cell>
          <cell r="C679">
            <v>0</v>
          </cell>
          <cell r="D679">
            <v>0</v>
          </cell>
          <cell r="E679">
            <v>0</v>
          </cell>
        </row>
        <row r="680">
          <cell r="A680">
            <v>0</v>
          </cell>
          <cell r="B680">
            <v>0</v>
          </cell>
          <cell r="C680">
            <v>0</v>
          </cell>
          <cell r="D680">
            <v>0</v>
          </cell>
          <cell r="E680">
            <v>0</v>
          </cell>
        </row>
        <row r="681">
          <cell r="A681">
            <v>0</v>
          </cell>
          <cell r="B681">
            <v>0</v>
          </cell>
          <cell r="C681">
            <v>0</v>
          </cell>
          <cell r="D681">
            <v>0</v>
          </cell>
          <cell r="E681">
            <v>0</v>
          </cell>
        </row>
        <row r="682">
          <cell r="A682">
            <v>0</v>
          </cell>
          <cell r="B682">
            <v>0</v>
          </cell>
          <cell r="C682">
            <v>0</v>
          </cell>
          <cell r="D682">
            <v>0</v>
          </cell>
          <cell r="E682">
            <v>0</v>
          </cell>
        </row>
        <row r="683">
          <cell r="A683">
            <v>0</v>
          </cell>
          <cell r="B683">
            <v>0</v>
          </cell>
          <cell r="C683">
            <v>0</v>
          </cell>
          <cell r="D683">
            <v>0</v>
          </cell>
          <cell r="E683">
            <v>0</v>
          </cell>
        </row>
        <row r="684">
          <cell r="A684">
            <v>0</v>
          </cell>
          <cell r="B684">
            <v>0</v>
          </cell>
          <cell r="C684">
            <v>0</v>
          </cell>
          <cell r="D684">
            <v>0</v>
          </cell>
          <cell r="E684">
            <v>0</v>
          </cell>
        </row>
        <row r="685">
          <cell r="A685">
            <v>0</v>
          </cell>
          <cell r="B685">
            <v>0</v>
          </cell>
          <cell r="C685">
            <v>0</v>
          </cell>
          <cell r="D685">
            <v>0</v>
          </cell>
          <cell r="E685">
            <v>0</v>
          </cell>
        </row>
        <row r="686">
          <cell r="A686">
            <v>0</v>
          </cell>
          <cell r="B686">
            <v>0</v>
          </cell>
          <cell r="C686">
            <v>0</v>
          </cell>
          <cell r="D686">
            <v>0</v>
          </cell>
          <cell r="E686">
            <v>0</v>
          </cell>
        </row>
        <row r="687">
          <cell r="A687">
            <v>0</v>
          </cell>
          <cell r="B687">
            <v>0</v>
          </cell>
          <cell r="C687">
            <v>0</v>
          </cell>
          <cell r="D687">
            <v>0</v>
          </cell>
          <cell r="E687">
            <v>0</v>
          </cell>
        </row>
        <row r="688">
          <cell r="A688">
            <v>0</v>
          </cell>
          <cell r="B688">
            <v>0</v>
          </cell>
          <cell r="C688">
            <v>0</v>
          </cell>
          <cell r="D688">
            <v>0</v>
          </cell>
          <cell r="E688">
            <v>0</v>
          </cell>
        </row>
        <row r="689">
          <cell r="A689">
            <v>0</v>
          </cell>
          <cell r="B689">
            <v>0</v>
          </cell>
          <cell r="C689">
            <v>0</v>
          </cell>
          <cell r="D689">
            <v>0</v>
          </cell>
          <cell r="E689">
            <v>0</v>
          </cell>
        </row>
        <row r="690">
          <cell r="A690">
            <v>0</v>
          </cell>
          <cell r="B690">
            <v>0</v>
          </cell>
          <cell r="C690">
            <v>0</v>
          </cell>
          <cell r="D690">
            <v>0</v>
          </cell>
          <cell r="E690">
            <v>0</v>
          </cell>
        </row>
        <row r="691">
          <cell r="A691">
            <v>0</v>
          </cell>
          <cell r="B691">
            <v>0</v>
          </cell>
          <cell r="C691">
            <v>0</v>
          </cell>
          <cell r="D691">
            <v>0</v>
          </cell>
          <cell r="E691">
            <v>0</v>
          </cell>
        </row>
        <row r="692">
          <cell r="A692">
            <v>0</v>
          </cell>
          <cell r="B692">
            <v>0</v>
          </cell>
          <cell r="C692">
            <v>0</v>
          </cell>
          <cell r="D692">
            <v>0</v>
          </cell>
          <cell r="E692">
            <v>0</v>
          </cell>
        </row>
        <row r="693">
          <cell r="A693">
            <v>0</v>
          </cell>
          <cell r="B693">
            <v>0</v>
          </cell>
          <cell r="C693">
            <v>0</v>
          </cell>
          <cell r="D693">
            <v>0</v>
          </cell>
          <cell r="E693">
            <v>0</v>
          </cell>
        </row>
        <row r="694">
          <cell r="A694">
            <v>0</v>
          </cell>
          <cell r="B694">
            <v>0</v>
          </cell>
          <cell r="C694">
            <v>0</v>
          </cell>
          <cell r="D694">
            <v>0</v>
          </cell>
          <cell r="E694">
            <v>0</v>
          </cell>
        </row>
        <row r="695">
          <cell r="A695">
            <v>0</v>
          </cell>
          <cell r="B695">
            <v>0</v>
          </cell>
          <cell r="C695">
            <v>0</v>
          </cell>
          <cell r="D695">
            <v>0</v>
          </cell>
          <cell r="E695">
            <v>0</v>
          </cell>
        </row>
        <row r="696">
          <cell r="A696">
            <v>0</v>
          </cell>
          <cell r="B696">
            <v>0</v>
          </cell>
          <cell r="C696">
            <v>0</v>
          </cell>
          <cell r="D696">
            <v>0</v>
          </cell>
          <cell r="E696">
            <v>0</v>
          </cell>
        </row>
        <row r="697">
          <cell r="A697">
            <v>0</v>
          </cell>
          <cell r="B697">
            <v>0</v>
          </cell>
          <cell r="C697">
            <v>0</v>
          </cell>
          <cell r="D697">
            <v>0</v>
          </cell>
          <cell r="E697">
            <v>0</v>
          </cell>
        </row>
        <row r="698">
          <cell r="A698">
            <v>0</v>
          </cell>
          <cell r="B698">
            <v>0</v>
          </cell>
          <cell r="C698">
            <v>0</v>
          </cell>
          <cell r="D698">
            <v>0</v>
          </cell>
          <cell r="E698">
            <v>0</v>
          </cell>
        </row>
        <row r="699">
          <cell r="A699">
            <v>0</v>
          </cell>
          <cell r="B699">
            <v>0</v>
          </cell>
          <cell r="C699">
            <v>0</v>
          </cell>
          <cell r="D699">
            <v>0</v>
          </cell>
          <cell r="E699">
            <v>0</v>
          </cell>
        </row>
        <row r="700">
          <cell r="A700">
            <v>0</v>
          </cell>
          <cell r="B700">
            <v>0</v>
          </cell>
          <cell r="C700">
            <v>0</v>
          </cell>
          <cell r="D700">
            <v>0</v>
          </cell>
          <cell r="E700">
            <v>0</v>
          </cell>
        </row>
        <row r="701">
          <cell r="A701">
            <v>0</v>
          </cell>
          <cell r="B701">
            <v>0</v>
          </cell>
          <cell r="C701">
            <v>0</v>
          </cell>
          <cell r="D701">
            <v>0</v>
          </cell>
          <cell r="E701">
            <v>0</v>
          </cell>
        </row>
        <row r="702">
          <cell r="A702">
            <v>0</v>
          </cell>
          <cell r="B702">
            <v>0</v>
          </cell>
          <cell r="C702">
            <v>0</v>
          </cell>
          <cell r="D702">
            <v>0</v>
          </cell>
          <cell r="E702">
            <v>0</v>
          </cell>
        </row>
        <row r="703">
          <cell r="A703">
            <v>0</v>
          </cell>
          <cell r="B703">
            <v>0</v>
          </cell>
          <cell r="C703">
            <v>0</v>
          </cell>
          <cell r="D703">
            <v>0</v>
          </cell>
          <cell r="E703">
            <v>0</v>
          </cell>
        </row>
        <row r="704">
          <cell r="A704">
            <v>0</v>
          </cell>
          <cell r="B704">
            <v>0</v>
          </cell>
          <cell r="C704">
            <v>0</v>
          </cell>
          <cell r="D704">
            <v>0</v>
          </cell>
          <cell r="E704">
            <v>0</v>
          </cell>
        </row>
        <row r="705">
          <cell r="A705">
            <v>0</v>
          </cell>
          <cell r="B705">
            <v>0</v>
          </cell>
          <cell r="C705">
            <v>0</v>
          </cell>
          <cell r="D705">
            <v>0</v>
          </cell>
          <cell r="E705">
            <v>0</v>
          </cell>
        </row>
        <row r="706">
          <cell r="A706">
            <v>0</v>
          </cell>
          <cell r="B706">
            <v>0</v>
          </cell>
          <cell r="C706">
            <v>0</v>
          </cell>
          <cell r="D706">
            <v>0</v>
          </cell>
          <cell r="E706">
            <v>0</v>
          </cell>
        </row>
        <row r="707">
          <cell r="A707">
            <v>0</v>
          </cell>
          <cell r="B707">
            <v>0</v>
          </cell>
          <cell r="C707">
            <v>0</v>
          </cell>
          <cell r="D707">
            <v>0</v>
          </cell>
          <cell r="E707">
            <v>0</v>
          </cell>
        </row>
        <row r="708">
          <cell r="A708">
            <v>0</v>
          </cell>
          <cell r="B708">
            <v>0</v>
          </cell>
          <cell r="C708">
            <v>0</v>
          </cell>
          <cell r="D708">
            <v>0</v>
          </cell>
          <cell r="E708">
            <v>0</v>
          </cell>
        </row>
        <row r="709">
          <cell r="A709">
            <v>0</v>
          </cell>
          <cell r="B709">
            <v>0</v>
          </cell>
          <cell r="C709">
            <v>0</v>
          </cell>
          <cell r="D709">
            <v>0</v>
          </cell>
          <cell r="E709">
            <v>0</v>
          </cell>
        </row>
        <row r="710">
          <cell r="A710">
            <v>0</v>
          </cell>
          <cell r="B710">
            <v>0</v>
          </cell>
          <cell r="C710">
            <v>0</v>
          </cell>
          <cell r="D710">
            <v>0</v>
          </cell>
          <cell r="E710">
            <v>0</v>
          </cell>
        </row>
        <row r="711">
          <cell r="A711">
            <v>0</v>
          </cell>
          <cell r="B711">
            <v>0</v>
          </cell>
          <cell r="C711">
            <v>0</v>
          </cell>
          <cell r="D711">
            <v>0</v>
          </cell>
          <cell r="E711">
            <v>0</v>
          </cell>
        </row>
        <row r="712">
          <cell r="A712">
            <v>0</v>
          </cell>
          <cell r="B712">
            <v>0</v>
          </cell>
          <cell r="C712">
            <v>0</v>
          </cell>
          <cell r="D712">
            <v>0</v>
          </cell>
          <cell r="E712">
            <v>0</v>
          </cell>
        </row>
        <row r="713">
          <cell r="A713">
            <v>0</v>
          </cell>
          <cell r="B713">
            <v>0</v>
          </cell>
          <cell r="C713">
            <v>0</v>
          </cell>
          <cell r="D713">
            <v>0</v>
          </cell>
          <cell r="E713">
            <v>0</v>
          </cell>
        </row>
        <row r="714">
          <cell r="A714">
            <v>0</v>
          </cell>
          <cell r="B714">
            <v>0</v>
          </cell>
          <cell r="C714">
            <v>0</v>
          </cell>
          <cell r="D714">
            <v>0</v>
          </cell>
          <cell r="E714">
            <v>0</v>
          </cell>
        </row>
        <row r="715">
          <cell r="A715">
            <v>0</v>
          </cell>
          <cell r="B715">
            <v>0</v>
          </cell>
          <cell r="C715">
            <v>0</v>
          </cell>
          <cell r="D715">
            <v>0</v>
          </cell>
          <cell r="E715">
            <v>0</v>
          </cell>
        </row>
        <row r="716">
          <cell r="A716">
            <v>0</v>
          </cell>
          <cell r="B716">
            <v>0</v>
          </cell>
          <cell r="C716">
            <v>0</v>
          </cell>
          <cell r="D716">
            <v>0</v>
          </cell>
          <cell r="E716">
            <v>0</v>
          </cell>
        </row>
        <row r="717">
          <cell r="A717">
            <v>0</v>
          </cell>
          <cell r="B717">
            <v>0</v>
          </cell>
          <cell r="C717">
            <v>0</v>
          </cell>
          <cell r="D717">
            <v>0</v>
          </cell>
          <cell r="E717">
            <v>0</v>
          </cell>
        </row>
        <row r="718">
          <cell r="A718">
            <v>0</v>
          </cell>
          <cell r="B718">
            <v>0</v>
          </cell>
          <cell r="C718">
            <v>0</v>
          </cell>
          <cell r="D718">
            <v>0</v>
          </cell>
          <cell r="E718">
            <v>0</v>
          </cell>
        </row>
        <row r="719">
          <cell r="A719">
            <v>0</v>
          </cell>
          <cell r="B719">
            <v>0</v>
          </cell>
          <cell r="C719">
            <v>0</v>
          </cell>
          <cell r="D719">
            <v>0</v>
          </cell>
          <cell r="E719">
            <v>0</v>
          </cell>
        </row>
        <row r="720">
          <cell r="A720">
            <v>0</v>
          </cell>
          <cell r="B720">
            <v>0</v>
          </cell>
          <cell r="C720">
            <v>0</v>
          </cell>
          <cell r="D720">
            <v>0</v>
          </cell>
          <cell r="E720">
            <v>0</v>
          </cell>
        </row>
        <row r="721">
          <cell r="A721">
            <v>0</v>
          </cell>
          <cell r="B721">
            <v>0</v>
          </cell>
          <cell r="C721">
            <v>0</v>
          </cell>
          <cell r="D721">
            <v>0</v>
          </cell>
          <cell r="E721">
            <v>0</v>
          </cell>
        </row>
        <row r="722">
          <cell r="A722">
            <v>0</v>
          </cell>
          <cell r="B722">
            <v>0</v>
          </cell>
          <cell r="C722">
            <v>0</v>
          </cell>
          <cell r="D722">
            <v>0</v>
          </cell>
          <cell r="E722">
            <v>0</v>
          </cell>
        </row>
        <row r="723">
          <cell r="A723">
            <v>0</v>
          </cell>
          <cell r="B723">
            <v>0</v>
          </cell>
          <cell r="C723">
            <v>0</v>
          </cell>
          <cell r="D723">
            <v>0</v>
          </cell>
          <cell r="E723">
            <v>0</v>
          </cell>
        </row>
        <row r="724">
          <cell r="A724">
            <v>0</v>
          </cell>
          <cell r="B724">
            <v>0</v>
          </cell>
          <cell r="C724">
            <v>0</v>
          </cell>
          <cell r="D724">
            <v>0</v>
          </cell>
          <cell r="E724">
            <v>0</v>
          </cell>
        </row>
        <row r="725">
          <cell r="A725">
            <v>0</v>
          </cell>
          <cell r="B725">
            <v>0</v>
          </cell>
          <cell r="C725">
            <v>0</v>
          </cell>
          <cell r="D725">
            <v>0</v>
          </cell>
          <cell r="E725">
            <v>0</v>
          </cell>
        </row>
        <row r="726">
          <cell r="A726">
            <v>0</v>
          </cell>
          <cell r="B726">
            <v>0</v>
          </cell>
          <cell r="C726">
            <v>0</v>
          </cell>
          <cell r="D726">
            <v>0</v>
          </cell>
          <cell r="E726">
            <v>0</v>
          </cell>
        </row>
        <row r="727">
          <cell r="A727">
            <v>0</v>
          </cell>
          <cell r="B727">
            <v>0</v>
          </cell>
          <cell r="C727">
            <v>0</v>
          </cell>
          <cell r="D727">
            <v>0</v>
          </cell>
          <cell r="E727">
            <v>0</v>
          </cell>
        </row>
        <row r="728">
          <cell r="A728">
            <v>0</v>
          </cell>
          <cell r="B728">
            <v>0</v>
          </cell>
          <cell r="C728">
            <v>0</v>
          </cell>
          <cell r="D728">
            <v>0</v>
          </cell>
          <cell r="E728">
            <v>0</v>
          </cell>
        </row>
        <row r="729">
          <cell r="A729">
            <v>0</v>
          </cell>
          <cell r="B729">
            <v>0</v>
          </cell>
          <cell r="C729">
            <v>0</v>
          </cell>
          <cell r="D729">
            <v>0</v>
          </cell>
          <cell r="E729">
            <v>0</v>
          </cell>
        </row>
        <row r="730">
          <cell r="A730">
            <v>0</v>
          </cell>
          <cell r="B730">
            <v>0</v>
          </cell>
          <cell r="C730">
            <v>0</v>
          </cell>
          <cell r="D730">
            <v>0</v>
          </cell>
          <cell r="E730">
            <v>0</v>
          </cell>
        </row>
        <row r="731">
          <cell r="A731">
            <v>0</v>
          </cell>
          <cell r="B731">
            <v>0</v>
          </cell>
          <cell r="C731">
            <v>0</v>
          </cell>
          <cell r="D731">
            <v>0</v>
          </cell>
          <cell r="E731">
            <v>0</v>
          </cell>
        </row>
        <row r="732">
          <cell r="A732">
            <v>0</v>
          </cell>
          <cell r="B732">
            <v>0</v>
          </cell>
          <cell r="C732">
            <v>0</v>
          </cell>
          <cell r="D732">
            <v>0</v>
          </cell>
          <cell r="E732">
            <v>0</v>
          </cell>
        </row>
        <row r="733">
          <cell r="A733">
            <v>0</v>
          </cell>
          <cell r="B733">
            <v>0</v>
          </cell>
          <cell r="C733">
            <v>0</v>
          </cell>
          <cell r="D733">
            <v>0</v>
          </cell>
          <cell r="E733">
            <v>0</v>
          </cell>
        </row>
        <row r="734">
          <cell r="A734">
            <v>0</v>
          </cell>
          <cell r="B734">
            <v>0</v>
          </cell>
          <cell r="C734">
            <v>0</v>
          </cell>
          <cell r="D734">
            <v>0</v>
          </cell>
          <cell r="E734">
            <v>0</v>
          </cell>
        </row>
        <row r="735">
          <cell r="A735">
            <v>0</v>
          </cell>
          <cell r="B735">
            <v>0</v>
          </cell>
          <cell r="C735">
            <v>0</v>
          </cell>
          <cell r="D735">
            <v>0</v>
          </cell>
          <cell r="E735">
            <v>0</v>
          </cell>
        </row>
        <row r="736">
          <cell r="A736">
            <v>0</v>
          </cell>
          <cell r="B736">
            <v>0</v>
          </cell>
          <cell r="C736">
            <v>0</v>
          </cell>
          <cell r="D736">
            <v>0</v>
          </cell>
          <cell r="E736">
            <v>0</v>
          </cell>
        </row>
        <row r="737">
          <cell r="A737">
            <v>0</v>
          </cell>
          <cell r="B737">
            <v>0</v>
          </cell>
          <cell r="C737">
            <v>0</v>
          </cell>
          <cell r="D737">
            <v>0</v>
          </cell>
          <cell r="E737">
            <v>0</v>
          </cell>
        </row>
        <row r="738">
          <cell r="A738">
            <v>0</v>
          </cell>
          <cell r="B738">
            <v>0</v>
          </cell>
          <cell r="C738">
            <v>0</v>
          </cell>
          <cell r="D738">
            <v>0</v>
          </cell>
          <cell r="E738">
            <v>0</v>
          </cell>
        </row>
        <row r="739">
          <cell r="A739">
            <v>0</v>
          </cell>
          <cell r="B739">
            <v>0</v>
          </cell>
          <cell r="C739">
            <v>0</v>
          </cell>
          <cell r="D739">
            <v>0</v>
          </cell>
          <cell r="E739">
            <v>0</v>
          </cell>
        </row>
        <row r="740">
          <cell r="A740">
            <v>0</v>
          </cell>
          <cell r="B740">
            <v>0</v>
          </cell>
          <cell r="C740">
            <v>0</v>
          </cell>
          <cell r="D740">
            <v>0</v>
          </cell>
          <cell r="E740">
            <v>0</v>
          </cell>
        </row>
        <row r="741">
          <cell r="A741">
            <v>0</v>
          </cell>
          <cell r="B741">
            <v>0</v>
          </cell>
          <cell r="C741">
            <v>0</v>
          </cell>
          <cell r="D741">
            <v>0</v>
          </cell>
          <cell r="E741">
            <v>0</v>
          </cell>
        </row>
        <row r="742">
          <cell r="A742">
            <v>0</v>
          </cell>
          <cell r="B742">
            <v>0</v>
          </cell>
          <cell r="C742">
            <v>0</v>
          </cell>
          <cell r="D742">
            <v>0</v>
          </cell>
          <cell r="E742">
            <v>0</v>
          </cell>
        </row>
        <row r="743">
          <cell r="A743">
            <v>0</v>
          </cell>
          <cell r="B743">
            <v>0</v>
          </cell>
          <cell r="C743">
            <v>0</v>
          </cell>
          <cell r="D743">
            <v>0</v>
          </cell>
          <cell r="E743">
            <v>0</v>
          </cell>
        </row>
        <row r="744">
          <cell r="A744">
            <v>0</v>
          </cell>
          <cell r="B744">
            <v>0</v>
          </cell>
          <cell r="C744">
            <v>0</v>
          </cell>
          <cell r="D744">
            <v>0</v>
          </cell>
          <cell r="E744">
            <v>0</v>
          </cell>
        </row>
        <row r="745">
          <cell r="A745">
            <v>0</v>
          </cell>
          <cell r="B745">
            <v>0</v>
          </cell>
          <cell r="C745">
            <v>0</v>
          </cell>
          <cell r="D745">
            <v>0</v>
          </cell>
          <cell r="E745">
            <v>0</v>
          </cell>
        </row>
        <row r="746">
          <cell r="A746">
            <v>0</v>
          </cell>
          <cell r="B746">
            <v>0</v>
          </cell>
          <cell r="C746">
            <v>0</v>
          </cell>
          <cell r="D746">
            <v>0</v>
          </cell>
          <cell r="E746">
            <v>0</v>
          </cell>
        </row>
        <row r="747">
          <cell r="A747">
            <v>0</v>
          </cell>
          <cell r="B747">
            <v>0</v>
          </cell>
          <cell r="C747">
            <v>0</v>
          </cell>
          <cell r="D747">
            <v>0</v>
          </cell>
          <cell r="E747">
            <v>0</v>
          </cell>
        </row>
        <row r="748">
          <cell r="A748">
            <v>0</v>
          </cell>
          <cell r="B748">
            <v>0</v>
          </cell>
          <cell r="C748">
            <v>0</v>
          </cell>
          <cell r="D748">
            <v>0</v>
          </cell>
          <cell r="E748">
            <v>0</v>
          </cell>
        </row>
        <row r="749">
          <cell r="A749">
            <v>0</v>
          </cell>
          <cell r="B749">
            <v>0</v>
          </cell>
          <cell r="C749">
            <v>0</v>
          </cell>
          <cell r="D749">
            <v>0</v>
          </cell>
          <cell r="E749">
            <v>0</v>
          </cell>
        </row>
        <row r="750">
          <cell r="A750">
            <v>0</v>
          </cell>
          <cell r="B750">
            <v>0</v>
          </cell>
          <cell r="C750">
            <v>0</v>
          </cell>
          <cell r="D750">
            <v>0</v>
          </cell>
          <cell r="E750">
            <v>0</v>
          </cell>
        </row>
        <row r="751">
          <cell r="A751">
            <v>0</v>
          </cell>
          <cell r="B751">
            <v>0</v>
          </cell>
          <cell r="C751">
            <v>0</v>
          </cell>
          <cell r="D751">
            <v>0</v>
          </cell>
          <cell r="E751">
            <v>0</v>
          </cell>
        </row>
        <row r="752">
          <cell r="A752">
            <v>0</v>
          </cell>
          <cell r="B752">
            <v>0</v>
          </cell>
          <cell r="C752">
            <v>0</v>
          </cell>
          <cell r="D752">
            <v>0</v>
          </cell>
          <cell r="E752">
            <v>0</v>
          </cell>
        </row>
        <row r="753">
          <cell r="A753">
            <v>0</v>
          </cell>
          <cell r="B753">
            <v>0</v>
          </cell>
          <cell r="C753">
            <v>0</v>
          </cell>
          <cell r="D753">
            <v>0</v>
          </cell>
          <cell r="E753">
            <v>0</v>
          </cell>
        </row>
        <row r="754">
          <cell r="A754">
            <v>0</v>
          </cell>
          <cell r="B754">
            <v>0</v>
          </cell>
          <cell r="C754">
            <v>0</v>
          </cell>
          <cell r="D754">
            <v>0</v>
          </cell>
          <cell r="E754">
            <v>0</v>
          </cell>
        </row>
        <row r="755">
          <cell r="A755">
            <v>0</v>
          </cell>
          <cell r="B755">
            <v>0</v>
          </cell>
          <cell r="C755">
            <v>0</v>
          </cell>
          <cell r="D755">
            <v>0</v>
          </cell>
          <cell r="E755">
            <v>0</v>
          </cell>
        </row>
        <row r="756">
          <cell r="A756">
            <v>0</v>
          </cell>
          <cell r="B756">
            <v>0</v>
          </cell>
          <cell r="C756">
            <v>0</v>
          </cell>
          <cell r="D756">
            <v>0</v>
          </cell>
          <cell r="E756">
            <v>0</v>
          </cell>
        </row>
        <row r="757">
          <cell r="A757">
            <v>0</v>
          </cell>
          <cell r="B757">
            <v>0</v>
          </cell>
          <cell r="C757">
            <v>0</v>
          </cell>
          <cell r="D757">
            <v>0</v>
          </cell>
          <cell r="E757">
            <v>0</v>
          </cell>
        </row>
        <row r="758">
          <cell r="A758">
            <v>0</v>
          </cell>
          <cell r="B758">
            <v>0</v>
          </cell>
          <cell r="C758">
            <v>0</v>
          </cell>
          <cell r="D758">
            <v>0</v>
          </cell>
          <cell r="E758">
            <v>0</v>
          </cell>
        </row>
        <row r="759">
          <cell r="A759">
            <v>0</v>
          </cell>
          <cell r="B759">
            <v>0</v>
          </cell>
          <cell r="C759">
            <v>0</v>
          </cell>
          <cell r="D759">
            <v>0</v>
          </cell>
          <cell r="E759">
            <v>0</v>
          </cell>
        </row>
        <row r="760">
          <cell r="A760">
            <v>0</v>
          </cell>
          <cell r="B760">
            <v>0</v>
          </cell>
          <cell r="C760">
            <v>0</v>
          </cell>
          <cell r="D760">
            <v>0</v>
          </cell>
          <cell r="E760">
            <v>0</v>
          </cell>
        </row>
        <row r="761">
          <cell r="A761">
            <v>0</v>
          </cell>
          <cell r="B761">
            <v>0</v>
          </cell>
          <cell r="C761">
            <v>0</v>
          </cell>
          <cell r="D761">
            <v>0</v>
          </cell>
          <cell r="E761">
            <v>0</v>
          </cell>
        </row>
        <row r="762">
          <cell r="A762">
            <v>0</v>
          </cell>
          <cell r="B762">
            <v>0</v>
          </cell>
          <cell r="C762">
            <v>0</v>
          </cell>
          <cell r="D762">
            <v>0</v>
          </cell>
          <cell r="E762">
            <v>0</v>
          </cell>
        </row>
        <row r="763">
          <cell r="A763">
            <v>0</v>
          </cell>
          <cell r="B763">
            <v>0</v>
          </cell>
          <cell r="C763">
            <v>0</v>
          </cell>
          <cell r="D763">
            <v>0</v>
          </cell>
          <cell r="E763">
            <v>0</v>
          </cell>
        </row>
        <row r="764">
          <cell r="A764">
            <v>0</v>
          </cell>
          <cell r="B764">
            <v>0</v>
          </cell>
          <cell r="C764">
            <v>0</v>
          </cell>
          <cell r="D764">
            <v>0</v>
          </cell>
          <cell r="E764">
            <v>0</v>
          </cell>
        </row>
        <row r="765">
          <cell r="A765">
            <v>0</v>
          </cell>
          <cell r="B765">
            <v>0</v>
          </cell>
          <cell r="C765">
            <v>0</v>
          </cell>
          <cell r="D765">
            <v>0</v>
          </cell>
          <cell r="E765">
            <v>0</v>
          </cell>
        </row>
        <row r="766">
          <cell r="A766">
            <v>0</v>
          </cell>
          <cell r="B766">
            <v>0</v>
          </cell>
          <cell r="C766">
            <v>0</v>
          </cell>
          <cell r="D766">
            <v>0</v>
          </cell>
          <cell r="E766">
            <v>0</v>
          </cell>
        </row>
        <row r="767">
          <cell r="A767">
            <v>0</v>
          </cell>
          <cell r="B767">
            <v>0</v>
          </cell>
          <cell r="C767">
            <v>0</v>
          </cell>
          <cell r="D767">
            <v>0</v>
          </cell>
          <cell r="E767">
            <v>0</v>
          </cell>
        </row>
        <row r="768">
          <cell r="A768">
            <v>0</v>
          </cell>
          <cell r="B768">
            <v>0</v>
          </cell>
          <cell r="C768">
            <v>0</v>
          </cell>
          <cell r="D768">
            <v>0</v>
          </cell>
          <cell r="E768">
            <v>0</v>
          </cell>
        </row>
        <row r="769">
          <cell r="A769">
            <v>0</v>
          </cell>
          <cell r="B769">
            <v>0</v>
          </cell>
          <cell r="C769">
            <v>0</v>
          </cell>
          <cell r="D769">
            <v>0</v>
          </cell>
          <cell r="E769">
            <v>0</v>
          </cell>
        </row>
        <row r="770">
          <cell r="A770">
            <v>0</v>
          </cell>
          <cell r="B770">
            <v>0</v>
          </cell>
          <cell r="C770">
            <v>0</v>
          </cell>
          <cell r="D770">
            <v>0</v>
          </cell>
          <cell r="E770">
            <v>0</v>
          </cell>
        </row>
        <row r="771">
          <cell r="A771">
            <v>0</v>
          </cell>
          <cell r="B771">
            <v>0</v>
          </cell>
          <cell r="C771">
            <v>0</v>
          </cell>
          <cell r="D771">
            <v>0</v>
          </cell>
          <cell r="E771">
            <v>0</v>
          </cell>
        </row>
        <row r="772">
          <cell r="A772">
            <v>0</v>
          </cell>
          <cell r="B772">
            <v>0</v>
          </cell>
          <cell r="C772">
            <v>0</v>
          </cell>
          <cell r="D772">
            <v>0</v>
          </cell>
          <cell r="E772">
            <v>0</v>
          </cell>
        </row>
        <row r="773">
          <cell r="A773">
            <v>0</v>
          </cell>
          <cell r="B773">
            <v>0</v>
          </cell>
          <cell r="C773">
            <v>0</v>
          </cell>
          <cell r="D773">
            <v>0</v>
          </cell>
          <cell r="E773">
            <v>0</v>
          </cell>
        </row>
        <row r="774">
          <cell r="A774">
            <v>0</v>
          </cell>
          <cell r="B774">
            <v>0</v>
          </cell>
          <cell r="C774">
            <v>0</v>
          </cell>
          <cell r="D774">
            <v>0</v>
          </cell>
          <cell r="E774">
            <v>0</v>
          </cell>
        </row>
        <row r="775">
          <cell r="A775">
            <v>0</v>
          </cell>
          <cell r="B775">
            <v>0</v>
          </cell>
          <cell r="C775">
            <v>0</v>
          </cell>
          <cell r="D775">
            <v>0</v>
          </cell>
          <cell r="E775">
            <v>0</v>
          </cell>
        </row>
        <row r="776">
          <cell r="A776">
            <v>0</v>
          </cell>
          <cell r="B776">
            <v>0</v>
          </cell>
          <cell r="C776">
            <v>0</v>
          </cell>
          <cell r="D776">
            <v>0</v>
          </cell>
          <cell r="E776">
            <v>0</v>
          </cell>
        </row>
        <row r="777">
          <cell r="A777">
            <v>0</v>
          </cell>
          <cell r="B777">
            <v>0</v>
          </cell>
          <cell r="C777">
            <v>0</v>
          </cell>
          <cell r="D777">
            <v>0</v>
          </cell>
          <cell r="E777">
            <v>0</v>
          </cell>
        </row>
        <row r="778">
          <cell r="A778">
            <v>0</v>
          </cell>
          <cell r="B778">
            <v>0</v>
          </cell>
          <cell r="C778">
            <v>0</v>
          </cell>
          <cell r="D778">
            <v>0</v>
          </cell>
          <cell r="E778">
            <v>0</v>
          </cell>
        </row>
        <row r="779">
          <cell r="A779">
            <v>0</v>
          </cell>
          <cell r="B779">
            <v>0</v>
          </cell>
          <cell r="C779">
            <v>0</v>
          </cell>
          <cell r="D779">
            <v>0</v>
          </cell>
          <cell r="E779">
            <v>0</v>
          </cell>
        </row>
        <row r="780">
          <cell r="A780">
            <v>0</v>
          </cell>
          <cell r="B780">
            <v>0</v>
          </cell>
          <cell r="C780">
            <v>0</v>
          </cell>
          <cell r="D780">
            <v>0</v>
          </cell>
          <cell r="E780">
            <v>0</v>
          </cell>
        </row>
        <row r="781">
          <cell r="A781">
            <v>0</v>
          </cell>
          <cell r="B781">
            <v>0</v>
          </cell>
          <cell r="C781">
            <v>0</v>
          </cell>
          <cell r="D781">
            <v>0</v>
          </cell>
          <cell r="E781">
            <v>0</v>
          </cell>
        </row>
        <row r="782">
          <cell r="A782">
            <v>0</v>
          </cell>
          <cell r="B782">
            <v>0</v>
          </cell>
          <cell r="C782">
            <v>0</v>
          </cell>
          <cell r="D782">
            <v>0</v>
          </cell>
          <cell r="E782">
            <v>0</v>
          </cell>
        </row>
        <row r="783">
          <cell r="A783">
            <v>0</v>
          </cell>
          <cell r="B783">
            <v>0</v>
          </cell>
          <cell r="C783">
            <v>0</v>
          </cell>
          <cell r="D783">
            <v>0</v>
          </cell>
          <cell r="E783">
            <v>0</v>
          </cell>
        </row>
        <row r="784">
          <cell r="A784">
            <v>0</v>
          </cell>
          <cell r="B784">
            <v>0</v>
          </cell>
          <cell r="C784">
            <v>0</v>
          </cell>
          <cell r="D784">
            <v>0</v>
          </cell>
          <cell r="E784">
            <v>0</v>
          </cell>
        </row>
        <row r="785">
          <cell r="A785">
            <v>0</v>
          </cell>
          <cell r="B785">
            <v>0</v>
          </cell>
          <cell r="C785">
            <v>0</v>
          </cell>
          <cell r="D785">
            <v>0</v>
          </cell>
          <cell r="E785">
            <v>0</v>
          </cell>
        </row>
        <row r="786">
          <cell r="A786">
            <v>0</v>
          </cell>
          <cell r="B786">
            <v>0</v>
          </cell>
          <cell r="C786">
            <v>0</v>
          </cell>
          <cell r="D786">
            <v>0</v>
          </cell>
          <cell r="E786">
            <v>0</v>
          </cell>
        </row>
        <row r="787">
          <cell r="A787">
            <v>0</v>
          </cell>
          <cell r="B787">
            <v>0</v>
          </cell>
          <cell r="C787">
            <v>0</v>
          </cell>
          <cell r="D787">
            <v>0</v>
          </cell>
          <cell r="E787">
            <v>0</v>
          </cell>
        </row>
        <row r="788">
          <cell r="A788">
            <v>0</v>
          </cell>
          <cell r="B788">
            <v>0</v>
          </cell>
          <cell r="C788">
            <v>0</v>
          </cell>
          <cell r="D788">
            <v>0</v>
          </cell>
          <cell r="E788">
            <v>0</v>
          </cell>
        </row>
        <row r="789">
          <cell r="A789">
            <v>0</v>
          </cell>
          <cell r="B789">
            <v>0</v>
          </cell>
          <cell r="C789">
            <v>0</v>
          </cell>
          <cell r="D789">
            <v>0</v>
          </cell>
          <cell r="E789">
            <v>0</v>
          </cell>
        </row>
        <row r="790">
          <cell r="A790">
            <v>0</v>
          </cell>
          <cell r="B790">
            <v>0</v>
          </cell>
          <cell r="C790">
            <v>0</v>
          </cell>
          <cell r="D790">
            <v>0</v>
          </cell>
          <cell r="E790">
            <v>0</v>
          </cell>
        </row>
        <row r="791">
          <cell r="A791">
            <v>0</v>
          </cell>
          <cell r="B791">
            <v>0</v>
          </cell>
          <cell r="C791">
            <v>0</v>
          </cell>
          <cell r="D791">
            <v>0</v>
          </cell>
          <cell r="E791">
            <v>0</v>
          </cell>
        </row>
        <row r="792">
          <cell r="A792">
            <v>0</v>
          </cell>
          <cell r="B792">
            <v>0</v>
          </cell>
          <cell r="C792">
            <v>0</v>
          </cell>
          <cell r="D792">
            <v>0</v>
          </cell>
          <cell r="E792">
            <v>0</v>
          </cell>
        </row>
        <row r="793">
          <cell r="A793">
            <v>0</v>
          </cell>
          <cell r="B793">
            <v>0</v>
          </cell>
          <cell r="C793">
            <v>0</v>
          </cell>
          <cell r="D793">
            <v>0</v>
          </cell>
          <cell r="E793">
            <v>0</v>
          </cell>
        </row>
        <row r="794">
          <cell r="A794">
            <v>0</v>
          </cell>
          <cell r="B794">
            <v>0</v>
          </cell>
          <cell r="C794">
            <v>0</v>
          </cell>
          <cell r="D794">
            <v>0</v>
          </cell>
          <cell r="E794">
            <v>0</v>
          </cell>
        </row>
        <row r="795">
          <cell r="A795">
            <v>0</v>
          </cell>
          <cell r="B795">
            <v>0</v>
          </cell>
          <cell r="C795">
            <v>0</v>
          </cell>
          <cell r="D795">
            <v>0</v>
          </cell>
          <cell r="E795">
            <v>0</v>
          </cell>
        </row>
        <row r="796">
          <cell r="A796">
            <v>0</v>
          </cell>
          <cell r="B796">
            <v>0</v>
          </cell>
          <cell r="C796">
            <v>0</v>
          </cell>
          <cell r="D796">
            <v>0</v>
          </cell>
          <cell r="E796">
            <v>0</v>
          </cell>
        </row>
        <row r="797">
          <cell r="A797">
            <v>0</v>
          </cell>
          <cell r="B797">
            <v>0</v>
          </cell>
          <cell r="C797">
            <v>0</v>
          </cell>
          <cell r="D797">
            <v>0</v>
          </cell>
          <cell r="E797">
            <v>0</v>
          </cell>
        </row>
        <row r="798">
          <cell r="A798">
            <v>0</v>
          </cell>
          <cell r="B798">
            <v>0</v>
          </cell>
          <cell r="C798">
            <v>0</v>
          </cell>
          <cell r="D798">
            <v>0</v>
          </cell>
          <cell r="E798">
            <v>0</v>
          </cell>
        </row>
        <row r="799">
          <cell r="A799">
            <v>0</v>
          </cell>
          <cell r="B799">
            <v>0</v>
          </cell>
          <cell r="C799">
            <v>0</v>
          </cell>
          <cell r="D799">
            <v>0</v>
          </cell>
          <cell r="E799">
            <v>0</v>
          </cell>
        </row>
        <row r="800">
          <cell r="A800">
            <v>0</v>
          </cell>
          <cell r="B800">
            <v>0</v>
          </cell>
          <cell r="C800">
            <v>0</v>
          </cell>
          <cell r="D800">
            <v>0</v>
          </cell>
          <cell r="E800">
            <v>0</v>
          </cell>
        </row>
        <row r="801">
          <cell r="A801">
            <v>0</v>
          </cell>
          <cell r="B801">
            <v>0</v>
          </cell>
          <cell r="C801">
            <v>0</v>
          </cell>
          <cell r="D801">
            <v>0</v>
          </cell>
          <cell r="E801">
            <v>0</v>
          </cell>
        </row>
        <row r="802">
          <cell r="A802">
            <v>0</v>
          </cell>
          <cell r="B802">
            <v>0</v>
          </cell>
          <cell r="C802">
            <v>0</v>
          </cell>
          <cell r="D802">
            <v>0</v>
          </cell>
          <cell r="E802">
            <v>0</v>
          </cell>
        </row>
        <row r="803">
          <cell r="A803">
            <v>0</v>
          </cell>
          <cell r="B803">
            <v>0</v>
          </cell>
          <cell r="C803">
            <v>0</v>
          </cell>
          <cell r="D803">
            <v>0</v>
          </cell>
          <cell r="E803">
            <v>0</v>
          </cell>
        </row>
        <row r="804">
          <cell r="A804">
            <v>0</v>
          </cell>
          <cell r="B804">
            <v>0</v>
          </cell>
          <cell r="C804">
            <v>0</v>
          </cell>
          <cell r="D804">
            <v>0</v>
          </cell>
          <cell r="E804">
            <v>0</v>
          </cell>
        </row>
        <row r="805">
          <cell r="A805">
            <v>0</v>
          </cell>
          <cell r="B805">
            <v>0</v>
          </cell>
          <cell r="C805">
            <v>0</v>
          </cell>
          <cell r="D805">
            <v>0</v>
          </cell>
          <cell r="E805">
            <v>0</v>
          </cell>
        </row>
        <row r="806">
          <cell r="A806">
            <v>0</v>
          </cell>
          <cell r="B806">
            <v>0</v>
          </cell>
          <cell r="C806">
            <v>0</v>
          </cell>
          <cell r="D806">
            <v>0</v>
          </cell>
          <cell r="E806">
            <v>0</v>
          </cell>
        </row>
        <row r="807">
          <cell r="A807">
            <v>0</v>
          </cell>
          <cell r="B807">
            <v>0</v>
          </cell>
          <cell r="C807">
            <v>0</v>
          </cell>
          <cell r="D807">
            <v>0</v>
          </cell>
          <cell r="E807">
            <v>0</v>
          </cell>
        </row>
        <row r="808">
          <cell r="A808">
            <v>0</v>
          </cell>
          <cell r="B808">
            <v>0</v>
          </cell>
          <cell r="C808">
            <v>0</v>
          </cell>
          <cell r="D808">
            <v>0</v>
          </cell>
          <cell r="E808">
            <v>0</v>
          </cell>
        </row>
        <row r="809">
          <cell r="A809">
            <v>0</v>
          </cell>
          <cell r="B809">
            <v>0</v>
          </cell>
          <cell r="C809">
            <v>0</v>
          </cell>
          <cell r="D809">
            <v>0</v>
          </cell>
          <cell r="E809">
            <v>0</v>
          </cell>
        </row>
        <row r="810">
          <cell r="A810">
            <v>0</v>
          </cell>
          <cell r="B810">
            <v>0</v>
          </cell>
          <cell r="C810">
            <v>0</v>
          </cell>
          <cell r="D810">
            <v>0</v>
          </cell>
          <cell r="E810">
            <v>0</v>
          </cell>
        </row>
        <row r="811">
          <cell r="A811">
            <v>0</v>
          </cell>
          <cell r="B811">
            <v>0</v>
          </cell>
          <cell r="C811">
            <v>0</v>
          </cell>
          <cell r="D811">
            <v>0</v>
          </cell>
          <cell r="E811">
            <v>0</v>
          </cell>
        </row>
        <row r="812">
          <cell r="A812">
            <v>0</v>
          </cell>
          <cell r="B812">
            <v>0</v>
          </cell>
          <cell r="C812">
            <v>0</v>
          </cell>
          <cell r="D812">
            <v>0</v>
          </cell>
          <cell r="E812">
            <v>0</v>
          </cell>
        </row>
        <row r="813">
          <cell r="A813">
            <v>0</v>
          </cell>
          <cell r="B813">
            <v>0</v>
          </cell>
          <cell r="C813">
            <v>0</v>
          </cell>
          <cell r="D813">
            <v>0</v>
          </cell>
          <cell r="E813">
            <v>0</v>
          </cell>
        </row>
        <row r="814">
          <cell r="A814">
            <v>0</v>
          </cell>
          <cell r="B814">
            <v>0</v>
          </cell>
          <cell r="C814">
            <v>0</v>
          </cell>
          <cell r="D814">
            <v>0</v>
          </cell>
          <cell r="E814">
            <v>0</v>
          </cell>
        </row>
        <row r="815">
          <cell r="A815">
            <v>0</v>
          </cell>
          <cell r="B815">
            <v>0</v>
          </cell>
          <cell r="C815">
            <v>0</v>
          </cell>
          <cell r="D815">
            <v>0</v>
          </cell>
          <cell r="E815">
            <v>0</v>
          </cell>
        </row>
        <row r="816">
          <cell r="A816">
            <v>0</v>
          </cell>
          <cell r="B816">
            <v>0</v>
          </cell>
          <cell r="C816">
            <v>0</v>
          </cell>
          <cell r="D816">
            <v>0</v>
          </cell>
          <cell r="E816">
            <v>0</v>
          </cell>
        </row>
        <row r="817">
          <cell r="A817">
            <v>0</v>
          </cell>
          <cell r="B817">
            <v>0</v>
          </cell>
          <cell r="C817">
            <v>0</v>
          </cell>
          <cell r="D817">
            <v>0</v>
          </cell>
          <cell r="E817">
            <v>0</v>
          </cell>
        </row>
        <row r="818">
          <cell r="A818">
            <v>0</v>
          </cell>
          <cell r="B818">
            <v>0</v>
          </cell>
          <cell r="C818">
            <v>0</v>
          </cell>
          <cell r="D818">
            <v>0</v>
          </cell>
          <cell r="E818">
            <v>0</v>
          </cell>
        </row>
        <row r="819">
          <cell r="A819">
            <v>0</v>
          </cell>
          <cell r="B819">
            <v>0</v>
          </cell>
          <cell r="C819">
            <v>0</v>
          </cell>
          <cell r="D819">
            <v>0</v>
          </cell>
          <cell r="E819">
            <v>0</v>
          </cell>
        </row>
        <row r="820">
          <cell r="A820">
            <v>0</v>
          </cell>
          <cell r="B820">
            <v>0</v>
          </cell>
          <cell r="C820">
            <v>0</v>
          </cell>
          <cell r="D820">
            <v>0</v>
          </cell>
          <cell r="E820">
            <v>0</v>
          </cell>
        </row>
        <row r="821">
          <cell r="A821">
            <v>0</v>
          </cell>
          <cell r="B821">
            <v>0</v>
          </cell>
          <cell r="C821">
            <v>0</v>
          </cell>
          <cell r="D821">
            <v>0</v>
          </cell>
          <cell r="E821">
            <v>0</v>
          </cell>
        </row>
        <row r="822">
          <cell r="A822">
            <v>0</v>
          </cell>
          <cell r="B822">
            <v>0</v>
          </cell>
          <cell r="C822">
            <v>0</v>
          </cell>
          <cell r="D822">
            <v>0</v>
          </cell>
          <cell r="E822">
            <v>0</v>
          </cell>
        </row>
        <row r="823">
          <cell r="A823">
            <v>0</v>
          </cell>
          <cell r="B823">
            <v>0</v>
          </cell>
          <cell r="C823">
            <v>0</v>
          </cell>
          <cell r="D823">
            <v>0</v>
          </cell>
          <cell r="E823">
            <v>0</v>
          </cell>
        </row>
        <row r="824">
          <cell r="A824">
            <v>0</v>
          </cell>
          <cell r="B824">
            <v>0</v>
          </cell>
          <cell r="C824">
            <v>0</v>
          </cell>
          <cell r="D824">
            <v>0</v>
          </cell>
          <cell r="E824">
            <v>0</v>
          </cell>
        </row>
        <row r="825">
          <cell r="A825">
            <v>0</v>
          </cell>
          <cell r="B825">
            <v>0</v>
          </cell>
          <cell r="C825">
            <v>0</v>
          </cell>
          <cell r="D825">
            <v>0</v>
          </cell>
          <cell r="E825">
            <v>0</v>
          </cell>
        </row>
        <row r="826">
          <cell r="A826">
            <v>0</v>
          </cell>
          <cell r="B826">
            <v>0</v>
          </cell>
          <cell r="C826">
            <v>0</v>
          </cell>
          <cell r="D826">
            <v>0</v>
          </cell>
          <cell r="E826">
            <v>0</v>
          </cell>
        </row>
        <row r="827">
          <cell r="A827">
            <v>0</v>
          </cell>
          <cell r="B827">
            <v>0</v>
          </cell>
          <cell r="C827">
            <v>0</v>
          </cell>
          <cell r="D827">
            <v>0</v>
          </cell>
          <cell r="E827">
            <v>0</v>
          </cell>
        </row>
        <row r="828">
          <cell r="A828">
            <v>0</v>
          </cell>
          <cell r="B828">
            <v>0</v>
          </cell>
          <cell r="C828">
            <v>0</v>
          </cell>
          <cell r="D828">
            <v>0</v>
          </cell>
          <cell r="E828">
            <v>0</v>
          </cell>
        </row>
        <row r="829">
          <cell r="A829">
            <v>0</v>
          </cell>
          <cell r="B829">
            <v>0</v>
          </cell>
          <cell r="C829">
            <v>0</v>
          </cell>
          <cell r="D829">
            <v>0</v>
          </cell>
          <cell r="E829">
            <v>0</v>
          </cell>
        </row>
        <row r="830">
          <cell r="A830">
            <v>0</v>
          </cell>
          <cell r="B830">
            <v>0</v>
          </cell>
          <cell r="C830">
            <v>0</v>
          </cell>
          <cell r="D830">
            <v>0</v>
          </cell>
          <cell r="E830">
            <v>0</v>
          </cell>
        </row>
        <row r="831">
          <cell r="A831">
            <v>0</v>
          </cell>
          <cell r="B831">
            <v>0</v>
          </cell>
          <cell r="C831">
            <v>0</v>
          </cell>
          <cell r="D831">
            <v>0</v>
          </cell>
          <cell r="E831">
            <v>0</v>
          </cell>
        </row>
        <row r="832">
          <cell r="A832">
            <v>0</v>
          </cell>
          <cell r="B832">
            <v>0</v>
          </cell>
          <cell r="C832">
            <v>0</v>
          </cell>
          <cell r="D832">
            <v>0</v>
          </cell>
          <cell r="E832">
            <v>0</v>
          </cell>
        </row>
        <row r="833">
          <cell r="A833">
            <v>0</v>
          </cell>
          <cell r="B833">
            <v>0</v>
          </cell>
          <cell r="C833">
            <v>0</v>
          </cell>
          <cell r="D833">
            <v>0</v>
          </cell>
          <cell r="E833">
            <v>0</v>
          </cell>
        </row>
        <row r="834">
          <cell r="A834">
            <v>0</v>
          </cell>
          <cell r="B834">
            <v>0</v>
          </cell>
          <cell r="C834">
            <v>0</v>
          </cell>
          <cell r="D834">
            <v>0</v>
          </cell>
          <cell r="E834">
            <v>0</v>
          </cell>
        </row>
        <row r="835">
          <cell r="A835">
            <v>0</v>
          </cell>
          <cell r="B835">
            <v>0</v>
          </cell>
          <cell r="C835">
            <v>0</v>
          </cell>
          <cell r="D835">
            <v>0</v>
          </cell>
          <cell r="E835">
            <v>0</v>
          </cell>
        </row>
        <row r="836">
          <cell r="A836">
            <v>0</v>
          </cell>
          <cell r="B836">
            <v>0</v>
          </cell>
          <cell r="C836">
            <v>0</v>
          </cell>
          <cell r="D836">
            <v>0</v>
          </cell>
          <cell r="E836">
            <v>0</v>
          </cell>
        </row>
        <row r="837">
          <cell r="A837">
            <v>0</v>
          </cell>
          <cell r="B837">
            <v>0</v>
          </cell>
          <cell r="C837">
            <v>0</v>
          </cell>
          <cell r="D837">
            <v>0</v>
          </cell>
          <cell r="E837">
            <v>0</v>
          </cell>
        </row>
        <row r="838">
          <cell r="A838">
            <v>0</v>
          </cell>
          <cell r="B838">
            <v>0</v>
          </cell>
          <cell r="C838">
            <v>0</v>
          </cell>
          <cell r="D838">
            <v>0</v>
          </cell>
          <cell r="E838">
            <v>0</v>
          </cell>
        </row>
        <row r="839">
          <cell r="A839">
            <v>0</v>
          </cell>
          <cell r="B839">
            <v>0</v>
          </cell>
          <cell r="C839">
            <v>0</v>
          </cell>
          <cell r="D839">
            <v>0</v>
          </cell>
          <cell r="E839">
            <v>0</v>
          </cell>
        </row>
        <row r="840">
          <cell r="A840">
            <v>0</v>
          </cell>
          <cell r="B840">
            <v>0</v>
          </cell>
          <cell r="C840">
            <v>0</v>
          </cell>
          <cell r="D840">
            <v>0</v>
          </cell>
          <cell r="E840">
            <v>0</v>
          </cell>
        </row>
        <row r="841">
          <cell r="A841">
            <v>0</v>
          </cell>
          <cell r="B841">
            <v>0</v>
          </cell>
          <cell r="C841">
            <v>0</v>
          </cell>
          <cell r="D841">
            <v>0</v>
          </cell>
          <cell r="E841">
            <v>0</v>
          </cell>
        </row>
        <row r="842">
          <cell r="A842">
            <v>0</v>
          </cell>
          <cell r="B842">
            <v>0</v>
          </cell>
          <cell r="C842">
            <v>0</v>
          </cell>
          <cell r="D842">
            <v>0</v>
          </cell>
          <cell r="E842">
            <v>0</v>
          </cell>
        </row>
        <row r="843">
          <cell r="A843">
            <v>0</v>
          </cell>
          <cell r="B843">
            <v>0</v>
          </cell>
          <cell r="C843">
            <v>0</v>
          </cell>
          <cell r="D843">
            <v>0</v>
          </cell>
          <cell r="E843">
            <v>0</v>
          </cell>
        </row>
        <row r="844">
          <cell r="A844">
            <v>0</v>
          </cell>
          <cell r="B844">
            <v>0</v>
          </cell>
          <cell r="C844">
            <v>0</v>
          </cell>
          <cell r="D844">
            <v>0</v>
          </cell>
          <cell r="E844">
            <v>0</v>
          </cell>
        </row>
        <row r="845">
          <cell r="A845">
            <v>0</v>
          </cell>
          <cell r="B845">
            <v>0</v>
          </cell>
          <cell r="C845">
            <v>0</v>
          </cell>
          <cell r="D845">
            <v>0</v>
          </cell>
          <cell r="E845">
            <v>0</v>
          </cell>
        </row>
        <row r="846">
          <cell r="A846">
            <v>0</v>
          </cell>
          <cell r="B846">
            <v>0</v>
          </cell>
          <cell r="C846">
            <v>0</v>
          </cell>
          <cell r="D846">
            <v>0</v>
          </cell>
          <cell r="E846">
            <v>0</v>
          </cell>
        </row>
        <row r="847">
          <cell r="A847">
            <v>0</v>
          </cell>
          <cell r="B847">
            <v>0</v>
          </cell>
          <cell r="C847">
            <v>0</v>
          </cell>
          <cell r="D847">
            <v>0</v>
          </cell>
          <cell r="E847">
            <v>0</v>
          </cell>
        </row>
        <row r="848">
          <cell r="A848">
            <v>0</v>
          </cell>
          <cell r="B848">
            <v>0</v>
          </cell>
          <cell r="C848">
            <v>0</v>
          </cell>
          <cell r="D848">
            <v>0</v>
          </cell>
          <cell r="E848">
            <v>0</v>
          </cell>
        </row>
        <row r="849">
          <cell r="A849">
            <v>0</v>
          </cell>
          <cell r="B849">
            <v>0</v>
          </cell>
          <cell r="C849">
            <v>0</v>
          </cell>
          <cell r="D849">
            <v>0</v>
          </cell>
          <cell r="E849">
            <v>0</v>
          </cell>
        </row>
        <row r="850">
          <cell r="A850">
            <v>0</v>
          </cell>
          <cell r="B850">
            <v>0</v>
          </cell>
          <cell r="C850">
            <v>0</v>
          </cell>
          <cell r="D850">
            <v>0</v>
          </cell>
          <cell r="E850">
            <v>0</v>
          </cell>
        </row>
        <row r="851">
          <cell r="A851">
            <v>0</v>
          </cell>
          <cell r="B851">
            <v>0</v>
          </cell>
          <cell r="C851">
            <v>0</v>
          </cell>
          <cell r="D851">
            <v>0</v>
          </cell>
          <cell r="E851">
            <v>0</v>
          </cell>
        </row>
        <row r="852">
          <cell r="A852">
            <v>0</v>
          </cell>
          <cell r="B852">
            <v>0</v>
          </cell>
          <cell r="C852">
            <v>0</v>
          </cell>
          <cell r="D852">
            <v>0</v>
          </cell>
          <cell r="E852">
            <v>0</v>
          </cell>
        </row>
        <row r="853">
          <cell r="A853">
            <v>0</v>
          </cell>
          <cell r="B853">
            <v>0</v>
          </cell>
          <cell r="C853">
            <v>0</v>
          </cell>
          <cell r="D853">
            <v>0</v>
          </cell>
          <cell r="E853">
            <v>0</v>
          </cell>
        </row>
        <row r="854">
          <cell r="A854">
            <v>0</v>
          </cell>
          <cell r="B854">
            <v>0</v>
          </cell>
          <cell r="C854">
            <v>0</v>
          </cell>
          <cell r="D854">
            <v>0</v>
          </cell>
          <cell r="E854">
            <v>0</v>
          </cell>
        </row>
        <row r="855">
          <cell r="A855">
            <v>0</v>
          </cell>
          <cell r="B855">
            <v>0</v>
          </cell>
          <cell r="C855">
            <v>0</v>
          </cell>
          <cell r="D855">
            <v>0</v>
          </cell>
          <cell r="E855">
            <v>0</v>
          </cell>
        </row>
        <row r="856">
          <cell r="A856">
            <v>0</v>
          </cell>
          <cell r="B856">
            <v>0</v>
          </cell>
          <cell r="C856">
            <v>0</v>
          </cell>
          <cell r="D856">
            <v>0</v>
          </cell>
          <cell r="E856">
            <v>0</v>
          </cell>
        </row>
        <row r="857">
          <cell r="A857">
            <v>0</v>
          </cell>
          <cell r="B857">
            <v>0</v>
          </cell>
          <cell r="C857">
            <v>0</v>
          </cell>
          <cell r="D857">
            <v>0</v>
          </cell>
          <cell r="E857">
            <v>0</v>
          </cell>
        </row>
        <row r="858">
          <cell r="A858">
            <v>0</v>
          </cell>
          <cell r="B858">
            <v>0</v>
          </cell>
          <cell r="C858">
            <v>0</v>
          </cell>
          <cell r="D858">
            <v>0</v>
          </cell>
          <cell r="E858">
            <v>0</v>
          </cell>
        </row>
        <row r="859">
          <cell r="A859">
            <v>0</v>
          </cell>
          <cell r="B859">
            <v>0</v>
          </cell>
          <cell r="C859">
            <v>0</v>
          </cell>
          <cell r="D859">
            <v>0</v>
          </cell>
          <cell r="E859">
            <v>0</v>
          </cell>
        </row>
        <row r="860">
          <cell r="A860">
            <v>0</v>
          </cell>
          <cell r="B860">
            <v>0</v>
          </cell>
          <cell r="C860">
            <v>0</v>
          </cell>
          <cell r="D860">
            <v>0</v>
          </cell>
          <cell r="E860">
            <v>0</v>
          </cell>
        </row>
        <row r="861">
          <cell r="A861">
            <v>0</v>
          </cell>
          <cell r="B861">
            <v>0</v>
          </cell>
          <cell r="C861">
            <v>0</v>
          </cell>
          <cell r="D861">
            <v>0</v>
          </cell>
          <cell r="E861">
            <v>0</v>
          </cell>
        </row>
        <row r="862">
          <cell r="A862">
            <v>0</v>
          </cell>
          <cell r="B862">
            <v>0</v>
          </cell>
          <cell r="C862">
            <v>0</v>
          </cell>
          <cell r="D862">
            <v>0</v>
          </cell>
          <cell r="E862">
            <v>0</v>
          </cell>
        </row>
        <row r="863">
          <cell r="A863">
            <v>0</v>
          </cell>
          <cell r="B863">
            <v>0</v>
          </cell>
          <cell r="C863">
            <v>0</v>
          </cell>
          <cell r="D863">
            <v>0</v>
          </cell>
          <cell r="E863">
            <v>0</v>
          </cell>
        </row>
        <row r="864">
          <cell r="A864">
            <v>0</v>
          </cell>
          <cell r="B864">
            <v>0</v>
          </cell>
          <cell r="C864">
            <v>0</v>
          </cell>
          <cell r="D864">
            <v>0</v>
          </cell>
          <cell r="E864">
            <v>0</v>
          </cell>
        </row>
        <row r="865">
          <cell r="A865">
            <v>0</v>
          </cell>
          <cell r="B865">
            <v>0</v>
          </cell>
          <cell r="C865">
            <v>0</v>
          </cell>
          <cell r="D865">
            <v>0</v>
          </cell>
          <cell r="E865">
            <v>0</v>
          </cell>
        </row>
        <row r="866">
          <cell r="A866">
            <v>0</v>
          </cell>
          <cell r="B866">
            <v>0</v>
          </cell>
          <cell r="C866">
            <v>0</v>
          </cell>
          <cell r="D866">
            <v>0</v>
          </cell>
          <cell r="E866">
            <v>0</v>
          </cell>
        </row>
        <row r="867">
          <cell r="A867">
            <v>0</v>
          </cell>
          <cell r="B867">
            <v>0</v>
          </cell>
          <cell r="C867">
            <v>0</v>
          </cell>
          <cell r="D867">
            <v>0</v>
          </cell>
          <cell r="E867">
            <v>0</v>
          </cell>
        </row>
        <row r="868">
          <cell r="A868">
            <v>0</v>
          </cell>
          <cell r="B868">
            <v>0</v>
          </cell>
          <cell r="C868">
            <v>0</v>
          </cell>
          <cell r="D868">
            <v>0</v>
          </cell>
          <cell r="E868">
            <v>0</v>
          </cell>
        </row>
        <row r="869">
          <cell r="A869">
            <v>0</v>
          </cell>
          <cell r="B869">
            <v>0</v>
          </cell>
          <cell r="C869">
            <v>0</v>
          </cell>
          <cell r="D869">
            <v>0</v>
          </cell>
          <cell r="E869">
            <v>0</v>
          </cell>
        </row>
        <row r="870">
          <cell r="A870">
            <v>0</v>
          </cell>
          <cell r="B870">
            <v>0</v>
          </cell>
          <cell r="C870">
            <v>0</v>
          </cell>
          <cell r="D870">
            <v>0</v>
          </cell>
          <cell r="E870">
            <v>0</v>
          </cell>
        </row>
        <row r="871">
          <cell r="A871">
            <v>0</v>
          </cell>
          <cell r="B871">
            <v>0</v>
          </cell>
          <cell r="C871">
            <v>0</v>
          </cell>
          <cell r="D871">
            <v>0</v>
          </cell>
          <cell r="E871">
            <v>0</v>
          </cell>
        </row>
        <row r="872">
          <cell r="A872">
            <v>0</v>
          </cell>
          <cell r="B872">
            <v>0</v>
          </cell>
          <cell r="C872">
            <v>0</v>
          </cell>
          <cell r="D872">
            <v>0</v>
          </cell>
          <cell r="E872">
            <v>0</v>
          </cell>
        </row>
        <row r="873">
          <cell r="A873">
            <v>0</v>
          </cell>
          <cell r="B873">
            <v>0</v>
          </cell>
          <cell r="C873">
            <v>0</v>
          </cell>
          <cell r="D873">
            <v>0</v>
          </cell>
          <cell r="E873">
            <v>0</v>
          </cell>
        </row>
        <row r="874">
          <cell r="A874">
            <v>0</v>
          </cell>
          <cell r="B874">
            <v>0</v>
          </cell>
          <cell r="C874">
            <v>0</v>
          </cell>
          <cell r="D874">
            <v>0</v>
          </cell>
          <cell r="E874">
            <v>0</v>
          </cell>
        </row>
        <row r="875">
          <cell r="A875">
            <v>0</v>
          </cell>
          <cell r="B875">
            <v>0</v>
          </cell>
          <cell r="C875">
            <v>0</v>
          </cell>
          <cell r="D875">
            <v>0</v>
          </cell>
          <cell r="E875">
            <v>0</v>
          </cell>
        </row>
        <row r="876">
          <cell r="A876">
            <v>0</v>
          </cell>
          <cell r="B876">
            <v>0</v>
          </cell>
          <cell r="C876">
            <v>0</v>
          </cell>
          <cell r="D876">
            <v>0</v>
          </cell>
          <cell r="E876">
            <v>0</v>
          </cell>
        </row>
        <row r="877">
          <cell r="A877">
            <v>0</v>
          </cell>
          <cell r="B877">
            <v>0</v>
          </cell>
          <cell r="C877">
            <v>0</v>
          </cell>
          <cell r="D877">
            <v>0</v>
          </cell>
          <cell r="E877">
            <v>0</v>
          </cell>
        </row>
        <row r="878">
          <cell r="A878">
            <v>0</v>
          </cell>
          <cell r="B878">
            <v>0</v>
          </cell>
          <cell r="C878">
            <v>0</v>
          </cell>
          <cell r="D878">
            <v>0</v>
          </cell>
          <cell r="E878">
            <v>0</v>
          </cell>
        </row>
        <row r="879">
          <cell r="A879">
            <v>0</v>
          </cell>
          <cell r="B879">
            <v>0</v>
          </cell>
          <cell r="C879">
            <v>0</v>
          </cell>
          <cell r="D879">
            <v>0</v>
          </cell>
          <cell r="E879">
            <v>0</v>
          </cell>
        </row>
        <row r="880">
          <cell r="A880">
            <v>0</v>
          </cell>
          <cell r="B880">
            <v>0</v>
          </cell>
          <cell r="C880">
            <v>0</v>
          </cell>
          <cell r="D880">
            <v>0</v>
          </cell>
          <cell r="E880">
            <v>0</v>
          </cell>
        </row>
        <row r="881">
          <cell r="A881">
            <v>0</v>
          </cell>
          <cell r="B881">
            <v>0</v>
          </cell>
          <cell r="C881">
            <v>0</v>
          </cell>
          <cell r="D881">
            <v>0</v>
          </cell>
          <cell r="E881">
            <v>0</v>
          </cell>
        </row>
        <row r="882">
          <cell r="A882">
            <v>0</v>
          </cell>
          <cell r="B882">
            <v>0</v>
          </cell>
          <cell r="C882">
            <v>0</v>
          </cell>
          <cell r="D882">
            <v>0</v>
          </cell>
          <cell r="E882">
            <v>0</v>
          </cell>
        </row>
        <row r="883">
          <cell r="A883">
            <v>0</v>
          </cell>
          <cell r="B883">
            <v>0</v>
          </cell>
          <cell r="C883">
            <v>0</v>
          </cell>
          <cell r="D883">
            <v>0</v>
          </cell>
          <cell r="E883">
            <v>0</v>
          </cell>
        </row>
        <row r="884">
          <cell r="A884">
            <v>0</v>
          </cell>
          <cell r="B884">
            <v>0</v>
          </cell>
          <cell r="C884">
            <v>0</v>
          </cell>
          <cell r="D884">
            <v>0</v>
          </cell>
          <cell r="E884">
            <v>0</v>
          </cell>
        </row>
        <row r="885">
          <cell r="A885">
            <v>0</v>
          </cell>
          <cell r="B885">
            <v>0</v>
          </cell>
          <cell r="C885">
            <v>0</v>
          </cell>
          <cell r="D885">
            <v>0</v>
          </cell>
          <cell r="E885">
            <v>0</v>
          </cell>
        </row>
        <row r="886">
          <cell r="A886">
            <v>0</v>
          </cell>
          <cell r="B886">
            <v>0</v>
          </cell>
          <cell r="C886">
            <v>0</v>
          </cell>
          <cell r="D886">
            <v>0</v>
          </cell>
          <cell r="E886">
            <v>0</v>
          </cell>
        </row>
        <row r="887">
          <cell r="A887">
            <v>0</v>
          </cell>
          <cell r="B887">
            <v>0</v>
          </cell>
          <cell r="C887">
            <v>0</v>
          </cell>
          <cell r="D887">
            <v>0</v>
          </cell>
          <cell r="E887">
            <v>0</v>
          </cell>
        </row>
        <row r="888">
          <cell r="A888">
            <v>0</v>
          </cell>
          <cell r="B888">
            <v>0</v>
          </cell>
          <cell r="C888">
            <v>0</v>
          </cell>
          <cell r="D888">
            <v>0</v>
          </cell>
          <cell r="E888">
            <v>0</v>
          </cell>
        </row>
        <row r="889">
          <cell r="A889">
            <v>0</v>
          </cell>
          <cell r="B889">
            <v>0</v>
          </cell>
          <cell r="C889">
            <v>0</v>
          </cell>
          <cell r="D889">
            <v>0</v>
          </cell>
          <cell r="E889">
            <v>0</v>
          </cell>
        </row>
        <row r="890">
          <cell r="A890">
            <v>0</v>
          </cell>
          <cell r="B890">
            <v>0</v>
          </cell>
          <cell r="C890">
            <v>0</v>
          </cell>
          <cell r="D890">
            <v>0</v>
          </cell>
          <cell r="E890">
            <v>0</v>
          </cell>
        </row>
        <row r="891">
          <cell r="A891">
            <v>0</v>
          </cell>
          <cell r="B891">
            <v>0</v>
          </cell>
          <cell r="C891">
            <v>0</v>
          </cell>
          <cell r="D891">
            <v>0</v>
          </cell>
          <cell r="E891">
            <v>0</v>
          </cell>
        </row>
        <row r="892">
          <cell r="A892">
            <v>0</v>
          </cell>
          <cell r="B892">
            <v>0</v>
          </cell>
          <cell r="C892">
            <v>0</v>
          </cell>
          <cell r="D892">
            <v>0</v>
          </cell>
          <cell r="E892">
            <v>0</v>
          </cell>
        </row>
        <row r="893">
          <cell r="A893">
            <v>0</v>
          </cell>
          <cell r="B893">
            <v>0</v>
          </cell>
          <cell r="C893">
            <v>0</v>
          </cell>
          <cell r="D893">
            <v>0</v>
          </cell>
          <cell r="E893">
            <v>0</v>
          </cell>
        </row>
        <row r="894">
          <cell r="A894">
            <v>0</v>
          </cell>
          <cell r="B894">
            <v>0</v>
          </cell>
          <cell r="C894">
            <v>0</v>
          </cell>
          <cell r="D894">
            <v>0</v>
          </cell>
          <cell r="E894">
            <v>0</v>
          </cell>
        </row>
        <row r="895">
          <cell r="A895">
            <v>0</v>
          </cell>
          <cell r="B895">
            <v>0</v>
          </cell>
          <cell r="C895">
            <v>0</v>
          </cell>
          <cell r="D895">
            <v>0</v>
          </cell>
          <cell r="E895">
            <v>0</v>
          </cell>
        </row>
        <row r="896">
          <cell r="A896">
            <v>0</v>
          </cell>
          <cell r="B896">
            <v>0</v>
          </cell>
          <cell r="C896">
            <v>0</v>
          </cell>
          <cell r="D896">
            <v>0</v>
          </cell>
          <cell r="E896">
            <v>0</v>
          </cell>
        </row>
        <row r="897">
          <cell r="A897">
            <v>0</v>
          </cell>
          <cell r="B897">
            <v>0</v>
          </cell>
          <cell r="C897">
            <v>0</v>
          </cell>
          <cell r="D897">
            <v>0</v>
          </cell>
          <cell r="E897">
            <v>0</v>
          </cell>
        </row>
        <row r="898">
          <cell r="A898">
            <v>0</v>
          </cell>
          <cell r="B898">
            <v>0</v>
          </cell>
          <cell r="C898">
            <v>0</v>
          </cell>
          <cell r="D898">
            <v>0</v>
          </cell>
          <cell r="E898">
            <v>0</v>
          </cell>
        </row>
        <row r="899">
          <cell r="A899">
            <v>0</v>
          </cell>
          <cell r="B899">
            <v>0</v>
          </cell>
          <cell r="C899">
            <v>0</v>
          </cell>
          <cell r="D899">
            <v>0</v>
          </cell>
          <cell r="E899">
            <v>0</v>
          </cell>
        </row>
        <row r="900">
          <cell r="A900">
            <v>0</v>
          </cell>
          <cell r="B900">
            <v>0</v>
          </cell>
          <cell r="C900">
            <v>0</v>
          </cell>
          <cell r="D900">
            <v>0</v>
          </cell>
          <cell r="E900">
            <v>0</v>
          </cell>
        </row>
        <row r="901">
          <cell r="A901">
            <v>0</v>
          </cell>
          <cell r="B901">
            <v>0</v>
          </cell>
          <cell r="C901">
            <v>0</v>
          </cell>
          <cell r="D901">
            <v>0</v>
          </cell>
          <cell r="E901">
            <v>0</v>
          </cell>
        </row>
        <row r="902">
          <cell r="A902">
            <v>0</v>
          </cell>
          <cell r="B902">
            <v>0</v>
          </cell>
          <cell r="C902">
            <v>0</v>
          </cell>
          <cell r="D902">
            <v>0</v>
          </cell>
          <cell r="E902">
            <v>0</v>
          </cell>
        </row>
        <row r="903">
          <cell r="A903">
            <v>0</v>
          </cell>
          <cell r="B903">
            <v>0</v>
          </cell>
          <cell r="C903">
            <v>0</v>
          </cell>
          <cell r="D903">
            <v>0</v>
          </cell>
          <cell r="E903">
            <v>0</v>
          </cell>
        </row>
        <row r="904">
          <cell r="A904">
            <v>0</v>
          </cell>
          <cell r="B904">
            <v>0</v>
          </cell>
          <cell r="C904">
            <v>0</v>
          </cell>
          <cell r="D904">
            <v>0</v>
          </cell>
          <cell r="E904">
            <v>0</v>
          </cell>
        </row>
        <row r="905">
          <cell r="A905">
            <v>0</v>
          </cell>
          <cell r="B905">
            <v>0</v>
          </cell>
          <cell r="C905">
            <v>0</v>
          </cell>
          <cell r="D905">
            <v>0</v>
          </cell>
          <cell r="E905">
            <v>0</v>
          </cell>
        </row>
        <row r="906">
          <cell r="A906">
            <v>0</v>
          </cell>
          <cell r="B906">
            <v>0</v>
          </cell>
          <cell r="C906">
            <v>0</v>
          </cell>
          <cell r="D906">
            <v>0</v>
          </cell>
          <cell r="E906">
            <v>0</v>
          </cell>
        </row>
        <row r="907">
          <cell r="A907">
            <v>0</v>
          </cell>
          <cell r="B907">
            <v>0</v>
          </cell>
          <cell r="C907">
            <v>0</v>
          </cell>
          <cell r="D907">
            <v>0</v>
          </cell>
          <cell r="E907">
            <v>0</v>
          </cell>
        </row>
        <row r="908">
          <cell r="A908">
            <v>0</v>
          </cell>
          <cell r="B908">
            <v>0</v>
          </cell>
          <cell r="C908">
            <v>0</v>
          </cell>
          <cell r="D908">
            <v>0</v>
          </cell>
          <cell r="E908">
            <v>0</v>
          </cell>
        </row>
        <row r="909">
          <cell r="A909">
            <v>0</v>
          </cell>
          <cell r="B909">
            <v>0</v>
          </cell>
          <cell r="C909">
            <v>0</v>
          </cell>
          <cell r="D909">
            <v>0</v>
          </cell>
          <cell r="E909">
            <v>0</v>
          </cell>
        </row>
        <row r="910">
          <cell r="A910">
            <v>0</v>
          </cell>
          <cell r="B910">
            <v>0</v>
          </cell>
          <cell r="C910">
            <v>0</v>
          </cell>
          <cell r="D910">
            <v>0</v>
          </cell>
          <cell r="E910">
            <v>0</v>
          </cell>
        </row>
        <row r="911">
          <cell r="A911">
            <v>0</v>
          </cell>
          <cell r="B911">
            <v>0</v>
          </cell>
          <cell r="C911">
            <v>0</v>
          </cell>
          <cell r="D911">
            <v>0</v>
          </cell>
          <cell r="E911">
            <v>0</v>
          </cell>
        </row>
        <row r="912">
          <cell r="A912">
            <v>0</v>
          </cell>
          <cell r="B912">
            <v>0</v>
          </cell>
          <cell r="C912">
            <v>0</v>
          </cell>
          <cell r="D912">
            <v>0</v>
          </cell>
          <cell r="E912">
            <v>0</v>
          </cell>
        </row>
        <row r="913">
          <cell r="A913">
            <v>0</v>
          </cell>
          <cell r="B913">
            <v>0</v>
          </cell>
          <cell r="C913">
            <v>0</v>
          </cell>
          <cell r="D913">
            <v>0</v>
          </cell>
          <cell r="E913">
            <v>0</v>
          </cell>
        </row>
        <row r="914">
          <cell r="A914">
            <v>0</v>
          </cell>
          <cell r="B914">
            <v>0</v>
          </cell>
          <cell r="C914">
            <v>0</v>
          </cell>
          <cell r="D914">
            <v>0</v>
          </cell>
          <cell r="E914">
            <v>0</v>
          </cell>
        </row>
        <row r="915">
          <cell r="A915">
            <v>0</v>
          </cell>
          <cell r="B915">
            <v>0</v>
          </cell>
          <cell r="C915">
            <v>0</v>
          </cell>
          <cell r="D915">
            <v>0</v>
          </cell>
          <cell r="E915">
            <v>0</v>
          </cell>
        </row>
        <row r="916">
          <cell r="A916">
            <v>0</v>
          </cell>
          <cell r="B916">
            <v>0</v>
          </cell>
          <cell r="C916">
            <v>0</v>
          </cell>
          <cell r="D916">
            <v>0</v>
          </cell>
          <cell r="E916">
            <v>0</v>
          </cell>
        </row>
        <row r="917">
          <cell r="A917">
            <v>0</v>
          </cell>
          <cell r="B917">
            <v>0</v>
          </cell>
          <cell r="C917">
            <v>0</v>
          </cell>
          <cell r="D917">
            <v>0</v>
          </cell>
          <cell r="E917">
            <v>0</v>
          </cell>
        </row>
        <row r="918">
          <cell r="A918">
            <v>0</v>
          </cell>
          <cell r="B918">
            <v>0</v>
          </cell>
          <cell r="C918">
            <v>0</v>
          </cell>
          <cell r="D918">
            <v>0</v>
          </cell>
          <cell r="E918">
            <v>0</v>
          </cell>
        </row>
        <row r="919">
          <cell r="A919">
            <v>0</v>
          </cell>
          <cell r="B919">
            <v>0</v>
          </cell>
          <cell r="C919">
            <v>0</v>
          </cell>
          <cell r="D919">
            <v>0</v>
          </cell>
          <cell r="E919">
            <v>0</v>
          </cell>
        </row>
        <row r="920">
          <cell r="A920">
            <v>0</v>
          </cell>
          <cell r="B920">
            <v>0</v>
          </cell>
          <cell r="C920">
            <v>0</v>
          </cell>
          <cell r="D920">
            <v>0</v>
          </cell>
          <cell r="E920">
            <v>0</v>
          </cell>
        </row>
        <row r="921">
          <cell r="A921">
            <v>0</v>
          </cell>
          <cell r="B921">
            <v>0</v>
          </cell>
          <cell r="C921">
            <v>0</v>
          </cell>
          <cell r="D921">
            <v>0</v>
          </cell>
          <cell r="E921">
            <v>0</v>
          </cell>
        </row>
        <row r="922">
          <cell r="A922">
            <v>0</v>
          </cell>
          <cell r="B922">
            <v>0</v>
          </cell>
          <cell r="C922">
            <v>0</v>
          </cell>
          <cell r="D922">
            <v>0</v>
          </cell>
          <cell r="E922">
            <v>0</v>
          </cell>
        </row>
        <row r="923">
          <cell r="A923">
            <v>0</v>
          </cell>
          <cell r="B923">
            <v>0</v>
          </cell>
          <cell r="C923">
            <v>0</v>
          </cell>
          <cell r="D923">
            <v>0</v>
          </cell>
          <cell r="E923">
            <v>0</v>
          </cell>
        </row>
        <row r="924">
          <cell r="A924">
            <v>0</v>
          </cell>
          <cell r="B924">
            <v>0</v>
          </cell>
          <cell r="C924">
            <v>0</v>
          </cell>
          <cell r="D924">
            <v>0</v>
          </cell>
          <cell r="E924">
            <v>0</v>
          </cell>
        </row>
        <row r="925">
          <cell r="A925">
            <v>0</v>
          </cell>
          <cell r="B925">
            <v>0</v>
          </cell>
          <cell r="C925">
            <v>0</v>
          </cell>
          <cell r="D925">
            <v>0</v>
          </cell>
          <cell r="E925">
            <v>0</v>
          </cell>
        </row>
        <row r="926">
          <cell r="A926">
            <v>0</v>
          </cell>
          <cell r="B926">
            <v>0</v>
          </cell>
          <cell r="C926">
            <v>0</v>
          </cell>
          <cell r="D926">
            <v>0</v>
          </cell>
          <cell r="E926">
            <v>0</v>
          </cell>
        </row>
        <row r="927">
          <cell r="A927">
            <v>0</v>
          </cell>
          <cell r="B927">
            <v>0</v>
          </cell>
          <cell r="C927">
            <v>0</v>
          </cell>
          <cell r="D927">
            <v>0</v>
          </cell>
          <cell r="E927">
            <v>0</v>
          </cell>
        </row>
        <row r="928">
          <cell r="A928">
            <v>0</v>
          </cell>
          <cell r="B928">
            <v>0</v>
          </cell>
          <cell r="C928">
            <v>0</v>
          </cell>
          <cell r="D928">
            <v>0</v>
          </cell>
          <cell r="E928">
            <v>0</v>
          </cell>
        </row>
        <row r="929">
          <cell r="A929">
            <v>0</v>
          </cell>
          <cell r="B929">
            <v>0</v>
          </cell>
          <cell r="C929">
            <v>0</v>
          </cell>
          <cell r="D929">
            <v>0</v>
          </cell>
          <cell r="E929">
            <v>0</v>
          </cell>
        </row>
        <row r="930">
          <cell r="A930">
            <v>0</v>
          </cell>
          <cell r="B930">
            <v>0</v>
          </cell>
          <cell r="C930">
            <v>0</v>
          </cell>
          <cell r="D930">
            <v>0</v>
          </cell>
          <cell r="E930">
            <v>0</v>
          </cell>
        </row>
        <row r="931">
          <cell r="A931">
            <v>0</v>
          </cell>
          <cell r="B931">
            <v>0</v>
          </cell>
          <cell r="C931">
            <v>0</v>
          </cell>
          <cell r="D931">
            <v>0</v>
          </cell>
          <cell r="E931">
            <v>0</v>
          </cell>
        </row>
        <row r="932">
          <cell r="A932">
            <v>0</v>
          </cell>
          <cell r="B932">
            <v>0</v>
          </cell>
          <cell r="C932">
            <v>0</v>
          </cell>
          <cell r="D932">
            <v>0</v>
          </cell>
          <cell r="E932">
            <v>0</v>
          </cell>
        </row>
        <row r="933">
          <cell r="A933">
            <v>0</v>
          </cell>
          <cell r="B933">
            <v>0</v>
          </cell>
          <cell r="C933">
            <v>0</v>
          </cell>
          <cell r="D933">
            <v>0</v>
          </cell>
          <cell r="E933">
            <v>0</v>
          </cell>
        </row>
        <row r="934">
          <cell r="A934">
            <v>0</v>
          </cell>
          <cell r="B934">
            <v>0</v>
          </cell>
          <cell r="C934">
            <v>0</v>
          </cell>
          <cell r="D934">
            <v>0</v>
          </cell>
          <cell r="E934">
            <v>0</v>
          </cell>
        </row>
        <row r="935">
          <cell r="A935">
            <v>0</v>
          </cell>
          <cell r="B935">
            <v>0</v>
          </cell>
          <cell r="C935">
            <v>0</v>
          </cell>
          <cell r="D935">
            <v>0</v>
          </cell>
          <cell r="E935">
            <v>0</v>
          </cell>
        </row>
        <row r="936">
          <cell r="A936">
            <v>0</v>
          </cell>
          <cell r="B936">
            <v>0</v>
          </cell>
          <cell r="C936">
            <v>0</v>
          </cell>
          <cell r="D936">
            <v>0</v>
          </cell>
          <cell r="E936">
            <v>0</v>
          </cell>
        </row>
        <row r="937">
          <cell r="A937">
            <v>0</v>
          </cell>
          <cell r="B937">
            <v>0</v>
          </cell>
          <cell r="C937">
            <v>0</v>
          </cell>
          <cell r="D937">
            <v>0</v>
          </cell>
          <cell r="E937">
            <v>0</v>
          </cell>
        </row>
        <row r="938">
          <cell r="A938">
            <v>0</v>
          </cell>
          <cell r="B938">
            <v>0</v>
          </cell>
          <cell r="C938">
            <v>0</v>
          </cell>
          <cell r="D938">
            <v>0</v>
          </cell>
          <cell r="E938">
            <v>0</v>
          </cell>
        </row>
        <row r="939">
          <cell r="A939">
            <v>0</v>
          </cell>
          <cell r="B939">
            <v>0</v>
          </cell>
          <cell r="C939">
            <v>0</v>
          </cell>
          <cell r="D939">
            <v>0</v>
          </cell>
          <cell r="E939">
            <v>0</v>
          </cell>
        </row>
        <row r="940">
          <cell r="A940">
            <v>0</v>
          </cell>
          <cell r="B940">
            <v>0</v>
          </cell>
          <cell r="C940">
            <v>0</v>
          </cell>
          <cell r="D940">
            <v>0</v>
          </cell>
          <cell r="E940">
            <v>0</v>
          </cell>
        </row>
        <row r="941">
          <cell r="A941">
            <v>0</v>
          </cell>
          <cell r="B941">
            <v>0</v>
          </cell>
          <cell r="C941">
            <v>0</v>
          </cell>
          <cell r="D941">
            <v>0</v>
          </cell>
          <cell r="E941">
            <v>0</v>
          </cell>
        </row>
        <row r="942">
          <cell r="A942">
            <v>0</v>
          </cell>
          <cell r="B942">
            <v>0</v>
          </cell>
          <cell r="C942">
            <v>0</v>
          </cell>
          <cell r="D942">
            <v>0</v>
          </cell>
          <cell r="E942">
            <v>0</v>
          </cell>
        </row>
        <row r="943">
          <cell r="A943">
            <v>0</v>
          </cell>
          <cell r="B943">
            <v>0</v>
          </cell>
          <cell r="C943">
            <v>0</v>
          </cell>
          <cell r="D943">
            <v>0</v>
          </cell>
          <cell r="E943">
            <v>0</v>
          </cell>
        </row>
        <row r="944">
          <cell r="A944">
            <v>0</v>
          </cell>
          <cell r="B944">
            <v>0</v>
          </cell>
          <cell r="C944">
            <v>0</v>
          </cell>
          <cell r="D944">
            <v>0</v>
          </cell>
          <cell r="E944">
            <v>0</v>
          </cell>
        </row>
        <row r="945">
          <cell r="A945">
            <v>0</v>
          </cell>
          <cell r="B945">
            <v>0</v>
          </cell>
          <cell r="C945">
            <v>0</v>
          </cell>
          <cell r="D945">
            <v>0</v>
          </cell>
          <cell r="E945">
            <v>0</v>
          </cell>
        </row>
        <row r="946">
          <cell r="A946">
            <v>0</v>
          </cell>
          <cell r="B946">
            <v>0</v>
          </cell>
          <cell r="C946">
            <v>0</v>
          </cell>
          <cell r="D946">
            <v>0</v>
          </cell>
          <cell r="E946">
            <v>0</v>
          </cell>
        </row>
        <row r="947">
          <cell r="A947">
            <v>0</v>
          </cell>
          <cell r="B947">
            <v>0</v>
          </cell>
          <cell r="C947">
            <v>0</v>
          </cell>
          <cell r="D947">
            <v>0</v>
          </cell>
          <cell r="E947">
            <v>0</v>
          </cell>
        </row>
        <row r="948">
          <cell r="A948">
            <v>0</v>
          </cell>
          <cell r="B948">
            <v>0</v>
          </cell>
          <cell r="C948">
            <v>0</v>
          </cell>
          <cell r="D948">
            <v>0</v>
          </cell>
          <cell r="E948">
            <v>0</v>
          </cell>
        </row>
        <row r="949">
          <cell r="A949">
            <v>0</v>
          </cell>
          <cell r="B949">
            <v>0</v>
          </cell>
          <cell r="C949">
            <v>0</v>
          </cell>
          <cell r="D949">
            <v>0</v>
          </cell>
          <cell r="E949">
            <v>0</v>
          </cell>
        </row>
        <row r="950">
          <cell r="A950">
            <v>0</v>
          </cell>
          <cell r="B950">
            <v>0</v>
          </cell>
          <cell r="C950">
            <v>0</v>
          </cell>
          <cell r="D950">
            <v>0</v>
          </cell>
          <cell r="E950">
            <v>0</v>
          </cell>
        </row>
        <row r="951">
          <cell r="A951">
            <v>0</v>
          </cell>
          <cell r="B951">
            <v>0</v>
          </cell>
          <cell r="C951">
            <v>0</v>
          </cell>
          <cell r="D951">
            <v>0</v>
          </cell>
          <cell r="E951">
            <v>0</v>
          </cell>
        </row>
        <row r="952">
          <cell r="A952">
            <v>0</v>
          </cell>
          <cell r="B952">
            <v>0</v>
          </cell>
          <cell r="C952">
            <v>0</v>
          </cell>
          <cell r="D952">
            <v>0</v>
          </cell>
          <cell r="E952">
            <v>0</v>
          </cell>
        </row>
        <row r="953">
          <cell r="A953">
            <v>0</v>
          </cell>
          <cell r="B953">
            <v>0</v>
          </cell>
          <cell r="C953">
            <v>0</v>
          </cell>
          <cell r="D953">
            <v>0</v>
          </cell>
          <cell r="E953">
            <v>0</v>
          </cell>
        </row>
        <row r="954">
          <cell r="A954">
            <v>0</v>
          </cell>
          <cell r="B954">
            <v>0</v>
          </cell>
          <cell r="C954">
            <v>0</v>
          </cell>
          <cell r="D954">
            <v>0</v>
          </cell>
          <cell r="E954">
            <v>0</v>
          </cell>
        </row>
        <row r="955">
          <cell r="A955">
            <v>0</v>
          </cell>
          <cell r="B955">
            <v>0</v>
          </cell>
          <cell r="C955">
            <v>0</v>
          </cell>
          <cell r="D955">
            <v>0</v>
          </cell>
          <cell r="E955">
            <v>0</v>
          </cell>
        </row>
        <row r="956">
          <cell r="A956">
            <v>0</v>
          </cell>
          <cell r="B956">
            <v>0</v>
          </cell>
          <cell r="C956">
            <v>0</v>
          </cell>
          <cell r="D956">
            <v>0</v>
          </cell>
          <cell r="E956">
            <v>0</v>
          </cell>
        </row>
        <row r="957">
          <cell r="A957">
            <v>0</v>
          </cell>
          <cell r="B957">
            <v>0</v>
          </cell>
          <cell r="C957">
            <v>0</v>
          </cell>
          <cell r="D957">
            <v>0</v>
          </cell>
          <cell r="E957">
            <v>0</v>
          </cell>
        </row>
        <row r="958">
          <cell r="A958">
            <v>0</v>
          </cell>
          <cell r="B958">
            <v>0</v>
          </cell>
          <cell r="C958">
            <v>0</v>
          </cell>
          <cell r="D958">
            <v>0</v>
          </cell>
          <cell r="E958">
            <v>0</v>
          </cell>
        </row>
        <row r="959">
          <cell r="A959">
            <v>0</v>
          </cell>
          <cell r="B959">
            <v>0</v>
          </cell>
          <cell r="C959">
            <v>0</v>
          </cell>
          <cell r="D959">
            <v>0</v>
          </cell>
          <cell r="E959">
            <v>0</v>
          </cell>
        </row>
        <row r="960">
          <cell r="A960">
            <v>0</v>
          </cell>
          <cell r="B960">
            <v>0</v>
          </cell>
          <cell r="C960">
            <v>0</v>
          </cell>
          <cell r="D960">
            <v>0</v>
          </cell>
          <cell r="E960">
            <v>0</v>
          </cell>
        </row>
        <row r="961">
          <cell r="A961">
            <v>0</v>
          </cell>
          <cell r="B961">
            <v>0</v>
          </cell>
          <cell r="C961">
            <v>0</v>
          </cell>
          <cell r="D961">
            <v>0</v>
          </cell>
          <cell r="E961">
            <v>0</v>
          </cell>
        </row>
        <row r="962">
          <cell r="A962">
            <v>0</v>
          </cell>
          <cell r="B962">
            <v>0</v>
          </cell>
          <cell r="C962">
            <v>0</v>
          </cell>
          <cell r="D962">
            <v>0</v>
          </cell>
          <cell r="E962">
            <v>0</v>
          </cell>
        </row>
        <row r="963">
          <cell r="A963">
            <v>0</v>
          </cell>
          <cell r="B963">
            <v>0</v>
          </cell>
          <cell r="C963">
            <v>0</v>
          </cell>
          <cell r="D963">
            <v>0</v>
          </cell>
          <cell r="E963">
            <v>0</v>
          </cell>
        </row>
        <row r="964">
          <cell r="A964">
            <v>0</v>
          </cell>
          <cell r="B964">
            <v>0</v>
          </cell>
          <cell r="C964">
            <v>0</v>
          </cell>
          <cell r="D964">
            <v>0</v>
          </cell>
          <cell r="E964">
            <v>0</v>
          </cell>
        </row>
        <row r="965">
          <cell r="A965">
            <v>0</v>
          </cell>
          <cell r="B965">
            <v>0</v>
          </cell>
          <cell r="C965">
            <v>0</v>
          </cell>
          <cell r="D965">
            <v>0</v>
          </cell>
          <cell r="E965">
            <v>0</v>
          </cell>
        </row>
        <row r="966">
          <cell r="A966">
            <v>0</v>
          </cell>
          <cell r="B966">
            <v>0</v>
          </cell>
          <cell r="C966">
            <v>0</v>
          </cell>
          <cell r="D966">
            <v>0</v>
          </cell>
          <cell r="E966">
            <v>0</v>
          </cell>
        </row>
        <row r="967">
          <cell r="A967">
            <v>0</v>
          </cell>
          <cell r="B967">
            <v>0</v>
          </cell>
          <cell r="C967">
            <v>0</v>
          </cell>
          <cell r="D967">
            <v>0</v>
          </cell>
          <cell r="E967">
            <v>0</v>
          </cell>
        </row>
        <row r="968">
          <cell r="A968">
            <v>0</v>
          </cell>
          <cell r="B968">
            <v>0</v>
          </cell>
          <cell r="C968">
            <v>0</v>
          </cell>
          <cell r="D968">
            <v>0</v>
          </cell>
          <cell r="E968">
            <v>0</v>
          </cell>
        </row>
        <row r="969">
          <cell r="A969">
            <v>0</v>
          </cell>
          <cell r="B969">
            <v>0</v>
          </cell>
          <cell r="C969">
            <v>0</v>
          </cell>
          <cell r="D969">
            <v>0</v>
          </cell>
          <cell r="E969">
            <v>0</v>
          </cell>
        </row>
        <row r="970">
          <cell r="A970">
            <v>0</v>
          </cell>
          <cell r="B970">
            <v>0</v>
          </cell>
          <cell r="C970">
            <v>0</v>
          </cell>
          <cell r="D970">
            <v>0</v>
          </cell>
          <cell r="E970">
            <v>0</v>
          </cell>
        </row>
        <row r="971">
          <cell r="A971">
            <v>0</v>
          </cell>
          <cell r="B971">
            <v>0</v>
          </cell>
          <cell r="C971">
            <v>0</v>
          </cell>
          <cell r="D971">
            <v>0</v>
          </cell>
          <cell r="E971">
            <v>0</v>
          </cell>
        </row>
        <row r="972">
          <cell r="A972">
            <v>0</v>
          </cell>
          <cell r="B972">
            <v>0</v>
          </cell>
          <cell r="C972">
            <v>0</v>
          </cell>
          <cell r="D972">
            <v>0</v>
          </cell>
          <cell r="E972">
            <v>0</v>
          </cell>
        </row>
        <row r="973">
          <cell r="A973">
            <v>0</v>
          </cell>
          <cell r="B973">
            <v>0</v>
          </cell>
          <cell r="C973">
            <v>0</v>
          </cell>
          <cell r="D973">
            <v>0</v>
          </cell>
          <cell r="E973">
            <v>0</v>
          </cell>
        </row>
        <row r="974">
          <cell r="A974">
            <v>0</v>
          </cell>
          <cell r="B974">
            <v>0</v>
          </cell>
          <cell r="C974">
            <v>0</v>
          </cell>
          <cell r="D974">
            <v>0</v>
          </cell>
          <cell r="E974">
            <v>0</v>
          </cell>
        </row>
        <row r="975">
          <cell r="A975">
            <v>0</v>
          </cell>
          <cell r="B975">
            <v>0</v>
          </cell>
          <cell r="C975">
            <v>0</v>
          </cell>
          <cell r="D975">
            <v>0</v>
          </cell>
          <cell r="E975">
            <v>0</v>
          </cell>
        </row>
        <row r="976">
          <cell r="A976">
            <v>0</v>
          </cell>
          <cell r="B976">
            <v>0</v>
          </cell>
          <cell r="C976">
            <v>0</v>
          </cell>
          <cell r="D976">
            <v>0</v>
          </cell>
          <cell r="E976">
            <v>0</v>
          </cell>
        </row>
        <row r="977">
          <cell r="A977">
            <v>0</v>
          </cell>
          <cell r="B977">
            <v>0</v>
          </cell>
          <cell r="C977">
            <v>0</v>
          </cell>
          <cell r="D977">
            <v>0</v>
          </cell>
          <cell r="E977">
            <v>0</v>
          </cell>
        </row>
        <row r="978">
          <cell r="A978">
            <v>0</v>
          </cell>
          <cell r="B978">
            <v>0</v>
          </cell>
          <cell r="C978">
            <v>0</v>
          </cell>
          <cell r="D978">
            <v>0</v>
          </cell>
          <cell r="E978">
            <v>0</v>
          </cell>
        </row>
        <row r="979">
          <cell r="A979">
            <v>0</v>
          </cell>
          <cell r="B979">
            <v>0</v>
          </cell>
          <cell r="C979">
            <v>0</v>
          </cell>
          <cell r="D979">
            <v>0</v>
          </cell>
          <cell r="E979">
            <v>0</v>
          </cell>
        </row>
        <row r="980">
          <cell r="A980">
            <v>0</v>
          </cell>
          <cell r="B980">
            <v>0</v>
          </cell>
          <cell r="C980">
            <v>0</v>
          </cell>
          <cell r="D980">
            <v>0</v>
          </cell>
          <cell r="E980">
            <v>0</v>
          </cell>
        </row>
        <row r="981">
          <cell r="A981">
            <v>0</v>
          </cell>
          <cell r="B981">
            <v>0</v>
          </cell>
          <cell r="C981">
            <v>0</v>
          </cell>
          <cell r="D981">
            <v>0</v>
          </cell>
          <cell r="E981">
            <v>0</v>
          </cell>
        </row>
        <row r="982">
          <cell r="A982">
            <v>0</v>
          </cell>
          <cell r="B982">
            <v>0</v>
          </cell>
          <cell r="C982">
            <v>0</v>
          </cell>
          <cell r="D982">
            <v>0</v>
          </cell>
          <cell r="E982">
            <v>0</v>
          </cell>
        </row>
        <row r="983">
          <cell r="A983">
            <v>0</v>
          </cell>
          <cell r="B983">
            <v>0</v>
          </cell>
          <cell r="C983">
            <v>0</v>
          </cell>
          <cell r="D983">
            <v>0</v>
          </cell>
          <cell r="E983">
            <v>0</v>
          </cell>
        </row>
        <row r="984">
          <cell r="A984">
            <v>0</v>
          </cell>
          <cell r="B984">
            <v>0</v>
          </cell>
          <cell r="C984">
            <v>0</v>
          </cell>
          <cell r="D984">
            <v>0</v>
          </cell>
          <cell r="E984">
            <v>0</v>
          </cell>
        </row>
        <row r="985">
          <cell r="A985">
            <v>0</v>
          </cell>
          <cell r="B985">
            <v>0</v>
          </cell>
          <cell r="C985">
            <v>0</v>
          </cell>
          <cell r="D985">
            <v>0</v>
          </cell>
          <cell r="E985">
            <v>0</v>
          </cell>
        </row>
        <row r="986">
          <cell r="A986">
            <v>0</v>
          </cell>
          <cell r="B986">
            <v>0</v>
          </cell>
          <cell r="C986">
            <v>0</v>
          </cell>
          <cell r="D986">
            <v>0</v>
          </cell>
          <cell r="E986">
            <v>0</v>
          </cell>
        </row>
        <row r="987">
          <cell r="A987">
            <v>0</v>
          </cell>
          <cell r="B987">
            <v>0</v>
          </cell>
          <cell r="C987">
            <v>0</v>
          </cell>
          <cell r="D987">
            <v>0</v>
          </cell>
          <cell r="E987">
            <v>0</v>
          </cell>
        </row>
        <row r="988">
          <cell r="A988">
            <v>0</v>
          </cell>
          <cell r="B988">
            <v>0</v>
          </cell>
          <cell r="C988">
            <v>0</v>
          </cell>
          <cell r="D988">
            <v>0</v>
          </cell>
          <cell r="E988">
            <v>0</v>
          </cell>
        </row>
        <row r="989">
          <cell r="A989">
            <v>0</v>
          </cell>
          <cell r="B989">
            <v>0</v>
          </cell>
          <cell r="C989">
            <v>0</v>
          </cell>
          <cell r="D989">
            <v>0</v>
          </cell>
          <cell r="E989">
            <v>0</v>
          </cell>
        </row>
        <row r="990">
          <cell r="A990">
            <v>0</v>
          </cell>
          <cell r="B990">
            <v>0</v>
          </cell>
          <cell r="C990">
            <v>0</v>
          </cell>
          <cell r="D990">
            <v>0</v>
          </cell>
          <cell r="E990">
            <v>0</v>
          </cell>
        </row>
        <row r="991">
          <cell r="A991">
            <v>0</v>
          </cell>
          <cell r="B991">
            <v>0</v>
          </cell>
          <cell r="C991">
            <v>0</v>
          </cell>
          <cell r="D991">
            <v>0</v>
          </cell>
          <cell r="E991">
            <v>0</v>
          </cell>
        </row>
        <row r="992">
          <cell r="A992">
            <v>0</v>
          </cell>
          <cell r="B992">
            <v>0</v>
          </cell>
          <cell r="C992">
            <v>0</v>
          </cell>
          <cell r="D992">
            <v>0</v>
          </cell>
          <cell r="E992">
            <v>0</v>
          </cell>
        </row>
        <row r="993">
          <cell r="A993">
            <v>0</v>
          </cell>
          <cell r="B993">
            <v>0</v>
          </cell>
          <cell r="C993">
            <v>0</v>
          </cell>
          <cell r="D993">
            <v>0</v>
          </cell>
          <cell r="E993">
            <v>0</v>
          </cell>
        </row>
        <row r="994">
          <cell r="A994">
            <v>0</v>
          </cell>
          <cell r="B994">
            <v>0</v>
          </cell>
          <cell r="C994">
            <v>0</v>
          </cell>
          <cell r="D994">
            <v>0</v>
          </cell>
          <cell r="E994">
            <v>0</v>
          </cell>
        </row>
        <row r="995">
          <cell r="A995">
            <v>0</v>
          </cell>
          <cell r="B995">
            <v>0</v>
          </cell>
          <cell r="C995">
            <v>0</v>
          </cell>
          <cell r="D995">
            <v>0</v>
          </cell>
          <cell r="E995">
            <v>0</v>
          </cell>
        </row>
        <row r="996">
          <cell r="A996">
            <v>0</v>
          </cell>
          <cell r="B996">
            <v>0</v>
          </cell>
          <cell r="C996">
            <v>0</v>
          </cell>
          <cell r="D996">
            <v>0</v>
          </cell>
          <cell r="E996">
            <v>0</v>
          </cell>
        </row>
        <row r="997">
          <cell r="A997">
            <v>0</v>
          </cell>
          <cell r="B997">
            <v>0</v>
          </cell>
          <cell r="C997">
            <v>0</v>
          </cell>
          <cell r="D997">
            <v>0</v>
          </cell>
          <cell r="E997">
            <v>0</v>
          </cell>
        </row>
        <row r="998">
          <cell r="A998">
            <v>0</v>
          </cell>
          <cell r="B998">
            <v>0</v>
          </cell>
          <cell r="C998">
            <v>0</v>
          </cell>
          <cell r="D998">
            <v>0</v>
          </cell>
          <cell r="E998">
            <v>0</v>
          </cell>
        </row>
        <row r="999">
          <cell r="A999">
            <v>0</v>
          </cell>
          <cell r="B999">
            <v>0</v>
          </cell>
          <cell r="C999">
            <v>0</v>
          </cell>
          <cell r="D999">
            <v>0</v>
          </cell>
          <cell r="E999">
            <v>0</v>
          </cell>
        </row>
        <row r="1000">
          <cell r="A1000">
            <v>0</v>
          </cell>
          <cell r="B1000">
            <v>0</v>
          </cell>
          <cell r="C1000">
            <v>0</v>
          </cell>
          <cell r="D1000">
            <v>0</v>
          </cell>
          <cell r="E1000">
            <v>0</v>
          </cell>
        </row>
      </sheetData>
      <sheetData sheetId="2">
        <row r="3">
          <cell r="A3" t="str">
            <v>-</v>
          </cell>
          <cell r="B3" t="str">
            <v>-</v>
          </cell>
          <cell r="C3" t="str">
            <v>-</v>
          </cell>
        </row>
        <row r="4">
          <cell r="A4" t="str">
            <v>AGREGADO SELECCIONADO</v>
          </cell>
          <cell r="B4" t="str">
            <v>KG-KM</v>
          </cell>
          <cell r="C4">
            <v>1045.6199999999999</v>
          </cell>
        </row>
        <row r="5">
          <cell r="A5" t="str">
            <v xml:space="preserve">EQUIPOS </v>
          </cell>
          <cell r="B5" t="str">
            <v>GLOB</v>
          </cell>
          <cell r="C5">
            <v>139416</v>
          </cell>
        </row>
        <row r="6">
          <cell r="A6" t="str">
            <v xml:space="preserve">ESTRUCTURAS METÁLICAS </v>
          </cell>
          <cell r="B6" t="str">
            <v>KG-KM</v>
          </cell>
          <cell r="C6">
            <v>1045.6199999999999</v>
          </cell>
        </row>
        <row r="7">
          <cell r="A7" t="str">
            <v>ESTRUCTURAS METÁLICAS EN OBRA</v>
          </cell>
          <cell r="B7" t="str">
            <v>KG-KM</v>
          </cell>
          <cell r="C7">
            <v>232.35999999999999</v>
          </cell>
        </row>
        <row r="8">
          <cell r="A8" t="str">
            <v>MATERIAL AGREGADOS PETREOS</v>
          </cell>
          <cell r="B8" t="str">
            <v>M³-KM</v>
          </cell>
          <cell r="C8">
            <v>1045.6199999999999</v>
          </cell>
        </row>
        <row r="9">
          <cell r="A9" t="str">
            <v>MATERIAL DE ACARREO</v>
          </cell>
          <cell r="B9" t="str">
            <v>M³-KM</v>
          </cell>
          <cell r="C9">
            <v>1045.6199999999999</v>
          </cell>
        </row>
        <row r="10">
          <cell r="A10" t="str">
            <v>MATERIAL DE AFIRMADO</v>
          </cell>
          <cell r="B10" t="str">
            <v>M³-KM</v>
          </cell>
          <cell r="C10">
            <v>1045.6199999999999</v>
          </cell>
        </row>
        <row r="11">
          <cell r="A11" t="str">
            <v>MATERIAL DE AFIRMADO DE LA ZONA</v>
          </cell>
          <cell r="B11" t="str">
            <v>M³-KM</v>
          </cell>
          <cell r="C11">
            <v>1045.6199999999999</v>
          </cell>
        </row>
        <row r="12">
          <cell r="A12" t="str">
            <v>MATERIAL DE ASFALTITA DE PESCA</v>
          </cell>
          <cell r="B12" t="str">
            <v>M³-KM</v>
          </cell>
          <cell r="C12">
            <v>1161.8</v>
          </cell>
        </row>
        <row r="13">
          <cell r="A13" t="str">
            <v>MATERIAL DE DEMOLICION</v>
          </cell>
          <cell r="B13" t="str">
            <v>M³-KM</v>
          </cell>
          <cell r="C13">
            <v>1045.6199999999999</v>
          </cell>
        </row>
        <row r="14">
          <cell r="A14" t="str">
            <v>MATERIAL DE EXCAVACION</v>
          </cell>
          <cell r="B14" t="str">
            <v>M³-KM</v>
          </cell>
          <cell r="C14">
            <v>1045.6199999999999</v>
          </cell>
        </row>
        <row r="15">
          <cell r="A15" t="str">
            <v>MATERIAL DE EXPLOSIVOS</v>
          </cell>
          <cell r="B15" t="str">
            <v>LB-KM</v>
          </cell>
          <cell r="C15">
            <v>1161.8</v>
          </cell>
        </row>
        <row r="16">
          <cell r="A16" t="str">
            <v>MATERIAL DE REMOCION</v>
          </cell>
          <cell r="B16" t="str">
            <v>M³-KM</v>
          </cell>
          <cell r="C16">
            <v>1045.6199999999999</v>
          </cell>
        </row>
        <row r="17">
          <cell r="A17" t="str">
            <v>MATERIAL DESMONTADO</v>
          </cell>
          <cell r="B17" t="str">
            <v>M³-KM</v>
          </cell>
          <cell r="C17">
            <v>1045.6199999999999</v>
          </cell>
        </row>
        <row r="18">
          <cell r="A18" t="str">
            <v>MATERIAL FILTRANTE 6"</v>
          </cell>
          <cell r="B18" t="str">
            <v>M³-KM</v>
          </cell>
          <cell r="C18">
            <v>1045.6199999999999</v>
          </cell>
        </row>
        <row r="19">
          <cell r="A19" t="str">
            <v>MATERIAL FRESADO</v>
          </cell>
          <cell r="B19" t="str">
            <v>M³-KM</v>
          </cell>
          <cell r="C19">
            <v>1045.6199999999999</v>
          </cell>
        </row>
        <row r="20">
          <cell r="A20" t="str">
            <v>MATERIAL GRANULAR</v>
          </cell>
          <cell r="B20" t="str">
            <v>M³-KM</v>
          </cell>
          <cell r="C20">
            <v>1045.6199999999999</v>
          </cell>
        </row>
        <row r="21">
          <cell r="A21" t="str">
            <v>MEZCLAS</v>
          </cell>
          <cell r="B21" t="str">
            <v>M³-KM</v>
          </cell>
          <cell r="C21">
            <v>1161.8</v>
          </cell>
        </row>
        <row r="22">
          <cell r="A22" t="str">
            <v xml:space="preserve">MEZCLAS PARA BACHEO </v>
          </cell>
          <cell r="B22" t="str">
            <v>M³-KM</v>
          </cell>
          <cell r="C22">
            <v>1161.8</v>
          </cell>
        </row>
        <row r="23">
          <cell r="A23" t="str">
            <v>PILOTES</v>
          </cell>
          <cell r="B23" t="str">
            <v>M³-KM</v>
          </cell>
          <cell r="C23">
            <v>1394.1599999999999</v>
          </cell>
        </row>
        <row r="24">
          <cell r="A24" t="str">
            <v>-</v>
          </cell>
          <cell r="B24" t="str">
            <v>-</v>
          </cell>
          <cell r="C24" t="str">
            <v>-</v>
          </cell>
        </row>
      </sheetData>
      <sheetData sheetId="3">
        <row r="3">
          <cell r="A3" t="str">
            <v>-</v>
          </cell>
          <cell r="B3" t="str">
            <v>-</v>
          </cell>
          <cell r="C3" t="str">
            <v>-</v>
          </cell>
        </row>
        <row r="4">
          <cell r="A4" t="str">
            <v>ACPM</v>
          </cell>
          <cell r="B4" t="str">
            <v>GLN</v>
          </cell>
          <cell r="C4">
            <v>9515.1419999999998</v>
          </cell>
        </row>
        <row r="5">
          <cell r="A5" t="str">
            <v>ACERO 37000 PSI</v>
          </cell>
          <cell r="B5" t="str">
            <v>KG</v>
          </cell>
          <cell r="C5">
            <v>3253.04</v>
          </cell>
        </row>
        <row r="6">
          <cell r="A6" t="str">
            <v>ACERO 60000 PSI</v>
          </cell>
          <cell r="B6" t="str">
            <v>KG</v>
          </cell>
          <cell r="C6">
            <v>3253.04</v>
          </cell>
        </row>
        <row r="7">
          <cell r="A7" t="str">
            <v>ACERO A-36 PARA ESTRUCTURA METALICA</v>
          </cell>
          <cell r="B7" t="str">
            <v>KG</v>
          </cell>
          <cell r="C7">
            <v>3717.7599999999998</v>
          </cell>
        </row>
        <row r="8">
          <cell r="A8" t="str">
            <v>ADITIVO (RETARDANTE PLASTIFICANTE Y REDUCTOR DE FRAGUADO</v>
          </cell>
          <cell r="B8" t="str">
            <v>KG</v>
          </cell>
          <cell r="C8">
            <v>9759.119999999999</v>
          </cell>
        </row>
        <row r="9">
          <cell r="A9" t="str">
            <v xml:space="preserve">ADOQUIN CONCRETO VEHIC.10X20X8.0 </v>
          </cell>
          <cell r="B9" t="str">
            <v>UN</v>
          </cell>
          <cell r="C9">
            <v>1045.6199999999999</v>
          </cell>
        </row>
        <row r="10">
          <cell r="A10" t="str">
            <v>ADOQUIN CONCRETO VEHIC.10X20X8.0 COLOR</v>
          </cell>
          <cell r="B10" t="str">
            <v>UN</v>
          </cell>
          <cell r="C10">
            <v>1138.5639999999999</v>
          </cell>
        </row>
        <row r="11">
          <cell r="A11" t="str">
            <v>AGREGADO PETREO</v>
          </cell>
          <cell r="B11" t="str">
            <v>M3</v>
          </cell>
          <cell r="C11">
            <v>40663</v>
          </cell>
        </row>
        <row r="12">
          <cell r="A12" t="str">
            <v>AGREGADO PETREO PARA MEZCLA ASFALTICA</v>
          </cell>
          <cell r="B12" t="str">
            <v>M3</v>
          </cell>
          <cell r="C12">
            <v>92944</v>
          </cell>
        </row>
        <row r="13">
          <cell r="A13" t="str">
            <v>AGREGADO PETREO PARA TSD</v>
          </cell>
          <cell r="B13" t="str">
            <v>M3</v>
          </cell>
          <cell r="C13">
            <v>87135</v>
          </cell>
        </row>
        <row r="14">
          <cell r="A14" t="str">
            <v>AGREGADO PETREO PARA TSS</v>
          </cell>
          <cell r="B14" t="str">
            <v>M3</v>
          </cell>
          <cell r="C14">
            <v>87135</v>
          </cell>
        </row>
        <row r="15">
          <cell r="A15" t="str">
            <v>AGREGADO PETREO PARA TST</v>
          </cell>
          <cell r="B15" t="str">
            <v>M3</v>
          </cell>
          <cell r="C15">
            <v>87135</v>
          </cell>
        </row>
        <row r="16">
          <cell r="A16" t="str">
            <v>AGREGADO SELECCIONADO</v>
          </cell>
          <cell r="B16" t="str">
            <v>M3</v>
          </cell>
          <cell r="C16">
            <v>92944</v>
          </cell>
        </row>
        <row r="17">
          <cell r="A17" t="str">
            <v>AGREGADO TIPO LA-1 (LECHADAS)</v>
          </cell>
          <cell r="B17" t="str">
            <v>M3</v>
          </cell>
          <cell r="C17">
            <v>46472</v>
          </cell>
        </row>
        <row r="18">
          <cell r="A18" t="str">
            <v>AGREGADO TIPO LA-2 (LECHADAS)</v>
          </cell>
          <cell r="B18" t="str">
            <v>M3</v>
          </cell>
          <cell r="C18">
            <v>47633.799999999996</v>
          </cell>
        </row>
        <row r="19">
          <cell r="A19" t="str">
            <v>AGREGADO TIPO LA-3 (LECHADAS)</v>
          </cell>
          <cell r="B19" t="str">
            <v>M3</v>
          </cell>
          <cell r="C19">
            <v>49957.399999999994</v>
          </cell>
        </row>
        <row r="20">
          <cell r="A20" t="str">
            <v>AGREGADO TIPO LA-4 (LECHADAS)</v>
          </cell>
          <cell r="B20" t="str">
            <v>M3</v>
          </cell>
          <cell r="C20">
            <v>52281</v>
          </cell>
        </row>
        <row r="21">
          <cell r="A21" t="str">
            <v>AGUA</v>
          </cell>
          <cell r="B21" t="str">
            <v>LT</v>
          </cell>
          <cell r="C21">
            <v>116.17999999999999</v>
          </cell>
        </row>
        <row r="22">
          <cell r="A22" t="str">
            <v>ALAMBRE DE PUAS CALIBRE 12.5</v>
          </cell>
          <cell r="B22" t="str">
            <v>ML</v>
          </cell>
          <cell r="C22">
            <v>441.48399999999998</v>
          </cell>
        </row>
        <row r="23">
          <cell r="A23" t="str">
            <v>ALAMBRE GALVANIZADO # 13</v>
          </cell>
          <cell r="B23" t="str">
            <v>KG</v>
          </cell>
          <cell r="C23">
            <v>3717.7599999999998</v>
          </cell>
        </row>
        <row r="24">
          <cell r="A24" t="str">
            <v>ALAMBRE NEGRO No. 18</v>
          </cell>
          <cell r="B24" t="str">
            <v>KG</v>
          </cell>
          <cell r="C24">
            <v>4182.4799999999996</v>
          </cell>
        </row>
        <row r="25">
          <cell r="A25" t="str">
            <v>ALMOHADILLAS DE NEOPRENO DUREZA 60 (35CM*45CM*5CM CON 2 LAMINAS DE 3MM)</v>
          </cell>
          <cell r="B25" t="str">
            <v>UN</v>
          </cell>
          <cell r="C25">
            <v>441484</v>
          </cell>
        </row>
        <row r="26">
          <cell r="A26" t="str">
            <v>AMORTIGUADOR DEFENSA METALICA</v>
          </cell>
          <cell r="B26" t="str">
            <v>UN</v>
          </cell>
          <cell r="C26">
            <v>36015.799999999996</v>
          </cell>
        </row>
        <row r="27">
          <cell r="A27" t="str">
            <v>ANFO</v>
          </cell>
          <cell r="B27" t="str">
            <v>KG</v>
          </cell>
          <cell r="C27">
            <v>6970.7999999999993</v>
          </cell>
        </row>
        <row r="28">
          <cell r="A28" t="str">
            <v>ANGULO DE  3"X3"X3/8"</v>
          </cell>
          <cell r="B28" t="str">
            <v>ML</v>
          </cell>
          <cell r="C28">
            <v>30206.799999999999</v>
          </cell>
        </row>
        <row r="29">
          <cell r="A29" t="str">
            <v>ANTISOL BLANCO</v>
          </cell>
          <cell r="B29" t="str">
            <v>KG</v>
          </cell>
          <cell r="C29">
            <v>7551.7</v>
          </cell>
        </row>
        <row r="30">
          <cell r="A30" t="str">
            <v xml:space="preserve">ARBOL NATIVO H= 80-100CM </v>
          </cell>
          <cell r="B30" t="str">
            <v>UN</v>
          </cell>
          <cell r="C30">
            <v>13941.599999999999</v>
          </cell>
        </row>
        <row r="31">
          <cell r="A31" t="str">
            <v>ARENA DE PEÑA</v>
          </cell>
          <cell r="B31" t="str">
            <v>M3</v>
          </cell>
          <cell r="C31">
            <v>32530.399999999998</v>
          </cell>
        </row>
        <row r="32">
          <cell r="A32" t="str">
            <v>ARENA DE TRITURACION (SELLOS DE ARENA-AFALTO)</v>
          </cell>
          <cell r="B32" t="str">
            <v>M3</v>
          </cell>
          <cell r="C32">
            <v>81326</v>
          </cell>
        </row>
        <row r="33">
          <cell r="A33" t="str">
            <v>ARENA FINA PARA SELLO</v>
          </cell>
          <cell r="B33" t="str">
            <v>M3</v>
          </cell>
          <cell r="C33">
            <v>52281</v>
          </cell>
        </row>
        <row r="34">
          <cell r="A34" t="str">
            <v>ARENA LAVADA</v>
          </cell>
          <cell r="B34" t="str">
            <v>M3</v>
          </cell>
          <cell r="C34">
            <v>52281</v>
          </cell>
        </row>
        <row r="35">
          <cell r="A35" t="str">
            <v>ARMADURA GALVANIZADA</v>
          </cell>
          <cell r="B35" t="str">
            <v>UN</v>
          </cell>
          <cell r="C35">
            <v>92944</v>
          </cell>
        </row>
        <row r="36">
          <cell r="A36" t="str">
            <v>ASFALTITA</v>
          </cell>
          <cell r="B36" t="str">
            <v>M3</v>
          </cell>
          <cell r="C36">
            <v>174270</v>
          </cell>
        </row>
        <row r="37">
          <cell r="A37" t="str">
            <v>ASFALTO TIPO 90</v>
          </cell>
          <cell r="B37" t="str">
            <v>KG</v>
          </cell>
          <cell r="C37">
            <v>2323.6</v>
          </cell>
        </row>
        <row r="38">
          <cell r="A38" t="str">
            <v>BARRAS DE TRANSFERENCIA DE CARGA</v>
          </cell>
          <cell r="B38" t="str">
            <v>KG</v>
          </cell>
          <cell r="C38">
            <v>3717.7599999999998</v>
          </cell>
        </row>
        <row r="39">
          <cell r="A39" t="str">
            <v>BIOMANTO</v>
          </cell>
          <cell r="B39" t="str">
            <v>M2</v>
          </cell>
          <cell r="C39">
            <v>16265.199999999999</v>
          </cell>
        </row>
        <row r="40">
          <cell r="A40" t="str">
            <v>BOLSACRETO DE 1M3 1401</v>
          </cell>
          <cell r="B40" t="str">
            <v>UN</v>
          </cell>
          <cell r="C40">
            <v>25559.599999999999</v>
          </cell>
        </row>
        <row r="41">
          <cell r="A41" t="str">
            <v>CABLE DE 1/2" (PARA ANCLAJES)</v>
          </cell>
          <cell r="B41" t="str">
            <v>ML</v>
          </cell>
          <cell r="C41">
            <v>9294.4</v>
          </cell>
        </row>
        <row r="42">
          <cell r="A42" t="str">
            <v>CABLE DE ACERO  D=1/2"</v>
          </cell>
          <cell r="B42" t="str">
            <v>ML</v>
          </cell>
          <cell r="C42">
            <v>2765.0839999999998</v>
          </cell>
        </row>
        <row r="43">
          <cell r="A43" t="str">
            <v>CABLE DE ACERO  D=3/8"</v>
          </cell>
          <cell r="B43" t="str">
            <v>ML</v>
          </cell>
          <cell r="C43">
            <v>1560.2973999999999</v>
          </cell>
        </row>
        <row r="44">
          <cell r="A44" t="str">
            <v>CABLE DE ACERO D=1"</v>
          </cell>
          <cell r="B44" t="str">
            <v>ML</v>
          </cell>
          <cell r="C44">
            <v>11118.425999999999</v>
          </cell>
        </row>
        <row r="45">
          <cell r="A45" t="str">
            <v>CABLE DE ACERO D=1-1/2"</v>
          </cell>
          <cell r="B45" t="str">
            <v>ML</v>
          </cell>
          <cell r="C45">
            <v>24985.6708</v>
          </cell>
        </row>
        <row r="46">
          <cell r="A46" t="str">
            <v>CABLE DE ACERO D=1-1/4"</v>
          </cell>
          <cell r="B46" t="str">
            <v>ML</v>
          </cell>
          <cell r="C46">
            <v>16940.2058</v>
          </cell>
        </row>
        <row r="47">
          <cell r="A47" t="str">
            <v>CABLE DE ACERO D=1-1/8"</v>
          </cell>
          <cell r="B47" t="str">
            <v>ML</v>
          </cell>
          <cell r="C47">
            <v>14065.9126</v>
          </cell>
        </row>
        <row r="48">
          <cell r="A48" t="str">
            <v>CABLE DE ACERO D=1-3/4"</v>
          </cell>
          <cell r="B48" t="str">
            <v>ML</v>
          </cell>
          <cell r="C48">
            <v>34087.212</v>
          </cell>
        </row>
        <row r="49">
          <cell r="A49" t="str">
            <v>CABLE DE ACERO D=1-5/8"</v>
          </cell>
          <cell r="B49" t="str">
            <v>ML</v>
          </cell>
          <cell r="C49">
            <v>29336.611799999999</v>
          </cell>
        </row>
        <row r="50">
          <cell r="A50" t="str">
            <v>CABLE DE ACERO D=1-7/8"</v>
          </cell>
          <cell r="B50" t="str">
            <v>ML</v>
          </cell>
          <cell r="C50">
            <v>39084.113799999999</v>
          </cell>
        </row>
        <row r="51">
          <cell r="A51" t="str">
            <v>CABLE DE ACERO D=2"</v>
          </cell>
          <cell r="B51" t="str">
            <v>ML</v>
          </cell>
          <cell r="C51">
            <v>44424.9084</v>
          </cell>
        </row>
        <row r="52">
          <cell r="A52" t="str">
            <v>CABLE DE ACERO D=3/4"</v>
          </cell>
          <cell r="B52" t="str">
            <v>ML</v>
          </cell>
          <cell r="C52">
            <v>6250.4839999999995</v>
          </cell>
        </row>
        <row r="53">
          <cell r="A53" t="str">
            <v>CABLE DE ACERO D=5/8"</v>
          </cell>
          <cell r="B53" t="str">
            <v>ML</v>
          </cell>
          <cell r="C53">
            <v>4326.5432000000001</v>
          </cell>
        </row>
        <row r="54">
          <cell r="A54" t="str">
            <v>CAL</v>
          </cell>
          <cell r="B54" t="str">
            <v>KG</v>
          </cell>
          <cell r="C54">
            <v>1045.6199999999999</v>
          </cell>
        </row>
        <row r="55">
          <cell r="A55" t="str">
            <v>CAMISA METALICA</v>
          </cell>
          <cell r="B55" t="str">
            <v>ML</v>
          </cell>
          <cell r="C55">
            <v>40663</v>
          </cell>
        </row>
        <row r="56">
          <cell r="A56" t="str">
            <v>CAPTAFARO (en grado diamante)</v>
          </cell>
          <cell r="B56" t="str">
            <v>UN</v>
          </cell>
          <cell r="C56">
            <v>13941.599999999999</v>
          </cell>
        </row>
        <row r="57">
          <cell r="A57" t="str">
            <v>CEMENTO ASFALTICO 80-100</v>
          </cell>
          <cell r="B57" t="str">
            <v>KG</v>
          </cell>
          <cell r="C57">
            <v>2091.2399999999998</v>
          </cell>
        </row>
        <row r="58">
          <cell r="A58" t="str">
            <v>CEMENTO ASFALTICO 60-70</v>
          </cell>
          <cell r="B58" t="str">
            <v>KG</v>
          </cell>
          <cell r="C58">
            <v>2091.2399999999998</v>
          </cell>
        </row>
        <row r="59">
          <cell r="A59" t="str">
            <v>CEMENTO GRIS</v>
          </cell>
          <cell r="B59" t="str">
            <v>KG</v>
          </cell>
          <cell r="C59">
            <v>560</v>
          </cell>
        </row>
        <row r="60">
          <cell r="A60" t="str">
            <v>CEMENTO GRIS PORTLAND SACO DE 50 KILOS</v>
          </cell>
          <cell r="B60" t="str">
            <v>BTO</v>
          </cell>
          <cell r="C60">
            <v>28000</v>
          </cell>
        </row>
        <row r="61">
          <cell r="A61" t="str">
            <v>CESPEDONES</v>
          </cell>
          <cell r="B61" t="str">
            <v>M2</v>
          </cell>
          <cell r="C61">
            <v>6970.7999999999993</v>
          </cell>
        </row>
        <row r="62">
          <cell r="A62" t="str">
            <v>CINTA DE ENMASCARAR 1"</v>
          </cell>
          <cell r="B62" t="str">
            <v>ROLLO</v>
          </cell>
          <cell r="C62">
            <v>2904.5</v>
          </cell>
        </row>
        <row r="63">
          <cell r="A63" t="str">
            <v>CINTA FLEXIBLE PARA SELLO DE JUNTAS</v>
          </cell>
          <cell r="B63" t="str">
            <v>ML</v>
          </cell>
          <cell r="C63">
            <v>34854</v>
          </cell>
        </row>
        <row r="64">
          <cell r="A64" t="str">
            <v>CINTA SIKA  PVC  O= 0.22</v>
          </cell>
          <cell r="B64" t="str">
            <v>ML</v>
          </cell>
          <cell r="C64">
            <v>40663</v>
          </cell>
        </row>
        <row r="65">
          <cell r="A65" t="str">
            <v>CONCRETO 1500 PSI PREMEZCLADO</v>
          </cell>
          <cell r="B65" t="str">
            <v>M3</v>
          </cell>
          <cell r="C65">
            <v>376678.79599999997</v>
          </cell>
        </row>
        <row r="66">
          <cell r="A66" t="str">
            <v>CONCRETO 3500 PSI PREMEZCLADO</v>
          </cell>
          <cell r="B66" t="str">
            <v>M3</v>
          </cell>
          <cell r="C66">
            <v>445410.88399999996</v>
          </cell>
        </row>
        <row r="67">
          <cell r="A67" t="str">
            <v>CONCRETO CLASE A (5000 PSI) PREMEZCLADO</v>
          </cell>
          <cell r="B67" t="str">
            <v>M3</v>
          </cell>
          <cell r="C67">
            <v>506461.15039999998</v>
          </cell>
        </row>
        <row r="68">
          <cell r="A68" t="str">
            <v>CONCRETO CLASE B (4500 PSI) PREMEZCLADO</v>
          </cell>
          <cell r="B68" t="str">
            <v>M3</v>
          </cell>
          <cell r="C68">
            <v>477755.39599999995</v>
          </cell>
        </row>
        <row r="69">
          <cell r="A69" t="str">
            <v>CONCRETO CLASE C (4000 PSI) PREMEZCLADO</v>
          </cell>
          <cell r="B69" t="str">
            <v>M3</v>
          </cell>
          <cell r="C69">
            <v>463604.67199999996</v>
          </cell>
        </row>
        <row r="70">
          <cell r="A70" t="str">
            <v>CONCRETO CLASE D (3000 PSI) PREMEZCLADO</v>
          </cell>
          <cell r="B70" t="str">
            <v>M3</v>
          </cell>
          <cell r="C70">
            <v>418457.12399999995</v>
          </cell>
        </row>
        <row r="71">
          <cell r="A71" t="str">
            <v>CONCRETO CLASE E (2500 PSI) PREMEZCLADO</v>
          </cell>
          <cell r="B71" t="str">
            <v>M3</v>
          </cell>
          <cell r="C71">
            <v>409023.30799999996</v>
          </cell>
        </row>
        <row r="72">
          <cell r="A72" t="str">
            <v>CONCRETO CLASE F (2000 PSI) PREMEZCLADO</v>
          </cell>
          <cell r="B72" t="str">
            <v>M3</v>
          </cell>
          <cell r="C72">
            <v>402958.712</v>
          </cell>
        </row>
        <row r="73">
          <cell r="A73" t="str">
            <v xml:space="preserve">CONCRETO FLUIDO 3000 PSI PREMEZCLADO </v>
          </cell>
          <cell r="B73" t="str">
            <v>M3</v>
          </cell>
          <cell r="C73">
            <v>447780.95600000001</v>
          </cell>
        </row>
        <row r="74">
          <cell r="A74" t="str">
            <v>CONO DE SEÑALIZACION H=45 CM CON CINTA REFLECTIVA</v>
          </cell>
          <cell r="B74" t="str">
            <v>UN</v>
          </cell>
          <cell r="C74">
            <v>25559.599999999999</v>
          </cell>
        </row>
        <row r="75">
          <cell r="A75" t="str">
            <v>CONO DE SEÑALIZACION H=75 CM CON CINTA REFLECTIVA</v>
          </cell>
          <cell r="B75" t="str">
            <v>UN</v>
          </cell>
          <cell r="C75">
            <v>34854</v>
          </cell>
        </row>
        <row r="76">
          <cell r="A76" t="str">
            <v>CORDON DE FONDO PARA SELLO DE JUNTAS</v>
          </cell>
          <cell r="B76" t="str">
            <v>ML</v>
          </cell>
          <cell r="C76">
            <v>2904.5</v>
          </cell>
        </row>
        <row r="77">
          <cell r="A77" t="str">
            <v>CORDON DETONANTE</v>
          </cell>
          <cell r="B77" t="str">
            <v>ML</v>
          </cell>
          <cell r="C77">
            <v>929.43999999999994</v>
          </cell>
        </row>
        <row r="78">
          <cell r="A78" t="str">
            <v>CRUDO DE CASTILLA</v>
          </cell>
          <cell r="B78" t="str">
            <v>GAL</v>
          </cell>
          <cell r="C78">
            <v>4531.0199999999995</v>
          </cell>
        </row>
        <row r="79">
          <cell r="A79" t="str">
            <v>CUÑAS PARA EL TENSIONAMIENTO</v>
          </cell>
          <cell r="B79" t="str">
            <v>UN</v>
          </cell>
          <cell r="C79">
            <v>17427</v>
          </cell>
        </row>
        <row r="80">
          <cell r="A80" t="str">
            <v>DEFENSA METALICA  CURVA (3.81M)  CALIBRE 12``</v>
          </cell>
          <cell r="B80" t="str">
            <v>UN</v>
          </cell>
          <cell r="C80">
            <v>92944</v>
          </cell>
        </row>
        <row r="81">
          <cell r="A81" t="str">
            <v>DEFENSA METALICA  RECTA (3.81M) CALIBRE 12``</v>
          </cell>
          <cell r="B81" t="str">
            <v>UN</v>
          </cell>
          <cell r="C81">
            <v>92944</v>
          </cell>
        </row>
        <row r="82">
          <cell r="A82" t="str">
            <v>DERECHOS DE EXPLOTACIÓN Y O DISPOSICIÓN DE MATERIALES</v>
          </cell>
          <cell r="B82" t="str">
            <v>M3</v>
          </cell>
          <cell r="C82">
            <v>3136.8599999999997</v>
          </cell>
        </row>
        <row r="83">
          <cell r="A83" t="str">
            <v>DETONADOR</v>
          </cell>
          <cell r="B83" t="str">
            <v>UN</v>
          </cell>
          <cell r="C83">
            <v>3485.3999999999996</v>
          </cell>
        </row>
        <row r="84">
          <cell r="A84" t="str">
            <v>DISOLVENTE PINTURA</v>
          </cell>
          <cell r="B84" t="str">
            <v>GLN</v>
          </cell>
          <cell r="C84">
            <v>16265.199999999999</v>
          </cell>
        </row>
        <row r="85">
          <cell r="A85" t="str">
            <v>DUCTO PARA TENSIONAMIENTO</v>
          </cell>
          <cell r="B85" t="str">
            <v>ML</v>
          </cell>
          <cell r="C85">
            <v>10456.199999999999</v>
          </cell>
        </row>
        <row r="86">
          <cell r="A86" t="str">
            <v>ELASTOMERO</v>
          </cell>
          <cell r="B86" t="str">
            <v>KG</v>
          </cell>
          <cell r="C86">
            <v>3717.7599999999998</v>
          </cell>
        </row>
        <row r="87">
          <cell r="A87" t="str">
            <v>EMULSION CRL-1</v>
          </cell>
          <cell r="B87" t="str">
            <v>LT</v>
          </cell>
          <cell r="C87">
            <v>2091.2399999999998</v>
          </cell>
        </row>
        <row r="88">
          <cell r="A88" t="str">
            <v>EMULSION CRL-1H, TIPO LA-1</v>
          </cell>
          <cell r="B88" t="str">
            <v>LT</v>
          </cell>
          <cell r="C88">
            <v>2091.2399999999998</v>
          </cell>
        </row>
        <row r="89">
          <cell r="A89" t="str">
            <v>EMULSION CRL-1H, TIPO LA-2</v>
          </cell>
          <cell r="B89" t="str">
            <v>LT</v>
          </cell>
          <cell r="C89">
            <v>2091.2399999999998</v>
          </cell>
        </row>
        <row r="90">
          <cell r="A90" t="str">
            <v>EMULSION CRL-1H, TIPO LA-3</v>
          </cell>
          <cell r="B90" t="str">
            <v>LT</v>
          </cell>
          <cell r="C90">
            <v>2091.2399999999998</v>
          </cell>
        </row>
        <row r="91">
          <cell r="A91" t="str">
            <v>EMULSION CRL-1H, TIPO LA-4</v>
          </cell>
          <cell r="B91" t="str">
            <v>LT</v>
          </cell>
          <cell r="C91">
            <v>2091.2399999999998</v>
          </cell>
        </row>
        <row r="92">
          <cell r="A92" t="str">
            <v>EMULSION CRL-1HM, TIPO LA-1</v>
          </cell>
          <cell r="B92" t="str">
            <v>LT</v>
          </cell>
          <cell r="C92">
            <v>2091.2399999999998</v>
          </cell>
        </row>
        <row r="93">
          <cell r="A93" t="str">
            <v>EMULSION CRL-1HM, TIPO LA-2</v>
          </cell>
          <cell r="B93" t="str">
            <v>LT</v>
          </cell>
          <cell r="C93">
            <v>2091.2399999999998</v>
          </cell>
        </row>
        <row r="94">
          <cell r="A94" t="str">
            <v>EMULSION CRL-1HM, TIPO LA-3</v>
          </cell>
          <cell r="B94" t="str">
            <v>LT</v>
          </cell>
          <cell r="C94">
            <v>2091.2399999999998</v>
          </cell>
        </row>
        <row r="95">
          <cell r="A95" t="str">
            <v>EMULSION CRL-1HM, TIPO LA-4</v>
          </cell>
          <cell r="B95" t="str">
            <v>LT</v>
          </cell>
          <cell r="C95">
            <v>2091.2399999999998</v>
          </cell>
        </row>
        <row r="96">
          <cell r="A96" t="str">
            <v xml:space="preserve">EMULSION CRR-1 </v>
          </cell>
          <cell r="B96" t="str">
            <v>LT</v>
          </cell>
          <cell r="C96">
            <v>2091.2399999999998</v>
          </cell>
        </row>
        <row r="97">
          <cell r="A97" t="str">
            <v>EMULSION CRR-2</v>
          </cell>
          <cell r="B97" t="str">
            <v>GLN</v>
          </cell>
          <cell r="C97">
            <v>3136.8599999999997</v>
          </cell>
        </row>
        <row r="98">
          <cell r="A98" t="str">
            <v>ESTACA EN MADERA L=.4 m</v>
          </cell>
          <cell r="B98" t="str">
            <v>UN</v>
          </cell>
          <cell r="C98">
            <v>580.9</v>
          </cell>
        </row>
        <row r="99">
          <cell r="A99" t="str">
            <v>ESTACAS DE GUADUA (para empradizacion)</v>
          </cell>
          <cell r="B99" t="str">
            <v>UN</v>
          </cell>
          <cell r="C99">
            <v>1161.8</v>
          </cell>
        </row>
        <row r="100">
          <cell r="A100" t="str">
            <v>ESTACAS, PINTURA, TACHUELAS, HILO (CARRETERAS)</v>
          </cell>
          <cell r="B100" t="str">
            <v>GBL</v>
          </cell>
          <cell r="C100">
            <v>23236</v>
          </cell>
        </row>
        <row r="101">
          <cell r="A101" t="str">
            <v>ESTOPEROL D=10 CM  H=2.5 CM</v>
          </cell>
          <cell r="B101" t="str">
            <v>UN</v>
          </cell>
          <cell r="C101">
            <v>9875.2999999999993</v>
          </cell>
        </row>
        <row r="102">
          <cell r="A102" t="str">
            <v>EXPLOSIVOS 75%</v>
          </cell>
          <cell r="B102" t="str">
            <v>LB</v>
          </cell>
          <cell r="C102">
            <v>7551.7</v>
          </cell>
        </row>
        <row r="103">
          <cell r="A103" t="str">
            <v>FORMALETA</v>
          </cell>
          <cell r="B103" t="str">
            <v>M2/DIA</v>
          </cell>
          <cell r="C103">
            <v>1626.52</v>
          </cell>
        </row>
        <row r="104">
          <cell r="A104" t="str">
            <v>FULMINANTE</v>
          </cell>
          <cell r="B104" t="str">
            <v>UN</v>
          </cell>
          <cell r="C104">
            <v>813.26</v>
          </cell>
        </row>
        <row r="105">
          <cell r="A105" t="str">
            <v>FUNDENTE</v>
          </cell>
          <cell r="B105" t="str">
            <v>KG</v>
          </cell>
          <cell r="C105">
            <v>14290.14</v>
          </cell>
        </row>
        <row r="106">
          <cell r="A106" t="str">
            <v>GAS PROPANO</v>
          </cell>
          <cell r="B106" t="str">
            <v>LB</v>
          </cell>
          <cell r="C106">
            <v>1277.98</v>
          </cell>
        </row>
        <row r="107">
          <cell r="A107" t="str">
            <v>GASOLINA</v>
          </cell>
          <cell r="B107" t="str">
            <v>GLN</v>
          </cell>
          <cell r="C107">
            <v>9991.48</v>
          </cell>
        </row>
        <row r="108">
          <cell r="A108" t="str">
            <v>GEOMALLA FORTGRID BX-25</v>
          </cell>
          <cell r="B108" t="str">
            <v>M2</v>
          </cell>
          <cell r="C108">
            <v>4127.8753999999999</v>
          </cell>
        </row>
        <row r="109">
          <cell r="A109" t="str">
            <v>GEOMALLA FORTGRID UX - 165</v>
          </cell>
          <cell r="B109" t="str">
            <v>M2</v>
          </cell>
          <cell r="C109">
            <v>15463.557999999999</v>
          </cell>
        </row>
        <row r="110">
          <cell r="A110" t="str">
            <v>GEOMALLA FORTGRID UX -100</v>
          </cell>
          <cell r="B110" t="str">
            <v>M2</v>
          </cell>
          <cell r="C110">
            <v>9584.85</v>
          </cell>
        </row>
        <row r="111">
          <cell r="A111" t="str">
            <v>GEOTEXTIL NT 1600</v>
          </cell>
          <cell r="B111" t="str">
            <v>M2</v>
          </cell>
          <cell r="C111">
            <v>3709.6273999999999</v>
          </cell>
        </row>
        <row r="112">
          <cell r="A112" t="str">
            <v>GEOTEXTIL NT 1600 S</v>
          </cell>
          <cell r="B112" t="str">
            <v>M2</v>
          </cell>
          <cell r="C112">
            <v>3709.6273999999999</v>
          </cell>
        </row>
        <row r="113">
          <cell r="A113" t="str">
            <v>GEOTEXTIL NT 1800</v>
          </cell>
          <cell r="B113" t="str">
            <v>M2</v>
          </cell>
          <cell r="C113">
            <v>4666.9506000000001</v>
          </cell>
        </row>
        <row r="114">
          <cell r="A114" t="str">
            <v>GEOTEXTIL NT 1800 S</v>
          </cell>
          <cell r="B114" t="str">
            <v>M2</v>
          </cell>
          <cell r="C114">
            <v>4666.9506000000001</v>
          </cell>
        </row>
        <row r="115">
          <cell r="A115" t="str">
            <v>GEOTEXTIL NT 2000</v>
          </cell>
          <cell r="B115" t="str">
            <v>M2</v>
          </cell>
          <cell r="C115">
            <v>5526.6826000000001</v>
          </cell>
        </row>
        <row r="116">
          <cell r="A116" t="str">
            <v>GEOTEXTIL NT 2000 S</v>
          </cell>
          <cell r="B116" t="str">
            <v>M2</v>
          </cell>
          <cell r="C116">
            <v>5526.6826000000001</v>
          </cell>
        </row>
        <row r="117">
          <cell r="A117" t="str">
            <v>GEOTEXTIL NT 2500</v>
          </cell>
          <cell r="B117" t="str">
            <v>M2</v>
          </cell>
          <cell r="C117">
            <v>5796.2201999999997</v>
          </cell>
        </row>
        <row r="118">
          <cell r="A118" t="str">
            <v>GEOTEXTIL NT 2500 S</v>
          </cell>
          <cell r="B118" t="str">
            <v>M2</v>
          </cell>
          <cell r="C118">
            <v>5796.2201999999997</v>
          </cell>
        </row>
        <row r="119">
          <cell r="A119" t="str">
            <v>GEOTEXTIL NT 3000</v>
          </cell>
          <cell r="B119" t="str">
            <v>M2</v>
          </cell>
          <cell r="C119">
            <v>7283.3242</v>
          </cell>
        </row>
        <row r="120">
          <cell r="A120" t="str">
            <v>GEOTEXTIL NT 3000 S</v>
          </cell>
          <cell r="B120" t="str">
            <v>M2</v>
          </cell>
          <cell r="C120">
            <v>7283.3242</v>
          </cell>
        </row>
        <row r="121">
          <cell r="A121" t="str">
            <v>GEOTEXTIL NT 4000</v>
          </cell>
          <cell r="B121" t="str">
            <v>M2</v>
          </cell>
          <cell r="C121">
            <v>9419.8743999999988</v>
          </cell>
        </row>
        <row r="122">
          <cell r="A122" t="str">
            <v>GEOTEXTIL NT 4000 S</v>
          </cell>
          <cell r="B122" t="str">
            <v>M2</v>
          </cell>
          <cell r="C122">
            <v>9419.8743999999988</v>
          </cell>
        </row>
        <row r="123">
          <cell r="A123" t="str">
            <v>GEOTEXTIL NT 5000</v>
          </cell>
          <cell r="B123" t="str">
            <v>M2</v>
          </cell>
          <cell r="C123">
            <v>11692.3552</v>
          </cell>
        </row>
        <row r="124">
          <cell r="A124" t="str">
            <v>GEOTEXTIL NT 5000 S</v>
          </cell>
          <cell r="B124" t="str">
            <v>M2</v>
          </cell>
          <cell r="C124">
            <v>11692.3552</v>
          </cell>
        </row>
        <row r="125">
          <cell r="A125" t="str">
            <v>GEOTEXTIL NT 6000</v>
          </cell>
          <cell r="B125" t="str">
            <v>M2</v>
          </cell>
          <cell r="C125">
            <v>13371.156199999999</v>
          </cell>
        </row>
        <row r="126">
          <cell r="A126" t="str">
            <v>GEOTEXTIL NT 6000 S</v>
          </cell>
          <cell r="B126" t="str">
            <v>M2</v>
          </cell>
          <cell r="C126">
            <v>13371.156199999999</v>
          </cell>
        </row>
        <row r="127">
          <cell r="A127" t="str">
            <v>GEOTEXTIL NT 7000</v>
          </cell>
          <cell r="B127" t="str">
            <v>M2</v>
          </cell>
          <cell r="C127">
            <v>16698.5514</v>
          </cell>
        </row>
        <row r="128">
          <cell r="A128" t="str">
            <v>GEOTEXTIL NT 7000 S</v>
          </cell>
          <cell r="B128" t="str">
            <v>M2</v>
          </cell>
          <cell r="C128">
            <v>16698.5514</v>
          </cell>
        </row>
        <row r="129">
          <cell r="A129" t="str">
            <v>GEOTEXTIL NT REPAV 400</v>
          </cell>
          <cell r="B129" t="str">
            <v>M2</v>
          </cell>
          <cell r="C129">
            <v>4002.4009999999998</v>
          </cell>
        </row>
        <row r="130">
          <cell r="A130" t="str">
            <v>GEOTEXTIL NT REPAV 450</v>
          </cell>
          <cell r="B130" t="str">
            <v>M2</v>
          </cell>
          <cell r="C130">
            <v>4752.9237999999996</v>
          </cell>
        </row>
        <row r="131">
          <cell r="A131" t="str">
            <v>GEOTEXTIL T RESIST ULTIMA 30 SEPARACION CAPAS</v>
          </cell>
          <cell r="B131" t="str">
            <v>M2</v>
          </cell>
          <cell r="C131">
            <v>5326.8530000000001</v>
          </cell>
        </row>
        <row r="132">
          <cell r="A132" t="str">
            <v>GEOTEXTIL T RESIST ULTIMA 30 SUBDRENES</v>
          </cell>
          <cell r="B132" t="str">
            <v>M2</v>
          </cell>
          <cell r="C132">
            <v>5326.8530000000001</v>
          </cell>
        </row>
        <row r="133">
          <cell r="A133" t="str">
            <v>GEOTEXTIL T RESIST ULTIMA 40 PARA ESTABILIZACION CAPAS</v>
          </cell>
          <cell r="B133" t="str">
            <v>M2</v>
          </cell>
          <cell r="C133">
            <v>5695.1435999999994</v>
          </cell>
        </row>
        <row r="134">
          <cell r="A134" t="str">
            <v>GEOTEXTIL T RESIST ULTIMA 40 PARA SEPARACION CAPAS</v>
          </cell>
          <cell r="B134" t="str">
            <v>M2</v>
          </cell>
          <cell r="C134">
            <v>5695.1435999999994</v>
          </cell>
        </row>
        <row r="135">
          <cell r="A135" t="str">
            <v>GEOTEXTIL T RESIST ULTIMA 40 PARA SUBDRENES/FILTROS</v>
          </cell>
          <cell r="B135" t="str">
            <v>M2</v>
          </cell>
          <cell r="C135">
            <v>5695.1435999999994</v>
          </cell>
        </row>
        <row r="136">
          <cell r="A136" t="str">
            <v>GEOTEXTIL T RESIST ULTIMA 60 PARA ESTABILIZACION CAPAS</v>
          </cell>
          <cell r="B136" t="str">
            <v>M2</v>
          </cell>
          <cell r="C136">
            <v>9282.7819999999992</v>
          </cell>
        </row>
        <row r="137">
          <cell r="A137" t="str">
            <v>GEOTEXTIL T RESIST ULTIMA 60 PARA SEPARACION CAPAS</v>
          </cell>
          <cell r="B137" t="str">
            <v>M2</v>
          </cell>
          <cell r="C137">
            <v>9282.7819999999992</v>
          </cell>
        </row>
        <row r="138">
          <cell r="A138" t="str">
            <v>GEOTEXTIL T RESIST ULTIMA 60 SUBDRENES/FLITROS</v>
          </cell>
          <cell r="B138" t="str">
            <v>M2</v>
          </cell>
          <cell r="C138">
            <v>9282.7819999999992</v>
          </cell>
        </row>
        <row r="139">
          <cell r="A139" t="str">
            <v>GEOTEXTIL T RESIST ULTIMA 90 PARA DRENES /FILTROS</v>
          </cell>
          <cell r="B139" t="str">
            <v>M2</v>
          </cell>
          <cell r="C139">
            <v>13881.186399999999</v>
          </cell>
        </row>
        <row r="140">
          <cell r="A140" t="str">
            <v>GEOTEXTIL T RESIST ULTIMA 90 PARA ESTABILIZACION CAPAS</v>
          </cell>
          <cell r="B140" t="str">
            <v>M2</v>
          </cell>
          <cell r="C140">
            <v>13881.186399999999</v>
          </cell>
        </row>
        <row r="141">
          <cell r="A141" t="str">
            <v>GEOTEXTIL T RESIST ULTIMA 90 PARA SEPARACION CAPAS</v>
          </cell>
          <cell r="B141" t="str">
            <v>M2</v>
          </cell>
          <cell r="C141">
            <v>13881.186399999999</v>
          </cell>
        </row>
        <row r="142">
          <cell r="A142" t="str">
            <v>GEOTEXTIL TEJIDO 1050</v>
          </cell>
          <cell r="B142" t="str">
            <v>M2</v>
          </cell>
          <cell r="C142">
            <v>2895.2055999999998</v>
          </cell>
        </row>
        <row r="143">
          <cell r="A143" t="str">
            <v>GEOTEXTIL TEJIDO 1400</v>
          </cell>
          <cell r="B143" t="str">
            <v>M2</v>
          </cell>
          <cell r="C143">
            <v>3833.9399999999996</v>
          </cell>
        </row>
        <row r="144">
          <cell r="A144" t="str">
            <v>GEOTEXTIL TEJIDO 1700</v>
          </cell>
          <cell r="B144" t="str">
            <v>M2</v>
          </cell>
          <cell r="C144">
            <v>4742.4675999999999</v>
          </cell>
        </row>
        <row r="145">
          <cell r="A145" t="str">
            <v>GEOTEXTIL TEJIDO 2100</v>
          </cell>
          <cell r="B145" t="str">
            <v>M2</v>
          </cell>
          <cell r="C145">
            <v>5640.5389999999998</v>
          </cell>
        </row>
        <row r="146">
          <cell r="A146" t="str">
            <v>GEOTEXTIL TEJIDO 2400</v>
          </cell>
          <cell r="B146" t="str">
            <v>M2</v>
          </cell>
          <cell r="C146">
            <v>6362.0167999999994</v>
          </cell>
        </row>
        <row r="147">
          <cell r="A147" t="str">
            <v>GEOTEXTIL TEJIDO 3000</v>
          </cell>
          <cell r="B147" t="str">
            <v>M2</v>
          </cell>
          <cell r="C147">
            <v>8653.0864000000001</v>
          </cell>
        </row>
        <row r="148">
          <cell r="A148" t="str">
            <v>GEOTEXTIL TEJIDO 4000</v>
          </cell>
          <cell r="B148" t="str">
            <v>M2</v>
          </cell>
          <cell r="C148">
            <v>10457.361799999999</v>
          </cell>
        </row>
        <row r="149">
          <cell r="A149" t="str">
            <v>GEOTEXTIL TEJIDO 6000</v>
          </cell>
          <cell r="B149" t="str">
            <v>M2</v>
          </cell>
          <cell r="C149">
            <v>14014.793399999999</v>
          </cell>
        </row>
        <row r="150">
          <cell r="A150" t="str">
            <v>GRAPA GALVANIZADA 1 1/4"</v>
          </cell>
          <cell r="B150" t="str">
            <v>UN</v>
          </cell>
          <cell r="C150">
            <v>1742.6999999999998</v>
          </cell>
        </row>
        <row r="151">
          <cell r="A151" t="str">
            <v>GRAVA TRITURADA 1/2"</v>
          </cell>
          <cell r="B151" t="str">
            <v>M3</v>
          </cell>
          <cell r="C151">
            <v>81326</v>
          </cell>
        </row>
        <row r="152">
          <cell r="A152" t="str">
            <v>GRAVA TRITURADA DE 3/4"</v>
          </cell>
          <cell r="B152" t="str">
            <v>M3</v>
          </cell>
          <cell r="C152">
            <v>81326</v>
          </cell>
        </row>
        <row r="153">
          <cell r="A153" t="str">
            <v>JUNTA SELLANTE GOMA ESPUMA</v>
          </cell>
          <cell r="B153" t="str">
            <v>ML</v>
          </cell>
          <cell r="C153">
            <v>12779.8</v>
          </cell>
        </row>
        <row r="154">
          <cell r="A154" t="str">
            <v>LADRILLO TOLETE COMUN</v>
          </cell>
          <cell r="B154" t="str">
            <v>UN</v>
          </cell>
          <cell r="C154">
            <v>300</v>
          </cell>
        </row>
        <row r="155">
          <cell r="A155" t="str">
            <v>LECHADA PARA DUCTOS (TENSIONAMIENTO)</v>
          </cell>
          <cell r="B155" t="str">
            <v>LT</v>
          </cell>
          <cell r="C155">
            <v>813.26</v>
          </cell>
        </row>
        <row r="156">
          <cell r="A156" t="str">
            <v>LIGA, MC - 70</v>
          </cell>
          <cell r="B156" t="str">
            <v>GLN</v>
          </cell>
          <cell r="C156">
            <v>10223.84</v>
          </cell>
        </row>
        <row r="157">
          <cell r="A157" t="str">
            <v>LIMPIADOR 1/4 DE GALON</v>
          </cell>
          <cell r="B157" t="str">
            <v>UN</v>
          </cell>
          <cell r="C157">
            <v>36776.778999999995</v>
          </cell>
        </row>
        <row r="158">
          <cell r="A158" t="str">
            <v xml:space="preserve">MADERA REPISA </v>
          </cell>
          <cell r="B158" t="str">
            <v>ML</v>
          </cell>
          <cell r="C158">
            <v>5809</v>
          </cell>
        </row>
        <row r="159">
          <cell r="A159" t="str">
            <v>MALLA ELECTROSOLDADA 15X15 4 MM</v>
          </cell>
          <cell r="B159" t="str">
            <v>KG</v>
          </cell>
          <cell r="C159">
            <v>2964.9135999999999</v>
          </cell>
        </row>
        <row r="160">
          <cell r="A160" t="str">
            <v>MALLA ESLABONADA CAL. 10 DE 2"X2"</v>
          </cell>
          <cell r="B160" t="str">
            <v>M2</v>
          </cell>
          <cell r="C160">
            <v>13941.599999999999</v>
          </cell>
        </row>
        <row r="161">
          <cell r="A161" t="str">
            <v>MALLA GAVION TRIPLE TORSIÓN CAL. 13 (2M3)</v>
          </cell>
          <cell r="B161" t="str">
            <v>UN</v>
          </cell>
          <cell r="C161">
            <v>58090</v>
          </cell>
        </row>
        <row r="162">
          <cell r="A162" t="str">
            <v>MALLA PARA COLCHOGACIONES (4,00*2*0,5)</v>
          </cell>
          <cell r="B162" t="str">
            <v>UN</v>
          </cell>
          <cell r="C162">
            <v>110371</v>
          </cell>
        </row>
        <row r="163">
          <cell r="A163" t="str">
            <v>MANGUERA DE POLIETILENO DE 3"</v>
          </cell>
          <cell r="B163" t="str">
            <v>ML</v>
          </cell>
          <cell r="C163">
            <v>6970.7999999999993</v>
          </cell>
        </row>
        <row r="164">
          <cell r="A164" t="str">
            <v>MARCO REJILLA SUMIDERO DOBLE</v>
          </cell>
          <cell r="B164" t="str">
            <v>UN</v>
          </cell>
          <cell r="C164">
            <v>116180</v>
          </cell>
        </row>
        <row r="165">
          <cell r="A165" t="str">
            <v>MARCO REJILLA SUMIDERO SENCILLO</v>
          </cell>
          <cell r="B165" t="str">
            <v>UN</v>
          </cell>
          <cell r="C165">
            <v>58090</v>
          </cell>
        </row>
        <row r="166">
          <cell r="A166" t="str">
            <v>MATERIAL DE AFIRMADO DE LA ZONA</v>
          </cell>
          <cell r="B166" t="str">
            <v>M3</v>
          </cell>
          <cell r="C166">
            <v>17427</v>
          </cell>
        </row>
        <row r="167">
          <cell r="A167" t="str">
            <v>MATERIAL DE BASE DE LA ZONA</v>
          </cell>
          <cell r="B167" t="str">
            <v>M3</v>
          </cell>
          <cell r="C167">
            <v>20912.399999999998</v>
          </cell>
        </row>
        <row r="168">
          <cell r="A168" t="str">
            <v>MATERIAL DE BASE NORMA INVIAS</v>
          </cell>
          <cell r="B168" t="str">
            <v>M3</v>
          </cell>
          <cell r="C168">
            <v>43472</v>
          </cell>
        </row>
        <row r="169">
          <cell r="A169" t="str">
            <v>MATERIAL DE SUB- BASE NORMA INVIAS</v>
          </cell>
          <cell r="B169" t="str">
            <v>M3</v>
          </cell>
          <cell r="C169">
            <v>24397.8</v>
          </cell>
        </row>
        <row r="170">
          <cell r="A170" t="str">
            <v>MATERIAL FILTRANTE 6"</v>
          </cell>
          <cell r="B170" t="str">
            <v>M3</v>
          </cell>
          <cell r="C170">
            <v>63899</v>
          </cell>
        </row>
        <row r="171">
          <cell r="A171" t="str">
            <v>MATERIAL FILTRANTE CANTO RODADO</v>
          </cell>
          <cell r="B171" t="str">
            <v>M3</v>
          </cell>
          <cell r="C171">
            <v>75517</v>
          </cell>
        </row>
        <row r="172">
          <cell r="A172" t="str">
            <v>MATERIAL SELECCIONADO PARA RELLENO</v>
          </cell>
          <cell r="B172" t="str">
            <v>M3</v>
          </cell>
          <cell r="C172">
            <v>40663</v>
          </cell>
        </row>
        <row r="173">
          <cell r="A173" t="str">
            <v>MECHA LENTA</v>
          </cell>
          <cell r="B173" t="str">
            <v>ML</v>
          </cell>
          <cell r="C173">
            <v>3485.3999999999996</v>
          </cell>
        </row>
        <row r="174">
          <cell r="A174" t="str">
            <v>MEZCLA DENSA EN CALIENTE MDC-1</v>
          </cell>
          <cell r="B174" t="str">
            <v>M3</v>
          </cell>
          <cell r="C174">
            <v>348540</v>
          </cell>
        </row>
        <row r="175">
          <cell r="A175" t="str">
            <v>MEZCLA DENSA EN CALIENTE MDC-2</v>
          </cell>
          <cell r="B175" t="str">
            <v>M3</v>
          </cell>
          <cell r="C175">
            <v>348540</v>
          </cell>
        </row>
        <row r="176">
          <cell r="A176" t="str">
            <v>MEZCLA DENSA EN CALIENTE MDC-3</v>
          </cell>
          <cell r="B176" t="str">
            <v>M3</v>
          </cell>
          <cell r="C176">
            <v>354349</v>
          </cell>
        </row>
        <row r="177">
          <cell r="A177" t="str">
            <v>MEZCLA DENSA EN FRIO MDF-1</v>
          </cell>
          <cell r="B177" t="str">
            <v>M3</v>
          </cell>
          <cell r="C177">
            <v>371776</v>
          </cell>
        </row>
        <row r="178">
          <cell r="A178" t="str">
            <v>MICROESFERAS REFLECTIVAS</v>
          </cell>
          <cell r="B178" t="str">
            <v>KG</v>
          </cell>
          <cell r="C178">
            <v>6041.36</v>
          </cell>
        </row>
        <row r="179">
          <cell r="A179" t="str">
            <v>MORTERO 1:2</v>
          </cell>
          <cell r="B179" t="str">
            <v>M3</v>
          </cell>
          <cell r="C179">
            <v>509559.67099999997</v>
          </cell>
        </row>
        <row r="180">
          <cell r="A180" t="str">
            <v>MORTERO 1:3</v>
          </cell>
          <cell r="B180" t="str">
            <v>M3</v>
          </cell>
          <cell r="C180">
            <v>424051.19099999999</v>
          </cell>
        </row>
        <row r="181">
          <cell r="A181" t="str">
            <v>MORTERO 1:3 IMPERMEABILIADO</v>
          </cell>
          <cell r="B181" t="str">
            <v>M3</v>
          </cell>
          <cell r="C181">
            <v>643631.39099999995</v>
          </cell>
        </row>
        <row r="182">
          <cell r="A182" t="str">
            <v>MORTERO 1:4</v>
          </cell>
          <cell r="B182" t="str">
            <v>M3</v>
          </cell>
          <cell r="C182">
            <v>350195.565</v>
          </cell>
        </row>
        <row r="183">
          <cell r="A183" t="str">
            <v>MORTERO 1:5</v>
          </cell>
          <cell r="B183" t="str">
            <v>M3</v>
          </cell>
          <cell r="C183">
            <v>315480.98099999997</v>
          </cell>
        </row>
        <row r="184">
          <cell r="A184" t="str">
            <v>NEOPRENO, DUREZA 75, E= 1/4``</v>
          </cell>
          <cell r="B184" t="str">
            <v>UN</v>
          </cell>
          <cell r="C184">
            <v>255596</v>
          </cell>
        </row>
        <row r="185">
          <cell r="A185" t="str">
            <v>PARAL EN MADERA ROLLIZA DE 3" (TABLESTACADOS)</v>
          </cell>
          <cell r="B185" t="str">
            <v>ML</v>
          </cell>
          <cell r="C185">
            <v>5228.0999999999995</v>
          </cell>
        </row>
        <row r="186">
          <cell r="A186" t="str">
            <v>PEGANTE EPOXICO DE DOS COMPONENTES</v>
          </cell>
          <cell r="B186" t="str">
            <v>UN</v>
          </cell>
          <cell r="C186">
            <v>37177.599999999999</v>
          </cell>
        </row>
        <row r="187">
          <cell r="A187" t="str">
            <v>PIEDRA LAJA</v>
          </cell>
          <cell r="B187" t="str">
            <v>M2</v>
          </cell>
          <cell r="C187">
            <v>27883.199999999997</v>
          </cell>
        </row>
        <row r="188">
          <cell r="A188" t="str">
            <v>PIEDRA PARA GAVIÓN</v>
          </cell>
          <cell r="B188" t="str">
            <v>M3</v>
          </cell>
          <cell r="C188">
            <v>60413.599999999999</v>
          </cell>
        </row>
        <row r="189">
          <cell r="A189" t="str">
            <v>PIEDRA RAJÓN</v>
          </cell>
          <cell r="B189" t="str">
            <v>M3</v>
          </cell>
          <cell r="C189">
            <v>60413.599999999999</v>
          </cell>
        </row>
        <row r="190">
          <cell r="A190" t="str">
            <v>PILOTES EN MADERA D= 15 CMS</v>
          </cell>
          <cell r="B190" t="str">
            <v>ML</v>
          </cell>
          <cell r="C190">
            <v>40663</v>
          </cell>
        </row>
        <row r="191">
          <cell r="A191" t="str">
            <v>PINTURA ACRILICA BASE, O BASE SOLVENTE, ESMALTE O SIMILAR</v>
          </cell>
          <cell r="B191" t="str">
            <v>GLN</v>
          </cell>
          <cell r="C191">
            <v>60413.599999999999</v>
          </cell>
        </row>
        <row r="192">
          <cell r="A192" t="str">
            <v>PINTURA ANTICORROSIVA</v>
          </cell>
          <cell r="B192" t="str">
            <v>GLN</v>
          </cell>
          <cell r="C192">
            <v>44148.4</v>
          </cell>
        </row>
        <row r="193">
          <cell r="A193" t="str">
            <v>PINTURA ESMALTE</v>
          </cell>
          <cell r="B193" t="str">
            <v>GLN</v>
          </cell>
          <cell r="C193">
            <v>60413.599999999999</v>
          </cell>
        </row>
        <row r="194">
          <cell r="A194" t="str">
            <v>PINTUTRAFICO PLASTICO EN FRIO, INCLUYE MICROESFERAS</v>
          </cell>
          <cell r="B194" t="str">
            <v>GLN</v>
          </cell>
          <cell r="C194">
            <v>67384.399999999994</v>
          </cell>
        </row>
        <row r="195">
          <cell r="A195" t="str">
            <v>PLACA ACERO</v>
          </cell>
          <cell r="B195" t="str">
            <v>UN</v>
          </cell>
          <cell r="C195">
            <v>5228.0999999999995</v>
          </cell>
        </row>
        <row r="196">
          <cell r="A196" t="str">
            <v>PLATINA DE ACERO  2-5/8``X2-5/8``X3/8``</v>
          </cell>
          <cell r="B196" t="str">
            <v>UN</v>
          </cell>
          <cell r="C196">
            <v>19750.599999999999</v>
          </cell>
        </row>
        <row r="197">
          <cell r="A197" t="str">
            <v>POSTE DE REFERENCIA EN CONCRETO INCLUYE PINTURA</v>
          </cell>
          <cell r="B197" t="str">
            <v>UN</v>
          </cell>
          <cell r="C197">
            <v>81326</v>
          </cell>
        </row>
        <row r="198">
          <cell r="A198" t="str">
            <v>POSTE DEFENSA METALICA (1.50M)</v>
          </cell>
          <cell r="B198" t="str">
            <v>UN</v>
          </cell>
          <cell r="C198">
            <v>156843</v>
          </cell>
        </row>
        <row r="199">
          <cell r="A199" t="str">
            <v>POSTE EN CONCRETO PREFABRICADO 10 X 10 CM X 1.80 M  210 KG/CM2</v>
          </cell>
          <cell r="B199" t="str">
            <v>UN</v>
          </cell>
          <cell r="C199">
            <v>29045</v>
          </cell>
        </row>
        <row r="200">
          <cell r="A200" t="str">
            <v>POSTE EN LAMINA DE ACERO CALIBRE 3/16" (1.80 M)</v>
          </cell>
          <cell r="B200" t="str">
            <v>UN</v>
          </cell>
          <cell r="C200">
            <v>177755.4</v>
          </cell>
        </row>
        <row r="201">
          <cell r="A201" t="str">
            <v>POSTE EN MADERA INMUNIZADA (H=1.80M)</v>
          </cell>
          <cell r="B201" t="str">
            <v>UN</v>
          </cell>
          <cell r="C201">
            <v>13941.599999999999</v>
          </cell>
        </row>
        <row r="202">
          <cell r="A202" t="str">
            <v>PRENSACABLES DE HF. TIPO PESADO D=¾``</v>
          </cell>
          <cell r="B202" t="str">
            <v>UN</v>
          </cell>
          <cell r="C202">
            <v>4452.0176000000001</v>
          </cell>
        </row>
        <row r="203">
          <cell r="A203" t="str">
            <v>PRENSACABLES DE HF. TIPO PESADO D=1``</v>
          </cell>
          <cell r="B203" t="str">
            <v>UN</v>
          </cell>
          <cell r="C203">
            <v>8098.9078</v>
          </cell>
        </row>
        <row r="204">
          <cell r="A204" t="str">
            <v>PRENSACABLES DE HF. TIPO PESADO D=1-¼``</v>
          </cell>
          <cell r="B204" t="str">
            <v>UN</v>
          </cell>
          <cell r="C204">
            <v>13837.037999999999</v>
          </cell>
        </row>
        <row r="205">
          <cell r="A205" t="str">
            <v>PRENSACABLES DE HF. TIPO PESADO D=2``</v>
          </cell>
          <cell r="B205" t="str">
            <v>UN</v>
          </cell>
          <cell r="C205">
            <v>23236</v>
          </cell>
        </row>
        <row r="206">
          <cell r="A206" t="str">
            <v>PRENSACABLES DE HF. TIPO PESADO D=5/8``.</v>
          </cell>
          <cell r="B206" t="str">
            <v>UN</v>
          </cell>
          <cell r="C206">
            <v>3717.7599999999998</v>
          </cell>
        </row>
        <row r="207">
          <cell r="A207" t="str">
            <v>PRENSACABLES DE HF. TIPO PESADO D=7/8``</v>
          </cell>
          <cell r="B207" t="str">
            <v>UN</v>
          </cell>
          <cell r="C207">
            <v>6971.9618</v>
          </cell>
        </row>
        <row r="208">
          <cell r="A208" t="str">
            <v>PUNTILLA</v>
          </cell>
          <cell r="B208" t="str">
            <v>LB</v>
          </cell>
          <cell r="C208">
            <v>4647.2</v>
          </cell>
        </row>
        <row r="209">
          <cell r="A209" t="str">
            <v>RESINA TERMOPLASTICA</v>
          </cell>
          <cell r="B209" t="str">
            <v>KG</v>
          </cell>
          <cell r="C209">
            <v>7551.7</v>
          </cell>
        </row>
        <row r="210">
          <cell r="A210" t="str">
            <v>SALIDA PVC 2 1/2"</v>
          </cell>
          <cell r="B210" t="str">
            <v>UN</v>
          </cell>
          <cell r="C210">
            <v>8132.5999999999995</v>
          </cell>
        </row>
        <row r="211">
          <cell r="A211" t="str">
            <v>SALIDA PVC 4"</v>
          </cell>
          <cell r="B211" t="str">
            <v>UN</v>
          </cell>
          <cell r="C211">
            <v>13941.599999999999</v>
          </cell>
        </row>
        <row r="212">
          <cell r="A212" t="str">
            <v>SARDINEL PREFABRICADO</v>
          </cell>
          <cell r="B212" t="str">
            <v>UN</v>
          </cell>
          <cell r="C212">
            <v>39000</v>
          </cell>
        </row>
        <row r="213">
          <cell r="A213" t="str">
            <v>SELLO DE SILICONA O SELLADOR AUTONIVELANTE</v>
          </cell>
          <cell r="B213" t="str">
            <v>CC</v>
          </cell>
          <cell r="C213">
            <v>116.17999999999999</v>
          </cell>
        </row>
        <row r="214">
          <cell r="A214" t="str">
            <v>SEMILLAS PARA EMPRADIZAR</v>
          </cell>
          <cell r="B214" t="str">
            <v>KG</v>
          </cell>
          <cell r="C214">
            <v>6970.7999999999993</v>
          </cell>
        </row>
        <row r="215">
          <cell r="A215" t="str">
            <v>SEÑAL (GRUPO 1). TABLERO EN LÁMINA GALVANIZADA DE 75CM*75CM, CALIBRE 16, REFLECTIVO TIPO 1. (INCLUYE POSTE)</v>
          </cell>
          <cell r="B215" t="str">
            <v>UN</v>
          </cell>
          <cell r="C215">
            <v>180311.36</v>
          </cell>
        </row>
        <row r="216">
          <cell r="A216" t="str">
            <v xml:space="preserve">SEÑAL (GRUPO 2). TABLERO EN LÁMINA GALVANIZADO DE 1,2M*0,4M, CALIBRE 16, REFLECTIVO TIPO 1. </v>
          </cell>
          <cell r="B216" t="str">
            <v>UN</v>
          </cell>
          <cell r="C216">
            <v>208775.46</v>
          </cell>
        </row>
        <row r="217">
          <cell r="A217" t="str">
            <v xml:space="preserve">SEÑAL (GRUPO 3 FERROCARRIL) (SP-54). TABLERO EN LÁMINA GALVANIZADO DE 2,4M*0,3M, CALIBRE 16, REFLECTIVO TIPO 1. </v>
          </cell>
          <cell r="B217" t="str">
            <v>UN</v>
          </cell>
          <cell r="C217">
            <v>232360</v>
          </cell>
        </row>
        <row r="218">
          <cell r="A218" t="str">
            <v>SEÑAL (GRUPO 4). TABLERO EN LÁMINA GALVANIZADO DE 60CM*75CM, CALIBRE 16, REFLECTIVO TIPO 1. (DELINEADOR DE CURVA HORIZONTAL)</v>
          </cell>
          <cell r="B218" t="str">
            <v>UN</v>
          </cell>
          <cell r="C218">
            <v>213771.19999999998</v>
          </cell>
        </row>
        <row r="219">
          <cell r="A219" t="str">
            <v>SEÑAL (GRUPO 5). TABLERO EN LÁMINA GALVANIZADO DE 0,90M*1,13M, CALIBRE 16, REFLECTIVO TIPO 1. INCLUYE 2 POSTES</v>
          </cell>
          <cell r="B219" t="str">
            <v>UN</v>
          </cell>
          <cell r="C219">
            <v>395012</v>
          </cell>
        </row>
        <row r="220">
          <cell r="A220" t="str">
            <v>SEPARADOR NEW JERSEY BIDIRECC 1,5X0,6X1,1MT</v>
          </cell>
          <cell r="B220" t="str">
            <v>ML</v>
          </cell>
          <cell r="C220">
            <v>261405</v>
          </cell>
        </row>
        <row r="221">
          <cell r="A221" t="str">
            <v>SEPARADOR NEW JERSEY UNIDIRECC 1,5X0,6X1,1MT</v>
          </cell>
          <cell r="B221" t="str">
            <v>ML</v>
          </cell>
          <cell r="C221">
            <v>206800.4</v>
          </cell>
        </row>
        <row r="222">
          <cell r="A222" t="str">
            <v>SIKADUR 32</v>
          </cell>
          <cell r="B222" t="str">
            <v>KG</v>
          </cell>
          <cell r="C222">
            <v>65060.799999999996</v>
          </cell>
        </row>
        <row r="223">
          <cell r="A223" t="str">
            <v>SOLDADURA 1/8 DE GALON</v>
          </cell>
          <cell r="B223" t="str">
            <v>KG</v>
          </cell>
          <cell r="C223">
            <v>39414.064999999995</v>
          </cell>
        </row>
        <row r="224">
          <cell r="A224" t="str">
            <v>SOLDADURA L-70</v>
          </cell>
          <cell r="B224" t="str">
            <v>KG</v>
          </cell>
          <cell r="C224">
            <v>11037.1</v>
          </cell>
        </row>
        <row r="225">
          <cell r="A225" t="str">
            <v>SUPERPLASTIFICANTE SIKAMENT</v>
          </cell>
          <cell r="B225" t="str">
            <v>GLN</v>
          </cell>
          <cell r="C225">
            <v>52281</v>
          </cell>
        </row>
        <row r="226">
          <cell r="A226" t="str">
            <v>TABLA BURRA 0.30X0.30X0.05</v>
          </cell>
          <cell r="B226" t="str">
            <v>ML</v>
          </cell>
          <cell r="C226">
            <v>6389.9</v>
          </cell>
        </row>
        <row r="227">
          <cell r="A227" t="str">
            <v xml:space="preserve">TABLESTACA DE MADERA ASERRADA (0.25X0.05X3.0) </v>
          </cell>
          <cell r="B227" t="str">
            <v>UN</v>
          </cell>
          <cell r="C227">
            <v>19750.599999999999</v>
          </cell>
        </row>
        <row r="228">
          <cell r="A228" t="str">
            <v>TACHA REFLECTIVA</v>
          </cell>
          <cell r="B228" t="str">
            <v>UN</v>
          </cell>
          <cell r="C228">
            <v>6875.3</v>
          </cell>
        </row>
        <row r="229">
          <cell r="A229" t="str">
            <v xml:space="preserve">TAPON PVC RDE 21 DE 1" </v>
          </cell>
          <cell r="B229" t="str">
            <v>UN</v>
          </cell>
          <cell r="C229">
            <v>938.73439999999994</v>
          </cell>
        </row>
        <row r="230">
          <cell r="A230" t="str">
            <v>TELA VERDE DE CERRAMIENTO (2.10 X 2.50)</v>
          </cell>
          <cell r="B230" t="str">
            <v>M2</v>
          </cell>
          <cell r="C230">
            <v>604.13599999999997</v>
          </cell>
        </row>
        <row r="231">
          <cell r="A231" t="str">
            <v>TENSOR PARA CABLE DE ACERO D= 1``</v>
          </cell>
          <cell r="B231" t="str">
            <v>UN</v>
          </cell>
          <cell r="C231">
            <v>357130.58156000002</v>
          </cell>
        </row>
        <row r="232">
          <cell r="A232" t="str">
            <v>TENSOR PARA CABLE DE ACERO D= 1-1/2``</v>
          </cell>
          <cell r="B232" t="str">
            <v>UN</v>
          </cell>
          <cell r="C232">
            <v>755302.30578399997</v>
          </cell>
        </row>
        <row r="233">
          <cell r="A233" t="str">
            <v>TENSOR PARA CABLE DE ACERO D= 1-1/4``</v>
          </cell>
          <cell r="B233" t="str">
            <v>UN</v>
          </cell>
          <cell r="C233">
            <v>496826.52888799994</v>
          </cell>
        </row>
        <row r="234">
          <cell r="A234" t="str">
            <v>TENSOR PARA CABLE DE ACERO D= 1-1/8``</v>
          </cell>
          <cell r="B234" t="str">
            <v>UN</v>
          </cell>
          <cell r="C234">
            <v>464269.75602799997</v>
          </cell>
        </row>
        <row r="235">
          <cell r="A235" t="str">
            <v>TENSOR PARA CABLE DE ACERO D= 1-3/4``</v>
          </cell>
          <cell r="B235" t="str">
            <v>UN</v>
          </cell>
          <cell r="C235">
            <v>981892.99287199997</v>
          </cell>
        </row>
        <row r="236">
          <cell r="A236" t="str">
            <v>TENSOR PARA CABLE DE ACERO D= 2``</v>
          </cell>
          <cell r="B236" t="str">
            <v>UN</v>
          </cell>
          <cell r="C236">
            <v>2999111.1829999997</v>
          </cell>
        </row>
        <row r="237">
          <cell r="A237" t="str">
            <v>TENSOR PARA CABLE DE ACERO D= 5/8``</v>
          </cell>
          <cell r="B237" t="str">
            <v>UN</v>
          </cell>
          <cell r="C237">
            <v>140484.34480799999</v>
          </cell>
        </row>
        <row r="238">
          <cell r="A238" t="str">
            <v>TENSOR PARA CABLE DE ACERO D=3/4``</v>
          </cell>
          <cell r="B238" t="str">
            <v>UN</v>
          </cell>
          <cell r="C238">
            <v>202045.38496</v>
          </cell>
        </row>
        <row r="239">
          <cell r="A239" t="str">
            <v>TERMINAL DEFENSA METALICA</v>
          </cell>
          <cell r="B239" t="str">
            <v>UN</v>
          </cell>
          <cell r="C239">
            <v>69708</v>
          </cell>
        </row>
        <row r="240">
          <cell r="A240" t="str">
            <v>TIERRA NEGRA ABONADA</v>
          </cell>
          <cell r="B240" t="str">
            <v>M3</v>
          </cell>
          <cell r="C240">
            <v>104562</v>
          </cell>
        </row>
        <row r="241">
          <cell r="A241" t="str">
            <v>TORNILLO DE UNION  DE 12  MM + TUERCA</v>
          </cell>
          <cell r="B241" t="str">
            <v>UN</v>
          </cell>
          <cell r="C241">
            <v>2439.7799999999997</v>
          </cell>
        </row>
        <row r="242">
          <cell r="A242" t="str">
            <v>TORNILLO PARA DEFENSA METALICA</v>
          </cell>
          <cell r="B242" t="str">
            <v>UN</v>
          </cell>
          <cell r="C242">
            <v>2091.2399999999998</v>
          </cell>
        </row>
        <row r="243">
          <cell r="A243" t="str">
            <v>TORÓN DE TENSIONAMIENTO 1/2" O 5/8"</v>
          </cell>
          <cell r="B243" t="str">
            <v>KG</v>
          </cell>
          <cell r="C243">
            <v>5228.0999999999995</v>
          </cell>
        </row>
        <row r="244">
          <cell r="A244" t="str">
            <v>TROMPETAS 12 TORONES TENSIONAMIENTO</v>
          </cell>
          <cell r="B244" t="str">
            <v>KG</v>
          </cell>
          <cell r="C244">
            <v>37177.599999999999</v>
          </cell>
        </row>
        <row r="245">
          <cell r="A245" t="str">
            <v>TUBERIA CORRUGADA DE ACERO GALVANIZADO LAMINA MP68</v>
          </cell>
          <cell r="B245" t="str">
            <v>ML</v>
          </cell>
          <cell r="C245">
            <v>464720</v>
          </cell>
        </row>
        <row r="246">
          <cell r="A246" t="str">
            <v>TUBERIA DE CONCRETO REFORZADO 900 MM</v>
          </cell>
          <cell r="B246" t="str">
            <v>ML</v>
          </cell>
          <cell r="C246">
            <v>330000</v>
          </cell>
        </row>
        <row r="247">
          <cell r="A247" t="str">
            <v>TUBERIA DE CONCRETO SIMPLE 600 MM</v>
          </cell>
          <cell r="B247" t="str">
            <v>ML</v>
          </cell>
          <cell r="C247">
            <v>110371</v>
          </cell>
        </row>
        <row r="248">
          <cell r="A248" t="str">
            <v>TUBERIA GALVANIZADA DE 2"</v>
          </cell>
          <cell r="B248" t="str">
            <v>ML</v>
          </cell>
          <cell r="C248">
            <v>18007.899999999998</v>
          </cell>
        </row>
        <row r="249">
          <cell r="A249" t="str">
            <v>TUBERIA GALVANIZADA DE 3"</v>
          </cell>
          <cell r="B249" t="str">
            <v>ML</v>
          </cell>
          <cell r="C249">
            <v>31368.6</v>
          </cell>
        </row>
        <row r="250">
          <cell r="A250" t="str">
            <v>TUBERIA GALVANIZADA DE 4"</v>
          </cell>
          <cell r="B250" t="str">
            <v>ML</v>
          </cell>
          <cell r="C250">
            <v>45310.2</v>
          </cell>
        </row>
        <row r="251">
          <cell r="A251" t="str">
            <v>TUBERÍA PVC   1" RDE 21  E.L.</v>
          </cell>
          <cell r="B251" t="str">
            <v>ML</v>
          </cell>
          <cell r="C251">
            <v>3717.7599999999998</v>
          </cell>
        </row>
        <row r="252">
          <cell r="A252" t="str">
            <v>TUBERÍA PVC   4" RDE 21 E.L.</v>
          </cell>
          <cell r="B252" t="str">
            <v>ML</v>
          </cell>
          <cell r="C252">
            <v>48853.689999999995</v>
          </cell>
        </row>
        <row r="253">
          <cell r="A253" t="str">
            <v>TUBERÍA PVC  2 1/2" RDE 21  E.L.</v>
          </cell>
          <cell r="B253" t="str">
            <v>ML</v>
          </cell>
          <cell r="C253">
            <v>21432.886399999999</v>
          </cell>
        </row>
        <row r="254">
          <cell r="A254" t="str">
            <v>TUBERIA PVC RIB STEEL NTC 4764 D=36"</v>
          </cell>
          <cell r="B254" t="str">
            <v>ML</v>
          </cell>
          <cell r="C254">
            <v>497598.94</v>
          </cell>
        </row>
        <row r="255">
          <cell r="A255" t="str">
            <v>TUBO METÁLICO AGUA NEGRA D= 2``, C. 0,80</v>
          </cell>
          <cell r="B255" t="str">
            <v>ML</v>
          </cell>
          <cell r="C255">
            <v>9294.4</v>
          </cell>
        </row>
        <row r="256">
          <cell r="A256" t="str">
            <v>TUBO SANITARIO PVC 3"</v>
          </cell>
          <cell r="B256" t="str">
            <v>ML</v>
          </cell>
          <cell r="C256">
            <v>15103.4</v>
          </cell>
        </row>
        <row r="257">
          <cell r="A257" t="str">
            <v>UNION PVC 1"</v>
          </cell>
          <cell r="B257" t="str">
            <v>UN</v>
          </cell>
          <cell r="C257">
            <v>813.26</v>
          </cell>
        </row>
        <row r="258">
          <cell r="A258" t="str">
            <v>UNION PVC 2 1/2"</v>
          </cell>
          <cell r="B258" t="str">
            <v>UN</v>
          </cell>
          <cell r="C258">
            <v>13115.5602</v>
          </cell>
        </row>
        <row r="259">
          <cell r="A259" t="str">
            <v>UNION PVC 4"</v>
          </cell>
          <cell r="B259" t="str">
            <v>UN</v>
          </cell>
          <cell r="C259">
            <v>35318.720000000001</v>
          </cell>
        </row>
        <row r="260">
          <cell r="A260" t="str">
            <v>VARILLA DE 1/4"</v>
          </cell>
          <cell r="B260" t="str">
            <v>KG</v>
          </cell>
          <cell r="C260">
            <v>3020.68</v>
          </cell>
        </row>
        <row r="261">
          <cell r="A261" t="str">
            <v>-</v>
          </cell>
          <cell r="B261" t="str">
            <v>-</v>
          </cell>
          <cell r="C261" t="str">
            <v>-</v>
          </cell>
        </row>
        <row r="262">
          <cell r="A262">
            <v>0</v>
          </cell>
          <cell r="B262">
            <v>0</v>
          </cell>
          <cell r="C262">
            <v>0</v>
          </cell>
        </row>
      </sheetData>
      <sheetData sheetId="4">
        <row r="2">
          <cell r="A2" t="str">
            <v>Descripción</v>
          </cell>
          <cell r="B2" t="str">
            <v>Unidad</v>
          </cell>
          <cell r="C2" t="str">
            <v>Tarifa</v>
          </cell>
        </row>
        <row r="3">
          <cell r="A3" t="str">
            <v>-</v>
          </cell>
          <cell r="B3" t="str">
            <v>-</v>
          </cell>
          <cell r="C3" t="str">
            <v>-</v>
          </cell>
        </row>
        <row r="4">
          <cell r="A4" t="str">
            <v>ASPERSOR MANUAL</v>
          </cell>
          <cell r="B4" t="str">
            <v>HR</v>
          </cell>
          <cell r="C4">
            <v>3253.04</v>
          </cell>
        </row>
        <row r="5">
          <cell r="A5" t="str">
            <v>BOMBA DE CONCRETO</v>
          </cell>
          <cell r="B5" t="str">
            <v>HR</v>
          </cell>
          <cell r="C5">
            <v>139416</v>
          </cell>
        </row>
        <row r="6">
          <cell r="A6" t="str">
            <v>BOMBA DE INYECCIÓN DE LECHADA</v>
          </cell>
          <cell r="B6" t="str">
            <v>HR</v>
          </cell>
          <cell r="C6">
            <v>20912.399999999998</v>
          </cell>
        </row>
        <row r="7">
          <cell r="A7" t="str">
            <v>BOMBA PARA GATO DE TENSIONAMIENTO</v>
          </cell>
          <cell r="B7" t="str">
            <v>HR</v>
          </cell>
          <cell r="C7">
            <v>40663</v>
          </cell>
        </row>
        <row r="8">
          <cell r="A8" t="str">
            <v>BULDOZER D6</v>
          </cell>
          <cell r="B8" t="str">
            <v>HR</v>
          </cell>
          <cell r="C8">
            <v>139416</v>
          </cell>
        </row>
        <row r="9">
          <cell r="A9" t="str">
            <v>BULDOZER D8 (INCLUIDO RIPPER)</v>
          </cell>
          <cell r="B9" t="str">
            <v>HR</v>
          </cell>
          <cell r="C9">
            <v>145225</v>
          </cell>
        </row>
        <row r="10">
          <cell r="A10" t="str">
            <v>CALENTADOR A GAS</v>
          </cell>
          <cell r="B10" t="str">
            <v>HR</v>
          </cell>
          <cell r="C10">
            <v>60413.599999999999</v>
          </cell>
        </row>
        <row r="11">
          <cell r="A11" t="str">
            <v>CAMIÓN DE SLURRY</v>
          </cell>
          <cell r="B11" t="str">
            <v>HR</v>
          </cell>
          <cell r="C11">
            <v>116180</v>
          </cell>
        </row>
        <row r="12">
          <cell r="A12" t="str">
            <v>CAMIONETA D-300</v>
          </cell>
          <cell r="B12" t="str">
            <v>HR</v>
          </cell>
          <cell r="C12">
            <v>44148.4</v>
          </cell>
        </row>
        <row r="13">
          <cell r="A13" t="str">
            <v>CARGADOR</v>
          </cell>
          <cell r="B13" t="str">
            <v>HR</v>
          </cell>
          <cell r="C13">
            <v>92944</v>
          </cell>
        </row>
        <row r="14">
          <cell r="A14" t="str">
            <v>CARGADOR 930</v>
          </cell>
          <cell r="B14" t="str">
            <v>HR</v>
          </cell>
          <cell r="C14">
            <v>151034</v>
          </cell>
        </row>
        <row r="15">
          <cell r="A15" t="str">
            <v>CARROTANQUE AGUA</v>
          </cell>
          <cell r="B15" t="str">
            <v>HR</v>
          </cell>
          <cell r="C15">
            <v>58090</v>
          </cell>
        </row>
        <row r="16">
          <cell r="A16" t="str">
            <v>CARROTANQUE IRRIGADOR DE ASFALTO</v>
          </cell>
          <cell r="B16" t="str">
            <v>HR</v>
          </cell>
          <cell r="C16">
            <v>87135</v>
          </cell>
        </row>
        <row r="17">
          <cell r="A17" t="str">
            <v>CILINDRO NEUMÁTICO</v>
          </cell>
          <cell r="B17" t="str">
            <v>HR</v>
          </cell>
          <cell r="C17">
            <v>69708</v>
          </cell>
        </row>
        <row r="18">
          <cell r="A18" t="str">
            <v>COMPACTADOR BENITIN</v>
          </cell>
          <cell r="B18" t="str">
            <v>HR</v>
          </cell>
          <cell r="C18">
            <v>18588.8</v>
          </cell>
        </row>
        <row r="19">
          <cell r="A19" t="str">
            <v>COMPACTADOR DE LLANTA</v>
          </cell>
          <cell r="B19" t="str">
            <v>HR</v>
          </cell>
          <cell r="C19">
            <v>69708</v>
          </cell>
        </row>
        <row r="20">
          <cell r="A20" t="str">
            <v>COMPACTADOR MANUAL (RANA)</v>
          </cell>
          <cell r="B20" t="str">
            <v>HR</v>
          </cell>
          <cell r="C20">
            <v>9294.4</v>
          </cell>
        </row>
        <row r="21">
          <cell r="A21" t="str">
            <v>COMPACTADOR MANUAL DE RODILLO</v>
          </cell>
          <cell r="B21" t="str">
            <v>HR</v>
          </cell>
          <cell r="C21">
            <v>9294.4</v>
          </cell>
        </row>
        <row r="22">
          <cell r="A22" t="str">
            <v>COMPACTADOR NEUMATICO</v>
          </cell>
          <cell r="B22" t="str">
            <v>HR</v>
          </cell>
          <cell r="C22">
            <v>92944</v>
          </cell>
        </row>
        <row r="23">
          <cell r="A23" t="str">
            <v>COMPACTADOR VIBRATORIO TIPO DD-20</v>
          </cell>
          <cell r="B23" t="str">
            <v>HR</v>
          </cell>
          <cell r="C23">
            <v>130121.59999999999</v>
          </cell>
        </row>
        <row r="24">
          <cell r="A24" t="str">
            <v>COMPRESOR</v>
          </cell>
          <cell r="B24" t="str">
            <v>HR</v>
          </cell>
          <cell r="C24">
            <v>46472</v>
          </cell>
        </row>
        <row r="25">
          <cell r="A25" t="str">
            <v>COMPRESOR (BARRIDO Y SOPLADO)</v>
          </cell>
          <cell r="B25" t="str">
            <v>HR</v>
          </cell>
          <cell r="C25">
            <v>46472</v>
          </cell>
        </row>
        <row r="26">
          <cell r="A26" t="str">
            <v>COMPRESOR 125 PIES 3 CON MARTILLO</v>
          </cell>
          <cell r="B26" t="str">
            <v>HR</v>
          </cell>
          <cell r="C26">
            <v>63899</v>
          </cell>
        </row>
        <row r="27">
          <cell r="A27" t="str">
            <v>COMPRESOR 250 PIES 3 CON MARTILLO</v>
          </cell>
          <cell r="B27" t="str">
            <v>HR</v>
          </cell>
          <cell r="C27">
            <v>69708</v>
          </cell>
        </row>
        <row r="28">
          <cell r="A28" t="str">
            <v>CORTADORA DE PAVIMENTO</v>
          </cell>
          <cell r="B28" t="str">
            <v>HR</v>
          </cell>
          <cell r="C28">
            <v>9294.4</v>
          </cell>
        </row>
        <row r="29">
          <cell r="A29" t="str">
            <v>DIFERENCIAL DE 3 TON</v>
          </cell>
          <cell r="B29" t="str">
            <v>HR</v>
          </cell>
          <cell r="C29">
            <v>1858.8799999999999</v>
          </cell>
        </row>
        <row r="30">
          <cell r="A30" t="str">
            <v>EQUIPO APLICADOR PARA BANDAS</v>
          </cell>
          <cell r="B30" t="str">
            <v>HR</v>
          </cell>
          <cell r="C30">
            <v>29045</v>
          </cell>
        </row>
        <row r="31">
          <cell r="A31" t="str">
            <v>EQUIPO DE CONTROL (BANDAS SONORAS REDUCE VELOCIDAD) (TERMOHIGOMETROS, TERMÓMETROS, GALGAS, ETC)</v>
          </cell>
          <cell r="B31" t="str">
            <v>HR</v>
          </cell>
          <cell r="C31">
            <v>1510.34</v>
          </cell>
        </row>
        <row r="32">
          <cell r="A32" t="str">
            <v>EQUIPO DE OXICORTE</v>
          </cell>
          <cell r="B32" t="str">
            <v>HR</v>
          </cell>
          <cell r="C32">
            <v>17427</v>
          </cell>
        </row>
        <row r="33">
          <cell r="A33" t="str">
            <v>EQUIPO DE PERFORACIÓN (TRACKDRILL)</v>
          </cell>
          <cell r="B33" t="str">
            <v>HR</v>
          </cell>
          <cell r="C33">
            <v>139416</v>
          </cell>
        </row>
        <row r="34">
          <cell r="A34" t="str">
            <v>EQUIPO DE RADIOGRAFIA</v>
          </cell>
          <cell r="B34" t="str">
            <v>HR</v>
          </cell>
          <cell r="C34">
            <v>17427</v>
          </cell>
        </row>
        <row r="35">
          <cell r="A35" t="str">
            <v>EQUIPO DE SAND BLASTING</v>
          </cell>
          <cell r="B35" t="str">
            <v>HR</v>
          </cell>
          <cell r="C35">
            <v>55766.399999999994</v>
          </cell>
        </row>
        <row r="36">
          <cell r="A36" t="str">
            <v>EQUIPO DE SOLDADURA</v>
          </cell>
          <cell r="B36" t="str">
            <v>HR</v>
          </cell>
          <cell r="C36">
            <v>17427</v>
          </cell>
        </row>
        <row r="37">
          <cell r="A37" t="str">
            <v>EQUIPO DE SOLDADURA 250 AMP</v>
          </cell>
          <cell r="B37" t="str">
            <v>HR</v>
          </cell>
          <cell r="C37">
            <v>26721.399999999998</v>
          </cell>
        </row>
        <row r="38">
          <cell r="A38" t="str">
            <v>EQUIPO DE TOPOGRAFÍA (ESTACION,NIVEL Y ELEMENTOS)</v>
          </cell>
          <cell r="B38" t="str">
            <v>HR</v>
          </cell>
          <cell r="C38">
            <v>25559.599999999999</v>
          </cell>
        </row>
        <row r="39">
          <cell r="A39" t="str">
            <v>ESPARCIDOR DE GRAVILLA</v>
          </cell>
          <cell r="B39" t="str">
            <v>HR</v>
          </cell>
          <cell r="C39">
            <v>104562</v>
          </cell>
        </row>
        <row r="40">
          <cell r="A40" t="str">
            <v>FORMALETA MET. SARDINEL (ML)</v>
          </cell>
          <cell r="B40" t="str">
            <v>DIA</v>
          </cell>
          <cell r="C40">
            <v>348.53999999999996</v>
          </cell>
        </row>
        <row r="41">
          <cell r="A41" t="str">
            <v>FORMALETA METÁLICA (CONCRETO HIDRAULICO)</v>
          </cell>
          <cell r="B41" t="str">
            <v>HR</v>
          </cell>
          <cell r="C41">
            <v>6970.7999999999993</v>
          </cell>
        </row>
        <row r="42">
          <cell r="A42" t="str">
            <v>FORMALETA PARA CAMISA DE PILOTE</v>
          </cell>
          <cell r="B42" t="str">
            <v>HR</v>
          </cell>
          <cell r="C42">
            <v>17427</v>
          </cell>
        </row>
        <row r="43">
          <cell r="A43" t="str">
            <v>FRESADORA DE PAVIMENTO</v>
          </cell>
          <cell r="B43" t="str">
            <v>HR</v>
          </cell>
          <cell r="C43">
            <v>139416</v>
          </cell>
        </row>
        <row r="44">
          <cell r="A44" t="str">
            <v>FRESADORA Y RECICLADORA DE PAVIMENTO</v>
          </cell>
          <cell r="B44" t="str">
            <v>HR</v>
          </cell>
          <cell r="C44">
            <v>336922</v>
          </cell>
        </row>
        <row r="45">
          <cell r="A45" t="str">
            <v>FUNDIDORA</v>
          </cell>
          <cell r="B45" t="str">
            <v>HR</v>
          </cell>
          <cell r="C45">
            <v>226551</v>
          </cell>
        </row>
        <row r="46">
          <cell r="A46" t="str">
            <v>GATO PARA TENSIONAMIENTO</v>
          </cell>
          <cell r="B46" t="str">
            <v>HR</v>
          </cell>
          <cell r="C46">
            <v>139416</v>
          </cell>
        </row>
        <row r="47">
          <cell r="A47" t="str">
            <v>GRUA 10 TON</v>
          </cell>
          <cell r="B47" t="str">
            <v>HR</v>
          </cell>
          <cell r="C47">
            <v>162652</v>
          </cell>
        </row>
        <row r="48">
          <cell r="A48" t="str">
            <v>GUADAÑADORA</v>
          </cell>
          <cell r="B48" t="str">
            <v>HR</v>
          </cell>
          <cell r="C48">
            <v>5809</v>
          </cell>
        </row>
        <row r="49">
          <cell r="A49" t="str">
            <v>HERRAMIENTA MENOR (10%)</v>
          </cell>
          <cell r="B49" t="str">
            <v>%</v>
          </cell>
          <cell r="C49">
            <v>1</v>
          </cell>
        </row>
        <row r="50">
          <cell r="A50" t="str">
            <v>HERRAMIENTA MENOR (2%)</v>
          </cell>
          <cell r="B50" t="str">
            <v>%</v>
          </cell>
          <cell r="C50">
            <v>1</v>
          </cell>
        </row>
        <row r="51">
          <cell r="A51" t="str">
            <v>HERRAMIENTA MENOR (5%)</v>
          </cell>
          <cell r="B51" t="str">
            <v>%</v>
          </cell>
          <cell r="C51">
            <v>1</v>
          </cell>
        </row>
        <row r="52">
          <cell r="A52" t="str">
            <v>MAQUINA APLICADORA DE PINTURA</v>
          </cell>
          <cell r="B52" t="str">
            <v>DIA</v>
          </cell>
          <cell r="C52">
            <v>17427</v>
          </cell>
        </row>
        <row r="53">
          <cell r="A53" t="str">
            <v>MAQUINA TÉRMICA PEGATACHAS</v>
          </cell>
          <cell r="B53" t="str">
            <v>HR</v>
          </cell>
          <cell r="C53">
            <v>6970.7999999999993</v>
          </cell>
        </row>
        <row r="54">
          <cell r="A54" t="str">
            <v>MOTOBOMBA 3 PULGADAS</v>
          </cell>
          <cell r="B54" t="str">
            <v>HR</v>
          </cell>
          <cell r="C54">
            <v>6970.7999999999993</v>
          </cell>
        </row>
        <row r="55">
          <cell r="A55" t="str">
            <v>MOTOBOMBA 4 PULGADAS</v>
          </cell>
          <cell r="B55" t="str">
            <v>HR</v>
          </cell>
          <cell r="C55">
            <v>11618</v>
          </cell>
        </row>
        <row r="56">
          <cell r="A56" t="str">
            <v>MOTOBOMBA 6" DIAMETRO DE BOMBEO DE 2M³/SEG.</v>
          </cell>
          <cell r="B56" t="str">
            <v>HR</v>
          </cell>
          <cell r="C56">
            <v>13941.599999999999</v>
          </cell>
        </row>
        <row r="57">
          <cell r="A57" t="str">
            <v>MOTONIVELADORA CAT-12-F</v>
          </cell>
          <cell r="B57" t="str">
            <v>HR</v>
          </cell>
          <cell r="C57">
            <v>151034</v>
          </cell>
        </row>
        <row r="58">
          <cell r="A58" t="str">
            <v>MOTOSIERRA</v>
          </cell>
          <cell r="B58" t="str">
            <v>HR</v>
          </cell>
          <cell r="C58">
            <v>5809</v>
          </cell>
        </row>
        <row r="59">
          <cell r="A59" t="str">
            <v>PILOTEADORA</v>
          </cell>
          <cell r="B59" t="str">
            <v>HR</v>
          </cell>
          <cell r="C59">
            <v>139416</v>
          </cell>
        </row>
        <row r="60">
          <cell r="A60" t="str">
            <v>PLANTA DE MEZCLA Y SECADO</v>
          </cell>
          <cell r="B60" t="str">
            <v>HR</v>
          </cell>
          <cell r="C60">
            <v>226551</v>
          </cell>
        </row>
        <row r="61">
          <cell r="A61" t="str">
            <v>PLANTA ELECTRICA</v>
          </cell>
          <cell r="B61" t="str">
            <v>HR</v>
          </cell>
          <cell r="C61">
            <v>58090</v>
          </cell>
        </row>
        <row r="62">
          <cell r="A62" t="str">
            <v>PLAQUETA VIBRATORIA</v>
          </cell>
          <cell r="B62" t="str">
            <v>HR</v>
          </cell>
          <cell r="C62">
            <v>52281</v>
          </cell>
        </row>
        <row r="63">
          <cell r="A63" t="str">
            <v>PLUMA CAPACIDAD 100 KG</v>
          </cell>
          <cell r="B63" t="str">
            <v>HR</v>
          </cell>
          <cell r="C63">
            <v>9294.4</v>
          </cell>
        </row>
        <row r="64">
          <cell r="A64" t="str">
            <v>PUENTE GRUA</v>
          </cell>
          <cell r="B64" t="str">
            <v>HR</v>
          </cell>
          <cell r="C64">
            <v>9875.2999999999993</v>
          </cell>
        </row>
        <row r="65">
          <cell r="A65" t="str">
            <v>QUEMADOR A GAS</v>
          </cell>
          <cell r="B65" t="str">
            <v>DIA</v>
          </cell>
          <cell r="C65">
            <v>20912.399999999998</v>
          </cell>
        </row>
        <row r="66">
          <cell r="A66" t="str">
            <v xml:space="preserve">REGLA VIBRATORIA </v>
          </cell>
          <cell r="B66" t="str">
            <v>HR</v>
          </cell>
          <cell r="C66">
            <v>7551.7</v>
          </cell>
        </row>
        <row r="67">
          <cell r="A67" t="str">
            <v xml:space="preserve">RETROCARGADOR CAT 510 </v>
          </cell>
          <cell r="B67" t="str">
            <v>HR</v>
          </cell>
          <cell r="C67">
            <v>104562</v>
          </cell>
        </row>
        <row r="68">
          <cell r="A68" t="str">
            <v>RETROEXCAVADORA (PAJARITA)</v>
          </cell>
          <cell r="B68" t="str">
            <v>HR</v>
          </cell>
          <cell r="C68">
            <v>92944</v>
          </cell>
        </row>
        <row r="69">
          <cell r="A69" t="str">
            <v>RETROEXCAVADORA 320</v>
          </cell>
          <cell r="B69" t="str">
            <v>HR</v>
          </cell>
          <cell r="C69">
            <v>139416</v>
          </cell>
        </row>
        <row r="70">
          <cell r="A70" t="str">
            <v>RETROEXCAVADORA DE ORUGA</v>
          </cell>
          <cell r="B70" t="str">
            <v>HR</v>
          </cell>
          <cell r="C70">
            <v>139416</v>
          </cell>
        </row>
        <row r="71">
          <cell r="A71" t="str">
            <v>RETROEXCAVADORA E-200 CON MARTILLO NEUMATICO</v>
          </cell>
          <cell r="B71" t="str">
            <v>HR</v>
          </cell>
          <cell r="C71">
            <v>139416</v>
          </cell>
        </row>
        <row r="72">
          <cell r="A72" t="str">
            <v>RETROEXCAVADORA SOBRE LLANTAS</v>
          </cell>
          <cell r="B72" t="str">
            <v>HR</v>
          </cell>
          <cell r="C72">
            <v>104562</v>
          </cell>
        </row>
        <row r="73">
          <cell r="A73" t="str">
            <v>TERMINADORA DE ASFALTO</v>
          </cell>
          <cell r="B73" t="str">
            <v>HR</v>
          </cell>
          <cell r="C73">
            <v>127798</v>
          </cell>
        </row>
        <row r="74">
          <cell r="A74" t="str">
            <v>VEHICULO DELINEADOR</v>
          </cell>
          <cell r="B74" t="str">
            <v>HR</v>
          </cell>
          <cell r="C74">
            <v>110371</v>
          </cell>
        </row>
        <row r="75">
          <cell r="A75" t="str">
            <v>VIBRADOR A GASOLINA</v>
          </cell>
          <cell r="B75" t="str">
            <v>HR</v>
          </cell>
          <cell r="C75">
            <v>5809</v>
          </cell>
        </row>
        <row r="76">
          <cell r="A76" t="str">
            <v>VIBROCOMPATADOR DYNAPAC (10 TON)</v>
          </cell>
          <cell r="B76" t="str">
            <v>HR</v>
          </cell>
          <cell r="C76">
            <v>75517</v>
          </cell>
        </row>
        <row r="77">
          <cell r="A77" t="str">
            <v>VIBROCOMPATADOR DYNAPAC C15</v>
          </cell>
          <cell r="B77" t="str">
            <v>HR</v>
          </cell>
          <cell r="C77">
            <v>81326</v>
          </cell>
        </row>
        <row r="78">
          <cell r="A78" t="str">
            <v>VOLQUETA</v>
          </cell>
          <cell r="B78" t="str">
            <v>HR</v>
          </cell>
          <cell r="C78">
            <v>58090</v>
          </cell>
        </row>
        <row r="79">
          <cell r="A79" t="str">
            <v>-</v>
          </cell>
          <cell r="B79" t="str">
            <v>-</v>
          </cell>
          <cell r="C79" t="str">
            <v>-</v>
          </cell>
        </row>
      </sheetData>
      <sheetData sheetId="5">
        <row r="2">
          <cell r="C2">
            <v>1.85</v>
          </cell>
        </row>
        <row r="4">
          <cell r="A4" t="str">
            <v>-</v>
          </cell>
          <cell r="B4" t="str">
            <v>-</v>
          </cell>
          <cell r="C4" t="str">
            <v>-</v>
          </cell>
        </row>
        <row r="5">
          <cell r="A5" t="str">
            <v>ARMADOR</v>
          </cell>
          <cell r="B5" t="str">
            <v>DIA</v>
          </cell>
          <cell r="C5">
            <v>29045</v>
          </cell>
        </row>
        <row r="6">
          <cell r="A6" t="str">
            <v>AYUDANTE DE PINTURA</v>
          </cell>
          <cell r="B6" t="str">
            <v>DIA</v>
          </cell>
          <cell r="C6">
            <v>29045</v>
          </cell>
        </row>
        <row r="7">
          <cell r="A7" t="str">
            <v>CADENERO</v>
          </cell>
          <cell r="B7" t="str">
            <v>DIA</v>
          </cell>
          <cell r="C7">
            <v>46472</v>
          </cell>
        </row>
        <row r="8">
          <cell r="A8" t="str">
            <v>CALCULISTA</v>
          </cell>
          <cell r="B8" t="str">
            <v>DIA</v>
          </cell>
          <cell r="C8">
            <v>139416</v>
          </cell>
        </row>
        <row r="9">
          <cell r="A9" t="str">
            <v>CORTADOR</v>
          </cell>
          <cell r="B9" t="str">
            <v>DIA</v>
          </cell>
          <cell r="C9">
            <v>40663</v>
          </cell>
        </row>
        <row r="10">
          <cell r="A10" t="str">
            <v>MACHINERO</v>
          </cell>
          <cell r="B10" t="str">
            <v>DIA</v>
          </cell>
          <cell r="C10">
            <v>58090</v>
          </cell>
        </row>
        <row r="11">
          <cell r="A11" t="str">
            <v>AYUDANTE</v>
          </cell>
          <cell r="B11" t="str">
            <v>DIA</v>
          </cell>
          <cell r="C11">
            <v>29045</v>
          </cell>
        </row>
        <row r="12">
          <cell r="A12" t="str">
            <v>OFICIAL</v>
          </cell>
          <cell r="B12" t="str">
            <v>DIA</v>
          </cell>
          <cell r="C12">
            <v>40663</v>
          </cell>
        </row>
        <row r="13">
          <cell r="A13" t="str">
            <v>PALETEROS</v>
          </cell>
          <cell r="B13" t="str">
            <v>DIA</v>
          </cell>
          <cell r="C13">
            <v>29045</v>
          </cell>
        </row>
        <row r="14">
          <cell r="A14" t="str">
            <v>PINTOR</v>
          </cell>
          <cell r="B14" t="str">
            <v>DIA</v>
          </cell>
          <cell r="C14">
            <v>40663</v>
          </cell>
        </row>
        <row r="15">
          <cell r="A15" t="str">
            <v>RASTRILLEROS</v>
          </cell>
          <cell r="B15" t="str">
            <v>DIA</v>
          </cell>
          <cell r="C15">
            <v>25559.599999999999</v>
          </cell>
        </row>
        <row r="16">
          <cell r="A16" t="str">
            <v>SAND BLASTERO</v>
          </cell>
          <cell r="B16" t="str">
            <v>DIA</v>
          </cell>
          <cell r="C16">
            <v>40663</v>
          </cell>
        </row>
        <row r="17">
          <cell r="A17" t="str">
            <v>SOLDADOR</v>
          </cell>
          <cell r="B17" t="str">
            <v>DIA</v>
          </cell>
          <cell r="C17">
            <v>40663</v>
          </cell>
        </row>
        <row r="18">
          <cell r="A18" t="str">
            <v>SOLDADOR II</v>
          </cell>
          <cell r="B18" t="str">
            <v>DIA</v>
          </cell>
          <cell r="C18">
            <v>46472</v>
          </cell>
        </row>
        <row r="19">
          <cell r="A19" t="str">
            <v>TOPOGRAFO</v>
          </cell>
          <cell r="B19" t="str">
            <v>DIA</v>
          </cell>
          <cell r="C19">
            <v>69708</v>
          </cell>
        </row>
        <row r="20">
          <cell r="A20" t="str">
            <v>TROCHERO</v>
          </cell>
          <cell r="B20" t="str">
            <v>DIA</v>
          </cell>
          <cell r="C20">
            <v>25559.599999999999</v>
          </cell>
        </row>
        <row r="21">
          <cell r="A21" t="str">
            <v>-</v>
          </cell>
          <cell r="B21" t="str">
            <v>-</v>
          </cell>
          <cell r="C21" t="str">
            <v>-</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ES"/>
      <sheetName val="T133-134"/>
      <sheetName val="T132-133"/>
      <sheetName val="T130-131"/>
    </sheetNames>
    <sheetDataSet>
      <sheetData sheetId="0">
        <row r="11">
          <cell r="D11" t="str">
            <v>m3</v>
          </cell>
        </row>
        <row r="13">
          <cell r="D13" t="str">
            <v>m3</v>
          </cell>
        </row>
        <row r="15">
          <cell r="D15" t="str">
            <v>m2</v>
          </cell>
        </row>
        <row r="17">
          <cell r="D17" t="str">
            <v>m</v>
          </cell>
        </row>
        <row r="19">
          <cell r="D19" t="str">
            <v xml:space="preserve"> </v>
          </cell>
        </row>
        <row r="21">
          <cell r="D21" t="str">
            <v xml:space="preserve"> m3</v>
          </cell>
        </row>
        <row r="23">
          <cell r="D23" t="str">
            <v xml:space="preserve"> m3</v>
          </cell>
        </row>
        <row r="25">
          <cell r="D25" t="str">
            <v xml:space="preserve"> m3</v>
          </cell>
        </row>
        <row r="27">
          <cell r="D27" t="str">
            <v xml:space="preserve"> m3</v>
          </cell>
        </row>
        <row r="29">
          <cell r="D29" t="str">
            <v>un</v>
          </cell>
        </row>
        <row r="31">
          <cell r="D31" t="str">
            <v xml:space="preserve"> m3</v>
          </cell>
        </row>
        <row r="33">
          <cell r="D33" t="str">
            <v>un</v>
          </cell>
        </row>
        <row r="37">
          <cell r="D37" t="str">
            <v>m3</v>
          </cell>
        </row>
        <row r="39">
          <cell r="D39" t="str">
            <v>m3</v>
          </cell>
        </row>
        <row r="41">
          <cell r="D41" t="str">
            <v>m3</v>
          </cell>
        </row>
        <row r="45">
          <cell r="D45" t="str">
            <v>m2</v>
          </cell>
        </row>
        <row r="47">
          <cell r="D47" t="str">
            <v>m2</v>
          </cell>
        </row>
        <row r="49">
          <cell r="D49" t="str">
            <v>m2</v>
          </cell>
        </row>
        <row r="51">
          <cell r="D51" t="str">
            <v>m3</v>
          </cell>
        </row>
        <row r="55">
          <cell r="D55" t="str">
            <v>m3</v>
          </cell>
        </row>
        <row r="57">
          <cell r="D57" t="str">
            <v>m3</v>
          </cell>
        </row>
        <row r="59">
          <cell r="D59" t="str">
            <v>m3</v>
          </cell>
        </row>
        <row r="63">
          <cell r="D63" t="str">
            <v>m3</v>
          </cell>
        </row>
        <row r="65">
          <cell r="D65" t="str">
            <v>m3</v>
          </cell>
        </row>
        <row r="67">
          <cell r="D67" t="str">
            <v>m2</v>
          </cell>
        </row>
        <row r="71">
          <cell r="D71" t="str">
            <v>m2</v>
          </cell>
        </row>
        <row r="73">
          <cell r="D73" t="str">
            <v>m2</v>
          </cell>
        </row>
        <row r="75">
          <cell r="D75" t="str">
            <v>m2</v>
          </cell>
        </row>
        <row r="77">
          <cell r="D77" t="str">
            <v>m3</v>
          </cell>
        </row>
        <row r="79">
          <cell r="D79" t="str">
            <v>m3</v>
          </cell>
        </row>
        <row r="81">
          <cell r="D81" t="str">
            <v>m2</v>
          </cell>
        </row>
        <row r="85">
          <cell r="D85" t="str">
            <v>m2</v>
          </cell>
        </row>
        <row r="87">
          <cell r="D87" t="str">
            <v>m2</v>
          </cell>
        </row>
        <row r="91">
          <cell r="D91" t="str">
            <v>m3</v>
          </cell>
        </row>
        <row r="93">
          <cell r="D93" t="str">
            <v>m3</v>
          </cell>
        </row>
        <row r="95">
          <cell r="D95" t="str">
            <v>m3</v>
          </cell>
        </row>
        <row r="99">
          <cell r="D99" t="str">
            <v>m3</v>
          </cell>
        </row>
        <row r="101">
          <cell r="D101" t="str">
            <v>m3</v>
          </cell>
        </row>
        <row r="103">
          <cell r="D103" t="str">
            <v>m3</v>
          </cell>
        </row>
        <row r="105">
          <cell r="D105" t="str">
            <v>m3</v>
          </cell>
        </row>
        <row r="109">
          <cell r="D109" t="str">
            <v>Kg</v>
          </cell>
        </row>
        <row r="111">
          <cell r="D111" t="str">
            <v>Kg</v>
          </cell>
        </row>
        <row r="113">
          <cell r="D113" t="str">
            <v>un</v>
          </cell>
        </row>
        <row r="117">
          <cell r="D117" t="str">
            <v>un</v>
          </cell>
        </row>
        <row r="119">
          <cell r="D119" t="str">
            <v>un</v>
          </cell>
        </row>
        <row r="121">
          <cell r="D121" t="str">
            <v>un</v>
          </cell>
        </row>
        <row r="123">
          <cell r="D123" t="str">
            <v>un</v>
          </cell>
        </row>
        <row r="129">
          <cell r="D129" t="str">
            <v>m</v>
          </cell>
        </row>
        <row r="131">
          <cell r="D131" t="str">
            <v>m</v>
          </cell>
        </row>
        <row r="133">
          <cell r="D133" t="str">
            <v>m</v>
          </cell>
        </row>
        <row r="135">
          <cell r="D135" t="str">
            <v>m</v>
          </cell>
        </row>
        <row r="137">
          <cell r="D137" t="str">
            <v>m</v>
          </cell>
        </row>
        <row r="139">
          <cell r="D139" t="str">
            <v>m</v>
          </cell>
        </row>
        <row r="143">
          <cell r="D143" t="str">
            <v>m</v>
          </cell>
        </row>
        <row r="145">
          <cell r="D145" t="str">
            <v>m</v>
          </cell>
        </row>
        <row r="147">
          <cell r="D147" t="str">
            <v>m</v>
          </cell>
        </row>
        <row r="149">
          <cell r="D149" t="str">
            <v>m</v>
          </cell>
        </row>
        <row r="153">
          <cell r="D153" t="str">
            <v>m</v>
          </cell>
        </row>
        <row r="155">
          <cell r="D155" t="str">
            <v>m</v>
          </cell>
        </row>
        <row r="157">
          <cell r="D157" t="str">
            <v>m</v>
          </cell>
        </row>
        <row r="159">
          <cell r="D159" t="str">
            <v>m</v>
          </cell>
        </row>
        <row r="161">
          <cell r="D161" t="str">
            <v>m</v>
          </cell>
        </row>
        <row r="163">
          <cell r="D163" t="str">
            <v>m</v>
          </cell>
        </row>
        <row r="167">
          <cell r="D167" t="str">
            <v>m</v>
          </cell>
        </row>
        <row r="169">
          <cell r="D169" t="str">
            <v>m</v>
          </cell>
        </row>
        <row r="171">
          <cell r="D171" t="str">
            <v>m</v>
          </cell>
        </row>
        <row r="175">
          <cell r="D175" t="str">
            <v>m</v>
          </cell>
        </row>
        <row r="177">
          <cell r="D177" t="str">
            <v>m</v>
          </cell>
        </row>
        <row r="179">
          <cell r="D179" t="str">
            <v>m</v>
          </cell>
        </row>
        <row r="181">
          <cell r="D181" t="str">
            <v>m</v>
          </cell>
        </row>
        <row r="183">
          <cell r="D183" t="str">
            <v>m</v>
          </cell>
        </row>
        <row r="185">
          <cell r="D185" t="str">
            <v>m</v>
          </cell>
        </row>
        <row r="187">
          <cell r="D187" t="str">
            <v>m</v>
          </cell>
        </row>
        <row r="191">
          <cell r="D191" t="str">
            <v>m</v>
          </cell>
        </row>
        <row r="193">
          <cell r="D193" t="str">
            <v>m</v>
          </cell>
        </row>
        <row r="194">
          <cell r="D194" t="str">
            <v xml:space="preserve"> </v>
          </cell>
        </row>
        <row r="197">
          <cell r="D197" t="str">
            <v>m</v>
          </cell>
        </row>
        <row r="199">
          <cell r="D199" t="str">
            <v>m</v>
          </cell>
        </row>
        <row r="201">
          <cell r="D201" t="str">
            <v>m</v>
          </cell>
        </row>
        <row r="205">
          <cell r="D205" t="str">
            <v>un</v>
          </cell>
        </row>
        <row r="207">
          <cell r="D207" t="str">
            <v>un</v>
          </cell>
        </row>
        <row r="209">
          <cell r="D209" t="str">
            <v>un</v>
          </cell>
        </row>
        <row r="211">
          <cell r="D211" t="str">
            <v>un</v>
          </cell>
        </row>
        <row r="213">
          <cell r="D213" t="str">
            <v>un</v>
          </cell>
        </row>
        <row r="219">
          <cell r="D219" t="str">
            <v>un</v>
          </cell>
        </row>
        <row r="221">
          <cell r="D221" t="str">
            <v>un</v>
          </cell>
        </row>
        <row r="223">
          <cell r="D223" t="str">
            <v>un</v>
          </cell>
        </row>
        <row r="225">
          <cell r="D225" t="str">
            <v>un</v>
          </cell>
        </row>
        <row r="227">
          <cell r="D227" t="str">
            <v>un</v>
          </cell>
        </row>
        <row r="229">
          <cell r="D229" t="str">
            <v>un</v>
          </cell>
        </row>
        <row r="233">
          <cell r="D233" t="str">
            <v>un</v>
          </cell>
        </row>
        <row r="235">
          <cell r="D235" t="str">
            <v>un</v>
          </cell>
        </row>
        <row r="237">
          <cell r="D237" t="str">
            <v>un</v>
          </cell>
        </row>
        <row r="239">
          <cell r="D239" t="str">
            <v>un</v>
          </cell>
        </row>
        <row r="243">
          <cell r="D243" t="str">
            <v>un</v>
          </cell>
        </row>
        <row r="245">
          <cell r="D245" t="str">
            <v>un</v>
          </cell>
        </row>
        <row r="249">
          <cell r="D249" t="str">
            <v>un</v>
          </cell>
        </row>
        <row r="251">
          <cell r="D251" t="str">
            <v>un</v>
          </cell>
        </row>
        <row r="255">
          <cell r="D255" t="str">
            <v>un</v>
          </cell>
        </row>
        <row r="257">
          <cell r="D257" t="str">
            <v>un</v>
          </cell>
        </row>
        <row r="259">
          <cell r="D259" t="str">
            <v>un</v>
          </cell>
        </row>
        <row r="261">
          <cell r="D261" t="str">
            <v>un</v>
          </cell>
        </row>
        <row r="263">
          <cell r="D263" t="str">
            <v>un</v>
          </cell>
        </row>
        <row r="265">
          <cell r="D265" t="str">
            <v>un</v>
          </cell>
        </row>
        <row r="269">
          <cell r="D269" t="str">
            <v>un</v>
          </cell>
        </row>
        <row r="271">
          <cell r="D271" t="str">
            <v>un</v>
          </cell>
        </row>
        <row r="273">
          <cell r="D273" t="str">
            <v>un</v>
          </cell>
        </row>
        <row r="275">
          <cell r="D275" t="str">
            <v>un</v>
          </cell>
        </row>
        <row r="277">
          <cell r="D277" t="str">
            <v>un</v>
          </cell>
        </row>
        <row r="279">
          <cell r="D279" t="str">
            <v>un</v>
          </cell>
        </row>
        <row r="283">
          <cell r="D283" t="str">
            <v>un</v>
          </cell>
        </row>
        <row r="285">
          <cell r="D285" t="str">
            <v>un</v>
          </cell>
        </row>
        <row r="287">
          <cell r="D287" t="str">
            <v>un</v>
          </cell>
        </row>
        <row r="289">
          <cell r="D289" t="str">
            <v>un</v>
          </cell>
        </row>
        <row r="291">
          <cell r="D291" t="str">
            <v>un</v>
          </cell>
        </row>
        <row r="293">
          <cell r="D293" t="str">
            <v>un</v>
          </cell>
        </row>
        <row r="297">
          <cell r="D297" t="str">
            <v>un</v>
          </cell>
        </row>
        <row r="299">
          <cell r="D299" t="str">
            <v>un</v>
          </cell>
        </row>
        <row r="301">
          <cell r="D301" t="str">
            <v>un</v>
          </cell>
        </row>
        <row r="303">
          <cell r="D303" t="str">
            <v>un</v>
          </cell>
        </row>
        <row r="305">
          <cell r="D305" t="str">
            <v>un</v>
          </cell>
        </row>
        <row r="307">
          <cell r="D307" t="str">
            <v>un</v>
          </cell>
        </row>
        <row r="309">
          <cell r="D309" t="str">
            <v>un</v>
          </cell>
        </row>
        <row r="311">
          <cell r="D311" t="str">
            <v>un</v>
          </cell>
        </row>
        <row r="313">
          <cell r="D313" t="str">
            <v>un</v>
          </cell>
        </row>
        <row r="317">
          <cell r="D317" t="str">
            <v>un</v>
          </cell>
        </row>
        <row r="319">
          <cell r="D319" t="str">
            <v>un</v>
          </cell>
        </row>
        <row r="321">
          <cell r="D321" t="str">
            <v>un</v>
          </cell>
        </row>
        <row r="323">
          <cell r="D323" t="str">
            <v>un</v>
          </cell>
        </row>
        <row r="325">
          <cell r="D325" t="str">
            <v>un</v>
          </cell>
        </row>
        <row r="327">
          <cell r="D327" t="str">
            <v>un</v>
          </cell>
        </row>
        <row r="331">
          <cell r="D331" t="str">
            <v>un</v>
          </cell>
        </row>
        <row r="333">
          <cell r="D333" t="str">
            <v>un</v>
          </cell>
        </row>
        <row r="335">
          <cell r="D335" t="str">
            <v>un</v>
          </cell>
        </row>
        <row r="337">
          <cell r="D337" t="str">
            <v>un</v>
          </cell>
        </row>
        <row r="339">
          <cell r="D339" t="str">
            <v>un</v>
          </cell>
        </row>
        <row r="341">
          <cell r="D341" t="str">
            <v>un</v>
          </cell>
        </row>
        <row r="343">
          <cell r="D343" t="str">
            <v>un</v>
          </cell>
        </row>
        <row r="345">
          <cell r="D345" t="str">
            <v>un</v>
          </cell>
        </row>
        <row r="349">
          <cell r="D349" t="str">
            <v>un</v>
          </cell>
        </row>
        <row r="351">
          <cell r="D351" t="str">
            <v>un</v>
          </cell>
        </row>
        <row r="353">
          <cell r="D353" t="str">
            <v>un</v>
          </cell>
        </row>
        <row r="355">
          <cell r="D355" t="str">
            <v>un</v>
          </cell>
        </row>
        <row r="357">
          <cell r="D357" t="str">
            <v>un</v>
          </cell>
        </row>
        <row r="359">
          <cell r="D359" t="str">
            <v>un</v>
          </cell>
        </row>
        <row r="361">
          <cell r="D361" t="str">
            <v>un</v>
          </cell>
        </row>
        <row r="363">
          <cell r="D363" t="str">
            <v>un</v>
          </cell>
        </row>
        <row r="367">
          <cell r="D367" t="str">
            <v>un</v>
          </cell>
        </row>
        <row r="369">
          <cell r="D369" t="str">
            <v>un</v>
          </cell>
        </row>
        <row r="371">
          <cell r="D371" t="str">
            <v>un</v>
          </cell>
        </row>
        <row r="373">
          <cell r="D373" t="str">
            <v>un</v>
          </cell>
        </row>
        <row r="377">
          <cell r="D377" t="str">
            <v>un</v>
          </cell>
        </row>
        <row r="379">
          <cell r="D379" t="str">
            <v>un</v>
          </cell>
        </row>
        <row r="381">
          <cell r="D381" t="str">
            <v>un</v>
          </cell>
        </row>
        <row r="383">
          <cell r="D383" t="str">
            <v>un</v>
          </cell>
        </row>
        <row r="388">
          <cell r="D388" t="str">
            <v>un</v>
          </cell>
        </row>
        <row r="390">
          <cell r="D390" t="str">
            <v>un</v>
          </cell>
        </row>
        <row r="392">
          <cell r="D392" t="str">
            <v>un</v>
          </cell>
        </row>
        <row r="396">
          <cell r="D396" t="str">
            <v>un</v>
          </cell>
        </row>
        <row r="398">
          <cell r="D398" t="str">
            <v>un</v>
          </cell>
        </row>
        <row r="400">
          <cell r="D400" t="str">
            <v>un</v>
          </cell>
        </row>
        <row r="402">
          <cell r="D402" t="str">
            <v>un</v>
          </cell>
        </row>
        <row r="406">
          <cell r="D406" t="str">
            <v>un</v>
          </cell>
        </row>
        <row r="408">
          <cell r="D408" t="str">
            <v>un</v>
          </cell>
        </row>
        <row r="410">
          <cell r="D410" t="str">
            <v>un</v>
          </cell>
        </row>
        <row r="412">
          <cell r="D412" t="str">
            <v>un</v>
          </cell>
        </row>
        <row r="414">
          <cell r="D414" t="str">
            <v>un</v>
          </cell>
        </row>
        <row r="416">
          <cell r="D416" t="str">
            <v>un</v>
          </cell>
        </row>
        <row r="420">
          <cell r="D420" t="str">
            <v>un</v>
          </cell>
        </row>
        <row r="422">
          <cell r="D422" t="str">
            <v>un</v>
          </cell>
        </row>
        <row r="424">
          <cell r="D424" t="str">
            <v>un</v>
          </cell>
        </row>
        <row r="426">
          <cell r="D426" t="str">
            <v>un</v>
          </cell>
        </row>
        <row r="428">
          <cell r="D428" t="str">
            <v>un</v>
          </cell>
        </row>
        <row r="432">
          <cell r="D432" t="str">
            <v>un</v>
          </cell>
        </row>
        <row r="434">
          <cell r="D434" t="str">
            <v>un</v>
          </cell>
        </row>
        <row r="436">
          <cell r="D436" t="str">
            <v>un</v>
          </cell>
        </row>
        <row r="438">
          <cell r="D438" t="str">
            <v>un</v>
          </cell>
        </row>
        <row r="440">
          <cell r="D440" t="str">
            <v>un</v>
          </cell>
        </row>
        <row r="444">
          <cell r="D444" t="str">
            <v>un</v>
          </cell>
        </row>
        <row r="446">
          <cell r="D446" t="str">
            <v>un</v>
          </cell>
        </row>
        <row r="448">
          <cell r="D448" t="str">
            <v>un</v>
          </cell>
        </row>
        <row r="450">
          <cell r="D450" t="str">
            <v>un</v>
          </cell>
        </row>
        <row r="452">
          <cell r="D452" t="str">
            <v>un</v>
          </cell>
        </row>
        <row r="456">
          <cell r="D456" t="str">
            <v>un</v>
          </cell>
        </row>
        <row r="458">
          <cell r="D458" t="str">
            <v>un</v>
          </cell>
        </row>
        <row r="460">
          <cell r="D460" t="str">
            <v>un</v>
          </cell>
        </row>
        <row r="462">
          <cell r="D462" t="str">
            <v>un</v>
          </cell>
        </row>
        <row r="464">
          <cell r="D464" t="str">
            <v>un</v>
          </cell>
        </row>
        <row r="466">
          <cell r="D466" t="str">
            <v>un</v>
          </cell>
        </row>
        <row r="468">
          <cell r="D468" t="str">
            <v>un</v>
          </cell>
        </row>
        <row r="470">
          <cell r="D470" t="str">
            <v>un</v>
          </cell>
        </row>
        <row r="472">
          <cell r="D472" t="str">
            <v>un</v>
          </cell>
        </row>
        <row r="473">
          <cell r="D473">
            <v>0</v>
          </cell>
        </row>
        <row r="474">
          <cell r="D474" t="str">
            <v>cm2</v>
          </cell>
        </row>
        <row r="476">
          <cell r="D476" t="str">
            <v>un</v>
          </cell>
        </row>
        <row r="480">
          <cell r="D480" t="str">
            <v>un</v>
          </cell>
        </row>
        <row r="482">
          <cell r="D482" t="str">
            <v>un</v>
          </cell>
        </row>
        <row r="484">
          <cell r="D484" t="str">
            <v>un</v>
          </cell>
        </row>
        <row r="486">
          <cell r="D486" t="str">
            <v>un</v>
          </cell>
        </row>
        <row r="488">
          <cell r="D488" t="str">
            <v>un</v>
          </cell>
        </row>
        <row r="490">
          <cell r="D490" t="str">
            <v>un</v>
          </cell>
        </row>
        <row r="494">
          <cell r="D494" t="str">
            <v>un</v>
          </cell>
        </row>
        <row r="496">
          <cell r="D496" t="str">
            <v>un</v>
          </cell>
        </row>
        <row r="498">
          <cell r="D498" t="str">
            <v>un</v>
          </cell>
        </row>
        <row r="500">
          <cell r="D500" t="str">
            <v>un</v>
          </cell>
        </row>
        <row r="502">
          <cell r="D502" t="str">
            <v>un</v>
          </cell>
        </row>
        <row r="504">
          <cell r="D504" t="str">
            <v>un</v>
          </cell>
        </row>
        <row r="506">
          <cell r="D506" t="str">
            <v>un</v>
          </cell>
        </row>
        <row r="508">
          <cell r="D508" t="str">
            <v>un</v>
          </cell>
        </row>
        <row r="510">
          <cell r="D510" t="str">
            <v>un</v>
          </cell>
        </row>
        <row r="512">
          <cell r="D512" t="str">
            <v>un</v>
          </cell>
        </row>
        <row r="514">
          <cell r="D514" t="str">
            <v>un</v>
          </cell>
        </row>
        <row r="518">
          <cell r="D518" t="str">
            <v xml:space="preserve"> cm</v>
          </cell>
        </row>
        <row r="520">
          <cell r="D520" t="str">
            <v xml:space="preserve"> cm</v>
          </cell>
        </row>
        <row r="522">
          <cell r="D522" t="str">
            <v>cm</v>
          </cell>
        </row>
        <row r="524">
          <cell r="D524" t="str">
            <v>un</v>
          </cell>
        </row>
        <row r="530">
          <cell r="D530" t="str">
            <v>m</v>
          </cell>
        </row>
        <row r="532">
          <cell r="D532" t="str">
            <v>m</v>
          </cell>
        </row>
        <row r="534">
          <cell r="D534" t="str">
            <v>m</v>
          </cell>
        </row>
        <row r="536">
          <cell r="D536" t="str">
            <v>m</v>
          </cell>
        </row>
        <row r="538">
          <cell r="D538" t="str">
            <v>m</v>
          </cell>
        </row>
        <row r="540">
          <cell r="D540" t="str">
            <v>m</v>
          </cell>
        </row>
        <row r="544">
          <cell r="D544" t="str">
            <v>m</v>
          </cell>
        </row>
        <row r="546">
          <cell r="D546" t="str">
            <v>m</v>
          </cell>
        </row>
        <row r="548">
          <cell r="D548" t="str">
            <v>m</v>
          </cell>
        </row>
        <row r="550">
          <cell r="D550" t="str">
            <v>un</v>
          </cell>
        </row>
        <row r="554">
          <cell r="D554" t="str">
            <v>un</v>
          </cell>
        </row>
        <row r="556">
          <cell r="D556" t="str">
            <v>un</v>
          </cell>
        </row>
        <row r="558">
          <cell r="D558" t="str">
            <v>un</v>
          </cell>
        </row>
        <row r="560">
          <cell r="D560" t="str">
            <v>m</v>
          </cell>
        </row>
        <row r="564">
          <cell r="D564" t="str">
            <v>un</v>
          </cell>
        </row>
        <row r="566">
          <cell r="D566" t="str">
            <v>un</v>
          </cell>
        </row>
        <row r="568">
          <cell r="D568" t="str">
            <v>un</v>
          </cell>
        </row>
        <row r="572">
          <cell r="D572" t="str">
            <v>un</v>
          </cell>
        </row>
        <row r="574">
          <cell r="D574" t="str">
            <v>un</v>
          </cell>
        </row>
        <row r="576">
          <cell r="D576" t="str">
            <v>un</v>
          </cell>
        </row>
        <row r="578">
          <cell r="D578" t="str">
            <v>un</v>
          </cell>
        </row>
        <row r="580">
          <cell r="D580" t="str">
            <v>un</v>
          </cell>
        </row>
        <row r="584">
          <cell r="D584" t="str">
            <v>un</v>
          </cell>
        </row>
        <row r="586">
          <cell r="D586" t="str">
            <v>un</v>
          </cell>
        </row>
        <row r="588">
          <cell r="D588" t="str">
            <v>un</v>
          </cell>
        </row>
        <row r="590">
          <cell r="D590" t="str">
            <v>un</v>
          </cell>
        </row>
        <row r="592">
          <cell r="D592" t="str">
            <v>un</v>
          </cell>
        </row>
        <row r="596">
          <cell r="D596" t="str">
            <v>un</v>
          </cell>
        </row>
        <row r="598">
          <cell r="D598" t="str">
            <v>un</v>
          </cell>
        </row>
        <row r="600">
          <cell r="D600" t="str">
            <v>un</v>
          </cell>
        </row>
        <row r="604">
          <cell r="D604" t="str">
            <v>un</v>
          </cell>
        </row>
        <row r="606">
          <cell r="D606" t="str">
            <v>un</v>
          </cell>
        </row>
        <row r="608">
          <cell r="D608" t="str">
            <v>un</v>
          </cell>
        </row>
        <row r="610">
          <cell r="D610" t="str">
            <v>un</v>
          </cell>
        </row>
        <row r="612">
          <cell r="D612" t="str">
            <v>un</v>
          </cell>
        </row>
        <row r="614">
          <cell r="D614" t="str">
            <v>un</v>
          </cell>
        </row>
        <row r="616">
          <cell r="D616" t="str">
            <v>un</v>
          </cell>
        </row>
        <row r="618">
          <cell r="D618" t="str">
            <v>un</v>
          </cell>
        </row>
        <row r="622">
          <cell r="D622" t="str">
            <v>m</v>
          </cell>
        </row>
        <row r="624">
          <cell r="D624" t="str">
            <v>m</v>
          </cell>
        </row>
        <row r="626">
          <cell r="D626" t="str">
            <v>un</v>
          </cell>
        </row>
        <row r="628">
          <cell r="D628" t="str">
            <v>un</v>
          </cell>
        </row>
        <row r="632">
          <cell r="D632" t="str">
            <v>h</v>
          </cell>
        </row>
        <row r="634">
          <cell r="D634" t="str">
            <v>h</v>
          </cell>
        </row>
        <row r="636">
          <cell r="D636" t="str">
            <v>h</v>
          </cell>
        </row>
        <row r="638">
          <cell r="D638" t="str">
            <v>h</v>
          </cell>
        </row>
        <row r="640">
          <cell r="D640" t="str">
            <v>h</v>
          </cell>
        </row>
        <row r="642">
          <cell r="D642" t="str">
            <v>h</v>
          </cell>
        </row>
        <row r="646">
          <cell r="D646" t="str">
            <v>h</v>
          </cell>
        </row>
        <row r="648">
          <cell r="D648" t="str">
            <v>h</v>
          </cell>
        </row>
        <row r="650">
          <cell r="D650" t="str">
            <v>un</v>
          </cell>
        </row>
        <row r="654">
          <cell r="D654" t="str">
            <v>sg</v>
          </cell>
        </row>
      </sheetData>
      <sheetData sheetId="1"/>
      <sheetData sheetId="2"/>
      <sheetData sheetId="3"/>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s>
    <sheetDataSet>
      <sheetData sheetId="0">
        <row r="45">
          <cell r="B45">
            <v>1200</v>
          </cell>
        </row>
      </sheetData>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Ítem"/>
      <sheetName val="Densidades"/>
      <sheetName val="Materiales"/>
      <sheetName val="Equipo"/>
      <sheetName val="Otros"/>
      <sheetName val="Fuentes materiales"/>
      <sheetName val="200.1"/>
      <sheetName val="200.2"/>
      <sheetName val="201.7"/>
      <sheetName val="201.8"/>
      <sheetName val="201.9"/>
      <sheetName val="201.10"/>
      <sheetName val="201.11"/>
      <sheetName val="201.12"/>
      <sheetName val="201.14"/>
      <sheetName val="201.15"/>
      <sheetName val="201.16"/>
      <sheetName val="201.21"/>
      <sheetName val="210.1.1"/>
      <sheetName val="210.1.2"/>
      <sheetName val="210.2.1"/>
      <sheetName val="210.2.2"/>
      <sheetName val="210.2.3"/>
      <sheetName val="210.2.4"/>
      <sheetName val="211.1"/>
      <sheetName val="220.1"/>
      <sheetName val="221.1"/>
      <sheetName val="221.2"/>
      <sheetName val="230.1"/>
      <sheetName val="230.2"/>
      <sheetName val="231.1"/>
      <sheetName val="232.1"/>
      <sheetName val="234.1"/>
      <sheetName val="310.1"/>
      <sheetName val="311.1"/>
      <sheetName val="320.1"/>
      <sheetName val="320.2"/>
      <sheetName val="330.1"/>
      <sheetName val="330.2"/>
      <sheetName val="340.1"/>
      <sheetName val="340.2"/>
      <sheetName val="341.1"/>
      <sheetName val="341.2"/>
      <sheetName val="342.1"/>
      <sheetName val="410.1"/>
      <sheetName val="410.2"/>
      <sheetName val="411.1"/>
      <sheetName val="411.2"/>
      <sheetName val="411.3"/>
      <sheetName val="414.1"/>
      <sheetName val="414.2"/>
      <sheetName val="414.3"/>
      <sheetName val="414.4"/>
      <sheetName val="414.5"/>
      <sheetName val="415.1"/>
      <sheetName val="420.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1COMPRADA"/>
      <sheetName val="440.2"/>
      <sheetName val="440.2COMPRADA"/>
      <sheetName val="440.3"/>
      <sheetName val="440.3COMPRADA"/>
      <sheetName val="440.4"/>
      <sheetName val="441.1"/>
      <sheetName val="441.1COMPRADA"/>
      <sheetName val="441.2"/>
      <sheetName val="441.2COMPRADA"/>
      <sheetName val="441.3"/>
      <sheetName val="441.3COMPRADA"/>
      <sheetName val="441.4"/>
      <sheetName val="450.1"/>
      <sheetName val="450.1P COMPRADA"/>
      <sheetName val="450.2"/>
      <sheetName val="450.2P"/>
      <sheetName val="450.3"/>
      <sheetName val="450.3 COMPRADA"/>
      <sheetName val="450.4"/>
      <sheetName val="450.5"/>
      <sheetName val="450.6"/>
      <sheetName val="450.7"/>
      <sheetName val="450.8"/>
      <sheetName val="450.9"/>
      <sheetName val="450.9P"/>
      <sheetName val="451.1"/>
      <sheetName val="451.1 COMPRADA"/>
      <sheetName val="451.2"/>
      <sheetName val="451.2 COMPRADA"/>
      <sheetName val="451.3"/>
      <sheetName val="451.3 COMPRADA "/>
      <sheetName val="451.4"/>
      <sheetName val="452.1"/>
      <sheetName val="452.1 COMPRADA"/>
      <sheetName val="452.2"/>
      <sheetName val="452.2 COMPRADA "/>
      <sheetName val="452.3"/>
      <sheetName val="452.3 COMPRADA"/>
      <sheetName val="452.4"/>
      <sheetName val="452.4 COMPRADA"/>
      <sheetName val="453.1"/>
      <sheetName val="460.1"/>
      <sheetName val="461.1"/>
      <sheetName val="461.2"/>
      <sheetName val="462.1"/>
      <sheetName val="462.2"/>
      <sheetName val="464.1"/>
      <sheetName val="464.2"/>
      <sheetName val="464.3"/>
      <sheetName val="464.4"/>
      <sheetName val="465.1"/>
      <sheetName val="466.1"/>
      <sheetName val="466.2"/>
      <sheetName val="500.1"/>
      <sheetName val="500.2P"/>
      <sheetName val="501.1"/>
      <sheetName val="510.1"/>
      <sheetName val="600.1"/>
      <sheetName val="600.2"/>
      <sheetName val="600.3"/>
      <sheetName val="600.4"/>
      <sheetName val="600.5"/>
      <sheetName val="610.1"/>
      <sheetName val="610.2"/>
      <sheetName val="620.1"/>
      <sheetName val="620.2"/>
      <sheetName val="620.3"/>
      <sheetName val="621.1"/>
      <sheetName val="621.2"/>
      <sheetName val="621.3"/>
      <sheetName val="621.4"/>
      <sheetName val="621.5"/>
      <sheetName val="621.6"/>
      <sheetName val="622.1"/>
      <sheetName val="622.2"/>
      <sheetName val="622.3"/>
      <sheetName val="622.4"/>
      <sheetName val="622.5"/>
      <sheetName val="623.1"/>
      <sheetName val="623.2"/>
      <sheetName val="630.1"/>
      <sheetName val="630.1 premez"/>
      <sheetName val="630.2"/>
      <sheetName val="630.2 premez"/>
      <sheetName val="630.3"/>
      <sheetName val="630.3 premez"/>
      <sheetName val="630.4"/>
      <sheetName val="630.4 premez"/>
      <sheetName val="630.5"/>
      <sheetName val="630.6"/>
      <sheetName val="630.6P"/>
      <sheetName val="630.7"/>
      <sheetName val="631.1"/>
      <sheetName val="632.1"/>
      <sheetName val="632.1 pintura"/>
      <sheetName val="632P"/>
      <sheetName val="632P pintura"/>
      <sheetName val="640.1"/>
      <sheetName val="640.2"/>
      <sheetName val="641.1"/>
      <sheetName val="641.2"/>
      <sheetName val="642.1"/>
      <sheetName val="642.2 JUNTA JEENE"/>
      <sheetName val="650.1"/>
      <sheetName val="650.2"/>
      <sheetName val="650.3"/>
      <sheetName val="650.4"/>
      <sheetName val="660.1"/>
      <sheetName val="660.2"/>
      <sheetName val="660.3"/>
      <sheetName val="661.1.1"/>
      <sheetName val="661.1.2"/>
      <sheetName val="661.1P"/>
      <sheetName val="662.1"/>
      <sheetName val="662.2"/>
      <sheetName val="670.1"/>
      <sheetName val="670.2"/>
      <sheetName val="671.1"/>
      <sheetName val="671.1P"/>
      <sheetName val="671.2"/>
      <sheetName val="672.1"/>
      <sheetName val="673.1"/>
      <sheetName val="673.2"/>
      <sheetName val="673.3"/>
      <sheetName val="673.4.1P"/>
      <sheetName val="674.1"/>
      <sheetName val="674.2"/>
      <sheetName val="680.1"/>
      <sheetName val="680.2"/>
      <sheetName val="680.3"/>
      <sheetName val="681.1"/>
      <sheetName val="682.1"/>
      <sheetName val="690.1"/>
      <sheetName val="700.1"/>
      <sheetName val="700.2"/>
      <sheetName val="700.3"/>
      <sheetName val="700.4"/>
      <sheetName val="701.1"/>
      <sheetName val="SEÑAL VERTICAL DE 75"/>
      <sheetName val="710.1.1.2"/>
      <sheetName val="710.1.2.2"/>
      <sheetName val="710.1.9.3"/>
      <sheetName val="710.2"/>
      <sheetName val="720.1"/>
      <sheetName val="730.1"/>
      <sheetName val="730.2"/>
      <sheetName val="731.1"/>
      <sheetName val="740.1"/>
      <sheetName val="741.1P1"/>
      <sheetName val="741.1P2"/>
      <sheetName val="741.1P3"/>
      <sheetName val="800.1"/>
      <sheetName val="800.2"/>
      <sheetName val="800.3"/>
      <sheetName val="800.4"/>
      <sheetName val="801.1"/>
      <sheetName val="801.2"/>
      <sheetName val="801.3"/>
      <sheetName val="801.4"/>
      <sheetName val="801.5"/>
      <sheetName val="801.6"/>
      <sheetName val="801.7"/>
      <sheetName val="810.1"/>
      <sheetName val="810.2"/>
      <sheetName val="810.3"/>
      <sheetName val="811.1P1"/>
      <sheetName val="811.1P2"/>
      <sheetName val="811.1P3"/>
      <sheetName val="811.1P4"/>
      <sheetName val="811.1P5"/>
      <sheetName val="811.1P6"/>
      <sheetName val="811.1P7"/>
      <sheetName val="811.1P8"/>
      <sheetName val="811.1P9"/>
      <sheetName val="811.1P10"/>
      <sheetName val="811.1P11"/>
      <sheetName val="811.1P12"/>
      <sheetName val="811.1P13"/>
      <sheetName val="811.1P14"/>
      <sheetName val="812.1"/>
      <sheetName val="900.1"/>
      <sheetName val="900.2"/>
      <sheetName val="900.3"/>
      <sheetName val="concr C. A en obra"/>
      <sheetName val="concr C. B en obra"/>
      <sheetName val="concr C. C en obra"/>
      <sheetName val="concr C. D en obra"/>
      <sheetName val="concr C. E en obra"/>
      <sheetName val="concr C. F en obra"/>
      <sheetName val="mortero 1.3"/>
      <sheetName val="mortero 1.4"/>
      <sheetName val="400 P"/>
      <sheetName val="Hoja1"/>
      <sheetName val="CANT OBRA"/>
      <sheetName val="matrix"/>
      <sheetName val="CANT OBRA 1(NO)"/>
      <sheetName val="CANT OBRA 1750"/>
      <sheetName val="MANT"/>
      <sheetName val="CRIT"/>
      <sheetName val="PR58+620"/>
      <sheetName val="Hoja2"/>
    </sheetNames>
    <sheetDataSet>
      <sheetData sheetId="0"/>
      <sheetData sheetId="1" refreshError="1"/>
      <sheetData sheetId="2" refreshError="1"/>
      <sheetData sheetId="3" refreshError="1"/>
      <sheetData sheetId="4" refreshError="1"/>
      <sheetData sheetId="5">
        <row r="5">
          <cell r="D5">
            <v>1.8499999999999999</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refreshError="1"/>
      <sheetData sheetId="274" refreshError="1"/>
      <sheetData sheetId="275" refreshError="1"/>
      <sheetData sheetId="276" refreshError="1"/>
      <sheetData sheetId="277" refreshError="1"/>
      <sheetData sheetId="278"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s>
    <definedNames>
      <definedName name="absc"/>
    </definedNames>
    <sheetDataSet>
      <sheetData sheetId="0"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Datos"/>
      <sheetName val="aCCIDENTES%20DE%201995%20-%2019"/>
      <sheetName val="aCCIDENTES DE 1995 - 1996.xls"/>
      <sheetName val="CONT_ADI"/>
      <sheetName val="items"/>
      <sheetName val="ACTA DE MODIFICACION  (2)"/>
      <sheetName val="INDICMICROEMP"/>
      <sheetName val="#¡REF"/>
      <sheetName val="\a  aaInformación GRUPO 4\A MIn"/>
      <sheetName val="MATERIALES"/>
      <sheetName val="Datos Básicos"/>
      <sheetName val="SALARIOS"/>
      <sheetName val="Informacion"/>
      <sheetName val="SUB APU"/>
      <sheetName val="Informe"/>
      <sheetName val="Seguim-16"/>
      <sheetName val="INV"/>
      <sheetName val="AASHTO"/>
      <sheetName val="PESOS"/>
      <sheetName val="Formulario N° 4"/>
      <sheetName val="EQUIPO"/>
      <sheetName val="Base Muestras"/>
      <sheetName val="otros"/>
      <sheetName val="PRESUPUESTO"/>
      <sheetName val="aCCIDENTES_DE_1995_-_1996"/>
      <sheetName val="aCCIDENTES_DE_1995_-_1996_xls"/>
      <sheetName val="\a__aaInformación_GRUPO_4\A_MIn"/>
      <sheetName val="ACTA_DE_MODIFICACION__(2)"/>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 val="\\Escritorio\amv 2011\a  aaInfo"/>
      <sheetName val="\Users\avargase\AppData\Local\M"/>
      <sheetName val="\AMV _ no borrar\PRESUPUESTOS\a"/>
      <sheetName val="\I\AMV _ no borrar\PRESUPUESTOS"/>
      <sheetName val="\G\I\AMV _ no borrar\PRESUPUEST"/>
      <sheetName val="\A\a  aaInformación GRUPO 4\A M"/>
      <sheetName val="\G\A\a  aaInformación GRUPO 4\A"/>
      <sheetName val="\\Giovanni\administracion vial\"/>
      <sheetName val="\MONTO AGOTABLE 2010\a  aaInfor"/>
      <sheetName val="Res-Accide-10"/>
      <sheetName val="aCCIDENTES_DE_1995_-_19963"/>
      <sheetName val="aCCIDENTES_DE_1995_-_19964"/>
      <sheetName val="aCCIDENTES_DE_1995_-_19965"/>
      <sheetName val="aCCIDENTES_DE_1995_-_19966"/>
      <sheetName val="aCCIDENTES_DE_1995_-_19967"/>
      <sheetName val="aCCIDENTES_DE_1995_-_19969"/>
      <sheetName val="aCCIDENTES_DE_1995_-_19968"/>
      <sheetName val="aCCIDENTES_DE_1995_-_199610"/>
      <sheetName val="aCCIDENTES_DE_1995_-_199614"/>
      <sheetName val="aCCIDENTES_DE_1995_-_1996_xls5"/>
      <sheetName val="aCCIDENTES_DE_1995_-_1996_xls3"/>
      <sheetName val="aCCIDENTES_DE_1995_-_199611"/>
      <sheetName val="aCCIDENTES_DE_1995_-_199612"/>
      <sheetName val="aCCIDENTES_DE_1995_-_199613"/>
      <sheetName val="aCCIDENTES_DE_1995_-_1996_xls4"/>
      <sheetName val="aCCIDENTES_DE_1995_-_199615"/>
      <sheetName val="aCCIDENTES_DE_1995_-_199616"/>
      <sheetName val="aCCIDENTES_DE_1995_-_199617"/>
      <sheetName val="\I\A\a  aaInformación GRUPO 4\A"/>
      <sheetName val="\K\a  aaInformación GRUPO 4\A M"/>
      <sheetName val="\I\K\a  aaInformación GRUPO 4\A"/>
      <sheetName val="\H\a  aaInformación GRUPO 4\A M"/>
      <sheetName val="\I\H\a  aaInformación GRUPO 4\A"/>
      <sheetName val="\\INTERVIALNUBE\Documents and S"/>
      <sheetName val="\Documents and Settings\Pedro "/>
      <sheetName val="\\Ing-her"/>
      <sheetName val="\Users\cmeza\Documents\INVIAS\D"/>
      <sheetName val="\Documents and Settings\jviteri"/>
      <sheetName val="[aCCIDENTES DE 1995 - 1996.xls]"/>
      <sheetName val="Lista obra"/>
      <sheetName val="\Users\Administrador\Desktop\AM"/>
      <sheetName val="HISTORICOS FUEL OIL EXP"/>
      <sheetName val="PR 1"/>
      <sheetName val="_aCCIDENTES_DE_1995___1996_xl_2"/>
      <sheetName val="//ccefici"/>
      <sheetName val="\Mini HP Enero 2015\Proyectos i"/>
      <sheetName val="\C\Users\avargase\AppData\Local"/>
      <sheetName val="\Volumes\USB PIOLIN\Escritorio\"/>
      <sheetName val="\\Sistemas_serv1\xx\Documents a"/>
      <sheetName val="aCCIDENTES_DE_1995_-_199618"/>
      <sheetName val="aCCIDENTES_DE_1995_-_1996_xls6"/>
      <sheetName val="aCCIDENTES_DE_1995_-_199619"/>
      <sheetName val="aCCIDENTES_DE_1995_-_199620"/>
      <sheetName val="aCCIDENTES_DE_1995_-_1996_xls7"/>
      <sheetName val="aCCIDENTES_DE_1995_-_199621"/>
      <sheetName val="aCCIDENTES_DE_1995_-_199622"/>
      <sheetName val="aCCIDENTES_DE_1995_-_199623"/>
      <sheetName val="aCCIDENTES_DE_1995_-_199624"/>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 val="\Users\LENOVO\Downloads\a  aaIn"/>
      <sheetName val="precios-básicos2002"/>
      <sheetName val="aCCIDENTES_DE_1995_-_199633"/>
      <sheetName val="aCCIDENTES_DE_1995_-_1996_xls10"/>
      <sheetName val="aCCIDENTES_DE_1995_-_199634"/>
      <sheetName val="aCCIDENTES_DE_1995_-_1996_xls11"/>
      <sheetName val="aCCIDENTES_DE_1995_-_199635"/>
      <sheetName val="aCCIDENTES_DE_1995_-_1996_xls12"/>
      <sheetName val="aCCIDENTES_DE_1995_-_199636"/>
      <sheetName val="aCCIDENTES_DE_1995_-_1996_xls13"/>
      <sheetName val="SUB_APU2"/>
      <sheetName val="Datos_Básicos2"/>
      <sheetName val="aCCIDENTES_DE_1995_-_199637"/>
      <sheetName val="aCCIDENTES_DE_1995_-_1996_xls14"/>
      <sheetName val="SUB_APU3"/>
      <sheetName val="ACTA_DE_MODIFICACION__(2)3"/>
      <sheetName val="\a__aaInformación_GRUPO_4\A_MI3"/>
      <sheetName val="Datos_Básicos3"/>
      <sheetName val="propuesta economica CF"/>
      <sheetName val="AIU CF"/>
      <sheetName val="PMA"/>
      <sheetName val="PMT"/>
      <sheetName val="1.1.1"/>
      <sheetName val="1.2.1"/>
      <sheetName val="1.2.2"/>
      <sheetName val="1.2.3"/>
      <sheetName val="1.2.4"/>
      <sheetName val="1.3.1 "/>
      <sheetName val="1.3.2"/>
      <sheetName val="1.3.3"/>
      <sheetName val="1.3.4"/>
      <sheetName val="2.1.1"/>
      <sheetName val="2.1.2"/>
      <sheetName val="2.2.1"/>
      <sheetName val="2.2.2"/>
      <sheetName val="2.2.3"/>
      <sheetName val="2.2.4"/>
      <sheetName val="2.2.5"/>
      <sheetName val="CONCRETOS"/>
      <sheetName val="_a  aaInformación GRUPO 4_A MIn"/>
      <sheetName val="ESTADO VÍA-CRIT.TECNICO"/>
      <sheetName val="\Users\USUARIO\Downloads\a  aaI"/>
      <sheetName val="\Users\HP\AppData\Local\Microso"/>
      <sheetName val="SEGUIM Y REPROG MES 1 (2)"/>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 val="Insumos"/>
      <sheetName val="Analisis Mano de Obra"/>
      <sheetName val="SEÑALIZACION CINTA"/>
      <sheetName val="TUBERIA DESAGUE DE 2&quot;"/>
      <sheetName val="TUBERIA  DE SUCCIÓN DE 2"/>
      <sheetName val="TUBERIA DE PRESIÓN 1 1-2 RDE21"/>
      <sheetName val="TUBERIA DE 1 1-2"/>
      <sheetName val="CODO DE 1 1 2&quot;X90°"/>
      <sheetName val="VALBULA DE PASO DE 2&quot;"/>
      <sheetName val="VALBULA DE CIERRE DE 1 1 2&quot; "/>
      <sheetName val="TANQUE HIDROACUMULADOR"/>
      <sheetName val="ELECTROBOMBAS CENTRIFUGAS"/>
      <sheetName val="LOSA SUPERIOR DEL TANQUE "/>
      <sheetName val="PAREDES DEL TANQUE"/>
      <sheetName val="LOSA DE FONDO DEL TANQUE"/>
      <sheetName val="SOLADO DE LIMP. 2500 PSI"/>
      <sheetName val="CUPULAS TRAG 4X3"/>
      <sheetName val="SALIDA SONIDO"/>
      <sheetName val="CANAL EN LAMINA GALV"/>
      <sheetName val="CUBIERTA LUXALON"/>
      <sheetName val="TENDIDO DE CABLE No.8 "/>
      <sheetName val="VAR. COBRE 2.44X5-8"/>
      <sheetName val="CAJA EN MAMPOSTERÍA"/>
      <sheetName val="CAJA DE PASO METÁLICA"/>
      <sheetName val="BAJANTE ACOM. ELECTRICA 1&quot;"/>
      <sheetName val="SISTEMA DE TIERRA Y MALLA"/>
      <sheetName val="CERTIFICADO DE RECIBO"/>
      <sheetName val="TRAMITE APROBAR"/>
      <sheetName val="APLIQUE DE 25W"/>
      <sheetName val="LUMINARIA FLUORESCENTE DE 2X32W"/>
      <sheetName val="LÁMPARA METAL HALIDE 250W"/>
      <sheetName val="DUCTO PVC DE 3&quot;"/>
      <sheetName val="DUCTO PVC DE 1&quot;"/>
      <sheetName val="TENDIDO DE ACOMETIDA BIFÁSICA"/>
      <sheetName val="TELERRUPTOR BIPOLAR DE 16 AM"/>
      <sheetName val="TABLERO MINIPRAGMA DE 12 C"/>
      <sheetName val="AUTOMÁTICO INDUSTRIAL"/>
      <sheetName val="AUTOMÁTICO TIPO RIEL 2"/>
      <sheetName val="AUTOMÁTICO TIPO RIEL 1"/>
      <sheetName val="SALIDA PARA PULSADOR"/>
      <sheetName val="SALIDA TOMA MONOFACISA 10"/>
      <sheetName val="SALIDA TOMA MONOFASICA 12"/>
      <sheetName val="SALIDA PARA APLIQUE"/>
      <sheetName val="SALIDA LAMPARA FLUORESCENTE"/>
      <sheetName val="DERIVACION DE LUMINARIA"/>
      <sheetName val="SALIDA PARA LÁMPARA METAL"/>
      <sheetName val="Transformador 25 KVA"/>
      <sheetName val="Acometida Subt Baja Tensión"/>
      <sheetName val="Puesta a Tierra"/>
      <sheetName val="Tablero Bifasico 24 Circuitos"/>
      <sheetName val="Salida Luminaria Cerrada"/>
      <sheetName val="Salida Toma 120 V"/>
      <sheetName val="Salida Toma 220 V"/>
      <sheetName val="Tendido Alumbrado Publico"/>
      <sheetName val="Ducto Tuberia Conduit PVC 3 -4"/>
      <sheetName val="Sumin e Inst luminaria Brika"/>
      <sheetName val="Sumin e Inst luminaria Cerrada"/>
      <sheetName val="Sumin e Inst Poste ITO"/>
      <sheetName val="Sumin y mont Caja metal"/>
      <sheetName val="Sardinel prefabricado Tipo A"/>
      <sheetName val="LIMPIEZA Y DESCAPOTE"/>
      <sheetName val="LOCALIZACIÓN Y REPLANTEO"/>
      <sheetName val="DEMOLICON DE MUROS"/>
      <sheetName val="EXCAVACION MANUAL"/>
      <sheetName val="Demolicion de Graderias Exist"/>
      <sheetName val="RELLENO BASE GRANULAR"/>
      <sheetName val="RELLENO TIERRA NEGRA"/>
      <sheetName val="EMPRADIZACIÓN"/>
      <sheetName val="CONCRETO DE LIMPIEZA"/>
      <sheetName val="ZAPATAS"/>
      <sheetName val="VIGA DE CIMIENTO"/>
      <sheetName val="COLUMNAS"/>
      <sheetName val="VIGA AEREA"/>
      <sheetName val="GRADERIAS"/>
      <sheetName val="CERCHAS CELOSIA"/>
      <sheetName val="CORREAS"/>
      <sheetName val="Sum e Inst de Medidor"/>
      <sheetName val="Sum e Inst de lavamanos de empo"/>
      <sheetName val="Muros divisorios bloque No. 4"/>
      <sheetName val="Pañete sobre muros"/>
      <sheetName val="Pintura tipo koraza"/>
      <sheetName val="Ceramica 30x30, incluye win "/>
      <sheetName val="Granito Pulido"/>
      <sheetName val="Bordillos ducha ceram."/>
      <sheetName val="poceta de aseo en granito"/>
      <sheetName val="Alistado de piso mortero imp."/>
      <sheetName val="Piso en baldosa de granito"/>
      <sheetName val="media caña en granito"/>
      <sheetName val="Alfajia a la vista"/>
      <sheetName val="Tubería PVCS 2&quot; "/>
      <sheetName val="Tuberia aguas lluvias bajante"/>
      <sheetName val="Tuberia PVC aguas lluvias 3&quot;"/>
      <sheetName val="Puntos Hidráulicos 1 2&quot; "/>
      <sheetName val="tuberia pvc ag lluvia 4&quot;"/>
      <sheetName val="tuberia pvc corrugada 6&quot; "/>
      <sheetName val="tuberia pvc corrugada 8&quot; "/>
      <sheetName val="Tubería PVC 6&quot; Tipo Fort"/>
      <sheetName val="FILTRO DRENAJE 4&quot;"/>
      <sheetName val="FILTRO DRENAJE 6&quot;"/>
      <sheetName val="FILTRO DRENAJE 8&quot;"/>
      <sheetName val="Tubería PVC 4&quot; corrugada AN"/>
      <sheetName val="Tuberia PVC 6&quot; Corrugada AN"/>
      <sheetName val="Tuberia PVC 8&quot; Corrugada AN"/>
      <sheetName val="Tubería PVC 3&quot; sanitaria"/>
      <sheetName val="Tubería PVC 4&quot; sanitaria"/>
      <sheetName val="Registro RW de 1&quot;"/>
      <sheetName val="Registro RW de 1 1 2&quot;"/>
      <sheetName val="Válvula de corte tipo RW 3 ,4&quot; "/>
      <sheetName val="Sum e inst. lavamanos de colg"/>
      <sheetName val="Sum e inst. lavaplatos"/>
      <sheetName val="Tubería PVC san 2&quot; "/>
      <sheetName val="Puntos Sanitarios 2&quot; "/>
      <sheetName val="Puntos Sanitarios 4&quot;  "/>
      <sheetName val="TUBERIA PVC V D  3&quot; "/>
      <sheetName val="TUBERIA PVC VD 4&quot;"/>
      <sheetName val="TUBERIA PVC V D  3&quot; A. LL"/>
      <sheetName val="TERMINAL DE VENTILACIÓN D  3&quot; "/>
      <sheetName val="TUBERIA PVCP 1 1- 2&quot; "/>
      <sheetName val="TUBERIA PVC P D  1- 2&quot;"/>
      <sheetName val="Tuberioa PVC 3- 4&quot; "/>
      <sheetName val="TUBERIA PVC P D  1&quot;"/>
      <sheetName val="TUBERIA PVC P D  1 1-2&quot;"/>
      <sheetName val="CAJA PLASTICA PARA VALVULAS "/>
      <sheetName val="Sum. e inst. Inodoro tanque"/>
      <sheetName val="Sum. e inst. orinal de llave"/>
      <sheetName val="Sum. e inst. ducha"/>
      <sheetName val="Sum. e inst. sanitario niño"/>
      <sheetName val="Canal en lamina galv cal 20"/>
      <sheetName val="Ventana con marco lam."/>
      <sheetName val="Ventana con marco corrediza"/>
      <sheetName val="Puerta doble con marco"/>
      <sheetName val="Puerta division baño 1,12x1,60"/>
      <sheetName val="Puerta division baño 60x1,60"/>
      <sheetName val="Puerta con marco entamborada"/>
      <sheetName val="Espejo en cristal 4 mm"/>
      <sheetName val="Espejo en cristal 4 mm con marc"/>
      <sheetName val="Excavación a maquina"/>
      <sheetName val="Cerramiento exterior"/>
      <sheetName val="Hoja1 (2)"/>
      <sheetName val="Hoja1 (3)"/>
      <sheetName val="APUs"/>
      <sheetName val="Inicio"/>
      <sheetName val="Conceptos básicos"/>
      <sheetName val="Introducción a las funciones"/>
      <sheetName val="PROMEDIO"/>
      <sheetName val="MIN y MAX"/>
      <sheetName val="Fecha y hora"/>
      <sheetName val="Unir texto y números"/>
      <sheetName val="Instrucciones SI"/>
      <sheetName val="BUSCARV"/>
      <sheetName val="Funciones condicionales"/>
      <sheetName val="Asistente para funciones"/>
      <sheetName val="Errores de fórmula"/>
      <sheetName val="Obtener más información"/>
      <sheetName val="LISTADO "/>
      <sheetName val="M.O."/>
      <sheetName val="#REF"/>
      <sheetName val="ACTA No.1 "/>
      <sheetName val="ACTA No.5"/>
      <sheetName val="ACTA MAYORES - GENERAL"/>
      <sheetName val="CANT OBRA"/>
      <sheetName val="MURO PR25+221-235"/>
      <sheetName val="MURO PR25+261-267"/>
      <sheetName val="MURO PR25+267-273"/>
      <sheetName val="MURO PR25+273-277"/>
      <sheetName val="MURO PR25+407,20-409,90"/>
      <sheetName val="MURO PR25+409,90-416,40"/>
      <sheetName val="MURO PR25+435-447"/>
      <sheetName val="MURO PR25+557,5-572.56I"/>
      <sheetName val="MURO PR25+572.56-576.56I"/>
      <sheetName val="MURO PR25+565-571D"/>
      <sheetName val="MURO PR25+587.5-596.5I"/>
      <sheetName val="MURO PR25+600-607,1I"/>
      <sheetName val="MURO PR25+607,1-614,1"/>
      <sheetName val="MURO PR25+725-734D"/>
      <sheetName val="MURO PR25+786-792,4D"/>
      <sheetName val="MURO PR25+980D"/>
      <sheetName val="MURO PR25+019,5-PR26+026,8D"/>
      <sheetName val="MURO PR26+026,8-032,7D"/>
      <sheetName val="MURO PR26+032,7-038,7D"/>
      <sheetName val="MURO 4  PR26+038,7-045.9D"/>
      <sheetName val="MURO PR26+059,6-066,4D"/>
      <sheetName val="MURO PR26+132,5-143,4D"/>
      <sheetName val="MURO PR26+159,25-169,38D"/>
      <sheetName val="PR26+290"/>
      <sheetName val="PR26+580-592"/>
      <sheetName val="PR26+844-850"/>
      <sheetName val="PR26+850-856"/>
      <sheetName val="PR26+856-862"/>
      <sheetName val="MURO PR26+870-874"/>
      <sheetName val="MURO PR26+874,3-882,3"/>
      <sheetName val="MURO PR27+128,6-133,33"/>
      <sheetName val="MURO PR27+133,33-139,3D"/>
      <sheetName val="MURO PR27+281.9-287.9"/>
      <sheetName val="MURO PR27+344-352,1"/>
      <sheetName val="MURO PR27+352,1-358,2"/>
      <sheetName val="MURO PR27+358,2-364"/>
      <sheetName val="MURO PR27+364-370"/>
      <sheetName val="MURO PR27+360-374D"/>
      <sheetName val="MURO PR27+388-394I"/>
      <sheetName val="MURO PR27+394-400I "/>
      <sheetName val="MURO PR27+397-404D"/>
      <sheetName val="MURO PR27+457-463D "/>
      <sheetName val="MURO PR27+480,20-488,95D "/>
      <sheetName val="MURO PR27+785-793,6"/>
      <sheetName val="MURO PR27+796,10,800D"/>
      <sheetName val="MURO PR27+819.8-829.95I"/>
      <sheetName val="MURO PR27+820-840D"/>
      <sheetName val="MURO PR27+852-864I"/>
      <sheetName val="MURO PR28+030-041D "/>
      <sheetName val="MURO PR28+060-066.08D"/>
      <sheetName val="MURO PR28+105-111,25D "/>
      <sheetName val="MURO PR28+111,25-115.75D "/>
      <sheetName val="MURO PR28+240-263I"/>
      <sheetName val="MURO PR28+295-300.10D"/>
      <sheetName val="MURO PR28+300.10-306.1D "/>
      <sheetName val="MURO PR28+306.10-312.1D "/>
      <sheetName val="MURO PR28+312.1-318D "/>
      <sheetName val="MURO PR28+318.1-324.1D"/>
      <sheetName val="MURO PR28+652.7-662.7D "/>
      <sheetName val="MURO PR28+662.7D-668.8D"/>
      <sheetName val="MURO PR28+886-892.4D "/>
      <sheetName val="MURO PR28+895-899.5"/>
      <sheetName val="EQUIPOS"/>
      <sheetName val="MANO DE OBRA"/>
      <sheetName val="TRANSPORTE"/>
      <sheetName val="//d.docs.live.net/a  aaInformac"/>
      <sheetName val="\E\a  aaInformación GRUPO 4\A M"/>
      <sheetName val="PU (2)"/>
      <sheetName val="BASES"/>
    </sheetNames>
    <definedNames>
      <definedName name="absc"/>
    </defined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refreshError="1"/>
      <sheetData sheetId="12"/>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sheetData sheetId="54"/>
      <sheetData sheetId="55"/>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sheetData sheetId="181" refreshError="1"/>
      <sheetData sheetId="182"/>
      <sheetData sheetId="183" refreshError="1"/>
      <sheetData sheetId="184" refreshError="1"/>
      <sheetData sheetId="185" refreshError="1"/>
      <sheetData sheetId="186" refreshError="1"/>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sheetData sheetId="377"/>
      <sheetData sheetId="378"/>
      <sheetData sheetId="379" refreshError="1"/>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refreshError="1"/>
      <sheetData sheetId="443" refreshError="1"/>
      <sheetData sheetId="444" refreshError="1"/>
      <sheetData sheetId="445" refreshError="1"/>
      <sheetData sheetId="446" refreshError="1"/>
      <sheetData sheetId="447" refreshError="1"/>
      <sheetData sheetId="448"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Var Summary page"/>
      <sheetName val="Chart1"/>
      <sheetName val="Cover"/>
      <sheetName val="FCF Cht"/>
      <sheetName val="Summary page"/>
      <sheetName val="Index"/>
      <sheetName val="PV -JV"/>
      <sheetName val="NPV Summary"/>
      <sheetName val="Price"/>
      <sheetName val="Cost Summ"/>
      <sheetName val="Economic  Graphs"/>
      <sheetName val="Tax workings"/>
      <sheetName val="Sensitivities"/>
      <sheetName val="Tax summary"/>
      <sheetName val="Quantity Graphs"/>
      <sheetName val="Deprec"/>
      <sheetName val="Coal Stocks &amp; Wkg Cap"/>
      <sheetName val="Total Cap"/>
      <sheetName val="Other Cap"/>
      <sheetName val="Repl Cap"/>
      <sheetName val="Repl Cap - Contractor"/>
      <sheetName val="Init Cap"/>
      <sheetName val="Init Cap - Contractor"/>
      <sheetName val="Init"/>
      <sheetName val="Repl"/>
      <sheetName val="Total Op Costs"/>
      <sheetName val="Other Op Costs"/>
      <sheetName val="Other Op Costs-Security"/>
      <sheetName val="Blasting"/>
      <sheetName val="Contractors"/>
      <sheetName val="Total Lab Costs"/>
      <sheetName val="Total Lab Nos"/>
      <sheetName val="Mtce Lab Costs"/>
      <sheetName val="Mtce Lab Nos"/>
      <sheetName val="Op Lab Costs"/>
      <sheetName val="Op Lab Nos"/>
      <sheetName val="Tot Equip Op Costs"/>
      <sheetName val="Equip Ownership Cost"/>
      <sheetName val="Spare parts"/>
      <sheetName val="Tyres"/>
      <sheetName val="Power"/>
      <sheetName val="Fuel &amp; lube"/>
      <sheetName val="Fuel Cons"/>
      <sheetName val="Power Consump"/>
      <sheetName val="Equip Annual Hours"/>
      <sheetName val="Fleet Cost Hrs"/>
      <sheetName val="Fleet Op Hrs"/>
      <sheetName val="Roster"/>
      <sheetName val="Utilisation"/>
      <sheetName val="Fleet"/>
      <sheetName val="Combined Schedule Summary"/>
      <sheetName val="Waste Sched"/>
      <sheetName val="Coal Sched"/>
      <sheetName val="Paste In Utilisation"/>
      <sheetName val="Paste in Roster"/>
      <sheetName val="Paste In Fleet"/>
      <sheetName val="Equip Data"/>
      <sheetName val="Depr VAT Plan Vallejo - Prodeco"/>
      <sheetName val="Summary"/>
      <sheetName val="Port &amp; HO Costs"/>
      <sheetName val="NOTES"/>
      <sheetName val="Updated CAPEX"/>
      <sheetName val="Not Used ------&gt;"/>
      <sheetName val="Nom IS&amp;BS"/>
      <sheetName val="Update_Header_Footer"/>
      <sheetName val="BASE DE DATOS ORIG"/>
    </sheetNames>
    <sheetDataSet>
      <sheetData sheetId="0" refreshError="1"/>
      <sheetData sheetId="1" refreshError="1"/>
      <sheetData sheetId="2" refreshError="1"/>
      <sheetData sheetId="3" refreshError="1"/>
      <sheetData sheetId="4" refreshError="1"/>
      <sheetData sheetId="5" refreshError="1"/>
      <sheetData sheetId="6" refreshError="1">
        <row r="62">
          <cell r="U62">
            <v>1.5</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Resumen"/>
      <sheetName val="TORTA"/>
      <sheetName val="Resum_Pav"/>
      <sheetName val="INVENT.ALC-CUNETAS 90BLB"/>
      <sheetName val="PUENTES Y PONTONES"/>
      <sheetName val="SEÑAL VERTICAL90BLB"/>
      <sheetName val="SEÑAL HORIZONTAL90BLB"/>
      <sheetName val="Tabla"/>
      <sheetName val="CONT_ADI"/>
      <sheetName val="EST.VÍA CRITERIO TECNICO 90BL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VÍA-CRIT.TECNICO"/>
      <sheetName val="CALIFICACIÓN"/>
      <sheetName val="DAÑOS 8002"/>
      <sheetName val="DAÑOS 4313 "/>
      <sheetName val="DAÑOS 7805"/>
      <sheetName val="DAÑOS 80MG01"/>
      <sheetName val="INVENT.ALC-CUNETAS 8002"/>
      <sheetName val="INV.ALC-CUNET 4313 - 7805"/>
      <sheetName val="INVENT.ALC-CUNET 80MG01"/>
      <sheetName val="SEÑAL VERTICAL 8002"/>
      <sheetName val="SEÑAL VERTICAL 4313"/>
      <sheetName val="SEÑAL VERTICAL 80MG01"/>
      <sheetName val="SEÑAL HORIZONTAL 8002"/>
      <sheetName val="SEÑAL HORIZONTAL 4313"/>
      <sheetName val="SEÑAL HORIZONTAL 80MG01"/>
      <sheetName val="Estado Resum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didas"/>
      <sheetName val="Curva-sistema"/>
      <sheetName val="Curva.bomba"/>
      <sheetName val="Datos-Gráfica-Apartada"/>
      <sheetName val="Gráf.-Apartada-01"/>
      <sheetName val="Datos Garavito"/>
      <sheetName val="Gráfica Garavito"/>
      <sheetName val="Linea de Impulsion"/>
      <sheetName val="item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TOALC"/>
      <sheetName val="PRESUPTOACU"/>
      <sheetName val="PRESUPTOGAS"/>
      <sheetName val="APU TIPO"/>
      <sheetName val="PRESTACIONES"/>
      <sheetName val="MANO DE OBRA"/>
      <sheetName val="EQUIPO "/>
      <sheetName val="MATERIALES"/>
      <sheetName val="MANO "/>
    </sheetNames>
    <sheetDataSet>
      <sheetData sheetId="0"/>
      <sheetData sheetId="1"/>
      <sheetData sheetId="2">
        <row r="36">
          <cell r="F36">
            <v>207.36</v>
          </cell>
        </row>
      </sheetData>
      <sheetData sheetId="3"/>
      <sheetData sheetId="4"/>
      <sheetData sheetId="5"/>
      <sheetData sheetId="6">
        <row r="1">
          <cell r="A1" t="str">
            <v>CÓDIGO</v>
          </cell>
        </row>
      </sheetData>
      <sheetData sheetId="7">
        <row r="1">
          <cell r="A1" t="str">
            <v>CÓDIGO</v>
          </cell>
        </row>
      </sheetData>
      <sheetData sheetId="8">
        <row r="1">
          <cell r="B1" t="str">
            <v>Topografia</v>
          </cell>
          <cell r="C1" t="str">
            <v>Jornal</v>
          </cell>
        </row>
        <row r="2">
          <cell r="A2">
            <v>1</v>
          </cell>
          <cell r="B2" t="str">
            <v>TOPOGRAFO</v>
          </cell>
          <cell r="C2">
            <v>51000</v>
          </cell>
        </row>
        <row r="3">
          <cell r="A3">
            <v>2</v>
          </cell>
          <cell r="B3" t="str">
            <v>CADENERO I</v>
          </cell>
          <cell r="C3">
            <v>39290</v>
          </cell>
        </row>
        <row r="4">
          <cell r="A4">
            <v>3</v>
          </cell>
          <cell r="B4" t="str">
            <v>CADENERO II</v>
          </cell>
          <cell r="C4">
            <v>19830</v>
          </cell>
        </row>
        <row r="5">
          <cell r="A5">
            <v>4</v>
          </cell>
          <cell r="B5" t="str">
            <v>CADENERO III</v>
          </cell>
          <cell r="C5">
            <v>18890</v>
          </cell>
        </row>
        <row r="6">
          <cell r="A6">
            <v>5</v>
          </cell>
          <cell r="B6" t="str">
            <v>OFICIAL</v>
          </cell>
          <cell r="C6">
            <v>33660</v>
          </cell>
        </row>
        <row r="7">
          <cell r="A7">
            <v>6</v>
          </cell>
          <cell r="B7" t="str">
            <v>OBRERO</v>
          </cell>
          <cell r="C7">
            <v>24040</v>
          </cell>
        </row>
        <row r="8">
          <cell r="A8">
            <v>7</v>
          </cell>
          <cell r="B8" t="str">
            <v>OBREROS (2)</v>
          </cell>
          <cell r="C8">
            <v>48080</v>
          </cell>
        </row>
        <row r="9">
          <cell r="A9">
            <v>8</v>
          </cell>
          <cell r="B9" t="str">
            <v>OBREROS (3)</v>
          </cell>
          <cell r="C9">
            <v>72120</v>
          </cell>
        </row>
        <row r="10">
          <cell r="A10">
            <v>9</v>
          </cell>
          <cell r="B10" t="str">
            <v>OBREROS (4)</v>
          </cell>
          <cell r="C10">
            <v>96160</v>
          </cell>
        </row>
        <row r="11">
          <cell r="A11">
            <v>10</v>
          </cell>
          <cell r="B11" t="str">
            <v>OBREROS (5)</v>
          </cell>
          <cell r="C11">
            <v>120200</v>
          </cell>
        </row>
        <row r="12">
          <cell r="A12">
            <v>11</v>
          </cell>
          <cell r="B12" t="str">
            <v>OBREROS (6)</v>
          </cell>
          <cell r="C12">
            <v>144240</v>
          </cell>
        </row>
        <row r="13">
          <cell r="A13">
            <v>12</v>
          </cell>
          <cell r="B13" t="str">
            <v>OBREROS (7)</v>
          </cell>
          <cell r="C13">
            <v>168280</v>
          </cell>
        </row>
        <row r="14">
          <cell r="A14">
            <v>13</v>
          </cell>
          <cell r="B14" t="str">
            <v>OBRERO(8)</v>
          </cell>
          <cell r="C14">
            <v>192320</v>
          </cell>
        </row>
        <row r="15">
          <cell r="A15">
            <v>14</v>
          </cell>
          <cell r="B15" t="str">
            <v>PALETERO</v>
          </cell>
          <cell r="C15">
            <v>24040</v>
          </cell>
        </row>
        <row r="16">
          <cell r="A16">
            <v>15</v>
          </cell>
          <cell r="B16" t="str">
            <v>PALETEROS (2)</v>
          </cell>
          <cell r="C16">
            <v>48080</v>
          </cell>
        </row>
        <row r="17">
          <cell r="A17">
            <v>16</v>
          </cell>
          <cell r="B17" t="str">
            <v>PERFORADOR</v>
          </cell>
          <cell r="C17">
            <v>40870</v>
          </cell>
        </row>
        <row r="18">
          <cell r="A18">
            <v>17</v>
          </cell>
          <cell r="B18" t="str">
            <v>MAESTRO</v>
          </cell>
          <cell r="C18">
            <v>43270</v>
          </cell>
        </row>
        <row r="19">
          <cell r="A19">
            <v>18</v>
          </cell>
          <cell r="B19" t="str">
            <v>CAPATAZ</v>
          </cell>
          <cell r="C19">
            <v>64910</v>
          </cell>
        </row>
        <row r="20">
          <cell r="A20">
            <v>19</v>
          </cell>
          <cell r="B20" t="str">
            <v>SOLDADOR</v>
          </cell>
          <cell r="C20">
            <v>40870</v>
          </cell>
        </row>
        <row r="21">
          <cell r="A21">
            <v>20</v>
          </cell>
          <cell r="B21" t="str">
            <v>PLOMERO</v>
          </cell>
          <cell r="C21">
            <v>79330</v>
          </cell>
        </row>
      </sheetData>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TOALC"/>
      <sheetName val="PRESUPTOACU"/>
      <sheetName val="PRESUPTOGAS"/>
      <sheetName val="APU TIPO"/>
      <sheetName val="PRESTACIONES"/>
      <sheetName val="MANO DE OBRA"/>
      <sheetName val="EQUIPO "/>
      <sheetName val="MATERIALES"/>
      <sheetName val="MANO "/>
    </sheetNames>
    <sheetDataSet>
      <sheetData sheetId="0"/>
      <sheetData sheetId="1"/>
      <sheetData sheetId="2">
        <row r="36">
          <cell r="F36">
            <v>207.36</v>
          </cell>
        </row>
      </sheetData>
      <sheetData sheetId="3"/>
      <sheetData sheetId="4"/>
      <sheetData sheetId="5"/>
      <sheetData sheetId="6">
        <row r="1">
          <cell r="A1" t="str">
            <v>CÓDIGO</v>
          </cell>
        </row>
      </sheetData>
      <sheetData sheetId="7">
        <row r="1">
          <cell r="A1" t="str">
            <v>CÓDIGO</v>
          </cell>
        </row>
      </sheetData>
      <sheetData sheetId="8">
        <row r="1">
          <cell r="B1" t="str">
            <v>Topografia</v>
          </cell>
          <cell r="C1" t="str">
            <v>Jornal</v>
          </cell>
        </row>
        <row r="2">
          <cell r="A2">
            <v>1</v>
          </cell>
          <cell r="B2" t="str">
            <v>TOPOGRAFO</v>
          </cell>
          <cell r="C2">
            <v>51000</v>
          </cell>
        </row>
        <row r="3">
          <cell r="A3">
            <v>2</v>
          </cell>
          <cell r="B3" t="str">
            <v>CADENERO I</v>
          </cell>
          <cell r="C3">
            <v>39290</v>
          </cell>
        </row>
        <row r="4">
          <cell r="A4">
            <v>3</v>
          </cell>
          <cell r="B4" t="str">
            <v>CADENERO II</v>
          </cell>
          <cell r="C4">
            <v>19830</v>
          </cell>
        </row>
        <row r="5">
          <cell r="A5">
            <v>4</v>
          </cell>
          <cell r="B5" t="str">
            <v>CADENERO III</v>
          </cell>
          <cell r="C5">
            <v>18890</v>
          </cell>
        </row>
        <row r="6">
          <cell r="A6">
            <v>5</v>
          </cell>
          <cell r="B6" t="str">
            <v>OFICIAL</v>
          </cell>
          <cell r="C6">
            <v>33660</v>
          </cell>
        </row>
        <row r="7">
          <cell r="A7">
            <v>6</v>
          </cell>
          <cell r="B7" t="str">
            <v>OBRERO</v>
          </cell>
          <cell r="C7">
            <v>24040</v>
          </cell>
        </row>
        <row r="8">
          <cell r="A8">
            <v>7</v>
          </cell>
          <cell r="B8" t="str">
            <v>OBREROS (2)</v>
          </cell>
          <cell r="C8">
            <v>48080</v>
          </cell>
        </row>
        <row r="9">
          <cell r="A9">
            <v>8</v>
          </cell>
          <cell r="B9" t="str">
            <v>OBREROS (3)</v>
          </cell>
          <cell r="C9">
            <v>72120</v>
          </cell>
        </row>
        <row r="10">
          <cell r="A10">
            <v>9</v>
          </cell>
          <cell r="B10" t="str">
            <v>OBREROS (4)</v>
          </cell>
          <cell r="C10">
            <v>96160</v>
          </cell>
        </row>
        <row r="11">
          <cell r="A11">
            <v>10</v>
          </cell>
          <cell r="B11" t="str">
            <v>OBREROS (5)</v>
          </cell>
          <cell r="C11">
            <v>120200</v>
          </cell>
        </row>
        <row r="12">
          <cell r="A12">
            <v>11</v>
          </cell>
          <cell r="B12" t="str">
            <v>OBREROS (6)</v>
          </cell>
          <cell r="C12">
            <v>144240</v>
          </cell>
        </row>
        <row r="13">
          <cell r="A13">
            <v>12</v>
          </cell>
          <cell r="B13" t="str">
            <v>OBREROS (7)</v>
          </cell>
          <cell r="C13">
            <v>168280</v>
          </cell>
        </row>
        <row r="14">
          <cell r="A14">
            <v>13</v>
          </cell>
          <cell r="B14" t="str">
            <v>OBRERO(8)</v>
          </cell>
          <cell r="C14">
            <v>192320</v>
          </cell>
        </row>
        <row r="15">
          <cell r="A15">
            <v>14</v>
          </cell>
          <cell r="B15" t="str">
            <v>PALETERO</v>
          </cell>
          <cell r="C15">
            <v>24040</v>
          </cell>
        </row>
        <row r="16">
          <cell r="A16">
            <v>15</v>
          </cell>
          <cell r="B16" t="str">
            <v>PALETEROS (2)</v>
          </cell>
          <cell r="C16">
            <v>48080</v>
          </cell>
        </row>
        <row r="17">
          <cell r="A17">
            <v>16</v>
          </cell>
          <cell r="B17" t="str">
            <v>PERFORADOR</v>
          </cell>
          <cell r="C17">
            <v>40870</v>
          </cell>
        </row>
        <row r="18">
          <cell r="A18">
            <v>17</v>
          </cell>
          <cell r="B18" t="str">
            <v>MAESTRO</v>
          </cell>
          <cell r="C18">
            <v>43270</v>
          </cell>
        </row>
        <row r="19">
          <cell r="A19">
            <v>18</v>
          </cell>
          <cell r="B19" t="str">
            <v>CAPATAZ</v>
          </cell>
          <cell r="C19">
            <v>64910</v>
          </cell>
        </row>
        <row r="20">
          <cell r="A20">
            <v>19</v>
          </cell>
          <cell r="B20" t="str">
            <v>SOLDADOR</v>
          </cell>
          <cell r="C20">
            <v>40870</v>
          </cell>
        </row>
        <row r="21">
          <cell r="A21">
            <v>20</v>
          </cell>
          <cell r="B21" t="str">
            <v>PLOMERO</v>
          </cell>
          <cell r="C21">
            <v>79330</v>
          </cell>
        </row>
      </sheetData>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MATRIZ PRESUP.obra PP127"/>
      <sheetName val="MATRIZ PRESUP.REDES PP127"/>
      <sheetName val="MATRIZ CANT. OBRA"/>
      <sheetName val="COSTOS OFICINA"/>
      <sheetName val="COSTOS CAMPAMENTO"/>
      <sheetName val="ANEXO GAST. OPERAC. AIU CONST,"/>
      <sheetName val="AIU CONSTRUCCION"/>
      <sheetName val="PMT PEATONALES"/>
      <sheetName val="AIU PMT NUEVO"/>
      <sheetName val="PPTO MANTENIMIENTO"/>
      <sheetName val="AIU mantenimto nuevo"/>
      <sheetName val="ANEXO GAST. OPERAC. AIU MANT,"/>
      <sheetName val="SOCIAL"/>
      <sheetName val="AIU social nuevo"/>
      <sheetName val="AMBIENTAL 308 RYS"/>
      <sheetName val="AIU ambiental corregido"/>
      <sheetName val="PPTO INTERVENTORIA "/>
      <sheetName val="PPTO PRECONSTRUCCION"/>
      <sheetName val="PPTO MANTENIMIENTO R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
      <sheetName val="PU (2)"/>
      <sheetName val="RESUMEN"/>
      <sheetName val="PRECIOS"/>
      <sheetName val="fotos"/>
    </sheetNames>
    <sheetDataSet>
      <sheetData sheetId="0"/>
      <sheetData sheetId="1"/>
      <sheetData sheetId="2"/>
      <sheetData sheetId="3"/>
      <sheetData sheetId="4"/>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idades"/>
      <sheetName val="Equipo"/>
      <sheetName val="Materiales"/>
      <sheetName val="Mano de Obra "/>
      <sheetName val="Concreto 10.5Mpa"/>
      <sheetName val="Concreto 14Mpa"/>
      <sheetName val="Concreto 17.5Mpa "/>
      <sheetName val="Concreto 21Mpa"/>
      <sheetName val="Concreto 24.5Mpa"/>
      <sheetName val="Concreto 28Mpa"/>
      <sheetName val="Adoquin en mortero 1-6 e=8cm"/>
      <sheetName val="Adoquin en mortero 1-6 e=6cm"/>
      <sheetName val="Mortero 1-6"/>
      <sheetName val="Mortero 1-5"/>
      <sheetName val="Mortero 1-4"/>
      <sheetName val="Mortero 1-3"/>
      <sheetName val="Mortero 1-2"/>
      <sheetName val="Mortero 1-4 Impermeabilizado"/>
      <sheetName val="Localizacion"/>
      <sheetName val="Localizacion ml"/>
      <sheetName val="Replanteo"/>
      <sheetName val="Localizacion y replanteo"/>
      <sheetName val="Cerramiento en tela verde"/>
      <sheetName val="Proteccion angulo alambre puas"/>
      <sheetName val="Campamento de 18m2"/>
      <sheetName val="Red agua provisional 5salidas"/>
      <sheetName val="Desmonte manual"/>
      <sheetName val="Demolicion Cto reforzado"/>
      <sheetName val="Demolicion Cto ciclopeo"/>
      <sheetName val="Demolicion mamposteria .1&lt;e&gt;.15"/>
      <sheetName val="Demolicion placa macizas"/>
      <sheetName val="Demolicion placa aligera"/>
      <sheetName val="Demolicion manual muros e&lt;25cm"/>
      <sheetName val="Demolicion manual muros e&lt;15cm"/>
      <sheetName val="Demolicion placa contrapiso10cm"/>
      <sheetName val="Demolicion enchape muros"/>
      <sheetName val="Demolicion piso baldosin"/>
      <sheetName val="Remocion y reubicacion de cerca"/>
      <sheetName val="Demolicion de cajas"/>
      <sheetName val="Demolicion de columnas Cto"/>
      <sheetName val="Demolicion de escaleras"/>
      <sheetName val="Demolicion de muro Cto e=15cm"/>
      <sheetName val="Demolicion de muro Cto e=30cm"/>
      <sheetName val="Desmonte cielo raso aluminio"/>
      <sheetName val="Desmonte de aparato sanitario"/>
      <sheetName val="Desmonte cubierta en zinc"/>
      <sheetName val="Desmonte canales-bajantes"/>
      <sheetName val="Desmonte divisiones yeso="/>
      <sheetName val="Desmonte y retiro en adoquin"/>
      <sheetName val="Excavacion Mecanica"/>
      <sheetName val="Descapote mecanico sin retiro"/>
      <sheetName val="Descapote manual H=10cm"/>
      <sheetName val="Excavacion Manual sin clasifica"/>
      <sheetName val="Exca. manual sc bajo agua"/>
      <sheetName val="Exca manual H&lt;2m Materia blando"/>
      <sheetName val="Exca manua arcilla dura H&lt;2m"/>
      <sheetName val="Exca manual bajo agua en tierra"/>
      <sheetName val="Exca manua bajo agua en arcilla"/>
      <sheetName val="Exca manua bajo agua conglomera"/>
      <sheetName val="Exca manu material blando&lt;3.5m"/>
      <sheetName val="Exca manu arcilla dura H&lt;3.5m"/>
      <sheetName val="Exca manu conglomerado H&lt;3.5m"/>
      <sheetName val="Entibado tabla vertical"/>
      <sheetName val="Traslado de material interno"/>
      <sheetName val="Traslado material a escombrera"/>
      <sheetName val="Sub-Base granular"/>
      <sheetName val="Afirmado en recebo para vias"/>
      <sheetName val="Base granular"/>
      <sheetName val="Base granular e=15cm"/>
      <sheetName val="Restitucion afirmado y cemento"/>
      <sheetName val="Compac. relleno con cilindro"/>
      <sheetName val="Relleno Compactado con cilindro"/>
      <sheetName val="Compac. relleno manualmente"/>
      <sheetName val="Compac. vibro manual"/>
      <sheetName val="Relleno con recebo"/>
      <sheetName val="Relleno con recebo rana"/>
      <sheetName val="Relleno grava rio "/>
      <sheetName val="Relleno grava triturada"/>
      <sheetName val="Geotextil NT 1600"/>
      <sheetName val="Filtro en Geotextil NT 1600"/>
      <sheetName val="Concreto de saneamiento"/>
      <sheetName val="Cimiento ciclopeo 21Mpa 60-40"/>
      <sheetName val="Cimiento ciclopeo 28Mpa 60-40"/>
      <sheetName val="Placa contrapiso 21Mpa e=10cm "/>
      <sheetName val="Placa contrapiso 21Mpa e=10 6mm"/>
      <sheetName val="Placa contrapiso 21Mpa e=12cm"/>
      <sheetName val="Placa contrapiso 21Mpa e=15cm"/>
      <sheetName val="Placa contrapiso 24.5 Mpa e=15"/>
      <sheetName val="Gradas sobre piso Cto 21Mpa"/>
      <sheetName val="Zapata Cto 21Mpa A&lt;2m2"/>
      <sheetName val="Zapata Cto 21Mpa 2m2&lt;A&lt;4m2"/>
      <sheetName val="Zapata Cto 21Mpa A&gt;4m2 "/>
      <sheetName val="Zapata Cto 24.5Mpa A&gt;4m2 "/>
      <sheetName val="Zapata Cto 28Mpa A&lt;2m2"/>
      <sheetName val="Zapata Cto 28Mpa 2m2&lt;A&lt;4m2"/>
      <sheetName val="Zapata Cto 28Mpa A&gt;4m2 "/>
      <sheetName val="Pedestal Cto 21Mpa"/>
      <sheetName val="Pedestal Cto 28Mpa"/>
      <sheetName val="Vigas amarre cimentacion 21Mpa"/>
      <sheetName val="Vigas amarre cimentacion 24.5MP"/>
      <sheetName val="Vigas amarre cimentacion 28Mpa"/>
      <sheetName val="Viga cimentacion 25x25 21Mpa"/>
      <sheetName val="Viga cimentacion 25x30 21Mpa"/>
      <sheetName val="Viga cimentacion 30x30 21Mpa"/>
      <sheetName val="Viga cimentacion 25x25 28Mpa"/>
      <sheetName val="Viga cimentacion 25x30 28Mpa"/>
      <sheetName val="Viga cimentacion 30x30 28Mpa"/>
      <sheetName val="Columna Rectan 28Mpa A&lt;1600cm2"/>
      <sheetName val="Col. Rect 28Mpa 1600&lt;A&lt;2500cm2"/>
      <sheetName val="Columna. Rect. 28Mpa A&gt;2500cm2"/>
      <sheetName val="Columna Rectan 21Mpa A&lt;1600cm2"/>
      <sheetName val="Col. Rect 21Mpa 1600&lt;A&lt;2500cm2"/>
      <sheetName val="Columna. Rect. 21Mpa A&gt;2500cm2"/>
      <sheetName val="Columna. Rect. 24.5Mpa A&gt;2500"/>
      <sheetName val="Columna confinami. 15x20 21Mpa"/>
      <sheetName val="Columna confinami. 15x25 21Mpa"/>
      <sheetName val="Columna confinami. 25x25 21Mpa"/>
      <sheetName val="Columna confinami. 15x30 21Mpa"/>
      <sheetName val="Columntea Reforzada 12x15 21Mpa"/>
      <sheetName val="Columna confinami. 12x25 21Mpa"/>
      <sheetName val="Columna confinami. 12x30 21Mpa"/>
      <sheetName val="Pantalla Cto e=15cm 21Mpa"/>
      <sheetName val="Pantalla Cto e=15cm 28Mpa"/>
      <sheetName val="Viga aerea Cto 21Mpa"/>
      <sheetName val="Viga aerea Cto 24.5Mpa"/>
      <sheetName val="Viga aerea Cto 28Mpa"/>
      <sheetName val="Viga aerea CtoPremezclado 28Mpa"/>
      <sheetName val="Viga canal aerea Cto 28Mpa"/>
      <sheetName val="Viga sobre muro 12x20 Cto 21Mpa"/>
      <sheetName val="Viga Ref sobremuro 12x10 Cto 21"/>
      <sheetName val="Viga sobre muro 12x25 Cto 21Mpa"/>
      <sheetName val="Viga sobre muro 12x30 Cto 21Mpa"/>
      <sheetName val="Viga sobre muro 15x25 Cto 21Mpa"/>
      <sheetName val="Viga sobre muro 15x30 Cto 21Mpa"/>
      <sheetName val="Viga sobre muro 25x25 Cto 21"/>
      <sheetName val="Placa Maciza H=12cm 21Mpa"/>
      <sheetName val="Placa caseton 1Dir H-25cm 21Mpa"/>
      <sheetName val="Placa caseton 1Dir H-30cm 21Mpa"/>
      <sheetName val="Placa caseton 1Dir H-35cm 21Mpa"/>
      <sheetName val="Placa caseton 1Dir H-35cm 28Mpa"/>
      <sheetName val="Placa caseton 1Dir H-40cm 21Mpa"/>
      <sheetName val="Placa caseton 1Dir H-45cm 21Mpa"/>
      <sheetName val="Placa Metaldeck 2&quot; 10cm 21Mpa"/>
      <sheetName val="Placa Metaldeck 3&quot; 12cm 21Mpa"/>
      <sheetName val="Placa Aligera Icopor 1Dir H35cm"/>
      <sheetName val="Placa Aligera Icopor 24.5MPa"/>
      <sheetName val="Muro de contencion "/>
      <sheetName val="Muro en gaviones"/>
      <sheetName val="Dintel en varilla "/>
      <sheetName val="Acero de refuerzo figurado "/>
      <sheetName val="Acero de refuerzo figurado 3-8"/>
      <sheetName val="Acero de refuerzo figurado 1-2"/>
      <sheetName val="Acero de refuerzo figurado 5-8 "/>
      <sheetName val="Acero de refuerzo figurado 7-8&quot;"/>
      <sheetName val="Recubrimiento para armadura 1&quot;"/>
      <sheetName val="Curado de concreto antisol"/>
      <sheetName val="Malla electrosoldada 5mm "/>
      <sheetName val="Malla electrosoldada 6mm  "/>
      <sheetName val="Tuberia agua presion 1-2&quot;"/>
      <sheetName val="Tuberia agua presion 3-4&quot;"/>
      <sheetName val="Tuberia agua presion 1&quot; "/>
      <sheetName val="Tuberia agua presion 1 1-2&quot;"/>
      <sheetName val="Tuberia agua presion 2&quot;"/>
      <sheetName val="Tuberia agua presion 2 1-2&quot;"/>
      <sheetName val="Punto de agua fria 1-2&quot;"/>
      <sheetName val="Registro de agua fria 1-2&quot; "/>
      <sheetName val="Punto de agua fria 3-4&quot;"/>
      <sheetName val="Punto de agua fria 1&quot;"/>
      <sheetName val="Tanque almacenamiento 500lt"/>
      <sheetName val="Tanque almacenamiento 1000lt"/>
      <sheetName val="Tanque almacenamiento 2000lt"/>
      <sheetName val="Tanque almacenamiento 5000lt"/>
      <sheetName val="Tuberia aguas servidas D=3&quot;"/>
      <sheetName val="Tuberia aguas servidas D=4&quot;"/>
      <sheetName val="Tuberia aguas servidas D=6&quot;"/>
      <sheetName val="Punto desague PVC 3&quot;- 4&quot;"/>
      <sheetName val="Punto desague PVC 2&quot;- 3&quot; "/>
      <sheetName val="Bajante agua negra PVC D=3&quot;"/>
      <sheetName val="Bajante agua negra PVC D=4&quot;"/>
      <sheetName val="Bajante agua negra PVC D=6&quot;"/>
      <sheetName val="Tuberia aguas lluvias D=3&quot;"/>
      <sheetName val="Tuberia aguas lluvias D=4&quot; "/>
      <sheetName val="Bajante aguas lluvias PVC D=3&quot;"/>
      <sheetName val="Bajante aguas lluvias PVC D=4&quot;"/>
      <sheetName val="Tuberia reventilacion PVC D=2&quot;"/>
      <sheetName val="Rejilla 2&quot;"/>
      <sheetName val="Rejilla 3&quot;"/>
      <sheetName val="Caja de inspeccion 60x60x60"/>
      <sheetName val="Caja de inspeccion 70x70x70"/>
      <sheetName val="Caja de inspeccion 80x80x80"/>
      <sheetName val="Caja de inspeccion 100x100x100"/>
      <sheetName val="Reja para cajas de inspeccion"/>
      <sheetName val="Sanitario color blanco"/>
      <sheetName val="Lavamanos de colgar"/>
      <sheetName val="Lavamanos de incrustar"/>
      <sheetName val="Lavamanos de pedestal"/>
      <sheetName val="Orinal con fluxometro"/>
      <sheetName val="Ducha sencilla"/>
      <sheetName val="Lavaplatos en granito 40x60"/>
      <sheetName val="Lavadero prefabricado en cto"/>
      <sheetName val="M. ladrillo de obra e=12cm"/>
      <sheetName val="M. ladrillo de obra e=12brechad"/>
      <sheetName val="M. ladrillo de obra e=25cm"/>
      <sheetName val="M. a la vista 1C vitr. e=12cm"/>
      <sheetName val="M. a la vista 2C vitr. e=12cm"/>
      <sheetName val="Muro en bloque N.5 o H-10"/>
      <sheetName val="Cerramiento en malla H=1.80m"/>
      <sheetName val="Alfagia b=0.20"/>
      <sheetName val="Gargolas 0.20x0.25x0.30"/>
      <sheetName val="Meson en concreto"/>
      <sheetName val="Muro en superboard 2 caras e=20"/>
      <sheetName val="Muro en Dry Wall 2 caras e=10cm"/>
      <sheetName val="Teja ondulada eternit 3.0x0.9"/>
      <sheetName val="Teja ondulada eternit 2.4x0.9 "/>
      <sheetName val="Caballete fijo en eternit"/>
      <sheetName val="Cubierta termoacustica"/>
      <sheetName val="Teja de arcilla 40x18"/>
      <sheetName val="Cielorasos en Drywall 1-2&quot;"/>
      <sheetName val="Antepiso e=5cm con malla elect."/>
      <sheetName val="Antepiso e=5cm"/>
      <sheetName val="Antepiso e=7cm"/>
      <sheetName val="Alistado de piso e=4cm"/>
      <sheetName val="Alistado piso impermeab. e=4cm"/>
      <sheetName val="Piso tablon gres vitrif. 33x33"/>
      <sheetName val="Piso tablon portal 15x30cm "/>
      <sheetName val="Guardaescoba en tableta gres"/>
      <sheetName val="Guardaescoba en ceramica"/>
      <sheetName val="Piso ceramica comercial 60x60"/>
      <sheetName val="Piso en granito pulido"/>
      <sheetName val="Piso en gravilla lavada"/>
      <sheetName val="Dilatacion plastica"/>
      <sheetName val="Granito pulido para mesones"/>
      <sheetName val="Guardaescoba en granito pulido"/>
      <sheetName val="Pañete liso muro 1-5"/>
      <sheetName val="Pañete liso muro 1-4"/>
      <sheetName val="Pañete rustico 1-4 fachada"/>
      <sheetName val="Pañete impermeable 1-2 "/>
      <sheetName val="Pañete liso placa 1-5"/>
      <sheetName val="Pañete malla venada 1-3"/>
      <sheetName val="Filos y dilataciones"/>
      <sheetName val="Estuco listo para interiores"/>
      <sheetName val="Estuco acrilico para exteriores"/>
      <sheetName val="Pintura sobre estuco interior"/>
      <sheetName val="Pintura sobre estuco exterior"/>
      <sheetName val="Pintura sobre muro exterior"/>
      <sheetName val="Pintura gris basalto"/>
      <sheetName val="Gris basalto sobre columnas"/>
      <sheetName val="Hoja de puerta"/>
      <sheetName val="Marco de puerta madera e=8cm"/>
      <sheetName val="Marco de puerta madera e=12cm"/>
      <sheetName val="Marco de puerta madera e=14cm"/>
      <sheetName val="Laca carpinteria en madera"/>
      <sheetName val="Cerradura en madera"/>
      <sheetName val="Puerta lam. doblada c18 e=15"/>
      <sheetName val="Puerta lam. doblada c18 e=12cm"/>
      <sheetName val="Reja metal tubo cuadrado 3-4&quot;"/>
      <sheetName val="Marco met puerta c20 e=12cm"/>
      <sheetName val="Marco met puerta c20 e=15cm"/>
      <sheetName val="Ventana Met. Hoja correr e=1cm"/>
      <sheetName val="Ventana Met. Vidrio fijo e=8cm"/>
      <sheetName val="Ventana en lamina C18 e=15cm"/>
      <sheetName val="Baranda metalica hubo HG 2&quot;"/>
      <sheetName val="Pasamanos en acero inoxi.1 1-2&quot;"/>
      <sheetName val="Ventana de aluminio corrediza"/>
      <sheetName val="Ventana de aluminio proyectante"/>
      <sheetName val="Vidrio 4mm"/>
      <sheetName val="Vidrio 5mm "/>
      <sheetName val="Vidrio 6mm "/>
      <sheetName val="Cerradura entrada principal"/>
      <sheetName val="Esmalte carpinteria metalica"/>
      <sheetName val="Pintura para cerchas metalicas"/>
      <sheetName val="Tuberia PVC Novafort D=110mm"/>
      <sheetName val="Tuberia PVC Novafort D=160mm"/>
      <sheetName val="Tuberia PVC Novafort D=200mm"/>
      <sheetName val="Tuberia PVC Novafort D=250mm"/>
      <sheetName val="Tuberia PVC Novafort D=315mm"/>
      <sheetName val="Tuberia PVC Novafort D=400mm"/>
      <sheetName val="Tuberia PVC Novafort D=450mm"/>
      <sheetName val="Tuberia PVC Novafort D=500mm"/>
      <sheetName val="Tuberia  concreto 14&quot;"/>
      <sheetName val="Tuberia  concreto  18&quot; "/>
      <sheetName val="Tuberia concreto 20&quot;"/>
      <sheetName val="Tuberia concreto 24&quot;"/>
      <sheetName val="Tuberia concreto 28&quot;"/>
      <sheetName val="Tuberia concreto 30&quot; "/>
      <sheetName val="Tuberia concreto 32&quot;"/>
      <sheetName val="Tuberia concreto 36&quot;"/>
      <sheetName val="Tuberia concreto 40&quot;"/>
      <sheetName val="Cilindro pozo de inspeccion"/>
      <sheetName val="Pozo de inspeccion h=1.4m"/>
      <sheetName val="Pozo de inspeccion h=1.8m"/>
      <sheetName val="Pozo de inspeccion h=2,4m"/>
      <sheetName val="Pozo de inspeccion h=2,9m"/>
      <sheetName val="Pozo de inspeccion h=3,4m"/>
      <sheetName val="Camara de caida h=4.9-2.0m"/>
      <sheetName val="Base para cunetas e=10cm"/>
      <sheetName val="Cuneta e=10cm h=30cm"/>
      <sheetName val="Conformacion calzada existente"/>
      <sheetName val="Afirmado con material de zona"/>
      <sheetName val="Subbase granular de CBR&gt;=40%"/>
      <sheetName val="Material granular filtrante"/>
      <sheetName val="Terraplen (Prestamo lateral)"/>
      <sheetName val="Terraplen (Prestamo 0 y 3km)"/>
      <sheetName val="Terraplen (Prestamo 3 y 7km)"/>
      <sheetName val="Terraplen (Prestamo 7 y 11km)"/>
      <sheetName val="Imprimacion lechada (emulsion)"/>
      <sheetName val="Mezcla densa caliente bacheo"/>
      <sheetName val="Mezcla densa caliente carpeta"/>
      <sheetName val="Carpeta rodadura asfaltica 5cm"/>
      <sheetName val="Carpeta rodadura asfaltic 7.5cm"/>
      <sheetName val="Pavimento concreto 15cm"/>
      <sheetName val="Pavimento concreto 16cm"/>
      <sheetName val="Pavimento concreto 17cm"/>
      <sheetName val="Pavimento concreto 18cm"/>
      <sheetName val="Adoquin peatonal"/>
      <sheetName val="Sendero Adoquin peatonal Tipo 1"/>
      <sheetName val="Sendero Adoquin peatonal Tipo 2"/>
      <sheetName val="Adoquin vehicular en obra"/>
      <sheetName val="Adoquin vehicular prefabricado"/>
      <sheetName val="Sardinel en concreto h=40cm"/>
      <sheetName val="Sardinel en concreto  h=50cm"/>
      <sheetName val="Canal Cto Aguas Lluvias"/>
      <sheetName val="Canal Cto Trapezoidal ALL"/>
      <sheetName val="Concreto andenes 10cm"/>
      <sheetName val="Erradicacion de arboles"/>
      <sheetName val="Empradizacion con tierra organi"/>
      <sheetName val="Cerramiento malla sobre muro"/>
      <sheetName val="Cerramiento malla eslabonada"/>
      <sheetName val="Cerramiento en tubo metalico"/>
      <sheetName val="Sendero Adoquin peatonal Ti (2"/>
    </sheetNames>
    <sheetDataSet>
      <sheetData sheetId="0">
        <row r="3">
          <cell r="B3" t="str">
            <v>PRELIMINARES</v>
          </cell>
        </row>
      </sheetData>
      <sheetData sheetId="1">
        <row r="5">
          <cell r="B5" t="str">
            <v>Camabaja</v>
          </cell>
        </row>
      </sheetData>
      <sheetData sheetId="2">
        <row r="3">
          <cell r="B3" t="str">
            <v>MATERIALES</v>
          </cell>
          <cell r="C3" t="str">
            <v xml:space="preserve"> </v>
          </cell>
          <cell r="D3" t="str">
            <v xml:space="preserve"> </v>
          </cell>
          <cell r="E3" t="str">
            <v>M</v>
          </cell>
        </row>
        <row r="4">
          <cell r="B4" t="str">
            <v>ACEROS DE CONSTRUCCION</v>
          </cell>
          <cell r="C4" t="str">
            <v xml:space="preserve"> </v>
          </cell>
          <cell r="D4" t="str">
            <v xml:space="preserve"> </v>
          </cell>
          <cell r="E4">
            <v>1</v>
          </cell>
        </row>
        <row r="5">
          <cell r="B5" t="str">
            <v>ACERO PARA REFUERZO</v>
          </cell>
          <cell r="C5" t="str">
            <v xml:space="preserve"> </v>
          </cell>
          <cell r="D5" t="str">
            <v xml:space="preserve"> </v>
          </cell>
          <cell r="E5">
            <v>1</v>
          </cell>
        </row>
        <row r="6">
          <cell r="B6" t="str">
            <v>Acero de refuerzo 1/4" a 3/8"</v>
          </cell>
          <cell r="C6" t="str">
            <v>kg</v>
          </cell>
          <cell r="D6">
            <v>2712</v>
          </cell>
          <cell r="E6" t="str">
            <v>1.0.01</v>
          </cell>
        </row>
        <row r="7">
          <cell r="B7" t="str">
            <v>Acero de refuerzo 1" a 1/2"</v>
          </cell>
          <cell r="C7" t="str">
            <v>kg</v>
          </cell>
          <cell r="D7">
            <v>2755</v>
          </cell>
          <cell r="E7" t="str">
            <v>1.0.02</v>
          </cell>
        </row>
        <row r="8">
          <cell r="B8" t="str">
            <v>Alambra negro No.18</v>
          </cell>
          <cell r="C8" t="str">
            <v>kg</v>
          </cell>
          <cell r="D8">
            <v>4480</v>
          </cell>
          <cell r="E8" t="str">
            <v>1.0.03</v>
          </cell>
        </row>
        <row r="9">
          <cell r="B9" t="str">
            <v>Alambre galvanizado Calb 18</v>
          </cell>
          <cell r="C9" t="str">
            <v>kg</v>
          </cell>
          <cell r="D9">
            <v>10380</v>
          </cell>
          <cell r="E9" t="str">
            <v>1.0.04</v>
          </cell>
        </row>
        <row r="10">
          <cell r="B10" t="str">
            <v>Malla gaviones cal 12 TT (2*1*1m)</v>
          </cell>
          <cell r="C10" t="str">
            <v>und</v>
          </cell>
          <cell r="D10">
            <v>86727.599999999991</v>
          </cell>
          <cell r="E10" t="str">
            <v>1.0.04</v>
          </cell>
        </row>
        <row r="11">
          <cell r="B11" t="str">
            <v>Varilla grafil 6mm l=6m</v>
          </cell>
          <cell r="C11" t="str">
            <v>und</v>
          </cell>
          <cell r="D11">
            <v>3716</v>
          </cell>
          <cell r="E11" t="str">
            <v>1.0.05</v>
          </cell>
        </row>
        <row r="12">
          <cell r="B12" t="str">
            <v>PERFILES TUBULARES</v>
          </cell>
          <cell r="C12">
            <v>0</v>
          </cell>
          <cell r="D12">
            <v>0</v>
          </cell>
          <cell r="E12">
            <v>1.1000000000000001</v>
          </cell>
        </row>
        <row r="13">
          <cell r="B13" t="str">
            <v>Tubería galvanizada 2" x 2.49mm</v>
          </cell>
          <cell r="C13" t="str">
            <v>m</v>
          </cell>
          <cell r="D13">
            <v>24320</v>
          </cell>
          <cell r="E13" t="str">
            <v>1.1.01</v>
          </cell>
        </row>
        <row r="14">
          <cell r="B14" t="str">
            <v>Tubo en acero inoxidable 1 1/2" Cal 18</v>
          </cell>
          <cell r="C14" t="str">
            <v>m</v>
          </cell>
          <cell r="D14">
            <v>40000</v>
          </cell>
          <cell r="E14" t="str">
            <v>1.1.02</v>
          </cell>
        </row>
        <row r="15">
          <cell r="B15" t="str">
            <v>Tubo metalico cuadrado 3/4"x3/4" Cal 18</v>
          </cell>
          <cell r="C15" t="str">
            <v>m</v>
          </cell>
          <cell r="D15">
            <v>2920</v>
          </cell>
          <cell r="E15" t="str">
            <v>1.1.03</v>
          </cell>
        </row>
        <row r="16">
          <cell r="B16" t="str">
            <v>Arandela  en acero inoxidable 2"</v>
          </cell>
          <cell r="C16" t="str">
            <v>und</v>
          </cell>
          <cell r="D16">
            <v>10000</v>
          </cell>
          <cell r="E16" t="str">
            <v>1.1.04</v>
          </cell>
        </row>
        <row r="17">
          <cell r="B17" t="str">
            <v>Amarre alambre teja Ac</v>
          </cell>
          <cell r="C17" t="str">
            <v>Und</v>
          </cell>
          <cell r="D17">
            <v>150</v>
          </cell>
          <cell r="E17" t="str">
            <v>1.1.05</v>
          </cell>
        </row>
        <row r="18">
          <cell r="B18" t="str">
            <v>Malla electro soldada 4mm 15*15 2.35x18</v>
          </cell>
          <cell r="C18" t="str">
            <v>m2</v>
          </cell>
          <cell r="D18">
            <v>5657</v>
          </cell>
          <cell r="E18" t="str">
            <v>1.1.06</v>
          </cell>
        </row>
        <row r="19">
          <cell r="B19" t="str">
            <v xml:space="preserve">Malla electro soldada 5mm 15*15 </v>
          </cell>
          <cell r="C19" t="str">
            <v>m2</v>
          </cell>
          <cell r="D19">
            <v>9650</v>
          </cell>
          <cell r="E19" t="str">
            <v>1.1.07</v>
          </cell>
        </row>
        <row r="20">
          <cell r="B20" t="str">
            <v xml:space="preserve">Malla electro soldada 6mm 15*15 </v>
          </cell>
          <cell r="C20" t="str">
            <v>m2</v>
          </cell>
          <cell r="D20">
            <v>10612.8</v>
          </cell>
          <cell r="E20" t="str">
            <v>1.1.07</v>
          </cell>
        </row>
        <row r="21">
          <cell r="B21" t="str">
            <v>Concertina 45cm diametro.</v>
          </cell>
          <cell r="C21" t="str">
            <v>m</v>
          </cell>
          <cell r="D21">
            <v>16500</v>
          </cell>
          <cell r="E21" t="str">
            <v>1.1.08</v>
          </cell>
        </row>
        <row r="22">
          <cell r="B22" t="str">
            <v>Varilla grafil 6mm</v>
          </cell>
          <cell r="C22" t="str">
            <v>und</v>
          </cell>
          <cell r="D22">
            <v>3850</v>
          </cell>
          <cell r="E22" t="str">
            <v>1.1.09</v>
          </cell>
        </row>
        <row r="23">
          <cell r="B23" t="str">
            <v>Toc Armadura 6037</v>
          </cell>
          <cell r="C23" t="str">
            <v>g</v>
          </cell>
          <cell r="D23">
            <v>11</v>
          </cell>
          <cell r="E23" t="str">
            <v>1.1.10</v>
          </cell>
        </row>
        <row r="24">
          <cell r="B24" t="str">
            <v xml:space="preserve">Antisol </v>
          </cell>
          <cell r="C24" t="str">
            <v>g</v>
          </cell>
          <cell r="D24">
            <v>15.11875</v>
          </cell>
          <cell r="E24" t="str">
            <v>1.1.11</v>
          </cell>
        </row>
        <row r="25">
          <cell r="B25" t="str">
            <v>Tubo cerramiento negro 2" x 2.5mm</v>
          </cell>
          <cell r="C25" t="str">
            <v>m</v>
          </cell>
          <cell r="D25">
            <v>16500</v>
          </cell>
          <cell r="E25" t="str">
            <v>1.1.12</v>
          </cell>
        </row>
        <row r="26">
          <cell r="B26" t="str">
            <v>MALLAS VARIAS</v>
          </cell>
          <cell r="C26">
            <v>0</v>
          </cell>
          <cell r="D26">
            <v>0</v>
          </cell>
          <cell r="E26">
            <v>1.2</v>
          </cell>
        </row>
        <row r="27">
          <cell r="B27" t="str">
            <v>Malla eslabonada cal. 12</v>
          </cell>
          <cell r="C27" t="str">
            <v>M2</v>
          </cell>
          <cell r="D27">
            <v>8400</v>
          </cell>
          <cell r="E27" t="str">
            <v>1.2.01</v>
          </cell>
        </row>
        <row r="28">
          <cell r="B28" t="str">
            <v>Malla con vena 0.60x2.00</v>
          </cell>
          <cell r="C28" t="str">
            <v>und</v>
          </cell>
          <cell r="D28">
            <v>4640</v>
          </cell>
          <cell r="E28" t="str">
            <v>1.2.03</v>
          </cell>
        </row>
        <row r="29">
          <cell r="B29" t="str">
            <v>ALIGERAMIENTO PARA PLACAS</v>
          </cell>
          <cell r="C29">
            <v>0</v>
          </cell>
          <cell r="D29">
            <v>0</v>
          </cell>
          <cell r="E29">
            <v>1.3</v>
          </cell>
        </row>
        <row r="30">
          <cell r="B30" t="str">
            <v>Lamina Metaldeck de 2" Cal 22</v>
          </cell>
          <cell r="C30" t="str">
            <v>ML</v>
          </cell>
          <cell r="D30">
            <v>37000</v>
          </cell>
          <cell r="E30" t="str">
            <v>1.3.01</v>
          </cell>
        </row>
        <row r="31">
          <cell r="B31" t="str">
            <v>Lamina Metaldeck de 3" Cal 22</v>
          </cell>
          <cell r="C31" t="str">
            <v>ML</v>
          </cell>
          <cell r="D31">
            <v>39300</v>
          </cell>
          <cell r="E31" t="str">
            <v>1.3.02</v>
          </cell>
        </row>
        <row r="32">
          <cell r="B32" t="str">
            <v>Casetón en madera ordinario h=0.20</v>
          </cell>
          <cell r="C32" t="str">
            <v>Und</v>
          </cell>
          <cell r="D32">
            <v>30000</v>
          </cell>
          <cell r="E32" t="str">
            <v>1.3.03</v>
          </cell>
        </row>
        <row r="33">
          <cell r="B33" t="str">
            <v>Casetón en madera ordinario h=0.25</v>
          </cell>
          <cell r="C33" t="str">
            <v>Und</v>
          </cell>
          <cell r="D33">
            <v>32000</v>
          </cell>
          <cell r="E33" t="str">
            <v>1.3.04</v>
          </cell>
        </row>
        <row r="34">
          <cell r="B34" t="str">
            <v>Casetón en madera ordinario h=0.30</v>
          </cell>
          <cell r="C34" t="str">
            <v>Und</v>
          </cell>
          <cell r="D34">
            <v>35000</v>
          </cell>
          <cell r="E34" t="str">
            <v>1.3.05</v>
          </cell>
        </row>
        <row r="35">
          <cell r="B35" t="str">
            <v>Casetón en madera ordinario h=0.35</v>
          </cell>
          <cell r="C35" t="str">
            <v>Und</v>
          </cell>
          <cell r="D35">
            <v>40000</v>
          </cell>
          <cell r="E35" t="str">
            <v>1.3.06</v>
          </cell>
        </row>
        <row r="36">
          <cell r="B36" t="str">
            <v>Casetón en madera ordinario h=0.40</v>
          </cell>
          <cell r="C36" t="str">
            <v>Und</v>
          </cell>
          <cell r="D36">
            <v>45000</v>
          </cell>
          <cell r="E36" t="str">
            <v>1.3.07</v>
          </cell>
        </row>
        <row r="37">
          <cell r="B37" t="str">
            <v>AGREGADOS PETREOS Y MATERIALES TERREOS</v>
          </cell>
          <cell r="C37">
            <v>0</v>
          </cell>
          <cell r="D37">
            <v>0</v>
          </cell>
          <cell r="E37">
            <v>2</v>
          </cell>
        </row>
        <row r="38">
          <cell r="B38" t="str">
            <v>AGREGADOS PARA CONCRETOS Y MORTEROS</v>
          </cell>
          <cell r="C38">
            <v>0</v>
          </cell>
          <cell r="D38">
            <v>0</v>
          </cell>
          <cell r="E38">
            <v>2</v>
          </cell>
        </row>
        <row r="39">
          <cell r="B39" t="str">
            <v xml:space="preserve">Arena </v>
          </cell>
          <cell r="C39" t="str">
            <v>M3</v>
          </cell>
          <cell r="D39">
            <v>55000</v>
          </cell>
          <cell r="E39" t="str">
            <v>2.0.01</v>
          </cell>
        </row>
        <row r="40">
          <cell r="B40" t="str">
            <v>Triturado lavado tamaño máximo 3/4"</v>
          </cell>
          <cell r="C40" t="str">
            <v>M3</v>
          </cell>
          <cell r="D40">
            <v>91667</v>
          </cell>
          <cell r="E40" t="str">
            <v>2.0.02</v>
          </cell>
        </row>
        <row r="41">
          <cell r="B41" t="str">
            <v>Arena amarilla</v>
          </cell>
          <cell r="C41" t="str">
            <v>M3</v>
          </cell>
          <cell r="D41">
            <v>55000</v>
          </cell>
          <cell r="E41" t="str">
            <v>2.0.03</v>
          </cell>
        </row>
        <row r="42">
          <cell r="B42" t="str">
            <v>Triturado lavado tamaño máximo 1 1/2"</v>
          </cell>
          <cell r="C42" t="str">
            <v>M3</v>
          </cell>
          <cell r="D42">
            <v>91667</v>
          </cell>
          <cell r="E42" t="str">
            <v>2.0.04</v>
          </cell>
        </row>
        <row r="43">
          <cell r="B43" t="str">
            <v>Grava sucia de rio</v>
          </cell>
          <cell r="C43" t="str">
            <v>M3</v>
          </cell>
          <cell r="D43">
            <v>18000</v>
          </cell>
          <cell r="E43" t="str">
            <v>2.0.05</v>
          </cell>
        </row>
        <row r="44">
          <cell r="B44" t="str">
            <v xml:space="preserve">Grava triturada </v>
          </cell>
          <cell r="C44" t="str">
            <v>M3</v>
          </cell>
          <cell r="D44">
            <v>91667</v>
          </cell>
          <cell r="E44" t="str">
            <v>2.0.06</v>
          </cell>
        </row>
        <row r="45">
          <cell r="B45" t="str">
            <v>Piedra rajoneada</v>
          </cell>
          <cell r="C45" t="str">
            <v>M3</v>
          </cell>
          <cell r="D45">
            <v>66300</v>
          </cell>
          <cell r="E45" t="str">
            <v>2.0.07</v>
          </cell>
        </row>
        <row r="46">
          <cell r="B46" t="str">
            <v>BASES, SUB-BASES, ASFALTOS Y PAVIMENTOS</v>
          </cell>
          <cell r="C46">
            <v>0</v>
          </cell>
          <cell r="D46">
            <v>0</v>
          </cell>
          <cell r="E46">
            <v>2.1</v>
          </cell>
        </row>
        <row r="47">
          <cell r="B47" t="str">
            <v>Material de afirmado CBR&gt;=10%</v>
          </cell>
          <cell r="C47" t="str">
            <v>M3</v>
          </cell>
          <cell r="D47">
            <v>3540</v>
          </cell>
          <cell r="E47" t="str">
            <v>2.1.01</v>
          </cell>
        </row>
        <row r="48">
          <cell r="B48" t="str">
            <v>Sub-base granular tamaño máximo 2"</v>
          </cell>
          <cell r="C48" t="str">
            <v>M3</v>
          </cell>
          <cell r="D48">
            <v>55000</v>
          </cell>
          <cell r="E48" t="str">
            <v>2.1.02</v>
          </cell>
        </row>
        <row r="49">
          <cell r="B49" t="str">
            <v>Base granular tamaño máximo 1 1/2"</v>
          </cell>
          <cell r="C49" t="str">
            <v>M3</v>
          </cell>
          <cell r="D49">
            <v>63000</v>
          </cell>
          <cell r="E49" t="str">
            <v>2.1.03</v>
          </cell>
        </row>
        <row r="50">
          <cell r="B50" t="str">
            <v xml:space="preserve">Recebo para rellenos </v>
          </cell>
          <cell r="C50" t="str">
            <v>M3</v>
          </cell>
          <cell r="D50">
            <v>18300</v>
          </cell>
          <cell r="E50" t="str">
            <v>2.1.04</v>
          </cell>
        </row>
        <row r="51">
          <cell r="B51" t="str">
            <v>Emulsión asfáltica CRL-0</v>
          </cell>
          <cell r="C51" t="str">
            <v>lt</v>
          </cell>
          <cell r="D51">
            <v>875</v>
          </cell>
          <cell r="E51" t="str">
            <v>2.1.05</v>
          </cell>
        </row>
        <row r="52">
          <cell r="B52" t="str">
            <v>Mezcla densa en caliente MDC-2</v>
          </cell>
          <cell r="C52" t="str">
            <v>m3</v>
          </cell>
          <cell r="D52">
            <v>330000</v>
          </cell>
          <cell r="E52" t="str">
            <v>2.1.06</v>
          </cell>
        </row>
        <row r="53">
          <cell r="B53" t="str">
            <v>Mezcla densa en caliente MDC-3</v>
          </cell>
          <cell r="C53" t="str">
            <v>m3</v>
          </cell>
          <cell r="D53">
            <v>350000</v>
          </cell>
          <cell r="E53" t="str">
            <v>2.1.07</v>
          </cell>
        </row>
        <row r="54">
          <cell r="B54" t="str">
            <v>Asfalto liquido (liga)</v>
          </cell>
          <cell r="C54" t="str">
            <v>kg</v>
          </cell>
          <cell r="D54">
            <v>2100</v>
          </cell>
          <cell r="E54" t="str">
            <v>2.1.08</v>
          </cell>
        </row>
        <row r="55">
          <cell r="B55" t="str">
            <v>Asfalto solido</v>
          </cell>
          <cell r="C55" t="str">
            <v>kg</v>
          </cell>
          <cell r="D55">
            <v>2360</v>
          </cell>
          <cell r="E55" t="str">
            <v>2.1.09</v>
          </cell>
        </row>
        <row r="56">
          <cell r="B56" t="str">
            <v xml:space="preserve">Pavimento rígido de 35Mpa </v>
          </cell>
          <cell r="C56" t="str">
            <v>m3</v>
          </cell>
          <cell r="D56">
            <v>380000</v>
          </cell>
          <cell r="E56" t="str">
            <v>2.1.10</v>
          </cell>
        </row>
        <row r="57">
          <cell r="B57" t="str">
            <v>CONCRETOS</v>
          </cell>
          <cell r="C57">
            <v>0</v>
          </cell>
          <cell r="D57">
            <v>0</v>
          </cell>
          <cell r="E57">
            <v>2.2000000000000002</v>
          </cell>
        </row>
        <row r="58">
          <cell r="B58" t="str">
            <v>Mortero 1:6</v>
          </cell>
          <cell r="C58" t="str">
            <v>m3</v>
          </cell>
          <cell r="D58">
            <v>280044.52</v>
          </cell>
          <cell r="E58" t="str">
            <v>2.2.01</v>
          </cell>
        </row>
        <row r="59">
          <cell r="B59" t="str">
            <v>Mortero 1:5</v>
          </cell>
          <cell r="C59" t="str">
            <v>m3</v>
          </cell>
          <cell r="D59">
            <v>307915</v>
          </cell>
          <cell r="E59" t="str">
            <v>2.2.01</v>
          </cell>
        </row>
        <row r="60">
          <cell r="B60" t="str">
            <v>Mortero 1:4</v>
          </cell>
          <cell r="C60" t="str">
            <v>m3</v>
          </cell>
          <cell r="D60">
            <v>333496.59999999998</v>
          </cell>
          <cell r="E60" t="str">
            <v>2.2.02</v>
          </cell>
        </row>
        <row r="61">
          <cell r="B61" t="str">
            <v>Mortero 1:3</v>
          </cell>
          <cell r="C61" t="str">
            <v>m3</v>
          </cell>
          <cell r="D61">
            <v>376438.60000000003</v>
          </cell>
          <cell r="E61" t="str">
            <v>2.2.03</v>
          </cell>
        </row>
        <row r="62">
          <cell r="B62" t="str">
            <v>Mortero 1:2</v>
          </cell>
          <cell r="C62" t="str">
            <v>m3</v>
          </cell>
          <cell r="D62">
            <v>472400.2</v>
          </cell>
          <cell r="E62" t="str">
            <v>2.2.04</v>
          </cell>
        </row>
        <row r="63">
          <cell r="B63" t="str">
            <v>Mortero 1:4 Impermeabilizado</v>
          </cell>
          <cell r="C63" t="str">
            <v>m3</v>
          </cell>
          <cell r="D63">
            <v>466096.60000000003</v>
          </cell>
          <cell r="E63" t="str">
            <v>2.2.05</v>
          </cell>
        </row>
        <row r="64">
          <cell r="B64" t="str">
            <v>Concreto 10.5Mpa</v>
          </cell>
          <cell r="C64" t="str">
            <v>m3</v>
          </cell>
          <cell r="D64">
            <v>332044.57400000002</v>
          </cell>
          <cell r="E64" t="str">
            <v>2.2.06</v>
          </cell>
        </row>
        <row r="65">
          <cell r="B65" t="str">
            <v>Concreto 14Mpa</v>
          </cell>
          <cell r="C65" t="str">
            <v>m3</v>
          </cell>
          <cell r="D65">
            <v>336345.45500000002</v>
          </cell>
          <cell r="E65" t="str">
            <v>2.2.07</v>
          </cell>
        </row>
        <row r="66">
          <cell r="B66" t="str">
            <v>Concreto 17.5Mpa</v>
          </cell>
          <cell r="C66" t="str">
            <v>m3</v>
          </cell>
          <cell r="D66">
            <v>369631.52300000004</v>
          </cell>
          <cell r="E66" t="str">
            <v>2.2.08</v>
          </cell>
        </row>
        <row r="67">
          <cell r="B67" t="str">
            <v>Concreto 21.0Mpa</v>
          </cell>
          <cell r="C67" t="str">
            <v>m3</v>
          </cell>
          <cell r="D67">
            <v>388377.35000000003</v>
          </cell>
          <cell r="E67" t="str">
            <v>2.2.09</v>
          </cell>
        </row>
        <row r="68">
          <cell r="B68" t="str">
            <v>Concreto 24.5Mpa</v>
          </cell>
          <cell r="C68" t="str">
            <v>m3</v>
          </cell>
          <cell r="D68">
            <v>414922.88900000002</v>
          </cell>
          <cell r="E68" t="str">
            <v>2.2.10</v>
          </cell>
        </row>
        <row r="69">
          <cell r="B69" t="str">
            <v>Concreto 28.0Mpa</v>
          </cell>
          <cell r="C69" t="str">
            <v>m3</v>
          </cell>
          <cell r="D69">
            <v>435567.68900000001</v>
          </cell>
          <cell r="E69" t="str">
            <v>2.2.11</v>
          </cell>
        </row>
        <row r="70">
          <cell r="B70" t="str">
            <v>Concreto 28.0Mpa Premezclado</v>
          </cell>
          <cell r="C70" t="str">
            <v>m3</v>
          </cell>
          <cell r="D70">
            <v>537600</v>
          </cell>
          <cell r="E70" t="str">
            <v>2.2.11</v>
          </cell>
        </row>
        <row r="71">
          <cell r="B71" t="str">
            <v>BLOQUES Y LADRILLOS Y PISOS</v>
          </cell>
          <cell r="C71">
            <v>0</v>
          </cell>
          <cell r="D71">
            <v>0</v>
          </cell>
          <cell r="E71">
            <v>3</v>
          </cell>
        </row>
        <row r="72">
          <cell r="B72" t="str">
            <v>BLOQUES Y LADRILLOS PARA MAMPOSTERIA</v>
          </cell>
          <cell r="C72">
            <v>0</v>
          </cell>
          <cell r="D72">
            <v>0</v>
          </cell>
          <cell r="E72">
            <v>3.1</v>
          </cell>
        </row>
        <row r="73">
          <cell r="B73" t="str">
            <v>Ladrillo de obra</v>
          </cell>
          <cell r="C73" t="str">
            <v>Und</v>
          </cell>
          <cell r="D73">
            <v>420</v>
          </cell>
          <cell r="E73" t="str">
            <v>3.0.01</v>
          </cell>
        </row>
        <row r="74">
          <cell r="B74" t="str">
            <v>Ladrillo colonial vitrificado</v>
          </cell>
          <cell r="C74" t="str">
            <v>Und</v>
          </cell>
          <cell r="D74">
            <v>700</v>
          </cell>
          <cell r="E74" t="str">
            <v>3.0.02</v>
          </cell>
        </row>
        <row r="75">
          <cell r="B75" t="str">
            <v>Bloque N.5 10*20*30</v>
          </cell>
          <cell r="C75" t="str">
            <v>Und</v>
          </cell>
          <cell r="D75">
            <v>900</v>
          </cell>
          <cell r="E75" t="str">
            <v>3.0.03</v>
          </cell>
        </row>
        <row r="76">
          <cell r="B76" t="str">
            <v>ADOQUINES</v>
          </cell>
          <cell r="C76">
            <v>0</v>
          </cell>
          <cell r="D76">
            <v>0</v>
          </cell>
          <cell r="E76">
            <v>3.1</v>
          </cell>
        </row>
        <row r="77">
          <cell r="B77" t="str">
            <v xml:space="preserve">Adoquín en mortero elaborado en obra 10cm*20cm*6cm </v>
          </cell>
          <cell r="C77" t="str">
            <v>und</v>
          </cell>
          <cell r="D77">
            <v>497</v>
          </cell>
          <cell r="E77" t="str">
            <v>3.1.01</v>
          </cell>
        </row>
        <row r="78">
          <cell r="B78" t="str">
            <v xml:space="preserve">Adoquín en mortero elaborado en obra 10cm*20cm*8cm </v>
          </cell>
          <cell r="C78" t="str">
            <v>und</v>
          </cell>
          <cell r="D78">
            <v>718</v>
          </cell>
          <cell r="E78" t="str">
            <v>3.1.01</v>
          </cell>
        </row>
        <row r="79">
          <cell r="B79" t="str">
            <v>Adoquín peatonal 10cm*20cm*6cm gris</v>
          </cell>
          <cell r="C79" t="str">
            <v>und</v>
          </cell>
          <cell r="D79">
            <v>1206.4000000000001</v>
          </cell>
          <cell r="E79" t="str">
            <v>3.1.01</v>
          </cell>
        </row>
        <row r="80">
          <cell r="B80" t="str">
            <v>Adoquín peatonal 10cm*20cm*6cm colores</v>
          </cell>
          <cell r="C80" t="str">
            <v>und</v>
          </cell>
          <cell r="D80">
            <v>1517.1000000000001</v>
          </cell>
          <cell r="E80" t="str">
            <v>3.1.01</v>
          </cell>
        </row>
        <row r="81">
          <cell r="B81" t="str">
            <v>Loseta Guía peatonal 40cm*40cm*6cm gris</v>
          </cell>
          <cell r="C81" t="str">
            <v>und</v>
          </cell>
          <cell r="D81">
            <v>9631.7000000000007</v>
          </cell>
          <cell r="E81" t="str">
            <v>3.1.01</v>
          </cell>
        </row>
        <row r="82">
          <cell r="B82" t="str">
            <v>Loseta Alerta peatonal 40cm*40cm*6cm gris</v>
          </cell>
          <cell r="C82" t="str">
            <v>und</v>
          </cell>
          <cell r="D82">
            <v>9631.7000000000007</v>
          </cell>
          <cell r="E82" t="str">
            <v>3.1.01</v>
          </cell>
        </row>
        <row r="83">
          <cell r="B83" t="str">
            <v>Adoquín vehicular rectangular gris 10cm*20cm*6cm</v>
          </cell>
          <cell r="C83" t="str">
            <v>und</v>
          </cell>
          <cell r="D83">
            <v>1120.9000000000001</v>
          </cell>
          <cell r="E83" t="str">
            <v>3.1.02</v>
          </cell>
        </row>
        <row r="84">
          <cell r="B84" t="str">
            <v>Adoquín vehicular hexagonal gris 21.5cm*8cm</v>
          </cell>
          <cell r="C84" t="str">
            <v>und</v>
          </cell>
          <cell r="D84">
            <v>2312.2000000000003</v>
          </cell>
          <cell r="E84" t="str">
            <v>3.1.02</v>
          </cell>
        </row>
        <row r="85">
          <cell r="B85" t="str">
            <v>PISOS</v>
          </cell>
          <cell r="C85">
            <v>0</v>
          </cell>
          <cell r="D85">
            <v>0</v>
          </cell>
          <cell r="E85">
            <v>3.2</v>
          </cell>
        </row>
        <row r="86">
          <cell r="B86" t="str">
            <v>Tablón gres vitrificado 33*33*4cm</v>
          </cell>
          <cell r="C86" t="str">
            <v>m2</v>
          </cell>
          <cell r="D86">
            <v>14000</v>
          </cell>
          <cell r="E86" t="str">
            <v>3.2.01</v>
          </cell>
        </row>
        <row r="87">
          <cell r="B87" t="str">
            <v>Tablón portal 15x30.5cm</v>
          </cell>
          <cell r="C87" t="str">
            <v>m2</v>
          </cell>
          <cell r="D87">
            <v>23000</v>
          </cell>
          <cell r="E87" t="str">
            <v>3.2.01</v>
          </cell>
        </row>
        <row r="88">
          <cell r="B88" t="str">
            <v>Dilatación plástica piso</v>
          </cell>
          <cell r="C88" t="str">
            <v>m</v>
          </cell>
          <cell r="D88">
            <v>1500</v>
          </cell>
          <cell r="E88" t="str">
            <v>3.2.02</v>
          </cell>
        </row>
        <row r="89">
          <cell r="B89" t="str">
            <v>Guarda escoba vitrificado 8*25</v>
          </cell>
          <cell r="C89" t="str">
            <v>m</v>
          </cell>
          <cell r="D89">
            <v>1600</v>
          </cell>
          <cell r="E89" t="str">
            <v>3.2.03</v>
          </cell>
        </row>
        <row r="90">
          <cell r="B90" t="str">
            <v>Cerámica comercial 60x60</v>
          </cell>
          <cell r="C90" t="str">
            <v>m2</v>
          </cell>
          <cell r="D90">
            <v>20000</v>
          </cell>
          <cell r="E90" t="str">
            <v>3.2.04</v>
          </cell>
        </row>
        <row r="91">
          <cell r="B91" t="str">
            <v>Granito blanco</v>
          </cell>
          <cell r="C91" t="str">
            <v>kg</v>
          </cell>
          <cell r="D91">
            <v>575</v>
          </cell>
          <cell r="E91" t="str">
            <v>3.2.05</v>
          </cell>
        </row>
        <row r="92">
          <cell r="B92" t="str">
            <v xml:space="preserve">Gravilla </v>
          </cell>
          <cell r="C92" t="str">
            <v>kg</v>
          </cell>
          <cell r="D92">
            <v>516</v>
          </cell>
          <cell r="E92" t="str">
            <v>3.2.05</v>
          </cell>
        </row>
        <row r="93">
          <cell r="B93" t="str">
            <v>Marmolina blanca</v>
          </cell>
          <cell r="C93" t="str">
            <v>kg</v>
          </cell>
          <cell r="D93">
            <v>575</v>
          </cell>
          <cell r="E93" t="str">
            <v>3.2.06</v>
          </cell>
        </row>
        <row r="94">
          <cell r="B94" t="str">
            <v>Dilatación en bronce</v>
          </cell>
          <cell r="C94" t="str">
            <v>m</v>
          </cell>
          <cell r="D94">
            <v>9200</v>
          </cell>
          <cell r="E94" t="str">
            <v>3.2.07</v>
          </cell>
        </row>
        <row r="95">
          <cell r="B95" t="str">
            <v>CEMENTOS, CALES Y YESO</v>
          </cell>
          <cell r="C95">
            <v>0</v>
          </cell>
          <cell r="D95">
            <v>0</v>
          </cell>
          <cell r="E95">
            <v>4</v>
          </cell>
        </row>
        <row r="96">
          <cell r="B96" t="str">
            <v xml:space="preserve">CEMENTOS </v>
          </cell>
          <cell r="C96">
            <v>0</v>
          </cell>
          <cell r="D96">
            <v>0</v>
          </cell>
          <cell r="E96">
            <v>4</v>
          </cell>
        </row>
        <row r="97">
          <cell r="B97" t="str">
            <v>Cemento gris</v>
          </cell>
          <cell r="C97" t="str">
            <v>kg</v>
          </cell>
          <cell r="D97">
            <v>506</v>
          </cell>
          <cell r="E97" t="str">
            <v>4.0.01</v>
          </cell>
        </row>
        <row r="98">
          <cell r="B98" t="str">
            <v>Cemento blanco tipo 1</v>
          </cell>
          <cell r="C98" t="str">
            <v>kg</v>
          </cell>
          <cell r="D98">
            <v>1600</v>
          </cell>
          <cell r="E98" t="str">
            <v>4.0.02</v>
          </cell>
        </row>
        <row r="99">
          <cell r="B99" t="str">
            <v>Cemento blanco tipo 3</v>
          </cell>
          <cell r="C99" t="str">
            <v>kg</v>
          </cell>
          <cell r="D99">
            <v>1300</v>
          </cell>
          <cell r="E99" t="str">
            <v>4.0.03</v>
          </cell>
        </row>
        <row r="100">
          <cell r="B100" t="str">
            <v>CALES Y YESO</v>
          </cell>
          <cell r="C100">
            <v>0</v>
          </cell>
          <cell r="D100">
            <v>0</v>
          </cell>
          <cell r="E100">
            <v>4.0999999999999996</v>
          </cell>
        </row>
        <row r="101">
          <cell r="B101" t="str">
            <v>Estuco para interiores (estuco listo)</v>
          </cell>
          <cell r="C101" t="str">
            <v>kg</v>
          </cell>
          <cell r="D101">
            <v>2000</v>
          </cell>
          <cell r="E101" t="str">
            <v>4.1.3</v>
          </cell>
        </row>
        <row r="102">
          <cell r="B102" t="str">
            <v>Estuco acrílico para exteriores</v>
          </cell>
          <cell r="C102" t="str">
            <v>kg</v>
          </cell>
          <cell r="D102">
            <v>4500</v>
          </cell>
          <cell r="E102" t="str">
            <v>4.1.3</v>
          </cell>
        </row>
        <row r="103">
          <cell r="B103" t="str">
            <v>PEGANTES PARA CERAMICA</v>
          </cell>
          <cell r="C103">
            <v>0</v>
          </cell>
          <cell r="D103">
            <v>0</v>
          </cell>
          <cell r="E103">
            <v>4.2</v>
          </cell>
        </row>
        <row r="104">
          <cell r="B104" t="str">
            <v xml:space="preserve">Pegacor gris </v>
          </cell>
          <cell r="C104" t="str">
            <v>kg</v>
          </cell>
          <cell r="D104">
            <v>520</v>
          </cell>
          <cell r="E104" t="str">
            <v>4.2.1</v>
          </cell>
        </row>
        <row r="105">
          <cell r="B105" t="str">
            <v>Boquilla para cerámica</v>
          </cell>
          <cell r="C105" t="str">
            <v>kg</v>
          </cell>
          <cell r="D105">
            <v>2350</v>
          </cell>
          <cell r="E105" t="str">
            <v>4.2.2</v>
          </cell>
        </row>
        <row r="106">
          <cell r="B106" t="str">
            <v>ADITIVOS</v>
          </cell>
          <cell r="C106">
            <v>0</v>
          </cell>
          <cell r="D106">
            <v>0</v>
          </cell>
          <cell r="E106">
            <v>4.3</v>
          </cell>
        </row>
        <row r="107">
          <cell r="B107" t="str">
            <v>Sika 1</v>
          </cell>
          <cell r="C107" t="str">
            <v>kg</v>
          </cell>
          <cell r="D107">
            <v>13000</v>
          </cell>
          <cell r="E107" t="str">
            <v>4.3.1</v>
          </cell>
        </row>
        <row r="108">
          <cell r="B108" t="str">
            <v>APARATOS SANITARIOS</v>
          </cell>
          <cell r="C108">
            <v>0</v>
          </cell>
          <cell r="D108">
            <v>0</v>
          </cell>
          <cell r="E108">
            <v>5</v>
          </cell>
        </row>
        <row r="109">
          <cell r="B109" t="str">
            <v>LAVAMANOS</v>
          </cell>
          <cell r="C109">
            <v>0</v>
          </cell>
          <cell r="D109">
            <v>0</v>
          </cell>
          <cell r="E109">
            <v>5.03</v>
          </cell>
        </row>
        <row r="110">
          <cell r="B110" t="str">
            <v>Lavamanos de pedestal</v>
          </cell>
          <cell r="C110" t="str">
            <v>Und</v>
          </cell>
          <cell r="D110">
            <v>100000</v>
          </cell>
          <cell r="E110" t="str">
            <v>5.0.01</v>
          </cell>
        </row>
        <row r="111">
          <cell r="B111" t="str">
            <v>Lavamanos de incrustar</v>
          </cell>
          <cell r="C111" t="str">
            <v>Und</v>
          </cell>
          <cell r="D111">
            <v>120000</v>
          </cell>
          <cell r="E111" t="str">
            <v>5.0.02</v>
          </cell>
        </row>
        <row r="112">
          <cell r="B112" t="str">
            <v>Lavamanos de colgar</v>
          </cell>
          <cell r="C112" t="str">
            <v>Und</v>
          </cell>
          <cell r="D112">
            <v>100000</v>
          </cell>
          <cell r="E112" t="str">
            <v>5.0.03</v>
          </cell>
        </row>
        <row r="113">
          <cell r="B113" t="str">
            <v>ORINALES</v>
          </cell>
          <cell r="C113">
            <v>0</v>
          </cell>
          <cell r="D113">
            <v>0</v>
          </cell>
          <cell r="E113">
            <v>5.0999999999999996</v>
          </cell>
        </row>
        <row r="114">
          <cell r="B114" t="str">
            <v>Orinal grande con fluxómetro</v>
          </cell>
          <cell r="C114" t="str">
            <v>Und</v>
          </cell>
          <cell r="D114">
            <v>300000</v>
          </cell>
          <cell r="E114" t="str">
            <v>5.1.01</v>
          </cell>
        </row>
        <row r="115">
          <cell r="B115" t="str">
            <v>SANITARIOS</v>
          </cell>
          <cell r="C115">
            <v>0</v>
          </cell>
          <cell r="D115">
            <v>0</v>
          </cell>
          <cell r="E115">
            <v>5.2</v>
          </cell>
        </row>
        <row r="116">
          <cell r="B116" t="str">
            <v>Sanitario avanti blanco</v>
          </cell>
          <cell r="C116" t="str">
            <v>Und</v>
          </cell>
          <cell r="D116">
            <v>120000</v>
          </cell>
          <cell r="E116" t="str">
            <v>5.2.01</v>
          </cell>
        </row>
        <row r="117">
          <cell r="B117" t="str">
            <v>DUCHAS</v>
          </cell>
          <cell r="C117">
            <v>0</v>
          </cell>
          <cell r="D117">
            <v>0</v>
          </cell>
          <cell r="E117">
            <v>5.3</v>
          </cell>
        </row>
        <row r="118">
          <cell r="B118" t="str">
            <v xml:space="preserve">Ducha sencilla </v>
          </cell>
          <cell r="C118" t="str">
            <v>Und</v>
          </cell>
          <cell r="D118">
            <v>10000</v>
          </cell>
          <cell r="E118" t="str">
            <v>5.3.01</v>
          </cell>
        </row>
        <row r="119">
          <cell r="B119" t="str">
            <v>LAVAPLATOS</v>
          </cell>
          <cell r="C119">
            <v>0</v>
          </cell>
          <cell r="D119">
            <v>0</v>
          </cell>
          <cell r="E119">
            <v>5.4</v>
          </cell>
        </row>
        <row r="120">
          <cell r="B120" t="str">
            <v>Lavaplatos en granito 40x60</v>
          </cell>
          <cell r="C120" t="str">
            <v>Und</v>
          </cell>
          <cell r="D120">
            <v>318203</v>
          </cell>
          <cell r="E120" t="str">
            <v>5.4.01</v>
          </cell>
        </row>
        <row r="121">
          <cell r="B121" t="str">
            <v>LAVADERO</v>
          </cell>
          <cell r="C121">
            <v>0</v>
          </cell>
          <cell r="D121">
            <v>0</v>
          </cell>
          <cell r="E121">
            <v>5.5</v>
          </cell>
        </row>
        <row r="122">
          <cell r="B122" t="str">
            <v>Lavadero prefabrico en concreto</v>
          </cell>
          <cell r="C122" t="str">
            <v>Und</v>
          </cell>
          <cell r="D122">
            <v>100000</v>
          </cell>
          <cell r="E122" t="str">
            <v>5.5.01</v>
          </cell>
        </row>
        <row r="123">
          <cell r="B123" t="str">
            <v>CARPINTERIA</v>
          </cell>
          <cell r="C123">
            <v>0</v>
          </cell>
          <cell r="D123">
            <v>0</v>
          </cell>
          <cell r="E123">
            <v>6</v>
          </cell>
        </row>
        <row r="124">
          <cell r="B124" t="str">
            <v>ALUMINIO</v>
          </cell>
          <cell r="C124">
            <v>0</v>
          </cell>
          <cell r="D124">
            <v>0</v>
          </cell>
          <cell r="E124">
            <v>6</v>
          </cell>
        </row>
        <row r="125">
          <cell r="B125" t="str">
            <v>Ventana corredera en aluminio</v>
          </cell>
          <cell r="C125" t="str">
            <v>M2</v>
          </cell>
          <cell r="D125">
            <v>150000</v>
          </cell>
          <cell r="E125" t="str">
            <v>6.0.01</v>
          </cell>
        </row>
        <row r="126">
          <cell r="B126" t="str">
            <v>Ventana proyectante fija natural</v>
          </cell>
          <cell r="C126" t="str">
            <v>M2</v>
          </cell>
          <cell r="D126">
            <v>110000</v>
          </cell>
          <cell r="E126" t="str">
            <v>6.0.02</v>
          </cell>
        </row>
        <row r="127">
          <cell r="B127" t="str">
            <v>METALICA</v>
          </cell>
          <cell r="C127">
            <v>0</v>
          </cell>
          <cell r="D127">
            <v>0</v>
          </cell>
          <cell r="E127">
            <v>6.1</v>
          </cell>
        </row>
        <row r="128">
          <cell r="B128" t="str">
            <v>Ventana en lamina cal. 18 e=0.15</v>
          </cell>
          <cell r="C128" t="str">
            <v>M2</v>
          </cell>
          <cell r="D128">
            <v>155000</v>
          </cell>
          <cell r="E128" t="str">
            <v>6.1.01</v>
          </cell>
        </row>
        <row r="129">
          <cell r="B129" t="str">
            <v>Ventana hoja de corredera e=0.10</v>
          </cell>
          <cell r="C129" t="str">
            <v>M2</v>
          </cell>
          <cell r="D129">
            <v>185000</v>
          </cell>
          <cell r="E129" t="str">
            <v>6.1.02</v>
          </cell>
        </row>
        <row r="130">
          <cell r="B130" t="str">
            <v>Ventana vidrio fijo e=0.08</v>
          </cell>
          <cell r="C130" t="str">
            <v>M2</v>
          </cell>
          <cell r="D130">
            <v>125000</v>
          </cell>
          <cell r="E130" t="str">
            <v>6.1.03</v>
          </cell>
        </row>
        <row r="131">
          <cell r="B131" t="str">
            <v>Marco met. De puerta Calb. 20 e=0.12</v>
          </cell>
          <cell r="C131" t="str">
            <v>Und</v>
          </cell>
          <cell r="D131">
            <v>70000</v>
          </cell>
          <cell r="E131" t="str">
            <v>6.1.04</v>
          </cell>
        </row>
        <row r="132">
          <cell r="B132" t="str">
            <v>Marco met. De puerta Calb. 20 e=0.15</v>
          </cell>
          <cell r="C132" t="str">
            <v>Und</v>
          </cell>
          <cell r="D132">
            <v>75000</v>
          </cell>
          <cell r="E132" t="str">
            <v>6.1.05</v>
          </cell>
        </row>
        <row r="133">
          <cell r="B133" t="str">
            <v>Marco metalicos para cajas de inpeccion en angulo 2"x1 1/2" y varilla de 3/8". Incluye marco y tapa.</v>
          </cell>
          <cell r="C133" t="str">
            <v>Und</v>
          </cell>
          <cell r="D133">
            <v>144000</v>
          </cell>
          <cell r="E133" t="str">
            <v>6.1.05</v>
          </cell>
        </row>
        <row r="134">
          <cell r="B134" t="str">
            <v>Puerta lam. Doblada Calb. 18 e=0.12</v>
          </cell>
          <cell r="C134" t="str">
            <v>M2</v>
          </cell>
          <cell r="D134">
            <v>350000</v>
          </cell>
          <cell r="E134" t="str">
            <v>6.1.06</v>
          </cell>
        </row>
        <row r="135">
          <cell r="B135" t="str">
            <v>Puerta lam. Doblada Calb. 18 e=0.15</v>
          </cell>
          <cell r="C135" t="str">
            <v>M2</v>
          </cell>
          <cell r="D135">
            <v>390000</v>
          </cell>
          <cell r="E135" t="str">
            <v>6.1.07</v>
          </cell>
        </row>
        <row r="136">
          <cell r="B136" t="str">
            <v>Tubo galvanizado D=2"</v>
          </cell>
          <cell r="C136" t="str">
            <v>ml</v>
          </cell>
          <cell r="D136">
            <v>49999.999999999993</v>
          </cell>
          <cell r="E136" t="str">
            <v>6.1.08</v>
          </cell>
        </row>
        <row r="137">
          <cell r="B137" t="str">
            <v>Curva galvanizado D=2"</v>
          </cell>
          <cell r="C137" t="str">
            <v>und</v>
          </cell>
          <cell r="D137">
            <v>7064</v>
          </cell>
          <cell r="E137" t="str">
            <v>6.1.09</v>
          </cell>
        </row>
        <row r="138">
          <cell r="B138" t="str">
            <v>Vidrio 4mm</v>
          </cell>
          <cell r="C138" t="str">
            <v>M2</v>
          </cell>
          <cell r="D138">
            <v>30000</v>
          </cell>
          <cell r="E138" t="str">
            <v>6.1.10</v>
          </cell>
        </row>
        <row r="139">
          <cell r="B139" t="str">
            <v>Vidrio 5mm</v>
          </cell>
          <cell r="C139" t="str">
            <v>M2</v>
          </cell>
          <cell r="D139">
            <v>35000</v>
          </cell>
          <cell r="E139" t="str">
            <v>6.1.11</v>
          </cell>
        </row>
        <row r="140">
          <cell r="B140" t="str">
            <v>Vidrio 6mm</v>
          </cell>
          <cell r="C140" t="str">
            <v>M2</v>
          </cell>
          <cell r="D140">
            <v>45000</v>
          </cell>
          <cell r="E140" t="str">
            <v>6.1.12</v>
          </cell>
        </row>
        <row r="141">
          <cell r="B141" t="str">
            <v>Cerradura entrada principal</v>
          </cell>
          <cell r="C141" t="str">
            <v>Und</v>
          </cell>
          <cell r="D141">
            <v>22000</v>
          </cell>
          <cell r="E141" t="str">
            <v>6.1.13</v>
          </cell>
        </row>
        <row r="142">
          <cell r="B142" t="str">
            <v>Esmalte carpintería metálica</v>
          </cell>
          <cell r="C142" t="str">
            <v>gal</v>
          </cell>
          <cell r="D142">
            <v>60000</v>
          </cell>
          <cell r="E142" t="str">
            <v>6.1.14</v>
          </cell>
        </row>
        <row r="143">
          <cell r="B143" t="str">
            <v>MADERA</v>
          </cell>
          <cell r="C143">
            <v>0</v>
          </cell>
          <cell r="D143">
            <v>0</v>
          </cell>
          <cell r="E143">
            <v>6.2</v>
          </cell>
        </row>
        <row r="144">
          <cell r="B144" t="str">
            <v xml:space="preserve">Hoja de puerta </v>
          </cell>
          <cell r="C144" t="str">
            <v>M2</v>
          </cell>
          <cell r="D144">
            <v>200000</v>
          </cell>
          <cell r="E144" t="str">
            <v>6.2.01</v>
          </cell>
        </row>
        <row r="145">
          <cell r="B145" t="str">
            <v>Marco de puerta en madera e=0.08</v>
          </cell>
          <cell r="C145" t="str">
            <v>Und</v>
          </cell>
          <cell r="D145">
            <v>50000</v>
          </cell>
          <cell r="E145" t="str">
            <v>6.2.02</v>
          </cell>
        </row>
        <row r="146">
          <cell r="B146" t="str">
            <v>Marco de puerta en madera e=0.12</v>
          </cell>
          <cell r="C146" t="str">
            <v>Und</v>
          </cell>
          <cell r="D146">
            <v>60000</v>
          </cell>
          <cell r="E146" t="str">
            <v>6.2.03</v>
          </cell>
        </row>
        <row r="147">
          <cell r="B147" t="str">
            <v>Marco de puerta en madera e=0.14</v>
          </cell>
          <cell r="C147" t="str">
            <v>Und</v>
          </cell>
          <cell r="D147">
            <v>70000</v>
          </cell>
          <cell r="E147" t="str">
            <v>6.2.04</v>
          </cell>
        </row>
        <row r="148">
          <cell r="B148" t="str">
            <v>Cerradura en madera</v>
          </cell>
          <cell r="C148" t="str">
            <v>Und</v>
          </cell>
          <cell r="D148">
            <v>15000</v>
          </cell>
          <cell r="E148" t="str">
            <v>6.2.05</v>
          </cell>
        </row>
        <row r="149">
          <cell r="B149" t="str">
            <v>Laca carpintería en madera</v>
          </cell>
          <cell r="C149" t="str">
            <v>gal</v>
          </cell>
          <cell r="D149">
            <v>35000</v>
          </cell>
          <cell r="E149" t="str">
            <v>6.2.06</v>
          </cell>
        </row>
        <row r="150">
          <cell r="B150" t="str">
            <v>Bisagra D=4"</v>
          </cell>
          <cell r="C150" t="str">
            <v>und</v>
          </cell>
          <cell r="D150">
            <v>1700</v>
          </cell>
          <cell r="E150" t="str">
            <v>6.2.07</v>
          </cell>
        </row>
        <row r="151">
          <cell r="B151" t="str">
            <v>Chazo para madera</v>
          </cell>
          <cell r="C151" t="str">
            <v>und</v>
          </cell>
          <cell r="D151">
            <v>75</v>
          </cell>
          <cell r="E151" t="str">
            <v>6.2.08</v>
          </cell>
        </row>
        <row r="152">
          <cell r="B152" t="str">
            <v>Tornillo para madera 2*8</v>
          </cell>
          <cell r="C152" t="str">
            <v>und</v>
          </cell>
          <cell r="D152">
            <v>75</v>
          </cell>
          <cell r="E152" t="str">
            <v>6.2.09</v>
          </cell>
        </row>
        <row r="153">
          <cell r="B153" t="str">
            <v>Disolvente</v>
          </cell>
          <cell r="C153" t="str">
            <v>gal</v>
          </cell>
          <cell r="D153">
            <v>18000</v>
          </cell>
          <cell r="E153" t="str">
            <v>6.2.10</v>
          </cell>
        </row>
        <row r="154">
          <cell r="B154" t="str">
            <v>Sellador lijante</v>
          </cell>
          <cell r="C154" t="str">
            <v>gal</v>
          </cell>
          <cell r="D154">
            <v>35000</v>
          </cell>
          <cell r="E154" t="str">
            <v>6.2.11</v>
          </cell>
        </row>
        <row r="155">
          <cell r="B155" t="str">
            <v>Tapaporos incoloro</v>
          </cell>
          <cell r="C155" t="str">
            <v>gal</v>
          </cell>
          <cell r="D155">
            <v>35000</v>
          </cell>
          <cell r="E155" t="str">
            <v>6.2.12</v>
          </cell>
        </row>
        <row r="156">
          <cell r="B156" t="str">
            <v>ELEMENTOS PARA CIELO RASO</v>
          </cell>
          <cell r="C156">
            <v>0</v>
          </cell>
          <cell r="D156">
            <v>0</v>
          </cell>
          <cell r="E156">
            <v>7</v>
          </cell>
        </row>
        <row r="157">
          <cell r="B157" t="str">
            <v>LAMINAS PARA CIELO RASO</v>
          </cell>
          <cell r="C157">
            <v>0</v>
          </cell>
          <cell r="D157">
            <v>0</v>
          </cell>
          <cell r="E157">
            <v>7</v>
          </cell>
        </row>
        <row r="158">
          <cell r="B158" t="str">
            <v>Lamina Dry-wall 1/2" 1.22x2.44m</v>
          </cell>
          <cell r="C158" t="str">
            <v>Und</v>
          </cell>
          <cell r="D158">
            <v>17000</v>
          </cell>
          <cell r="E158" t="str">
            <v>7.0.01</v>
          </cell>
        </row>
        <row r="159">
          <cell r="B159" t="str">
            <v>Lamina de icopor e=18mm</v>
          </cell>
          <cell r="C159" t="str">
            <v>Und</v>
          </cell>
          <cell r="D159">
            <v>0</v>
          </cell>
          <cell r="E159" t="str">
            <v>7.0.03</v>
          </cell>
        </row>
        <row r="160">
          <cell r="B160" t="str">
            <v>Lamina PVC 25x595 1.45m2</v>
          </cell>
          <cell r="C160" t="str">
            <v>Und</v>
          </cell>
          <cell r="D160">
            <v>38000</v>
          </cell>
          <cell r="E160" t="str">
            <v>7.0.05</v>
          </cell>
        </row>
        <row r="161">
          <cell r="B161" t="str">
            <v>Súper board 6mm 1.20x2.40m</v>
          </cell>
          <cell r="C161" t="str">
            <v>Und</v>
          </cell>
          <cell r="D161">
            <v>37000</v>
          </cell>
          <cell r="E161" t="str">
            <v>7.0.06</v>
          </cell>
        </row>
        <row r="162">
          <cell r="B162" t="str">
            <v>Masilla para Drywall</v>
          </cell>
          <cell r="C162" t="str">
            <v>Und</v>
          </cell>
          <cell r="D162">
            <v>37000</v>
          </cell>
          <cell r="E162" t="str">
            <v>7.0.07</v>
          </cell>
        </row>
        <row r="163">
          <cell r="B163" t="str">
            <v>Esquinero plástico USG</v>
          </cell>
          <cell r="C163" t="str">
            <v>Ml</v>
          </cell>
          <cell r="D163">
            <v>1000</v>
          </cell>
          <cell r="E163" t="str">
            <v>7.0.08</v>
          </cell>
        </row>
        <row r="164">
          <cell r="B164" t="str">
            <v>Cinta tapajuntas fibra de vidrio USG</v>
          </cell>
          <cell r="C164" t="str">
            <v>Rollo</v>
          </cell>
          <cell r="D164">
            <v>13000</v>
          </cell>
          <cell r="E164" t="str">
            <v>7.0.09</v>
          </cell>
        </row>
        <row r="165">
          <cell r="B165" t="str">
            <v xml:space="preserve">Vinilo </v>
          </cell>
          <cell r="C165" t="str">
            <v>gal</v>
          </cell>
          <cell r="D165">
            <v>53500</v>
          </cell>
          <cell r="E165" t="str">
            <v>7.0.10</v>
          </cell>
        </row>
        <row r="166">
          <cell r="B166" t="str">
            <v>PERFILES PARA CIELO RASO</v>
          </cell>
          <cell r="C166">
            <v>0</v>
          </cell>
          <cell r="D166">
            <v>0</v>
          </cell>
          <cell r="E166">
            <v>7.1</v>
          </cell>
        </row>
        <row r="167">
          <cell r="B167" t="str">
            <v>Tee aluminio 1.8x2.3cm L=6m</v>
          </cell>
          <cell r="C167" t="str">
            <v>Und</v>
          </cell>
          <cell r="D167">
            <v>11000</v>
          </cell>
          <cell r="E167" t="str">
            <v>7.1.01</v>
          </cell>
        </row>
        <row r="168">
          <cell r="B168" t="str">
            <v>Angulo de aluminio 0.66x0.39cm L=2.44m</v>
          </cell>
          <cell r="C168" t="str">
            <v>Und</v>
          </cell>
          <cell r="D168">
            <v>1600</v>
          </cell>
          <cell r="E168" t="str">
            <v>7.1.02</v>
          </cell>
        </row>
        <row r="169">
          <cell r="B169" t="str">
            <v>Paral galvanizado para drywall 60mm</v>
          </cell>
          <cell r="C169" t="str">
            <v>Und</v>
          </cell>
          <cell r="D169">
            <v>4800</v>
          </cell>
          <cell r="E169" t="str">
            <v>7.1.03</v>
          </cell>
        </row>
        <row r="170">
          <cell r="B170" t="str">
            <v>Canal galvanizado para dry wall 60mm</v>
          </cell>
          <cell r="C170" t="str">
            <v>Und</v>
          </cell>
          <cell r="D170">
            <v>2800</v>
          </cell>
          <cell r="E170" t="str">
            <v>7.1.04</v>
          </cell>
        </row>
        <row r="171">
          <cell r="B171" t="str">
            <v>Omega 63mm</v>
          </cell>
          <cell r="C171" t="str">
            <v>Und</v>
          </cell>
          <cell r="D171">
            <v>2800</v>
          </cell>
          <cell r="E171" t="str">
            <v>7.1.05</v>
          </cell>
        </row>
        <row r="172">
          <cell r="B172" t="str">
            <v>Tornillos autoperforantes</v>
          </cell>
          <cell r="C172" t="str">
            <v>Und</v>
          </cell>
          <cell r="D172">
            <v>100</v>
          </cell>
          <cell r="E172" t="str">
            <v>7.1.06</v>
          </cell>
        </row>
        <row r="173">
          <cell r="B173" t="str">
            <v>Tornillo extraplano</v>
          </cell>
          <cell r="C173" t="str">
            <v>Und</v>
          </cell>
          <cell r="D173">
            <v>200</v>
          </cell>
          <cell r="E173" t="str">
            <v>7.1.07</v>
          </cell>
        </row>
        <row r="174">
          <cell r="B174" t="str">
            <v>Tornillo 1"</v>
          </cell>
          <cell r="C174" t="str">
            <v>Und</v>
          </cell>
          <cell r="D174">
            <v>100</v>
          </cell>
          <cell r="E174" t="str">
            <v>7.1.08</v>
          </cell>
        </row>
        <row r="175">
          <cell r="B175" t="str">
            <v>PRELIMINARES</v>
          </cell>
          <cell r="C175">
            <v>0</v>
          </cell>
          <cell r="D175">
            <v>0</v>
          </cell>
          <cell r="E175">
            <v>8</v>
          </cell>
        </row>
        <row r="176">
          <cell r="B176" t="str">
            <v>MATERIALES PRELIMINARES</v>
          </cell>
          <cell r="C176">
            <v>0</v>
          </cell>
          <cell r="D176">
            <v>0</v>
          </cell>
          <cell r="E176">
            <v>8</v>
          </cell>
        </row>
        <row r="177">
          <cell r="B177" t="str">
            <v>Agua</v>
          </cell>
          <cell r="C177" t="str">
            <v>lt</v>
          </cell>
          <cell r="D177">
            <v>11</v>
          </cell>
          <cell r="E177" t="str">
            <v>8.0.01</v>
          </cell>
        </row>
        <row r="178">
          <cell r="B178" t="str">
            <v>Lija de agua</v>
          </cell>
          <cell r="C178" t="str">
            <v>Und</v>
          </cell>
          <cell r="D178">
            <v>1300</v>
          </cell>
          <cell r="E178" t="str">
            <v>8.0.02</v>
          </cell>
        </row>
        <row r="179">
          <cell r="B179" t="str">
            <v>Lija no.80</v>
          </cell>
          <cell r="C179" t="str">
            <v>Und</v>
          </cell>
          <cell r="D179">
            <v>1300</v>
          </cell>
          <cell r="E179" t="str">
            <v>8.0.03</v>
          </cell>
        </row>
        <row r="180">
          <cell r="B180" t="str">
            <v>Puntillas 1x400grs</v>
          </cell>
          <cell r="C180" t="str">
            <v>kg</v>
          </cell>
          <cell r="D180">
            <v>7800</v>
          </cell>
          <cell r="E180" t="str">
            <v>8.0.04</v>
          </cell>
        </row>
        <row r="181">
          <cell r="B181" t="str">
            <v>Vara común 4m</v>
          </cell>
          <cell r="C181" t="str">
            <v>und</v>
          </cell>
          <cell r="D181">
            <v>15000</v>
          </cell>
          <cell r="E181" t="str">
            <v>8.0.05</v>
          </cell>
        </row>
        <row r="182">
          <cell r="B182" t="str">
            <v>Tabla pegachento 2x20x300</v>
          </cell>
          <cell r="C182" t="str">
            <v>und</v>
          </cell>
          <cell r="D182">
            <v>15000</v>
          </cell>
          <cell r="E182" t="str">
            <v>8.0.06</v>
          </cell>
        </row>
        <row r="183">
          <cell r="B183" t="str">
            <v>Tabla caracoli 2x30x300</v>
          </cell>
          <cell r="C183" t="str">
            <v>und</v>
          </cell>
          <cell r="D183">
            <v>40000</v>
          </cell>
          <cell r="E183" t="str">
            <v>8.0.06</v>
          </cell>
        </row>
        <row r="184">
          <cell r="B184" t="str">
            <v>Tela verde cerramiento</v>
          </cell>
          <cell r="C184" t="str">
            <v>m</v>
          </cell>
          <cell r="D184">
            <v>2000</v>
          </cell>
          <cell r="E184" t="str">
            <v>8.0.07</v>
          </cell>
        </row>
        <row r="185">
          <cell r="B185" t="str">
            <v>Grapa de 1"</v>
          </cell>
          <cell r="C185" t="str">
            <v>kg</v>
          </cell>
          <cell r="D185">
            <v>5500</v>
          </cell>
          <cell r="E185" t="str">
            <v>8.0.08</v>
          </cell>
        </row>
        <row r="186">
          <cell r="B186" t="str">
            <v>Grapa de 3/4"</v>
          </cell>
          <cell r="C186" t="str">
            <v>kg</v>
          </cell>
          <cell r="D186">
            <v>3500</v>
          </cell>
          <cell r="E186" t="str">
            <v>8.0.09</v>
          </cell>
        </row>
        <row r="187">
          <cell r="B187" t="str">
            <v>Angulo de 2"x1/4"</v>
          </cell>
          <cell r="C187" t="str">
            <v>m</v>
          </cell>
          <cell r="D187">
            <v>12594</v>
          </cell>
          <cell r="E187" t="str">
            <v>8.0.10</v>
          </cell>
        </row>
        <row r="188">
          <cell r="B188" t="str">
            <v>Platina 1"x1/8"</v>
          </cell>
          <cell r="C188" t="str">
            <v>m</v>
          </cell>
          <cell r="D188">
            <v>1400</v>
          </cell>
          <cell r="E188" t="str">
            <v>8.0.11</v>
          </cell>
        </row>
        <row r="189">
          <cell r="B189" t="str">
            <v>Soldadura 3/32</v>
          </cell>
          <cell r="C189" t="str">
            <v>kg</v>
          </cell>
          <cell r="D189">
            <v>6800</v>
          </cell>
          <cell r="E189" t="str">
            <v>8.0.12</v>
          </cell>
        </row>
        <row r="190">
          <cell r="B190" t="str">
            <v>Alambre de púa 16x400</v>
          </cell>
          <cell r="C190" t="str">
            <v>kg</v>
          </cell>
          <cell r="D190">
            <v>4700</v>
          </cell>
          <cell r="E190" t="str">
            <v>8.0.13</v>
          </cell>
        </row>
        <row r="191">
          <cell r="B191" t="str">
            <v>Alambre de púa puma 12.5x350</v>
          </cell>
          <cell r="C191" t="str">
            <v>kg</v>
          </cell>
          <cell r="D191">
            <v>4700</v>
          </cell>
          <cell r="E191" t="str">
            <v>8.0.14</v>
          </cell>
        </row>
        <row r="192">
          <cell r="B192" t="str">
            <v>Puerta de campamento</v>
          </cell>
          <cell r="C192" t="str">
            <v>und</v>
          </cell>
          <cell r="D192">
            <v>110000</v>
          </cell>
          <cell r="E192" t="str">
            <v>8.0.15</v>
          </cell>
        </row>
        <row r="193">
          <cell r="B193" t="str">
            <v>Listón 9*6*300 sapan</v>
          </cell>
          <cell r="C193" t="str">
            <v>und</v>
          </cell>
          <cell r="D193">
            <v>3222</v>
          </cell>
          <cell r="E193" t="str">
            <v>8.0.16</v>
          </cell>
        </row>
        <row r="194">
          <cell r="B194" t="str">
            <v>Geotextil NT 1600 (3.50*1.60*6.08)</v>
          </cell>
          <cell r="C194" t="str">
            <v>m2</v>
          </cell>
          <cell r="D194">
            <v>2000</v>
          </cell>
          <cell r="E194" t="str">
            <v>8.0.17</v>
          </cell>
        </row>
        <row r="195">
          <cell r="B195" t="str">
            <v>Chazo plástico 1/4"</v>
          </cell>
          <cell r="C195" t="str">
            <v>und</v>
          </cell>
          <cell r="D195">
            <v>100</v>
          </cell>
          <cell r="E195" t="str">
            <v>8.0.18</v>
          </cell>
        </row>
        <row r="196">
          <cell r="B196" t="str">
            <v>Silicona 500ml</v>
          </cell>
          <cell r="C196" t="str">
            <v>und</v>
          </cell>
          <cell r="D196">
            <v>4000</v>
          </cell>
          <cell r="E196" t="str">
            <v>8.0.19</v>
          </cell>
        </row>
        <row r="197">
          <cell r="B197" t="str">
            <v>Pintura gris basalto</v>
          </cell>
          <cell r="C197" t="str">
            <v>gal</v>
          </cell>
          <cell r="D197">
            <v>52800</v>
          </cell>
          <cell r="E197" t="str">
            <v>8.0.20</v>
          </cell>
        </row>
        <row r="198">
          <cell r="B198" t="str">
            <v>Pintura Koraza blanco pintuco</v>
          </cell>
          <cell r="C198" t="str">
            <v>gal</v>
          </cell>
          <cell r="D198">
            <v>68900</v>
          </cell>
          <cell r="E198" t="str">
            <v>8.0.20</v>
          </cell>
        </row>
        <row r="199">
          <cell r="B199" t="str">
            <v>Bisagra D=4"</v>
          </cell>
          <cell r="C199" t="str">
            <v>und</v>
          </cell>
          <cell r="D199">
            <v>1700</v>
          </cell>
          <cell r="E199" t="str">
            <v>8.0.21</v>
          </cell>
        </row>
        <row r="200">
          <cell r="B200" t="str">
            <v>CUBIERTA</v>
          </cell>
          <cell r="C200">
            <v>0</v>
          </cell>
          <cell r="D200">
            <v>0</v>
          </cell>
          <cell r="E200">
            <v>9</v>
          </cell>
        </row>
        <row r="201">
          <cell r="B201" t="str">
            <v>TEJAS Y CABALLETES</v>
          </cell>
          <cell r="C201">
            <v>0</v>
          </cell>
          <cell r="D201">
            <v>0</v>
          </cell>
          <cell r="E201">
            <v>9</v>
          </cell>
        </row>
        <row r="202">
          <cell r="B202" t="str">
            <v>Teja ondulada eternit 2.44x0.9</v>
          </cell>
          <cell r="C202" t="str">
            <v>und</v>
          </cell>
          <cell r="D202">
            <v>29000</v>
          </cell>
          <cell r="E202" t="str">
            <v>9.0.01</v>
          </cell>
        </row>
        <row r="203">
          <cell r="B203" t="str">
            <v>Teja ondulada eternit 3.05x0.9</v>
          </cell>
          <cell r="C203" t="str">
            <v>und</v>
          </cell>
          <cell r="D203">
            <v>36500</v>
          </cell>
          <cell r="E203" t="str">
            <v>9.0.02</v>
          </cell>
        </row>
        <row r="204">
          <cell r="B204" t="str">
            <v>Caballete fijo 15/G15</v>
          </cell>
          <cell r="C204" t="str">
            <v>ml</v>
          </cell>
          <cell r="D204">
            <v>27000</v>
          </cell>
          <cell r="E204" t="str">
            <v>9.0.03</v>
          </cell>
        </row>
        <row r="205">
          <cell r="B205" t="str">
            <v>Teja thermo 82cmx3mt</v>
          </cell>
          <cell r="C205" t="str">
            <v>und</v>
          </cell>
          <cell r="D205">
            <v>83000</v>
          </cell>
          <cell r="E205" t="str">
            <v>9.0.04</v>
          </cell>
        </row>
        <row r="206">
          <cell r="B206" t="str">
            <v>Teja de arcilla 40cmx18cm</v>
          </cell>
          <cell r="C206" t="str">
            <v>und</v>
          </cell>
          <cell r="D206">
            <v>550</v>
          </cell>
          <cell r="E206" t="str">
            <v>9.0.05</v>
          </cell>
        </row>
        <row r="207">
          <cell r="B207" t="str">
            <v>Gancho para teja AC</v>
          </cell>
          <cell r="C207" t="str">
            <v>und</v>
          </cell>
          <cell r="D207">
            <v>1200</v>
          </cell>
          <cell r="E207" t="str">
            <v>9.0.06</v>
          </cell>
        </row>
        <row r="208">
          <cell r="B208" t="str">
            <v>TUBERIA Y ACCESORIOS PVC</v>
          </cell>
          <cell r="C208">
            <v>0</v>
          </cell>
          <cell r="D208">
            <v>0</v>
          </cell>
          <cell r="E208">
            <v>10</v>
          </cell>
        </row>
        <row r="209">
          <cell r="B209" t="str">
            <v>ACCESORIOS PVCP</v>
          </cell>
          <cell r="C209">
            <v>0</v>
          </cell>
          <cell r="D209">
            <v>0</v>
          </cell>
          <cell r="E209">
            <v>10</v>
          </cell>
        </row>
        <row r="210">
          <cell r="B210" t="str">
            <v>Llave jardín no cromada liviana</v>
          </cell>
          <cell r="C210" t="str">
            <v>und</v>
          </cell>
          <cell r="D210">
            <v>15000</v>
          </cell>
          <cell r="E210" t="str">
            <v>10.0.1</v>
          </cell>
        </row>
        <row r="211">
          <cell r="B211" t="str">
            <v>Codo 90 PVC presión D=1/2"</v>
          </cell>
          <cell r="C211" t="str">
            <v>und</v>
          </cell>
          <cell r="D211">
            <v>595</v>
          </cell>
          <cell r="E211" t="str">
            <v>10.0.2</v>
          </cell>
        </row>
        <row r="212">
          <cell r="B212" t="str">
            <v>Tee PVC presión D=1/2"</v>
          </cell>
          <cell r="C212" t="str">
            <v>und</v>
          </cell>
          <cell r="D212">
            <v>784</v>
          </cell>
          <cell r="E212" t="str">
            <v>10.0.3</v>
          </cell>
        </row>
        <row r="213">
          <cell r="B213" t="str">
            <v>Codo 90 PVC presión D=3/4"</v>
          </cell>
          <cell r="C213" t="str">
            <v>und</v>
          </cell>
          <cell r="D213">
            <v>952</v>
          </cell>
          <cell r="E213" t="str">
            <v>10.0.4</v>
          </cell>
        </row>
        <row r="214">
          <cell r="B214" t="str">
            <v>Tee PVC presión D=3/4"</v>
          </cell>
          <cell r="C214" t="str">
            <v>und</v>
          </cell>
          <cell r="D214">
            <v>1324</v>
          </cell>
          <cell r="E214" t="str">
            <v>10.0.5</v>
          </cell>
        </row>
        <row r="215">
          <cell r="B215" t="str">
            <v>Codo 90 PVC presión D=1"</v>
          </cell>
          <cell r="C215" t="str">
            <v>und</v>
          </cell>
          <cell r="D215">
            <v>1860</v>
          </cell>
          <cell r="E215" t="str">
            <v>10.0.6</v>
          </cell>
        </row>
        <row r="216">
          <cell r="B216" t="str">
            <v>Tee PVC presión D=1"</v>
          </cell>
          <cell r="C216" t="str">
            <v>und</v>
          </cell>
          <cell r="D216">
            <v>2589</v>
          </cell>
          <cell r="E216" t="str">
            <v>10.0.7</v>
          </cell>
        </row>
        <row r="217">
          <cell r="B217" t="str">
            <v>Codo 90 PVC presión D=1 1/2"</v>
          </cell>
          <cell r="C217" t="str">
            <v>und</v>
          </cell>
          <cell r="D217">
            <v>6674</v>
          </cell>
          <cell r="E217" t="str">
            <v>10.0.8</v>
          </cell>
        </row>
        <row r="218">
          <cell r="B218" t="str">
            <v>Tee PVC presión D=1 1/2"</v>
          </cell>
          <cell r="C218" t="str">
            <v>und</v>
          </cell>
          <cell r="D218">
            <v>8776</v>
          </cell>
          <cell r="E218" t="str">
            <v>10.0.9</v>
          </cell>
        </row>
        <row r="219">
          <cell r="B219" t="str">
            <v>Codo 90 PVC presión D=2"</v>
          </cell>
          <cell r="C219" t="str">
            <v>und</v>
          </cell>
          <cell r="D219">
            <v>10937</v>
          </cell>
          <cell r="E219" t="str">
            <v>10.0.10</v>
          </cell>
        </row>
        <row r="220">
          <cell r="B220" t="str">
            <v>Tee PVC presión D=2"</v>
          </cell>
          <cell r="C220" t="str">
            <v>und</v>
          </cell>
          <cell r="D220">
            <v>13974</v>
          </cell>
          <cell r="E220" t="str">
            <v>10.0.11</v>
          </cell>
        </row>
        <row r="221">
          <cell r="B221" t="str">
            <v>Codo 90 PVC presión D=2 1/2"</v>
          </cell>
          <cell r="C221" t="str">
            <v>und</v>
          </cell>
          <cell r="D221">
            <v>31497</v>
          </cell>
          <cell r="E221" t="str">
            <v>10.0.12</v>
          </cell>
        </row>
        <row r="222">
          <cell r="B222" t="str">
            <v>Tee PVC presión D=2 1/2"</v>
          </cell>
          <cell r="C222" t="str">
            <v>und</v>
          </cell>
          <cell r="D222">
            <v>33146</v>
          </cell>
          <cell r="E222" t="str">
            <v>10.0.13</v>
          </cell>
        </row>
        <row r="223">
          <cell r="B223" t="str">
            <v>Registro de bola de 1/2" metálico</v>
          </cell>
          <cell r="C223" t="str">
            <v>und</v>
          </cell>
          <cell r="D223">
            <v>25000</v>
          </cell>
          <cell r="E223" t="str">
            <v>10.0.14</v>
          </cell>
        </row>
        <row r="224">
          <cell r="B224" t="str">
            <v>Soldadura liquida 1/4 gal</v>
          </cell>
          <cell r="C224" t="str">
            <v>und</v>
          </cell>
          <cell r="D224">
            <v>94254</v>
          </cell>
          <cell r="E224" t="str">
            <v>10.0.15</v>
          </cell>
        </row>
        <row r="225">
          <cell r="B225" t="str">
            <v>limpiador removedor 112gr. (1/32)</v>
          </cell>
          <cell r="C225" t="str">
            <v>und</v>
          </cell>
          <cell r="D225">
            <v>7928</v>
          </cell>
          <cell r="E225" t="str">
            <v>10.0.16</v>
          </cell>
        </row>
        <row r="226">
          <cell r="B226" t="str">
            <v>Cinta teflón 1/2*10mts</v>
          </cell>
          <cell r="C226" t="str">
            <v>und</v>
          </cell>
          <cell r="D226">
            <v>500</v>
          </cell>
          <cell r="E226" t="str">
            <v>10.0.17</v>
          </cell>
        </row>
        <row r="227">
          <cell r="B227" t="str">
            <v>Llave terminal cocina liviana cromo</v>
          </cell>
          <cell r="C227" t="str">
            <v>und</v>
          </cell>
          <cell r="D227">
            <v>17000</v>
          </cell>
          <cell r="E227" t="str">
            <v>10.0.18</v>
          </cell>
        </row>
        <row r="228">
          <cell r="B228" t="str">
            <v>Canastilla 2" lavaplatos</v>
          </cell>
          <cell r="C228" t="str">
            <v>und</v>
          </cell>
          <cell r="D228">
            <v>5000</v>
          </cell>
          <cell r="E228" t="str">
            <v>10.0.19</v>
          </cell>
        </row>
        <row r="229">
          <cell r="B229" t="str">
            <v>Lave terminal lavadora cromo</v>
          </cell>
          <cell r="C229" t="str">
            <v>und</v>
          </cell>
          <cell r="D229">
            <v>11000</v>
          </cell>
          <cell r="E229" t="str">
            <v>10.0.20</v>
          </cell>
        </row>
        <row r="230">
          <cell r="B230" t="str">
            <v>Registro PVC 1/2"</v>
          </cell>
          <cell r="C230" t="str">
            <v>und</v>
          </cell>
          <cell r="D230">
            <v>4000</v>
          </cell>
          <cell r="E230" t="str">
            <v>10.0.20</v>
          </cell>
        </row>
        <row r="231">
          <cell r="B231" t="str">
            <v>Registro PVC 1/2"</v>
          </cell>
          <cell r="C231" t="str">
            <v>und</v>
          </cell>
          <cell r="D231">
            <v>4000</v>
          </cell>
          <cell r="E231" t="str">
            <v>10.0.20</v>
          </cell>
        </row>
        <row r="232">
          <cell r="B232" t="str">
            <v>Collar de derivacion PVC  de 2" a 1/2"</v>
          </cell>
          <cell r="C232" t="str">
            <v>und</v>
          </cell>
          <cell r="D232">
            <v>12500</v>
          </cell>
          <cell r="E232" t="str">
            <v>10.0.20</v>
          </cell>
        </row>
        <row r="233">
          <cell r="B233" t="str">
            <v>TUBERIA PVCP</v>
          </cell>
          <cell r="C233">
            <v>0</v>
          </cell>
          <cell r="D233">
            <v>0</v>
          </cell>
          <cell r="E233">
            <v>10.1</v>
          </cell>
        </row>
        <row r="234">
          <cell r="B234" t="str">
            <v>Tubo PVC presión RDE 13.5 D=1/2"</v>
          </cell>
          <cell r="C234" t="str">
            <v>m</v>
          </cell>
          <cell r="D234">
            <v>2560.8333333333335</v>
          </cell>
          <cell r="E234" t="str">
            <v>10.1.1</v>
          </cell>
        </row>
        <row r="235">
          <cell r="B235" t="str">
            <v>Tubo PVC presión RDE 21 D=3/4"</v>
          </cell>
          <cell r="C235" t="str">
            <v>m</v>
          </cell>
          <cell r="D235">
            <v>3173</v>
          </cell>
          <cell r="E235" t="str">
            <v>10.1.2</v>
          </cell>
        </row>
        <row r="236">
          <cell r="B236" t="str">
            <v>Tubo PVC presión RDE 21 D=1"</v>
          </cell>
          <cell r="C236" t="str">
            <v>m</v>
          </cell>
          <cell r="D236">
            <v>4452.666666666667</v>
          </cell>
          <cell r="E236" t="str">
            <v>10.1.3</v>
          </cell>
        </row>
        <row r="237">
          <cell r="B237" t="str">
            <v>Tubo PVC presión RDE 21 D=1 1/2"</v>
          </cell>
          <cell r="C237" t="str">
            <v>m</v>
          </cell>
          <cell r="D237">
            <v>10472.166666666666</v>
          </cell>
          <cell r="E237" t="str">
            <v>10.1.4</v>
          </cell>
        </row>
        <row r="238">
          <cell r="B238" t="str">
            <v>Tubo PVC presión RDE 21 D=2"</v>
          </cell>
          <cell r="C238" t="str">
            <v>m</v>
          </cell>
          <cell r="D238">
            <v>16058.5</v>
          </cell>
          <cell r="E238" t="str">
            <v>10.1.5</v>
          </cell>
        </row>
        <row r="239">
          <cell r="B239" t="str">
            <v>Tubo PVC presión RDE 21 D=2 1/2"</v>
          </cell>
          <cell r="C239" t="str">
            <v>m</v>
          </cell>
          <cell r="D239">
            <v>26025.5</v>
          </cell>
          <cell r="E239" t="str">
            <v>10.1.6</v>
          </cell>
        </row>
        <row r="240">
          <cell r="B240" t="str">
            <v>TANQUES DE ALMACENAMIENTO</v>
          </cell>
          <cell r="C240">
            <v>0</v>
          </cell>
          <cell r="D240">
            <v>0</v>
          </cell>
          <cell r="E240">
            <v>10.199999999999999</v>
          </cell>
        </row>
        <row r="241">
          <cell r="B241" t="str">
            <v>Tanque de almacenamiento 500lts</v>
          </cell>
          <cell r="C241" t="str">
            <v>Und</v>
          </cell>
          <cell r="D241">
            <v>160000</v>
          </cell>
          <cell r="E241" t="str">
            <v>10.2.01</v>
          </cell>
        </row>
        <row r="242">
          <cell r="B242" t="str">
            <v>Tanque de almacenamiento 1000lts</v>
          </cell>
          <cell r="C242" t="str">
            <v>Und</v>
          </cell>
          <cell r="D242">
            <v>295000</v>
          </cell>
          <cell r="E242" t="str">
            <v>10.2.02</v>
          </cell>
        </row>
        <row r="243">
          <cell r="B243" t="str">
            <v>Tanque de almacenamiento 2000lts</v>
          </cell>
          <cell r="C243" t="str">
            <v>Und</v>
          </cell>
          <cell r="D243">
            <v>470000</v>
          </cell>
          <cell r="E243" t="str">
            <v>10.2.03</v>
          </cell>
        </row>
        <row r="244">
          <cell r="B244" t="str">
            <v>Tanque de almacenamiento 5000lts</v>
          </cell>
          <cell r="C244" t="str">
            <v>Und</v>
          </cell>
          <cell r="D244">
            <v>2165000</v>
          </cell>
          <cell r="E244" t="str">
            <v>10.2.04</v>
          </cell>
        </row>
        <row r="245">
          <cell r="B245" t="str">
            <v>ACCESORIOS PVCS</v>
          </cell>
          <cell r="C245">
            <v>0</v>
          </cell>
          <cell r="D245">
            <v>0</v>
          </cell>
          <cell r="E245">
            <v>10.3</v>
          </cell>
        </row>
        <row r="246">
          <cell r="B246" t="str">
            <v>Codo 45 PVC sanitario cxc D=3"</v>
          </cell>
          <cell r="C246" t="str">
            <v>und</v>
          </cell>
          <cell r="D246">
            <v>3500</v>
          </cell>
          <cell r="E246" t="str">
            <v>10.3.01</v>
          </cell>
        </row>
        <row r="247">
          <cell r="B247" t="str">
            <v>Codo 45 PVC sanitario cxc D=4"</v>
          </cell>
          <cell r="C247" t="str">
            <v>und</v>
          </cell>
          <cell r="D247">
            <v>5500</v>
          </cell>
          <cell r="E247" t="str">
            <v>10.3.02</v>
          </cell>
        </row>
        <row r="248">
          <cell r="B248" t="str">
            <v>Codo 45 PVC sanitario cxc D=6"</v>
          </cell>
          <cell r="C248" t="str">
            <v>und</v>
          </cell>
          <cell r="D248">
            <v>36000</v>
          </cell>
          <cell r="E248" t="str">
            <v>10.3.03</v>
          </cell>
        </row>
        <row r="249">
          <cell r="B249" t="str">
            <v>Codo 22 PVC sanitario cxc D=2"</v>
          </cell>
          <cell r="C249" t="str">
            <v>und</v>
          </cell>
          <cell r="D249">
            <v>3200</v>
          </cell>
          <cell r="E249" t="str">
            <v>10.3.04</v>
          </cell>
        </row>
        <row r="250">
          <cell r="B250" t="str">
            <v>Codo reventilado D=4"X2"</v>
          </cell>
          <cell r="C250" t="str">
            <v>und</v>
          </cell>
          <cell r="D250">
            <v>21500</v>
          </cell>
          <cell r="E250" t="str">
            <v>10.3.05</v>
          </cell>
        </row>
        <row r="251">
          <cell r="B251" t="str">
            <v>Unión PVC sanitario D=3"</v>
          </cell>
          <cell r="C251" t="str">
            <v>und</v>
          </cell>
          <cell r="D251">
            <v>1700</v>
          </cell>
          <cell r="E251" t="str">
            <v>10.3.06</v>
          </cell>
        </row>
        <row r="252">
          <cell r="B252" t="str">
            <v>Tee PVC sanitario doble D=3"</v>
          </cell>
          <cell r="C252" t="str">
            <v>und</v>
          </cell>
          <cell r="D252">
            <v>19500</v>
          </cell>
          <cell r="E252" t="str">
            <v>10.3.07</v>
          </cell>
        </row>
        <row r="253">
          <cell r="B253" t="str">
            <v>Unión PVC sanitario D=4"</v>
          </cell>
          <cell r="C253" t="str">
            <v>und</v>
          </cell>
          <cell r="D253">
            <v>3000</v>
          </cell>
          <cell r="E253" t="str">
            <v>10.3.08</v>
          </cell>
        </row>
        <row r="254">
          <cell r="B254" t="str">
            <v>Tee PVC sanitario doble D=4"</v>
          </cell>
          <cell r="C254" t="str">
            <v>und</v>
          </cell>
          <cell r="D254">
            <v>30000</v>
          </cell>
          <cell r="E254" t="str">
            <v>10.3.09</v>
          </cell>
        </row>
        <row r="255">
          <cell r="B255" t="str">
            <v>Yee PVC sanitaria red. D=6"x4"</v>
          </cell>
          <cell r="C255" t="str">
            <v>und</v>
          </cell>
          <cell r="D255">
            <v>82000</v>
          </cell>
          <cell r="E255" t="str">
            <v>10.3.10</v>
          </cell>
        </row>
        <row r="256">
          <cell r="B256" t="str">
            <v>Tee PVC UP D=2"x2"</v>
          </cell>
          <cell r="C256" t="str">
            <v>und</v>
          </cell>
          <cell r="D256">
            <v>28000</v>
          </cell>
          <cell r="E256" t="str">
            <v>10.3.11</v>
          </cell>
        </row>
        <row r="257">
          <cell r="B257" t="str">
            <v>Rejilla 2"</v>
          </cell>
          <cell r="C257" t="str">
            <v>und</v>
          </cell>
          <cell r="D257">
            <v>3500</v>
          </cell>
          <cell r="E257" t="str">
            <v>10.3.12</v>
          </cell>
        </row>
        <row r="258">
          <cell r="B258" t="str">
            <v>Rejilla 3"</v>
          </cell>
          <cell r="C258" t="str">
            <v>und</v>
          </cell>
          <cell r="D258">
            <v>4500</v>
          </cell>
          <cell r="E258" t="str">
            <v>10.3.13</v>
          </cell>
        </row>
        <row r="259">
          <cell r="B259" t="str">
            <v>Sifón en P. lavaplatos cromo</v>
          </cell>
          <cell r="C259" t="str">
            <v>und</v>
          </cell>
          <cell r="D259">
            <v>17500</v>
          </cell>
          <cell r="E259" t="str">
            <v>10.3.14</v>
          </cell>
        </row>
        <row r="260">
          <cell r="B260" t="str">
            <v>TUBERIA PVCS</v>
          </cell>
          <cell r="C260">
            <v>0</v>
          </cell>
          <cell r="D260">
            <v>0</v>
          </cell>
          <cell r="E260">
            <v>10.4</v>
          </cell>
        </row>
        <row r="261">
          <cell r="B261" t="str">
            <v>Tubo PVC sanitario D=2"</v>
          </cell>
          <cell r="C261" t="str">
            <v>m</v>
          </cell>
          <cell r="D261">
            <v>4850</v>
          </cell>
          <cell r="E261" t="str">
            <v>10.4.01</v>
          </cell>
        </row>
        <row r="262">
          <cell r="B262" t="str">
            <v>Tubo PVC sanitario D=3"</v>
          </cell>
          <cell r="C262" t="str">
            <v>m</v>
          </cell>
          <cell r="D262">
            <v>7650</v>
          </cell>
          <cell r="E262" t="str">
            <v>10.4.02</v>
          </cell>
        </row>
        <row r="263">
          <cell r="B263" t="str">
            <v>Tubo PVC sanitario D=4"</v>
          </cell>
          <cell r="C263" t="str">
            <v>m</v>
          </cell>
          <cell r="D263">
            <v>10650</v>
          </cell>
          <cell r="E263" t="str">
            <v>10.4.03</v>
          </cell>
        </row>
        <row r="264">
          <cell r="B264" t="str">
            <v>Tubo PVC sanitario D=6"</v>
          </cell>
          <cell r="C264" t="str">
            <v>m</v>
          </cell>
          <cell r="D264">
            <v>31380</v>
          </cell>
          <cell r="E264" t="str">
            <v>10.4.04</v>
          </cell>
        </row>
        <row r="265">
          <cell r="B265" t="str">
            <v>URBANISMO SERVICIOS Y VIAS</v>
          </cell>
          <cell r="C265">
            <v>0</v>
          </cell>
          <cell r="D265">
            <v>0</v>
          </cell>
          <cell r="E265">
            <v>11</v>
          </cell>
        </row>
        <row r="266">
          <cell r="B266" t="str">
            <v>TUBERIA ALCANTARILLADO PVC</v>
          </cell>
          <cell r="C266">
            <v>0</v>
          </cell>
          <cell r="D266">
            <v>0</v>
          </cell>
          <cell r="E266">
            <v>11</v>
          </cell>
        </row>
        <row r="267">
          <cell r="B267" t="str">
            <v>Tubería PVC Novafort D=110mm (4")</v>
          </cell>
          <cell r="C267" t="str">
            <v>m</v>
          </cell>
          <cell r="D267">
            <v>18000</v>
          </cell>
          <cell r="E267" t="str">
            <v>11.0.01</v>
          </cell>
        </row>
        <row r="268">
          <cell r="B268" t="str">
            <v>Tubería PVC Novafort D=160mm (6")</v>
          </cell>
          <cell r="C268" t="str">
            <v>m</v>
          </cell>
          <cell r="D268">
            <v>36000</v>
          </cell>
          <cell r="E268" t="str">
            <v>11.0.02</v>
          </cell>
        </row>
        <row r="269">
          <cell r="B269" t="str">
            <v>Tubería PVC Novafort D=200mm (8")</v>
          </cell>
          <cell r="C269" t="str">
            <v>m</v>
          </cell>
          <cell r="D269">
            <v>48000</v>
          </cell>
          <cell r="E269" t="str">
            <v>11.0.03</v>
          </cell>
        </row>
        <row r="270">
          <cell r="B270" t="str">
            <v>Tubería PVC Novafort D=250mm (10")</v>
          </cell>
          <cell r="C270" t="str">
            <v>m</v>
          </cell>
          <cell r="D270">
            <v>70000</v>
          </cell>
          <cell r="E270" t="str">
            <v>11.0.04</v>
          </cell>
        </row>
        <row r="271">
          <cell r="B271" t="str">
            <v>Tubería PVC Novafort D=315mm (12")</v>
          </cell>
          <cell r="C271" t="str">
            <v>m</v>
          </cell>
          <cell r="D271">
            <v>104000</v>
          </cell>
          <cell r="E271" t="str">
            <v>11.0.05</v>
          </cell>
        </row>
        <row r="272">
          <cell r="B272" t="str">
            <v>Tubería PVC Novafort D=355mm (14")</v>
          </cell>
          <cell r="C272" t="str">
            <v>m</v>
          </cell>
          <cell r="D272">
            <v>148000</v>
          </cell>
          <cell r="E272" t="str">
            <v>11.0.06</v>
          </cell>
        </row>
        <row r="273">
          <cell r="B273" t="str">
            <v>Tubería PVC Novafort D=400mm (16")</v>
          </cell>
          <cell r="C273" t="str">
            <v>m</v>
          </cell>
          <cell r="D273">
            <v>181200</v>
          </cell>
          <cell r="E273" t="str">
            <v>11.0.06</v>
          </cell>
        </row>
        <row r="274">
          <cell r="B274" t="str">
            <v>Tubería PVC Novafort D=450mm (18")</v>
          </cell>
          <cell r="C274" t="str">
            <v>m</v>
          </cell>
          <cell r="D274">
            <v>234000</v>
          </cell>
          <cell r="E274" t="str">
            <v>11.0.07</v>
          </cell>
        </row>
        <row r="275">
          <cell r="B275" t="str">
            <v>Tubería PVC Novafort D=500mm (20")</v>
          </cell>
          <cell r="C275" t="str">
            <v>m</v>
          </cell>
          <cell r="D275">
            <v>305000</v>
          </cell>
          <cell r="E275" t="str">
            <v>11.0.08</v>
          </cell>
        </row>
        <row r="276">
          <cell r="B276" t="str">
            <v>ACCESORIOS ALCANTARILLADO PVC</v>
          </cell>
          <cell r="C276">
            <v>0</v>
          </cell>
          <cell r="D276">
            <v>0</v>
          </cell>
          <cell r="E276">
            <v>11.1</v>
          </cell>
        </row>
        <row r="277">
          <cell r="B277" t="str">
            <v>Unión PVC Novafort D=110mm</v>
          </cell>
          <cell r="C277" t="str">
            <v>und</v>
          </cell>
          <cell r="D277">
            <v>12180</v>
          </cell>
          <cell r="E277" t="str">
            <v>11.1.01</v>
          </cell>
        </row>
        <row r="278">
          <cell r="B278" t="str">
            <v>Unión PVC Novafort D=160mm</v>
          </cell>
          <cell r="C278" t="str">
            <v>und</v>
          </cell>
          <cell r="D278">
            <v>29580</v>
          </cell>
          <cell r="E278" t="str">
            <v>11.1.02</v>
          </cell>
        </row>
        <row r="279">
          <cell r="B279" t="str">
            <v>Unión PVC Novafort D=200mm</v>
          </cell>
          <cell r="C279" t="str">
            <v>und</v>
          </cell>
          <cell r="D279">
            <v>33000</v>
          </cell>
          <cell r="E279" t="str">
            <v>11.1.03</v>
          </cell>
        </row>
        <row r="280">
          <cell r="B280" t="str">
            <v>Unión PVC Novafort D=250mm</v>
          </cell>
          <cell r="C280" t="str">
            <v>und</v>
          </cell>
          <cell r="D280">
            <v>95000</v>
          </cell>
          <cell r="E280" t="str">
            <v>11.1.04</v>
          </cell>
        </row>
        <row r="281">
          <cell r="B281" t="str">
            <v>Unión PVC Novafort D=315mm</v>
          </cell>
          <cell r="C281" t="str">
            <v>und</v>
          </cell>
          <cell r="D281">
            <v>162000</v>
          </cell>
          <cell r="E281" t="str">
            <v>11.1.05</v>
          </cell>
        </row>
        <row r="282">
          <cell r="B282" t="str">
            <v>Unión PVC Novafort D=400mm</v>
          </cell>
          <cell r="C282" t="str">
            <v>und</v>
          </cell>
          <cell r="D282">
            <v>248000</v>
          </cell>
          <cell r="E282" t="str">
            <v>11.1.06</v>
          </cell>
        </row>
        <row r="283">
          <cell r="B283" t="str">
            <v>Unión PVC Novafort D=450mm</v>
          </cell>
          <cell r="C283" t="str">
            <v>und</v>
          </cell>
          <cell r="D283">
            <v>260000</v>
          </cell>
          <cell r="E283" t="str">
            <v>11.1.07</v>
          </cell>
        </row>
        <row r="284">
          <cell r="B284" t="str">
            <v>Unión PVC Novafort D=500mm</v>
          </cell>
          <cell r="C284" t="str">
            <v>und</v>
          </cell>
          <cell r="D284">
            <v>434400</v>
          </cell>
          <cell r="E284" t="str">
            <v>11.1.08</v>
          </cell>
        </row>
        <row r="285">
          <cell r="B285" t="str">
            <v>Silla yee PVC Novafort D=200x160</v>
          </cell>
          <cell r="C285" t="str">
            <v>und</v>
          </cell>
          <cell r="D285">
            <v>95000</v>
          </cell>
          <cell r="E285" t="str">
            <v>11.1.16</v>
          </cell>
        </row>
        <row r="286">
          <cell r="B286" t="str">
            <v>Silla yee PVC Novafort D=250x160</v>
          </cell>
          <cell r="C286" t="str">
            <v>und</v>
          </cell>
          <cell r="D286">
            <v>108000</v>
          </cell>
          <cell r="E286" t="str">
            <v>11.1.17</v>
          </cell>
        </row>
        <row r="287">
          <cell r="B287" t="str">
            <v>Silla yee PVC Novafort D=315x160</v>
          </cell>
          <cell r="C287" t="str">
            <v>und</v>
          </cell>
          <cell r="D287">
            <v>160000</v>
          </cell>
          <cell r="E287" t="str">
            <v>11.1.18</v>
          </cell>
        </row>
        <row r="288">
          <cell r="B288" t="str">
            <v>Silla yee PVC Novafort D=400x160</v>
          </cell>
          <cell r="C288" t="str">
            <v>und</v>
          </cell>
          <cell r="D288">
            <v>210000</v>
          </cell>
          <cell r="E288" t="str">
            <v>11.1.19</v>
          </cell>
        </row>
        <row r="289">
          <cell r="B289" t="str">
            <v>Silla yee PVC Novafort D=450x160</v>
          </cell>
          <cell r="C289" t="str">
            <v>und</v>
          </cell>
          <cell r="D289">
            <v>250000</v>
          </cell>
          <cell r="E289" t="str">
            <v>11.1.20</v>
          </cell>
        </row>
        <row r="290">
          <cell r="B290" t="str">
            <v>Silla yee PVC Novafort D=500x160</v>
          </cell>
          <cell r="C290" t="str">
            <v>und</v>
          </cell>
          <cell r="D290">
            <v>433200</v>
          </cell>
          <cell r="E290" t="str">
            <v>11.1.21</v>
          </cell>
        </row>
        <row r="291">
          <cell r="B291" t="str">
            <v>Lubricante</v>
          </cell>
          <cell r="C291" t="str">
            <v>kg</v>
          </cell>
          <cell r="D291">
            <v>30000</v>
          </cell>
          <cell r="E291" t="str">
            <v>11.1.22</v>
          </cell>
        </row>
        <row r="292">
          <cell r="B292" t="str">
            <v>TUBERIA CONCRETO</v>
          </cell>
          <cell r="C292">
            <v>0</v>
          </cell>
          <cell r="D292">
            <v>0</v>
          </cell>
          <cell r="E292">
            <v>11.2</v>
          </cell>
        </row>
        <row r="293">
          <cell r="B293" t="str">
            <v>Tubo de concreto D=14"</v>
          </cell>
          <cell r="C293" t="str">
            <v>m</v>
          </cell>
          <cell r="D293">
            <v>79661</v>
          </cell>
          <cell r="E293" t="str">
            <v>11.2.01</v>
          </cell>
        </row>
        <row r="294">
          <cell r="B294" t="str">
            <v>Tubo de concreto D=18"</v>
          </cell>
          <cell r="C294" t="str">
            <v>m</v>
          </cell>
          <cell r="D294">
            <v>88929</v>
          </cell>
          <cell r="E294" t="str">
            <v>11.2.02</v>
          </cell>
        </row>
        <row r="295">
          <cell r="B295" t="str">
            <v>Tubo de concreto D=20"</v>
          </cell>
          <cell r="C295" t="str">
            <v>m</v>
          </cell>
          <cell r="D295">
            <v>93592</v>
          </cell>
          <cell r="E295" t="str">
            <v>11.2.03</v>
          </cell>
        </row>
        <row r="296">
          <cell r="B296" t="str">
            <v>Tubo de concreto D=24"</v>
          </cell>
          <cell r="C296" t="str">
            <v>m</v>
          </cell>
          <cell r="D296">
            <v>131000</v>
          </cell>
          <cell r="E296" t="str">
            <v>11.2.04</v>
          </cell>
        </row>
        <row r="297">
          <cell r="B297" t="str">
            <v>Tubo de concreto D=28"</v>
          </cell>
          <cell r="C297" t="str">
            <v>m</v>
          </cell>
          <cell r="D297">
            <v>172033</v>
          </cell>
          <cell r="E297" t="str">
            <v>11.2.05</v>
          </cell>
        </row>
        <row r="298">
          <cell r="B298" t="str">
            <v>Tubo de concreto D=30"</v>
          </cell>
          <cell r="C298" t="str">
            <v>m</v>
          </cell>
          <cell r="D298">
            <v>198726</v>
          </cell>
          <cell r="E298" t="str">
            <v>11.2.06</v>
          </cell>
        </row>
        <row r="299">
          <cell r="B299" t="str">
            <v>Tubo de concreto D=32"</v>
          </cell>
          <cell r="C299" t="str">
            <v>m</v>
          </cell>
          <cell r="D299">
            <v>200804</v>
          </cell>
          <cell r="E299" t="str">
            <v>11.2.07</v>
          </cell>
        </row>
        <row r="300">
          <cell r="B300" t="str">
            <v>Tubo de concreto D=36"</v>
          </cell>
          <cell r="C300" t="str">
            <v>m</v>
          </cell>
          <cell r="D300">
            <v>250600</v>
          </cell>
          <cell r="E300" t="str">
            <v>11.2.08</v>
          </cell>
        </row>
        <row r="301">
          <cell r="B301" t="str">
            <v>Tubo de concreto D=40"</v>
          </cell>
          <cell r="C301" t="str">
            <v>m</v>
          </cell>
          <cell r="D301">
            <v>283800</v>
          </cell>
          <cell r="E301" t="str">
            <v>11.2.09</v>
          </cell>
        </row>
        <row r="302">
          <cell r="B302" t="str">
            <v>ELECTRICIDAD</v>
          </cell>
          <cell r="C302">
            <v>0</v>
          </cell>
          <cell r="D302">
            <v>0</v>
          </cell>
          <cell r="E302">
            <v>11.3</v>
          </cell>
        </row>
        <row r="303">
          <cell r="B303" t="str">
            <v>Tuberia Conduit PVC 1/2"</v>
          </cell>
          <cell r="C303" t="str">
            <v>m</v>
          </cell>
          <cell r="D303">
            <v>1500</v>
          </cell>
          <cell r="E303" t="str">
            <v>11.2.01</v>
          </cell>
        </row>
        <row r="304">
          <cell r="B304" t="str">
            <v>Tuberia Conduit PVC 3/4"</v>
          </cell>
          <cell r="C304" t="str">
            <v>m</v>
          </cell>
          <cell r="D304">
            <v>2400</v>
          </cell>
          <cell r="E304" t="str">
            <v>11.2.01</v>
          </cell>
        </row>
        <row r="305">
          <cell r="B305" t="str">
            <v>Tuberia Conduit PVC 1"</v>
          </cell>
          <cell r="C305" t="str">
            <v>m</v>
          </cell>
          <cell r="D305">
            <v>3000</v>
          </cell>
          <cell r="E305" t="str">
            <v>11.2.02</v>
          </cell>
        </row>
        <row r="306">
          <cell r="B306" t="str">
            <v>Tuberia Conduit PVC 4" Tipo pesado</v>
          </cell>
          <cell r="C306" t="str">
            <v>m</v>
          </cell>
          <cell r="D306">
            <v>15000</v>
          </cell>
          <cell r="E306" t="str">
            <v>11.2.02</v>
          </cell>
        </row>
        <row r="307">
          <cell r="B307" t="str">
            <v>Tubo galvanizado D=2"x 6m.</v>
          </cell>
          <cell r="C307" t="str">
            <v>und</v>
          </cell>
          <cell r="D307">
            <v>198000.00000000003</v>
          </cell>
          <cell r="E307" t="str">
            <v>6.1.08</v>
          </cell>
        </row>
        <row r="308">
          <cell r="B308" t="str">
            <v>Tubo galvanizado D=4"x 6m.</v>
          </cell>
          <cell r="C308" t="str">
            <v>und</v>
          </cell>
          <cell r="D308">
            <v>440000.00000000006</v>
          </cell>
          <cell r="E308" t="str">
            <v>6.1.08</v>
          </cell>
        </row>
        <row r="309">
          <cell r="B309" t="str">
            <v>Curva galvanizado D=4"</v>
          </cell>
          <cell r="C309" t="str">
            <v>und</v>
          </cell>
          <cell r="D309">
            <v>85000</v>
          </cell>
          <cell r="E309" t="str">
            <v>6.1.09</v>
          </cell>
        </row>
        <row r="310">
          <cell r="B310" t="str">
            <v>Capacete galvanizado D=4"</v>
          </cell>
          <cell r="C310" t="str">
            <v>und</v>
          </cell>
          <cell r="D310">
            <v>65000</v>
          </cell>
          <cell r="E310" t="str">
            <v>6.1.09</v>
          </cell>
        </row>
        <row r="311">
          <cell r="B311" t="str">
            <v>Cinta bandith 3/4"</v>
          </cell>
          <cell r="C311" t="str">
            <v>m</v>
          </cell>
          <cell r="D311">
            <v>3000</v>
          </cell>
          <cell r="E311" t="str">
            <v>6.1.09</v>
          </cell>
        </row>
        <row r="312">
          <cell r="B312" t="str">
            <v>Hebilla 3/4"</v>
          </cell>
          <cell r="C312" t="str">
            <v>und</v>
          </cell>
          <cell r="D312">
            <v>1000</v>
          </cell>
          <cell r="E312" t="str">
            <v>6.1.09</v>
          </cell>
        </row>
        <row r="313">
          <cell r="B313" t="str">
            <v>Cortacircuito de 15KVA con corta fuego</v>
          </cell>
          <cell r="C313" t="str">
            <v>und</v>
          </cell>
          <cell r="D313">
            <v>400000</v>
          </cell>
          <cell r="E313" t="str">
            <v>6.1.09</v>
          </cell>
        </row>
        <row r="314">
          <cell r="B314" t="str">
            <v>Barraje  XLP</v>
          </cell>
          <cell r="C314" t="str">
            <v>und</v>
          </cell>
          <cell r="D314">
            <v>1200000</v>
          </cell>
          <cell r="E314" t="str">
            <v>6.1.09</v>
          </cell>
        </row>
        <row r="315">
          <cell r="B315" t="str">
            <v>Union tipo codo empalme XLP</v>
          </cell>
          <cell r="C315" t="str">
            <v>und</v>
          </cell>
          <cell r="D315">
            <v>430000</v>
          </cell>
          <cell r="E315" t="str">
            <v>6.1.09</v>
          </cell>
        </row>
        <row r="316">
          <cell r="B316" t="str">
            <v xml:space="preserve">Cruceta metalica de 2m </v>
          </cell>
          <cell r="C316" t="str">
            <v>und</v>
          </cell>
          <cell r="D316">
            <v>160000</v>
          </cell>
          <cell r="E316" t="str">
            <v>6.1.09</v>
          </cell>
        </row>
        <row r="317">
          <cell r="B317" t="str">
            <v>Mufas</v>
          </cell>
          <cell r="C317" t="str">
            <v>und</v>
          </cell>
          <cell r="D317">
            <v>460000</v>
          </cell>
          <cell r="E317" t="str">
            <v>6.1.09</v>
          </cell>
        </row>
        <row r="318">
          <cell r="B318" t="str">
            <v>Conectores XLP media tension. Tipo codo</v>
          </cell>
          <cell r="C318" t="str">
            <v>und</v>
          </cell>
          <cell r="D318">
            <v>415000</v>
          </cell>
          <cell r="E318" t="str">
            <v>6.1.09</v>
          </cell>
        </row>
        <row r="319">
          <cell r="B319" t="str">
            <v>Cable de cobre aislado XLP 15KVA</v>
          </cell>
          <cell r="C319" t="str">
            <v>m</v>
          </cell>
          <cell r="D319">
            <v>56000</v>
          </cell>
          <cell r="E319" t="str">
            <v>6.1.09</v>
          </cell>
        </row>
        <row r="320">
          <cell r="B320" t="str">
            <v>Cable de cobre desnudo No. 2 AWG.</v>
          </cell>
          <cell r="C320" t="str">
            <v>m</v>
          </cell>
          <cell r="D320">
            <v>14000</v>
          </cell>
          <cell r="E320" t="str">
            <v>6.1.09</v>
          </cell>
        </row>
        <row r="321">
          <cell r="B321" t="str">
            <v>PAISAJISMO</v>
          </cell>
          <cell r="C321">
            <v>0</v>
          </cell>
          <cell r="D321">
            <v>0</v>
          </cell>
          <cell r="E321">
            <v>11.3</v>
          </cell>
        </row>
        <row r="322">
          <cell r="B322" t="str">
            <v>Tierra abonada</v>
          </cell>
          <cell r="C322" t="str">
            <v>m3</v>
          </cell>
          <cell r="D322">
            <v>55000.000000000007</v>
          </cell>
          <cell r="E322" t="str">
            <v>11.3.02</v>
          </cell>
        </row>
        <row r="323">
          <cell r="B323" t="str">
            <v>Piedra de color para jardines</v>
          </cell>
          <cell r="C323" t="str">
            <v>bulto</v>
          </cell>
          <cell r="D323">
            <v>60500.000000000007</v>
          </cell>
          <cell r="E323" t="str">
            <v>11.3.02</v>
          </cell>
        </row>
        <row r="324">
          <cell r="B324" t="str">
            <v>Semilla para empradizar</v>
          </cell>
          <cell r="C324" t="str">
            <v>lb</v>
          </cell>
          <cell r="D324">
            <v>33600</v>
          </cell>
          <cell r="E324" t="str">
            <v>11.3.01</v>
          </cell>
        </row>
        <row r="325">
          <cell r="B325" t="str">
            <v xml:space="preserve">PINTURAS </v>
          </cell>
          <cell r="C325">
            <v>0</v>
          </cell>
          <cell r="D325">
            <v>0</v>
          </cell>
          <cell r="E325">
            <v>11.4</v>
          </cell>
        </row>
        <row r="326">
          <cell r="B326" t="str">
            <v>Esmalte domestico</v>
          </cell>
          <cell r="C326" t="str">
            <v>gal</v>
          </cell>
          <cell r="D326">
            <v>55600</v>
          </cell>
          <cell r="E326" t="str">
            <v>11.4.1</v>
          </cell>
        </row>
        <row r="327">
          <cell r="B327" t="str">
            <v>Anticorrosivo</v>
          </cell>
          <cell r="C327" t="str">
            <v>gal</v>
          </cell>
          <cell r="D327">
            <v>39600</v>
          </cell>
          <cell r="E327" t="str">
            <v>11.4.2</v>
          </cell>
        </row>
        <row r="328">
          <cell r="B328" t="str">
            <v>Anticorrosivo</v>
          </cell>
          <cell r="C328" t="str">
            <v>gal</v>
          </cell>
          <cell r="D328">
            <v>39600</v>
          </cell>
          <cell r="E328" t="str">
            <v>11.4.2</v>
          </cell>
        </row>
      </sheetData>
      <sheetData sheetId="3">
        <row r="102">
          <cell r="A102" t="str">
            <v>Topógrafo auxiliar</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row r="44">
          <cell r="J44">
            <v>5509</v>
          </cell>
        </row>
      </sheetData>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CS NUEVA HOJA DIARIA"/>
    </sheetNames>
    <sheetDataSet>
      <sheetData sheetId="0"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sheetName val="Lista"/>
      <sheetName val="Transporte"/>
      <sheetName val="Materiales"/>
      <sheetName val="Equipo"/>
      <sheetName val="MdeO"/>
      <sheetName val="1.1"/>
      <sheetName val="1.2"/>
      <sheetName val="1.3"/>
      <sheetName val="1.4"/>
      <sheetName val="1.5"/>
      <sheetName val="1.6"/>
      <sheetName val="1.7"/>
      <sheetName val="1.8"/>
      <sheetName val="1.9"/>
      <sheetName val="1.10"/>
      <sheetName val="1.11"/>
      <sheetName val="1.12"/>
      <sheetName val="2.1"/>
      <sheetName val="2.2"/>
      <sheetName val="2.3"/>
      <sheetName val="2.4"/>
      <sheetName val="2.5"/>
      <sheetName val="2.6"/>
      <sheetName val="2.7"/>
      <sheetName val="2.8"/>
      <sheetName val="2.9"/>
      <sheetName val="2.10"/>
      <sheetName val="2.11"/>
      <sheetName val="2.12"/>
      <sheetName val="2.13"/>
      <sheetName val="2.14"/>
      <sheetName val="2.15"/>
      <sheetName val="2.16"/>
      <sheetName val="2.17"/>
      <sheetName val="2.18"/>
      <sheetName val="2.19"/>
      <sheetName val="2.20"/>
      <sheetName val="2.21"/>
      <sheetName val="2.22"/>
      <sheetName val="2.23"/>
      <sheetName val="2.24"/>
      <sheetName val="2.25"/>
      <sheetName val="3.1"/>
      <sheetName val="3.2"/>
      <sheetName val="3.3"/>
      <sheetName val="3.4"/>
      <sheetName val="3.5"/>
      <sheetName val="3.6"/>
      <sheetName val="3.7"/>
      <sheetName val="3.8"/>
      <sheetName val="3.9"/>
      <sheetName val="3.10"/>
      <sheetName val="3.11"/>
      <sheetName val="3.12"/>
      <sheetName val="3.13"/>
      <sheetName val="3.14"/>
      <sheetName val="3.15"/>
      <sheetName val="3.16"/>
      <sheetName val="3.17"/>
      <sheetName val="3.18"/>
      <sheetName val="3.19"/>
      <sheetName val="3.20"/>
      <sheetName val="3.21"/>
      <sheetName val="3.22"/>
      <sheetName val="3.23"/>
      <sheetName val="3.24"/>
      <sheetName val="3.25"/>
      <sheetName val="3.26"/>
      <sheetName val="4.1"/>
      <sheetName val="4.2"/>
      <sheetName val="4.3"/>
      <sheetName val="4.4"/>
      <sheetName val="5.1"/>
      <sheetName val="5.2"/>
      <sheetName val="5.3"/>
      <sheetName val="5.4"/>
      <sheetName val="5.5"/>
      <sheetName val="5.6"/>
      <sheetName val="5.7"/>
      <sheetName val="5.8"/>
      <sheetName val="5.9"/>
      <sheetName val="5.10"/>
      <sheetName val="5.11"/>
      <sheetName val="5.12"/>
      <sheetName val="5.13"/>
      <sheetName val="5.14"/>
      <sheetName val="5.15"/>
      <sheetName val="5.16"/>
      <sheetName val="5.17"/>
      <sheetName val="5.18"/>
      <sheetName val="5.19"/>
      <sheetName val="5.20"/>
      <sheetName val="5.21"/>
      <sheetName val="5.22"/>
      <sheetName val="5.23"/>
      <sheetName val="5.24"/>
      <sheetName val="5.25"/>
      <sheetName val="5.26"/>
      <sheetName val="5.27"/>
      <sheetName val="5.28"/>
      <sheetName val="5.29"/>
      <sheetName val="5.30"/>
      <sheetName val="5.31"/>
      <sheetName val="5.32"/>
      <sheetName val="5.33"/>
      <sheetName val="5.34"/>
      <sheetName val="5.35"/>
      <sheetName val="5.36"/>
      <sheetName val="5.37"/>
      <sheetName val="5.38"/>
      <sheetName val="5.39"/>
      <sheetName val="5.40"/>
      <sheetName val="5.41"/>
      <sheetName val="5.42"/>
      <sheetName val="6.1"/>
      <sheetName val="6.2"/>
      <sheetName val="6.3"/>
      <sheetName val="6.4"/>
      <sheetName val="6.5"/>
      <sheetName val="6.6"/>
      <sheetName val="6.7"/>
      <sheetName val="6.8"/>
      <sheetName val="6.9"/>
      <sheetName val="6.10"/>
      <sheetName val="7.1"/>
      <sheetName val="7.2"/>
      <sheetName val="7.3"/>
      <sheetName val="7.4"/>
      <sheetName val="7.5"/>
      <sheetName val="7.6"/>
      <sheetName val="7.8"/>
      <sheetName val="7.9"/>
      <sheetName val="7.10"/>
      <sheetName val="7.11"/>
      <sheetName val="7.12"/>
      <sheetName val="7.13"/>
      <sheetName val="7.14"/>
      <sheetName val="7.15"/>
      <sheetName val="7.16"/>
      <sheetName val="7.17"/>
      <sheetName val="7.18"/>
      <sheetName val="7.19"/>
      <sheetName val="7.20"/>
      <sheetName val="7.21"/>
      <sheetName val="7.22"/>
      <sheetName val="7.23"/>
      <sheetName val="7.24"/>
      <sheetName val="7.25"/>
      <sheetName val="7.26"/>
      <sheetName val="7.27"/>
      <sheetName val="7.28"/>
      <sheetName val="7.29"/>
      <sheetName val="7.30"/>
      <sheetName val="7.31"/>
      <sheetName val="7.32"/>
      <sheetName val="7.33"/>
      <sheetName val="7.34"/>
      <sheetName val="7.35"/>
      <sheetName val="7.36"/>
      <sheetName val="7.37"/>
      <sheetName val="7.38"/>
      <sheetName val="7.39"/>
      <sheetName val="7.40"/>
      <sheetName val="7.41"/>
      <sheetName val="7.42"/>
      <sheetName val="7.43"/>
      <sheetName val="7.44"/>
      <sheetName val="7.45"/>
      <sheetName val="7.46"/>
      <sheetName val="7.47"/>
      <sheetName val="7.48"/>
      <sheetName val="7.49"/>
      <sheetName val="7.50"/>
      <sheetName val="7.51"/>
      <sheetName val="7.52"/>
      <sheetName val="7.53"/>
      <sheetName val="8.1"/>
      <sheetName val="8.2"/>
      <sheetName val="8.3"/>
      <sheetName val="9.1"/>
      <sheetName val="9.2"/>
      <sheetName val="9.3"/>
      <sheetName val="9.4"/>
      <sheetName val="9.5"/>
      <sheetName val="9.6"/>
      <sheetName val="9.7"/>
      <sheetName val="9.8"/>
      <sheetName val="9.9"/>
      <sheetName val="9.10"/>
      <sheetName val="9.11"/>
      <sheetName val="9.12"/>
      <sheetName val="9.13"/>
      <sheetName val="10.1"/>
      <sheetName val="10.2"/>
      <sheetName val="10.3"/>
      <sheetName val="10.4"/>
      <sheetName val="10.5"/>
      <sheetName val="10.6"/>
      <sheetName val="10.7"/>
      <sheetName val="10.8"/>
      <sheetName val="10.9"/>
      <sheetName val="10.10"/>
      <sheetName val="10.11"/>
      <sheetName val="10.12"/>
      <sheetName val="10.13"/>
      <sheetName val="10.14"/>
      <sheetName val="10.15"/>
      <sheetName val="10.16"/>
      <sheetName val="10.17"/>
      <sheetName val="10.18"/>
      <sheetName val="10.19"/>
      <sheetName val="10.20"/>
      <sheetName val="10.21"/>
      <sheetName val="10.22"/>
      <sheetName val="11.1"/>
      <sheetName val="11.2"/>
      <sheetName val="11.3"/>
      <sheetName val="11.4"/>
      <sheetName val="11.5"/>
      <sheetName val="11.6"/>
      <sheetName val="11.7"/>
      <sheetName val="12.1"/>
      <sheetName val="12.2"/>
      <sheetName val="12.3"/>
      <sheetName val="12.4"/>
      <sheetName val="13.1"/>
      <sheetName val="13.2"/>
      <sheetName val="13.3"/>
      <sheetName val="13.4"/>
      <sheetName val="13.5"/>
      <sheetName val="13.6"/>
      <sheetName val="13.7"/>
      <sheetName val="13.8"/>
      <sheetName val="13.9"/>
      <sheetName val="13.10"/>
      <sheetName val="13.11"/>
      <sheetName val="13.12"/>
      <sheetName val="13.13"/>
      <sheetName val="13.14"/>
      <sheetName val="13.15"/>
      <sheetName val="13.16"/>
      <sheetName val="13.17"/>
      <sheetName val="13.18"/>
      <sheetName val="13.19"/>
      <sheetName val="13.20"/>
      <sheetName val="13.21"/>
      <sheetName val="13.22"/>
      <sheetName val="13.23"/>
      <sheetName val="13.24"/>
      <sheetName val="13.25"/>
      <sheetName val="13.26"/>
      <sheetName val="13.27"/>
      <sheetName val="13.28"/>
      <sheetName val="13.29"/>
      <sheetName val="13.30"/>
      <sheetName val="13.31"/>
      <sheetName val="13.32"/>
      <sheetName val="13.33"/>
      <sheetName val="13.34"/>
      <sheetName val="13.35"/>
      <sheetName val="13.36"/>
      <sheetName val="13.37"/>
      <sheetName val="13.38"/>
      <sheetName val="13.39"/>
      <sheetName val="13.40"/>
      <sheetName val="13.41"/>
      <sheetName val="13.42"/>
      <sheetName val="13.43"/>
      <sheetName val="13.44"/>
      <sheetName val="13.45"/>
      <sheetName val="13.46"/>
      <sheetName val="13.47"/>
      <sheetName val="13.48"/>
      <sheetName val="13.49"/>
      <sheetName val="13.50"/>
      <sheetName val="13.51"/>
      <sheetName val="13.52"/>
      <sheetName val="13.53"/>
      <sheetName val="13.54"/>
      <sheetName val="13.55"/>
      <sheetName val="13.56"/>
      <sheetName val="13.57"/>
      <sheetName val="13.58"/>
      <sheetName val="13.59"/>
      <sheetName val="13.60"/>
      <sheetName val="13.61"/>
      <sheetName val="13.62"/>
      <sheetName val="13.63"/>
      <sheetName val="13.64"/>
      <sheetName val="13.65"/>
      <sheetName val="13.66"/>
      <sheetName val="13.67"/>
      <sheetName val="13.68"/>
      <sheetName val="13.69"/>
      <sheetName val="13.70"/>
      <sheetName val="13.71"/>
      <sheetName val="13.72"/>
      <sheetName val="13.73"/>
      <sheetName val="13.74"/>
      <sheetName val="13.75"/>
      <sheetName val="13.76"/>
      <sheetName val="13.77"/>
      <sheetName val="13.78"/>
      <sheetName val="13.79"/>
      <sheetName val="13.80"/>
      <sheetName val="13.81"/>
      <sheetName val="13.82"/>
      <sheetName val="13.83"/>
      <sheetName val="13.84"/>
      <sheetName val="13.85"/>
      <sheetName val="13.86"/>
    </sheetNames>
    <sheetDataSet>
      <sheetData sheetId="0" refreshError="1"/>
      <sheetData sheetId="1" refreshError="1"/>
      <sheetData sheetId="2" refreshError="1"/>
      <sheetData sheetId="3" refreshError="1"/>
      <sheetData sheetId="4" refreshError="1"/>
      <sheetData sheetId="5" refreshError="1">
        <row r="2">
          <cell r="C2">
            <v>1.85</v>
          </cell>
        </row>
        <row r="4">
          <cell r="A4" t="str">
            <v>-</v>
          </cell>
        </row>
        <row r="5">
          <cell r="A5" t="str">
            <v>ARMADOR</v>
          </cell>
        </row>
        <row r="6">
          <cell r="A6" t="str">
            <v>AYUDANTE DE PINTURA</v>
          </cell>
        </row>
        <row r="7">
          <cell r="A7" t="str">
            <v>CADENERO</v>
          </cell>
        </row>
        <row r="8">
          <cell r="A8" t="str">
            <v>CALCULISTA</v>
          </cell>
        </row>
        <row r="9">
          <cell r="A9" t="str">
            <v>CORTADOR</v>
          </cell>
        </row>
        <row r="10">
          <cell r="A10" t="str">
            <v>MACHINERO</v>
          </cell>
        </row>
        <row r="11">
          <cell r="A11" t="str">
            <v>AYUDANTE</v>
          </cell>
        </row>
        <row r="12">
          <cell r="A12" t="str">
            <v>OFICIAL</v>
          </cell>
        </row>
        <row r="13">
          <cell r="A13" t="str">
            <v>PALETEROS</v>
          </cell>
        </row>
        <row r="14">
          <cell r="A14" t="str">
            <v>PINTOR</v>
          </cell>
        </row>
        <row r="15">
          <cell r="A15" t="str">
            <v>RASTRILLEROS</v>
          </cell>
        </row>
        <row r="16">
          <cell r="A16" t="str">
            <v>SAND BLASTERO</v>
          </cell>
        </row>
        <row r="17">
          <cell r="A17" t="str">
            <v>SOLDADOR</v>
          </cell>
        </row>
        <row r="18">
          <cell r="A18" t="str">
            <v>SOLDADOR II</v>
          </cell>
        </row>
        <row r="19">
          <cell r="A19" t="str">
            <v>TOPOGRAFO</v>
          </cell>
        </row>
        <row r="20">
          <cell r="A20" t="str">
            <v>TROCHERO</v>
          </cell>
        </row>
        <row r="21">
          <cell r="A21" t="str">
            <v>-</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MEDELLIN"/>
      <sheetName val="REPORTE"/>
      <sheetName val="meses"/>
      <sheetName val="REPORTE 10"/>
      <sheetName val="Gráfico1"/>
      <sheetName val="GUIAS 1"/>
      <sheetName val="GUIAS 2"/>
      <sheetName val="OFICIO DE ENTREGA"/>
      <sheetName val="CORRECCION DE FOLIOS"/>
      <sheetName val="PROYECCION"/>
      <sheetName val="Datos"/>
      <sheetName val="Lista_Equipos"/>
      <sheetName val="Planilleros"/>
      <sheetName val="Sensibilidad"/>
      <sheetName val="cargue"/>
      <sheetName val="Viajes_Hora"/>
    </sheetNames>
    <sheetDataSet>
      <sheetData sheetId="0" refreshError="1"/>
      <sheetData sheetId="1" refreshError="1"/>
      <sheetData sheetId="2" refreshError="1">
        <row r="1">
          <cell r="A1">
            <v>1</v>
          </cell>
          <cell r="B1" t="str">
            <v>enero</v>
          </cell>
        </row>
        <row r="2">
          <cell r="A2">
            <v>2</v>
          </cell>
          <cell r="B2" t="str">
            <v>febrero</v>
          </cell>
        </row>
        <row r="3">
          <cell r="A3">
            <v>3</v>
          </cell>
          <cell r="B3" t="str">
            <v>marzo</v>
          </cell>
        </row>
        <row r="4">
          <cell r="A4">
            <v>4</v>
          </cell>
          <cell r="B4" t="str">
            <v>abril</v>
          </cell>
        </row>
        <row r="5">
          <cell r="A5">
            <v>5</v>
          </cell>
          <cell r="B5" t="str">
            <v>mayo</v>
          </cell>
        </row>
        <row r="6">
          <cell r="A6">
            <v>6</v>
          </cell>
          <cell r="B6" t="str">
            <v>junio</v>
          </cell>
        </row>
        <row r="7">
          <cell r="A7">
            <v>7</v>
          </cell>
          <cell r="B7" t="str">
            <v>julio</v>
          </cell>
        </row>
        <row r="8">
          <cell r="A8">
            <v>8</v>
          </cell>
          <cell r="B8" t="str">
            <v>agosto</v>
          </cell>
        </row>
        <row r="9">
          <cell r="A9">
            <v>9</v>
          </cell>
          <cell r="B9" t="str">
            <v>septiembre</v>
          </cell>
        </row>
        <row r="10">
          <cell r="A10">
            <v>10</v>
          </cell>
          <cell r="B10" t="str">
            <v>octubre</v>
          </cell>
        </row>
        <row r="11">
          <cell r="A11">
            <v>11</v>
          </cell>
          <cell r="B11" t="str">
            <v>noviembre</v>
          </cell>
        </row>
        <row r="12">
          <cell r="A12">
            <v>12</v>
          </cell>
          <cell r="B12" t="str">
            <v>diciembre</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NL JUNE"/>
      <sheetName val="MMH WORKINGS"/>
      <sheetName val="MMJV B-S"/>
      <sheetName val="June00"/>
      <sheetName val="May00"/>
      <sheetName val="MMH"/>
      <sheetName val="Sheet6"/>
      <sheetName val="Sheet3"/>
      <sheetName val="Sheet4"/>
      <sheetName val="Sheet5"/>
      <sheetName val="Sheet7"/>
      <sheetName val="Sheet8"/>
      <sheetName val="Sheet9"/>
      <sheetName val="Sheet10"/>
      <sheetName val="Equipment Hours TODOS"/>
    </sheetNames>
    <sheetDataSet>
      <sheetData sheetId="0" refreshError="1"/>
      <sheetData sheetId="1" refreshError="1">
        <row r="3">
          <cell r="A3" t="str">
            <v>JVBS1015</v>
          </cell>
        </row>
        <row r="4">
          <cell r="A4" t="str">
            <v>JVBS1077</v>
          </cell>
        </row>
        <row r="5">
          <cell r="A5" t="str">
            <v>JVBS1079</v>
          </cell>
        </row>
        <row r="6">
          <cell r="A6" t="str">
            <v>JVBS1080</v>
          </cell>
        </row>
        <row r="7">
          <cell r="A7" t="str">
            <v>JVBS1122</v>
          </cell>
        </row>
        <row r="8">
          <cell r="A8" t="str">
            <v>JVBS1227</v>
          </cell>
        </row>
        <row r="9">
          <cell r="A9" t="str">
            <v>JVBS1140</v>
          </cell>
        </row>
        <row r="10">
          <cell r="A10" t="str">
            <v>JVBS1145</v>
          </cell>
        </row>
        <row r="11">
          <cell r="A11" t="str">
            <v>JVBS1205</v>
          </cell>
        </row>
        <row r="12">
          <cell r="A12" t="str">
            <v>JVBS1207</v>
          </cell>
        </row>
        <row r="13">
          <cell r="A13" t="str">
            <v>JVBS1208</v>
          </cell>
        </row>
        <row r="14">
          <cell r="A14" t="str">
            <v>JVBS1209</v>
          </cell>
        </row>
        <row r="15">
          <cell r="A15" t="str">
            <v>JVBS1210</v>
          </cell>
        </row>
        <row r="16">
          <cell r="A16" t="str">
            <v>JVBS1211</v>
          </cell>
        </row>
        <row r="17">
          <cell r="A17" t="str">
            <v>JVBS1213</v>
          </cell>
        </row>
        <row r="18">
          <cell r="A18" t="str">
            <v>JVBS1214</v>
          </cell>
        </row>
        <row r="19">
          <cell r="A19" t="str">
            <v>JVBS1215</v>
          </cell>
        </row>
        <row r="20">
          <cell r="A20" t="str">
            <v>JVBS1216</v>
          </cell>
        </row>
        <row r="21">
          <cell r="A21" t="str">
            <v>JVBS1230</v>
          </cell>
        </row>
        <row r="22">
          <cell r="A22" t="str">
            <v>JVBS1231</v>
          </cell>
        </row>
        <row r="23">
          <cell r="A23" t="str">
            <v>JVBS1232</v>
          </cell>
        </row>
        <row r="24">
          <cell r="A24" t="str">
            <v>JVBS1234</v>
          </cell>
        </row>
        <row r="25">
          <cell r="A25" t="str">
            <v>JVBS1235</v>
          </cell>
        </row>
        <row r="26">
          <cell r="A26" t="str">
            <v>JVBS1236</v>
          </cell>
        </row>
        <row r="27">
          <cell r="A27" t="str">
            <v>JVBS1237</v>
          </cell>
        </row>
        <row r="28">
          <cell r="A28" t="str">
            <v>JVBS1238</v>
          </cell>
        </row>
        <row r="29">
          <cell r="A29" t="str">
            <v>JVBS1240</v>
          </cell>
        </row>
        <row r="30">
          <cell r="A30" t="str">
            <v>JVBS1242</v>
          </cell>
        </row>
        <row r="31">
          <cell r="A31" t="str">
            <v>JVBS1243</v>
          </cell>
        </row>
        <row r="32">
          <cell r="A32" t="str">
            <v>JVBS1244</v>
          </cell>
        </row>
        <row r="33">
          <cell r="A33" t="str">
            <v>JVBS1245</v>
          </cell>
        </row>
        <row r="34">
          <cell r="A34" t="str">
            <v>JVBS1246</v>
          </cell>
        </row>
        <row r="35">
          <cell r="A35" t="str">
            <v>JVBS1247</v>
          </cell>
        </row>
        <row r="36">
          <cell r="A36" t="str">
            <v>JVBS1248</v>
          </cell>
        </row>
        <row r="37">
          <cell r="A37" t="str">
            <v>JVBS1249</v>
          </cell>
        </row>
        <row r="38">
          <cell r="A38" t="str">
            <v>JVBS1250</v>
          </cell>
        </row>
        <row r="39">
          <cell r="A39" t="str">
            <v>JVBS1251</v>
          </cell>
        </row>
        <row r="40">
          <cell r="A40" t="str">
            <v>JVBS1254</v>
          </cell>
        </row>
        <row r="41">
          <cell r="A41" t="str">
            <v>JVBS1255</v>
          </cell>
        </row>
        <row r="42">
          <cell r="A42" t="str">
            <v>JVBS1256</v>
          </cell>
        </row>
        <row r="43">
          <cell r="A43" t="str">
            <v>JVBS1257</v>
          </cell>
        </row>
        <row r="44">
          <cell r="A44" t="str">
            <v>JVBS1260</v>
          </cell>
        </row>
        <row r="45">
          <cell r="A45" t="str">
            <v>JVBS1261</v>
          </cell>
        </row>
        <row r="46">
          <cell r="A46" t="str">
            <v>JVBS1263</v>
          </cell>
        </row>
        <row r="47">
          <cell r="A47" t="str">
            <v>JVBS1264</v>
          </cell>
        </row>
        <row r="48">
          <cell r="A48" t="str">
            <v>JVBS1265</v>
          </cell>
        </row>
        <row r="49">
          <cell r="A49" t="str">
            <v>JVBS1266</v>
          </cell>
        </row>
        <row r="50">
          <cell r="A50" t="str">
            <v>JVBS1267</v>
          </cell>
        </row>
        <row r="51">
          <cell r="A51" t="str">
            <v>JVBS1269</v>
          </cell>
        </row>
        <row r="52">
          <cell r="A52" t="str">
            <v>JVBS1270</v>
          </cell>
        </row>
        <row r="53">
          <cell r="A53" t="str">
            <v>JVBS1271</v>
          </cell>
        </row>
        <row r="54">
          <cell r="A54" t="str">
            <v>JVBS1276</v>
          </cell>
        </row>
        <row r="55">
          <cell r="A55" t="str">
            <v>JVBS1277</v>
          </cell>
        </row>
        <row r="56">
          <cell r="A56" t="str">
            <v>JVBS1278</v>
          </cell>
        </row>
        <row r="57">
          <cell r="A57" t="str">
            <v>JVBS1279</v>
          </cell>
        </row>
        <row r="58">
          <cell r="A58" t="str">
            <v>JVBS1281</v>
          </cell>
        </row>
        <row r="59">
          <cell r="A59" t="str">
            <v>JVBS1283</v>
          </cell>
        </row>
        <row r="60">
          <cell r="A60" t="str">
            <v>JVBS1285</v>
          </cell>
        </row>
        <row r="61">
          <cell r="A61" t="str">
            <v>JVBS1286</v>
          </cell>
        </row>
        <row r="62">
          <cell r="A62" t="str">
            <v>JVBS1287</v>
          </cell>
        </row>
        <row r="63">
          <cell r="A63" t="str">
            <v>JVBS1290</v>
          </cell>
        </row>
        <row r="64">
          <cell r="A64" t="str">
            <v>JVBS1291</v>
          </cell>
        </row>
        <row r="65">
          <cell r="A65" t="str">
            <v>JVBS1292</v>
          </cell>
        </row>
        <row r="66">
          <cell r="A66" t="str">
            <v>JVBS1293</v>
          </cell>
        </row>
        <row r="67">
          <cell r="A67" t="str">
            <v>JVBS1294</v>
          </cell>
        </row>
        <row r="68">
          <cell r="A68" t="str">
            <v>JVBS1325</v>
          </cell>
        </row>
        <row r="69">
          <cell r="A69" t="str">
            <v>JVBS1330</v>
          </cell>
        </row>
        <row r="70">
          <cell r="A70" t="str">
            <v>JVBS1340</v>
          </cell>
        </row>
        <row r="71">
          <cell r="A71" t="str">
            <v>JVBS1345</v>
          </cell>
        </row>
        <row r="72">
          <cell r="A72" t="str">
            <v>JVBS1350</v>
          </cell>
        </row>
        <row r="73">
          <cell r="A73" t="str">
            <v>JVBS1360</v>
          </cell>
        </row>
        <row r="74">
          <cell r="A74" t="str">
            <v>JVBS1360</v>
          </cell>
        </row>
        <row r="75">
          <cell r="A75" t="str">
            <v>JVBS1361</v>
          </cell>
        </row>
        <row r="76">
          <cell r="A76" t="str">
            <v>JVBS1370</v>
          </cell>
        </row>
        <row r="77">
          <cell r="A77" t="str">
            <v>JVBS1371</v>
          </cell>
        </row>
        <row r="78">
          <cell r="A78" t="str">
            <v>JVBS1372</v>
          </cell>
        </row>
        <row r="79">
          <cell r="A79" t="str">
            <v>JVBS1405</v>
          </cell>
        </row>
        <row r="80">
          <cell r="A80" t="str">
            <v>JVBS1415</v>
          </cell>
        </row>
        <row r="81">
          <cell r="A81" t="str">
            <v>JVBS1420</v>
          </cell>
        </row>
        <row r="82">
          <cell r="A82" t="str">
            <v>JVBS1425</v>
          </cell>
        </row>
        <row r="83">
          <cell r="A83" t="str">
            <v>JVBS1430</v>
          </cell>
        </row>
        <row r="84">
          <cell r="A84" t="str">
            <v>JVBS1435</v>
          </cell>
        </row>
        <row r="85">
          <cell r="A85" t="str">
            <v>JVBS1440</v>
          </cell>
        </row>
        <row r="86">
          <cell r="A86" t="str">
            <v>JVBS1450</v>
          </cell>
        </row>
        <row r="87">
          <cell r="A87" t="str">
            <v>JVBS1460</v>
          </cell>
        </row>
        <row r="88">
          <cell r="A88" t="str">
            <v>JVBS1463</v>
          </cell>
        </row>
        <row r="89">
          <cell r="A89" t="str">
            <v>JVBS1464</v>
          </cell>
        </row>
        <row r="90">
          <cell r="A90" t="str">
            <v>JVBS1465</v>
          </cell>
        </row>
        <row r="91">
          <cell r="A91" t="str">
            <v>JVBS1466</v>
          </cell>
        </row>
        <row r="92">
          <cell r="A92" t="str">
            <v>JVBS1476</v>
          </cell>
        </row>
        <row r="93">
          <cell r="A93" t="str">
            <v>JVBS1480</v>
          </cell>
        </row>
        <row r="94">
          <cell r="A94" t="str">
            <v>JVBS1490</v>
          </cell>
        </row>
        <row r="95">
          <cell r="A95" t="str">
            <v>JVBS1505</v>
          </cell>
        </row>
        <row r="96">
          <cell r="A96" t="str">
            <v>JVBS1510</v>
          </cell>
        </row>
        <row r="97">
          <cell r="A97" t="str">
            <v>JVBS1520</v>
          </cell>
        </row>
        <row r="98">
          <cell r="A98" t="str">
            <v>JVBS1570</v>
          </cell>
        </row>
        <row r="99">
          <cell r="A99" t="str">
            <v>JVBS1575</v>
          </cell>
        </row>
        <row r="100">
          <cell r="A100" t="str">
            <v>JVBS1600</v>
          </cell>
        </row>
        <row r="101">
          <cell r="A101" t="str">
            <v>JVBS1601</v>
          </cell>
        </row>
        <row r="102">
          <cell r="A102" t="str">
            <v>JVBS1605</v>
          </cell>
        </row>
        <row r="103">
          <cell r="A103" t="str">
            <v>JVBS1610</v>
          </cell>
        </row>
        <row r="104">
          <cell r="A104" t="str">
            <v>JVBS1615</v>
          </cell>
        </row>
        <row r="105">
          <cell r="A105" t="str">
            <v>JVBS1620</v>
          </cell>
        </row>
        <row r="106">
          <cell r="A106" t="str">
            <v>JVBS1622</v>
          </cell>
        </row>
        <row r="107">
          <cell r="A107" t="str">
            <v>JVBS1640</v>
          </cell>
        </row>
        <row r="108">
          <cell r="A108" t="str">
            <v>JVBS1641</v>
          </cell>
        </row>
        <row r="109">
          <cell r="A109" t="str">
            <v>JVBS1650</v>
          </cell>
        </row>
        <row r="110">
          <cell r="A110" t="str">
            <v>JVBS1651</v>
          </cell>
        </row>
        <row r="111">
          <cell r="A111" t="str">
            <v>JVBS1655</v>
          </cell>
        </row>
        <row r="112">
          <cell r="A112" t="str">
            <v>JVBS1656</v>
          </cell>
        </row>
        <row r="113">
          <cell r="A113" t="str">
            <v>JVBS1660</v>
          </cell>
        </row>
        <row r="114">
          <cell r="A114" t="str">
            <v>JVBS1670</v>
          </cell>
        </row>
        <row r="115">
          <cell r="A115" t="str">
            <v>JVBS1671</v>
          </cell>
        </row>
        <row r="116">
          <cell r="A116" t="str">
            <v>JVBS1675</v>
          </cell>
        </row>
        <row r="117">
          <cell r="A117" t="str">
            <v>JVBS1690</v>
          </cell>
        </row>
        <row r="118">
          <cell r="A118" t="str">
            <v>JVBS1800</v>
          </cell>
        </row>
        <row r="119">
          <cell r="A119" t="str">
            <v>JVBS1810</v>
          </cell>
        </row>
        <row r="120">
          <cell r="A120" t="str">
            <v>JVBS1811</v>
          </cell>
        </row>
        <row r="121">
          <cell r="A121" t="str">
            <v>JVBS1820</v>
          </cell>
        </row>
        <row r="122">
          <cell r="A122" t="str">
            <v>JVBS1825</v>
          </cell>
        </row>
        <row r="123">
          <cell r="A123" t="str">
            <v>JVBS1903</v>
          </cell>
        </row>
        <row r="124">
          <cell r="A124" t="str">
            <v>JVBS1904</v>
          </cell>
        </row>
        <row r="125">
          <cell r="A125" t="str">
            <v>JVBS1905</v>
          </cell>
        </row>
        <row r="126">
          <cell r="A126" t="str">
            <v>JVBS1906</v>
          </cell>
        </row>
        <row r="127">
          <cell r="A127" t="str">
            <v>JVBS1909</v>
          </cell>
        </row>
        <row r="128">
          <cell r="A128" t="str">
            <v>JVBS1910</v>
          </cell>
        </row>
        <row r="129">
          <cell r="A129" t="str">
            <v>JVBS1913</v>
          </cell>
        </row>
        <row r="130">
          <cell r="A130" t="str">
            <v>JVBS1916</v>
          </cell>
        </row>
        <row r="131">
          <cell r="A131" t="str">
            <v>JVBS1918</v>
          </cell>
        </row>
        <row r="132">
          <cell r="A132" t="str">
            <v>JVBS1919</v>
          </cell>
        </row>
        <row r="133">
          <cell r="A133" t="str">
            <v>JVBS1920</v>
          </cell>
        </row>
        <row r="134">
          <cell r="A134" t="str">
            <v>JVBS1923</v>
          </cell>
        </row>
        <row r="135">
          <cell r="A135" t="str">
            <v>JVBS1925</v>
          </cell>
        </row>
        <row r="136">
          <cell r="A136" t="str">
            <v>JVBS1928</v>
          </cell>
        </row>
        <row r="137">
          <cell r="A137" t="str">
            <v>JVBS1929</v>
          </cell>
        </row>
        <row r="138">
          <cell r="A138" t="str">
            <v>JVBS1930</v>
          </cell>
        </row>
        <row r="139">
          <cell r="A139" t="str">
            <v>JVBS1933</v>
          </cell>
        </row>
        <row r="140">
          <cell r="A140" t="str">
            <v>JVBS1934</v>
          </cell>
        </row>
        <row r="141">
          <cell r="A141" t="str">
            <v>JVBS1935</v>
          </cell>
        </row>
        <row r="142">
          <cell r="A142" t="str">
            <v>JVBS1939</v>
          </cell>
        </row>
        <row r="143">
          <cell r="A143" t="str">
            <v>JVBS1942</v>
          </cell>
        </row>
        <row r="144">
          <cell r="A144" t="str">
            <v>JVBS1943</v>
          </cell>
        </row>
        <row r="145">
          <cell r="A145" t="str">
            <v>JVBS1945</v>
          </cell>
        </row>
        <row r="146">
          <cell r="A146" t="str">
            <v>JVBS1947</v>
          </cell>
        </row>
        <row r="147">
          <cell r="A147" t="str">
            <v>JVBS1948</v>
          </cell>
        </row>
        <row r="148">
          <cell r="A148" t="str">
            <v>JVBS1949</v>
          </cell>
        </row>
        <row r="149">
          <cell r="A149" t="str">
            <v>JVBS1950</v>
          </cell>
        </row>
        <row r="150">
          <cell r="A150" t="str">
            <v>JVBS1951</v>
          </cell>
        </row>
        <row r="151">
          <cell r="A151" t="str">
            <v>JVBS1952</v>
          </cell>
        </row>
        <row r="152">
          <cell r="A152" t="str">
            <v>JVBS1954</v>
          </cell>
        </row>
        <row r="153">
          <cell r="A153" t="str">
            <v>JVBS1955</v>
          </cell>
        </row>
        <row r="154">
          <cell r="A154" t="str">
            <v>JVBS1957</v>
          </cell>
        </row>
        <row r="155">
          <cell r="A155" t="str">
            <v>JVBS1958</v>
          </cell>
        </row>
        <row r="156">
          <cell r="A156" t="str">
            <v>JVBS1959</v>
          </cell>
        </row>
        <row r="157">
          <cell r="A157" t="str">
            <v>JVBS1963</v>
          </cell>
        </row>
        <row r="158">
          <cell r="A158" t="str">
            <v>JVBS1969</v>
          </cell>
        </row>
        <row r="159">
          <cell r="A159" t="str">
            <v>JVBS1976</v>
          </cell>
        </row>
        <row r="160">
          <cell r="A160" t="str">
            <v>JVBS1999</v>
          </cell>
        </row>
        <row r="161">
          <cell r="A161" t="str">
            <v>JVBS2119</v>
          </cell>
        </row>
        <row r="162">
          <cell r="A162" t="str">
            <v>JVBS2210</v>
          </cell>
        </row>
        <row r="163">
          <cell r="A163" t="str">
            <v>JVBS2215</v>
          </cell>
        </row>
        <row r="164">
          <cell r="A164" t="str">
            <v>JVBS2505</v>
          </cell>
        </row>
        <row r="165">
          <cell r="A165" t="str">
            <v>JVBS2510</v>
          </cell>
        </row>
        <row r="166">
          <cell r="A166" t="str">
            <v>JVBS2550</v>
          </cell>
        </row>
        <row r="167">
          <cell r="A167" t="str">
            <v>JVBS2612</v>
          </cell>
        </row>
        <row r="168">
          <cell r="A168" t="str">
            <v>JVBS2614</v>
          </cell>
        </row>
        <row r="169">
          <cell r="A169" t="str">
            <v>JVBS2615</v>
          </cell>
        </row>
        <row r="170">
          <cell r="A170" t="str">
            <v>JVBS2620</v>
          </cell>
        </row>
        <row r="171">
          <cell r="A171" t="str">
            <v>JVBS2625</v>
          </cell>
        </row>
        <row r="172">
          <cell r="A172" t="str">
            <v>JVBS2630</v>
          </cell>
        </row>
        <row r="173">
          <cell r="A173" t="str">
            <v>JVBS2639</v>
          </cell>
        </row>
        <row r="174">
          <cell r="A174" t="str">
            <v>JVBS2650</v>
          </cell>
        </row>
        <row r="175">
          <cell r="A175" t="str">
            <v>JVBS2651</v>
          </cell>
        </row>
        <row r="176">
          <cell r="A176" t="str">
            <v>JVBS2652</v>
          </cell>
        </row>
        <row r="177">
          <cell r="A177" t="str">
            <v>JVBS2653</v>
          </cell>
        </row>
        <row r="178">
          <cell r="A178" t="str">
            <v>JVBS2654</v>
          </cell>
        </row>
        <row r="179">
          <cell r="A179" t="str">
            <v>JVBS2655</v>
          </cell>
        </row>
        <row r="180">
          <cell r="A180" t="str">
            <v>JVBS2656</v>
          </cell>
        </row>
        <row r="181">
          <cell r="A181" t="str">
            <v>JVBS2658</v>
          </cell>
        </row>
        <row r="182">
          <cell r="A182" t="str">
            <v>JVBS2660</v>
          </cell>
        </row>
        <row r="183">
          <cell r="A183" t="str">
            <v>JVBS2661</v>
          </cell>
        </row>
        <row r="184">
          <cell r="A184" t="str">
            <v>JVBS2662</v>
          </cell>
        </row>
        <row r="185">
          <cell r="A185" t="str">
            <v>JVBS2663</v>
          </cell>
        </row>
        <row r="186">
          <cell r="A186" t="str">
            <v>JVBS2665</v>
          </cell>
        </row>
        <row r="187">
          <cell r="A187" t="str">
            <v>JVBS2666</v>
          </cell>
        </row>
        <row r="188">
          <cell r="A188" t="str">
            <v>JVBS2668</v>
          </cell>
        </row>
        <row r="189">
          <cell r="A189" t="str">
            <v>JVBS2669</v>
          </cell>
        </row>
        <row r="190">
          <cell r="A190" t="str">
            <v>JVBS2670</v>
          </cell>
        </row>
        <row r="191">
          <cell r="A191" t="str">
            <v>JVBS2689</v>
          </cell>
        </row>
        <row r="192">
          <cell r="A192" t="str">
            <v>JVBS2699</v>
          </cell>
        </row>
        <row r="193">
          <cell r="A193" t="str">
            <v>JVBS2703</v>
          </cell>
        </row>
        <row r="194">
          <cell r="A194" t="str">
            <v>JVBS2704</v>
          </cell>
        </row>
        <row r="195">
          <cell r="A195" t="str">
            <v>JVBS2705</v>
          </cell>
        </row>
        <row r="196">
          <cell r="A196" t="str">
            <v>JVBS2707</v>
          </cell>
        </row>
        <row r="197">
          <cell r="A197" t="str">
            <v>JVBS2708</v>
          </cell>
        </row>
        <row r="198">
          <cell r="A198" t="str">
            <v>JVBS2714</v>
          </cell>
        </row>
        <row r="199">
          <cell r="A199" t="str">
            <v>JVBS2716</v>
          </cell>
        </row>
        <row r="200">
          <cell r="A200" t="str">
            <v>JVBS2733</v>
          </cell>
        </row>
        <row r="201">
          <cell r="A201" t="str">
            <v>JVBS2735</v>
          </cell>
        </row>
        <row r="202">
          <cell r="A202" t="str">
            <v>JVBS2738</v>
          </cell>
        </row>
        <row r="203">
          <cell r="A203" t="str">
            <v>JVBS2740</v>
          </cell>
        </row>
        <row r="204">
          <cell r="A204" t="str">
            <v>JVBS2775</v>
          </cell>
        </row>
        <row r="205">
          <cell r="A205" t="str">
            <v>JVBS2795</v>
          </cell>
        </row>
        <row r="206">
          <cell r="A206" t="str">
            <v>JVBS3105</v>
          </cell>
        </row>
        <row r="207">
          <cell r="A207" t="str">
            <v>JVBS3106</v>
          </cell>
        </row>
        <row r="208">
          <cell r="A208" t="str">
            <v>JVBS3121</v>
          </cell>
        </row>
        <row r="209">
          <cell r="A209" t="str">
            <v>JVBS3130</v>
          </cell>
        </row>
        <row r="210">
          <cell r="A210" t="str">
            <v>JVBS3135</v>
          </cell>
        </row>
        <row r="211">
          <cell r="A211" t="str">
            <v>JVBS3136</v>
          </cell>
        </row>
        <row r="212">
          <cell r="A212" t="str">
            <v>JVBS3137</v>
          </cell>
        </row>
        <row r="213">
          <cell r="A213" t="str">
            <v>JVBS3138</v>
          </cell>
        </row>
        <row r="214">
          <cell r="A214" t="str">
            <v>JVBS3146</v>
          </cell>
        </row>
        <row r="215">
          <cell r="A215" t="str">
            <v>JVBS3150</v>
          </cell>
        </row>
        <row r="216">
          <cell r="A216" t="str">
            <v>JVBS3155</v>
          </cell>
        </row>
        <row r="217">
          <cell r="A217" t="str">
            <v>JVBS3160</v>
          </cell>
        </row>
        <row r="218">
          <cell r="A218" t="str">
            <v>JVBS3161</v>
          </cell>
        </row>
        <row r="219">
          <cell r="A219" t="str">
            <v>JVBS3165</v>
          </cell>
        </row>
        <row r="220">
          <cell r="A220" t="str">
            <v>JVBS3170</v>
          </cell>
        </row>
        <row r="221">
          <cell r="A221" t="str">
            <v>JVBS3172</v>
          </cell>
        </row>
        <row r="222">
          <cell r="A222" t="str">
            <v>JVBS3175</v>
          </cell>
        </row>
        <row r="223">
          <cell r="A223" t="str">
            <v>JVBS3180</v>
          </cell>
        </row>
        <row r="224">
          <cell r="A224" t="str">
            <v>JVBS3305</v>
          </cell>
        </row>
        <row r="225">
          <cell r="A225" t="str">
            <v>JVBS3420</v>
          </cell>
        </row>
        <row r="226">
          <cell r="A226" t="str">
            <v>JVBS3421</v>
          </cell>
        </row>
        <row r="227">
          <cell r="A227" t="str">
            <v>JVBS3435</v>
          </cell>
        </row>
        <row r="228">
          <cell r="A228" t="str">
            <v>JVBS3500</v>
          </cell>
        </row>
        <row r="229">
          <cell r="A229" t="str">
            <v>JVBS3501</v>
          </cell>
        </row>
        <row r="230">
          <cell r="A230" t="str">
            <v>JVBS3502</v>
          </cell>
        </row>
        <row r="231">
          <cell r="A231" t="str">
            <v>JVBS3505</v>
          </cell>
        </row>
        <row r="232">
          <cell r="A232" t="str">
            <v>JVBS3510</v>
          </cell>
        </row>
        <row r="233">
          <cell r="A233" t="str">
            <v>JVBS3515</v>
          </cell>
        </row>
        <row r="234">
          <cell r="A234" t="str">
            <v>JVBS3520</v>
          </cell>
        </row>
        <row r="235">
          <cell r="A235" t="str">
            <v>JVBS3530</v>
          </cell>
        </row>
        <row r="236">
          <cell r="A236" t="str">
            <v>JVBS3536</v>
          </cell>
        </row>
        <row r="237">
          <cell r="A237" t="str">
            <v>JVBS3550</v>
          </cell>
        </row>
        <row r="238">
          <cell r="A238" t="str">
            <v>JVBS3555</v>
          </cell>
        </row>
        <row r="239">
          <cell r="A239" t="str">
            <v>JVBS3560</v>
          </cell>
        </row>
        <row r="240">
          <cell r="A240" t="str">
            <v>JVBS3570</v>
          </cell>
        </row>
        <row r="241">
          <cell r="A241" t="str">
            <v>JVBS3575</v>
          </cell>
        </row>
        <row r="242">
          <cell r="A242" t="str">
            <v>JVBS4205</v>
          </cell>
        </row>
        <row r="243">
          <cell r="A243" t="str">
            <v>JVBS5866</v>
          </cell>
        </row>
        <row r="244">
          <cell r="A244" t="str">
            <v>JVBS2119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rrin Murrin Project Break Up"/>
      <sheetName val="MMH F-S"/>
      <sheetName val="MMH 30-06-00"/>
      <sheetName val="Cost Ledger"/>
      <sheetName val="Cost Ledger 30-6-99"/>
      <sheetName val="MMH F-S Cash Flow"/>
      <sheetName val="MMH Disc"/>
      <sheetName val="MMH Cheat Sheet 30-06-00"/>
      <sheetName val="MMH WORKINGS"/>
    </sheetNames>
    <sheetDataSet>
      <sheetData sheetId="0"/>
      <sheetData sheetId="1"/>
      <sheetData sheetId="2"/>
      <sheetData sheetId="3"/>
      <sheetData sheetId="4" refreshError="1">
        <row r="1">
          <cell r="A1">
            <v>2801100740</v>
          </cell>
          <cell r="B1" t="str">
            <v>EXPLORAT'N EXPLORAT'N TAXIS/VEH</v>
          </cell>
          <cell r="C1">
            <v>65</v>
          </cell>
        </row>
        <row r="2">
          <cell r="A2">
            <v>2801102000</v>
          </cell>
          <cell r="B2" t="str">
            <v>EXPLORAT'N EXPLORAT'N CONSUM GEN</v>
          </cell>
          <cell r="C2">
            <v>4.3</v>
          </cell>
        </row>
        <row r="3">
          <cell r="A3">
            <v>2801104700</v>
          </cell>
          <cell r="B3" t="str">
            <v>EXPLORAT'N EXPLORAT'N EQUIP HIRE</v>
          </cell>
          <cell r="C3">
            <v>-2789.5</v>
          </cell>
        </row>
        <row r="4">
          <cell r="A4">
            <v>2801105030</v>
          </cell>
          <cell r="B4" t="str">
            <v>EXPLORAT'N EXPLORAT'N ASSAYS</v>
          </cell>
          <cell r="C4">
            <v>43436.5</v>
          </cell>
        </row>
        <row r="5">
          <cell r="A5">
            <v>2801105060</v>
          </cell>
          <cell r="B5" t="str">
            <v>EXPLORAT'N EXPLORAT'N CLEARING</v>
          </cell>
          <cell r="C5">
            <v>7154</v>
          </cell>
        </row>
        <row r="6">
          <cell r="A6">
            <v>2801105070</v>
          </cell>
          <cell r="B6" t="str">
            <v>EXPLORAT'N EXPLORAT'N CONSUL GEN</v>
          </cell>
          <cell r="C6">
            <v>2800</v>
          </cell>
        </row>
        <row r="7">
          <cell r="A7">
            <v>2801105410</v>
          </cell>
          <cell r="B7" t="str">
            <v>EXPLORAT'N EXPLORAT'N DRILL'GRAB</v>
          </cell>
          <cell r="C7">
            <v>3000</v>
          </cell>
        </row>
        <row r="8">
          <cell r="A8">
            <v>2801105415</v>
          </cell>
          <cell r="B8" t="str">
            <v>EXPLORAT'N EXPLORAT'N DRILL'GRCP</v>
          </cell>
          <cell r="C8">
            <v>81522</v>
          </cell>
        </row>
        <row r="9">
          <cell r="A9">
            <v>2801106200</v>
          </cell>
          <cell r="B9" t="str">
            <v>EXPLORAT'N EXPLORAT'N ACQ'NCOSTS</v>
          </cell>
          <cell r="C9">
            <v>41589.1</v>
          </cell>
        </row>
        <row r="10">
          <cell r="A10">
            <v>2801106265</v>
          </cell>
          <cell r="B10" t="str">
            <v>EXPLORAT'N EXPLORAT'N STAMP DUTY</v>
          </cell>
          <cell r="C10">
            <v>2247492</v>
          </cell>
        </row>
        <row r="11">
          <cell r="A11">
            <v>2801106720</v>
          </cell>
          <cell r="B11" t="str">
            <v>EXPLORAT'N EXPLORAT'N TELE&amp;FAXEX</v>
          </cell>
          <cell r="C11">
            <v>1429.22</v>
          </cell>
        </row>
        <row r="12">
          <cell r="A12">
            <v>2801107010</v>
          </cell>
          <cell r="B12" t="str">
            <v>EXPLORAT'N EXPLORAT'N PRINTING</v>
          </cell>
          <cell r="C12">
            <v>228.75</v>
          </cell>
        </row>
        <row r="13">
          <cell r="A13">
            <v>8107206050</v>
          </cell>
          <cell r="B13" t="str">
            <v>CORPORATE ADMINIST'N BK CHARGES</v>
          </cell>
          <cell r="C13">
            <v>16.46</v>
          </cell>
        </row>
        <row r="14">
          <cell r="A14">
            <v>8107400710</v>
          </cell>
          <cell r="B14" t="str">
            <v>CORPORATE CORPORATE TRAVEL-DOM</v>
          </cell>
          <cell r="C14">
            <v>11395.64</v>
          </cell>
        </row>
        <row r="15">
          <cell r="A15">
            <v>8107405070</v>
          </cell>
          <cell r="B15" t="str">
            <v>CORPORATE CORPORATE CONSUL GEN</v>
          </cell>
          <cell r="C15">
            <v>52048.51</v>
          </cell>
        </row>
        <row r="16">
          <cell r="A16">
            <v>8107405190</v>
          </cell>
          <cell r="B16" t="str">
            <v>CORPORATE CORPORATE LEGAL CONS</v>
          </cell>
          <cell r="C16">
            <v>287768.5</v>
          </cell>
        </row>
        <row r="17">
          <cell r="A17">
            <v>8107406470</v>
          </cell>
          <cell r="B17" t="str">
            <v>CORPORATE CORPORATE FILFEESASC</v>
          </cell>
          <cell r="C17">
            <v>230</v>
          </cell>
        </row>
        <row r="18">
          <cell r="A18">
            <v>8108105070</v>
          </cell>
          <cell r="B18" t="str">
            <v>CORPORATE NATIVE TI CONSUL GEN</v>
          </cell>
          <cell r="C18">
            <v>2500</v>
          </cell>
        </row>
        <row r="19">
          <cell r="A19">
            <v>8207105000</v>
          </cell>
          <cell r="B19" t="str">
            <v>FIN &amp; MKTG ACCOUNTING ACCTAX FEE</v>
          </cell>
          <cell r="C19">
            <v>23053</v>
          </cell>
        </row>
        <row r="20">
          <cell r="A20">
            <v>8207200610</v>
          </cell>
          <cell r="B20" t="str">
            <v>FIN &amp; MKTG ADMINIST'N SUBSCRIPTN</v>
          </cell>
          <cell r="C20">
            <v>17791.18</v>
          </cell>
        </row>
        <row r="21">
          <cell r="A21">
            <v>8207200715</v>
          </cell>
          <cell r="B21" t="str">
            <v>FIN &amp; MKTG ADMINIST'N ACCOM-DOM</v>
          </cell>
          <cell r="C21">
            <v>494.5</v>
          </cell>
        </row>
        <row r="22">
          <cell r="A22">
            <v>8207200720</v>
          </cell>
          <cell r="B22" t="str">
            <v>FIN &amp; MKTG ADMINIST'N TRAVEL-INT</v>
          </cell>
          <cell r="C22">
            <v>56241.52</v>
          </cell>
        </row>
        <row r="23">
          <cell r="A23">
            <v>8207200725</v>
          </cell>
          <cell r="B23" t="str">
            <v>FIN &amp; MKTG ADMINIST'N ACCOM-INT</v>
          </cell>
          <cell r="C23">
            <v>4296.5</v>
          </cell>
        </row>
        <row r="24">
          <cell r="A24">
            <v>8207205000</v>
          </cell>
          <cell r="B24" t="str">
            <v>FIN &amp; MKTG ADMINIST'N ACCTAX FEE</v>
          </cell>
          <cell r="C24">
            <v>33122</v>
          </cell>
        </row>
        <row r="25">
          <cell r="A25">
            <v>8207205070</v>
          </cell>
          <cell r="B25" t="str">
            <v>FIN &amp; MKTG ADMINIST'N CONSUL GEN</v>
          </cell>
          <cell r="C25">
            <v>824043.81</v>
          </cell>
        </row>
        <row r="26">
          <cell r="A26">
            <v>8207205120</v>
          </cell>
          <cell r="B26" t="str">
            <v>FIN &amp; MKTG ADMINIST'N FIN ADVISR</v>
          </cell>
          <cell r="C26">
            <v>12000</v>
          </cell>
        </row>
        <row r="27">
          <cell r="A27">
            <v>8207205190</v>
          </cell>
          <cell r="B27" t="str">
            <v>FIN &amp; MKTG ADMINIST'N LEGAL CONS</v>
          </cell>
          <cell r="C27">
            <v>53419.55</v>
          </cell>
        </row>
        <row r="28">
          <cell r="A28">
            <v>8207206050</v>
          </cell>
          <cell r="B28" t="str">
            <v>FIN &amp; MKTG ADMINIST'N BK CHARGES</v>
          </cell>
          <cell r="C28">
            <v>11211.92</v>
          </cell>
        </row>
        <row r="29">
          <cell r="A29">
            <v>8207206055</v>
          </cell>
          <cell r="B29" t="str">
            <v>FIN &amp; MKTG ADMINIST'N INT PAID</v>
          </cell>
          <cell r="C29">
            <v>580620.61</v>
          </cell>
        </row>
        <row r="30">
          <cell r="A30">
            <v>8207206105</v>
          </cell>
          <cell r="B30" t="str">
            <v>FIN &amp; MKTG ADMINIST'N INT PD COR</v>
          </cell>
          <cell r="C30">
            <v>2448544</v>
          </cell>
        </row>
        <row r="31">
          <cell r="A31">
            <v>8207206135</v>
          </cell>
          <cell r="B31" t="str">
            <v>FIN &amp; MKTG ADMINIST'N G/L FX HDG</v>
          </cell>
          <cell r="C31">
            <v>-466820.71</v>
          </cell>
        </row>
        <row r="32">
          <cell r="A32">
            <v>8207206275</v>
          </cell>
          <cell r="B32" t="str">
            <v>FIN &amp; MKTG ADMINIST'N WTHLDNG TX</v>
          </cell>
          <cell r="C32">
            <v>151508.10999999999</v>
          </cell>
        </row>
        <row r="33">
          <cell r="A33">
            <v>8207206610</v>
          </cell>
          <cell r="B33" t="str">
            <v>FIN &amp; MKTG ADMINIST'N ENTERT'T C</v>
          </cell>
          <cell r="C33">
            <v>99.3</v>
          </cell>
        </row>
        <row r="34">
          <cell r="A34">
            <v>8207207010</v>
          </cell>
          <cell r="B34" t="str">
            <v>FIN &amp; MKTG ADMINIST'N PRINTING</v>
          </cell>
          <cell r="C34">
            <v>1886.25</v>
          </cell>
        </row>
        <row r="35">
          <cell r="A35">
            <v>8207500100</v>
          </cell>
          <cell r="B35" t="str">
            <v>FIN &amp; MKTG FINANCE SALARIES</v>
          </cell>
          <cell r="C35">
            <v>890748.4</v>
          </cell>
        </row>
        <row r="36">
          <cell r="A36">
            <v>8207500400</v>
          </cell>
          <cell r="B36" t="str">
            <v>FIN &amp; MKTG FINANCE RECHARGE</v>
          </cell>
          <cell r="C36">
            <v>87012</v>
          </cell>
        </row>
        <row r="37">
          <cell r="A37">
            <v>8207500405</v>
          </cell>
          <cell r="B37" t="str">
            <v>FIN &amp; MKTG FINANCE RECHARGE</v>
          </cell>
          <cell r="C37">
            <v>32838</v>
          </cell>
        </row>
        <row r="38">
          <cell r="A38">
            <v>8207500610</v>
          </cell>
          <cell r="B38" t="str">
            <v>FIN &amp; MKTG FINANCE SUBSCRIPTN</v>
          </cell>
          <cell r="C38">
            <v>28866.63</v>
          </cell>
        </row>
        <row r="39">
          <cell r="A39">
            <v>8207505000</v>
          </cell>
          <cell r="B39" t="str">
            <v>FIN &amp; MKTG FINANCE ACCTAX FEE</v>
          </cell>
          <cell r="C39">
            <v>120175.22</v>
          </cell>
        </row>
        <row r="40">
          <cell r="A40">
            <v>8207505070</v>
          </cell>
          <cell r="B40" t="str">
            <v>FIN &amp; MKTG FINANCE CONSUL GEN</v>
          </cell>
          <cell r="C40">
            <v>-55576</v>
          </cell>
        </row>
        <row r="41">
          <cell r="A41">
            <v>8207505120</v>
          </cell>
          <cell r="B41" t="str">
            <v>FIN &amp; MKTG FINANCE FIN ADVISR</v>
          </cell>
          <cell r="C41">
            <v>146294.42000000001</v>
          </cell>
        </row>
        <row r="42">
          <cell r="A42">
            <v>8207505190</v>
          </cell>
          <cell r="B42" t="str">
            <v>FIN &amp; MKTG FINANCE LEGAL CONS</v>
          </cell>
          <cell r="C42">
            <v>420500.29</v>
          </cell>
        </row>
        <row r="43">
          <cell r="A43">
            <v>8207506050</v>
          </cell>
          <cell r="B43" t="str">
            <v>FIN &amp; MKTG FINANCE BK CHARGES</v>
          </cell>
          <cell r="C43">
            <v>213792.71</v>
          </cell>
        </row>
        <row r="44">
          <cell r="A44">
            <v>8207506120</v>
          </cell>
          <cell r="B44" t="str">
            <v>FIN &amp; MKTG FINANCE INTRST REC</v>
          </cell>
          <cell r="C44">
            <v>-3842346.88</v>
          </cell>
        </row>
        <row r="45">
          <cell r="A45">
            <v>8207506125</v>
          </cell>
          <cell r="B45" t="str">
            <v>FIN &amp; MKTG FINANCE INT PD US</v>
          </cell>
          <cell r="C45">
            <v>61856775.159999996</v>
          </cell>
        </row>
        <row r="46">
          <cell r="A46">
            <v>8207506130</v>
          </cell>
          <cell r="B46" t="str">
            <v>FIN &amp; MKTG FINANCE US BND FEE</v>
          </cell>
          <cell r="C46">
            <v>23415.29</v>
          </cell>
        </row>
        <row r="47">
          <cell r="A47">
            <v>8207506135</v>
          </cell>
          <cell r="B47" t="str">
            <v>FIN &amp; MKTG FINANCE G/L FX HDG</v>
          </cell>
          <cell r="C47">
            <v>91896.73</v>
          </cell>
        </row>
        <row r="48">
          <cell r="A48">
            <v>8207506320</v>
          </cell>
          <cell r="B48" t="str">
            <v>FIN &amp; MKTG FINANCE INSGENERAL</v>
          </cell>
          <cell r="C48">
            <v>92595.520000000004</v>
          </cell>
        </row>
        <row r="49">
          <cell r="A49">
            <v>8207506355</v>
          </cell>
          <cell r="B49" t="str">
            <v>FIN &amp; MKTG FINANCE DEPN-P&amp;E</v>
          </cell>
          <cell r="C49">
            <v>12216187</v>
          </cell>
        </row>
        <row r="50">
          <cell r="A50">
            <v>8207506360</v>
          </cell>
          <cell r="B50" t="str">
            <v>FIN &amp; MKTG FINANCE DEPN-MVH</v>
          </cell>
          <cell r="C50">
            <v>450000</v>
          </cell>
        </row>
        <row r="51">
          <cell r="A51">
            <v>8207506495</v>
          </cell>
          <cell r="B51" t="str">
            <v>FIN &amp; MKTG FINANCE STAT FEES</v>
          </cell>
          <cell r="C51">
            <v>204.21</v>
          </cell>
        </row>
        <row r="52">
          <cell r="A52">
            <v>8207509000</v>
          </cell>
          <cell r="B52" t="str">
            <v>FIN &amp; MKTG FINANCE NICKEL</v>
          </cell>
          <cell r="C52">
            <v>-320565</v>
          </cell>
        </row>
        <row r="53">
          <cell r="A53">
            <v>8207550100</v>
          </cell>
          <cell r="B53" t="str">
            <v>FIN &amp; MKTG DEBT LIST SALARIES</v>
          </cell>
          <cell r="C53">
            <v>30000</v>
          </cell>
        </row>
        <row r="54">
          <cell r="A54">
            <v>8207550710</v>
          </cell>
          <cell r="B54" t="str">
            <v>FIN &amp; MKTG DEBT LIST TRAVEL-DOM</v>
          </cell>
          <cell r="C54">
            <v>38158.69</v>
          </cell>
        </row>
        <row r="55">
          <cell r="A55">
            <v>8207550715</v>
          </cell>
          <cell r="B55" t="str">
            <v>FIN &amp; MKTG DEBT LIST ACCOM-DOM</v>
          </cell>
          <cell r="C55">
            <v>3362.12</v>
          </cell>
        </row>
        <row r="56">
          <cell r="A56">
            <v>8207550720</v>
          </cell>
          <cell r="B56" t="str">
            <v>FIN &amp; MKTG DEBT LIST TRAVEL-INT</v>
          </cell>
          <cell r="C56">
            <v>76618.600000000006</v>
          </cell>
        </row>
        <row r="57">
          <cell r="A57">
            <v>8207550725</v>
          </cell>
          <cell r="B57" t="str">
            <v>FIN &amp; MKTG DEBT LIST ACCOM-INT</v>
          </cell>
          <cell r="C57">
            <v>48042.65</v>
          </cell>
        </row>
        <row r="58">
          <cell r="A58">
            <v>8207554605</v>
          </cell>
          <cell r="B58" t="str">
            <v>FIN &amp; MKTG DEBT LIST AIRFREIGHT</v>
          </cell>
          <cell r="C58">
            <v>909.5</v>
          </cell>
        </row>
        <row r="59">
          <cell r="A59">
            <v>8207555000</v>
          </cell>
          <cell r="B59" t="str">
            <v>FIN &amp; MKTG DEBT LIST ACCTAX FEE</v>
          </cell>
          <cell r="C59">
            <v>271986.15999999997</v>
          </cell>
        </row>
        <row r="60">
          <cell r="A60">
            <v>8207555070</v>
          </cell>
          <cell r="B60" t="str">
            <v>FIN &amp; MKTG DEBT LIST CONSUL GEN</v>
          </cell>
          <cell r="C60">
            <v>411435.12</v>
          </cell>
        </row>
        <row r="61">
          <cell r="A61">
            <v>8207555120</v>
          </cell>
          <cell r="B61" t="str">
            <v>FIN &amp; MKTG DEBT LIST FIN ADVISR</v>
          </cell>
          <cell r="C61">
            <v>5485277.5099999998</v>
          </cell>
        </row>
        <row r="62">
          <cell r="A62">
            <v>8207555190</v>
          </cell>
          <cell r="B62" t="str">
            <v>FIN &amp; MKTG DEBT LIST LEGAL CONS</v>
          </cell>
          <cell r="C62">
            <v>1654966.4</v>
          </cell>
        </row>
        <row r="63">
          <cell r="A63">
            <v>8207556050</v>
          </cell>
          <cell r="B63" t="str">
            <v>FIN &amp; MKTG DEBT LIST BK CHARGES</v>
          </cell>
          <cell r="C63">
            <v>111510.1</v>
          </cell>
        </row>
        <row r="64">
          <cell r="A64">
            <v>8207556120</v>
          </cell>
          <cell r="B64" t="str">
            <v>FIN &amp; MKTG DEBT LIST INTRST REC</v>
          </cell>
          <cell r="C64">
            <v>-14226419.060000001</v>
          </cell>
        </row>
        <row r="65">
          <cell r="A65">
            <v>8207556125</v>
          </cell>
          <cell r="B65" t="str">
            <v>FIN &amp; MKTG DEBT LIST INT PD US</v>
          </cell>
          <cell r="C65">
            <v>46157342.289999999</v>
          </cell>
        </row>
        <row r="66">
          <cell r="A66">
            <v>8207556130</v>
          </cell>
          <cell r="B66" t="str">
            <v>FIN &amp; MKTG DEBT LIST US BND FEE</v>
          </cell>
          <cell r="C66">
            <v>464349.65</v>
          </cell>
        </row>
        <row r="67">
          <cell r="A67">
            <v>8207556320</v>
          </cell>
          <cell r="B67" t="str">
            <v>FIN &amp; MKTG DEBT LIST INSGENERAL</v>
          </cell>
          <cell r="C67">
            <v>15750</v>
          </cell>
        </row>
        <row r="68">
          <cell r="A68">
            <v>8207556496</v>
          </cell>
          <cell r="B68" t="str">
            <v>FIN &amp; MKTG DEBT LIST FRN PL FEE</v>
          </cell>
          <cell r="C68">
            <v>16990299.350000001</v>
          </cell>
        </row>
        <row r="69">
          <cell r="A69">
            <v>8207556600</v>
          </cell>
          <cell r="B69" t="str">
            <v>FIN &amp; MKTG DEBT LIST ENTERT'T A</v>
          </cell>
          <cell r="C69">
            <v>319.61</v>
          </cell>
        </row>
        <row r="70">
          <cell r="A70">
            <v>8207556610</v>
          </cell>
          <cell r="B70" t="str">
            <v>FIN &amp; MKTG DEBT LIST ENTERT'T C</v>
          </cell>
          <cell r="C70">
            <v>6183.18</v>
          </cell>
        </row>
        <row r="71">
          <cell r="A71">
            <v>8207556720</v>
          </cell>
          <cell r="B71" t="str">
            <v>FIN &amp; MKTG DEBT LIST TELE&amp;FAXEX</v>
          </cell>
          <cell r="C71">
            <v>911.45</v>
          </cell>
        </row>
        <row r="72">
          <cell r="A72">
            <v>8207556915</v>
          </cell>
          <cell r="B72" t="str">
            <v>FIN &amp; MKTG DEBT LIST PROMO FEES</v>
          </cell>
          <cell r="C72">
            <v>8986.68</v>
          </cell>
        </row>
        <row r="73">
          <cell r="A73">
            <v>8207557010</v>
          </cell>
          <cell r="B73" t="str">
            <v>FIN &amp; MKTG DEBT LIST PRINTING</v>
          </cell>
          <cell r="C73">
            <v>27341.48</v>
          </cell>
        </row>
        <row r="74">
          <cell r="A74">
            <v>8208000710</v>
          </cell>
          <cell r="B74" t="str">
            <v>FIN &amp; MKTG MARKETING TRAVEL-DOM</v>
          </cell>
          <cell r="C74">
            <v>418.69</v>
          </cell>
        </row>
        <row r="75">
          <cell r="A75">
            <v>8208000715</v>
          </cell>
          <cell r="B75" t="str">
            <v>FIN &amp; MKTG MARKETING ACCOM-DOM</v>
          </cell>
          <cell r="C75">
            <v>4253.7</v>
          </cell>
        </row>
        <row r="76">
          <cell r="A76">
            <v>8208000720</v>
          </cell>
          <cell r="B76" t="str">
            <v>FIN &amp; MKTG MARKETING TRAVEL-INT</v>
          </cell>
          <cell r="C76">
            <v>25294.39</v>
          </cell>
        </row>
        <row r="77">
          <cell r="A77">
            <v>8208005070</v>
          </cell>
          <cell r="B77" t="str">
            <v>FIN &amp; MKTG MARKETING CONSUL GEN</v>
          </cell>
          <cell r="C77">
            <v>110329.69</v>
          </cell>
        </row>
        <row r="78">
          <cell r="A78">
            <v>8208005190</v>
          </cell>
          <cell r="B78" t="str">
            <v>FIN &amp; MKTG MARKETING LEGAL CONS</v>
          </cell>
          <cell r="C78">
            <v>18952.349999999999</v>
          </cell>
        </row>
        <row r="79">
          <cell r="A79">
            <v>8208007010</v>
          </cell>
          <cell r="B79" t="str">
            <v>FIN &amp; MKTG MARKETING PRINTING</v>
          </cell>
          <cell r="C79">
            <v>107.36</v>
          </cell>
        </row>
        <row r="80">
          <cell r="A80">
            <v>8208700600</v>
          </cell>
          <cell r="B80" t="str">
            <v>FIN &amp; MKTG TREASURY CONF / SEM</v>
          </cell>
          <cell r="C80">
            <v>2395</v>
          </cell>
        </row>
        <row r="81">
          <cell r="A81">
            <v>8208700710</v>
          </cell>
          <cell r="B81" t="str">
            <v>FIN &amp; MKTG TREASURY TRAVEL-DOM</v>
          </cell>
          <cell r="C81">
            <v>621.91999999999996</v>
          </cell>
        </row>
        <row r="82">
          <cell r="A82">
            <v>8208700715</v>
          </cell>
          <cell r="B82" t="str">
            <v>FIN &amp; MKTG TREASURY ACCOM-DOM</v>
          </cell>
          <cell r="C82">
            <v>177</v>
          </cell>
        </row>
        <row r="83">
          <cell r="A83">
            <v>8208705120</v>
          </cell>
          <cell r="B83" t="str">
            <v>FIN &amp; MKTG TREASURY FIN ADVISR</v>
          </cell>
          <cell r="C83">
            <v>23400</v>
          </cell>
        </row>
        <row r="84">
          <cell r="A84">
            <v>8208706050</v>
          </cell>
          <cell r="B84" t="str">
            <v>FIN &amp; MKTG TREASURY BK CHARGES</v>
          </cell>
          <cell r="C84">
            <v>71907.64</v>
          </cell>
        </row>
      </sheetData>
      <sheetData sheetId="5"/>
      <sheetData sheetId="6"/>
      <sheetData sheetId="7"/>
      <sheetData sheetId="8" refreshError="1"/>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INDICE"/>
      <sheetName val="Equipo"/>
      <sheetName val="materiales"/>
      <sheetName val="otros"/>
      <sheetName val="apunuevo"/>
      <sheetName val="item 200P1"/>
      <sheetName val="item 200P2"/>
      <sheetName val="item 200,1"/>
      <sheetName val="item 200,2"/>
      <sheetName val="item 201,1P"/>
      <sheetName val="item 201,7P"/>
      <sheetName val="item 201,7P1"/>
      <sheetName val="item 201,7P2"/>
      <sheetName val="item 201,9P"/>
      <sheetName val="item 201,8P"/>
      <sheetName val="item 201,4"/>
      <sheetName val="item 201.10"/>
      <sheetName val="item 201,11"/>
      <sheetName val="item 201,12"/>
      <sheetName val="item 201,13"/>
      <sheetName val="item 201,14"/>
      <sheetName val="item 201,15"/>
      <sheetName val="item 201,16"/>
      <sheetName val="item 210,1,1"/>
      <sheetName val="item 210,1,2"/>
      <sheetName val="item 210,2,1"/>
      <sheetName val="item 210,2,2"/>
      <sheetName val="item 210,2,3"/>
      <sheetName val="item 210,2,4"/>
      <sheetName val="item 211.1"/>
      <sheetName val="item 220,1"/>
      <sheetName val="item 221,1"/>
      <sheetName val="item 221,2"/>
      <sheetName val="item 225P"/>
      <sheetName val="item 230,1"/>
      <sheetName val="item 230,2"/>
      <sheetName val="item 231.1"/>
      <sheetName val="item 232.1"/>
      <sheetName val="item 234.1"/>
      <sheetName val="item 310,1"/>
      <sheetName val="item 311,1"/>
      <sheetName val="item 311P1"/>
      <sheetName val="item 311P2"/>
      <sheetName val="item 311P3"/>
      <sheetName val="item 312.1"/>
      <sheetName val="item 312.2"/>
      <sheetName val="item 312.3"/>
      <sheetName val="item 312.4"/>
      <sheetName val="item 320,1"/>
      <sheetName val="item 320,2"/>
      <sheetName val="item 330,1"/>
      <sheetName val="item 330,2"/>
      <sheetName val="item 340,1"/>
      <sheetName val="item 340,2"/>
      <sheetName val="item 340,3"/>
      <sheetName val="item 341,1"/>
      <sheetName val="item 341,2"/>
      <sheetName val="item 342.1"/>
      <sheetName val="item 342P"/>
      <sheetName val="item 410,1"/>
      <sheetName val="item 410,2"/>
      <sheetName val="item 411,1"/>
      <sheetName val="item 411,2"/>
      <sheetName val="item 411,3"/>
      <sheetName val="item 414,1"/>
      <sheetName val="item 414,2"/>
      <sheetName val="item 414,3"/>
      <sheetName val="item 414,4"/>
      <sheetName val="item 414.5"/>
      <sheetName val="item 415,1"/>
      <sheetName val="item 420.1"/>
      <sheetName val="item 420.2"/>
      <sheetName val="item 421,1"/>
      <sheetName val="item 421,2"/>
      <sheetName val="item 421,3"/>
      <sheetName val="item 421,4"/>
      <sheetName val="item 430,1"/>
      <sheetName val="item 430,2"/>
      <sheetName val="item 431,1"/>
      <sheetName val="item 431,2"/>
      <sheetName val="item 432,1"/>
      <sheetName val="item 432,2"/>
      <sheetName val="item 433,1"/>
      <sheetName val="item 433,2"/>
      <sheetName val="item 433,3"/>
      <sheetName val="item 433,4"/>
      <sheetName val="item 433,5"/>
      <sheetName val="item 433,6"/>
      <sheetName val="item 433,7"/>
      <sheetName val="item 433,8"/>
      <sheetName val="item 440,1"/>
      <sheetName val="item 440.1P"/>
      <sheetName val="item 440,2"/>
      <sheetName val="item 440.2P "/>
      <sheetName val="item 440,3"/>
      <sheetName val="item 440.3P"/>
      <sheetName val="item 440,4"/>
      <sheetName val="item 441,1"/>
      <sheetName val="item 441.1P"/>
      <sheetName val="item 441,2"/>
      <sheetName val="item 441.2P"/>
      <sheetName val="item 441,3"/>
      <sheetName val="item 441.3P"/>
      <sheetName val="item 441,4"/>
      <sheetName val="item 450,1"/>
      <sheetName val="item 450.1P"/>
      <sheetName val="item 450,2"/>
      <sheetName val="item 450.2P"/>
      <sheetName val="item 450,3"/>
      <sheetName val="item 450.3P"/>
      <sheetName val="item 450,9"/>
      <sheetName val="item 451,1"/>
      <sheetName val="item 451.1P"/>
      <sheetName val="item 451,2"/>
      <sheetName val="item 451.2P"/>
      <sheetName val="item 451,3"/>
      <sheetName val="item 451.3P"/>
      <sheetName val="item 451,4"/>
      <sheetName val="item 452,1"/>
      <sheetName val="item 452.1P"/>
      <sheetName val="item 452,2"/>
      <sheetName val="item 452.2P"/>
      <sheetName val="item 452,3"/>
      <sheetName val="item 452.3P"/>
      <sheetName val="item 452,4"/>
      <sheetName val="item 452.4P"/>
      <sheetName val="item 453,1"/>
      <sheetName val="item 460,1"/>
      <sheetName val="item 460.1P"/>
      <sheetName val="item 461,1"/>
      <sheetName val="item 461,2"/>
      <sheetName val="item 462,1"/>
      <sheetName val="item 462,2"/>
      <sheetName val="item 462,1P"/>
      <sheetName val="item 462,2P"/>
      <sheetName val="item 462,3P"/>
      <sheetName val="item 464.1"/>
      <sheetName val="item 464.2"/>
      <sheetName val="item 464.3"/>
      <sheetName val="item 464.4"/>
      <sheetName val="item 465,1"/>
      <sheetName val="item 466.1"/>
      <sheetName val="item 466.2"/>
      <sheetName val="item 500,1"/>
      <sheetName val="item 501.1"/>
      <sheetName val="item 510,1"/>
      <sheetName val="item 600,1"/>
      <sheetName val="item 600,2"/>
      <sheetName val="item 600,3"/>
      <sheetName val="item 600,4"/>
      <sheetName val="item 600.4P"/>
      <sheetName val="item 600,5"/>
      <sheetName val="item 600.5P"/>
      <sheetName val="item 610,1"/>
      <sheetName val="item 610,2"/>
      <sheetName val="item 620,1"/>
      <sheetName val="item 620,2"/>
      <sheetName val="item 620,3"/>
      <sheetName val="item 620P"/>
      <sheetName val="item 621,1"/>
      <sheetName val="item 621.1P"/>
      <sheetName val="item 621,2"/>
      <sheetName val="item 621,3"/>
      <sheetName val="item 621,4"/>
      <sheetName val="item 621,5"/>
      <sheetName val="item 621,5P1"/>
      <sheetName val="item 621,5P2"/>
      <sheetName val="item 621,6"/>
      <sheetName val="item 622,1"/>
      <sheetName val="item 622,2"/>
      <sheetName val="item 622,3"/>
      <sheetName val="item 622,4"/>
      <sheetName val="item 622,5"/>
      <sheetName val="item 623.1"/>
      <sheetName val="item 623.2"/>
      <sheetName val="item 630,1"/>
      <sheetName val="item 630,2"/>
      <sheetName val="item 630,3"/>
      <sheetName val="item 630,4"/>
      <sheetName val="item 630,5"/>
      <sheetName val="item 630.5P"/>
      <sheetName val="item 630,6"/>
      <sheetName val="item 630,7"/>
      <sheetName val="item 630.P1"/>
      <sheetName val="item 630.P2"/>
      <sheetName val="item 630.P3"/>
      <sheetName val="item 631P"/>
      <sheetName val="item 632,1"/>
      <sheetName val="item 632.P"/>
      <sheetName val="item 640,1 ."/>
      <sheetName val="item 640,1P1"/>
      <sheetName val="item 640,1P2"/>
      <sheetName val="item 640,1"/>
      <sheetName val="item 640.2"/>
      <sheetName val="item 641.1"/>
      <sheetName val="item 641.2"/>
      <sheetName val="item 641.P"/>
      <sheetName val="item 642,1"/>
      <sheetName val="item 642.1P"/>
      <sheetName val="item 642,2"/>
      <sheetName val="item 642.2P"/>
      <sheetName val="item 650,1"/>
      <sheetName val="item 650,2"/>
      <sheetName val="item 650,3"/>
      <sheetName val="item 650,4"/>
      <sheetName val="item 660,1"/>
      <sheetName val="item 660,2"/>
      <sheetName val="item 660,3"/>
      <sheetName val="item 661.1"/>
      <sheetName val="item 661.1P"/>
      <sheetName val="item 662,1"/>
      <sheetName val="item 662,2"/>
      <sheetName val="item 670.1"/>
      <sheetName val="item 670,2"/>
      <sheetName val="item 671.1"/>
      <sheetName val="item 672.1"/>
      <sheetName val="item 672.1P"/>
      <sheetName val="item 673,1"/>
      <sheetName val="item 673,2"/>
      <sheetName val="item 673,3"/>
      <sheetName val="item 674.1"/>
      <sheetName val="item 680,1"/>
      <sheetName val="item 680.1P"/>
      <sheetName val="item 680,2"/>
      <sheetName val="item 680,3"/>
      <sheetName val="item 681.1"/>
      <sheetName val="item 682.1"/>
      <sheetName val="item 690.1"/>
      <sheetName val="item 700,1"/>
      <sheetName val="item 700,2"/>
      <sheetName val="item 700.3"/>
      <sheetName val="item 700.4"/>
      <sheetName val="item 700.P"/>
      <sheetName val="item 701.1"/>
      <sheetName val="item 710,1"/>
      <sheetName val="item 710,2"/>
      <sheetName val="item 710,P1"/>
      <sheetName val="item 710,P2"/>
      <sheetName val="item 710,P3"/>
      <sheetName val="item 710.P4"/>
      <sheetName val="item 710.P5"/>
      <sheetName val="item 720.1"/>
      <sheetName val="item 730,1"/>
      <sheetName val="item 730,2"/>
      <sheetName val="item 730.3"/>
      <sheetName val="item 731.1"/>
      <sheetName val="item 740.1"/>
      <sheetName val="item 800,1"/>
      <sheetName val="item 800,2"/>
      <sheetName val="item 800,3"/>
      <sheetName val="item 800,4"/>
      <sheetName val="item 801.1"/>
      <sheetName val="item 801.2"/>
      <sheetName val="item 801.3"/>
      <sheetName val="item 801.4"/>
      <sheetName val="item 801.5"/>
      <sheetName val="item 801.6"/>
      <sheetName val="item 801.7"/>
      <sheetName val="item 810,1"/>
      <sheetName val="item 810,2"/>
      <sheetName val="item 810.3"/>
      <sheetName val="item 811.1"/>
      <sheetName val="item 812.1"/>
      <sheetName val="item 900,1"/>
      <sheetName val="item 900,2"/>
      <sheetName val="item 900,3"/>
      <sheetName val="item 650,4P"/>
      <sheetName val="basico 450,1"/>
      <sheetName val="basico 450,2"/>
      <sheetName val="basico 450,3"/>
      <sheetName val="BASICO 630,3"/>
      <sheetName val="BASICO 630,4"/>
      <sheetName val="BASICO 630,5"/>
      <sheetName val="BASICO 630,6"/>
      <sheetName val="basico 630,7"/>
      <sheetName val="item 700.3P1"/>
      <sheetName val="item 700.3P2"/>
      <sheetName val="item 700.3P3"/>
      <sheetName val="item 700.3P4"/>
    </sheetNames>
    <sheetDataSet>
      <sheetData sheetId="0"/>
      <sheetData sheetId="1"/>
      <sheetData sheetId="2"/>
      <sheetData sheetId="3"/>
      <sheetData sheetId="4">
        <row r="21">
          <cell r="A21" t="str">
            <v>CADENERO</v>
          </cell>
        </row>
        <row r="22">
          <cell r="A22" t="str">
            <v>INSPECTOR DE FABRICACIÓN Y MONTAJE</v>
          </cell>
        </row>
        <row r="23">
          <cell r="A23" t="str">
            <v>OBRERO</v>
          </cell>
        </row>
        <row r="24">
          <cell r="A24" t="str">
            <v>OFICIAL</v>
          </cell>
        </row>
        <row r="25">
          <cell r="A25" t="str">
            <v>OFICIAL EXPERTO EN DESMONTAJE</v>
          </cell>
        </row>
        <row r="26">
          <cell r="A26" t="str">
            <v>PALETEROS</v>
          </cell>
        </row>
        <row r="27">
          <cell r="A27" t="str">
            <v>RASTRILLEROS</v>
          </cell>
        </row>
        <row r="28">
          <cell r="A28" t="str">
            <v>SOLDADOR</v>
          </cell>
        </row>
        <row r="29">
          <cell r="A29" t="str">
            <v>TOPOGRAFO</v>
          </cell>
        </row>
        <row r="30">
          <cell r="A30" t="str">
            <v>PINTOR</v>
          </cell>
        </row>
        <row r="32">
          <cell r="A32" t="str">
            <v>2 OFICIALES</v>
          </cell>
        </row>
        <row r="33">
          <cell r="A33" t="str">
            <v>3 OFICIALES</v>
          </cell>
        </row>
        <row r="35">
          <cell r="A35" t="str">
            <v>2 PALETEROS</v>
          </cell>
        </row>
        <row r="37">
          <cell r="A37" t="str">
            <v>1 OBREROS</v>
          </cell>
        </row>
        <row r="38">
          <cell r="A38" t="str">
            <v>2 OBREROS</v>
          </cell>
        </row>
        <row r="39">
          <cell r="A39" t="str">
            <v>3 OBREROS</v>
          </cell>
        </row>
        <row r="40">
          <cell r="A40" t="str">
            <v>4 OBREROS</v>
          </cell>
        </row>
        <row r="41">
          <cell r="A41" t="str">
            <v>5 OBREROS</v>
          </cell>
        </row>
        <row r="42">
          <cell r="A42" t="str">
            <v>6 OBREROS</v>
          </cell>
        </row>
        <row r="43">
          <cell r="A43" t="str">
            <v>7 OBREROS</v>
          </cell>
        </row>
        <row r="44">
          <cell r="A44" t="str">
            <v>8 OBREROS</v>
          </cell>
        </row>
        <row r="45">
          <cell r="A45" t="str">
            <v>9 OBREROS</v>
          </cell>
        </row>
        <row r="46">
          <cell r="A46" t="str">
            <v>10 OBREROS</v>
          </cell>
        </row>
        <row r="47">
          <cell r="A47" t="str">
            <v>11 OBREROS</v>
          </cell>
        </row>
        <row r="48">
          <cell r="A48" t="str">
            <v>12 OBREROS</v>
          </cell>
        </row>
        <row r="49">
          <cell r="A49" t="str">
            <v>13 OBREROS</v>
          </cell>
        </row>
        <row r="50">
          <cell r="A50" t="str">
            <v>14 OBREROS</v>
          </cell>
        </row>
        <row r="51">
          <cell r="A51" t="str">
            <v>15 OBREROS</v>
          </cell>
        </row>
        <row r="52">
          <cell r="A52" t="str">
            <v>16 OBREROS</v>
          </cell>
        </row>
        <row r="53">
          <cell r="A53" t="str">
            <v>17 OBREROS</v>
          </cell>
        </row>
        <row r="54">
          <cell r="A54" t="str">
            <v>18 OBREROS</v>
          </cell>
        </row>
        <row r="55">
          <cell r="A55" t="str">
            <v>19 OBREROS</v>
          </cell>
        </row>
        <row r="56">
          <cell r="A56" t="str">
            <v>20 OBREROS</v>
          </cell>
        </row>
        <row r="57">
          <cell r="A57" t="str">
            <v>21 OBREROS</v>
          </cell>
        </row>
        <row r="58">
          <cell r="A58" t="str">
            <v>22 OBREROS</v>
          </cell>
        </row>
        <row r="59">
          <cell r="A59" t="str">
            <v>23 OBREROS</v>
          </cell>
        </row>
        <row r="60">
          <cell r="A60" t="str">
            <v>24 OBREROS</v>
          </cell>
        </row>
        <row r="61">
          <cell r="A61" t="str">
            <v>25 OBREROS</v>
          </cell>
        </row>
        <row r="62">
          <cell r="A62" t="str">
            <v>26 OBREROS</v>
          </cell>
        </row>
        <row r="63">
          <cell r="A63" t="str">
            <v>27 OBREROS</v>
          </cell>
        </row>
        <row r="64">
          <cell r="A64" t="str">
            <v>28 OBREROS</v>
          </cell>
        </row>
        <row r="65">
          <cell r="A65" t="str">
            <v>29 OBREROS</v>
          </cell>
        </row>
        <row r="66">
          <cell r="A66" t="str">
            <v>30 OBREROS</v>
          </cell>
        </row>
        <row r="67">
          <cell r="A67" t="str">
            <v>31 OBREROS</v>
          </cell>
        </row>
        <row r="68">
          <cell r="A68" t="str">
            <v>32 OBREROS</v>
          </cell>
        </row>
        <row r="69">
          <cell r="A69" t="str">
            <v>33 OBREROS</v>
          </cell>
        </row>
        <row r="70">
          <cell r="A70" t="str">
            <v>COMISION DE TOPOGRAFIA</v>
          </cell>
        </row>
        <row r="72">
          <cell r="A72" t="e">
            <v>#VALUE!</v>
          </cell>
        </row>
        <row r="73">
          <cell r="A73" t="str">
            <v>CUADRILLA 1 OFICIAL 5 OBREROS</v>
          </cell>
        </row>
        <row r="74">
          <cell r="A74" t="str">
            <v>CUADRILLA DE DESMONTAJE (10)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zclas asfálticas"/>
    </sheetNames>
    <sheetDataSet>
      <sheetData sheetId="0"/>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Mezclas asfálticas"/>
    </sheetNames>
    <sheetDataSet>
      <sheetData sheetId="0" refreshError="1">
        <row r="5">
          <cell r="AI5">
            <v>8</v>
          </cell>
        </row>
        <row r="6">
          <cell r="AI6">
            <v>7</v>
          </cell>
        </row>
        <row r="7">
          <cell r="AI7">
            <v>8</v>
          </cell>
        </row>
        <row r="8">
          <cell r="AI8">
            <v>9</v>
          </cell>
        </row>
        <row r="9">
          <cell r="AI9">
            <v>8</v>
          </cell>
        </row>
        <row r="10">
          <cell r="AI10">
            <v>9</v>
          </cell>
        </row>
        <row r="11">
          <cell r="AI11">
            <v>8</v>
          </cell>
        </row>
        <row r="12">
          <cell r="AI12">
            <v>8</v>
          </cell>
        </row>
        <row r="13">
          <cell r="AI13">
            <v>8</v>
          </cell>
        </row>
        <row r="14">
          <cell r="AI14">
            <v>10</v>
          </cell>
        </row>
        <row r="15">
          <cell r="AI15">
            <v>10</v>
          </cell>
        </row>
        <row r="16">
          <cell r="AI16">
            <v>8</v>
          </cell>
        </row>
        <row r="17">
          <cell r="AI17">
            <v>9</v>
          </cell>
        </row>
        <row r="18">
          <cell r="AI18">
            <v>9</v>
          </cell>
        </row>
        <row r="19">
          <cell r="AI19">
            <v>9</v>
          </cell>
        </row>
        <row r="20">
          <cell r="AI20">
            <v>9</v>
          </cell>
        </row>
        <row r="21">
          <cell r="AI21">
            <v>8</v>
          </cell>
        </row>
        <row r="22">
          <cell r="AI22">
            <v>9</v>
          </cell>
        </row>
        <row r="23">
          <cell r="AI23">
            <v>10</v>
          </cell>
        </row>
        <row r="24">
          <cell r="AI24">
            <v>9</v>
          </cell>
        </row>
        <row r="25">
          <cell r="AI25">
            <v>8</v>
          </cell>
        </row>
        <row r="26">
          <cell r="AI26">
            <v>10</v>
          </cell>
        </row>
        <row r="27">
          <cell r="AI27">
            <v>8</v>
          </cell>
        </row>
        <row r="28">
          <cell r="AI28">
            <v>10</v>
          </cell>
        </row>
        <row r="29">
          <cell r="AI29">
            <v>9</v>
          </cell>
        </row>
        <row r="30">
          <cell r="AI30">
            <v>9</v>
          </cell>
        </row>
        <row r="31">
          <cell r="AI31">
            <v>10</v>
          </cell>
        </row>
        <row r="32">
          <cell r="AI32">
            <v>9</v>
          </cell>
        </row>
        <row r="33">
          <cell r="AI33">
            <v>10</v>
          </cell>
        </row>
        <row r="34">
          <cell r="AI34">
            <v>9</v>
          </cell>
        </row>
        <row r="35">
          <cell r="AI35">
            <v>9</v>
          </cell>
        </row>
        <row r="36">
          <cell r="AI36">
            <v>7</v>
          </cell>
        </row>
        <row r="37">
          <cell r="AI37">
            <v>9</v>
          </cell>
        </row>
        <row r="38">
          <cell r="AI38">
            <v>9</v>
          </cell>
        </row>
        <row r="39">
          <cell r="AI39">
            <v>9</v>
          </cell>
        </row>
        <row r="40">
          <cell r="AI40">
            <v>10</v>
          </cell>
        </row>
        <row r="41">
          <cell r="AI41">
            <v>8</v>
          </cell>
        </row>
        <row r="42">
          <cell r="AI42">
            <v>8</v>
          </cell>
        </row>
        <row r="43">
          <cell r="AI43">
            <v>7</v>
          </cell>
        </row>
        <row r="44">
          <cell r="AI44">
            <v>11</v>
          </cell>
        </row>
        <row r="45">
          <cell r="AI45">
            <v>8</v>
          </cell>
        </row>
        <row r="46">
          <cell r="AI46">
            <v>8</v>
          </cell>
        </row>
        <row r="47">
          <cell r="AI47">
            <v>8</v>
          </cell>
        </row>
        <row r="48">
          <cell r="AI48">
            <v>8.5</v>
          </cell>
        </row>
        <row r="49">
          <cell r="AI49">
            <v>9</v>
          </cell>
        </row>
        <row r="50">
          <cell r="AI50">
            <v>8</v>
          </cell>
        </row>
        <row r="51">
          <cell r="AI51">
            <v>9</v>
          </cell>
        </row>
        <row r="52">
          <cell r="AI52">
            <v>10</v>
          </cell>
        </row>
        <row r="53">
          <cell r="AI53">
            <v>9</v>
          </cell>
        </row>
        <row r="54">
          <cell r="AI54">
            <v>8</v>
          </cell>
        </row>
        <row r="55">
          <cell r="AI55">
            <v>10</v>
          </cell>
        </row>
        <row r="56">
          <cell r="AI56">
            <v>8.6</v>
          </cell>
        </row>
        <row r="57">
          <cell r="AI57">
            <v>9.5</v>
          </cell>
        </row>
        <row r="58">
          <cell r="AI58">
            <v>9</v>
          </cell>
        </row>
        <row r="59">
          <cell r="AI59">
            <v>9</v>
          </cell>
        </row>
        <row r="60">
          <cell r="AI60">
            <v>9</v>
          </cell>
        </row>
        <row r="61">
          <cell r="AI61">
            <v>7.5</v>
          </cell>
        </row>
        <row r="62">
          <cell r="AI62">
            <v>8</v>
          </cell>
        </row>
        <row r="63">
          <cell r="AI63">
            <v>9</v>
          </cell>
        </row>
        <row r="64">
          <cell r="AI64">
            <v>9</v>
          </cell>
        </row>
        <row r="65">
          <cell r="AI65">
            <v>8.5</v>
          </cell>
        </row>
        <row r="66">
          <cell r="AI66">
            <v>9</v>
          </cell>
        </row>
        <row r="67">
          <cell r="AI67">
            <v>8</v>
          </cell>
        </row>
        <row r="68">
          <cell r="AI68">
            <v>9</v>
          </cell>
        </row>
        <row r="69">
          <cell r="AI69">
            <v>7.5</v>
          </cell>
        </row>
        <row r="70">
          <cell r="AI70">
            <v>8.5</v>
          </cell>
        </row>
        <row r="71">
          <cell r="AI71">
            <v>0</v>
          </cell>
        </row>
        <row r="72">
          <cell r="AI72">
            <v>0</v>
          </cell>
        </row>
        <row r="73">
          <cell r="AI73">
            <v>9</v>
          </cell>
        </row>
        <row r="74">
          <cell r="AI74">
            <v>8</v>
          </cell>
        </row>
        <row r="75">
          <cell r="AI75">
            <v>9</v>
          </cell>
        </row>
        <row r="76">
          <cell r="AI76">
            <v>9.5</v>
          </cell>
        </row>
        <row r="77">
          <cell r="AI77">
            <v>9</v>
          </cell>
        </row>
        <row r="78">
          <cell r="AI78">
            <v>10.5</v>
          </cell>
        </row>
        <row r="79">
          <cell r="AI79">
            <v>8</v>
          </cell>
        </row>
        <row r="80">
          <cell r="AI80">
            <v>8.5</v>
          </cell>
        </row>
        <row r="81">
          <cell r="AI81">
            <v>9</v>
          </cell>
        </row>
        <row r="82">
          <cell r="AI82">
            <v>9</v>
          </cell>
        </row>
        <row r="83">
          <cell r="AI83">
            <v>8.5</v>
          </cell>
        </row>
        <row r="84">
          <cell r="AI84">
            <v>9</v>
          </cell>
        </row>
        <row r="85">
          <cell r="AI85">
            <v>9</v>
          </cell>
        </row>
        <row r="86">
          <cell r="AI86">
            <v>9</v>
          </cell>
        </row>
        <row r="87">
          <cell r="AI87">
            <v>9</v>
          </cell>
        </row>
        <row r="88">
          <cell r="AI88">
            <v>10</v>
          </cell>
        </row>
        <row r="89">
          <cell r="AI89">
            <v>0</v>
          </cell>
        </row>
        <row r="90">
          <cell r="AI90">
            <v>0</v>
          </cell>
        </row>
        <row r="91">
          <cell r="AI91">
            <v>0</v>
          </cell>
        </row>
        <row r="92">
          <cell r="AI92">
            <v>0</v>
          </cell>
        </row>
        <row r="93">
          <cell r="AI93">
            <v>0</v>
          </cell>
        </row>
        <row r="94">
          <cell r="AI94">
            <v>0</v>
          </cell>
        </row>
        <row r="95">
          <cell r="AI95">
            <v>0</v>
          </cell>
        </row>
        <row r="96">
          <cell r="AI96">
            <v>0</v>
          </cell>
        </row>
        <row r="97">
          <cell r="AI97">
            <v>0</v>
          </cell>
        </row>
        <row r="98">
          <cell r="AI98">
            <v>0</v>
          </cell>
        </row>
        <row r="99">
          <cell r="AI99">
            <v>0</v>
          </cell>
        </row>
        <row r="100">
          <cell r="AI100">
            <v>0</v>
          </cell>
        </row>
        <row r="101">
          <cell r="AI101">
            <v>0</v>
          </cell>
        </row>
        <row r="102">
          <cell r="AI102">
            <v>0</v>
          </cell>
        </row>
        <row r="103">
          <cell r="AI103">
            <v>0</v>
          </cell>
        </row>
        <row r="104">
          <cell r="AI104">
            <v>0</v>
          </cell>
        </row>
        <row r="105">
          <cell r="AI105">
            <v>0</v>
          </cell>
        </row>
        <row r="106">
          <cell r="AI106">
            <v>0</v>
          </cell>
        </row>
        <row r="107">
          <cell r="AI107">
            <v>0</v>
          </cell>
        </row>
        <row r="108">
          <cell r="AI108">
            <v>0</v>
          </cell>
        </row>
        <row r="109">
          <cell r="AI109">
            <v>0</v>
          </cell>
        </row>
        <row r="110">
          <cell r="AI110">
            <v>0</v>
          </cell>
        </row>
        <row r="111">
          <cell r="AI111">
            <v>0</v>
          </cell>
        </row>
        <row r="112">
          <cell r="AI112">
            <v>0</v>
          </cell>
        </row>
        <row r="113">
          <cell r="AI113">
            <v>0</v>
          </cell>
        </row>
        <row r="114">
          <cell r="AI114">
            <v>0</v>
          </cell>
        </row>
        <row r="115">
          <cell r="AI115">
            <v>0</v>
          </cell>
        </row>
        <row r="116">
          <cell r="AI116">
            <v>0</v>
          </cell>
        </row>
        <row r="117">
          <cell r="AI117">
            <v>0</v>
          </cell>
        </row>
        <row r="118">
          <cell r="AI118">
            <v>0</v>
          </cell>
        </row>
        <row r="119">
          <cell r="AI119">
            <v>0</v>
          </cell>
        </row>
        <row r="120">
          <cell r="AI120">
            <v>0</v>
          </cell>
        </row>
        <row r="121">
          <cell r="AI121">
            <v>0</v>
          </cell>
        </row>
        <row r="122">
          <cell r="AI122">
            <v>0</v>
          </cell>
        </row>
        <row r="123">
          <cell r="AI123">
            <v>0</v>
          </cell>
        </row>
        <row r="124">
          <cell r="AI124">
            <v>0</v>
          </cell>
        </row>
        <row r="125">
          <cell r="AI125">
            <v>0</v>
          </cell>
        </row>
        <row r="126">
          <cell r="AI126">
            <v>0</v>
          </cell>
        </row>
        <row r="127">
          <cell r="AI127">
            <v>0</v>
          </cell>
        </row>
        <row r="128">
          <cell r="AI128">
            <v>0</v>
          </cell>
        </row>
        <row r="129">
          <cell r="AI129">
            <v>0</v>
          </cell>
        </row>
        <row r="130">
          <cell r="AI130">
            <v>0</v>
          </cell>
        </row>
        <row r="131">
          <cell r="AI131">
            <v>0</v>
          </cell>
        </row>
        <row r="132">
          <cell r="AI132">
            <v>0</v>
          </cell>
        </row>
        <row r="133">
          <cell r="AI133">
            <v>0</v>
          </cell>
        </row>
        <row r="134">
          <cell r="AI134">
            <v>0</v>
          </cell>
        </row>
        <row r="135">
          <cell r="AI135">
            <v>0</v>
          </cell>
        </row>
        <row r="136">
          <cell r="AI136">
            <v>0</v>
          </cell>
        </row>
        <row r="137">
          <cell r="AI137">
            <v>0</v>
          </cell>
        </row>
        <row r="138">
          <cell r="AI138">
            <v>0</v>
          </cell>
        </row>
        <row r="139">
          <cell r="AI139">
            <v>0</v>
          </cell>
        </row>
        <row r="140">
          <cell r="AI140">
            <v>0</v>
          </cell>
        </row>
        <row r="141">
          <cell r="AI141">
            <v>0</v>
          </cell>
        </row>
        <row r="142">
          <cell r="AI142">
            <v>0</v>
          </cell>
        </row>
        <row r="143">
          <cell r="AI143">
            <v>0</v>
          </cell>
        </row>
        <row r="144">
          <cell r="AI144">
            <v>0</v>
          </cell>
        </row>
        <row r="145">
          <cell r="AI145">
            <v>0</v>
          </cell>
        </row>
        <row r="146">
          <cell r="AI146">
            <v>0</v>
          </cell>
        </row>
        <row r="147">
          <cell r="AI147">
            <v>0</v>
          </cell>
        </row>
        <row r="148">
          <cell r="AI148">
            <v>0</v>
          </cell>
        </row>
        <row r="149">
          <cell r="AI149">
            <v>0</v>
          </cell>
        </row>
        <row r="150">
          <cell r="AI150">
            <v>0</v>
          </cell>
        </row>
        <row r="151">
          <cell r="AI151">
            <v>0</v>
          </cell>
        </row>
        <row r="152">
          <cell r="AI152">
            <v>0</v>
          </cell>
        </row>
        <row r="153">
          <cell r="AI153">
            <v>0</v>
          </cell>
        </row>
        <row r="154">
          <cell r="AI154">
            <v>0</v>
          </cell>
        </row>
        <row r="155">
          <cell r="AI155">
            <v>0</v>
          </cell>
        </row>
        <row r="156">
          <cell r="AI156">
            <v>0</v>
          </cell>
        </row>
        <row r="157">
          <cell r="AI157">
            <v>0</v>
          </cell>
        </row>
        <row r="158">
          <cell r="AI158">
            <v>0</v>
          </cell>
        </row>
        <row r="159">
          <cell r="AI159">
            <v>0</v>
          </cell>
        </row>
        <row r="160">
          <cell r="AI160">
            <v>0</v>
          </cell>
        </row>
        <row r="161">
          <cell r="AI161">
            <v>0</v>
          </cell>
        </row>
        <row r="162">
          <cell r="AI162">
            <v>0</v>
          </cell>
        </row>
        <row r="163">
          <cell r="AI163">
            <v>0</v>
          </cell>
        </row>
        <row r="164">
          <cell r="AI164">
            <v>0</v>
          </cell>
        </row>
        <row r="165">
          <cell r="AI165">
            <v>0</v>
          </cell>
        </row>
        <row r="166">
          <cell r="AI166">
            <v>0</v>
          </cell>
        </row>
        <row r="167">
          <cell r="AI167">
            <v>0</v>
          </cell>
        </row>
        <row r="168">
          <cell r="AI168">
            <v>0</v>
          </cell>
        </row>
        <row r="169">
          <cell r="AI169">
            <v>0</v>
          </cell>
        </row>
        <row r="170">
          <cell r="AI170">
            <v>0</v>
          </cell>
        </row>
        <row r="171">
          <cell r="AI171">
            <v>0</v>
          </cell>
        </row>
        <row r="172">
          <cell r="AI172">
            <v>0</v>
          </cell>
        </row>
        <row r="173">
          <cell r="AI173">
            <v>0</v>
          </cell>
        </row>
        <row r="174">
          <cell r="AI174">
            <v>0</v>
          </cell>
        </row>
        <row r="175">
          <cell r="AI175">
            <v>0</v>
          </cell>
        </row>
        <row r="176">
          <cell r="AI176">
            <v>0</v>
          </cell>
        </row>
        <row r="177">
          <cell r="AI177">
            <v>0</v>
          </cell>
        </row>
        <row r="178">
          <cell r="AI178">
            <v>0</v>
          </cell>
        </row>
        <row r="179">
          <cell r="AI179">
            <v>0</v>
          </cell>
        </row>
        <row r="180">
          <cell r="AI180">
            <v>0</v>
          </cell>
        </row>
        <row r="181">
          <cell r="AI181">
            <v>0</v>
          </cell>
        </row>
        <row r="182">
          <cell r="AI182">
            <v>0</v>
          </cell>
        </row>
        <row r="183">
          <cell r="AI183">
            <v>0</v>
          </cell>
        </row>
        <row r="184">
          <cell r="AI184">
            <v>0</v>
          </cell>
        </row>
        <row r="185">
          <cell r="AI185">
            <v>0</v>
          </cell>
        </row>
        <row r="186">
          <cell r="AI186">
            <v>0</v>
          </cell>
        </row>
        <row r="187">
          <cell r="AI187">
            <v>0</v>
          </cell>
        </row>
        <row r="188">
          <cell r="AI188">
            <v>0</v>
          </cell>
        </row>
        <row r="189">
          <cell r="AI189">
            <v>0</v>
          </cell>
        </row>
        <row r="190">
          <cell r="AI190">
            <v>0</v>
          </cell>
        </row>
        <row r="191">
          <cell r="AI191">
            <v>0</v>
          </cell>
        </row>
        <row r="192">
          <cell r="AI192">
            <v>0</v>
          </cell>
        </row>
        <row r="193">
          <cell r="AI193">
            <v>0</v>
          </cell>
        </row>
        <row r="194">
          <cell r="AI194">
            <v>0</v>
          </cell>
        </row>
        <row r="195">
          <cell r="AI195">
            <v>0</v>
          </cell>
        </row>
        <row r="196">
          <cell r="AI196">
            <v>0</v>
          </cell>
        </row>
        <row r="197">
          <cell r="AI197">
            <v>0</v>
          </cell>
        </row>
        <row r="198">
          <cell r="AI198">
            <v>0</v>
          </cell>
        </row>
        <row r="199">
          <cell r="AI199">
            <v>0</v>
          </cell>
        </row>
        <row r="200">
          <cell r="AI200">
            <v>0</v>
          </cell>
        </row>
        <row r="201">
          <cell r="AI201">
            <v>0</v>
          </cell>
        </row>
        <row r="202">
          <cell r="AI202">
            <v>0</v>
          </cell>
        </row>
        <row r="203">
          <cell r="AI203">
            <v>0</v>
          </cell>
        </row>
        <row r="204">
          <cell r="AI204">
            <v>0</v>
          </cell>
        </row>
        <row r="205">
          <cell r="AI205">
            <v>0</v>
          </cell>
        </row>
        <row r="206">
          <cell r="AI206">
            <v>0</v>
          </cell>
        </row>
        <row r="207">
          <cell r="AI207">
            <v>0</v>
          </cell>
        </row>
        <row r="208">
          <cell r="AI208">
            <v>0</v>
          </cell>
        </row>
        <row r="209">
          <cell r="AI209">
            <v>0</v>
          </cell>
        </row>
        <row r="210">
          <cell r="AI210">
            <v>0</v>
          </cell>
        </row>
        <row r="211">
          <cell r="AI211">
            <v>0</v>
          </cell>
        </row>
        <row r="212">
          <cell r="AI212">
            <v>0</v>
          </cell>
        </row>
        <row r="213">
          <cell r="AI213">
            <v>0</v>
          </cell>
        </row>
        <row r="214">
          <cell r="AI214">
            <v>0</v>
          </cell>
        </row>
        <row r="215">
          <cell r="AI215">
            <v>0</v>
          </cell>
        </row>
        <row r="216">
          <cell r="AI216">
            <v>0</v>
          </cell>
        </row>
        <row r="217">
          <cell r="AI217">
            <v>0</v>
          </cell>
        </row>
        <row r="218">
          <cell r="AI218">
            <v>0</v>
          </cell>
        </row>
        <row r="219">
          <cell r="AI219">
            <v>0</v>
          </cell>
        </row>
        <row r="220">
          <cell r="AI220">
            <v>0</v>
          </cell>
        </row>
        <row r="221">
          <cell r="AI221">
            <v>0</v>
          </cell>
        </row>
        <row r="222">
          <cell r="AI222">
            <v>0</v>
          </cell>
        </row>
        <row r="223">
          <cell r="AI223">
            <v>0</v>
          </cell>
        </row>
        <row r="224">
          <cell r="AI224">
            <v>0</v>
          </cell>
        </row>
        <row r="225">
          <cell r="AI225">
            <v>0</v>
          </cell>
        </row>
        <row r="226">
          <cell r="AI226">
            <v>0</v>
          </cell>
        </row>
        <row r="227">
          <cell r="AI227">
            <v>0</v>
          </cell>
        </row>
        <row r="228">
          <cell r="AI228">
            <v>0</v>
          </cell>
        </row>
        <row r="229">
          <cell r="AI229">
            <v>0</v>
          </cell>
        </row>
        <row r="230">
          <cell r="AI230">
            <v>0</v>
          </cell>
        </row>
        <row r="231">
          <cell r="AI231">
            <v>0</v>
          </cell>
        </row>
        <row r="232">
          <cell r="AI232">
            <v>0</v>
          </cell>
        </row>
        <row r="233">
          <cell r="AI233">
            <v>0</v>
          </cell>
        </row>
        <row r="234">
          <cell r="AI234">
            <v>0</v>
          </cell>
        </row>
        <row r="235">
          <cell r="AI235">
            <v>0</v>
          </cell>
        </row>
        <row r="236">
          <cell r="AI236">
            <v>0</v>
          </cell>
        </row>
        <row r="237">
          <cell r="AI237">
            <v>0</v>
          </cell>
        </row>
        <row r="238">
          <cell r="AI238">
            <v>0</v>
          </cell>
        </row>
        <row r="239">
          <cell r="AI239">
            <v>0</v>
          </cell>
        </row>
        <row r="240">
          <cell r="AI240">
            <v>0</v>
          </cell>
        </row>
        <row r="241">
          <cell r="AI241">
            <v>0</v>
          </cell>
        </row>
        <row r="242">
          <cell r="AI242">
            <v>0</v>
          </cell>
        </row>
        <row r="243">
          <cell r="AI243">
            <v>0</v>
          </cell>
        </row>
        <row r="244">
          <cell r="AI244">
            <v>0</v>
          </cell>
        </row>
        <row r="245">
          <cell r="AI245">
            <v>0</v>
          </cell>
        </row>
        <row r="246">
          <cell r="AI246">
            <v>0</v>
          </cell>
        </row>
        <row r="247">
          <cell r="AI247">
            <v>0</v>
          </cell>
        </row>
        <row r="248">
          <cell r="AI248">
            <v>0</v>
          </cell>
        </row>
        <row r="249">
          <cell r="AI249">
            <v>0</v>
          </cell>
        </row>
        <row r="250">
          <cell r="AI250">
            <v>0</v>
          </cell>
        </row>
        <row r="251">
          <cell r="AI251">
            <v>0</v>
          </cell>
        </row>
        <row r="252">
          <cell r="AI252">
            <v>0</v>
          </cell>
        </row>
        <row r="253">
          <cell r="AI253">
            <v>0</v>
          </cell>
        </row>
        <row r="254">
          <cell r="AI254">
            <v>0</v>
          </cell>
        </row>
        <row r="255">
          <cell r="AI255">
            <v>0</v>
          </cell>
        </row>
        <row r="256">
          <cell r="AI256">
            <v>0</v>
          </cell>
        </row>
        <row r="257">
          <cell r="AI257">
            <v>0</v>
          </cell>
        </row>
        <row r="258">
          <cell r="AI258">
            <v>0</v>
          </cell>
        </row>
        <row r="259">
          <cell r="AI259">
            <v>0</v>
          </cell>
        </row>
        <row r="260">
          <cell r="AI260">
            <v>0</v>
          </cell>
        </row>
        <row r="261">
          <cell r="AI261">
            <v>0</v>
          </cell>
        </row>
        <row r="262">
          <cell r="AI262">
            <v>0</v>
          </cell>
        </row>
        <row r="263">
          <cell r="AI263">
            <v>0</v>
          </cell>
        </row>
        <row r="264">
          <cell r="AI264">
            <v>0</v>
          </cell>
        </row>
        <row r="265">
          <cell r="AI265">
            <v>0</v>
          </cell>
        </row>
        <row r="266">
          <cell r="AI266">
            <v>0</v>
          </cell>
        </row>
        <row r="267">
          <cell r="AI267">
            <v>0</v>
          </cell>
        </row>
        <row r="268">
          <cell r="AI268">
            <v>0</v>
          </cell>
        </row>
        <row r="269">
          <cell r="AI269">
            <v>0</v>
          </cell>
        </row>
        <row r="270">
          <cell r="AI270">
            <v>0</v>
          </cell>
        </row>
        <row r="271">
          <cell r="AI271">
            <v>0</v>
          </cell>
        </row>
        <row r="272">
          <cell r="AI272">
            <v>0</v>
          </cell>
        </row>
        <row r="273">
          <cell r="AI273">
            <v>0</v>
          </cell>
        </row>
        <row r="274">
          <cell r="AI274">
            <v>0</v>
          </cell>
        </row>
        <row r="275">
          <cell r="AI275">
            <v>0</v>
          </cell>
        </row>
        <row r="276">
          <cell r="AI276">
            <v>0</v>
          </cell>
        </row>
        <row r="277">
          <cell r="AI277">
            <v>0</v>
          </cell>
        </row>
        <row r="278">
          <cell r="AI278">
            <v>0</v>
          </cell>
        </row>
        <row r="279">
          <cell r="AI279">
            <v>0</v>
          </cell>
        </row>
        <row r="280">
          <cell r="AI280">
            <v>0</v>
          </cell>
        </row>
        <row r="281">
          <cell r="AI281">
            <v>0</v>
          </cell>
        </row>
        <row r="282">
          <cell r="AI282">
            <v>0</v>
          </cell>
        </row>
        <row r="283">
          <cell r="AI283">
            <v>0</v>
          </cell>
        </row>
        <row r="284">
          <cell r="AI284">
            <v>0</v>
          </cell>
        </row>
        <row r="285">
          <cell r="AI285">
            <v>0</v>
          </cell>
        </row>
        <row r="286">
          <cell r="AI286">
            <v>0</v>
          </cell>
        </row>
        <row r="287">
          <cell r="AI287">
            <v>0</v>
          </cell>
        </row>
        <row r="288">
          <cell r="AI288">
            <v>0</v>
          </cell>
        </row>
        <row r="289">
          <cell r="AI289">
            <v>0</v>
          </cell>
        </row>
        <row r="290">
          <cell r="AI290">
            <v>0</v>
          </cell>
        </row>
        <row r="291">
          <cell r="AI291">
            <v>0</v>
          </cell>
        </row>
        <row r="292">
          <cell r="AI292">
            <v>0</v>
          </cell>
        </row>
        <row r="293">
          <cell r="AI293">
            <v>0</v>
          </cell>
        </row>
        <row r="294">
          <cell r="AI294">
            <v>0</v>
          </cell>
        </row>
        <row r="295">
          <cell r="AI295">
            <v>0</v>
          </cell>
        </row>
        <row r="296">
          <cell r="AI296">
            <v>0</v>
          </cell>
        </row>
        <row r="297">
          <cell r="AI297">
            <v>0</v>
          </cell>
        </row>
        <row r="298">
          <cell r="AI298">
            <v>0</v>
          </cell>
        </row>
        <row r="299">
          <cell r="AI299">
            <v>0</v>
          </cell>
        </row>
        <row r="300">
          <cell r="AI300">
            <v>0</v>
          </cell>
        </row>
        <row r="301">
          <cell r="AI301">
            <v>0</v>
          </cell>
        </row>
        <row r="302">
          <cell r="AI302">
            <v>0</v>
          </cell>
        </row>
        <row r="303">
          <cell r="AI303">
            <v>0</v>
          </cell>
        </row>
        <row r="304">
          <cell r="AI304">
            <v>0</v>
          </cell>
        </row>
        <row r="305">
          <cell r="AI305">
            <v>0</v>
          </cell>
        </row>
        <row r="306">
          <cell r="AI306">
            <v>0</v>
          </cell>
        </row>
        <row r="307">
          <cell r="AI307">
            <v>0</v>
          </cell>
        </row>
        <row r="308">
          <cell r="AI308">
            <v>0</v>
          </cell>
        </row>
        <row r="309">
          <cell r="AI309">
            <v>0</v>
          </cell>
        </row>
        <row r="310">
          <cell r="AI310">
            <v>0</v>
          </cell>
        </row>
        <row r="311">
          <cell r="AI311">
            <v>0</v>
          </cell>
        </row>
        <row r="312">
          <cell r="AI312">
            <v>0</v>
          </cell>
        </row>
        <row r="313">
          <cell r="AI313">
            <v>0</v>
          </cell>
        </row>
        <row r="314">
          <cell r="AI314">
            <v>0</v>
          </cell>
        </row>
        <row r="315">
          <cell r="AI315">
            <v>0</v>
          </cell>
        </row>
        <row r="316">
          <cell r="AI316">
            <v>0</v>
          </cell>
        </row>
        <row r="317">
          <cell r="AI317">
            <v>0</v>
          </cell>
        </row>
        <row r="318">
          <cell r="AI318">
            <v>0</v>
          </cell>
        </row>
        <row r="319">
          <cell r="AI319">
            <v>0</v>
          </cell>
        </row>
        <row r="320">
          <cell r="AI320">
            <v>0</v>
          </cell>
        </row>
        <row r="321">
          <cell r="AI321">
            <v>0</v>
          </cell>
        </row>
        <row r="322">
          <cell r="AI322">
            <v>0</v>
          </cell>
        </row>
        <row r="323">
          <cell r="AI323">
            <v>0</v>
          </cell>
        </row>
        <row r="324">
          <cell r="AI324">
            <v>0</v>
          </cell>
        </row>
        <row r="325">
          <cell r="AI325">
            <v>0</v>
          </cell>
        </row>
        <row r="326">
          <cell r="AI326">
            <v>0</v>
          </cell>
        </row>
        <row r="327">
          <cell r="AI327">
            <v>0</v>
          </cell>
        </row>
        <row r="328">
          <cell r="AI328">
            <v>0</v>
          </cell>
        </row>
        <row r="329">
          <cell r="AI329">
            <v>0</v>
          </cell>
        </row>
        <row r="330">
          <cell r="AI330">
            <v>0</v>
          </cell>
        </row>
        <row r="331">
          <cell r="AI331">
            <v>0</v>
          </cell>
        </row>
        <row r="332">
          <cell r="AI332">
            <v>0</v>
          </cell>
        </row>
        <row r="333">
          <cell r="AI333">
            <v>0</v>
          </cell>
        </row>
        <row r="334">
          <cell r="AI334">
            <v>0</v>
          </cell>
        </row>
        <row r="335">
          <cell r="AI335">
            <v>0</v>
          </cell>
        </row>
        <row r="336">
          <cell r="AI336">
            <v>0</v>
          </cell>
        </row>
        <row r="337">
          <cell r="AI337">
            <v>0</v>
          </cell>
        </row>
        <row r="338">
          <cell r="AI338">
            <v>0</v>
          </cell>
        </row>
        <row r="339">
          <cell r="AI339">
            <v>0</v>
          </cell>
        </row>
        <row r="340">
          <cell r="AI340">
            <v>0</v>
          </cell>
        </row>
        <row r="341">
          <cell r="AI341">
            <v>0</v>
          </cell>
        </row>
        <row r="342">
          <cell r="AI342">
            <v>0</v>
          </cell>
        </row>
        <row r="343">
          <cell r="AI343">
            <v>0</v>
          </cell>
        </row>
        <row r="344">
          <cell r="AI344">
            <v>0</v>
          </cell>
        </row>
        <row r="345">
          <cell r="AI345">
            <v>0</v>
          </cell>
        </row>
        <row r="346">
          <cell r="AI346">
            <v>0</v>
          </cell>
        </row>
        <row r="347">
          <cell r="AI347">
            <v>0</v>
          </cell>
        </row>
        <row r="348">
          <cell r="AI348">
            <v>0</v>
          </cell>
        </row>
        <row r="349">
          <cell r="AI349">
            <v>0</v>
          </cell>
        </row>
        <row r="350">
          <cell r="AI350">
            <v>0</v>
          </cell>
        </row>
        <row r="351">
          <cell r="AI351">
            <v>0</v>
          </cell>
        </row>
        <row r="352">
          <cell r="AI352">
            <v>0</v>
          </cell>
        </row>
        <row r="353">
          <cell r="AI353">
            <v>0</v>
          </cell>
        </row>
        <row r="354">
          <cell r="AI354">
            <v>0</v>
          </cell>
        </row>
        <row r="355">
          <cell r="AI355">
            <v>0</v>
          </cell>
        </row>
        <row r="356">
          <cell r="AI356">
            <v>0</v>
          </cell>
        </row>
        <row r="357">
          <cell r="AI357">
            <v>0</v>
          </cell>
        </row>
        <row r="358">
          <cell r="AI358">
            <v>0</v>
          </cell>
        </row>
        <row r="359">
          <cell r="AI359">
            <v>0</v>
          </cell>
        </row>
        <row r="360">
          <cell r="AI360">
            <v>0</v>
          </cell>
        </row>
        <row r="361">
          <cell r="AI361">
            <v>0</v>
          </cell>
        </row>
        <row r="362">
          <cell r="AI362">
            <v>0</v>
          </cell>
        </row>
        <row r="363">
          <cell r="AI363">
            <v>0</v>
          </cell>
        </row>
        <row r="364">
          <cell r="AI364">
            <v>0</v>
          </cell>
        </row>
        <row r="365">
          <cell r="AI365">
            <v>0</v>
          </cell>
        </row>
        <row r="366">
          <cell r="AI366">
            <v>0</v>
          </cell>
        </row>
        <row r="367">
          <cell r="AI367">
            <v>0</v>
          </cell>
        </row>
        <row r="368">
          <cell r="AI368">
            <v>0</v>
          </cell>
        </row>
        <row r="369">
          <cell r="AI369">
            <v>0</v>
          </cell>
        </row>
        <row r="370">
          <cell r="AI370">
            <v>0</v>
          </cell>
        </row>
        <row r="371">
          <cell r="AI371">
            <v>0</v>
          </cell>
        </row>
        <row r="372">
          <cell r="AI372">
            <v>0</v>
          </cell>
        </row>
        <row r="373">
          <cell r="AI373">
            <v>0</v>
          </cell>
        </row>
        <row r="374">
          <cell r="AI374">
            <v>0</v>
          </cell>
        </row>
        <row r="375">
          <cell r="AI375">
            <v>0</v>
          </cell>
        </row>
        <row r="376">
          <cell r="AI376">
            <v>0</v>
          </cell>
        </row>
        <row r="377">
          <cell r="AI377">
            <v>0</v>
          </cell>
        </row>
        <row r="378">
          <cell r="AI378">
            <v>0</v>
          </cell>
        </row>
        <row r="379">
          <cell r="AI379">
            <v>0</v>
          </cell>
        </row>
        <row r="380">
          <cell r="AI380">
            <v>0</v>
          </cell>
        </row>
        <row r="381">
          <cell r="AI381">
            <v>0</v>
          </cell>
        </row>
        <row r="382">
          <cell r="AI382">
            <v>0</v>
          </cell>
        </row>
        <row r="383">
          <cell r="AI383">
            <v>0</v>
          </cell>
        </row>
        <row r="384">
          <cell r="AI384">
            <v>0</v>
          </cell>
        </row>
        <row r="385">
          <cell r="AI385">
            <v>0</v>
          </cell>
        </row>
        <row r="386">
          <cell r="AI386">
            <v>0</v>
          </cell>
        </row>
        <row r="387">
          <cell r="AI387">
            <v>0</v>
          </cell>
        </row>
        <row r="388">
          <cell r="AI388">
            <v>0</v>
          </cell>
        </row>
        <row r="389">
          <cell r="AI389">
            <v>0</v>
          </cell>
        </row>
        <row r="390">
          <cell r="AI390">
            <v>0</v>
          </cell>
        </row>
        <row r="391">
          <cell r="AI391">
            <v>0</v>
          </cell>
        </row>
        <row r="392">
          <cell r="AI392">
            <v>0</v>
          </cell>
        </row>
        <row r="393">
          <cell r="AI393">
            <v>0</v>
          </cell>
        </row>
        <row r="394">
          <cell r="AI394">
            <v>0</v>
          </cell>
        </row>
        <row r="395">
          <cell r="AI395">
            <v>0</v>
          </cell>
        </row>
        <row r="396">
          <cell r="AI396">
            <v>0</v>
          </cell>
        </row>
        <row r="397">
          <cell r="AI397">
            <v>0</v>
          </cell>
        </row>
        <row r="398">
          <cell r="AI398">
            <v>0</v>
          </cell>
        </row>
        <row r="399">
          <cell r="AI399">
            <v>0</v>
          </cell>
        </row>
        <row r="400">
          <cell r="AI400">
            <v>0</v>
          </cell>
        </row>
        <row r="401">
          <cell r="AI401">
            <v>0</v>
          </cell>
        </row>
        <row r="402">
          <cell r="AI402">
            <v>0</v>
          </cell>
        </row>
        <row r="403">
          <cell r="AI403">
            <v>0</v>
          </cell>
        </row>
        <row r="404">
          <cell r="AI404">
            <v>0</v>
          </cell>
        </row>
        <row r="405">
          <cell r="AI405">
            <v>0</v>
          </cell>
        </row>
        <row r="406">
          <cell r="AI406">
            <v>0</v>
          </cell>
        </row>
        <row r="407">
          <cell r="AI407">
            <v>0</v>
          </cell>
        </row>
        <row r="408">
          <cell r="AI408">
            <v>0</v>
          </cell>
        </row>
        <row r="409">
          <cell r="AI409">
            <v>0</v>
          </cell>
        </row>
        <row r="410">
          <cell r="AI410">
            <v>0</v>
          </cell>
        </row>
        <row r="411">
          <cell r="AI411">
            <v>0</v>
          </cell>
        </row>
        <row r="412">
          <cell r="AI412">
            <v>0</v>
          </cell>
        </row>
        <row r="413">
          <cell r="AI413">
            <v>0</v>
          </cell>
        </row>
        <row r="414">
          <cell r="AI414">
            <v>0</v>
          </cell>
        </row>
        <row r="415">
          <cell r="AI415">
            <v>0</v>
          </cell>
        </row>
        <row r="416">
          <cell r="AI416">
            <v>0</v>
          </cell>
        </row>
        <row r="417">
          <cell r="AI417">
            <v>0</v>
          </cell>
        </row>
        <row r="418">
          <cell r="AI418">
            <v>0</v>
          </cell>
        </row>
        <row r="419">
          <cell r="AI419">
            <v>0</v>
          </cell>
        </row>
        <row r="420">
          <cell r="AI420">
            <v>0</v>
          </cell>
        </row>
        <row r="421">
          <cell r="AI421">
            <v>0</v>
          </cell>
        </row>
        <row r="422">
          <cell r="AI422">
            <v>0</v>
          </cell>
        </row>
        <row r="423">
          <cell r="AI423">
            <v>0</v>
          </cell>
        </row>
        <row r="424">
          <cell r="AI424">
            <v>0</v>
          </cell>
        </row>
        <row r="425">
          <cell r="AI425">
            <v>0</v>
          </cell>
        </row>
        <row r="426">
          <cell r="AI426">
            <v>0</v>
          </cell>
        </row>
        <row r="427">
          <cell r="AI427">
            <v>0</v>
          </cell>
        </row>
        <row r="428">
          <cell r="AI428">
            <v>0</v>
          </cell>
        </row>
        <row r="429">
          <cell r="AI429">
            <v>0</v>
          </cell>
        </row>
        <row r="430">
          <cell r="AI430">
            <v>0</v>
          </cell>
        </row>
        <row r="431">
          <cell r="AI431">
            <v>0</v>
          </cell>
        </row>
        <row r="432">
          <cell r="AI432">
            <v>0</v>
          </cell>
        </row>
        <row r="433">
          <cell r="AI433">
            <v>0</v>
          </cell>
        </row>
        <row r="434">
          <cell r="AI434">
            <v>0</v>
          </cell>
        </row>
        <row r="435">
          <cell r="AI435">
            <v>0</v>
          </cell>
        </row>
        <row r="436">
          <cell r="AI436">
            <v>0</v>
          </cell>
        </row>
        <row r="437">
          <cell r="AI437">
            <v>0</v>
          </cell>
        </row>
        <row r="438">
          <cell r="AI438">
            <v>0</v>
          </cell>
        </row>
        <row r="439">
          <cell r="AI439">
            <v>0</v>
          </cell>
        </row>
        <row r="440">
          <cell r="AI440">
            <v>0</v>
          </cell>
        </row>
        <row r="441">
          <cell r="AI441">
            <v>0</v>
          </cell>
        </row>
        <row r="442">
          <cell r="AI442">
            <v>0</v>
          </cell>
        </row>
        <row r="443">
          <cell r="AI443">
            <v>0</v>
          </cell>
        </row>
        <row r="444">
          <cell r="AI444">
            <v>0</v>
          </cell>
        </row>
        <row r="445">
          <cell r="AI445">
            <v>0</v>
          </cell>
        </row>
        <row r="446">
          <cell r="AI446">
            <v>0</v>
          </cell>
        </row>
        <row r="447">
          <cell r="AI447">
            <v>0</v>
          </cell>
        </row>
        <row r="448">
          <cell r="AI448">
            <v>0</v>
          </cell>
        </row>
        <row r="449">
          <cell r="AI449">
            <v>0</v>
          </cell>
        </row>
        <row r="450">
          <cell r="AI450">
            <v>0</v>
          </cell>
        </row>
        <row r="451">
          <cell r="AI451">
            <v>0</v>
          </cell>
        </row>
        <row r="452">
          <cell r="AI452">
            <v>0</v>
          </cell>
        </row>
        <row r="453">
          <cell r="AI453">
            <v>0</v>
          </cell>
        </row>
        <row r="454">
          <cell r="AI454">
            <v>0</v>
          </cell>
        </row>
        <row r="455">
          <cell r="AI455">
            <v>0</v>
          </cell>
        </row>
        <row r="456">
          <cell r="AI456">
            <v>0</v>
          </cell>
        </row>
        <row r="457">
          <cell r="AI457">
            <v>0</v>
          </cell>
        </row>
        <row r="458">
          <cell r="AI458">
            <v>0</v>
          </cell>
        </row>
        <row r="459">
          <cell r="AI459">
            <v>0</v>
          </cell>
        </row>
        <row r="460">
          <cell r="AI460">
            <v>0</v>
          </cell>
        </row>
        <row r="461">
          <cell r="AI461">
            <v>0</v>
          </cell>
        </row>
        <row r="462">
          <cell r="AI462">
            <v>0</v>
          </cell>
        </row>
        <row r="463">
          <cell r="AI463">
            <v>0</v>
          </cell>
        </row>
        <row r="464">
          <cell r="AI464">
            <v>0</v>
          </cell>
        </row>
        <row r="465">
          <cell r="AI465">
            <v>0</v>
          </cell>
        </row>
        <row r="466">
          <cell r="AI466">
            <v>0</v>
          </cell>
        </row>
        <row r="467">
          <cell r="AI467">
            <v>0</v>
          </cell>
        </row>
        <row r="468">
          <cell r="AI468">
            <v>0</v>
          </cell>
        </row>
        <row r="469">
          <cell r="AI469">
            <v>0</v>
          </cell>
        </row>
        <row r="470">
          <cell r="AI470">
            <v>0</v>
          </cell>
        </row>
        <row r="471">
          <cell r="AI471">
            <v>0</v>
          </cell>
        </row>
        <row r="472">
          <cell r="AI472">
            <v>0</v>
          </cell>
        </row>
        <row r="473">
          <cell r="AI473">
            <v>0</v>
          </cell>
        </row>
        <row r="474">
          <cell r="AI474">
            <v>0</v>
          </cell>
        </row>
        <row r="475">
          <cell r="AI475">
            <v>0</v>
          </cell>
        </row>
        <row r="476">
          <cell r="AI476">
            <v>0</v>
          </cell>
        </row>
        <row r="477">
          <cell r="AI477">
            <v>0</v>
          </cell>
        </row>
        <row r="478">
          <cell r="AI478">
            <v>0</v>
          </cell>
        </row>
        <row r="479">
          <cell r="AI479">
            <v>0</v>
          </cell>
        </row>
        <row r="480">
          <cell r="AI480">
            <v>0</v>
          </cell>
        </row>
        <row r="481">
          <cell r="AI481">
            <v>0</v>
          </cell>
        </row>
        <row r="482">
          <cell r="AI482">
            <v>0</v>
          </cell>
        </row>
        <row r="483">
          <cell r="AI483">
            <v>0</v>
          </cell>
        </row>
        <row r="484">
          <cell r="AI484">
            <v>0</v>
          </cell>
        </row>
        <row r="485">
          <cell r="AI485">
            <v>0</v>
          </cell>
        </row>
        <row r="486">
          <cell r="AI486">
            <v>0</v>
          </cell>
        </row>
        <row r="487">
          <cell r="AI487">
            <v>0</v>
          </cell>
        </row>
        <row r="488">
          <cell r="AI488">
            <v>0</v>
          </cell>
        </row>
        <row r="489">
          <cell r="AI489">
            <v>0</v>
          </cell>
        </row>
        <row r="490">
          <cell r="AI490">
            <v>0</v>
          </cell>
        </row>
        <row r="491">
          <cell r="AI491">
            <v>0</v>
          </cell>
        </row>
        <row r="492">
          <cell r="AI492">
            <v>0</v>
          </cell>
        </row>
        <row r="493">
          <cell r="AI493">
            <v>0</v>
          </cell>
        </row>
        <row r="494">
          <cell r="AI494">
            <v>0</v>
          </cell>
        </row>
        <row r="495">
          <cell r="AI495">
            <v>0</v>
          </cell>
        </row>
        <row r="496">
          <cell r="AI496">
            <v>0</v>
          </cell>
        </row>
        <row r="497">
          <cell r="AI497">
            <v>0</v>
          </cell>
        </row>
        <row r="498">
          <cell r="AI498">
            <v>0</v>
          </cell>
        </row>
        <row r="499">
          <cell r="AI499">
            <v>0</v>
          </cell>
        </row>
        <row r="500">
          <cell r="AI500">
            <v>0</v>
          </cell>
        </row>
        <row r="501">
          <cell r="AI501">
            <v>0</v>
          </cell>
        </row>
        <row r="502">
          <cell r="AI502">
            <v>0</v>
          </cell>
        </row>
        <row r="503">
          <cell r="AI503">
            <v>0</v>
          </cell>
        </row>
        <row r="504">
          <cell r="AI504">
            <v>0</v>
          </cell>
        </row>
        <row r="505">
          <cell r="AI505">
            <v>0</v>
          </cell>
        </row>
        <row r="506">
          <cell r="AI506">
            <v>0</v>
          </cell>
        </row>
        <row r="507">
          <cell r="AI507">
            <v>0</v>
          </cell>
        </row>
        <row r="508">
          <cell r="AI508">
            <v>0</v>
          </cell>
        </row>
        <row r="509">
          <cell r="AI509">
            <v>0</v>
          </cell>
        </row>
        <row r="510">
          <cell r="AI510">
            <v>0</v>
          </cell>
        </row>
        <row r="511">
          <cell r="AI511">
            <v>0</v>
          </cell>
        </row>
        <row r="512">
          <cell r="AI512">
            <v>0</v>
          </cell>
        </row>
        <row r="513">
          <cell r="AI513">
            <v>0</v>
          </cell>
        </row>
        <row r="514">
          <cell r="AI514">
            <v>0</v>
          </cell>
        </row>
        <row r="515">
          <cell r="AI515">
            <v>0</v>
          </cell>
        </row>
        <row r="516">
          <cell r="AI516">
            <v>0</v>
          </cell>
        </row>
        <row r="517">
          <cell r="AI517">
            <v>0</v>
          </cell>
        </row>
        <row r="518">
          <cell r="AI518">
            <v>0</v>
          </cell>
        </row>
        <row r="519">
          <cell r="AI519">
            <v>0</v>
          </cell>
        </row>
        <row r="520">
          <cell r="AI520">
            <v>0</v>
          </cell>
        </row>
        <row r="521">
          <cell r="AI521">
            <v>0</v>
          </cell>
        </row>
        <row r="522">
          <cell r="AI522">
            <v>0</v>
          </cell>
        </row>
        <row r="523">
          <cell r="AI523">
            <v>0</v>
          </cell>
        </row>
        <row r="524">
          <cell r="AI524">
            <v>0</v>
          </cell>
        </row>
        <row r="525">
          <cell r="AI525">
            <v>0</v>
          </cell>
        </row>
        <row r="526">
          <cell r="AI526">
            <v>0</v>
          </cell>
        </row>
        <row r="527">
          <cell r="AI527">
            <v>0</v>
          </cell>
        </row>
        <row r="528">
          <cell r="AI528">
            <v>0</v>
          </cell>
        </row>
        <row r="529">
          <cell r="AI529">
            <v>0</v>
          </cell>
        </row>
        <row r="530">
          <cell r="AI530">
            <v>0</v>
          </cell>
        </row>
      </sheetData>
      <sheetData sheetId="1"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ow r="5">
          <cell r="AI5">
            <v>8</v>
          </cell>
        </row>
        <row r="6">
          <cell r="AI6">
            <v>7</v>
          </cell>
        </row>
        <row r="7">
          <cell r="AI7">
            <v>8</v>
          </cell>
        </row>
        <row r="8">
          <cell r="AI8">
            <v>9</v>
          </cell>
        </row>
        <row r="9">
          <cell r="AI9">
            <v>8</v>
          </cell>
        </row>
        <row r="10">
          <cell r="AI10">
            <v>9</v>
          </cell>
        </row>
        <row r="11">
          <cell r="AI11">
            <v>8</v>
          </cell>
        </row>
        <row r="12">
          <cell r="AI12">
            <v>8</v>
          </cell>
        </row>
        <row r="13">
          <cell r="AI13">
            <v>8</v>
          </cell>
        </row>
        <row r="14">
          <cell r="AI14">
            <v>10</v>
          </cell>
        </row>
        <row r="15">
          <cell r="AI15">
            <v>10</v>
          </cell>
        </row>
        <row r="16">
          <cell r="AI16">
            <v>8</v>
          </cell>
        </row>
        <row r="17">
          <cell r="AI17">
            <v>9</v>
          </cell>
        </row>
        <row r="18">
          <cell r="AI18">
            <v>9</v>
          </cell>
        </row>
        <row r="19">
          <cell r="AI19">
            <v>9</v>
          </cell>
        </row>
        <row r="20">
          <cell r="AI20">
            <v>9</v>
          </cell>
        </row>
        <row r="21">
          <cell r="AI21">
            <v>8</v>
          </cell>
        </row>
        <row r="22">
          <cell r="AI22">
            <v>9</v>
          </cell>
        </row>
        <row r="23">
          <cell r="AI23">
            <v>10</v>
          </cell>
        </row>
        <row r="24">
          <cell r="AI24">
            <v>9</v>
          </cell>
        </row>
        <row r="25">
          <cell r="AI25">
            <v>8</v>
          </cell>
        </row>
        <row r="26">
          <cell r="AI26">
            <v>10</v>
          </cell>
        </row>
        <row r="27">
          <cell r="AI27">
            <v>8</v>
          </cell>
        </row>
        <row r="28">
          <cell r="AI28">
            <v>10</v>
          </cell>
        </row>
        <row r="29">
          <cell r="AI29">
            <v>9</v>
          </cell>
        </row>
        <row r="30">
          <cell r="AI30">
            <v>9</v>
          </cell>
        </row>
        <row r="31">
          <cell r="AI31">
            <v>10</v>
          </cell>
        </row>
        <row r="32">
          <cell r="AI32">
            <v>9</v>
          </cell>
        </row>
        <row r="33">
          <cell r="AI33">
            <v>10</v>
          </cell>
        </row>
        <row r="34">
          <cell r="AI34">
            <v>9</v>
          </cell>
        </row>
        <row r="35">
          <cell r="AI35">
            <v>9</v>
          </cell>
        </row>
        <row r="36">
          <cell r="AI36">
            <v>7</v>
          </cell>
        </row>
        <row r="37">
          <cell r="AI37">
            <v>9</v>
          </cell>
        </row>
        <row r="38">
          <cell r="AI38">
            <v>9</v>
          </cell>
        </row>
        <row r="39">
          <cell r="AI39">
            <v>9</v>
          </cell>
        </row>
        <row r="40">
          <cell r="AI40">
            <v>10</v>
          </cell>
        </row>
        <row r="41">
          <cell r="AI41">
            <v>8</v>
          </cell>
        </row>
        <row r="42">
          <cell r="AI42">
            <v>8</v>
          </cell>
        </row>
        <row r="43">
          <cell r="AI43">
            <v>7</v>
          </cell>
        </row>
        <row r="44">
          <cell r="AI44">
            <v>11</v>
          </cell>
        </row>
        <row r="45">
          <cell r="AI45">
            <v>8</v>
          </cell>
        </row>
        <row r="46">
          <cell r="AI46">
            <v>8</v>
          </cell>
        </row>
        <row r="47">
          <cell r="AI47">
            <v>8</v>
          </cell>
        </row>
        <row r="48">
          <cell r="AI48">
            <v>8.5</v>
          </cell>
        </row>
        <row r="49">
          <cell r="AI49">
            <v>9</v>
          </cell>
        </row>
        <row r="50">
          <cell r="AI50">
            <v>8</v>
          </cell>
        </row>
        <row r="51">
          <cell r="AI51">
            <v>9</v>
          </cell>
        </row>
        <row r="52">
          <cell r="AI52">
            <v>10</v>
          </cell>
        </row>
        <row r="53">
          <cell r="AI53">
            <v>9</v>
          </cell>
        </row>
        <row r="54">
          <cell r="AI54">
            <v>8</v>
          </cell>
        </row>
        <row r="55">
          <cell r="AI55">
            <v>10</v>
          </cell>
        </row>
        <row r="56">
          <cell r="AI56">
            <v>8.6</v>
          </cell>
        </row>
        <row r="57">
          <cell r="AI57">
            <v>9.5</v>
          </cell>
        </row>
        <row r="58">
          <cell r="AI58">
            <v>9</v>
          </cell>
        </row>
        <row r="59">
          <cell r="AI59">
            <v>9</v>
          </cell>
        </row>
        <row r="60">
          <cell r="AI60">
            <v>9</v>
          </cell>
        </row>
        <row r="61">
          <cell r="AI61">
            <v>7.5</v>
          </cell>
        </row>
        <row r="62">
          <cell r="AI62">
            <v>8</v>
          </cell>
        </row>
        <row r="63">
          <cell r="AI63">
            <v>9</v>
          </cell>
        </row>
        <row r="64">
          <cell r="AI64">
            <v>9</v>
          </cell>
        </row>
        <row r="65">
          <cell r="AI65">
            <v>8.5</v>
          </cell>
        </row>
        <row r="66">
          <cell r="AI66">
            <v>9</v>
          </cell>
        </row>
        <row r="67">
          <cell r="AI67">
            <v>8</v>
          </cell>
        </row>
        <row r="68">
          <cell r="AI68">
            <v>9</v>
          </cell>
        </row>
        <row r="69">
          <cell r="AI69">
            <v>7.5</v>
          </cell>
        </row>
        <row r="70">
          <cell r="AI70">
            <v>8.5</v>
          </cell>
        </row>
        <row r="71">
          <cell r="AI71">
            <v>0</v>
          </cell>
        </row>
        <row r="72">
          <cell r="AI72">
            <v>0</v>
          </cell>
        </row>
        <row r="73">
          <cell r="AI73">
            <v>9</v>
          </cell>
        </row>
        <row r="74">
          <cell r="AI74">
            <v>8</v>
          </cell>
        </row>
        <row r="75">
          <cell r="AI75">
            <v>9</v>
          </cell>
        </row>
        <row r="76">
          <cell r="AI76">
            <v>9.5</v>
          </cell>
        </row>
        <row r="77">
          <cell r="AI77">
            <v>9</v>
          </cell>
        </row>
        <row r="78">
          <cell r="AI78">
            <v>10.5</v>
          </cell>
        </row>
        <row r="79">
          <cell r="AI79">
            <v>8</v>
          </cell>
        </row>
        <row r="80">
          <cell r="AI80">
            <v>0</v>
          </cell>
        </row>
        <row r="81">
          <cell r="AI81">
            <v>0</v>
          </cell>
        </row>
        <row r="82">
          <cell r="AI82">
            <v>0</v>
          </cell>
        </row>
        <row r="83">
          <cell r="AI83">
            <v>0</v>
          </cell>
        </row>
        <row r="84">
          <cell r="AI84">
            <v>0</v>
          </cell>
        </row>
        <row r="85">
          <cell r="AI85">
            <v>0</v>
          </cell>
        </row>
        <row r="86">
          <cell r="AI86">
            <v>0</v>
          </cell>
        </row>
        <row r="87">
          <cell r="AI87">
            <v>0</v>
          </cell>
        </row>
        <row r="88">
          <cell r="AI88">
            <v>0</v>
          </cell>
        </row>
        <row r="89">
          <cell r="AI89">
            <v>0</v>
          </cell>
        </row>
        <row r="90">
          <cell r="AI90">
            <v>0</v>
          </cell>
        </row>
        <row r="91">
          <cell r="AI91">
            <v>0</v>
          </cell>
        </row>
        <row r="92">
          <cell r="AI92">
            <v>0</v>
          </cell>
        </row>
        <row r="93">
          <cell r="AI93">
            <v>0</v>
          </cell>
        </row>
        <row r="94">
          <cell r="AI94">
            <v>0</v>
          </cell>
        </row>
        <row r="95">
          <cell r="AI95">
            <v>0</v>
          </cell>
        </row>
        <row r="96">
          <cell r="AI96">
            <v>0</v>
          </cell>
        </row>
        <row r="97">
          <cell r="AI97">
            <v>0</v>
          </cell>
        </row>
        <row r="98">
          <cell r="AI98">
            <v>0</v>
          </cell>
        </row>
        <row r="99">
          <cell r="AI99">
            <v>0</v>
          </cell>
        </row>
        <row r="100">
          <cell r="AI100">
            <v>0</v>
          </cell>
        </row>
        <row r="101">
          <cell r="AI101">
            <v>0</v>
          </cell>
        </row>
        <row r="102">
          <cell r="AI102">
            <v>0</v>
          </cell>
        </row>
        <row r="103">
          <cell r="AI103">
            <v>0</v>
          </cell>
        </row>
        <row r="104">
          <cell r="AI104">
            <v>0</v>
          </cell>
        </row>
        <row r="105">
          <cell r="AI105">
            <v>0</v>
          </cell>
        </row>
        <row r="106">
          <cell r="AI106">
            <v>0</v>
          </cell>
        </row>
        <row r="107">
          <cell r="AI107">
            <v>0</v>
          </cell>
        </row>
        <row r="108">
          <cell r="AI108">
            <v>0</v>
          </cell>
        </row>
        <row r="109">
          <cell r="AI109">
            <v>0</v>
          </cell>
        </row>
        <row r="110">
          <cell r="AI110">
            <v>0</v>
          </cell>
        </row>
        <row r="111">
          <cell r="AI111">
            <v>0</v>
          </cell>
        </row>
        <row r="112">
          <cell r="AI112">
            <v>0</v>
          </cell>
        </row>
        <row r="113">
          <cell r="AI113">
            <v>0</v>
          </cell>
        </row>
        <row r="114">
          <cell r="AI114">
            <v>0</v>
          </cell>
        </row>
        <row r="115">
          <cell r="AI115">
            <v>0</v>
          </cell>
        </row>
        <row r="116">
          <cell r="AI116">
            <v>0</v>
          </cell>
        </row>
        <row r="117">
          <cell r="AI117">
            <v>0</v>
          </cell>
        </row>
        <row r="118">
          <cell r="AI118">
            <v>0</v>
          </cell>
        </row>
        <row r="119">
          <cell r="AI119">
            <v>0</v>
          </cell>
        </row>
        <row r="120">
          <cell r="AI120">
            <v>0</v>
          </cell>
        </row>
        <row r="121">
          <cell r="AI121">
            <v>0</v>
          </cell>
        </row>
        <row r="122">
          <cell r="AI122">
            <v>0</v>
          </cell>
        </row>
        <row r="123">
          <cell r="AI123">
            <v>0</v>
          </cell>
        </row>
        <row r="124">
          <cell r="AI124">
            <v>0</v>
          </cell>
        </row>
        <row r="125">
          <cell r="AI125">
            <v>0</v>
          </cell>
        </row>
        <row r="126">
          <cell r="AI126">
            <v>0</v>
          </cell>
        </row>
        <row r="127">
          <cell r="AI127">
            <v>0</v>
          </cell>
        </row>
        <row r="128">
          <cell r="AI128">
            <v>0</v>
          </cell>
        </row>
        <row r="129">
          <cell r="AI129">
            <v>0</v>
          </cell>
        </row>
        <row r="130">
          <cell r="AI130">
            <v>0</v>
          </cell>
        </row>
        <row r="131">
          <cell r="AI131">
            <v>0</v>
          </cell>
        </row>
        <row r="132">
          <cell r="AI132">
            <v>0</v>
          </cell>
        </row>
        <row r="133">
          <cell r="AI133">
            <v>0</v>
          </cell>
        </row>
        <row r="134">
          <cell r="AI134">
            <v>0</v>
          </cell>
        </row>
        <row r="135">
          <cell r="AI135">
            <v>0</v>
          </cell>
        </row>
        <row r="136">
          <cell r="AI136">
            <v>0</v>
          </cell>
        </row>
        <row r="137">
          <cell r="AI137">
            <v>0</v>
          </cell>
        </row>
        <row r="138">
          <cell r="AI138">
            <v>0</v>
          </cell>
        </row>
        <row r="139">
          <cell r="AI139">
            <v>0</v>
          </cell>
        </row>
        <row r="140">
          <cell r="AI140">
            <v>0</v>
          </cell>
        </row>
        <row r="141">
          <cell r="AI141">
            <v>0</v>
          </cell>
        </row>
        <row r="142">
          <cell r="AI142">
            <v>0</v>
          </cell>
        </row>
        <row r="143">
          <cell r="AI143">
            <v>0</v>
          </cell>
        </row>
        <row r="144">
          <cell r="AI144">
            <v>0</v>
          </cell>
        </row>
        <row r="145">
          <cell r="AI145">
            <v>0</v>
          </cell>
        </row>
        <row r="146">
          <cell r="AI146">
            <v>0</v>
          </cell>
        </row>
        <row r="147">
          <cell r="AI147">
            <v>0</v>
          </cell>
        </row>
        <row r="148">
          <cell r="AI148">
            <v>0</v>
          </cell>
        </row>
        <row r="149">
          <cell r="AI149">
            <v>0</v>
          </cell>
        </row>
        <row r="150">
          <cell r="AI150">
            <v>0</v>
          </cell>
        </row>
        <row r="151">
          <cell r="AI151">
            <v>0</v>
          </cell>
        </row>
        <row r="152">
          <cell r="AI152">
            <v>0</v>
          </cell>
        </row>
        <row r="153">
          <cell r="AI153">
            <v>0</v>
          </cell>
        </row>
        <row r="154">
          <cell r="AI154">
            <v>0</v>
          </cell>
        </row>
        <row r="155">
          <cell r="AI155">
            <v>0</v>
          </cell>
        </row>
        <row r="156">
          <cell r="AI156">
            <v>0</v>
          </cell>
        </row>
        <row r="157">
          <cell r="AI157">
            <v>0</v>
          </cell>
        </row>
        <row r="158">
          <cell r="AI158">
            <v>0</v>
          </cell>
        </row>
        <row r="159">
          <cell r="AI159">
            <v>0</v>
          </cell>
        </row>
        <row r="160">
          <cell r="AI160">
            <v>0</v>
          </cell>
        </row>
        <row r="161">
          <cell r="AI161">
            <v>0</v>
          </cell>
        </row>
        <row r="162">
          <cell r="AI162">
            <v>0</v>
          </cell>
        </row>
        <row r="163">
          <cell r="AI163">
            <v>0</v>
          </cell>
        </row>
        <row r="164">
          <cell r="AI164">
            <v>0</v>
          </cell>
        </row>
        <row r="165">
          <cell r="AI165">
            <v>0</v>
          </cell>
        </row>
        <row r="166">
          <cell r="AI166">
            <v>0</v>
          </cell>
        </row>
        <row r="167">
          <cell r="AI167">
            <v>0</v>
          </cell>
        </row>
        <row r="168">
          <cell r="AI168">
            <v>0</v>
          </cell>
        </row>
        <row r="169">
          <cell r="AI169">
            <v>0</v>
          </cell>
        </row>
        <row r="170">
          <cell r="AI170">
            <v>0</v>
          </cell>
        </row>
        <row r="171">
          <cell r="AI171">
            <v>0</v>
          </cell>
        </row>
        <row r="172">
          <cell r="AI172">
            <v>0</v>
          </cell>
        </row>
        <row r="173">
          <cell r="AI173">
            <v>0</v>
          </cell>
        </row>
        <row r="174">
          <cell r="AI174">
            <v>0</v>
          </cell>
        </row>
        <row r="175">
          <cell r="AI175">
            <v>0</v>
          </cell>
        </row>
        <row r="176">
          <cell r="AI176">
            <v>0</v>
          </cell>
        </row>
        <row r="177">
          <cell r="AI177">
            <v>0</v>
          </cell>
        </row>
        <row r="178">
          <cell r="AI178">
            <v>0</v>
          </cell>
        </row>
        <row r="179">
          <cell r="AI179">
            <v>0</v>
          </cell>
        </row>
        <row r="180">
          <cell r="AI180">
            <v>0</v>
          </cell>
        </row>
        <row r="181">
          <cell r="AI181">
            <v>0</v>
          </cell>
        </row>
        <row r="182">
          <cell r="AI182">
            <v>0</v>
          </cell>
        </row>
        <row r="183">
          <cell r="AI183">
            <v>0</v>
          </cell>
        </row>
        <row r="184">
          <cell r="AI184">
            <v>0</v>
          </cell>
        </row>
        <row r="185">
          <cell r="AI185">
            <v>0</v>
          </cell>
        </row>
        <row r="186">
          <cell r="AI186">
            <v>0</v>
          </cell>
        </row>
        <row r="187">
          <cell r="AI187">
            <v>0</v>
          </cell>
        </row>
        <row r="188">
          <cell r="AI188">
            <v>0</v>
          </cell>
        </row>
        <row r="189">
          <cell r="AI189">
            <v>0</v>
          </cell>
        </row>
        <row r="190">
          <cell r="AI190">
            <v>0</v>
          </cell>
        </row>
        <row r="191">
          <cell r="AI191">
            <v>0</v>
          </cell>
        </row>
        <row r="192">
          <cell r="AI192">
            <v>0</v>
          </cell>
        </row>
        <row r="193">
          <cell r="AI193">
            <v>0</v>
          </cell>
        </row>
        <row r="194">
          <cell r="AI194">
            <v>0</v>
          </cell>
        </row>
        <row r="195">
          <cell r="AI195">
            <v>0</v>
          </cell>
        </row>
        <row r="196">
          <cell r="AI196">
            <v>0</v>
          </cell>
        </row>
        <row r="197">
          <cell r="AI197">
            <v>0</v>
          </cell>
        </row>
        <row r="198">
          <cell r="AI198">
            <v>0</v>
          </cell>
        </row>
        <row r="199">
          <cell r="AI199">
            <v>0</v>
          </cell>
        </row>
        <row r="200">
          <cell r="AI200">
            <v>0</v>
          </cell>
        </row>
        <row r="201">
          <cell r="AI201">
            <v>0</v>
          </cell>
        </row>
        <row r="202">
          <cell r="AI202">
            <v>0</v>
          </cell>
        </row>
        <row r="203">
          <cell r="AI203">
            <v>0</v>
          </cell>
        </row>
        <row r="204">
          <cell r="AI204">
            <v>0</v>
          </cell>
        </row>
        <row r="205">
          <cell r="AI205">
            <v>0</v>
          </cell>
        </row>
        <row r="206">
          <cell r="AI206">
            <v>0</v>
          </cell>
        </row>
        <row r="207">
          <cell r="AI207">
            <v>0</v>
          </cell>
        </row>
        <row r="208">
          <cell r="AI208">
            <v>0</v>
          </cell>
        </row>
        <row r="209">
          <cell r="AI209">
            <v>0</v>
          </cell>
        </row>
        <row r="210">
          <cell r="AI210">
            <v>0</v>
          </cell>
        </row>
        <row r="211">
          <cell r="AI211">
            <v>0</v>
          </cell>
        </row>
        <row r="212">
          <cell r="AI212">
            <v>0</v>
          </cell>
        </row>
        <row r="213">
          <cell r="AI213">
            <v>0</v>
          </cell>
        </row>
        <row r="214">
          <cell r="AI214">
            <v>0</v>
          </cell>
        </row>
        <row r="215">
          <cell r="AI215">
            <v>0</v>
          </cell>
        </row>
        <row r="216">
          <cell r="AI216">
            <v>0</v>
          </cell>
        </row>
        <row r="217">
          <cell r="AI217">
            <v>0</v>
          </cell>
        </row>
        <row r="218">
          <cell r="AI218">
            <v>0</v>
          </cell>
        </row>
        <row r="219">
          <cell r="AI219">
            <v>0</v>
          </cell>
        </row>
        <row r="220">
          <cell r="AI220">
            <v>0</v>
          </cell>
        </row>
        <row r="221">
          <cell r="AI221">
            <v>0</v>
          </cell>
        </row>
        <row r="222">
          <cell r="AI222">
            <v>0</v>
          </cell>
        </row>
        <row r="223">
          <cell r="AI223">
            <v>0</v>
          </cell>
        </row>
        <row r="224">
          <cell r="AI224">
            <v>0</v>
          </cell>
        </row>
        <row r="225">
          <cell r="AI225">
            <v>0</v>
          </cell>
        </row>
        <row r="226">
          <cell r="AI226">
            <v>0</v>
          </cell>
        </row>
        <row r="227">
          <cell r="AI227">
            <v>0</v>
          </cell>
        </row>
        <row r="228">
          <cell r="AI228">
            <v>0</v>
          </cell>
        </row>
        <row r="229">
          <cell r="AI229">
            <v>0</v>
          </cell>
        </row>
        <row r="230">
          <cell r="AI230">
            <v>0</v>
          </cell>
        </row>
        <row r="231">
          <cell r="AI231">
            <v>0</v>
          </cell>
        </row>
        <row r="232">
          <cell r="AI232">
            <v>0</v>
          </cell>
        </row>
        <row r="233">
          <cell r="AI233">
            <v>0</v>
          </cell>
        </row>
        <row r="234">
          <cell r="AI234">
            <v>0</v>
          </cell>
        </row>
        <row r="235">
          <cell r="AI235">
            <v>0</v>
          </cell>
        </row>
        <row r="236">
          <cell r="AI236">
            <v>0</v>
          </cell>
        </row>
        <row r="237">
          <cell r="AI237">
            <v>0</v>
          </cell>
        </row>
        <row r="238">
          <cell r="AI238">
            <v>0</v>
          </cell>
        </row>
        <row r="239">
          <cell r="AI239">
            <v>0</v>
          </cell>
        </row>
        <row r="240">
          <cell r="AI240">
            <v>0</v>
          </cell>
        </row>
        <row r="241">
          <cell r="AI241">
            <v>0</v>
          </cell>
        </row>
        <row r="242">
          <cell r="AI242">
            <v>0</v>
          </cell>
        </row>
        <row r="243">
          <cell r="AI243">
            <v>0</v>
          </cell>
        </row>
        <row r="244">
          <cell r="AI244">
            <v>0</v>
          </cell>
        </row>
        <row r="245">
          <cell r="AI245">
            <v>0</v>
          </cell>
        </row>
        <row r="246">
          <cell r="AI246">
            <v>0</v>
          </cell>
        </row>
        <row r="247">
          <cell r="AI247">
            <v>0</v>
          </cell>
        </row>
        <row r="248">
          <cell r="AI248">
            <v>0</v>
          </cell>
        </row>
        <row r="249">
          <cell r="AI249">
            <v>0</v>
          </cell>
        </row>
        <row r="250">
          <cell r="AI250">
            <v>0</v>
          </cell>
        </row>
        <row r="251">
          <cell r="AI251">
            <v>0</v>
          </cell>
        </row>
        <row r="252">
          <cell r="AI252">
            <v>0</v>
          </cell>
        </row>
        <row r="253">
          <cell r="AI253">
            <v>0</v>
          </cell>
        </row>
        <row r="254">
          <cell r="AI254">
            <v>0</v>
          </cell>
        </row>
        <row r="255">
          <cell r="AI255">
            <v>0</v>
          </cell>
        </row>
        <row r="256">
          <cell r="AI256">
            <v>0</v>
          </cell>
        </row>
        <row r="257">
          <cell r="AI257">
            <v>0</v>
          </cell>
        </row>
        <row r="258">
          <cell r="AI258">
            <v>0</v>
          </cell>
        </row>
        <row r="259">
          <cell r="AI259">
            <v>0</v>
          </cell>
        </row>
        <row r="260">
          <cell r="AI260">
            <v>0</v>
          </cell>
        </row>
        <row r="261">
          <cell r="AI261">
            <v>0</v>
          </cell>
        </row>
        <row r="262">
          <cell r="AI262">
            <v>0</v>
          </cell>
        </row>
        <row r="263">
          <cell r="AI263">
            <v>0</v>
          </cell>
        </row>
        <row r="264">
          <cell r="AI264">
            <v>0</v>
          </cell>
        </row>
        <row r="265">
          <cell r="AI265">
            <v>0</v>
          </cell>
        </row>
        <row r="266">
          <cell r="AI266">
            <v>0</v>
          </cell>
        </row>
        <row r="267">
          <cell r="AI267">
            <v>0</v>
          </cell>
        </row>
        <row r="268">
          <cell r="AI268">
            <v>0</v>
          </cell>
        </row>
        <row r="269">
          <cell r="AI269">
            <v>0</v>
          </cell>
        </row>
        <row r="270">
          <cell r="AI270">
            <v>0</v>
          </cell>
        </row>
        <row r="271">
          <cell r="AI271">
            <v>0</v>
          </cell>
        </row>
        <row r="272">
          <cell r="AI272">
            <v>0</v>
          </cell>
        </row>
        <row r="273">
          <cell r="AI273">
            <v>0</v>
          </cell>
        </row>
        <row r="274">
          <cell r="AI274">
            <v>0</v>
          </cell>
        </row>
        <row r="275">
          <cell r="AI275">
            <v>0</v>
          </cell>
        </row>
        <row r="276">
          <cell r="AI276">
            <v>0</v>
          </cell>
        </row>
        <row r="277">
          <cell r="AI277">
            <v>0</v>
          </cell>
        </row>
        <row r="278">
          <cell r="AI278">
            <v>0</v>
          </cell>
        </row>
        <row r="279">
          <cell r="AI279">
            <v>0</v>
          </cell>
        </row>
        <row r="280">
          <cell r="AI280">
            <v>0</v>
          </cell>
        </row>
        <row r="281">
          <cell r="AI281">
            <v>0</v>
          </cell>
        </row>
        <row r="282">
          <cell r="AI282">
            <v>0</v>
          </cell>
        </row>
        <row r="283">
          <cell r="AI283">
            <v>0</v>
          </cell>
        </row>
        <row r="284">
          <cell r="AI284">
            <v>0</v>
          </cell>
        </row>
        <row r="285">
          <cell r="AI285">
            <v>0</v>
          </cell>
        </row>
        <row r="286">
          <cell r="AI286">
            <v>0</v>
          </cell>
        </row>
        <row r="287">
          <cell r="AI287">
            <v>0</v>
          </cell>
        </row>
        <row r="288">
          <cell r="AI288">
            <v>0</v>
          </cell>
        </row>
        <row r="289">
          <cell r="AI289">
            <v>0</v>
          </cell>
        </row>
        <row r="290">
          <cell r="AI290">
            <v>0</v>
          </cell>
        </row>
        <row r="291">
          <cell r="AI291">
            <v>0</v>
          </cell>
        </row>
        <row r="292">
          <cell r="AI292">
            <v>0</v>
          </cell>
        </row>
        <row r="293">
          <cell r="AI293">
            <v>0</v>
          </cell>
        </row>
        <row r="294">
          <cell r="AI294">
            <v>0</v>
          </cell>
        </row>
        <row r="295">
          <cell r="AI295">
            <v>0</v>
          </cell>
        </row>
        <row r="296">
          <cell r="AI296">
            <v>0</v>
          </cell>
        </row>
        <row r="297">
          <cell r="AI297">
            <v>0</v>
          </cell>
        </row>
        <row r="298">
          <cell r="AI298">
            <v>0</v>
          </cell>
        </row>
        <row r="299">
          <cell r="AI299">
            <v>0</v>
          </cell>
        </row>
        <row r="300">
          <cell r="AI300">
            <v>0</v>
          </cell>
        </row>
        <row r="301">
          <cell r="AI301">
            <v>0</v>
          </cell>
        </row>
        <row r="302">
          <cell r="AI302">
            <v>0</v>
          </cell>
        </row>
        <row r="303">
          <cell r="AI303">
            <v>0</v>
          </cell>
        </row>
        <row r="304">
          <cell r="AI304">
            <v>0</v>
          </cell>
        </row>
        <row r="305">
          <cell r="AI305">
            <v>0</v>
          </cell>
        </row>
        <row r="306">
          <cell r="AI306">
            <v>0</v>
          </cell>
        </row>
        <row r="307">
          <cell r="AI307">
            <v>0</v>
          </cell>
        </row>
        <row r="308">
          <cell r="AI308">
            <v>0</v>
          </cell>
        </row>
        <row r="309">
          <cell r="AI309">
            <v>0</v>
          </cell>
        </row>
        <row r="310">
          <cell r="AI310">
            <v>0</v>
          </cell>
        </row>
        <row r="311">
          <cell r="AI311">
            <v>0</v>
          </cell>
        </row>
        <row r="312">
          <cell r="AI312">
            <v>0</v>
          </cell>
        </row>
        <row r="313">
          <cell r="AI313">
            <v>0</v>
          </cell>
        </row>
        <row r="314">
          <cell r="AI314">
            <v>0</v>
          </cell>
        </row>
        <row r="315">
          <cell r="AI315">
            <v>0</v>
          </cell>
        </row>
        <row r="316">
          <cell r="AI316">
            <v>0</v>
          </cell>
        </row>
        <row r="317">
          <cell r="AI317">
            <v>0</v>
          </cell>
        </row>
        <row r="318">
          <cell r="AI318">
            <v>0</v>
          </cell>
        </row>
        <row r="319">
          <cell r="AI319">
            <v>0</v>
          </cell>
        </row>
        <row r="320">
          <cell r="AI320">
            <v>0</v>
          </cell>
        </row>
        <row r="321">
          <cell r="AI321">
            <v>0</v>
          </cell>
        </row>
        <row r="322">
          <cell r="AI322">
            <v>0</v>
          </cell>
        </row>
        <row r="323">
          <cell r="AI323">
            <v>0</v>
          </cell>
        </row>
        <row r="324">
          <cell r="AI324">
            <v>0</v>
          </cell>
        </row>
        <row r="325">
          <cell r="AI325">
            <v>0</v>
          </cell>
        </row>
        <row r="326">
          <cell r="AI326">
            <v>0</v>
          </cell>
        </row>
        <row r="327">
          <cell r="AI327">
            <v>0</v>
          </cell>
        </row>
        <row r="328">
          <cell r="AI328">
            <v>0</v>
          </cell>
        </row>
        <row r="329">
          <cell r="AI329">
            <v>0</v>
          </cell>
        </row>
        <row r="330">
          <cell r="AI330">
            <v>0</v>
          </cell>
        </row>
        <row r="331">
          <cell r="AI331">
            <v>0</v>
          </cell>
        </row>
        <row r="332">
          <cell r="AI332">
            <v>0</v>
          </cell>
        </row>
        <row r="333">
          <cell r="AI333">
            <v>0</v>
          </cell>
        </row>
        <row r="334">
          <cell r="AI334">
            <v>0</v>
          </cell>
        </row>
        <row r="335">
          <cell r="AI335">
            <v>0</v>
          </cell>
        </row>
        <row r="336">
          <cell r="AI336">
            <v>0</v>
          </cell>
        </row>
        <row r="337">
          <cell r="AI337">
            <v>0</v>
          </cell>
        </row>
        <row r="338">
          <cell r="AI338">
            <v>0</v>
          </cell>
        </row>
        <row r="339">
          <cell r="AI339">
            <v>0</v>
          </cell>
        </row>
        <row r="340">
          <cell r="AI340">
            <v>0</v>
          </cell>
        </row>
        <row r="341">
          <cell r="AI341">
            <v>0</v>
          </cell>
        </row>
        <row r="342">
          <cell r="AI342">
            <v>0</v>
          </cell>
        </row>
        <row r="343">
          <cell r="AI343">
            <v>0</v>
          </cell>
        </row>
        <row r="344">
          <cell r="AI344">
            <v>0</v>
          </cell>
        </row>
        <row r="345">
          <cell r="AI345">
            <v>0</v>
          </cell>
        </row>
        <row r="346">
          <cell r="AI346">
            <v>0</v>
          </cell>
        </row>
        <row r="347">
          <cell r="AI347">
            <v>0</v>
          </cell>
        </row>
        <row r="348">
          <cell r="AI348">
            <v>0</v>
          </cell>
        </row>
        <row r="349">
          <cell r="AI349">
            <v>0</v>
          </cell>
        </row>
        <row r="350">
          <cell r="AI350">
            <v>0</v>
          </cell>
        </row>
        <row r="351">
          <cell r="AI351">
            <v>0</v>
          </cell>
        </row>
        <row r="352">
          <cell r="AI352">
            <v>0</v>
          </cell>
        </row>
        <row r="353">
          <cell r="AI353">
            <v>0</v>
          </cell>
        </row>
        <row r="354">
          <cell r="AI354">
            <v>0</v>
          </cell>
        </row>
        <row r="355">
          <cell r="AI355">
            <v>0</v>
          </cell>
        </row>
        <row r="356">
          <cell r="AI356">
            <v>0</v>
          </cell>
        </row>
        <row r="357">
          <cell r="AI357">
            <v>0</v>
          </cell>
        </row>
        <row r="358">
          <cell r="AI358">
            <v>0</v>
          </cell>
        </row>
        <row r="359">
          <cell r="AI359">
            <v>0</v>
          </cell>
        </row>
        <row r="360">
          <cell r="AI360">
            <v>0</v>
          </cell>
        </row>
        <row r="361">
          <cell r="AI361">
            <v>0</v>
          </cell>
        </row>
        <row r="362">
          <cell r="AI362">
            <v>0</v>
          </cell>
        </row>
        <row r="363">
          <cell r="AI363">
            <v>0</v>
          </cell>
        </row>
        <row r="364">
          <cell r="AI364">
            <v>0</v>
          </cell>
        </row>
        <row r="365">
          <cell r="AI365">
            <v>0</v>
          </cell>
        </row>
        <row r="366">
          <cell r="AI366">
            <v>0</v>
          </cell>
        </row>
        <row r="367">
          <cell r="AI367">
            <v>0</v>
          </cell>
        </row>
        <row r="368">
          <cell r="AI368">
            <v>0</v>
          </cell>
        </row>
        <row r="369">
          <cell r="AI369">
            <v>0</v>
          </cell>
        </row>
        <row r="370">
          <cell r="AI370">
            <v>0</v>
          </cell>
        </row>
        <row r="371">
          <cell r="AI371">
            <v>0</v>
          </cell>
        </row>
        <row r="372">
          <cell r="AI372">
            <v>0</v>
          </cell>
        </row>
        <row r="373">
          <cell r="AI373">
            <v>0</v>
          </cell>
        </row>
        <row r="374">
          <cell r="AI374">
            <v>0</v>
          </cell>
        </row>
        <row r="375">
          <cell r="AI375">
            <v>0</v>
          </cell>
        </row>
        <row r="376">
          <cell r="AI376">
            <v>0</v>
          </cell>
        </row>
        <row r="377">
          <cell r="AI377">
            <v>0</v>
          </cell>
        </row>
        <row r="378">
          <cell r="AI378">
            <v>0</v>
          </cell>
        </row>
        <row r="379">
          <cell r="AI379">
            <v>0</v>
          </cell>
        </row>
        <row r="380">
          <cell r="AI380">
            <v>0</v>
          </cell>
        </row>
        <row r="381">
          <cell r="AI381">
            <v>0</v>
          </cell>
        </row>
        <row r="382">
          <cell r="AI382">
            <v>0</v>
          </cell>
        </row>
        <row r="383">
          <cell r="AI383">
            <v>0</v>
          </cell>
        </row>
        <row r="384">
          <cell r="AI384">
            <v>0</v>
          </cell>
        </row>
        <row r="385">
          <cell r="AI385">
            <v>0</v>
          </cell>
        </row>
        <row r="386">
          <cell r="AI386">
            <v>0</v>
          </cell>
        </row>
        <row r="387">
          <cell r="AI387">
            <v>0</v>
          </cell>
        </row>
        <row r="388">
          <cell r="AI388">
            <v>0</v>
          </cell>
        </row>
        <row r="389">
          <cell r="AI389">
            <v>0</v>
          </cell>
        </row>
        <row r="390">
          <cell r="AI390">
            <v>0</v>
          </cell>
        </row>
        <row r="391">
          <cell r="AI391">
            <v>0</v>
          </cell>
        </row>
        <row r="392">
          <cell r="AI392">
            <v>0</v>
          </cell>
        </row>
        <row r="393">
          <cell r="AI393">
            <v>0</v>
          </cell>
        </row>
        <row r="394">
          <cell r="AI394">
            <v>0</v>
          </cell>
        </row>
        <row r="395">
          <cell r="AI395">
            <v>0</v>
          </cell>
        </row>
        <row r="396">
          <cell r="AI396">
            <v>0</v>
          </cell>
        </row>
        <row r="397">
          <cell r="AI397">
            <v>0</v>
          </cell>
        </row>
        <row r="398">
          <cell r="AI398">
            <v>0</v>
          </cell>
        </row>
        <row r="399">
          <cell r="AI399">
            <v>0</v>
          </cell>
        </row>
        <row r="400">
          <cell r="AI400">
            <v>0</v>
          </cell>
        </row>
        <row r="401">
          <cell r="AI401">
            <v>0</v>
          </cell>
        </row>
        <row r="402">
          <cell r="AI402">
            <v>0</v>
          </cell>
        </row>
        <row r="403">
          <cell r="AI403">
            <v>0</v>
          </cell>
        </row>
        <row r="404">
          <cell r="AI404">
            <v>0</v>
          </cell>
        </row>
        <row r="405">
          <cell r="AI405">
            <v>0</v>
          </cell>
        </row>
        <row r="406">
          <cell r="AI406">
            <v>0</v>
          </cell>
        </row>
        <row r="407">
          <cell r="AI407">
            <v>0</v>
          </cell>
        </row>
        <row r="408">
          <cell r="AI408">
            <v>0</v>
          </cell>
        </row>
        <row r="409">
          <cell r="AI409">
            <v>0</v>
          </cell>
        </row>
        <row r="410">
          <cell r="AI410">
            <v>0</v>
          </cell>
        </row>
        <row r="411">
          <cell r="AI411">
            <v>0</v>
          </cell>
        </row>
        <row r="412">
          <cell r="AI412">
            <v>0</v>
          </cell>
        </row>
        <row r="413">
          <cell r="AI413">
            <v>0</v>
          </cell>
        </row>
        <row r="414">
          <cell r="AI414">
            <v>0</v>
          </cell>
        </row>
        <row r="415">
          <cell r="AI415">
            <v>0</v>
          </cell>
        </row>
        <row r="416">
          <cell r="AI416">
            <v>0</v>
          </cell>
        </row>
        <row r="417">
          <cell r="AI417">
            <v>0</v>
          </cell>
        </row>
        <row r="418">
          <cell r="AI418">
            <v>0</v>
          </cell>
        </row>
        <row r="419">
          <cell r="AI419">
            <v>0</v>
          </cell>
        </row>
        <row r="420">
          <cell r="AI420">
            <v>0</v>
          </cell>
        </row>
        <row r="421">
          <cell r="AI421">
            <v>0</v>
          </cell>
        </row>
        <row r="422">
          <cell r="AI422">
            <v>0</v>
          </cell>
        </row>
        <row r="423">
          <cell r="AI423">
            <v>0</v>
          </cell>
        </row>
        <row r="424">
          <cell r="AI424">
            <v>0</v>
          </cell>
        </row>
        <row r="425">
          <cell r="AI425">
            <v>0</v>
          </cell>
        </row>
        <row r="426">
          <cell r="AI426">
            <v>0</v>
          </cell>
        </row>
        <row r="427">
          <cell r="AI427">
            <v>0</v>
          </cell>
        </row>
        <row r="428">
          <cell r="AI428">
            <v>0</v>
          </cell>
        </row>
        <row r="429">
          <cell r="AI429">
            <v>0</v>
          </cell>
        </row>
        <row r="430">
          <cell r="AI430">
            <v>0</v>
          </cell>
        </row>
        <row r="431">
          <cell r="AI431">
            <v>0</v>
          </cell>
        </row>
        <row r="432">
          <cell r="AI432">
            <v>0</v>
          </cell>
        </row>
        <row r="433">
          <cell r="AI433">
            <v>0</v>
          </cell>
        </row>
        <row r="434">
          <cell r="AI434">
            <v>0</v>
          </cell>
        </row>
        <row r="435">
          <cell r="AI435">
            <v>0</v>
          </cell>
        </row>
        <row r="436">
          <cell r="AI436">
            <v>0</v>
          </cell>
        </row>
        <row r="437">
          <cell r="AI437">
            <v>0</v>
          </cell>
        </row>
        <row r="438">
          <cell r="AI438">
            <v>0</v>
          </cell>
        </row>
        <row r="439">
          <cell r="AI439">
            <v>0</v>
          </cell>
        </row>
        <row r="440">
          <cell r="AI440">
            <v>0</v>
          </cell>
        </row>
        <row r="441">
          <cell r="AI441">
            <v>0</v>
          </cell>
        </row>
        <row r="442">
          <cell r="AI442">
            <v>0</v>
          </cell>
        </row>
        <row r="443">
          <cell r="AI443">
            <v>0</v>
          </cell>
        </row>
        <row r="444">
          <cell r="AI444">
            <v>0</v>
          </cell>
        </row>
        <row r="445">
          <cell r="AI445">
            <v>0</v>
          </cell>
        </row>
        <row r="446">
          <cell r="AI446">
            <v>0</v>
          </cell>
        </row>
        <row r="447">
          <cell r="AI447">
            <v>0</v>
          </cell>
        </row>
        <row r="448">
          <cell r="AI448">
            <v>0</v>
          </cell>
        </row>
        <row r="449">
          <cell r="AI449">
            <v>0</v>
          </cell>
        </row>
        <row r="450">
          <cell r="AI450">
            <v>0</v>
          </cell>
        </row>
        <row r="451">
          <cell r="AI451">
            <v>0</v>
          </cell>
        </row>
        <row r="452">
          <cell r="AI452">
            <v>0</v>
          </cell>
        </row>
        <row r="453">
          <cell r="AI453">
            <v>0</v>
          </cell>
        </row>
        <row r="454">
          <cell r="AI454">
            <v>0</v>
          </cell>
        </row>
        <row r="455">
          <cell r="AI455">
            <v>0</v>
          </cell>
        </row>
        <row r="456">
          <cell r="AI456">
            <v>0</v>
          </cell>
        </row>
        <row r="457">
          <cell r="AI457">
            <v>0</v>
          </cell>
        </row>
        <row r="458">
          <cell r="AI458">
            <v>0</v>
          </cell>
        </row>
        <row r="459">
          <cell r="AI459">
            <v>0</v>
          </cell>
        </row>
        <row r="460">
          <cell r="AI460">
            <v>0</v>
          </cell>
        </row>
        <row r="461">
          <cell r="AI461">
            <v>0</v>
          </cell>
        </row>
        <row r="462">
          <cell r="AI462">
            <v>0</v>
          </cell>
        </row>
        <row r="463">
          <cell r="AI463">
            <v>0</v>
          </cell>
        </row>
        <row r="464">
          <cell r="AI464">
            <v>0</v>
          </cell>
        </row>
        <row r="465">
          <cell r="AI465">
            <v>0</v>
          </cell>
        </row>
        <row r="466">
          <cell r="AI466">
            <v>0</v>
          </cell>
        </row>
        <row r="467">
          <cell r="AI467">
            <v>0</v>
          </cell>
        </row>
        <row r="468">
          <cell r="AI468">
            <v>0</v>
          </cell>
        </row>
        <row r="469">
          <cell r="AI469">
            <v>0</v>
          </cell>
        </row>
        <row r="470">
          <cell r="AI470">
            <v>0</v>
          </cell>
        </row>
        <row r="471">
          <cell r="AI471">
            <v>0</v>
          </cell>
        </row>
        <row r="472">
          <cell r="AI472">
            <v>0</v>
          </cell>
        </row>
        <row r="473">
          <cell r="AI473">
            <v>0</v>
          </cell>
        </row>
        <row r="474">
          <cell r="AI474">
            <v>0</v>
          </cell>
        </row>
        <row r="475">
          <cell r="AI475">
            <v>0</v>
          </cell>
        </row>
        <row r="476">
          <cell r="AI476">
            <v>0</v>
          </cell>
        </row>
        <row r="477">
          <cell r="AI477">
            <v>0</v>
          </cell>
        </row>
        <row r="478">
          <cell r="AI478">
            <v>0</v>
          </cell>
        </row>
        <row r="479">
          <cell r="AI479">
            <v>0</v>
          </cell>
        </row>
        <row r="480">
          <cell r="AI480">
            <v>0</v>
          </cell>
        </row>
        <row r="481">
          <cell r="AI481">
            <v>0</v>
          </cell>
        </row>
        <row r="482">
          <cell r="AI482">
            <v>0</v>
          </cell>
        </row>
        <row r="483">
          <cell r="AI483">
            <v>0</v>
          </cell>
        </row>
        <row r="484">
          <cell r="AI484">
            <v>0</v>
          </cell>
        </row>
        <row r="485">
          <cell r="AI485">
            <v>0</v>
          </cell>
        </row>
        <row r="486">
          <cell r="AI486">
            <v>0</v>
          </cell>
        </row>
        <row r="487">
          <cell r="AI487">
            <v>0</v>
          </cell>
        </row>
        <row r="488">
          <cell r="AI488">
            <v>0</v>
          </cell>
        </row>
        <row r="489">
          <cell r="AI489">
            <v>0</v>
          </cell>
        </row>
        <row r="490">
          <cell r="AI490">
            <v>0</v>
          </cell>
        </row>
        <row r="491">
          <cell r="AI491">
            <v>0</v>
          </cell>
        </row>
        <row r="492">
          <cell r="AI492">
            <v>0</v>
          </cell>
        </row>
        <row r="493">
          <cell r="AI493">
            <v>0</v>
          </cell>
        </row>
        <row r="494">
          <cell r="AI494">
            <v>0</v>
          </cell>
        </row>
        <row r="495">
          <cell r="AI495">
            <v>0</v>
          </cell>
        </row>
        <row r="496">
          <cell r="AI496">
            <v>0</v>
          </cell>
        </row>
        <row r="497">
          <cell r="AI497">
            <v>0</v>
          </cell>
        </row>
        <row r="498">
          <cell r="AI498">
            <v>0</v>
          </cell>
        </row>
        <row r="499">
          <cell r="AI499">
            <v>0</v>
          </cell>
        </row>
        <row r="500">
          <cell r="AI500">
            <v>0</v>
          </cell>
        </row>
        <row r="501">
          <cell r="AI501">
            <v>0</v>
          </cell>
        </row>
        <row r="502">
          <cell r="AI502">
            <v>0</v>
          </cell>
        </row>
        <row r="503">
          <cell r="AI503">
            <v>0</v>
          </cell>
        </row>
        <row r="504">
          <cell r="AI504">
            <v>0</v>
          </cell>
        </row>
        <row r="505">
          <cell r="AI505">
            <v>0</v>
          </cell>
        </row>
        <row r="506">
          <cell r="AI506">
            <v>0</v>
          </cell>
        </row>
        <row r="507">
          <cell r="AI507">
            <v>0</v>
          </cell>
        </row>
        <row r="508">
          <cell r="AI508">
            <v>0</v>
          </cell>
        </row>
        <row r="509">
          <cell r="AI509">
            <v>0</v>
          </cell>
        </row>
        <row r="510">
          <cell r="AI510">
            <v>0</v>
          </cell>
        </row>
        <row r="511">
          <cell r="AI511">
            <v>0</v>
          </cell>
        </row>
        <row r="512">
          <cell r="AI512">
            <v>0</v>
          </cell>
        </row>
        <row r="513">
          <cell r="AI513">
            <v>0</v>
          </cell>
        </row>
        <row r="514">
          <cell r="AI514">
            <v>0</v>
          </cell>
        </row>
        <row r="515">
          <cell r="AI515">
            <v>0</v>
          </cell>
        </row>
        <row r="516">
          <cell r="AI516">
            <v>0</v>
          </cell>
        </row>
        <row r="517">
          <cell r="AI517">
            <v>0</v>
          </cell>
        </row>
        <row r="518">
          <cell r="AI518">
            <v>0</v>
          </cell>
        </row>
        <row r="519">
          <cell r="AI519">
            <v>0</v>
          </cell>
        </row>
        <row r="520">
          <cell r="AI520">
            <v>0</v>
          </cell>
        </row>
        <row r="521">
          <cell r="AI521">
            <v>0</v>
          </cell>
        </row>
        <row r="522">
          <cell r="AI522">
            <v>0</v>
          </cell>
        </row>
        <row r="523">
          <cell r="AI523">
            <v>0</v>
          </cell>
        </row>
        <row r="524">
          <cell r="AI524">
            <v>0</v>
          </cell>
        </row>
        <row r="525">
          <cell r="AI525">
            <v>0</v>
          </cell>
        </row>
        <row r="526">
          <cell r="AI526">
            <v>0</v>
          </cell>
        </row>
        <row r="527">
          <cell r="AI527">
            <v>0</v>
          </cell>
        </row>
        <row r="528">
          <cell r="AI528">
            <v>0</v>
          </cell>
        </row>
        <row r="529">
          <cell r="AI529">
            <v>0</v>
          </cell>
        </row>
        <row r="530">
          <cell r="AI530">
            <v>0</v>
          </cell>
        </row>
      </sheetData>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cálculos"/>
      <sheetName val="diseño"/>
      <sheetName val="diseño3"/>
      <sheetName val="Eq.Ar"/>
      <sheetName val="CARAF"/>
      <sheetName val="APLAN-ALARG"/>
      <sheetName val="Desg."/>
      <sheetName val="LIMITES (3)"/>
      <sheetName val="gruesoDiseño"/>
      <sheetName val="Arena pasa 4"/>
      <sheetName val="Arena pasa 4 (2)"/>
      <sheetName val="rice"/>
      <sheetName val="datos"/>
      <sheetName val="datos (2)"/>
      <sheetName val="BULK"/>
      <sheetName val="graf BULK"/>
      <sheetName val="VIRTUAL"/>
      <sheetName val="graf VIRTUAL (2)"/>
      <sheetName val="DIS RICE"/>
      <sheetName val="AN RICE"/>
      <sheetName val="DIS RICE (2)"/>
      <sheetName val="PEMMA (2)"/>
      <sheetName val="criterios"/>
    </sheetNames>
    <sheetDataSet>
      <sheetData sheetId="0"/>
      <sheetData sheetId="1"/>
      <sheetData sheetId="2"/>
      <sheetData sheetId="3"/>
      <sheetData sheetId="4">
        <row r="7">
          <cell r="G7">
            <v>1</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sheetDataSet>
  </externalBook>
</externalLink>
</file>

<file path=xl/externalLinks/externalLink2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o. general"/>
    </sheetNames>
    <sheetDataSet>
      <sheetData sheetId="0" refreshError="1"/>
    </sheetDataSet>
  </externalBook>
</externalLink>
</file>

<file path=xl/externalLinks/externalLink2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2"/>
      <sheetName val="ACARREO"/>
      <sheetName val="AIU-IDU "/>
      <sheetName val="AIU"/>
      <sheetName val="puente"/>
      <sheetName val="1 AL 8"/>
      <sheetName val="cuadrilla"/>
      <sheetName val="EQUIPOS"/>
      <sheetName val="MATERIALES"/>
      <sheetName val="Módulo1"/>
      <sheetName val="Módulo2"/>
      <sheetName val="Módulo3"/>
      <sheetName val="DICO"/>
    </sheetNames>
    <sheetDataSet>
      <sheetData sheetId="0"/>
      <sheetData sheetId="1" refreshError="1">
        <row r="3">
          <cell r="A3" t="str">
            <v>NA</v>
          </cell>
        </row>
        <row r="4">
          <cell r="A4" t="str">
            <v>AC1</v>
          </cell>
          <cell r="B4" t="str">
            <v>GRANULAR</v>
          </cell>
          <cell r="C4">
            <v>250</v>
          </cell>
        </row>
        <row r="5">
          <cell r="A5" t="str">
            <v>AC2</v>
          </cell>
          <cell r="B5" t="str">
            <v>CONCRETO</v>
          </cell>
          <cell r="C5">
            <v>350</v>
          </cell>
        </row>
        <row r="6">
          <cell r="A6" t="str">
            <v>AC3</v>
          </cell>
          <cell r="B6" t="str">
            <v>PAVIMENTO</v>
          </cell>
          <cell r="C6">
            <v>350</v>
          </cell>
        </row>
        <row r="7">
          <cell r="A7" t="str">
            <v>AC4</v>
          </cell>
          <cell r="B7" t="str">
            <v>ESCOMBROS</v>
          </cell>
          <cell r="C7">
            <v>250</v>
          </cell>
        </row>
        <row r="8">
          <cell r="A8" t="str">
            <v>AC5</v>
          </cell>
          <cell r="B8" t="str">
            <v>EXCAVACIÓN</v>
          </cell>
          <cell r="C8">
            <v>170</v>
          </cell>
        </row>
        <row r="9">
          <cell r="A9" t="str">
            <v>AC6</v>
          </cell>
          <cell r="B9" t="str">
            <v>EXCAVACIÓN</v>
          </cell>
          <cell r="C9">
            <v>250</v>
          </cell>
        </row>
        <row r="10">
          <cell r="A10" t="str">
            <v>AC7</v>
          </cell>
          <cell r="B10" t="str">
            <v>DERECHOS DE BOTADERO</v>
          </cell>
          <cell r="C10">
            <v>1000</v>
          </cell>
        </row>
        <row r="11">
          <cell r="A11" t="str">
            <v>AC8</v>
          </cell>
          <cell r="B11" t="str">
            <v>MATERIAL PLAYA</v>
          </cell>
          <cell r="C11">
            <v>250</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Set>
  </externalBook>
</externalLink>
</file>

<file path=xl/externalLinks/externalLink2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PU's"/>
      <sheetName val="Cronograma y Flujo"/>
      <sheetName val="Lista"/>
      <sheetName val="Cantidades"/>
      <sheetName val="Concr"/>
      <sheetName val="Salarios"/>
      <sheetName val="Gavion "/>
    </sheetNames>
    <sheetDataSet>
      <sheetData sheetId="0">
        <row r="5">
          <cell r="D5" t="str">
            <v>MUNICIPIO DE RIONEGRO - SANTANDER</v>
          </cell>
        </row>
      </sheetData>
      <sheetData sheetId="1"/>
      <sheetData sheetId="2"/>
      <sheetData sheetId="3">
        <row r="12">
          <cell r="A12">
            <v>0</v>
          </cell>
        </row>
        <row r="13">
          <cell r="A13">
            <v>1</v>
          </cell>
          <cell r="B13" t="str">
            <v>FORMALETA (VARA)</v>
          </cell>
          <cell r="C13">
            <v>0</v>
          </cell>
          <cell r="D13" t="str">
            <v>DIA</v>
          </cell>
          <cell r="E13">
            <v>1</v>
          </cell>
          <cell r="F13">
            <v>1</v>
          </cell>
          <cell r="G13">
            <v>1</v>
          </cell>
          <cell r="H13">
            <v>15000</v>
          </cell>
        </row>
        <row r="14">
          <cell r="A14">
            <v>2</v>
          </cell>
          <cell r="B14" t="str">
            <v>HERRAMIENTA MENOR</v>
          </cell>
          <cell r="C14">
            <v>0</v>
          </cell>
          <cell r="D14" t="str">
            <v>DIA</v>
          </cell>
          <cell r="E14">
            <v>1</v>
          </cell>
          <cell r="F14">
            <v>2</v>
          </cell>
          <cell r="G14">
            <v>1</v>
          </cell>
          <cell r="H14">
            <v>2500</v>
          </cell>
        </row>
        <row r="15">
          <cell r="A15">
            <v>3</v>
          </cell>
          <cell r="B15" t="str">
            <v>MEZCLADORA DE CONCRETO</v>
          </cell>
          <cell r="C15">
            <v>0</v>
          </cell>
          <cell r="D15" t="str">
            <v>DIA</v>
          </cell>
          <cell r="E15">
            <v>1</v>
          </cell>
          <cell r="F15">
            <v>3</v>
          </cell>
          <cell r="G15">
            <v>1</v>
          </cell>
          <cell r="H15">
            <v>54000</v>
          </cell>
        </row>
        <row r="16">
          <cell r="A16">
            <v>4</v>
          </cell>
          <cell r="B16" t="str">
            <v>NIVEL DE PRECISION</v>
          </cell>
          <cell r="C16">
            <v>0</v>
          </cell>
          <cell r="D16" t="str">
            <v>DIA</v>
          </cell>
          <cell r="E16">
            <v>1</v>
          </cell>
          <cell r="F16">
            <v>4</v>
          </cell>
          <cell r="G16">
            <v>1</v>
          </cell>
          <cell r="H16">
            <v>12000</v>
          </cell>
        </row>
        <row r="17">
          <cell r="A17">
            <v>5</v>
          </cell>
          <cell r="B17" t="str">
            <v>PARALES 0-5 METROS / TABLERO</v>
          </cell>
          <cell r="C17">
            <v>0</v>
          </cell>
          <cell r="D17" t="str">
            <v>DIA</v>
          </cell>
          <cell r="E17">
            <v>1</v>
          </cell>
          <cell r="F17">
            <v>5</v>
          </cell>
          <cell r="G17">
            <v>3</v>
          </cell>
          <cell r="H17">
            <v>450</v>
          </cell>
        </row>
        <row r="18">
          <cell r="A18">
            <v>6</v>
          </cell>
          <cell r="B18" t="str">
            <v>PLANOS/CARTERA</v>
          </cell>
          <cell r="C18">
            <v>0</v>
          </cell>
          <cell r="D18" t="str">
            <v>GLB</v>
          </cell>
          <cell r="E18">
            <v>1</v>
          </cell>
          <cell r="F18">
            <v>6</v>
          </cell>
          <cell r="G18">
            <v>1</v>
          </cell>
          <cell r="H18">
            <v>10000</v>
          </cell>
        </row>
        <row r="19">
          <cell r="A19">
            <v>7</v>
          </cell>
          <cell r="B19" t="str">
            <v>EQUIPO PARA UNION MECANICA</v>
          </cell>
          <cell r="C19">
            <v>0</v>
          </cell>
          <cell r="D19" t="str">
            <v>DIA</v>
          </cell>
          <cell r="E19">
            <v>1</v>
          </cell>
          <cell r="F19">
            <v>7</v>
          </cell>
          <cell r="G19">
            <v>1</v>
          </cell>
          <cell r="H19">
            <v>18500</v>
          </cell>
        </row>
        <row r="20">
          <cell r="A20">
            <v>8</v>
          </cell>
          <cell r="B20" t="str">
            <v>TEODOLITO</v>
          </cell>
          <cell r="C20">
            <v>0</v>
          </cell>
          <cell r="D20" t="str">
            <v>DIA</v>
          </cell>
          <cell r="E20">
            <v>1</v>
          </cell>
          <cell r="F20">
            <v>8</v>
          </cell>
          <cell r="G20">
            <v>1</v>
          </cell>
          <cell r="H20">
            <v>18000</v>
          </cell>
        </row>
        <row r="21">
          <cell r="A21">
            <v>9</v>
          </cell>
          <cell r="B21" t="str">
            <v>VIBRADOR COMPACTADOR TIPO RANA</v>
          </cell>
          <cell r="C21">
            <v>0</v>
          </cell>
          <cell r="D21" t="str">
            <v>DIA</v>
          </cell>
          <cell r="E21">
            <v>1</v>
          </cell>
          <cell r="F21">
            <v>9</v>
          </cell>
          <cell r="G21">
            <v>1</v>
          </cell>
          <cell r="H21">
            <v>70000</v>
          </cell>
        </row>
        <row r="22">
          <cell r="A22">
            <v>10</v>
          </cell>
          <cell r="B22" t="str">
            <v>CARGADOR</v>
          </cell>
          <cell r="C22">
            <v>0</v>
          </cell>
          <cell r="D22" t="str">
            <v>DIA</v>
          </cell>
          <cell r="E22">
            <v>1</v>
          </cell>
          <cell r="F22">
            <v>10</v>
          </cell>
          <cell r="G22">
            <v>1</v>
          </cell>
          <cell r="H22">
            <v>250000</v>
          </cell>
        </row>
        <row r="23">
          <cell r="A23">
            <v>11</v>
          </cell>
          <cell r="B23" t="str">
            <v>MOTOSIERRA</v>
          </cell>
          <cell r="C23">
            <v>0</v>
          </cell>
          <cell r="D23" t="str">
            <v>DIA</v>
          </cell>
          <cell r="E23">
            <v>1</v>
          </cell>
          <cell r="F23">
            <v>11</v>
          </cell>
          <cell r="G23">
            <v>1</v>
          </cell>
          <cell r="H23">
            <v>25000</v>
          </cell>
        </row>
        <row r="24">
          <cell r="A24">
            <v>12</v>
          </cell>
          <cell r="B24" t="str">
            <v>VIBRADOR DE CONCRETO</v>
          </cell>
          <cell r="C24">
            <v>0</v>
          </cell>
          <cell r="D24" t="str">
            <v>DIA</v>
          </cell>
          <cell r="E24">
            <v>1</v>
          </cell>
          <cell r="F24">
            <v>12</v>
          </cell>
          <cell r="G24">
            <v>1</v>
          </cell>
          <cell r="H24">
            <v>70000</v>
          </cell>
        </row>
        <row r="25">
          <cell r="A25">
            <v>13</v>
          </cell>
          <cell r="B25" t="str">
            <v>BULLDOZER</v>
          </cell>
          <cell r="C25">
            <v>0</v>
          </cell>
          <cell r="D25" t="str">
            <v>DIA</v>
          </cell>
          <cell r="E25">
            <v>1</v>
          </cell>
          <cell r="F25">
            <v>13</v>
          </cell>
          <cell r="G25">
            <v>1</v>
          </cell>
          <cell r="H25">
            <v>250000</v>
          </cell>
        </row>
        <row r="26">
          <cell r="A26">
            <v>14</v>
          </cell>
          <cell r="B26" t="str">
            <v>ENSAYOS DE LABORATORIO PARA SUELOS</v>
          </cell>
          <cell r="C26">
            <v>0</v>
          </cell>
          <cell r="D26" t="str">
            <v>UND</v>
          </cell>
          <cell r="E26">
            <v>1</v>
          </cell>
          <cell r="F26">
            <v>14</v>
          </cell>
          <cell r="G26">
            <v>1</v>
          </cell>
          <cell r="H26">
            <v>150</v>
          </cell>
        </row>
        <row r="27">
          <cell r="A27">
            <v>15</v>
          </cell>
          <cell r="B27" t="str">
            <v>VIBRADOR COMPACTADOR DE RODILLO LISO</v>
          </cell>
          <cell r="C27">
            <v>0</v>
          </cell>
          <cell r="D27" t="str">
            <v>DIA</v>
          </cell>
          <cell r="E27">
            <v>1</v>
          </cell>
          <cell r="F27">
            <v>15</v>
          </cell>
          <cell r="G27">
            <v>1</v>
          </cell>
          <cell r="H27">
            <v>200000</v>
          </cell>
        </row>
        <row r="28">
          <cell r="A28">
            <v>16</v>
          </cell>
          <cell r="B28" t="str">
            <v>VOLQUETA</v>
          </cell>
          <cell r="C28">
            <v>0</v>
          </cell>
          <cell r="D28" t="str">
            <v>HH</v>
          </cell>
          <cell r="E28">
            <v>1</v>
          </cell>
          <cell r="F28">
            <v>16</v>
          </cell>
          <cell r="G28">
            <v>3</v>
          </cell>
          <cell r="H28">
            <v>40000</v>
          </cell>
        </row>
        <row r="29">
          <cell r="A29">
            <v>17</v>
          </cell>
          <cell r="B29" t="str">
            <v>RETROEXCAVADORA</v>
          </cell>
          <cell r="C29">
            <v>0</v>
          </cell>
          <cell r="D29" t="str">
            <v>HH</v>
          </cell>
          <cell r="E29">
            <v>1</v>
          </cell>
          <cell r="F29">
            <v>17</v>
          </cell>
          <cell r="G29">
            <v>3</v>
          </cell>
          <cell r="H29">
            <v>75000</v>
          </cell>
        </row>
        <row r="30">
          <cell r="A30">
            <v>18</v>
          </cell>
          <cell r="B30" t="str">
            <v>ANDAMIOS</v>
          </cell>
          <cell r="C30">
            <v>0</v>
          </cell>
          <cell r="D30" t="str">
            <v>DIA</v>
          </cell>
          <cell r="E30">
            <v>1</v>
          </cell>
          <cell r="F30">
            <v>18</v>
          </cell>
          <cell r="G30">
            <v>3</v>
          </cell>
          <cell r="H30">
            <v>5000</v>
          </cell>
        </row>
        <row r="31">
          <cell r="A31">
            <v>19</v>
          </cell>
          <cell r="B31" t="str">
            <v>EQUIPO DE SOLDADURA</v>
          </cell>
          <cell r="C31">
            <v>0</v>
          </cell>
          <cell r="D31" t="str">
            <v>DIA</v>
          </cell>
          <cell r="E31">
            <v>1</v>
          </cell>
          <cell r="F31">
            <v>19</v>
          </cell>
          <cell r="G31">
            <v>3</v>
          </cell>
          <cell r="H31">
            <v>350000</v>
          </cell>
        </row>
        <row r="32">
          <cell r="A32">
            <v>0</v>
          </cell>
          <cell r="B32">
            <v>0</v>
          </cell>
          <cell r="C32">
            <v>0</v>
          </cell>
          <cell r="D32">
            <v>0</v>
          </cell>
          <cell r="E32">
            <v>0</v>
          </cell>
          <cell r="F32">
            <v>0</v>
          </cell>
          <cell r="G32">
            <v>0</v>
          </cell>
          <cell r="H32">
            <v>0</v>
          </cell>
        </row>
        <row r="33">
          <cell r="A33">
            <v>0</v>
          </cell>
          <cell r="B33">
            <v>0</v>
          </cell>
          <cell r="C33">
            <v>0</v>
          </cell>
          <cell r="D33">
            <v>0</v>
          </cell>
          <cell r="E33">
            <v>0</v>
          </cell>
          <cell r="F33">
            <v>0</v>
          </cell>
          <cell r="G33">
            <v>0</v>
          </cell>
          <cell r="H33">
            <v>0</v>
          </cell>
        </row>
        <row r="34">
          <cell r="A34">
            <v>0</v>
          </cell>
          <cell r="B34">
            <v>0</v>
          </cell>
          <cell r="C34">
            <v>0</v>
          </cell>
          <cell r="D34">
            <v>0</v>
          </cell>
          <cell r="E34">
            <v>0</v>
          </cell>
          <cell r="F34">
            <v>0</v>
          </cell>
          <cell r="G34">
            <v>0</v>
          </cell>
          <cell r="H34">
            <v>0</v>
          </cell>
        </row>
        <row r="35">
          <cell r="A35">
            <v>0</v>
          </cell>
          <cell r="B35">
            <v>0</v>
          </cell>
          <cell r="C35">
            <v>0</v>
          </cell>
          <cell r="D35">
            <v>0</v>
          </cell>
          <cell r="E35">
            <v>0</v>
          </cell>
          <cell r="F35">
            <v>0</v>
          </cell>
          <cell r="G35">
            <v>0</v>
          </cell>
          <cell r="H35">
            <v>0</v>
          </cell>
        </row>
        <row r="36">
          <cell r="A36">
            <v>0</v>
          </cell>
          <cell r="B36">
            <v>0</v>
          </cell>
          <cell r="C36">
            <v>0</v>
          </cell>
          <cell r="D36">
            <v>0</v>
          </cell>
          <cell r="E36">
            <v>0</v>
          </cell>
          <cell r="F36">
            <v>0</v>
          </cell>
          <cell r="G36">
            <v>0</v>
          </cell>
          <cell r="H36">
            <v>0</v>
          </cell>
        </row>
        <row r="37">
          <cell r="A37">
            <v>0</v>
          </cell>
          <cell r="B37">
            <v>0</v>
          </cell>
          <cell r="C37">
            <v>0</v>
          </cell>
          <cell r="D37">
            <v>0</v>
          </cell>
          <cell r="E37">
            <v>0</v>
          </cell>
          <cell r="F37">
            <v>0</v>
          </cell>
          <cell r="G37">
            <v>0</v>
          </cell>
          <cell r="H37">
            <v>0</v>
          </cell>
        </row>
        <row r="38">
          <cell r="A38">
            <v>0</v>
          </cell>
          <cell r="B38">
            <v>0</v>
          </cell>
          <cell r="C38">
            <v>0</v>
          </cell>
          <cell r="D38">
            <v>0</v>
          </cell>
          <cell r="E38">
            <v>0</v>
          </cell>
          <cell r="F38">
            <v>0</v>
          </cell>
          <cell r="G38">
            <v>0</v>
          </cell>
          <cell r="H38">
            <v>0</v>
          </cell>
        </row>
        <row r="39">
          <cell r="A39">
            <v>0</v>
          </cell>
          <cell r="B39">
            <v>0</v>
          </cell>
          <cell r="C39">
            <v>0</v>
          </cell>
          <cell r="D39">
            <v>0</v>
          </cell>
          <cell r="E39">
            <v>0</v>
          </cell>
          <cell r="F39">
            <v>0</v>
          </cell>
          <cell r="G39">
            <v>0</v>
          </cell>
          <cell r="H39">
            <v>0</v>
          </cell>
        </row>
        <row r="40">
          <cell r="A40">
            <v>0</v>
          </cell>
          <cell r="B40">
            <v>0</v>
          </cell>
          <cell r="C40">
            <v>0</v>
          </cell>
          <cell r="D40">
            <v>0</v>
          </cell>
          <cell r="E40">
            <v>0</v>
          </cell>
          <cell r="F40">
            <v>0</v>
          </cell>
          <cell r="G40">
            <v>0</v>
          </cell>
          <cell r="H40">
            <v>0</v>
          </cell>
        </row>
        <row r="41">
          <cell r="A41">
            <v>0</v>
          </cell>
          <cell r="B41">
            <v>0</v>
          </cell>
          <cell r="C41">
            <v>0</v>
          </cell>
          <cell r="D41">
            <v>0</v>
          </cell>
          <cell r="E41">
            <v>0</v>
          </cell>
          <cell r="F41">
            <v>0</v>
          </cell>
          <cell r="G41">
            <v>0</v>
          </cell>
          <cell r="H41">
            <v>0</v>
          </cell>
        </row>
        <row r="42">
          <cell r="A42">
            <v>0</v>
          </cell>
          <cell r="B42">
            <v>0</v>
          </cell>
          <cell r="C42">
            <v>0</v>
          </cell>
          <cell r="D42">
            <v>0</v>
          </cell>
          <cell r="E42">
            <v>0</v>
          </cell>
          <cell r="F42">
            <v>0</v>
          </cell>
          <cell r="G42">
            <v>0</v>
          </cell>
          <cell r="H42">
            <v>0</v>
          </cell>
        </row>
        <row r="43">
          <cell r="A43">
            <v>0</v>
          </cell>
          <cell r="B43">
            <v>0</v>
          </cell>
          <cell r="C43">
            <v>0</v>
          </cell>
          <cell r="D43">
            <v>0</v>
          </cell>
          <cell r="E43">
            <v>0</v>
          </cell>
          <cell r="F43">
            <v>0</v>
          </cell>
          <cell r="G43">
            <v>0</v>
          </cell>
          <cell r="H43">
            <v>0</v>
          </cell>
        </row>
        <row r="44">
          <cell r="A44">
            <v>0</v>
          </cell>
          <cell r="B44">
            <v>0</v>
          </cell>
          <cell r="C44">
            <v>0</v>
          </cell>
          <cell r="D44">
            <v>0</v>
          </cell>
          <cell r="E44">
            <v>0</v>
          </cell>
          <cell r="F44">
            <v>0</v>
          </cell>
          <cell r="G44">
            <v>0</v>
          </cell>
          <cell r="H44">
            <v>0</v>
          </cell>
        </row>
        <row r="45">
          <cell r="A45">
            <v>0</v>
          </cell>
          <cell r="B45">
            <v>0</v>
          </cell>
          <cell r="C45">
            <v>0</v>
          </cell>
          <cell r="D45">
            <v>0</v>
          </cell>
          <cell r="E45">
            <v>0</v>
          </cell>
          <cell r="F45">
            <v>0</v>
          </cell>
          <cell r="G45">
            <v>0</v>
          </cell>
          <cell r="H45">
            <v>0</v>
          </cell>
        </row>
        <row r="46">
          <cell r="A46">
            <v>0</v>
          </cell>
          <cell r="B46">
            <v>0</v>
          </cell>
          <cell r="C46">
            <v>0</v>
          </cell>
          <cell r="D46">
            <v>0</v>
          </cell>
          <cell r="E46">
            <v>0</v>
          </cell>
          <cell r="F46">
            <v>0</v>
          </cell>
          <cell r="G46">
            <v>0</v>
          </cell>
          <cell r="H46">
            <v>0</v>
          </cell>
        </row>
        <row r="47">
          <cell r="A47">
            <v>0</v>
          </cell>
          <cell r="B47">
            <v>0</v>
          </cell>
          <cell r="C47">
            <v>0</v>
          </cell>
          <cell r="D47">
            <v>0</v>
          </cell>
          <cell r="E47">
            <v>0</v>
          </cell>
          <cell r="F47">
            <v>0</v>
          </cell>
          <cell r="G47">
            <v>0</v>
          </cell>
          <cell r="H47">
            <v>0</v>
          </cell>
        </row>
        <row r="48">
          <cell r="A48">
            <v>0</v>
          </cell>
          <cell r="B48">
            <v>0</v>
          </cell>
          <cell r="C48">
            <v>0</v>
          </cell>
          <cell r="D48">
            <v>0</v>
          </cell>
          <cell r="E48">
            <v>0</v>
          </cell>
          <cell r="F48">
            <v>0</v>
          </cell>
          <cell r="G48">
            <v>0</v>
          </cell>
          <cell r="H48">
            <v>0</v>
          </cell>
        </row>
        <row r="49">
          <cell r="A49">
            <v>0</v>
          </cell>
          <cell r="B49">
            <v>0</v>
          </cell>
          <cell r="C49">
            <v>0</v>
          </cell>
          <cell r="D49">
            <v>0</v>
          </cell>
          <cell r="E49">
            <v>0</v>
          </cell>
          <cell r="F49">
            <v>0</v>
          </cell>
          <cell r="G49">
            <v>0</v>
          </cell>
          <cell r="H49">
            <v>0</v>
          </cell>
        </row>
        <row r="50">
          <cell r="A50">
            <v>0</v>
          </cell>
          <cell r="B50">
            <v>0</v>
          </cell>
          <cell r="C50">
            <v>0</v>
          </cell>
          <cell r="D50">
            <v>0</v>
          </cell>
          <cell r="E50">
            <v>0</v>
          </cell>
          <cell r="F50">
            <v>0</v>
          </cell>
          <cell r="G50">
            <v>0</v>
          </cell>
          <cell r="H50">
            <v>0</v>
          </cell>
        </row>
        <row r="51">
          <cell r="A51">
            <v>0</v>
          </cell>
          <cell r="B51">
            <v>0</v>
          </cell>
          <cell r="C51">
            <v>0</v>
          </cell>
          <cell r="D51">
            <v>0</v>
          </cell>
          <cell r="E51">
            <v>0</v>
          </cell>
          <cell r="F51">
            <v>0</v>
          </cell>
          <cell r="G51">
            <v>0</v>
          </cell>
          <cell r="H51">
            <v>0</v>
          </cell>
        </row>
        <row r="52">
          <cell r="A52">
            <v>0</v>
          </cell>
          <cell r="B52">
            <v>0</v>
          </cell>
          <cell r="C52">
            <v>0</v>
          </cell>
          <cell r="D52">
            <v>0</v>
          </cell>
          <cell r="E52">
            <v>0</v>
          </cell>
          <cell r="F52">
            <v>0</v>
          </cell>
          <cell r="G52" t="str">
            <v>PAGINA:  2  de  3</v>
          </cell>
          <cell r="H52">
            <v>0</v>
          </cell>
        </row>
        <row r="53">
          <cell r="A53">
            <v>0</v>
          </cell>
          <cell r="B53">
            <v>0</v>
          </cell>
          <cell r="C53">
            <v>0</v>
          </cell>
          <cell r="D53">
            <v>0</v>
          </cell>
          <cell r="E53">
            <v>0</v>
          </cell>
          <cell r="F53">
            <v>0</v>
          </cell>
          <cell r="G53">
            <v>0</v>
          </cell>
          <cell r="H53">
            <v>0</v>
          </cell>
        </row>
        <row r="54">
          <cell r="A54" t="str">
            <v>No.</v>
          </cell>
          <cell r="B54" t="str">
            <v>DESCRIPCION</v>
          </cell>
          <cell r="C54">
            <v>0</v>
          </cell>
          <cell r="D54" t="str">
            <v>UNIDAD</v>
          </cell>
          <cell r="E54" t="str">
            <v xml:space="preserve">    COD. PRODUCTO</v>
          </cell>
          <cell r="F54">
            <v>0</v>
          </cell>
          <cell r="G54">
            <v>0</v>
          </cell>
          <cell r="H54" t="str">
            <v>VALOR</v>
          </cell>
        </row>
      </sheetData>
      <sheetData sheetId="4"/>
      <sheetData sheetId="5"/>
      <sheetData sheetId="6"/>
      <sheetData sheetId="7"/>
    </sheetDataSet>
  </externalBook>
</externalLink>
</file>

<file path=xl/externalLinks/externalLink2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CTUBRE"/>
    </sheetNames>
    <sheetDataSet>
      <sheetData sheetId="0"/>
    </sheetDataSet>
  </externalBook>
</externalLink>
</file>

<file path=xl/externalLinks/externalLink2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2"/>
    </sheetNames>
    <sheetDataSet>
      <sheetData sheetId="0" refreshError="1"/>
    </sheetDataSet>
  </externalBook>
</externalLink>
</file>

<file path=xl/externalLinks/externalLink2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Budget vs Real"/>
      <sheetName val="Flujo"/>
      <sheetName val="Flujo De Caja 2008"/>
      <sheetName val="Flujo De Caja 2008 (2)"/>
      <sheetName val="Reporte"/>
      <sheetName val="Hoja2"/>
      <sheetName val="Cost Ledger 30-6-99"/>
    </sheetNames>
    <sheetDataSet>
      <sheetData sheetId="0" refreshError="1"/>
      <sheetData sheetId="1" refreshError="1"/>
      <sheetData sheetId="2" refreshError="1"/>
      <sheetData sheetId="3" refreshError="1"/>
      <sheetData sheetId="4" refreshError="1"/>
      <sheetData sheetId="5" refreshError="1"/>
      <sheetData sheetId="6" refreshError="1">
        <row r="3">
          <cell r="C3" t="str">
            <v>Orden de Compra</v>
          </cell>
        </row>
        <row r="4">
          <cell r="C4" t="str">
            <v>Orden de Servicio</v>
          </cell>
        </row>
        <row r="5">
          <cell r="C5" t="str">
            <v>Contrato</v>
          </cell>
        </row>
        <row r="6">
          <cell r="C6" t="str">
            <v>Oferta Mercantil</v>
          </cell>
        </row>
      </sheetData>
      <sheetData sheetId="7" refreshError="1"/>
    </sheetDataSet>
  </externalBook>
</externalLink>
</file>

<file path=xl/externalLinks/externalLink2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9"/>
      <sheetName val="Hoja1"/>
      <sheetName val="PRESUPUESTO"/>
      <sheetName val="INDICE"/>
      <sheetName val="Equipo"/>
      <sheetName val="Materiales"/>
      <sheetName val="Otros"/>
      <sheetName val="200.1"/>
      <sheetName val="200.2"/>
      <sheetName val="201.1"/>
      <sheetName val="201.2"/>
      <sheetName val="201.3"/>
      <sheetName val="201.4"/>
      <sheetName val="201.5 "/>
      <sheetName val="201.6"/>
      <sheetName val="201.6P"/>
      <sheetName val="201.7"/>
      <sheetName val="201.8"/>
      <sheetName val="201.9"/>
      <sheetName val="201.10"/>
      <sheetName val="201.11"/>
      <sheetName val="201.12"/>
      <sheetName val="201.13"/>
      <sheetName val="201.14"/>
      <sheetName val="201.15"/>
      <sheetName val="201.16"/>
      <sheetName val="201.17"/>
      <sheetName val="201.18"/>
      <sheetName val="201.19"/>
      <sheetName val="201.20"/>
      <sheetName val="201.21"/>
      <sheetName val="201.22"/>
      <sheetName val="210.1.1"/>
      <sheetName val="210.1.2"/>
      <sheetName val="210.2.1"/>
      <sheetName val="210.2.2"/>
      <sheetName val="210.2.3"/>
      <sheetName val="210.2.4"/>
      <sheetName val="211.1"/>
      <sheetName val="220.1"/>
      <sheetName val="221.1"/>
      <sheetName val="221.2"/>
      <sheetName val="230.1"/>
      <sheetName val="230.2"/>
      <sheetName val="231.1"/>
      <sheetName val="232.1 "/>
      <sheetName val="234.1 "/>
      <sheetName val="310.1"/>
      <sheetName val="311.1"/>
      <sheetName val="312.1"/>
      <sheetName val="312.2"/>
      <sheetName val="312.3"/>
      <sheetName val="312.4"/>
      <sheetName val="320.1"/>
      <sheetName val="320.2"/>
      <sheetName val="330.1"/>
      <sheetName val="330.2"/>
      <sheetName val="340.1"/>
      <sheetName val="340.2"/>
      <sheetName val="340.3"/>
      <sheetName val="341.1"/>
      <sheetName val="341.2"/>
      <sheetName val="342.1"/>
      <sheetName val="410.1"/>
      <sheetName val="410.2"/>
      <sheetName val="411.1"/>
      <sheetName val="411.2"/>
      <sheetName val="411.3"/>
      <sheetName val="414.1"/>
      <sheetName val="414.2"/>
      <sheetName val="414.3"/>
      <sheetName val="414.4"/>
      <sheetName val="414.5"/>
      <sheetName val="415.1"/>
      <sheetName val="420.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2"/>
      <sheetName val="440.3"/>
      <sheetName val="440.4"/>
      <sheetName val="441.1"/>
      <sheetName val="441.2"/>
      <sheetName val="441.3"/>
      <sheetName val="441.4"/>
      <sheetName val="450.1"/>
      <sheetName val="450.2"/>
      <sheetName val="450.3"/>
      <sheetName val="450.4"/>
      <sheetName val="450.5"/>
      <sheetName val="450.6"/>
      <sheetName val="450.7"/>
      <sheetName val="450.8"/>
      <sheetName val="450.9"/>
      <sheetName val="451.1"/>
      <sheetName val="451.1P COMPRADA "/>
      <sheetName val="451.2"/>
      <sheetName val="451.2P COMPRADA"/>
      <sheetName val="451.3"/>
      <sheetName val="451.3P COMPRADA"/>
      <sheetName val="451.4"/>
      <sheetName val="452.1"/>
      <sheetName val="452.1P COMPRADA"/>
      <sheetName val="452.2"/>
      <sheetName val="452.2P COMPRADA"/>
      <sheetName val="452.3"/>
      <sheetName val="452.3P COMPRADA"/>
      <sheetName val="452.4"/>
      <sheetName val="452.4P COMPRADA"/>
      <sheetName val="453.1"/>
      <sheetName val="460.1"/>
      <sheetName val="461.1"/>
      <sheetName val="461.2"/>
      <sheetName val="462.1"/>
      <sheetName val="462.2"/>
      <sheetName val="462.1.1"/>
      <sheetName val="462.1.2"/>
      <sheetName val="464.1"/>
      <sheetName val="464.2"/>
      <sheetName val="464.3"/>
      <sheetName val="464.4"/>
      <sheetName val="465.1"/>
      <sheetName val="466.1"/>
      <sheetName val="466.2"/>
      <sheetName val="500.1"/>
      <sheetName val="501.1"/>
      <sheetName val="510.1"/>
      <sheetName val="600.1"/>
      <sheetName val="600.2"/>
      <sheetName val="600.2P"/>
      <sheetName val="600.3"/>
      <sheetName val="600.4"/>
      <sheetName val="600.4P"/>
      <sheetName val="600.5"/>
      <sheetName val="600.5P"/>
      <sheetName val="610.1"/>
      <sheetName val="610.2"/>
      <sheetName val="620.1"/>
      <sheetName val="620.2"/>
      <sheetName val="620.3"/>
      <sheetName val="621.1"/>
      <sheetName val="621.1P"/>
      <sheetName val="621.2"/>
      <sheetName val="621.3"/>
      <sheetName val="621.4"/>
      <sheetName val="621.5"/>
      <sheetName val="621.6"/>
      <sheetName val="621,7P"/>
      <sheetName val="622.1"/>
      <sheetName val="622.2"/>
      <sheetName val="622.3"/>
      <sheetName val="622.4"/>
      <sheetName val="622.5"/>
      <sheetName val="630.1"/>
      <sheetName val="630.2"/>
      <sheetName val="630.3"/>
      <sheetName val="630.4"/>
      <sheetName val="630.5"/>
      <sheetName val="630.6"/>
      <sheetName val="630.7"/>
      <sheetName val="630.8P MORTERO 1-4"/>
      <sheetName val="631,1P. BOLSACRETOS"/>
      <sheetName val="632.1"/>
      <sheetName val="632.1P"/>
      <sheetName val="640.3"/>
      <sheetName val="640.1P"/>
      <sheetName val="640.1P1"/>
      <sheetName val="640.2"/>
      <sheetName val="641.1"/>
      <sheetName val="641.2"/>
      <sheetName val="642.1"/>
      <sheetName val="642.2"/>
      <sheetName val="650.1"/>
      <sheetName val="650.2"/>
      <sheetName val="650.2P"/>
      <sheetName val="650.3"/>
      <sheetName val="650.3P"/>
      <sheetName val="650.4"/>
      <sheetName val="660.1"/>
      <sheetName val="660.2"/>
      <sheetName val="660.3"/>
      <sheetName val="661.1"/>
      <sheetName val="662.1"/>
      <sheetName val="662.2"/>
      <sheetName val="670.1"/>
      <sheetName val="670.2"/>
      <sheetName val="671.1"/>
      <sheetName val="671.2"/>
      <sheetName val="672.1"/>
      <sheetName val="673.1"/>
      <sheetName val="673.2"/>
      <sheetName val="673.3"/>
      <sheetName val="674.1"/>
      <sheetName val="674.2"/>
      <sheetName val="680.1"/>
      <sheetName val="680.2"/>
      <sheetName val="680.3"/>
      <sheetName val="681.1"/>
      <sheetName val="682.1"/>
      <sheetName val="690.1"/>
      <sheetName val="700.1"/>
      <sheetName val="700.2"/>
      <sheetName val="700.3"/>
      <sheetName val="700.4"/>
      <sheetName val="700P BANDAS SONORAS "/>
      <sheetName val="701.1"/>
      <sheetName val="710.1"/>
      <sheetName val="710.2"/>
      <sheetName val="720.1"/>
      <sheetName val="730.1"/>
      <sheetName val="730.2"/>
      <sheetName val="730.3"/>
      <sheetName val="740.1"/>
      <sheetName val="800.1"/>
      <sheetName val="800.2"/>
      <sheetName val="800.3"/>
      <sheetName val="800.4"/>
      <sheetName val="800P"/>
      <sheetName val="801.1"/>
      <sheetName val="801.2"/>
      <sheetName val="801.3"/>
      <sheetName val="801.4"/>
      <sheetName val="801.5"/>
      <sheetName val="801.6"/>
      <sheetName val="801.7"/>
      <sheetName val="810.1"/>
      <sheetName val="810.2"/>
      <sheetName val="810.3"/>
      <sheetName val="811.1"/>
      <sheetName val="812.1"/>
      <sheetName val="900.1"/>
      <sheetName val="900.2"/>
      <sheetName val="900.3"/>
      <sheetName val="PLATINAS 40X40"/>
      <sheetName val="PILOTES 6&quot;"/>
      <sheetName val="PILOTES 8&quot;"/>
      <sheetName val="PILOTES 10&quot;"/>
      <sheetName val="PILOTES 12&quot;"/>
      <sheetName val="HINCADO"/>
      <sheetName val="EXAPODOS"/>
      <sheetName val="SOLDAD"/>
      <sheetName val="MONTAJE"/>
      <sheetName val="P9"/>
      <sheetName val="P10"/>
      <sheetName val="221,1P"/>
      <sheetName val="APU CON PARTICULARES OPA"/>
    </sheetNames>
    <sheetDataSet>
      <sheetData sheetId="0"/>
      <sheetData sheetId="1"/>
      <sheetData sheetId="2"/>
      <sheetData sheetId="3">
        <row r="1">
          <cell r="A1" t="str">
            <v>ITEM</v>
          </cell>
        </row>
      </sheetData>
      <sheetData sheetId="4"/>
      <sheetData sheetId="5">
        <row r="1">
          <cell r="A1" t="str">
            <v>MATERIALES</v>
          </cell>
        </row>
      </sheetData>
      <sheetData sheetId="6">
        <row r="1">
          <cell r="A1" t="str">
            <v>ADMINISTRACION</v>
          </cell>
          <cell r="B1" t="str">
            <v>%</v>
          </cell>
          <cell r="C1">
            <v>0.2</v>
          </cell>
        </row>
        <row r="2">
          <cell r="A2" t="str">
            <v>IMPREVISTOS</v>
          </cell>
          <cell r="B2" t="str">
            <v>%</v>
          </cell>
          <cell r="C2">
            <v>0.05</v>
          </cell>
        </row>
        <row r="3">
          <cell r="A3" t="str">
            <v>UTILIDAD</v>
          </cell>
          <cell r="B3" t="str">
            <v>%</v>
          </cell>
          <cell r="C3">
            <v>0.05</v>
          </cell>
        </row>
        <row r="4">
          <cell r="A4" t="str">
            <v>PRESTACIONES</v>
          </cell>
          <cell r="B4" t="str">
            <v>%</v>
          </cell>
          <cell r="C4">
            <v>1.85</v>
          </cell>
        </row>
        <row r="5">
          <cell r="A5" t="str">
            <v>DISTANCIA ACARREO 1 (BOTADERO)</v>
          </cell>
          <cell r="B5" t="str">
            <v>km</v>
          </cell>
          <cell r="C5">
            <v>5</v>
          </cell>
        </row>
        <row r="6">
          <cell r="A6" t="str">
            <v>DISTANCIA SUMINISTRO (MATERIAL DE LA ZONA)</v>
          </cell>
          <cell r="B6" t="str">
            <v>km</v>
          </cell>
          <cell r="C6">
            <v>20</v>
          </cell>
        </row>
        <row r="7">
          <cell r="A7" t="str">
            <v>DISTANCIA SUMINISTRO</v>
          </cell>
          <cell r="B7" t="str">
            <v>km</v>
          </cell>
          <cell r="C7">
            <v>40</v>
          </cell>
        </row>
        <row r="8">
          <cell r="A8" t="str">
            <v>DISTANCIA SUMINISTRO BASES SUB BASES AFIRMADOS</v>
          </cell>
          <cell r="B8" t="str">
            <v>km</v>
          </cell>
          <cell r="C8">
            <v>50</v>
          </cell>
        </row>
        <row r="9">
          <cell r="A9" t="str">
            <v>DISTANCIA DE SUMINISTRO CONCRETOS</v>
          </cell>
          <cell r="B9" t="str">
            <v>km</v>
          </cell>
          <cell r="C9">
            <v>50</v>
          </cell>
        </row>
        <row r="10">
          <cell r="A10" t="str">
            <v>DISTANCIA DE SUMINISTRO MEZCLAS ASFALTICAS</v>
          </cell>
          <cell r="B10" t="str">
            <v>km</v>
          </cell>
          <cell r="C10">
            <v>50</v>
          </cell>
        </row>
        <row r="11">
          <cell r="A11" t="str">
            <v>DISTANCIA TRANSPORTE ESTRUCTURA METALICA</v>
          </cell>
          <cell r="B11" t="str">
            <v>km</v>
          </cell>
          <cell r="C11">
            <v>100</v>
          </cell>
        </row>
        <row r="12">
          <cell r="A12" t="str">
            <v>CADENERO</v>
          </cell>
          <cell r="B12" t="str">
            <v>DIA</v>
          </cell>
          <cell r="C12">
            <v>26600</v>
          </cell>
        </row>
        <row r="13">
          <cell r="A13" t="str">
            <v>INSPECTOR DE FABRICACION Y MONTAJE</v>
          </cell>
          <cell r="B13" t="str">
            <v>DIA</v>
          </cell>
          <cell r="C13">
            <v>41500</v>
          </cell>
        </row>
        <row r="14">
          <cell r="A14" t="str">
            <v>OBRERO</v>
          </cell>
          <cell r="B14" t="str">
            <v>DIA</v>
          </cell>
          <cell r="C14">
            <v>20000</v>
          </cell>
        </row>
        <row r="15">
          <cell r="A15" t="str">
            <v>OFICIAL</v>
          </cell>
          <cell r="B15" t="str">
            <v>DIA</v>
          </cell>
          <cell r="C15">
            <v>32500</v>
          </cell>
        </row>
        <row r="16">
          <cell r="A16" t="str">
            <v>OFICIAL EXPERTO EN DESMONTAJE</v>
          </cell>
          <cell r="B16" t="str">
            <v>DIA</v>
          </cell>
          <cell r="C16">
            <v>42300</v>
          </cell>
        </row>
        <row r="17">
          <cell r="A17" t="str">
            <v>PALETEROS</v>
          </cell>
          <cell r="B17" t="str">
            <v>DIA</v>
          </cell>
          <cell r="C17">
            <v>20000</v>
          </cell>
        </row>
        <row r="18">
          <cell r="A18" t="str">
            <v>RASTRILLEROS</v>
          </cell>
          <cell r="B18" t="str">
            <v>DIA</v>
          </cell>
          <cell r="C18">
            <v>22500</v>
          </cell>
        </row>
        <row r="19">
          <cell r="A19" t="str">
            <v>SOLDADOR</v>
          </cell>
          <cell r="B19" t="str">
            <v>DIA</v>
          </cell>
          <cell r="C19">
            <v>29000</v>
          </cell>
        </row>
        <row r="20">
          <cell r="A20" t="str">
            <v>TOPOGRAFO</v>
          </cell>
          <cell r="B20" t="str">
            <v>DIA</v>
          </cell>
          <cell r="C20">
            <v>45000</v>
          </cell>
        </row>
        <row r="21">
          <cell r="A21" t="str">
            <v>MAESTRO</v>
          </cell>
          <cell r="B21" t="str">
            <v>DIA</v>
          </cell>
          <cell r="C21">
            <v>54000</v>
          </cell>
        </row>
        <row r="22">
          <cell r="A22" t="str">
            <v>TRANSPORTE DE MATERIAL DE DERRUMBES</v>
          </cell>
          <cell r="B22" t="str">
            <v>m³-km</v>
          </cell>
          <cell r="C22">
            <v>61360</v>
          </cell>
        </row>
        <row r="23">
          <cell r="A23" t="str">
            <v>DISTANCIA DE TRANSPORTE EMULSIONES</v>
          </cell>
          <cell r="B23" t="str">
            <v>km</v>
          </cell>
          <cell r="C23">
            <v>290</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refreshError="1"/>
      <sheetData sheetId="262" refreshError="1"/>
    </sheetDataSet>
  </externalBook>
</externalLink>
</file>

<file path=xl/externalLinks/externalLink2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2"/>
      <sheetName val="INDICE"/>
      <sheetName val="Materiales"/>
      <sheetName val="Equipo"/>
      <sheetName val="Otros"/>
      <sheetName val="Densidades"/>
      <sheetName val="200.1"/>
      <sheetName val="200.2"/>
      <sheetName val="201.7"/>
      <sheetName val="201.8"/>
      <sheetName val="201.9"/>
      <sheetName val="201.10"/>
      <sheetName val="201.11"/>
      <sheetName val="201.12"/>
      <sheetName val="201.14 (2)"/>
      <sheetName val="201.15"/>
      <sheetName val="201.16"/>
      <sheetName val="201.21"/>
      <sheetName val="210.1.1"/>
      <sheetName val="210.1.2"/>
      <sheetName val="210.2.1"/>
      <sheetName val="210.2.2"/>
      <sheetName val="210.2.3"/>
      <sheetName val="210.2.4"/>
      <sheetName val="211.1"/>
      <sheetName val="220.1"/>
      <sheetName val="221.1"/>
      <sheetName val="221.2"/>
      <sheetName val="230.1"/>
      <sheetName val="230.2"/>
      <sheetName val="231.1"/>
      <sheetName val="232.1"/>
      <sheetName val="310.1"/>
      <sheetName val="311.1"/>
      <sheetName val="320.1"/>
      <sheetName val="320.2"/>
      <sheetName val="330.1"/>
      <sheetName val="330.2"/>
      <sheetName val="340.1"/>
      <sheetName val="340.2"/>
      <sheetName val="341.1"/>
      <sheetName val="341.2"/>
      <sheetName val="342.1"/>
      <sheetName val="410.1"/>
      <sheetName val="410.2"/>
      <sheetName val="411.1"/>
      <sheetName val="411.2"/>
      <sheetName val="411.3"/>
      <sheetName val="414.1"/>
      <sheetName val="414.2"/>
      <sheetName val="414.3"/>
      <sheetName val="414.4"/>
      <sheetName val="414,5"/>
      <sheetName val="415.1"/>
      <sheetName val="420.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1COMPRADA"/>
      <sheetName val="440.2"/>
      <sheetName val="440.2COMPRADA"/>
      <sheetName val="440.3"/>
      <sheetName val="440.3COMPRADA"/>
      <sheetName val="440.4"/>
      <sheetName val="441.1"/>
      <sheetName val="441.1COMPRADA"/>
      <sheetName val="441.2"/>
      <sheetName val="441.2COMPRADA"/>
      <sheetName val="441.3"/>
      <sheetName val="441.3COMPRADA"/>
      <sheetName val="441.4"/>
      <sheetName val="450.1"/>
      <sheetName val="450.1P COMPRADA"/>
      <sheetName val="450.2"/>
      <sheetName val="450.2comprada"/>
      <sheetName val="450.3"/>
      <sheetName val="450.3 COMPRADA"/>
      <sheetName val="450.4"/>
      <sheetName val="450.5"/>
      <sheetName val="450.6"/>
      <sheetName val="450.7"/>
      <sheetName val="450.8"/>
      <sheetName val="450.9"/>
      <sheetName val="451.1"/>
      <sheetName val="451.1 (2)"/>
      <sheetName val="451.1 COMPRADA"/>
      <sheetName val="451.2"/>
      <sheetName val="451.2 COMPRADA"/>
      <sheetName val="451.3"/>
      <sheetName val="451.3 COMPRADA "/>
      <sheetName val="451.4"/>
      <sheetName val="452.1"/>
      <sheetName val="452.1COMPRADA"/>
      <sheetName val="452.2"/>
      <sheetName val="452.2COMPRADA "/>
      <sheetName val="452.3"/>
      <sheetName val="452.3COMPRADA"/>
      <sheetName val="452.4"/>
      <sheetName val="452.4COMPRADA"/>
      <sheetName val="453,1"/>
      <sheetName val="460,1"/>
      <sheetName val="461.1"/>
      <sheetName val="461.2"/>
      <sheetName val="462.1"/>
      <sheetName val="462.2"/>
      <sheetName val="464,1"/>
      <sheetName val="464,2"/>
      <sheetName val="464,3"/>
      <sheetName val="464,4"/>
      <sheetName val="465,1"/>
      <sheetName val="466,1"/>
      <sheetName val="466,2"/>
      <sheetName val="680.2 "/>
      <sheetName val="680.3"/>
      <sheetName val="681"/>
      <sheetName val="682 "/>
      <sheetName val="690"/>
      <sheetName val="700.1 "/>
      <sheetName val="700.2 "/>
      <sheetName val="700.3"/>
      <sheetName val="700.4"/>
      <sheetName val="701"/>
      <sheetName val="710.1 "/>
      <sheetName val="710.2 "/>
      <sheetName val="710.3 "/>
      <sheetName val="710.4 "/>
      <sheetName val="710.5"/>
      <sheetName val="720.1"/>
      <sheetName val="500.1"/>
      <sheetName val="501.1"/>
      <sheetName val="510.1"/>
      <sheetName val="600.1"/>
      <sheetName val="600.2"/>
      <sheetName val="600.3"/>
      <sheetName val="600.4"/>
      <sheetName val="600.5"/>
      <sheetName val="610.1"/>
      <sheetName val="610.2"/>
      <sheetName val="620.1"/>
      <sheetName val="620.2"/>
      <sheetName val="620.3"/>
      <sheetName val="621.1"/>
      <sheetName val="621.1P7"/>
      <sheetName val="621.2"/>
      <sheetName val="621.3"/>
      <sheetName val="621.4"/>
      <sheetName val="621.5"/>
      <sheetName val="621.6"/>
      <sheetName val="622.1"/>
      <sheetName val="622.2"/>
      <sheetName val="622.3"/>
      <sheetName val="622.4"/>
      <sheetName val="622.5"/>
      <sheetName val="623.1"/>
      <sheetName val="623.2"/>
      <sheetName val="630.1"/>
      <sheetName val="630.2"/>
      <sheetName val="630.3"/>
      <sheetName val="630.5"/>
      <sheetName val="630.6"/>
      <sheetName val="630.6p"/>
      <sheetName val="630.7"/>
      <sheetName val="631.1"/>
      <sheetName val="632.1"/>
      <sheetName val="640.1"/>
      <sheetName val="640.2"/>
      <sheetName val="641.1"/>
      <sheetName val="641.2"/>
      <sheetName val="642.1"/>
      <sheetName val="642.2 JUNTA JEENE"/>
      <sheetName val="650.1"/>
      <sheetName val="650.2"/>
      <sheetName val="650.3 "/>
      <sheetName val="650.4 "/>
      <sheetName val="660.1"/>
      <sheetName val="660.2 "/>
      <sheetName val="660.3 "/>
      <sheetName val="661 TIPO 1"/>
      <sheetName val="661 TIPO2 "/>
      <sheetName val="661 OTRO "/>
      <sheetName val="662.1 "/>
      <sheetName val="662.2"/>
      <sheetName val="670.1"/>
      <sheetName val="670.2 "/>
      <sheetName val="671.1"/>
      <sheetName val="671.2 "/>
      <sheetName val="672.1"/>
      <sheetName val="673.1 "/>
      <sheetName val="673.2 "/>
      <sheetName val="673.2p"/>
      <sheetName val="673.3"/>
      <sheetName val="674.1"/>
      <sheetName val="674.2"/>
      <sheetName val="680.1 "/>
      <sheetName val="730.1"/>
      <sheetName val="730.2"/>
      <sheetName val="730.3"/>
      <sheetName val="731.1 "/>
      <sheetName val="740.1"/>
      <sheetName val="741.1P1 "/>
      <sheetName val="741.1P2"/>
      <sheetName val="741.1P3"/>
      <sheetName val="800.1"/>
      <sheetName val="800.2"/>
      <sheetName val="800.3"/>
      <sheetName val="800.4"/>
      <sheetName val="801.1"/>
      <sheetName val="801.2"/>
      <sheetName val="801.3"/>
      <sheetName val="801.4"/>
      <sheetName val="801.5"/>
      <sheetName val="801.6"/>
      <sheetName val="801.7"/>
      <sheetName val="810.1"/>
      <sheetName val="810.2"/>
      <sheetName val="810.3"/>
      <sheetName val="811.1 P1"/>
      <sheetName val="811.1 P2"/>
      <sheetName val="811.1P3"/>
      <sheetName val="811.1P4"/>
      <sheetName val="811.1P5"/>
      <sheetName val="811.1P6"/>
      <sheetName val="811.1P7"/>
      <sheetName val="811.1P8"/>
      <sheetName val="811.1P9"/>
      <sheetName val="811.1P10"/>
      <sheetName val="811.1P11"/>
      <sheetName val="811.1P12"/>
      <sheetName val="811.1P13"/>
      <sheetName val="811.1P14"/>
      <sheetName val="811.1P15"/>
      <sheetName val="812.1"/>
      <sheetName val="900.1"/>
      <sheetName val="900.2"/>
      <sheetName val="900.3"/>
      <sheetName val="Hoja1"/>
      <sheetName val="200.1 Descapote"/>
      <sheetName val="630.4"/>
      <sheetName val="Cuadrillas"/>
      <sheetName val="Equ"/>
      <sheetName val="Trans"/>
      <sheetName val="Mat"/>
    </sheetNames>
    <sheetDataSet>
      <sheetData sheetId="0" refreshError="1"/>
      <sheetData sheetId="1" refreshError="1"/>
      <sheetData sheetId="2" refreshError="1"/>
      <sheetData sheetId="3" refreshError="1"/>
      <sheetData sheetId="4" refreshError="1">
        <row r="1">
          <cell r="A1" t="str">
            <v>EQUI</v>
          </cell>
          <cell r="B1" t="str">
            <v>UNIDAD</v>
          </cell>
          <cell r="C1" t="str">
            <v>TARIFA 2011</v>
          </cell>
        </row>
        <row r="2">
          <cell r="A2" t="str">
            <v>Aspersor manual</v>
          </cell>
          <cell r="B2" t="str">
            <v>$/HORA</v>
          </cell>
          <cell r="C2">
            <v>711</v>
          </cell>
        </row>
        <row r="3">
          <cell r="A3" t="str">
            <v>ADMINISTRACION</v>
          </cell>
          <cell r="B3" t="str">
            <v>%</v>
          </cell>
          <cell r="C3">
            <v>0.19999999999999998</v>
          </cell>
        </row>
        <row r="4">
          <cell r="A4" t="str">
            <v>IMPREVISTOS</v>
          </cell>
          <cell r="B4" t="str">
            <v>%</v>
          </cell>
          <cell r="C4">
            <v>4.9999999999999996E-2</v>
          </cell>
        </row>
        <row r="5">
          <cell r="A5" t="str">
            <v>UTILIDAD</v>
          </cell>
          <cell r="B5" t="str">
            <v>%</v>
          </cell>
          <cell r="C5">
            <v>4.9999999999999996E-2</v>
          </cell>
        </row>
        <row r="6">
          <cell r="A6" t="str">
            <v>PRESTACIONES</v>
          </cell>
          <cell r="B6" t="str">
            <v>%</v>
          </cell>
          <cell r="C6">
            <v>1.8499999999999999</v>
          </cell>
        </row>
        <row r="7">
          <cell r="A7" t="str">
            <v>DISTANCIA ACARREO 1</v>
          </cell>
          <cell r="B7" t="str">
            <v>KM</v>
          </cell>
          <cell r="C7">
            <v>10</v>
          </cell>
          <cell r="D7">
            <v>10</v>
          </cell>
        </row>
        <row r="8">
          <cell r="A8" t="str">
            <v>DISTANCIA ACARREO 2</v>
          </cell>
          <cell r="B8" t="str">
            <v>KM</v>
          </cell>
          <cell r="C8">
            <v>50</v>
          </cell>
          <cell r="D8">
            <v>100</v>
          </cell>
        </row>
        <row r="9">
          <cell r="A9" t="str">
            <v>DISTANCIA SUMINISTRO</v>
          </cell>
          <cell r="B9" t="str">
            <v>KM</v>
          </cell>
          <cell r="C9">
            <v>50</v>
          </cell>
          <cell r="D9">
            <v>50</v>
          </cell>
        </row>
        <row r="10">
          <cell r="A10" t="str">
            <v>DISTANCIA SUMINISTRO BASES SUB BASES AFIRMADOS</v>
          </cell>
          <cell r="B10" t="str">
            <v>KM</v>
          </cell>
          <cell r="C10">
            <v>50</v>
          </cell>
          <cell r="D10">
            <v>50</v>
          </cell>
        </row>
        <row r="11">
          <cell r="A11" t="str">
            <v>DISTANCIA DE SUMINISTRO CONCRETOS</v>
          </cell>
          <cell r="B11" t="str">
            <v>KM</v>
          </cell>
          <cell r="C11">
            <v>50</v>
          </cell>
          <cell r="D11">
            <v>50</v>
          </cell>
        </row>
        <row r="12">
          <cell r="A12" t="str">
            <v>DISTANCIA DE SUMINISTRO MEZCLAS ASFALTICAS</v>
          </cell>
          <cell r="B12" t="str">
            <v>KM</v>
          </cell>
          <cell r="C12">
            <v>75</v>
          </cell>
          <cell r="D12">
            <v>75</v>
          </cell>
        </row>
        <row r="13">
          <cell r="A13" t="str">
            <v>DISTANCIA TRANSPORTE ESTRUCTURA METALICA</v>
          </cell>
          <cell r="B13" t="str">
            <v>KM</v>
          </cell>
          <cell r="C13">
            <v>100</v>
          </cell>
          <cell r="D13">
            <v>100</v>
          </cell>
        </row>
        <row r="14">
          <cell r="A14" t="str">
            <v>DISTANCIA ACARREO MATERIALES  PETREOS</v>
          </cell>
          <cell r="B14" t="str">
            <v>KM</v>
          </cell>
          <cell r="C14">
            <v>50</v>
          </cell>
          <cell r="D14">
            <v>50</v>
          </cell>
        </row>
        <row r="15">
          <cell r="A15" t="str">
            <v>CADENERO</v>
          </cell>
          <cell r="B15" t="str">
            <v>DIA</v>
          </cell>
          <cell r="C15">
            <v>31110</v>
          </cell>
        </row>
        <row r="16">
          <cell r="A16" t="str">
            <v>INSPECTOR DE FABRICACION Y MONTAJE</v>
          </cell>
          <cell r="B16" t="str">
            <v>DIA</v>
          </cell>
          <cell r="C16">
            <v>40000</v>
          </cell>
        </row>
        <row r="17">
          <cell r="A17" t="str">
            <v>OBRERO</v>
          </cell>
          <cell r="B17" t="str">
            <v>DIA</v>
          </cell>
          <cell r="C17">
            <v>30000</v>
          </cell>
        </row>
        <row r="18">
          <cell r="A18" t="str">
            <v>OFICIAL</v>
          </cell>
          <cell r="B18" t="str">
            <v>DIA</v>
          </cell>
          <cell r="C18">
            <v>50000</v>
          </cell>
        </row>
        <row r="19">
          <cell r="A19" t="str">
            <v>OFICIAL EXPERTO EN DESMONTAJE</v>
          </cell>
          <cell r="B19" t="str">
            <v>DIA</v>
          </cell>
          <cell r="C19">
            <v>50000</v>
          </cell>
        </row>
        <row r="20">
          <cell r="A20" t="str">
            <v>PALETEROS</v>
          </cell>
          <cell r="B20" t="str">
            <v>DIA</v>
          </cell>
          <cell r="C20">
            <v>20000</v>
          </cell>
        </row>
        <row r="21">
          <cell r="A21" t="str">
            <v>RASTRILLEROS</v>
          </cell>
          <cell r="B21" t="str">
            <v>DIA</v>
          </cell>
          <cell r="C21">
            <v>35000</v>
          </cell>
        </row>
        <row r="22">
          <cell r="A22" t="str">
            <v>SOLDADOR</v>
          </cell>
          <cell r="B22" t="str">
            <v>DIA</v>
          </cell>
          <cell r="C22">
            <v>44000</v>
          </cell>
        </row>
        <row r="23">
          <cell r="A23" t="str">
            <v>TOPOGRAFO</v>
          </cell>
          <cell r="B23" t="str">
            <v>DIA</v>
          </cell>
          <cell r="C23">
            <v>51200</v>
          </cell>
        </row>
        <row r="24">
          <cell r="A24" t="str">
            <v>LIGUERO</v>
          </cell>
          <cell r="B24" t="str">
            <v>$/HORA</v>
          </cell>
          <cell r="C24">
            <v>25000</v>
          </cell>
        </row>
        <row r="25">
          <cell r="A25" t="str">
            <v>CUADRILLA DE DESMONTAJE (10 PERSONAS)</v>
          </cell>
          <cell r="B25" t="str">
            <v>DIA</v>
          </cell>
          <cell r="C25">
            <v>200000</v>
          </cell>
        </row>
        <row r="26">
          <cell r="A26" t="str">
            <v>CALCULISTA</v>
          </cell>
          <cell r="B26" t="str">
            <v>DIA</v>
          </cell>
          <cell r="C26">
            <v>300000</v>
          </cell>
        </row>
        <row r="27">
          <cell r="A27" t="str">
            <v>DIBUJANTE</v>
          </cell>
          <cell r="B27" t="str">
            <v>DIA</v>
          </cell>
          <cell r="C27">
            <v>32000</v>
          </cell>
        </row>
        <row r="28">
          <cell r="A28" t="str">
            <v>INGENIERO DE MONTAJE Y PRUEBA</v>
          </cell>
          <cell r="B28" t="str">
            <v>DIA</v>
          </cell>
          <cell r="C28">
            <v>150000</v>
          </cell>
        </row>
        <row r="29">
          <cell r="A29" t="str">
            <v>INGENIERO SUPERVISOR Y DIRECTOR DE PRUEBA</v>
          </cell>
          <cell r="B29" t="str">
            <v>DIA</v>
          </cell>
          <cell r="C29">
            <v>200000</v>
          </cell>
        </row>
        <row r="30">
          <cell r="A30" t="str">
            <v>DISTANCIA SUMINISTRO (MATERIAL DE LA ZONA)</v>
          </cell>
          <cell r="B30" t="str">
            <v>KM</v>
          </cell>
          <cell r="C30">
            <v>50</v>
          </cell>
        </row>
        <row r="31">
          <cell r="A31" t="str">
            <v>DERECHOS DE EXPLOTACIÓN MATERIAL PETREO</v>
          </cell>
          <cell r="B31" t="str">
            <v>M3</v>
          </cell>
          <cell r="C31">
            <v>1500</v>
          </cell>
        </row>
        <row r="32">
          <cell r="A32" t="str">
            <v>ESCOLTA Y TRANSPORTE EXPLOSIVOS</v>
          </cell>
          <cell r="B32" t="str">
            <v>$/HORA</v>
          </cell>
          <cell r="C32">
            <v>5000</v>
          </cell>
        </row>
        <row r="33">
          <cell r="A33" t="str">
            <v>Cortadora de pavimento</v>
          </cell>
          <cell r="B33" t="str">
            <v>$/HORA</v>
          </cell>
          <cell r="C33">
            <v>39590</v>
          </cell>
        </row>
        <row r="34">
          <cell r="A34" t="str">
            <v>Derecho y disposición de material de derrumbe</v>
          </cell>
          <cell r="B34" t="str">
            <v>M3</v>
          </cell>
          <cell r="C34">
            <v>500</v>
          </cell>
        </row>
        <row r="35">
          <cell r="A35" t="str">
            <v>Derecho y disposición de material de escombros</v>
          </cell>
          <cell r="B35" t="str">
            <v>M3</v>
          </cell>
          <cell r="C35">
            <v>500</v>
          </cell>
        </row>
        <row r="36">
          <cell r="A36" t="str">
            <v>Derretidora de asfalto (crafco o similar)</v>
          </cell>
          <cell r="B36" t="str">
            <v>$/HORA</v>
          </cell>
          <cell r="C36">
            <v>5244</v>
          </cell>
        </row>
        <row r="37">
          <cell r="A37" t="str">
            <v>Diferencial de 2 ton.</v>
          </cell>
          <cell r="B37" t="str">
            <v>$/HORA</v>
          </cell>
          <cell r="C37">
            <v>2710</v>
          </cell>
        </row>
        <row r="38">
          <cell r="A38" t="str">
            <v>Diferencial de 3 ton</v>
          </cell>
          <cell r="B38" t="str">
            <v>$/HORA</v>
          </cell>
          <cell r="C38">
            <v>3173</v>
          </cell>
        </row>
        <row r="39">
          <cell r="A39" t="str">
            <v>Equipo de control (bandas sonoras reduce velocidad) (Termohigometros, Termómetros, Galgas)</v>
          </cell>
          <cell r="B39" t="str">
            <v>$/HORA</v>
          </cell>
          <cell r="C39">
            <v>2300</v>
          </cell>
        </row>
        <row r="40">
          <cell r="A40" t="str">
            <v>Equipo de oxicorte</v>
          </cell>
          <cell r="B40" t="str">
            <v>$/HORA</v>
          </cell>
          <cell r="C40">
            <v>25000</v>
          </cell>
        </row>
        <row r="41">
          <cell r="A41" t="str">
            <v>Equipo de perforación (TRACKDRILL)</v>
          </cell>
          <cell r="B41" t="str">
            <v>$/HORA</v>
          </cell>
          <cell r="C41">
            <v>112286</v>
          </cell>
        </row>
        <row r="42">
          <cell r="A42" t="str">
            <v>Equipo de pintura (Compresor)</v>
          </cell>
          <cell r="B42" t="str">
            <v>$/HORA</v>
          </cell>
          <cell r="C42">
            <v>4274</v>
          </cell>
        </row>
        <row r="43">
          <cell r="A43" t="str">
            <v>Equipo de soldadura 250 AMP</v>
          </cell>
          <cell r="B43" t="str">
            <v>$/HORA</v>
          </cell>
          <cell r="C43">
            <v>9745</v>
          </cell>
        </row>
        <row r="44">
          <cell r="A44" t="str">
            <v>Equipo de soldadura 400</v>
          </cell>
          <cell r="B44" t="str">
            <v>$/HORA</v>
          </cell>
          <cell r="C44">
            <v>10366</v>
          </cell>
        </row>
        <row r="45">
          <cell r="A45" t="str">
            <v>Equipo de soldadura 600</v>
          </cell>
          <cell r="B45" t="str">
            <v>$/HORA</v>
          </cell>
          <cell r="C45">
            <v>17133</v>
          </cell>
        </row>
        <row r="46">
          <cell r="A46" t="str">
            <v>Equipo de topografía</v>
          </cell>
          <cell r="B46" t="str">
            <v>$/HORA</v>
          </cell>
          <cell r="C46">
            <v>11262</v>
          </cell>
        </row>
        <row r="47">
          <cell r="A47" t="str">
            <v>Equipo de Ultrasonido</v>
          </cell>
          <cell r="B47" t="str">
            <v>$/HORA</v>
          </cell>
          <cell r="C47">
            <v>73080</v>
          </cell>
        </row>
        <row r="48">
          <cell r="A48" t="str">
            <v>Equipo manual aplicador (bandas sonoras reduce velocidad)</v>
          </cell>
          <cell r="B48" t="str">
            <v>$/HORA</v>
          </cell>
          <cell r="C48">
            <v>22750</v>
          </cell>
        </row>
        <row r="49">
          <cell r="A49" t="str">
            <v>Esparcidor de gravilla</v>
          </cell>
          <cell r="B49" t="str">
            <v>$/HORA</v>
          </cell>
          <cell r="C49">
            <v>60000</v>
          </cell>
        </row>
        <row r="50">
          <cell r="A50" t="str">
            <v>Estación</v>
          </cell>
          <cell r="B50" t="str">
            <v>$/HORA</v>
          </cell>
          <cell r="C50">
            <v>12438</v>
          </cell>
        </row>
        <row r="51">
          <cell r="A51" t="str">
            <v>Formaleta metálica (concreto hidraulico)</v>
          </cell>
          <cell r="B51" t="str">
            <v>$/HORA</v>
          </cell>
          <cell r="C51">
            <v>695</v>
          </cell>
        </row>
        <row r="52">
          <cell r="A52" t="str">
            <v>Formaleta metálica (tuberia de concreto reforzado)</v>
          </cell>
          <cell r="B52" t="str">
            <v>$/HORA</v>
          </cell>
          <cell r="C52">
            <v>1134</v>
          </cell>
        </row>
        <row r="53">
          <cell r="A53" t="str">
            <v>Formaleta para camisa de pilote</v>
          </cell>
          <cell r="B53" t="str">
            <v>$/HORA</v>
          </cell>
          <cell r="C53">
            <v>1307</v>
          </cell>
        </row>
        <row r="54">
          <cell r="A54" t="str">
            <v>Fresadora de pavimento</v>
          </cell>
          <cell r="B54" t="str">
            <v>$/HORA</v>
          </cell>
          <cell r="C54">
            <v>703200</v>
          </cell>
        </row>
        <row r="55">
          <cell r="A55" t="str">
            <v>Fresadora y recicladora de pavimento</v>
          </cell>
          <cell r="B55" t="str">
            <v>$/HORA</v>
          </cell>
          <cell r="C55">
            <v>781000</v>
          </cell>
        </row>
        <row r="56">
          <cell r="A56" t="str">
            <v>Gato para tensionamiento</v>
          </cell>
          <cell r="B56" t="str">
            <v>$/HORA</v>
          </cell>
          <cell r="C56">
            <v>13994</v>
          </cell>
        </row>
        <row r="57">
          <cell r="A57" t="str">
            <v>Cicatrizante (para remoción de especies vegetales) (item 201.9)</v>
          </cell>
          <cell r="B57" t="str">
            <v>$/HORA</v>
          </cell>
          <cell r="C57">
            <v>167375</v>
          </cell>
        </row>
        <row r="58">
          <cell r="A58" t="str">
            <v>Grua 10 ton</v>
          </cell>
          <cell r="B58" t="str">
            <v>$/HORA</v>
          </cell>
          <cell r="C58">
            <v>148774</v>
          </cell>
        </row>
        <row r="59">
          <cell r="A59" t="str">
            <v>Grua con torre</v>
          </cell>
          <cell r="B59" t="str">
            <v>$/HORA</v>
          </cell>
          <cell r="C59">
            <v>250000</v>
          </cell>
        </row>
        <row r="60">
          <cell r="A60" t="str">
            <v>GRUA ESPECIAL PARA PRUEBA DE CARGA DE PILOTES PREEXCAVADOS</v>
          </cell>
          <cell r="B60" t="str">
            <v>KG-KM</v>
          </cell>
          <cell r="C60">
            <v>271524</v>
          </cell>
        </row>
        <row r="61">
          <cell r="A61" t="str">
            <v>GRUA ESPECIAL PARA PRUEBA DE CARGA PILOTES PREEXVAVADA</v>
          </cell>
          <cell r="B61" t="str">
            <v>$/HORA</v>
          </cell>
          <cell r="C61">
            <v>272656</v>
          </cell>
        </row>
        <row r="62">
          <cell r="A62" t="str">
            <v>Grua telescópica</v>
          </cell>
          <cell r="B62" t="str">
            <v>$/HORA</v>
          </cell>
          <cell r="C62">
            <v>348000</v>
          </cell>
        </row>
        <row r="63">
          <cell r="A63" t="str">
            <v>Guadañadora</v>
          </cell>
          <cell r="B63" t="str">
            <v>$/HORA</v>
          </cell>
          <cell r="C63">
            <v>5288</v>
          </cell>
        </row>
        <row r="64">
          <cell r="A64" t="str">
            <v>MANOMETRO CABLE DE ACERO PARA BAJAR LA CELDA</v>
          </cell>
          <cell r="B64" t="str">
            <v>$/HORA</v>
          </cell>
          <cell r="C64">
            <v>1672000</v>
          </cell>
        </row>
        <row r="65">
          <cell r="A65" t="str">
            <v>MANOMETRO CABLE DE ACERO PARA BAJAR LA CELDA (PRUEBA DE CARGA PILOTE PREEXCAVADO)</v>
          </cell>
          <cell r="B65" t="str">
            <v>$/HORA</v>
          </cell>
          <cell r="C65">
            <v>1665065</v>
          </cell>
        </row>
        <row r="66">
          <cell r="A66" t="str">
            <v>Maquina térmica pegatachas</v>
          </cell>
          <cell r="B66" t="str">
            <v>$/HORA</v>
          </cell>
          <cell r="C66">
            <v>25838</v>
          </cell>
        </row>
        <row r="67">
          <cell r="A67" t="str">
            <v>Mezcladora de concreto 1 BULTO</v>
          </cell>
          <cell r="B67" t="str">
            <v>$/HORA</v>
          </cell>
          <cell r="C67">
            <v>5967</v>
          </cell>
        </row>
        <row r="68">
          <cell r="A68" t="str">
            <v>Montacargas</v>
          </cell>
          <cell r="B68" t="str">
            <v>$/HORA</v>
          </cell>
          <cell r="C68">
            <v>61345</v>
          </cell>
        </row>
        <row r="69">
          <cell r="A69" t="str">
            <v>Motobomba 4 PULGADAS</v>
          </cell>
          <cell r="B69" t="str">
            <v>$/HORA</v>
          </cell>
          <cell r="C69">
            <v>10136</v>
          </cell>
        </row>
        <row r="70">
          <cell r="A70" t="str">
            <v>Motobomba 6" DIAMETRO DE BOMBEO DE 2M³/SEG.</v>
          </cell>
          <cell r="B70" t="str">
            <v>$/HORA</v>
          </cell>
          <cell r="C70">
            <v>17475</v>
          </cell>
        </row>
        <row r="71">
          <cell r="A71" t="str">
            <v>Motobomba de concreto</v>
          </cell>
          <cell r="B71" t="str">
            <v>$/HORA</v>
          </cell>
          <cell r="C71">
            <v>92769</v>
          </cell>
        </row>
        <row r="72">
          <cell r="A72" t="str">
            <v>Motoniveladora</v>
          </cell>
          <cell r="B72" t="str">
            <v>$/HORA</v>
          </cell>
          <cell r="C72">
            <v>146662</v>
          </cell>
        </row>
        <row r="73">
          <cell r="A73" t="str">
            <v>Motosierra</v>
          </cell>
          <cell r="B73" t="str">
            <v>$/HORA</v>
          </cell>
          <cell r="C73">
            <v>10000</v>
          </cell>
        </row>
        <row r="74">
          <cell r="A74" t="str">
            <v>Pala auxiliar de piloteadora</v>
          </cell>
          <cell r="B74" t="str">
            <v>$/HORA</v>
          </cell>
          <cell r="C74">
            <v>270250</v>
          </cell>
        </row>
        <row r="75">
          <cell r="A75" t="str">
            <v>Pala grua con martillo</v>
          </cell>
          <cell r="B75" t="str">
            <v>$/HORA</v>
          </cell>
          <cell r="C75">
            <v>269604</v>
          </cell>
        </row>
        <row r="76">
          <cell r="A76" t="str">
            <v>Piloteadora</v>
          </cell>
          <cell r="B76" t="str">
            <v>$/HORA</v>
          </cell>
          <cell r="C76">
            <v>387500</v>
          </cell>
        </row>
        <row r="77">
          <cell r="A77" t="str">
            <v>Planta de asfalto en caliente</v>
          </cell>
          <cell r="B77" t="str">
            <v>$/HORA</v>
          </cell>
          <cell r="C77">
            <v>672770</v>
          </cell>
        </row>
        <row r="78">
          <cell r="A78" t="str">
            <v>Planta de asfalto en frio</v>
          </cell>
          <cell r="B78" t="str">
            <v>$/HORA</v>
          </cell>
          <cell r="C78">
            <v>165000</v>
          </cell>
        </row>
        <row r="79">
          <cell r="A79" t="str">
            <v xml:space="preserve">Planta eléctrica </v>
          </cell>
          <cell r="B79" t="str">
            <v>$/HORA</v>
          </cell>
          <cell r="C79">
            <v>13603</v>
          </cell>
        </row>
        <row r="80">
          <cell r="A80" t="str">
            <v>Planta trituradora</v>
          </cell>
          <cell r="B80" t="str">
            <v>$/HORA</v>
          </cell>
          <cell r="C80">
            <v>560000</v>
          </cell>
        </row>
        <row r="81">
          <cell r="A81" t="str">
            <v>Pluma capacidad 100 kg</v>
          </cell>
          <cell r="B81" t="str">
            <v>$/HORA</v>
          </cell>
          <cell r="C81">
            <v>6820</v>
          </cell>
        </row>
        <row r="82">
          <cell r="A82" t="str">
            <v>Pulidora (8500 REV)</v>
          </cell>
          <cell r="B82" t="str">
            <v>$/HORA</v>
          </cell>
          <cell r="C82">
            <v>4153</v>
          </cell>
        </row>
        <row r="83">
          <cell r="A83" t="str">
            <v>Pulvimixer</v>
          </cell>
          <cell r="B83" t="str">
            <v>$/HORA</v>
          </cell>
          <cell r="C83">
            <v>313200</v>
          </cell>
        </row>
        <row r="84">
          <cell r="A84" t="str">
            <v>Recicladora</v>
          </cell>
          <cell r="B84" t="str">
            <v>$/HORA</v>
          </cell>
          <cell r="C84">
            <v>478490</v>
          </cell>
        </row>
        <row r="85">
          <cell r="A85" t="str">
            <v>Regla vibratoria L=3m</v>
          </cell>
          <cell r="B85" t="str">
            <v>$/HORA</v>
          </cell>
          <cell r="C85">
            <v>6960</v>
          </cell>
        </row>
        <row r="86">
          <cell r="A86" t="str">
            <v>Retrocargador</v>
          </cell>
          <cell r="B86" t="str">
            <v>$/HORA</v>
          </cell>
          <cell r="C86">
            <v>100478</v>
          </cell>
        </row>
        <row r="87">
          <cell r="A87" t="str">
            <v>Retroexcavadora 428 doble transmision</v>
          </cell>
          <cell r="B87" t="str">
            <v>$/HORA</v>
          </cell>
          <cell r="C87">
            <v>87702</v>
          </cell>
        </row>
        <row r="88">
          <cell r="A88" t="str">
            <v>Retroexcavadora A25C</v>
          </cell>
          <cell r="B88" t="str">
            <v>$/HORA</v>
          </cell>
        </row>
        <row r="89">
          <cell r="A89" t="str">
            <v>Retroexcavadora CAT 320</v>
          </cell>
          <cell r="B89" t="str">
            <v>$/HORA</v>
          </cell>
          <cell r="C89">
            <v>175087</v>
          </cell>
        </row>
        <row r="90">
          <cell r="A90" t="str">
            <v>Retroexcavadora EX-200 con martillo neumatico</v>
          </cell>
          <cell r="B90" t="str">
            <v>$/HORA</v>
          </cell>
          <cell r="C90">
            <v>285095</v>
          </cell>
        </row>
        <row r="91">
          <cell r="A91" t="str">
            <v>Retroexcavadora EX-200 SOBRE ORUGA</v>
          </cell>
          <cell r="B91" t="str">
            <v>$/HORA</v>
          </cell>
          <cell r="C91">
            <v>157753</v>
          </cell>
        </row>
        <row r="92">
          <cell r="A92" t="str">
            <v>Retroexcavadora sobre llantas JD410</v>
          </cell>
          <cell r="B92" t="str">
            <v>$/HORA</v>
          </cell>
          <cell r="C92">
            <v>86453</v>
          </cell>
        </row>
        <row r="93">
          <cell r="A93" t="str">
            <v>Ruteadora</v>
          </cell>
          <cell r="B93" t="str">
            <v>$/HORA</v>
          </cell>
          <cell r="C93">
            <v>1102</v>
          </cell>
        </row>
        <row r="94">
          <cell r="A94" t="str">
            <v>Taco metálico (puntal) (escamas en concreto)</v>
          </cell>
          <cell r="B94" t="str">
            <v>$/HORA</v>
          </cell>
          <cell r="C94">
            <v>115</v>
          </cell>
        </row>
        <row r="95">
          <cell r="A95" t="str">
            <v>Tarifa de transporte</v>
          </cell>
          <cell r="B95" t="str">
            <v>M³-KM</v>
          </cell>
          <cell r="C95">
            <v>928.36363636363637</v>
          </cell>
        </row>
        <row r="96">
          <cell r="A96" t="str">
            <v>Tarifa de transporte de acero</v>
          </cell>
          <cell r="C96">
            <v>0.55000000000000004</v>
          </cell>
        </row>
        <row r="97">
          <cell r="A97" t="str">
            <v xml:space="preserve">Tarifa de transporte de estructuras metálicas </v>
          </cell>
          <cell r="B97" t="str">
            <v>KG-KM</v>
          </cell>
          <cell r="C97">
            <v>0.77</v>
          </cell>
        </row>
        <row r="98">
          <cell r="A98" t="str">
            <v xml:space="preserve">Tarifa de transporte de estructuras metálicas </v>
          </cell>
          <cell r="C98">
            <v>0.77</v>
          </cell>
        </row>
        <row r="99">
          <cell r="A99" t="str">
            <v>Tarifa de transporte de mezclas parra bacheo</v>
          </cell>
          <cell r="B99" t="str">
            <v>M³-KM</v>
          </cell>
          <cell r="C99">
            <v>1440</v>
          </cell>
        </row>
        <row r="100">
          <cell r="A100" t="str">
            <v xml:space="preserve">Tarifa de Transporte de pilotes </v>
          </cell>
          <cell r="C100">
            <v>292</v>
          </cell>
        </row>
        <row r="101">
          <cell r="A101" t="str">
            <v>Tarifa de transporte estructura metálica en obra</v>
          </cell>
          <cell r="B101" t="str">
            <v>KG-KM</v>
          </cell>
          <cell r="C101">
            <v>1.0779999999999998</v>
          </cell>
        </row>
        <row r="102">
          <cell r="A102" t="str">
            <v>Tarifa de transporte interno para prueba de carga pilotes preexcavados</v>
          </cell>
          <cell r="B102" t="str">
            <v>KG-KM</v>
          </cell>
          <cell r="C102">
            <v>36423</v>
          </cell>
        </row>
        <row r="103">
          <cell r="A103" t="str">
            <v>Tarifa de transporte para agregados de mezclas</v>
          </cell>
          <cell r="B103" t="str">
            <v>M³-KM</v>
          </cell>
          <cell r="C103">
            <v>1103</v>
          </cell>
        </row>
        <row r="104">
          <cell r="A104" t="str">
            <v>Terminadora de asfalto</v>
          </cell>
          <cell r="B104" t="str">
            <v>$/HORA</v>
          </cell>
          <cell r="C104">
            <v>156076</v>
          </cell>
        </row>
        <row r="105">
          <cell r="A105" t="str">
            <v>Vehiculo delineador</v>
          </cell>
          <cell r="B105" t="str">
            <v>$/HORA</v>
          </cell>
          <cell r="C105">
            <v>62049</v>
          </cell>
        </row>
        <row r="106">
          <cell r="A106" t="str">
            <v>Vibrador de concreto</v>
          </cell>
          <cell r="B106" t="str">
            <v>$/HORA</v>
          </cell>
          <cell r="C106">
            <v>5815</v>
          </cell>
        </row>
        <row r="107">
          <cell r="A107" t="str">
            <v>Vibrocompactador  (15 TON)</v>
          </cell>
          <cell r="B107" t="str">
            <v>$/HORA</v>
          </cell>
          <cell r="C107">
            <v>106085</v>
          </cell>
        </row>
        <row r="108">
          <cell r="A108" t="str">
            <v>Vibrocompactador tandem(DD110HF)</v>
          </cell>
          <cell r="B108" t="str">
            <v>$/HORA</v>
          </cell>
          <cell r="C108">
            <v>133614</v>
          </cell>
        </row>
        <row r="109">
          <cell r="A109" t="str">
            <v>Volqueta 6 m3</v>
          </cell>
          <cell r="B109" t="str">
            <v>$/HORA</v>
          </cell>
          <cell r="C109">
            <v>61272</v>
          </cell>
        </row>
        <row r="110">
          <cell r="A110" t="str">
            <v>EQUIPOS DE MEDICION - PDA-(Deformímetros eléctricos, mecánicos, Celdas de carga, etc.), INCLUYE ANDAMIAJES Y TRANSPORTE. SE TOMAN TRES (3) REGISTROS</v>
          </cell>
          <cell r="C110">
            <v>10939556</v>
          </cell>
        </row>
        <row r="181">
          <cell r="A181" t="str">
            <v xml:space="preserve">Nutrientes (para remoción de especies vegetales) (dap, triple 15, urea o similar) (item 201.9) </v>
          </cell>
        </row>
        <row r="183">
          <cell r="A183" t="str">
            <v xml:space="preserve">Nutrientes (para remoción de especies vegetales) (dap, triple 15, urea o similar) (item 201.9)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Set>
  </externalBook>
</externalLink>
</file>

<file path=xl/externalLinks/externalLink2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DC"/>
      <sheetName val="PORTADA DRM"/>
      <sheetName val="VIAS"/>
      <sheetName val="tabla de contenido"/>
      <sheetName val="GENERALIDADES "/>
      <sheetName val="CUMPLIMIENTO % "/>
      <sheetName val="EST 5607 VIS"/>
      <sheetName val="EST 55CN03 VIS"/>
      <sheetName val="EST 4006A VIS"/>
      <sheetName val="EST 55CN01 VIS"/>
      <sheetName val="EST 40CN01 VIS"/>
      <sheetName val="EST 40CNA VIS"/>
      <sheetName val="EST 40CNB VIS"/>
      <sheetName val="GRA ESTVIA 5607 VIS"/>
      <sheetName val="datos semaforo 5607"/>
      <sheetName val="GRA ESTVIA 55CN03 VIS"/>
      <sheetName val="datos 55CN03"/>
      <sheetName val="GRAFICO ESTADO VIA VISUAL 4006A"/>
      <sheetName val="datos semaforo 4006A "/>
      <sheetName val="GRAFICO ESTADO VIA VISUA 55CN01"/>
      <sheetName val="datos semaforo 55CN01"/>
      <sheetName val="GRA ESTVIA 40CN01-40CNA-40CNB "/>
      <sheetName val="dato semaforo 40CN01-40CNA-40NB"/>
      <sheetName val="TORTA 5607 VIS"/>
      <sheetName val="TORTA EST. VIA 55CN03"/>
      <sheetName val="TORTA EST. VIA 4006A"/>
      <sheetName val="TORTA EST. VIA 55CN01"/>
      <sheetName val="TORTA EST. VIA 40CN01"/>
      <sheetName val="TORTA EST. VIA 40CNA"/>
      <sheetName val="TORTA EST. VIA 40CNB"/>
      <sheetName val="MAPA 1-5607"/>
      <sheetName val="MAPA 1-55CN03"/>
      <sheetName val="MAPA 1-4006A"/>
      <sheetName val="MAPA 1-55CN01"/>
      <sheetName val="MAPA 1-40CN01-40CNA-40CNB"/>
      <sheetName val="NECESIDAD VIA"/>
      <sheetName val="CANT OBRAS5607"/>
      <sheetName val="CANT OBRA55CN03"/>
      <sheetName val="CANT OBRA 4006A"/>
      <sheetName val="CANT OBRA55CN01"/>
      <sheetName val="CANT OBRA 40CN01"/>
      <sheetName val="CANT OBRA 40CNA"/>
      <sheetName val="CANT OBRA 40CNB"/>
      <sheetName val="Necesidades cr."/>
      <sheetName val="CANT CRIT 5607"/>
      <sheetName val="ESTUDIOS SIT CRIT 5607"/>
      <sheetName val="INTERN-5607"/>
      <sheetName val="CANT CRIT 4006A "/>
      <sheetName val="ESTUDIOS SIT CRIT 4006A"/>
      <sheetName val="INTERN-4006A"/>
      <sheetName val="INDICE (2)"/>
      <sheetName val="CANT CRIT 55CN01 "/>
      <sheetName val="ESTUDIOS SIT CRIT 40CN01"/>
      <sheetName val="INTERN-40CN01"/>
      <sheetName val="CANT CRIT 40CNB"/>
      <sheetName val="ESTUDIOS SIT CRIT 40CNB"/>
      <sheetName val="INTERN-40CNB"/>
      <sheetName val="INDICE"/>
      <sheetName val="MAPA 2-5607 Y 55CN03"/>
      <sheetName val="MAPA SC-4006A"/>
      <sheetName val="MAPA SC-55CN01"/>
      <sheetName val="MAPA SC-40CN01,CNA,CNB,06"/>
      <sheetName val="Est Resumen5607"/>
      <sheetName val="Est Resumen 55CN03"/>
      <sheetName val="Est Resumen 4006A"/>
      <sheetName val="Est Resumen 55CN01"/>
      <sheetName val="Est Resumen tec 40CN01"/>
      <sheetName val="Est Resumen tec 40CNA"/>
      <sheetName val="Est Resumen 40CNB"/>
      <sheetName val="INF. EMERGENCIAS"/>
      <sheetName val="PUENTES"/>
      <sheetName val="NEC PTES"/>
      <sheetName val="PONTONES"/>
      <sheetName val="NEC. PONTONES"/>
      <sheetName val="señal v"/>
      <sheetName val="señal H"/>
      <sheetName val="ACCIDENTALIDAD"/>
      <sheetName val="ACC-5607 Y 55CN03"/>
      <sheetName val="ACC-4006A"/>
      <sheetName val="ACC -55CN01"/>
      <sheetName val="ACC-40CN01,CNA,CNB"/>
      <sheetName val="DEFENSA VIAS"/>
      <sheetName val="SEGUIMIENTO"/>
      <sheetName val="CUANTI AMV"/>
      <sheetName val="CUALI AMV"/>
      <sheetName val="CUANTI MICRO"/>
      <sheetName val="CUALI MICRO"/>
      <sheetName val="SEPARADORES"/>
      <sheetName val="COMENTARIOS 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row r="3">
          <cell r="A3" t="str">
            <v>200P1</v>
          </cell>
        </row>
        <row r="9">
          <cell r="A9" t="str">
            <v>201.2P</v>
          </cell>
          <cell r="B9">
            <v>201</v>
          </cell>
          <cell r="C9" t="str">
            <v>201,2P Y 201.6P</v>
          </cell>
          <cell r="D9" t="str">
            <v>DEMOLICION DE ESTRUCTURAS</v>
          </cell>
          <cell r="E9" t="str">
            <v>M³</v>
          </cell>
          <cell r="F9">
            <v>104856</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2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ULOS"/>
      <sheetName val="items"/>
      <sheetName val="necesidades de la via"/>
      <sheetName val="20-23"/>
      <sheetName val="OJO¡¡¡¡¡¡¡¡¡"/>
      <sheetName val="APU201,3"/>
      <sheetName val="PU600P.1"/>
      <sheetName val="PU630,5"/>
      <sheetName val="PU640,3"/>
      <sheetName val="PU610,1"/>
      <sheetName val="PU681,1"/>
      <sheetName val="PU201P,1"/>
      <sheetName val="glvc"/>
      <sheetName val="$ PR20 al PR23"/>
      <sheetName val="INDIC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Set>
  </externalBook>
</externalLink>
</file>

<file path=xl/externalLinks/externalLink2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
      <sheetName val="B.D"/>
      <sheetName val="CGM"/>
      <sheetName val="PPTO"/>
      <sheetName val="1. DEMOL"/>
      <sheetName val="CERRMTO PISCINA"/>
      <sheetName val="EST-CBTA"/>
      <sheetName val="MA-PIS-ENCH"/>
      <sheetName val="I.HS"/>
      <sheetName val="I. E"/>
      <sheetName val="PAÑ-PINT"/>
      <sheetName val="Pintura"/>
      <sheetName val="Bajante"/>
      <sheetName val="canal"/>
      <sheetName val="Telef"/>
      <sheetName val="CARP"/>
      <sheetName val="Hoja2"/>
    </sheetNames>
    <sheetDataSet>
      <sheetData sheetId="0" refreshError="1"/>
      <sheetData sheetId="1">
        <row r="3">
          <cell r="B3" t="str">
            <v xml:space="preserve"> SEÑORA DEL SOCORRO SEDE A, MUNICIPIO DE GUACA  DEPARTAMENTO DE SANTANDER </v>
          </cell>
        </row>
        <row r="41">
          <cell r="B41" t="str">
            <v>Auxiliar Laboratorista</v>
          </cell>
        </row>
        <row r="42">
          <cell r="B42" t="str">
            <v>Ayudante</v>
          </cell>
        </row>
        <row r="43">
          <cell r="B43" t="str">
            <v>Cuadrilla 2 ayudantes</v>
          </cell>
        </row>
        <row r="44">
          <cell r="B44" t="str">
            <v>Cuadrilla 4 Ayudantes</v>
          </cell>
        </row>
        <row r="45">
          <cell r="B45" t="str">
            <v>Cadenero 1</v>
          </cell>
        </row>
        <row r="46">
          <cell r="B46" t="str">
            <v>Cadenero 2</v>
          </cell>
        </row>
        <row r="47">
          <cell r="B47" t="str">
            <v>Conductor</v>
          </cell>
        </row>
        <row r="48">
          <cell r="B48" t="str">
            <v>Contador</v>
          </cell>
        </row>
        <row r="49">
          <cell r="B49" t="str">
            <v>Electricista</v>
          </cell>
        </row>
        <row r="50">
          <cell r="B50" t="str">
            <v>Ingeniero Auxiliar</v>
          </cell>
        </row>
        <row r="51">
          <cell r="B51" t="str">
            <v>Ingeniero Director de Obra</v>
          </cell>
        </row>
        <row r="52">
          <cell r="B52" t="str">
            <v>Ingeniero Residente</v>
          </cell>
        </row>
        <row r="53">
          <cell r="B53" t="str">
            <v>Inspector de Obra</v>
          </cell>
        </row>
        <row r="54">
          <cell r="B54" t="str">
            <v>Laboratorista</v>
          </cell>
        </row>
        <row r="55">
          <cell r="B55" t="str">
            <v>Maestro</v>
          </cell>
        </row>
        <row r="56">
          <cell r="B56" t="str">
            <v>Oficial</v>
          </cell>
        </row>
        <row r="57">
          <cell r="B57" t="str">
            <v>Soldador</v>
          </cell>
        </row>
        <row r="58">
          <cell r="B58" t="str">
            <v>Secretaria</v>
          </cell>
        </row>
        <row r="59">
          <cell r="B59" t="str">
            <v>Subcontrato M:O. Eléctrica</v>
          </cell>
        </row>
        <row r="60">
          <cell r="B60" t="str">
            <v>Topógrafo</v>
          </cell>
        </row>
        <row r="61">
          <cell r="B61" t="str">
            <v>Vigilante</v>
          </cell>
        </row>
      </sheetData>
      <sheetData sheetId="2" refreshError="1"/>
      <sheetData sheetId="3">
        <row r="5">
          <cell r="A5" t="str">
            <v>MANTENIMIENTO Y REPARACION COLEGIO INSTITUTO TÉCNICO AGRÍCOLA NUESTRA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ero cimentacion 1"/>
      <sheetName val="acero cimentacion "/>
      <sheetName val="acero 1 piso"/>
      <sheetName val="acero piso 3"/>
      <sheetName val="acero piso 2"/>
      <sheetName val="acero cubierta"/>
      <sheetName val="acero"/>
    </sheetNames>
    <sheetDataSet>
      <sheetData sheetId="0" refreshError="1"/>
      <sheetData sheetId="1" refreshError="1"/>
      <sheetData sheetId="2" refreshError="1"/>
      <sheetData sheetId="3" refreshError="1"/>
      <sheetData sheetId="4" refreshError="1"/>
      <sheetData sheetId="5" refreshError="1"/>
      <sheetData sheetId="6" refreshError="1">
        <row r="13">
          <cell r="O13" t="str">
            <v>No</v>
          </cell>
          <cell r="P13" t="str">
            <v>W/m</v>
          </cell>
        </row>
        <row r="14">
          <cell r="O14">
            <v>2</v>
          </cell>
          <cell r="P14">
            <v>0.25</v>
          </cell>
        </row>
        <row r="15">
          <cell r="O15">
            <v>3</v>
          </cell>
          <cell r="P15">
            <v>0.56000000000000005</v>
          </cell>
        </row>
        <row r="16">
          <cell r="O16">
            <v>4</v>
          </cell>
          <cell r="P16">
            <v>1</v>
          </cell>
        </row>
        <row r="17">
          <cell r="O17">
            <v>5</v>
          </cell>
          <cell r="P17">
            <v>1.56</v>
          </cell>
        </row>
        <row r="18">
          <cell r="O18">
            <v>6</v>
          </cell>
          <cell r="P18">
            <v>2.25</v>
          </cell>
        </row>
        <row r="19">
          <cell r="O19">
            <v>7</v>
          </cell>
          <cell r="P19">
            <v>3.06</v>
          </cell>
        </row>
        <row r="20">
          <cell r="O20">
            <v>8</v>
          </cell>
          <cell r="P20">
            <v>4</v>
          </cell>
        </row>
        <row r="21">
          <cell r="O21">
            <v>9</v>
          </cell>
          <cell r="P21">
            <v>5.0599999999999996</v>
          </cell>
        </row>
        <row r="22">
          <cell r="O22">
            <v>10</v>
          </cell>
          <cell r="P22">
            <v>6.35</v>
          </cell>
        </row>
      </sheetData>
    </sheetDataSet>
  </externalBook>
</externalLink>
</file>

<file path=xl/externalLinks/externalLink2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S"/>
      <sheetName val="AIU"/>
      <sheetName val="CDItem"/>
      <sheetName val="VentaMes"/>
      <sheetName val="ForPago"/>
      <sheetName val="PryFinc"/>
    </sheetNames>
    <sheetDataSet>
      <sheetData sheetId="0" refreshError="1">
        <row r="26">
          <cell r="E26">
            <v>36373</v>
          </cell>
        </row>
        <row r="27">
          <cell r="E27">
            <v>4</v>
          </cell>
        </row>
      </sheetData>
      <sheetData sheetId="1" refreshError="1"/>
      <sheetData sheetId="2" refreshError="1"/>
      <sheetData sheetId="3" refreshError="1"/>
      <sheetData sheetId="4" refreshError="1"/>
      <sheetData sheetId="5" refreshError="1"/>
    </sheetDataSet>
  </externalBook>
</externalLink>
</file>

<file path=xl/externalLinks/externalLink2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cuadrillas"/>
      <sheetName val="ANALISIS"/>
      <sheetName val="precios"/>
      <sheetName val="paraiso"/>
      <sheetName val="No.3"/>
      <sheetName val="rend"/>
      <sheetName val="programacion"/>
    </sheetNames>
    <sheetDataSet>
      <sheetData sheetId="0"/>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2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ULOS"/>
      <sheetName val="items"/>
      <sheetName val="necesidades de la via"/>
      <sheetName val="0+900"/>
      <sheetName val="3+250"/>
      <sheetName val="3+820"/>
      <sheetName val="5+440 RÍO SECO"/>
      <sheetName val="8+000"/>
      <sheetName val="10+700"/>
      <sheetName val="13+030"/>
      <sheetName val="13+050"/>
      <sheetName val="13+600"/>
      <sheetName val="13+950"/>
      <sheetName val="14+400"/>
      <sheetName val="15+050"/>
      <sheetName val="17+100"/>
      <sheetName val="20+000"/>
      <sheetName val="20+600"/>
      <sheetName val="21+100 "/>
      <sheetName val="23+100"/>
      <sheetName val="25+520"/>
      <sheetName val="28+000"/>
      <sheetName val="28+300"/>
      <sheetName val="31+250 PTE. GUADUALITO"/>
      <sheetName val="31+580 P. GUADUAL"/>
      <sheetName val="34+ 270"/>
      <sheetName val="36+380 "/>
      <sheetName val="36+500"/>
      <sheetName val="37+350"/>
      <sheetName val="39+400"/>
      <sheetName val="42+900"/>
      <sheetName val="43+300"/>
      <sheetName val="44+400"/>
      <sheetName val="44+700"/>
      <sheetName val="44+800"/>
      <sheetName val="46+000"/>
      <sheetName val="46+100"/>
      <sheetName val="46+800"/>
      <sheetName val="47+000"/>
      <sheetName val="49+500"/>
      <sheetName val="50+000"/>
      <sheetName val="50+500"/>
      <sheetName val="51+150"/>
      <sheetName val="51+750"/>
      <sheetName val="53+000"/>
      <sheetName val="53+290"/>
      <sheetName val="54+900"/>
      <sheetName val="55+100"/>
      <sheetName val="56+020"/>
      <sheetName val="56+950"/>
      <sheetName val="57+000"/>
      <sheetName val="57+100"/>
      <sheetName val="62+636"/>
      <sheetName val="64+100"/>
      <sheetName val="64+110 P. GUADUAS II"/>
      <sheetName val="64+180 P. GUADUAS I"/>
      <sheetName val="64+820 P. QUEBRADA CUNE"/>
      <sheetName val="65+000"/>
      <sheetName val="65+300"/>
      <sheetName val="65+700"/>
      <sheetName val="65+770"/>
      <sheetName val="66+000"/>
      <sheetName val="66+370"/>
      <sheetName val="68+150"/>
      <sheetName val="66+480 PUENTE VARIANTE 2"/>
      <sheetName val="FRESADO 68 - 114"/>
      <sheetName val="68+370 P. FÉRREO "/>
      <sheetName val="68+520 P. GUANÁBANO"/>
      <sheetName val="69+030 RÍO VILLETA"/>
      <sheetName val="Villeta centro"/>
      <sheetName val="69+450"/>
      <sheetName val="71+480"/>
      <sheetName val="72+1020 LA MARÍA"/>
      <sheetName val="74+100"/>
      <sheetName val="76+800"/>
      <sheetName val="77+200"/>
      <sheetName val="78+400"/>
      <sheetName val="78+450"/>
      <sheetName val="78-90"/>
      <sheetName val="78+600 EL ZANCUDO"/>
      <sheetName val="79+400"/>
      <sheetName val="79+500"/>
      <sheetName val="80+970"/>
      <sheetName val="81+050"/>
      <sheetName val="81+650 LA HONDA"/>
      <sheetName val="82+200"/>
      <sheetName val="83+230 QDA. NAUTATÁ"/>
      <sheetName val="83+600"/>
      <sheetName val="83+700"/>
      <sheetName val="86+000"/>
      <sheetName val="86+220 PUENTE AZUL"/>
      <sheetName val="86+600 PUENTE HILA"/>
      <sheetName val="89+300-92+00"/>
      <sheetName val="90+000"/>
      <sheetName val="92+900"/>
      <sheetName val="93+150"/>
      <sheetName val="96+200"/>
      <sheetName val="97+800"/>
      <sheetName val="98+000"/>
      <sheetName val="98+800"/>
      <sheetName val="100+100"/>
      <sheetName val="100+900"/>
      <sheetName val="101+800 QDA. EL CHUSCAL"/>
      <sheetName val="102+740"/>
      <sheetName val="105+480"/>
      <sheetName val="108+500"/>
      <sheetName val="109+400"/>
      <sheetName val="FRESADO 68- 114"/>
      <sheetName val="REMOCION DERRUMBES 68 -  114"/>
      <sheetName val="DESARENADORES 68-114 "/>
      <sheetName val="Lineas de demarcacion 68-11 "/>
      <sheetName val="REALCE BORDILLOS 68-114 "/>
      <sheetName val="PARCHEO 68-114."/>
      <sheetName val="DESTAPE ALCANTARILLAS 000-1 "/>
      <sheetName val="tachas reflectivas 68-114."/>
      <sheetName val="pinmuros 68+114."/>
      <sheetName val="CUNETAS 68-114 "/>
      <sheetName val="DEFENSAS METALICAS 68-114."/>
      <sheetName val="SEÑALIZACIÓN"/>
      <sheetName val="REFERENCICACIÓN VIAL "/>
      <sheetName val="HUNDIMIENTOS"/>
      <sheetName val="REMOCION DERRUMBES"/>
      <sheetName val="DESARENADORES 68-114"/>
      <sheetName val="demarcacion"/>
      <sheetName val="tachas"/>
      <sheetName val="REALCE BORDILLOS 68-114"/>
      <sheetName val="PARCHEO 68-114"/>
      <sheetName val="DESTAPE ALCANTARILLAS 000-114"/>
      <sheetName val="pinmuros 68+114"/>
      <sheetName val="CUNETAS 68-114"/>
      <sheetName val="SEÑALI 68-114"/>
      <sheetName val="DEFENSAS METALICAS 68-114"/>
      <sheetName val="REFERENCICACIÓN VIAL"/>
      <sheetName val="OJO¡¡¡¡¡¡¡¡¡"/>
      <sheetName val="Empradización"/>
      <sheetName val="Imprimación"/>
      <sheetName val="juntas de expansion"/>
      <sheetName val="NEOPRENO"/>
      <sheetName val="Hincado de rieles"/>
      <sheetName val="Pintura muros y cabezotes"/>
      <sheetName val="Suministro e instal rieles"/>
      <sheetName val="Drenes PVC 4 pulg"/>
      <sheetName val="SELLOS PARA JUNTAS DE PUENTES"/>
      <sheetName val="Sello de grietas de concreto"/>
      <sheetName val="Tubería PVC 4 pulg"/>
      <sheetName val="CAPTAFARO"/>
      <sheetName val="SECCIÓN FINAL"/>
      <sheetName val="DEFENSA METÁLICA"/>
      <sheetName val="Postes de kilometraje"/>
      <sheetName val="REMOCIÓN DE DERRUMBES"/>
      <sheetName val="Mant. Postes de kilometraje"/>
      <sheetName val="PU201P,1"/>
      <sheetName val="PU 201,3 "/>
      <sheetName val="PU210,2"/>
      <sheetName val="PU211P.1"/>
      <sheetName val="PU211P,1"/>
      <sheetName val="PU211P.2"/>
      <sheetName val="201p.3"/>
      <sheetName val="201P3qc"/>
      <sheetName val="PU310"/>
      <sheetName val="PU311P,5"/>
      <sheetName val="PU 320,1"/>
      <sheetName val="PU330,1 "/>
      <sheetName val="PU413"/>
      <sheetName val="PU450P,1"/>
      <sheetName val="PU450P,1 (tapada huecos)"/>
      <sheetName val="PU450P,2"/>
      <sheetName val="PU460"/>
      <sheetName val="PU460 Parcheo"/>
      <sheetName val="PU500"/>
      <sheetName val="PU600"/>
      <sheetName val="PU600P.1 "/>
      <sheetName val="PU600,4"/>
      <sheetName val="PU600,5"/>
      <sheetName val="PU610,1 "/>
      <sheetName val="PU630,4 "/>
      <sheetName val="PU630,4 acelerante"/>
      <sheetName val="PU630,4 D"/>
      <sheetName val="PU630,5"/>
      <sheetName val="PU630,6"/>
      <sheetName val="PU630,6 especial por M3"/>
      <sheetName val="PU630,6 Simple"/>
      <sheetName val="PU630,6 especial por M2"/>
      <sheetName val="PU630,6 F"/>
      <sheetName val="PU630P.7 "/>
      <sheetName val="PU630,7 "/>
      <sheetName val="PU630,7 Especial"/>
      <sheetName val="PU630,11"/>
      <sheetName val="PU630P.15"/>
      <sheetName val="PU640,3"/>
      <sheetName val="PU660.2"/>
      <sheetName val="PU661"/>
      <sheetName val="670.3"/>
      <sheetName val="PU671P,1"/>
      <sheetName val="PU673 "/>
      <sheetName val="PU681,1"/>
      <sheetName val="PU681,1 Esp. Q Caliche"/>
      <sheetName val="PU820,1"/>
      <sheetName val="PU830P.1 "/>
      <sheetName val="PU1000P,2"/>
      <sheetName val="INDICE"/>
      <sheetName val="ESTADO RED"/>
      <sheetName val="CARRETERAS"/>
      <sheetName val="GENERALIDADES "/>
      <sheetName val="PR 1"/>
      <sheetName val="ACTA DE OBRA"/>
      <sheetName val="presupuesto"/>
      <sheetName val="ESTADO FINANCIERO"/>
      <sheetName val="PREACTA"/>
      <sheetName val="FORMULA"/>
      <sheetName val="SKJ452"/>
      <sheetName val="ITA878"/>
      <sheetName val="AEA-944"/>
      <sheetName val="DUB-823"/>
      <sheetName val="GPI 526"/>
      <sheetName val="XXJ617"/>
      <sheetName val="SNG_855"/>
      <sheetName val="VEA 374"/>
      <sheetName val="HFB024"/>
      <sheetName val="PAJ825"/>
      <sheetName val="BASE"/>
      <sheetName val="PRECIOS"/>
      <sheetName val="EQUIPO"/>
      <sheetName val="MATERIALES"/>
      <sheetName val="MANO DE OBRA"/>
      <sheetName val="Itemes Renovación"/>
      <sheetName val="CONT_ADI"/>
      <sheetName val="necesidades_de_la_via"/>
      <sheetName val="5+440_RÍO_SECO"/>
      <sheetName val="21+100_"/>
      <sheetName val="31+250_PTE__GUADUALITO"/>
      <sheetName val="31+580_P__GUADUAL"/>
      <sheetName val="34+_270"/>
      <sheetName val="36+380_"/>
      <sheetName val="64+110_P__GUADUAS_II"/>
      <sheetName val="64+180_P__GUADUAS_I"/>
      <sheetName val="64+820_P__QUEBRADA_CUNE"/>
      <sheetName val="66+480_PUENTE_VARIANTE_2"/>
      <sheetName val="FRESADO_68_-_114"/>
      <sheetName val="68+370_P__FÉRREO_"/>
      <sheetName val="68+520_P__GUANÁBANO"/>
      <sheetName val="69+030_RÍO_VILLETA"/>
      <sheetName val="Villeta_centro"/>
      <sheetName val="72+1020_LA_MARÍA"/>
      <sheetName val="78+600_EL_ZANCUDO"/>
      <sheetName val="81+650_LA_HONDA"/>
      <sheetName val="83+230_QDA__NAUTATÁ"/>
      <sheetName val="86+220_PUENTE_AZUL"/>
      <sheetName val="86+600_PUENTE_HILA"/>
      <sheetName val="101+800_QDA__EL_CHUSCAL"/>
      <sheetName val="FRESADO_68-_114"/>
      <sheetName val="REMOCION_DERRUMBES_68_-__114"/>
      <sheetName val="DESARENADORES_68-114_"/>
      <sheetName val="Lineas_de_demarcacion_68-11_"/>
      <sheetName val="REALCE_BORDILLOS_68-114_"/>
      <sheetName val="PARCHEO_68-114_"/>
      <sheetName val="DESTAPE_ALCANTARILLAS_000-1_"/>
      <sheetName val="tachas_reflectivas_68-114_"/>
      <sheetName val="pinmuros_68+114_"/>
      <sheetName val="CUNETAS_68-114_"/>
      <sheetName val="DEFENSAS_METALICAS_68-114_"/>
      <sheetName val="REFERENCICACIÓN_VIAL_"/>
      <sheetName val="REMOCION_DERRUMBES"/>
      <sheetName val="DESARENADORES_68-114"/>
      <sheetName val="REALCE_BORDILLOS_68-114"/>
      <sheetName val="PARCHEO_68-114"/>
      <sheetName val="DESTAPE_ALCANTARILLAS_000-114"/>
      <sheetName val="pinmuros_68+114"/>
      <sheetName val="CUNETAS_68-114"/>
      <sheetName val="SEÑALI_68-114"/>
      <sheetName val="DEFENSAS_METALICAS_68-114"/>
      <sheetName val="REFERENCICACIÓN_VIAL"/>
      <sheetName val="juntas_de_expansion"/>
      <sheetName val="Hincado_de_rieles"/>
      <sheetName val="Pintura_muros_y_cabezotes"/>
      <sheetName val="Suministro_e_instal_rieles"/>
      <sheetName val="Drenes_PVC_4_pulg"/>
      <sheetName val="SELLOS_PARA_JUNTAS_DE_PUENTES"/>
      <sheetName val="Sello_de_grietas_de_concreto"/>
      <sheetName val="Tubería_PVC_4_pulg"/>
      <sheetName val="SECCIÓN_FINAL"/>
      <sheetName val="DEFENSA_METÁLICA"/>
      <sheetName val="Postes_de_kilometraje"/>
      <sheetName val="REMOCIÓN_DE_DERRUMBES"/>
      <sheetName val="Mant__Postes_de_kilometraje"/>
      <sheetName val="PU_201,3_"/>
      <sheetName val="PU211P_1"/>
      <sheetName val="PU211P_2"/>
      <sheetName val="201p_3"/>
      <sheetName val="PU_320,1"/>
      <sheetName val="PU330,1_"/>
      <sheetName val="PU450P,1_(tapada_huecos)"/>
      <sheetName val="PU460_Parcheo"/>
      <sheetName val="PU600P_1_"/>
      <sheetName val="PU610,1_"/>
      <sheetName val="PU630,4_"/>
      <sheetName val="PU630,4_acelerante"/>
      <sheetName val="PU630,4_D"/>
      <sheetName val="PU630,6_especial_por_M3"/>
      <sheetName val="PU630,6_Simple"/>
      <sheetName val="PU630,6_especial_por_M2"/>
      <sheetName val="PU630,6_F"/>
      <sheetName val="PU630P_7_"/>
      <sheetName val="PU630,7_"/>
      <sheetName val="PU630,7_Especial"/>
      <sheetName val="PU630P_15"/>
      <sheetName val="PU660_2"/>
      <sheetName val="670_3"/>
      <sheetName val="PU673_"/>
      <sheetName val="PU681,1_Esp__Q_Caliche"/>
      <sheetName val="PU830P_1_"/>
      <sheetName val="OCTUBRE"/>
      <sheetName val="PR_1"/>
      <sheetName val="MANO_DE_OBRA"/>
      <sheetName val="ESTADO_RED"/>
      <sheetName val="GENERALIDADES_"/>
      <sheetName val="necesidades_de_la_via1"/>
      <sheetName val="5+440_RÍO_SECO1"/>
      <sheetName val="21+100_1"/>
      <sheetName val="31+250_PTE__GUADUALITO1"/>
      <sheetName val="31+580_P__GUADUAL1"/>
      <sheetName val="34+_2701"/>
      <sheetName val="36+380_1"/>
      <sheetName val="64+110_P__GUADUAS_II1"/>
      <sheetName val="64+180_P__GUADUAS_I1"/>
      <sheetName val="64+820_P__QUEBRADA_CUNE1"/>
      <sheetName val="66+480_PUENTE_VARIANTE_21"/>
      <sheetName val="FRESADO_68_-_1141"/>
      <sheetName val="68+370_P__FÉRREO_1"/>
      <sheetName val="68+520_P__GUANÁBANO1"/>
      <sheetName val="69+030_RÍO_VILLETA1"/>
      <sheetName val="Villeta_centro1"/>
      <sheetName val="72+1020_LA_MARÍA1"/>
      <sheetName val="78+600_EL_ZANCUDO1"/>
      <sheetName val="81+650_LA_HONDA1"/>
      <sheetName val="83+230_QDA__NAUTATÁ1"/>
      <sheetName val="86+220_PUENTE_AZUL1"/>
      <sheetName val="86+600_PUENTE_HILA1"/>
      <sheetName val="101+800_QDA__EL_CHUSCAL1"/>
      <sheetName val="FRESADO_68-_1141"/>
      <sheetName val="REMOCION_DERRUMBES_68_-__1141"/>
      <sheetName val="DESARENADORES_68-114_1"/>
      <sheetName val="Lineas_de_demarcacion_68-11_1"/>
      <sheetName val="REALCE_BORDILLOS_68-114_1"/>
      <sheetName val="PARCHEO_68-114_1"/>
      <sheetName val="DESTAPE_ALCANTARILLAS_000-1_1"/>
      <sheetName val="tachas_reflectivas_68-114_1"/>
      <sheetName val="pinmuros_68+114_1"/>
      <sheetName val="CUNETAS_68-114_1"/>
      <sheetName val="DEFENSAS_METALICAS_68-114_1"/>
      <sheetName val="REFERENCICACIÓN_VIAL_1"/>
      <sheetName val="REMOCION_DERRUMBES1"/>
      <sheetName val="DESARENADORES_68-1141"/>
      <sheetName val="REALCE_BORDILLOS_68-1141"/>
      <sheetName val="PARCHEO_68-1141"/>
      <sheetName val="DESTAPE_ALCANTARILLAS_000-1141"/>
      <sheetName val="pinmuros_68+1141"/>
      <sheetName val="CUNETAS_68-1141"/>
      <sheetName val="SEÑALI_68-1141"/>
      <sheetName val="DEFENSAS_METALICAS_68-1141"/>
      <sheetName val="REFERENCICACIÓN_VIAL1"/>
      <sheetName val="juntas_de_expansion1"/>
      <sheetName val="Hincado_de_rieles1"/>
      <sheetName val="Pintura_muros_y_cabezotes1"/>
      <sheetName val="Suministro_e_instal_rieles1"/>
      <sheetName val="Drenes_PVC_4_pulg1"/>
      <sheetName val="SELLOS_PARA_JUNTAS_DE_PUENTES1"/>
      <sheetName val="Sello_de_grietas_de_concreto1"/>
      <sheetName val="Tubería_PVC_4_pulg1"/>
      <sheetName val="SECCIÓN_FINAL1"/>
      <sheetName val="DEFENSA_METÁLICA1"/>
      <sheetName val="Postes_de_kilometraje1"/>
      <sheetName val="REMOCIÓN_DE_DERRUMBES1"/>
      <sheetName val="Mant__Postes_de_kilometraje1"/>
      <sheetName val="PU_201,3_1"/>
      <sheetName val="PU211P_11"/>
      <sheetName val="PU211P_21"/>
      <sheetName val="201p_31"/>
      <sheetName val="PU_320,11"/>
      <sheetName val="PU330,1_1"/>
      <sheetName val="PU450P,1_(tapada_huecos)1"/>
      <sheetName val="PU460_Parcheo1"/>
      <sheetName val="PU600P_1_1"/>
      <sheetName val="PU610,1_1"/>
      <sheetName val="PU630,4_1"/>
      <sheetName val="PU630,4_acelerante1"/>
      <sheetName val="PU630,4_D1"/>
      <sheetName val="PU630,6_especial_por_M31"/>
      <sheetName val="PU630,6_Simple1"/>
      <sheetName val="PU630,6_especial_por_M21"/>
      <sheetName val="PU630,6_F1"/>
      <sheetName val="PU630P_7_1"/>
      <sheetName val="PU630,7_1"/>
      <sheetName val="PU630,7_Especial1"/>
      <sheetName val="PU630P_151"/>
      <sheetName val="PU660_21"/>
      <sheetName val="670_31"/>
      <sheetName val="PU673_1"/>
      <sheetName val="PU681,1_Esp__Q_Caliche1"/>
      <sheetName val="PU830P_1_1"/>
      <sheetName val="PR_11"/>
      <sheetName val="MANO_DE_OBRA1"/>
      <sheetName val="ESTADO_RED1"/>
      <sheetName val="GENERALIDADES_1"/>
      <sheetName val="necesidades_de_la_via2"/>
      <sheetName val="5+440_RÍO_SECO2"/>
      <sheetName val="21+100_2"/>
      <sheetName val="31+250_PTE__GUADUALITO2"/>
      <sheetName val="31+580_P__GUADUAL2"/>
      <sheetName val="34+_2702"/>
      <sheetName val="36+380_2"/>
      <sheetName val="64+110_P__GUADUAS_II2"/>
      <sheetName val="64+180_P__GUADUAS_I2"/>
      <sheetName val="64+820_P__QUEBRADA_CUNE2"/>
      <sheetName val="66+480_PUENTE_VARIANTE_22"/>
      <sheetName val="FRESADO_68_-_1142"/>
      <sheetName val="68+370_P__FÉRREO_2"/>
      <sheetName val="68+520_P__GUANÁBANO2"/>
      <sheetName val="69+030_RÍO_VILLETA2"/>
      <sheetName val="Villeta_centro2"/>
      <sheetName val="72+1020_LA_MARÍA2"/>
      <sheetName val="78+600_EL_ZANCUDO2"/>
      <sheetName val="81+650_LA_HONDA2"/>
      <sheetName val="83+230_QDA__NAUTATÁ2"/>
      <sheetName val="86+220_PUENTE_AZUL2"/>
      <sheetName val="86+600_PUENTE_HILA2"/>
      <sheetName val="101+800_QDA__EL_CHUSCAL2"/>
      <sheetName val="FRESADO_68-_1142"/>
      <sheetName val="REMOCION_DERRUMBES_68_-__1142"/>
      <sheetName val="DESARENADORES_68-114_2"/>
      <sheetName val="Lineas_de_demarcacion_68-11_2"/>
      <sheetName val="REALCE_BORDILLOS_68-114_2"/>
      <sheetName val="PARCHEO_68-114_2"/>
      <sheetName val="DESTAPE_ALCANTARILLAS_000-1_2"/>
      <sheetName val="tachas_reflectivas_68-114_2"/>
      <sheetName val="pinmuros_68+114_2"/>
      <sheetName val="CUNETAS_68-114_2"/>
      <sheetName val="DEFENSAS_METALICAS_68-114_2"/>
      <sheetName val="REFERENCICACIÓN_VIAL_2"/>
      <sheetName val="REMOCION_DERRUMBES2"/>
      <sheetName val="DESARENADORES_68-1142"/>
      <sheetName val="REALCE_BORDILLOS_68-1142"/>
      <sheetName val="PARCHEO_68-1142"/>
      <sheetName val="DESTAPE_ALCANTARILLAS_000-1142"/>
      <sheetName val="pinmuros_68+1142"/>
      <sheetName val="CUNETAS_68-1142"/>
      <sheetName val="SEÑALI_68-1142"/>
      <sheetName val="DEFENSAS_METALICAS_68-1142"/>
      <sheetName val="REFERENCICACIÓN_VIAL2"/>
      <sheetName val="juntas_de_expansion2"/>
      <sheetName val="Hincado_de_rieles2"/>
      <sheetName val="Pintura_muros_y_cabezotes2"/>
      <sheetName val="Suministro_e_instal_rieles2"/>
      <sheetName val="Drenes_PVC_4_pulg2"/>
      <sheetName val="SELLOS_PARA_JUNTAS_DE_PUENTES2"/>
      <sheetName val="Sello_de_grietas_de_concreto2"/>
      <sheetName val="Tubería_PVC_4_pulg2"/>
      <sheetName val="SECCIÓN_FINAL2"/>
      <sheetName val="DEFENSA_METÁLICA2"/>
      <sheetName val="Postes_de_kilometraje2"/>
      <sheetName val="REMOCIÓN_DE_DERRUMBES2"/>
      <sheetName val="Mant__Postes_de_kilometraje2"/>
      <sheetName val="PU_201,3_2"/>
      <sheetName val="PU211P_12"/>
      <sheetName val="PU211P_22"/>
      <sheetName val="201p_32"/>
      <sheetName val="PU_320,12"/>
      <sheetName val="PU330,1_2"/>
      <sheetName val="PU450P,1_(tapada_huecos)2"/>
      <sheetName val="PU460_Parcheo2"/>
      <sheetName val="PU600P_1_2"/>
      <sheetName val="PU610,1_2"/>
      <sheetName val="PU630,4_2"/>
      <sheetName val="PU630,4_acelerante2"/>
      <sheetName val="PU630,4_D2"/>
      <sheetName val="PU630,6_especial_por_M32"/>
      <sheetName val="PU630,6_Simple2"/>
      <sheetName val="PU630,6_especial_por_M22"/>
      <sheetName val="PU630,6_F2"/>
      <sheetName val="PU630P_7_2"/>
      <sheetName val="PU630,7_2"/>
      <sheetName val="PU630,7_Especial2"/>
      <sheetName val="PU630P_152"/>
      <sheetName val="PU660_22"/>
      <sheetName val="670_32"/>
      <sheetName val="PU673_2"/>
      <sheetName val="PU681,1_Esp__Q_Caliche2"/>
      <sheetName val="PU830P_1_2"/>
      <sheetName val="PR_12"/>
      <sheetName val="MANO_DE_OBRA2"/>
      <sheetName val="ESTADO_RED2"/>
      <sheetName val="GENERALIDADES_2"/>
      <sheetName val="necesidades_de_la_via3"/>
      <sheetName val="5+440_RÍO_SECO3"/>
      <sheetName val="21+100_3"/>
      <sheetName val="31+250_PTE__GUADUALITO3"/>
      <sheetName val="31+580_P__GUADUAL3"/>
      <sheetName val="34+_2703"/>
      <sheetName val="36+380_3"/>
      <sheetName val="64+110_P__GUADUAS_II3"/>
      <sheetName val="64+180_P__GUADUAS_I3"/>
      <sheetName val="64+820_P__QUEBRADA_CUNE3"/>
      <sheetName val="66+480_PUENTE_VARIANTE_23"/>
      <sheetName val="FRESADO_68_-_1143"/>
      <sheetName val="68+370_P__FÉRREO_3"/>
      <sheetName val="68+520_P__GUANÁBANO3"/>
      <sheetName val="69+030_RÍO_VILLETA3"/>
      <sheetName val="Villeta_centro3"/>
      <sheetName val="72+1020_LA_MARÍA3"/>
      <sheetName val="78+600_EL_ZANCUDO3"/>
      <sheetName val="81+650_LA_HONDA3"/>
      <sheetName val="83+230_QDA__NAUTATÁ3"/>
      <sheetName val="86+220_PUENTE_AZUL3"/>
      <sheetName val="86+600_PUENTE_HILA3"/>
      <sheetName val="101+800_QDA__EL_CHUSCAL3"/>
      <sheetName val="FRESADO_68-_1143"/>
      <sheetName val="REMOCION_DERRUMBES_68_-__1143"/>
      <sheetName val="DESARENADORES_68-114_3"/>
      <sheetName val="Lineas_de_demarcacion_68-11_3"/>
      <sheetName val="REALCE_BORDILLOS_68-114_3"/>
      <sheetName val="PARCHEO_68-114_3"/>
      <sheetName val="DESTAPE_ALCANTARILLAS_000-1_3"/>
      <sheetName val="tachas_reflectivas_68-114_3"/>
      <sheetName val="pinmuros_68+114_3"/>
      <sheetName val="CUNETAS_68-114_3"/>
      <sheetName val="DEFENSAS_METALICAS_68-114_3"/>
      <sheetName val="REFERENCICACIÓN_VIAL_3"/>
      <sheetName val="REMOCION_DERRUMBES3"/>
      <sheetName val="DESARENADORES_68-1143"/>
      <sheetName val="REALCE_BORDILLOS_68-1143"/>
      <sheetName val="PARCHEO_68-1143"/>
      <sheetName val="DESTAPE_ALCANTARILLAS_000-1143"/>
      <sheetName val="pinmuros_68+1143"/>
      <sheetName val="CUNETAS_68-1143"/>
      <sheetName val="SEÑALI_68-1143"/>
      <sheetName val="DEFENSAS_METALICAS_68-1143"/>
      <sheetName val="REFERENCICACIÓN_VIAL3"/>
      <sheetName val="juntas_de_expansion3"/>
      <sheetName val="Hincado_de_rieles3"/>
      <sheetName val="Pintura_muros_y_cabezotes3"/>
      <sheetName val="Suministro_e_instal_rieles3"/>
      <sheetName val="Drenes_PVC_4_pulg3"/>
      <sheetName val="SELLOS_PARA_JUNTAS_DE_PUENTES3"/>
      <sheetName val="Sello_de_grietas_de_concreto3"/>
      <sheetName val="Tubería_PVC_4_pulg3"/>
      <sheetName val="SECCIÓN_FINAL3"/>
      <sheetName val="DEFENSA_METÁLICA3"/>
      <sheetName val="Postes_de_kilometraje3"/>
      <sheetName val="REMOCIÓN_DE_DERRUMBES3"/>
      <sheetName val="Mant__Postes_de_kilometraje3"/>
      <sheetName val="PU_201,3_3"/>
      <sheetName val="PU211P_13"/>
      <sheetName val="PU211P_23"/>
      <sheetName val="201p_33"/>
      <sheetName val="PU_320,13"/>
      <sheetName val="PU330,1_3"/>
      <sheetName val="PU450P,1_(tapada_huecos)3"/>
      <sheetName val="PU460_Parcheo3"/>
      <sheetName val="PU600P_1_3"/>
      <sheetName val="PU610,1_3"/>
      <sheetName val="PU630,4_3"/>
      <sheetName val="PU630,4_acelerante3"/>
      <sheetName val="PU630,4_D3"/>
      <sheetName val="PU630,6_especial_por_M33"/>
      <sheetName val="PU630,6_Simple3"/>
      <sheetName val="PU630,6_especial_por_M23"/>
      <sheetName val="PU630,6_F3"/>
      <sheetName val="PU630P_7_3"/>
      <sheetName val="PU630,7_3"/>
      <sheetName val="PU630,7_Especial3"/>
      <sheetName val="PU630P_153"/>
      <sheetName val="PU660_23"/>
      <sheetName val="670_33"/>
      <sheetName val="PU673_3"/>
      <sheetName val="PU681,1_Esp__Q_Caliche3"/>
      <sheetName val="PU830P_1_3"/>
      <sheetName val="PR_13"/>
      <sheetName val="MANO_DE_OBRA3"/>
      <sheetName val="ESTADO_RED3"/>
      <sheetName val="GENERALIDADES_3"/>
      <sheetName val="necesidades_de_la_via4"/>
      <sheetName val="5+440_RÍO_SECO4"/>
      <sheetName val="21+100_4"/>
      <sheetName val="31+250_PTE__GUADUALITO4"/>
      <sheetName val="31+580_P__GUADUAL4"/>
      <sheetName val="34+_2704"/>
      <sheetName val="36+380_4"/>
      <sheetName val="64+110_P__GUADUAS_II4"/>
      <sheetName val="64+180_P__GUADUAS_I4"/>
      <sheetName val="64+820_P__QUEBRADA_CUNE4"/>
      <sheetName val="66+480_PUENTE_VARIANTE_24"/>
      <sheetName val="FRESADO_68_-_1144"/>
      <sheetName val="68+370_P__FÉRREO_4"/>
      <sheetName val="68+520_P__GUANÁBANO4"/>
      <sheetName val="69+030_RÍO_VILLETA4"/>
      <sheetName val="Villeta_centro4"/>
      <sheetName val="72+1020_LA_MARÍA4"/>
      <sheetName val="78+600_EL_ZANCUDO4"/>
      <sheetName val="81+650_LA_HONDA4"/>
      <sheetName val="83+230_QDA__NAUTATÁ4"/>
      <sheetName val="86+220_PUENTE_AZUL4"/>
      <sheetName val="86+600_PUENTE_HILA4"/>
      <sheetName val="101+800_QDA__EL_CHUSCAL4"/>
      <sheetName val="FRESADO_68-_1144"/>
      <sheetName val="REMOCION_DERRUMBES_68_-__1144"/>
      <sheetName val="DESARENADORES_68-114_4"/>
      <sheetName val="Lineas_de_demarcacion_68-11_4"/>
      <sheetName val="REALCE_BORDILLOS_68-114_4"/>
      <sheetName val="PARCHEO_68-114_4"/>
      <sheetName val="DESTAPE_ALCANTARILLAS_000-1_4"/>
      <sheetName val="tachas_reflectivas_68-114_4"/>
      <sheetName val="pinmuros_68+114_4"/>
      <sheetName val="CUNETAS_68-114_4"/>
      <sheetName val="DEFENSAS_METALICAS_68-114_4"/>
      <sheetName val="REFERENCICACIÓN_VIAL_4"/>
      <sheetName val="REMOCION_DERRUMBES4"/>
      <sheetName val="DESARENADORES_68-1144"/>
      <sheetName val="REALCE_BORDILLOS_68-1144"/>
      <sheetName val="PARCHEO_68-1144"/>
      <sheetName val="DESTAPE_ALCANTARILLAS_000-1144"/>
      <sheetName val="pinmuros_68+1144"/>
      <sheetName val="CUNETAS_68-1144"/>
      <sheetName val="SEÑALI_68-1144"/>
      <sheetName val="DEFENSAS_METALICAS_68-1144"/>
      <sheetName val="REFERENCICACIÓN_VIAL4"/>
      <sheetName val="juntas_de_expansion4"/>
      <sheetName val="Hincado_de_rieles4"/>
      <sheetName val="Pintura_muros_y_cabezotes4"/>
      <sheetName val="Suministro_e_instal_rieles4"/>
      <sheetName val="Drenes_PVC_4_pulg4"/>
      <sheetName val="SELLOS_PARA_JUNTAS_DE_PUENTES4"/>
      <sheetName val="Sello_de_grietas_de_concreto4"/>
      <sheetName val="Tubería_PVC_4_pulg4"/>
      <sheetName val="SECCIÓN_FINAL4"/>
      <sheetName val="DEFENSA_METÁLICA4"/>
      <sheetName val="Postes_de_kilometraje4"/>
      <sheetName val="REMOCIÓN_DE_DERRUMBES4"/>
      <sheetName val="Mant__Postes_de_kilometraje4"/>
      <sheetName val="PU_201,3_4"/>
      <sheetName val="PU211P_14"/>
      <sheetName val="PU211P_24"/>
      <sheetName val="201p_34"/>
      <sheetName val="PU_320,14"/>
      <sheetName val="PU330,1_4"/>
      <sheetName val="PU450P,1_(tapada_huecos)4"/>
      <sheetName val="PU460_Parcheo4"/>
      <sheetName val="PU600P_1_4"/>
      <sheetName val="PU610,1_4"/>
      <sheetName val="PU630,4_4"/>
      <sheetName val="PU630,4_acelerante4"/>
      <sheetName val="PU630,4_D4"/>
      <sheetName val="PU630,6_especial_por_M34"/>
      <sheetName val="PU630,6_Simple4"/>
      <sheetName val="PU630,6_especial_por_M24"/>
      <sheetName val="PU630,6_F4"/>
      <sheetName val="PU630P_7_4"/>
      <sheetName val="PU630,7_4"/>
      <sheetName val="PU630,7_Especial4"/>
      <sheetName val="PU630P_154"/>
      <sheetName val="PU660_24"/>
      <sheetName val="670_34"/>
      <sheetName val="PU673_4"/>
      <sheetName val="PU681,1_Esp__Q_Caliche4"/>
      <sheetName val="PU830P_1_4"/>
      <sheetName val="PR_14"/>
      <sheetName val="MANO_DE_OBRA4"/>
      <sheetName val="ESTADO_RED4"/>
      <sheetName val="GENERALIDADES_4"/>
      <sheetName val="necesidades_de_la_via5"/>
      <sheetName val="5+440_RÍO_SECO5"/>
      <sheetName val="21+100_5"/>
      <sheetName val="31+250_PTE__GUADUALITO5"/>
      <sheetName val="31+580_P__GUADUAL5"/>
      <sheetName val="34+_2705"/>
      <sheetName val="36+380_5"/>
      <sheetName val="64+110_P__GUADUAS_II5"/>
      <sheetName val="64+180_P__GUADUAS_I5"/>
      <sheetName val="64+820_P__QUEBRADA_CUNE5"/>
      <sheetName val="66+480_PUENTE_VARIANTE_25"/>
      <sheetName val="FRESADO_68_-_1145"/>
      <sheetName val="68+370_P__FÉRREO_5"/>
      <sheetName val="68+520_P__GUANÁBANO5"/>
      <sheetName val="69+030_RÍO_VILLETA5"/>
      <sheetName val="Villeta_centro5"/>
      <sheetName val="72+1020_LA_MARÍA5"/>
      <sheetName val="78+600_EL_ZANCUDO5"/>
      <sheetName val="81+650_LA_HONDA5"/>
      <sheetName val="83+230_QDA__NAUTATÁ5"/>
      <sheetName val="86+220_PUENTE_AZUL5"/>
      <sheetName val="86+600_PUENTE_HILA5"/>
      <sheetName val="101+800_QDA__EL_CHUSCAL5"/>
      <sheetName val="FRESADO_68-_1145"/>
      <sheetName val="REMOCION_DERRUMBES_68_-__1145"/>
      <sheetName val="DESARENADORES_68-114_5"/>
      <sheetName val="Lineas_de_demarcacion_68-11_5"/>
      <sheetName val="REALCE_BORDILLOS_68-114_5"/>
      <sheetName val="PARCHEO_68-114_5"/>
      <sheetName val="DESTAPE_ALCANTARILLAS_000-1_5"/>
      <sheetName val="tachas_reflectivas_68-114_5"/>
      <sheetName val="pinmuros_68+114_5"/>
      <sheetName val="CUNETAS_68-114_5"/>
      <sheetName val="DEFENSAS_METALICAS_68-114_5"/>
      <sheetName val="REFERENCICACIÓN_VIAL_5"/>
      <sheetName val="REMOCION_DERRUMBES5"/>
      <sheetName val="DESARENADORES_68-1145"/>
      <sheetName val="REALCE_BORDILLOS_68-1145"/>
      <sheetName val="PARCHEO_68-1145"/>
      <sheetName val="DESTAPE_ALCANTARILLAS_000-1145"/>
      <sheetName val="pinmuros_68+1145"/>
      <sheetName val="CUNETAS_68-1145"/>
      <sheetName val="SEÑALI_68-1145"/>
      <sheetName val="DEFENSAS_METALICAS_68-1145"/>
      <sheetName val="REFERENCICACIÓN_VIAL5"/>
      <sheetName val="juntas_de_expansion5"/>
      <sheetName val="Hincado_de_rieles5"/>
      <sheetName val="Pintura_muros_y_cabezotes5"/>
      <sheetName val="Suministro_e_instal_rieles5"/>
      <sheetName val="Drenes_PVC_4_pulg5"/>
      <sheetName val="SELLOS_PARA_JUNTAS_DE_PUENTES5"/>
      <sheetName val="Sello_de_grietas_de_concreto5"/>
      <sheetName val="Tubería_PVC_4_pulg5"/>
      <sheetName val="SECCIÓN_FINAL5"/>
      <sheetName val="DEFENSA_METÁLICA5"/>
      <sheetName val="Postes_de_kilometraje5"/>
      <sheetName val="REMOCIÓN_DE_DERRUMBES5"/>
      <sheetName val="Mant__Postes_de_kilometraje5"/>
      <sheetName val="PU_201,3_5"/>
      <sheetName val="PU211P_15"/>
      <sheetName val="PU211P_25"/>
      <sheetName val="201p_35"/>
      <sheetName val="PU_320,15"/>
      <sheetName val="PU330,1_5"/>
      <sheetName val="PU450P,1_(tapada_huecos)5"/>
      <sheetName val="PU460_Parcheo5"/>
      <sheetName val="PU600P_1_5"/>
      <sheetName val="PU610,1_5"/>
      <sheetName val="PU630,4_5"/>
      <sheetName val="PU630,4_acelerante5"/>
      <sheetName val="PU630,4_D5"/>
      <sheetName val="PU630,6_especial_por_M35"/>
      <sheetName val="PU630,6_Simple5"/>
      <sheetName val="PU630,6_especial_por_M25"/>
      <sheetName val="PU630,6_F5"/>
      <sheetName val="PU630P_7_5"/>
      <sheetName val="PU630,7_5"/>
      <sheetName val="PU630,7_Especial5"/>
      <sheetName val="PU630P_155"/>
      <sheetName val="PU660_25"/>
      <sheetName val="670_35"/>
      <sheetName val="PU673_5"/>
      <sheetName val="PU681,1_Esp__Q_Caliche5"/>
      <sheetName val="PU830P_1_5"/>
      <sheetName val="PR_15"/>
      <sheetName val="MANO_DE_OBRA5"/>
      <sheetName val="ESTADO_RED5"/>
      <sheetName val="GENERALIDADES_5"/>
      <sheetName val="necesidades_de_la_via8"/>
      <sheetName val="5+440_RÍO_SECO8"/>
      <sheetName val="21+100_8"/>
      <sheetName val="31+250_PTE__GUADUALITO8"/>
      <sheetName val="31+580_P__GUADUAL8"/>
      <sheetName val="34+_2708"/>
      <sheetName val="36+380_8"/>
      <sheetName val="64+110_P__GUADUAS_II8"/>
      <sheetName val="64+180_P__GUADUAS_I8"/>
      <sheetName val="64+820_P__QUEBRADA_CUNE8"/>
      <sheetName val="66+480_PUENTE_VARIANTE_28"/>
      <sheetName val="FRESADO_68_-_1148"/>
      <sheetName val="68+370_P__FÉRREO_8"/>
      <sheetName val="68+520_P__GUANÁBANO8"/>
      <sheetName val="69+030_RÍO_VILLETA8"/>
      <sheetName val="Villeta_centro8"/>
      <sheetName val="72+1020_LA_MARÍA8"/>
      <sheetName val="78+600_EL_ZANCUDO8"/>
      <sheetName val="81+650_LA_HONDA8"/>
      <sheetName val="83+230_QDA__NAUTATÁ8"/>
      <sheetName val="86+220_PUENTE_AZUL8"/>
      <sheetName val="86+600_PUENTE_HILA8"/>
      <sheetName val="101+800_QDA__EL_CHUSCAL8"/>
      <sheetName val="FRESADO_68-_1148"/>
      <sheetName val="REMOCION_DERRUMBES_68_-__1148"/>
      <sheetName val="DESARENADORES_68-114_8"/>
      <sheetName val="Lineas_de_demarcacion_68-11_8"/>
      <sheetName val="REALCE_BORDILLOS_68-114_8"/>
      <sheetName val="PARCHEO_68-114_8"/>
      <sheetName val="DESTAPE_ALCANTARILLAS_000-1_8"/>
      <sheetName val="tachas_reflectivas_68-114_8"/>
      <sheetName val="pinmuros_68+114_8"/>
      <sheetName val="CUNETAS_68-114_8"/>
      <sheetName val="DEFENSAS_METALICAS_68-114_8"/>
      <sheetName val="REFERENCICACIÓN_VIAL_8"/>
      <sheetName val="REMOCION_DERRUMBES8"/>
      <sheetName val="DESARENADORES_68-1148"/>
      <sheetName val="REALCE_BORDILLOS_68-1148"/>
      <sheetName val="PARCHEO_68-1148"/>
      <sheetName val="DESTAPE_ALCANTARILLAS_000-1148"/>
      <sheetName val="pinmuros_68+1148"/>
      <sheetName val="CUNETAS_68-1148"/>
      <sheetName val="SEÑALI_68-1148"/>
      <sheetName val="DEFENSAS_METALICAS_68-1148"/>
      <sheetName val="REFERENCICACIÓN_VIAL8"/>
      <sheetName val="juntas_de_expansion8"/>
      <sheetName val="Hincado_de_rieles8"/>
      <sheetName val="Pintura_muros_y_cabezotes8"/>
      <sheetName val="Suministro_e_instal_rieles8"/>
      <sheetName val="Drenes_PVC_4_pulg8"/>
      <sheetName val="SELLOS_PARA_JUNTAS_DE_PUENTES8"/>
      <sheetName val="Sello_de_grietas_de_concreto8"/>
      <sheetName val="Tubería_PVC_4_pulg8"/>
      <sheetName val="SECCIÓN_FINAL8"/>
      <sheetName val="DEFENSA_METÁLICA8"/>
      <sheetName val="Postes_de_kilometraje8"/>
      <sheetName val="REMOCIÓN_DE_DERRUMBES8"/>
      <sheetName val="Mant__Postes_de_kilometraje8"/>
      <sheetName val="PU_201,3_8"/>
      <sheetName val="PU211P_18"/>
      <sheetName val="PU211P_28"/>
      <sheetName val="201p_38"/>
      <sheetName val="PU_320,18"/>
      <sheetName val="PU330,1_8"/>
      <sheetName val="PU450P,1_(tapada_huecos)8"/>
      <sheetName val="PU460_Parcheo8"/>
      <sheetName val="PU600P_1_8"/>
      <sheetName val="PU610,1_8"/>
      <sheetName val="PU630,4_8"/>
      <sheetName val="PU630,4_acelerante8"/>
      <sheetName val="PU630,4_D8"/>
      <sheetName val="PU630,6_especial_por_M38"/>
      <sheetName val="PU630,6_Simple8"/>
      <sheetName val="PU630,6_especial_por_M28"/>
      <sheetName val="PU630,6_F8"/>
      <sheetName val="PU630P_7_8"/>
      <sheetName val="PU630,7_8"/>
      <sheetName val="PU630,7_Especial8"/>
      <sheetName val="PU630P_158"/>
      <sheetName val="PU660_28"/>
      <sheetName val="670_38"/>
      <sheetName val="PU673_8"/>
      <sheetName val="PU681,1_Esp__Q_Caliche8"/>
      <sheetName val="PU830P_1_8"/>
      <sheetName val="PR_18"/>
      <sheetName val="MANO_DE_OBRA8"/>
      <sheetName val="ESTADO_RED8"/>
      <sheetName val="GENERALIDADES_8"/>
      <sheetName val="necesidades_de_la_via6"/>
      <sheetName val="5+440_RÍO_SECO6"/>
      <sheetName val="21+100_6"/>
      <sheetName val="31+250_PTE__GUADUALITO6"/>
      <sheetName val="31+580_P__GUADUAL6"/>
      <sheetName val="34+_2706"/>
      <sheetName val="36+380_6"/>
      <sheetName val="64+110_P__GUADUAS_II6"/>
      <sheetName val="64+180_P__GUADUAS_I6"/>
      <sheetName val="64+820_P__QUEBRADA_CUNE6"/>
      <sheetName val="66+480_PUENTE_VARIANTE_26"/>
      <sheetName val="FRESADO_68_-_1146"/>
      <sheetName val="68+370_P__FÉRREO_6"/>
      <sheetName val="68+520_P__GUANÁBANO6"/>
      <sheetName val="69+030_RÍO_VILLETA6"/>
      <sheetName val="Villeta_centro6"/>
      <sheetName val="72+1020_LA_MARÍA6"/>
      <sheetName val="78+600_EL_ZANCUDO6"/>
      <sheetName val="81+650_LA_HONDA6"/>
      <sheetName val="83+230_QDA__NAUTATÁ6"/>
      <sheetName val="86+220_PUENTE_AZUL6"/>
      <sheetName val="86+600_PUENTE_HILA6"/>
      <sheetName val="101+800_QDA__EL_CHUSCAL6"/>
      <sheetName val="FRESADO_68-_1146"/>
      <sheetName val="REMOCION_DERRUMBES_68_-__1146"/>
      <sheetName val="DESARENADORES_68-114_6"/>
      <sheetName val="Lineas_de_demarcacion_68-11_6"/>
      <sheetName val="REALCE_BORDILLOS_68-114_6"/>
      <sheetName val="PARCHEO_68-114_6"/>
      <sheetName val="DESTAPE_ALCANTARILLAS_000-1_6"/>
      <sheetName val="tachas_reflectivas_68-114_6"/>
      <sheetName val="pinmuros_68+114_6"/>
      <sheetName val="CUNETAS_68-114_6"/>
      <sheetName val="DEFENSAS_METALICAS_68-114_6"/>
      <sheetName val="REFERENCICACIÓN_VIAL_6"/>
      <sheetName val="REMOCION_DERRUMBES6"/>
      <sheetName val="DESARENADORES_68-1146"/>
      <sheetName val="REALCE_BORDILLOS_68-1146"/>
      <sheetName val="PARCHEO_68-1146"/>
      <sheetName val="DESTAPE_ALCANTARILLAS_000-1146"/>
      <sheetName val="pinmuros_68+1146"/>
      <sheetName val="CUNETAS_68-1146"/>
      <sheetName val="SEÑALI_68-1146"/>
      <sheetName val="DEFENSAS_METALICAS_68-1146"/>
      <sheetName val="REFERENCICACIÓN_VIAL6"/>
      <sheetName val="juntas_de_expansion6"/>
      <sheetName val="Hincado_de_rieles6"/>
      <sheetName val="Pintura_muros_y_cabezotes6"/>
      <sheetName val="Suministro_e_instal_rieles6"/>
      <sheetName val="Drenes_PVC_4_pulg6"/>
      <sheetName val="SELLOS_PARA_JUNTAS_DE_PUENTES6"/>
      <sheetName val="Sello_de_grietas_de_concreto6"/>
      <sheetName val="Tubería_PVC_4_pulg6"/>
      <sheetName val="SECCIÓN_FINAL6"/>
      <sheetName val="DEFENSA_METÁLICA6"/>
      <sheetName val="Postes_de_kilometraje6"/>
      <sheetName val="REMOCIÓN_DE_DERRUMBES6"/>
      <sheetName val="Mant__Postes_de_kilometraje6"/>
      <sheetName val="PU_201,3_6"/>
      <sheetName val="PU211P_16"/>
      <sheetName val="PU211P_26"/>
      <sheetName val="201p_36"/>
      <sheetName val="PU_320,16"/>
      <sheetName val="PU330,1_6"/>
      <sheetName val="PU450P,1_(tapada_huecos)6"/>
      <sheetName val="PU460_Parcheo6"/>
      <sheetName val="PU600P_1_6"/>
      <sheetName val="PU610,1_6"/>
      <sheetName val="PU630,4_6"/>
      <sheetName val="PU630,4_acelerante6"/>
      <sheetName val="PU630,4_D6"/>
      <sheetName val="PU630,6_especial_por_M36"/>
      <sheetName val="PU630,6_Simple6"/>
      <sheetName val="PU630,6_especial_por_M26"/>
      <sheetName val="PU630,6_F6"/>
      <sheetName val="PU630P_7_6"/>
      <sheetName val="PU630,7_6"/>
      <sheetName val="PU630,7_Especial6"/>
      <sheetName val="PU630P_156"/>
      <sheetName val="PU660_26"/>
      <sheetName val="670_36"/>
      <sheetName val="PU673_6"/>
      <sheetName val="PU681,1_Esp__Q_Caliche6"/>
      <sheetName val="PU830P_1_6"/>
      <sheetName val="PR_16"/>
      <sheetName val="MANO_DE_OBRA6"/>
      <sheetName val="ESTADO_RED6"/>
      <sheetName val="GENERALIDADES_6"/>
      <sheetName val="necesidades_de_la_via7"/>
      <sheetName val="5+440_RÍO_SECO7"/>
      <sheetName val="21+100_7"/>
      <sheetName val="31+250_PTE__GUADUALITO7"/>
      <sheetName val="31+580_P__GUADUAL7"/>
      <sheetName val="34+_2707"/>
      <sheetName val="36+380_7"/>
      <sheetName val="64+110_P__GUADUAS_II7"/>
      <sheetName val="64+180_P__GUADUAS_I7"/>
      <sheetName val="64+820_P__QUEBRADA_CUNE7"/>
      <sheetName val="66+480_PUENTE_VARIANTE_27"/>
      <sheetName val="FRESADO_68_-_1147"/>
      <sheetName val="68+370_P__FÉRREO_7"/>
      <sheetName val="68+520_P__GUANÁBANO7"/>
      <sheetName val="69+030_RÍO_VILLETA7"/>
      <sheetName val="Villeta_centro7"/>
      <sheetName val="72+1020_LA_MARÍA7"/>
      <sheetName val="78+600_EL_ZANCUDO7"/>
      <sheetName val="81+650_LA_HONDA7"/>
      <sheetName val="83+230_QDA__NAUTATÁ7"/>
      <sheetName val="86+220_PUENTE_AZUL7"/>
      <sheetName val="86+600_PUENTE_HILA7"/>
      <sheetName val="101+800_QDA__EL_CHUSCAL7"/>
      <sheetName val="FRESADO_68-_1147"/>
      <sheetName val="REMOCION_DERRUMBES_68_-__1147"/>
      <sheetName val="DESARENADORES_68-114_7"/>
      <sheetName val="Lineas_de_demarcacion_68-11_7"/>
      <sheetName val="REALCE_BORDILLOS_68-114_7"/>
      <sheetName val="PARCHEO_68-114_7"/>
      <sheetName val="DESTAPE_ALCANTARILLAS_000-1_7"/>
      <sheetName val="tachas_reflectivas_68-114_7"/>
      <sheetName val="pinmuros_68+114_7"/>
      <sheetName val="CUNETAS_68-114_7"/>
      <sheetName val="DEFENSAS_METALICAS_68-114_7"/>
      <sheetName val="REFERENCICACIÓN_VIAL_7"/>
      <sheetName val="REMOCION_DERRUMBES7"/>
      <sheetName val="DESARENADORES_68-1147"/>
      <sheetName val="REALCE_BORDILLOS_68-1147"/>
      <sheetName val="PARCHEO_68-1147"/>
      <sheetName val="DESTAPE_ALCANTARILLAS_000-1147"/>
      <sheetName val="pinmuros_68+1147"/>
      <sheetName val="CUNETAS_68-1147"/>
      <sheetName val="SEÑALI_68-1147"/>
      <sheetName val="DEFENSAS_METALICAS_68-1147"/>
      <sheetName val="REFERENCICACIÓN_VIAL7"/>
      <sheetName val="juntas_de_expansion7"/>
      <sheetName val="Hincado_de_rieles7"/>
      <sheetName val="Pintura_muros_y_cabezotes7"/>
      <sheetName val="Suministro_e_instal_rieles7"/>
      <sheetName val="Drenes_PVC_4_pulg7"/>
      <sheetName val="SELLOS_PARA_JUNTAS_DE_PUENTES7"/>
      <sheetName val="Sello_de_grietas_de_concreto7"/>
      <sheetName val="Tubería_PVC_4_pulg7"/>
      <sheetName val="SECCIÓN_FINAL7"/>
      <sheetName val="DEFENSA_METÁLICA7"/>
      <sheetName val="Postes_de_kilometraje7"/>
      <sheetName val="REMOCIÓN_DE_DERRUMBES7"/>
      <sheetName val="Mant__Postes_de_kilometraje7"/>
      <sheetName val="PU_201,3_7"/>
      <sheetName val="PU211P_17"/>
      <sheetName val="PU211P_27"/>
      <sheetName val="201p_37"/>
      <sheetName val="PU_320,17"/>
      <sheetName val="PU330,1_7"/>
      <sheetName val="PU450P,1_(tapada_huecos)7"/>
      <sheetName val="PU460_Parcheo7"/>
      <sheetName val="PU600P_1_7"/>
      <sheetName val="PU610,1_7"/>
      <sheetName val="PU630,4_7"/>
      <sheetName val="PU630,4_acelerante7"/>
      <sheetName val="PU630,4_D7"/>
      <sheetName val="PU630,6_especial_por_M37"/>
      <sheetName val="PU630,6_Simple7"/>
      <sheetName val="PU630,6_especial_por_M27"/>
      <sheetName val="PU630,6_F7"/>
      <sheetName val="PU630P_7_7"/>
      <sheetName val="PU630,7_7"/>
      <sheetName val="PU630,7_Especial7"/>
      <sheetName val="PU630P_157"/>
      <sheetName val="PU660_27"/>
      <sheetName val="670_37"/>
      <sheetName val="PU673_7"/>
      <sheetName val="PU681,1_Esp__Q_Caliche7"/>
      <sheetName val="PU830P_1_7"/>
      <sheetName val="PR_17"/>
      <sheetName val="MANO_DE_OBRA7"/>
      <sheetName val="ESTADO_RED7"/>
      <sheetName val="GENERALIDADES_7"/>
      <sheetName val="necesidades_de_la_via9"/>
      <sheetName val="5+440_RÍO_SECO9"/>
      <sheetName val="21+100_9"/>
      <sheetName val="31+250_PTE__GUADUALITO9"/>
      <sheetName val="31+580_P__GUADUAL9"/>
      <sheetName val="34+_2709"/>
      <sheetName val="36+380_9"/>
      <sheetName val="64+110_P__GUADUAS_II9"/>
      <sheetName val="64+180_P__GUADUAS_I9"/>
      <sheetName val="64+820_P__QUEBRADA_CUNE9"/>
      <sheetName val="66+480_PUENTE_VARIANTE_29"/>
      <sheetName val="FRESADO_68_-_1149"/>
      <sheetName val="68+370_P__FÉRREO_9"/>
      <sheetName val="68+520_P__GUANÁBANO9"/>
      <sheetName val="69+030_RÍO_VILLETA9"/>
      <sheetName val="Villeta_centro9"/>
      <sheetName val="72+1020_LA_MARÍA9"/>
      <sheetName val="78+600_EL_ZANCUDO9"/>
      <sheetName val="81+650_LA_HONDA9"/>
      <sheetName val="83+230_QDA__NAUTATÁ9"/>
      <sheetName val="86+220_PUENTE_AZUL9"/>
      <sheetName val="86+600_PUENTE_HILA9"/>
      <sheetName val="101+800_QDA__EL_CHUSCAL9"/>
      <sheetName val="FRESADO_68-_1149"/>
      <sheetName val="REMOCION_DERRUMBES_68_-__1149"/>
      <sheetName val="DESARENADORES_68-114_9"/>
      <sheetName val="Lineas_de_demarcacion_68-11_9"/>
      <sheetName val="REALCE_BORDILLOS_68-114_9"/>
      <sheetName val="PARCHEO_68-114_9"/>
      <sheetName val="DESTAPE_ALCANTARILLAS_000-1_9"/>
      <sheetName val="tachas_reflectivas_68-114_9"/>
      <sheetName val="pinmuros_68+114_9"/>
      <sheetName val="CUNETAS_68-114_9"/>
      <sheetName val="DEFENSAS_METALICAS_68-114_9"/>
      <sheetName val="REFERENCICACIÓN_VIAL_9"/>
      <sheetName val="REMOCION_DERRUMBES9"/>
      <sheetName val="DESARENADORES_68-1149"/>
      <sheetName val="REALCE_BORDILLOS_68-1149"/>
      <sheetName val="PARCHEO_68-1149"/>
      <sheetName val="DESTAPE_ALCANTARILLAS_000-1149"/>
      <sheetName val="pinmuros_68+1149"/>
      <sheetName val="CUNETAS_68-1149"/>
      <sheetName val="SEÑALI_68-1149"/>
      <sheetName val="DEFENSAS_METALICAS_68-1149"/>
      <sheetName val="REFERENCICACIÓN_VIAL9"/>
      <sheetName val="juntas_de_expansion9"/>
      <sheetName val="Hincado_de_rieles9"/>
      <sheetName val="Pintura_muros_y_cabezotes9"/>
      <sheetName val="Suministro_e_instal_rieles9"/>
      <sheetName val="Drenes_PVC_4_pulg9"/>
      <sheetName val="SELLOS_PARA_JUNTAS_DE_PUENTES9"/>
      <sheetName val="Sello_de_grietas_de_concreto9"/>
      <sheetName val="Tubería_PVC_4_pulg9"/>
      <sheetName val="SECCIÓN_FINAL9"/>
      <sheetName val="DEFENSA_METÁLICA9"/>
      <sheetName val="Postes_de_kilometraje9"/>
      <sheetName val="REMOCIÓN_DE_DERRUMBES9"/>
      <sheetName val="Mant__Postes_de_kilometraje9"/>
      <sheetName val="PU_201,3_9"/>
      <sheetName val="PU211P_19"/>
      <sheetName val="PU211P_29"/>
      <sheetName val="201p_39"/>
      <sheetName val="PU_320,19"/>
      <sheetName val="PU330,1_9"/>
      <sheetName val="PU450P,1_(tapada_huecos)9"/>
      <sheetName val="PU460_Parcheo9"/>
      <sheetName val="PU600P_1_9"/>
      <sheetName val="PU610,1_9"/>
      <sheetName val="PU630,4_9"/>
      <sheetName val="PU630,4_acelerante9"/>
      <sheetName val="PU630,4_D9"/>
      <sheetName val="PU630,6_especial_por_M39"/>
      <sheetName val="PU630,6_Simple9"/>
      <sheetName val="PU630,6_especial_por_M29"/>
      <sheetName val="PU630,6_F9"/>
      <sheetName val="PU630P_7_9"/>
      <sheetName val="PU630,7_9"/>
      <sheetName val="PU630,7_Especial9"/>
      <sheetName val="PU630P_159"/>
      <sheetName val="PU660_29"/>
      <sheetName val="670_39"/>
      <sheetName val="PU673_9"/>
      <sheetName val="PU681,1_Esp__Q_Caliche9"/>
      <sheetName val="PU830P_1_9"/>
      <sheetName val="PR_19"/>
      <sheetName val="MANO_DE_OBRA9"/>
      <sheetName val="ESTADO_RED9"/>
      <sheetName val="GENERALIDADES_9"/>
      <sheetName val="necesidades_de_la_via10"/>
      <sheetName val="5+440_RÍO_SECO10"/>
      <sheetName val="21+100_10"/>
      <sheetName val="31+250_PTE__GUADUALITO10"/>
      <sheetName val="31+580_P__GUADUAL10"/>
      <sheetName val="34+_27010"/>
      <sheetName val="36+380_10"/>
      <sheetName val="64+110_P__GUADUAS_II10"/>
      <sheetName val="64+180_P__GUADUAS_I10"/>
      <sheetName val="64+820_P__QUEBRADA_CUNE10"/>
      <sheetName val="66+480_PUENTE_VARIANTE_210"/>
      <sheetName val="FRESADO_68_-_11410"/>
      <sheetName val="68+370_P__FÉRREO_10"/>
      <sheetName val="68+520_P__GUANÁBANO10"/>
      <sheetName val="69+030_RÍO_VILLETA10"/>
      <sheetName val="Villeta_centro10"/>
      <sheetName val="72+1020_LA_MARÍA10"/>
      <sheetName val="78+600_EL_ZANCUDO10"/>
      <sheetName val="81+650_LA_HONDA10"/>
      <sheetName val="83+230_QDA__NAUTATÁ10"/>
      <sheetName val="86+220_PUENTE_AZUL10"/>
      <sheetName val="86+600_PUENTE_HILA10"/>
      <sheetName val="101+800_QDA__EL_CHUSCAL10"/>
      <sheetName val="FRESADO_68-_11410"/>
      <sheetName val="REMOCION_DERRUMBES_68_-__11410"/>
      <sheetName val="DESARENADORES_68-114_10"/>
      <sheetName val="Lineas_de_demarcacion_68-11_10"/>
      <sheetName val="REALCE_BORDILLOS_68-114_10"/>
      <sheetName val="PARCHEO_68-114_10"/>
      <sheetName val="DESTAPE_ALCANTARILLAS_000-1_10"/>
      <sheetName val="tachas_reflectivas_68-114_10"/>
      <sheetName val="pinmuros_68+114_10"/>
      <sheetName val="CUNETAS_68-114_10"/>
      <sheetName val="DEFENSAS_METALICAS_68-114_10"/>
      <sheetName val="REFERENCICACIÓN_VIAL_10"/>
      <sheetName val="REMOCION_DERRUMBES10"/>
      <sheetName val="DESARENADORES_68-11410"/>
      <sheetName val="REALCE_BORDILLOS_68-11410"/>
      <sheetName val="PARCHEO_68-11410"/>
      <sheetName val="DESTAPE_ALCANTARILLAS_000-11410"/>
      <sheetName val="pinmuros_68+11410"/>
      <sheetName val="CUNETAS_68-11410"/>
      <sheetName val="SEÑALI_68-11410"/>
      <sheetName val="DEFENSAS_METALICAS_68-11410"/>
      <sheetName val="REFERENCICACIÓN_VIAL10"/>
      <sheetName val="juntas_de_expansion10"/>
      <sheetName val="Hincado_de_rieles10"/>
      <sheetName val="Pintura_muros_y_cabezotes10"/>
      <sheetName val="Suministro_e_instal_rieles10"/>
      <sheetName val="Drenes_PVC_4_pulg10"/>
      <sheetName val="SELLOS_PARA_JUNTAS_DE_PUENTES10"/>
      <sheetName val="Sello_de_grietas_de_concreto10"/>
      <sheetName val="Tubería_PVC_4_pulg10"/>
      <sheetName val="SECCIÓN_FINAL10"/>
      <sheetName val="DEFENSA_METÁLICA10"/>
      <sheetName val="Postes_de_kilometraje10"/>
      <sheetName val="REMOCIÓN_DE_DERRUMBES10"/>
      <sheetName val="Mant__Postes_de_kilometraje10"/>
      <sheetName val="PU_201,3_10"/>
      <sheetName val="PU211P_110"/>
      <sheetName val="PU211P_210"/>
      <sheetName val="201p_310"/>
      <sheetName val="PU_320,110"/>
      <sheetName val="PU330,1_10"/>
      <sheetName val="PU450P,1_(tapada_huecos)10"/>
      <sheetName val="PU460_Parcheo10"/>
      <sheetName val="PU600P_1_10"/>
      <sheetName val="PU610,1_10"/>
      <sheetName val="PU630,4_10"/>
      <sheetName val="PU630,4_acelerante10"/>
      <sheetName val="PU630,4_D10"/>
      <sheetName val="PU630,6_especial_por_M310"/>
      <sheetName val="PU630,6_Simple10"/>
      <sheetName val="PU630,6_especial_por_M210"/>
      <sheetName val="PU630,6_F10"/>
      <sheetName val="PU630P_7_10"/>
      <sheetName val="PU630,7_10"/>
      <sheetName val="PU630,7_Especial10"/>
      <sheetName val="PU630P_1510"/>
      <sheetName val="PU660_210"/>
      <sheetName val="670_310"/>
      <sheetName val="PU673_10"/>
      <sheetName val="PU681,1_Esp__Q_Caliche10"/>
      <sheetName val="PU830P_1_10"/>
      <sheetName val="PR_110"/>
      <sheetName val="MANO_DE_OBRA10"/>
      <sheetName val="ESTADO_RED10"/>
      <sheetName val="GENERALIDADES_10"/>
      <sheetName val="AI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refreshError="1"/>
      <sheetData sheetId="1193" refreshError="1"/>
      <sheetData sheetId="1194" refreshError="1"/>
      <sheetData sheetId="1195" refreshError="1"/>
      <sheetData sheetId="1196" refreshError="1"/>
    </sheetDataSet>
  </externalBook>
</externalLink>
</file>

<file path=xl/externalLinks/externalLink2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L. MAT."/>
      <sheetName val="A.BAS."/>
      <sheetName val="CUAD."/>
      <sheetName val="APU"/>
      <sheetName val="AUI"/>
      <sheetName val="C.FIN."/>
      <sheetName val="P.INV"/>
      <sheetName val="P.S."/>
      <sheetName val="P.INV.ANTIC."/>
      <sheetName val="Hoja1"/>
    </sheetNames>
    <sheetDataSet>
      <sheetData sheetId="0"/>
      <sheetData sheetId="1"/>
      <sheetData sheetId="2"/>
      <sheetData sheetId="3"/>
      <sheetData sheetId="4"/>
      <sheetData sheetId="5"/>
      <sheetData sheetId="6"/>
      <sheetData sheetId="7"/>
      <sheetData sheetId="8">
        <row r="33">
          <cell r="C33">
            <v>0.77967625899280601</v>
          </cell>
        </row>
      </sheetData>
      <sheetData sheetId="9"/>
      <sheetData sheetId="10"/>
    </sheetDataSet>
  </externalBook>
</externalLink>
</file>

<file path=xl/externalLinks/externalLink2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ty Returns"/>
      <sheetName val="Balance Sheet"/>
      <sheetName val="Dividends"/>
      <sheetName val="Equipment Assumptions"/>
      <sheetName val="Budget Assumptions"/>
      <sheetName val="Material Assumptions"/>
      <sheetName val="Cash Costs"/>
      <sheetName val="Loading Type RH200W - hours"/>
      <sheetName val="Loading Type RH170W - hours"/>
      <sheetName val="Loading Type RH120WC - hours"/>
      <sheetName val="Loading Type RH40C - hours"/>
      <sheetName val="Loading Type 992C - hours"/>
      <sheetName val="Drill&amp;Blast"/>
      <sheetName val="Mine Hours"/>
      <sheetName val="MineSupportCostsandContractors"/>
      <sheetName val="MineEquipmentCosts"/>
      <sheetName val="EquipDeprnReplmt~"/>
      <sheetName val="Opex~"/>
      <sheetName val="Operations La Jauga"/>
      <sheetName val="Maintenance La Jagua"/>
      <sheetName val="Dates &amp; Flags"/>
      <sheetName val="Cuentas"/>
      <sheetName val="CtaGeneral-A"/>
      <sheetName val="Fixed Assets~"/>
      <sheetName val="Resumen vlr Uni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11">
          <cell r="P11" t="str">
            <v>5300  Materials and Supplies  DO NOT USE</v>
          </cell>
        </row>
        <row r="12">
          <cell r="P12" t="str">
            <v>1000  Production Statistics</v>
          </cell>
        </row>
        <row r="13">
          <cell r="P13" t="str">
            <v>1001      Waste Mined</v>
          </cell>
        </row>
        <row r="14">
          <cell r="P14" t="str">
            <v>1002      Oxide Mined</v>
          </cell>
        </row>
        <row r="15">
          <cell r="P15" t="str">
            <v>1003      VC Sulphide Mined</v>
          </cell>
        </row>
        <row r="16">
          <cell r="P16" t="str">
            <v>1004      IN Sulphide Mined</v>
          </cell>
        </row>
        <row r="17">
          <cell r="P17" t="str">
            <v>1005      Oxide Ag HG</v>
          </cell>
        </row>
        <row r="18">
          <cell r="P18" t="str">
            <v>1006      VCS AG Head Grade</v>
          </cell>
        </row>
        <row r="19">
          <cell r="P19" t="str">
            <v>1007      INS AG Head Grade</v>
          </cell>
        </row>
        <row r="20">
          <cell r="P20" t="str">
            <v>1008      Oxide Pg HG</v>
          </cell>
        </row>
        <row r="21">
          <cell r="P21" t="str">
            <v>1009       VCS Pb HG</v>
          </cell>
        </row>
        <row r="22">
          <cell r="P22" t="str">
            <v>1010       INS Pb HG</v>
          </cell>
        </row>
        <row r="23">
          <cell r="P23" t="str">
            <v>1011       Oxide Zn HG</v>
          </cell>
        </row>
        <row r="24">
          <cell r="P24" t="str">
            <v>1012       VCS Zn HG</v>
          </cell>
        </row>
        <row r="25">
          <cell r="P25" t="str">
            <v>1013       INS Zn HG</v>
          </cell>
        </row>
        <row r="26">
          <cell r="P26" t="str">
            <v>1014      Mill Feed VCS</v>
          </cell>
        </row>
        <row r="27">
          <cell r="P27" t="str">
            <v>1015      Mill Feed INS</v>
          </cell>
        </row>
        <row r="28">
          <cell r="P28" t="str">
            <v>1016      Mill Feed Ag HG</v>
          </cell>
        </row>
        <row r="29">
          <cell r="P29" t="str">
            <v>1017      Mill Feed Pb Head Grade</v>
          </cell>
        </row>
        <row r="30">
          <cell r="P30" t="str">
            <v>1018      Mill feed Zn HG</v>
          </cell>
        </row>
        <row r="31">
          <cell r="P31" t="str">
            <v>1019      Mill Recov Ag</v>
          </cell>
        </row>
        <row r="32">
          <cell r="P32" t="str">
            <v>1020      Mill Recov Pb</v>
          </cell>
        </row>
        <row r="33">
          <cell r="P33" t="str">
            <v>1021      Mill Recov Zn</v>
          </cell>
        </row>
        <row r="34">
          <cell r="P34" t="str">
            <v>1022      Vol Pb Conc</v>
          </cell>
        </row>
        <row r="35">
          <cell r="P35" t="str">
            <v>1023      Vol Zn Con</v>
          </cell>
        </row>
        <row r="36">
          <cell r="P36" t="str">
            <v>1024      Ag in Pb con</v>
          </cell>
        </row>
        <row r="37">
          <cell r="P37" t="str">
            <v>1025      Ag in Zn con</v>
          </cell>
        </row>
        <row r="38">
          <cell r="P38" t="str">
            <v>1026      Gross Silver Prod</v>
          </cell>
        </row>
        <row r="39">
          <cell r="P39" t="str">
            <v>1027      Gross Pb Prod</v>
          </cell>
        </row>
        <row r="40">
          <cell r="P40" t="str">
            <v>1028      Gross Zn Prod</v>
          </cell>
        </row>
        <row r="41">
          <cell r="P41" t="str">
            <v>1029      Net Payable Ag</v>
          </cell>
        </row>
        <row r="42">
          <cell r="P42" t="str">
            <v>1030      Net Payable Pb</v>
          </cell>
        </row>
        <row r="43">
          <cell r="P43" t="str">
            <v>1031      Net Payable Zn</v>
          </cell>
        </row>
        <row r="44">
          <cell r="P44" t="str">
            <v>1032      Gross Revenue</v>
          </cell>
        </row>
        <row r="45">
          <cell r="P45" t="str">
            <v>1033      Net Revenue</v>
          </cell>
        </row>
        <row r="46">
          <cell r="P46" t="str">
            <v>5301  DO NOT USE  DO NOT USE</v>
          </cell>
        </row>
        <row r="47">
          <cell r="P47" t="str">
            <v>6301       Depreciation</v>
          </cell>
        </row>
        <row r="48">
          <cell r="P48" t="str">
            <v>5842       Leasing costs</v>
          </cell>
        </row>
        <row r="49">
          <cell r="P49" t="str">
            <v xml:space="preserve">5302       Supplies - Operating   </v>
          </cell>
        </row>
        <row r="50">
          <cell r="P50" t="str">
            <v xml:space="preserve">5303       Supplies - Field   </v>
          </cell>
        </row>
        <row r="51">
          <cell r="P51" t="str">
            <v xml:space="preserve">5304       Supplies - Office   </v>
          </cell>
        </row>
        <row r="52">
          <cell r="P52" t="str">
            <v xml:space="preserve">5305       Small Equipment and Tools   </v>
          </cell>
        </row>
        <row r="53">
          <cell r="P53" t="str">
            <v xml:space="preserve">5306       Office Equipment   </v>
          </cell>
        </row>
        <row r="54">
          <cell r="P54" t="str">
            <v xml:space="preserve">5307       Computer Equipment   </v>
          </cell>
        </row>
        <row r="55">
          <cell r="P55" t="str">
            <v xml:space="preserve">5310       Software   </v>
          </cell>
        </row>
        <row r="56">
          <cell r="P56" t="str">
            <v>5315  Explosives &amp; Accessories  DO NOT USE</v>
          </cell>
        </row>
        <row r="57">
          <cell r="P57" t="str">
            <v xml:space="preserve">5316       Bulk   </v>
          </cell>
        </row>
        <row r="58">
          <cell r="P58" t="str">
            <v xml:space="preserve">5317       Accessories   </v>
          </cell>
        </row>
        <row r="59">
          <cell r="P59" t="str">
            <v xml:space="preserve">5318       Explosives   </v>
          </cell>
        </row>
        <row r="60">
          <cell r="P60" t="str">
            <v xml:space="preserve">5331  Tires   </v>
          </cell>
        </row>
        <row r="61">
          <cell r="P61" t="str">
            <v>5350  Components &amp; Parts  DO NOT USE</v>
          </cell>
        </row>
        <row r="62">
          <cell r="P62" t="str">
            <v xml:space="preserve">5351       Mechanical   </v>
          </cell>
        </row>
        <row r="63">
          <cell r="P63" t="str">
            <v xml:space="preserve">5352       Electrical/Instrumentation   </v>
          </cell>
        </row>
        <row r="64">
          <cell r="P64" t="str">
            <v xml:space="preserve">5353       Ground Engaging Tools   </v>
          </cell>
        </row>
        <row r="65">
          <cell r="P65" t="str">
            <v xml:space="preserve">5354       Piping / Plumbing   </v>
          </cell>
        </row>
        <row r="66">
          <cell r="P66" t="str">
            <v xml:space="preserve">5355       Buildings   </v>
          </cell>
        </row>
        <row r="67">
          <cell r="P67" t="str">
            <v xml:space="preserve">5356       Undercarriage   </v>
          </cell>
        </row>
        <row r="68">
          <cell r="P68" t="str">
            <v xml:space="preserve">5360       Rubber Wear Parts   </v>
          </cell>
        </row>
        <row r="69">
          <cell r="P69" t="str">
            <v xml:space="preserve">5365       Steel Sections   </v>
          </cell>
        </row>
        <row r="70">
          <cell r="P70" t="str">
            <v>5370  Fuel Oil and Grease  DO NOT USE</v>
          </cell>
        </row>
        <row r="71">
          <cell r="P71" t="str">
            <v xml:space="preserve">5371       Diesel   </v>
          </cell>
        </row>
        <row r="72">
          <cell r="P72" t="str">
            <v xml:space="preserve">5372       Gasoline   </v>
          </cell>
        </row>
        <row r="73">
          <cell r="P73" t="str">
            <v xml:space="preserve">5373       Oil and Grease   </v>
          </cell>
        </row>
        <row r="74">
          <cell r="P74" t="str">
            <v xml:space="preserve">5375       General Consumables   </v>
          </cell>
        </row>
        <row r="75">
          <cell r="P75" t="str">
            <v>5500  Contractors  DO NOT USE</v>
          </cell>
        </row>
        <row r="76">
          <cell r="P76" t="str">
            <v xml:space="preserve">5501       Contract - ECPM   </v>
          </cell>
        </row>
        <row r="77">
          <cell r="P77" t="str">
            <v xml:space="preserve">5502       Contract - Drilling Services   </v>
          </cell>
        </row>
        <row r="78">
          <cell r="P78" t="str">
            <v xml:space="preserve">5503       Contract - Maintenance and Rep   </v>
          </cell>
        </row>
        <row r="79">
          <cell r="P79" t="str">
            <v xml:space="preserve">5504       Contract - Mining   </v>
          </cell>
        </row>
        <row r="80">
          <cell r="P80" t="str">
            <v xml:space="preserve">5510       Contract - Construction   </v>
          </cell>
        </row>
        <row r="81">
          <cell r="P81" t="str">
            <v xml:space="preserve">5529       Contract - Other   </v>
          </cell>
        </row>
        <row r="82">
          <cell r="P82" t="str">
            <v>5530  Professional Fees  DO NOT USE</v>
          </cell>
        </row>
        <row r="83">
          <cell r="P83" t="str">
            <v xml:space="preserve">5534       Professional Fees: Legal Fees   </v>
          </cell>
        </row>
        <row r="84">
          <cell r="P84" t="str">
            <v xml:space="preserve">5535       IT Consulting   </v>
          </cell>
        </row>
        <row r="85">
          <cell r="P85" t="str">
            <v xml:space="preserve">5536       Other Professional Services   </v>
          </cell>
        </row>
        <row r="86">
          <cell r="P86" t="str">
            <v xml:space="preserve">5623       Permit Costs   </v>
          </cell>
        </row>
        <row r="87">
          <cell r="P87" t="str">
            <v xml:space="preserve">5624       Licenses Costs   </v>
          </cell>
        </row>
        <row r="88">
          <cell r="P88" t="str">
            <v xml:space="preserve">5625       Fines   </v>
          </cell>
        </row>
        <row r="89">
          <cell r="P89" t="str">
            <v>5640  Freight, Shipping &amp; Postage  DO NOT USE</v>
          </cell>
        </row>
        <row r="90">
          <cell r="P90" t="str">
            <v xml:space="preserve">5641       Postage   </v>
          </cell>
        </row>
        <row r="91">
          <cell r="P91" t="str">
            <v xml:space="preserve">5642       Shipping Service   </v>
          </cell>
        </row>
        <row r="92">
          <cell r="P92" t="str">
            <v xml:space="preserve">5643       Freight &amp; Delivery   </v>
          </cell>
        </row>
        <row r="93">
          <cell r="P93" t="str">
            <v xml:space="preserve">5644       Customs And Duties   </v>
          </cell>
        </row>
        <row r="94">
          <cell r="P94" t="str">
            <v>5700  Travel &amp; Entertainment  DO NOT USE</v>
          </cell>
        </row>
        <row r="95">
          <cell r="P95" t="str">
            <v xml:space="preserve">5701       Travel: Transportation   </v>
          </cell>
        </row>
        <row r="96">
          <cell r="P96" t="str">
            <v xml:space="preserve">5702       Travel: Fares   </v>
          </cell>
        </row>
        <row r="97">
          <cell r="P97" t="str">
            <v xml:space="preserve">5703       Travel: Lodging   </v>
          </cell>
        </row>
        <row r="98">
          <cell r="P98" t="str">
            <v xml:space="preserve">5704       Travel: Meals   </v>
          </cell>
        </row>
        <row r="99">
          <cell r="P99" t="str">
            <v xml:space="preserve">5705       External Visitors   </v>
          </cell>
        </row>
        <row r="100">
          <cell r="P100" t="str">
            <v xml:space="preserve">5706       Entertainment   </v>
          </cell>
        </row>
        <row r="101">
          <cell r="P101" t="str">
            <v xml:space="preserve">5710       Travel: Other   </v>
          </cell>
        </row>
        <row r="102">
          <cell r="P102" t="str">
            <v xml:space="preserve">5711       Travel: Vehicles and Other   </v>
          </cell>
        </row>
        <row r="103">
          <cell r="P103" t="str">
            <v xml:space="preserve">5712       Gasoline &amp; Minor Maint.   </v>
          </cell>
        </row>
        <row r="104">
          <cell r="P104" t="str">
            <v>5800  Other Costs  DO NOT USE</v>
          </cell>
        </row>
        <row r="105">
          <cell r="P105" t="str">
            <v xml:space="preserve">5801       Copying &amp; Reproduction   </v>
          </cell>
        </row>
        <row r="106">
          <cell r="P106" t="str">
            <v xml:space="preserve">5802       Photos and maps   </v>
          </cell>
        </row>
        <row r="107">
          <cell r="P107" t="str">
            <v xml:space="preserve">5803       Subscriptions &amp; Publications   </v>
          </cell>
        </row>
        <row r="108">
          <cell r="P108" t="str">
            <v xml:space="preserve">5804       Education, Seminars, Conferences   </v>
          </cell>
        </row>
        <row r="109">
          <cell r="P109" t="str">
            <v xml:space="preserve">5805       Membership Dues   </v>
          </cell>
        </row>
        <row r="110">
          <cell r="P110" t="str">
            <v xml:space="preserve">5808       Other General Costs   </v>
          </cell>
        </row>
        <row r="111">
          <cell r="P111" t="str">
            <v xml:space="preserve">5809       Medical Expenses   </v>
          </cell>
        </row>
      </sheetData>
      <sheetData sheetId="22">
        <row r="12">
          <cell r="F12" t="str">
            <v>Respons/Activity</v>
          </cell>
          <cell r="G12" t="str">
            <v>Object Code</v>
          </cell>
          <cell r="H12" t="str">
            <v>CTDAD</v>
          </cell>
          <cell r="I12" t="str">
            <v>UNIDAD</v>
          </cell>
          <cell r="J12" t="str">
            <v>COSTO UNITARIO</v>
          </cell>
          <cell r="K12" t="str">
            <v>COSTO TOTAL</v>
          </cell>
          <cell r="L12">
            <v>38869</v>
          </cell>
          <cell r="M12">
            <v>38899</v>
          </cell>
          <cell r="N12">
            <v>38930</v>
          </cell>
          <cell r="O12">
            <v>38961</v>
          </cell>
          <cell r="P12">
            <v>38991</v>
          </cell>
          <cell r="Q12">
            <v>39022</v>
          </cell>
          <cell r="R12">
            <v>39052</v>
          </cell>
          <cell r="S12">
            <v>39083</v>
          </cell>
          <cell r="T12">
            <v>39114</v>
          </cell>
          <cell r="U12">
            <v>39142</v>
          </cell>
          <cell r="V12">
            <v>39173</v>
          </cell>
          <cell r="W12">
            <v>39203</v>
          </cell>
          <cell r="X12">
            <v>39234</v>
          </cell>
          <cell r="Y12">
            <v>39264</v>
          </cell>
          <cell r="Z12">
            <v>39295</v>
          </cell>
          <cell r="AA12">
            <v>39326</v>
          </cell>
          <cell r="AB12">
            <v>39356</v>
          </cell>
          <cell r="AC12">
            <v>39387</v>
          </cell>
          <cell r="AD12">
            <v>39417</v>
          </cell>
          <cell r="AE12">
            <v>39508</v>
          </cell>
          <cell r="AF12">
            <v>39600</v>
          </cell>
          <cell r="AG12">
            <v>39692</v>
          </cell>
          <cell r="AH12" t="str">
            <v>Total</v>
          </cell>
        </row>
        <row r="13">
          <cell r="F13" t="str">
            <v>22020033</v>
          </cell>
          <cell r="G13" t="str">
            <v>5504</v>
          </cell>
          <cell r="H13">
            <v>1</v>
          </cell>
          <cell r="I13" t="str">
            <v>Lot</v>
          </cell>
          <cell r="J13" t="e">
            <v>#REF!</v>
          </cell>
          <cell r="K13" t="e">
            <v>#REF!</v>
          </cell>
          <cell r="M13" t="e">
            <v>#REF!</v>
          </cell>
          <cell r="N13" t="e">
            <v>#REF!</v>
          </cell>
          <cell r="O13" t="e">
            <v>#REF!</v>
          </cell>
          <cell r="P13" t="e">
            <v>#REF!</v>
          </cell>
          <cell r="Q13" t="e">
            <v>#REF!</v>
          </cell>
          <cell r="R13" t="e">
            <v>#REF!</v>
          </cell>
          <cell r="S13" t="e">
            <v>#REF!</v>
          </cell>
          <cell r="T13" t="e">
            <v>#REF!</v>
          </cell>
          <cell r="U13" t="e">
            <v>#REF!</v>
          </cell>
          <cell r="V13" t="e">
            <v>#REF!</v>
          </cell>
          <cell r="W13" t="e">
            <v>#REF!</v>
          </cell>
          <cell r="X13" t="e">
            <v>#REF!</v>
          </cell>
          <cell r="Y13" t="e">
            <v>#REF!</v>
          </cell>
          <cell r="Z13" t="e">
            <v>#REF!</v>
          </cell>
          <cell r="AA13" t="e">
            <v>#REF!</v>
          </cell>
          <cell r="AB13" t="e">
            <v>#REF!</v>
          </cell>
          <cell r="AC13" t="e">
            <v>#REF!</v>
          </cell>
          <cell r="AD13" t="e">
            <v>#REF!</v>
          </cell>
          <cell r="AE13" t="e">
            <v>#REF!</v>
          </cell>
          <cell r="AF13" t="e">
            <v>#REF!</v>
          </cell>
          <cell r="AG13" t="e">
            <v>#REF!</v>
          </cell>
          <cell r="AH13" t="e">
            <v>#REF!</v>
          </cell>
        </row>
        <row r="14">
          <cell r="F14" t="str">
            <v>22020032</v>
          </cell>
          <cell r="G14" t="str">
            <v>5504</v>
          </cell>
          <cell r="H14">
            <v>1</v>
          </cell>
          <cell r="I14" t="str">
            <v>Lot</v>
          </cell>
          <cell r="J14" t="e">
            <v>#REF!</v>
          </cell>
          <cell r="K14" t="e">
            <v>#REF!</v>
          </cell>
          <cell r="M14" t="e">
            <v>#REF!</v>
          </cell>
          <cell r="N14" t="e">
            <v>#REF!</v>
          </cell>
          <cell r="O14" t="e">
            <v>#REF!</v>
          </cell>
          <cell r="P14" t="e">
            <v>#REF!</v>
          </cell>
          <cell r="Q14" t="e">
            <v>#REF!</v>
          </cell>
          <cell r="R14" t="e">
            <v>#REF!</v>
          </cell>
          <cell r="S14" t="e">
            <v>#REF!</v>
          </cell>
          <cell r="T14" t="e">
            <v>#REF!</v>
          </cell>
          <cell r="U14" t="e">
            <v>#REF!</v>
          </cell>
          <cell r="V14" t="e">
            <v>#REF!</v>
          </cell>
          <cell r="W14" t="e">
            <v>#REF!</v>
          </cell>
          <cell r="X14" t="e">
            <v>#REF!</v>
          </cell>
          <cell r="Y14" t="e">
            <v>#REF!</v>
          </cell>
          <cell r="Z14" t="e">
            <v>#REF!</v>
          </cell>
          <cell r="AA14" t="e">
            <v>#REF!</v>
          </cell>
          <cell r="AB14" t="e">
            <v>#REF!</v>
          </cell>
          <cell r="AC14" t="e">
            <v>#REF!</v>
          </cell>
          <cell r="AD14" t="e">
            <v>#REF!</v>
          </cell>
          <cell r="AE14" t="e">
            <v>#REF!</v>
          </cell>
          <cell r="AF14" t="e">
            <v>#REF!</v>
          </cell>
          <cell r="AG14" t="e">
            <v>#REF!</v>
          </cell>
          <cell r="AH14" t="e">
            <v>#REF!</v>
          </cell>
        </row>
        <row r="15">
          <cell r="F15" t="str">
            <v>22020042</v>
          </cell>
          <cell r="G15" t="str">
            <v>5504</v>
          </cell>
          <cell r="H15">
            <v>1</v>
          </cell>
          <cell r="I15" t="str">
            <v>Lot</v>
          </cell>
          <cell r="J15" t="e">
            <v>#REF!</v>
          </cell>
          <cell r="K15" t="e">
            <v>#REF!</v>
          </cell>
          <cell r="M15" t="e">
            <v>#REF!</v>
          </cell>
          <cell r="N15" t="e">
            <v>#REF!</v>
          </cell>
          <cell r="O15" t="e">
            <v>#REF!</v>
          </cell>
          <cell r="P15" t="e">
            <v>#REF!</v>
          </cell>
          <cell r="Q15" t="e">
            <v>#REF!</v>
          </cell>
          <cell r="R15" t="e">
            <v>#REF!</v>
          </cell>
          <cell r="S15" t="e">
            <v>#REF!</v>
          </cell>
          <cell r="T15" t="e">
            <v>#REF!</v>
          </cell>
          <cell r="U15" t="e">
            <v>#REF!</v>
          </cell>
          <cell r="V15" t="e">
            <v>#REF!</v>
          </cell>
          <cell r="W15" t="e">
            <v>#REF!</v>
          </cell>
          <cell r="X15" t="e">
            <v>#REF!</v>
          </cell>
          <cell r="Y15" t="e">
            <v>#REF!</v>
          </cell>
          <cell r="Z15" t="e">
            <v>#REF!</v>
          </cell>
          <cell r="AA15" t="e">
            <v>#REF!</v>
          </cell>
          <cell r="AB15" t="e">
            <v>#REF!</v>
          </cell>
          <cell r="AC15" t="e">
            <v>#REF!</v>
          </cell>
          <cell r="AD15" t="e">
            <v>#REF!</v>
          </cell>
          <cell r="AE15" t="e">
            <v>#REF!</v>
          </cell>
          <cell r="AF15" t="e">
            <v>#REF!</v>
          </cell>
          <cell r="AG15" t="e">
            <v>#REF!</v>
          </cell>
          <cell r="AH15" t="e">
            <v>#REF!</v>
          </cell>
        </row>
        <row r="16">
          <cell r="F16" t="str">
            <v>22020041</v>
          </cell>
          <cell r="G16" t="str">
            <v>5504</v>
          </cell>
          <cell r="H16">
            <v>1</v>
          </cell>
          <cell r="I16" t="str">
            <v>Lot</v>
          </cell>
          <cell r="J16" t="e">
            <v>#REF!</v>
          </cell>
          <cell r="K16" t="e">
            <v>#REF!</v>
          </cell>
          <cell r="M16" t="e">
            <v>#REF!</v>
          </cell>
          <cell r="N16" t="e">
            <v>#REF!</v>
          </cell>
          <cell r="O16" t="e">
            <v>#REF!</v>
          </cell>
          <cell r="P16" t="e">
            <v>#REF!</v>
          </cell>
          <cell r="Q16" t="e">
            <v>#REF!</v>
          </cell>
          <cell r="R16" t="e">
            <v>#REF!</v>
          </cell>
          <cell r="S16" t="e">
            <v>#REF!</v>
          </cell>
          <cell r="T16" t="e">
            <v>#REF!</v>
          </cell>
          <cell r="U16" t="e">
            <v>#REF!</v>
          </cell>
          <cell r="V16" t="e">
            <v>#REF!</v>
          </cell>
          <cell r="W16" t="e">
            <v>#REF!</v>
          </cell>
          <cell r="X16" t="e">
            <v>#REF!</v>
          </cell>
          <cell r="Y16" t="e">
            <v>#REF!</v>
          </cell>
          <cell r="Z16" t="e">
            <v>#REF!</v>
          </cell>
          <cell r="AA16" t="e">
            <v>#REF!</v>
          </cell>
          <cell r="AB16" t="e">
            <v>#REF!</v>
          </cell>
          <cell r="AC16" t="e">
            <v>#REF!</v>
          </cell>
          <cell r="AD16" t="e">
            <v>#REF!</v>
          </cell>
          <cell r="AE16" t="e">
            <v>#REF!</v>
          </cell>
          <cell r="AF16" t="e">
            <v>#REF!</v>
          </cell>
          <cell r="AG16" t="e">
            <v>#REF!</v>
          </cell>
          <cell r="AH16" t="e">
            <v>#REF!</v>
          </cell>
        </row>
        <row r="17">
          <cell r="F17" t="str">
            <v>22020010</v>
          </cell>
          <cell r="G17" t="str">
            <v>5504</v>
          </cell>
          <cell r="H17">
            <v>1</v>
          </cell>
          <cell r="I17" t="str">
            <v>Lot</v>
          </cell>
          <cell r="J17" t="e">
            <v>#REF!</v>
          </cell>
          <cell r="K17" t="e">
            <v>#REF!</v>
          </cell>
          <cell r="M17" t="e">
            <v>#REF!</v>
          </cell>
          <cell r="N17" t="e">
            <v>#REF!</v>
          </cell>
          <cell r="O17" t="e">
            <v>#REF!</v>
          </cell>
          <cell r="P17" t="e">
            <v>#REF!</v>
          </cell>
          <cell r="Q17" t="e">
            <v>#REF!</v>
          </cell>
          <cell r="R17" t="e">
            <v>#REF!</v>
          </cell>
          <cell r="S17" t="e">
            <v>#REF!</v>
          </cell>
          <cell r="T17" t="e">
            <v>#REF!</v>
          </cell>
          <cell r="U17" t="e">
            <v>#REF!</v>
          </cell>
          <cell r="V17" t="e">
            <v>#REF!</v>
          </cell>
          <cell r="W17" t="e">
            <v>#REF!</v>
          </cell>
          <cell r="X17" t="e">
            <v>#REF!</v>
          </cell>
          <cell r="Y17" t="e">
            <v>#REF!</v>
          </cell>
          <cell r="Z17" t="e">
            <v>#REF!</v>
          </cell>
          <cell r="AA17" t="e">
            <v>#REF!</v>
          </cell>
          <cell r="AB17" t="e">
            <v>#REF!</v>
          </cell>
          <cell r="AC17" t="e">
            <v>#REF!</v>
          </cell>
          <cell r="AD17" t="e">
            <v>#REF!</v>
          </cell>
          <cell r="AE17" t="e">
            <v>#REF!</v>
          </cell>
          <cell r="AF17" t="e">
            <v>#REF!</v>
          </cell>
          <cell r="AG17" t="e">
            <v>#REF!</v>
          </cell>
          <cell r="AH17" t="e">
            <v>#REF!</v>
          </cell>
        </row>
        <row r="18">
          <cell r="F18" t="str">
            <v>22020050</v>
          </cell>
          <cell r="G18" t="str">
            <v>5504</v>
          </cell>
          <cell r="H18">
            <v>1</v>
          </cell>
          <cell r="I18" t="str">
            <v>Lot</v>
          </cell>
          <cell r="J18" t="e">
            <v>#REF!</v>
          </cell>
          <cell r="K18" t="e">
            <v>#REF!</v>
          </cell>
          <cell r="M18" t="e">
            <v>#REF!</v>
          </cell>
          <cell r="N18" t="e">
            <v>#REF!</v>
          </cell>
          <cell r="O18" t="e">
            <v>#REF!</v>
          </cell>
          <cell r="P18" t="e">
            <v>#REF!</v>
          </cell>
          <cell r="Q18" t="e">
            <v>#REF!</v>
          </cell>
          <cell r="R18" t="e">
            <v>#REF!</v>
          </cell>
          <cell r="S18" t="e">
            <v>#REF!</v>
          </cell>
          <cell r="T18" t="e">
            <v>#REF!</v>
          </cell>
          <cell r="U18" t="e">
            <v>#REF!</v>
          </cell>
          <cell r="V18" t="e">
            <v>#REF!</v>
          </cell>
          <cell r="W18" t="e">
            <v>#REF!</v>
          </cell>
          <cell r="X18" t="e">
            <v>#REF!</v>
          </cell>
          <cell r="Y18" t="e">
            <v>#REF!</v>
          </cell>
          <cell r="Z18" t="e">
            <v>#REF!</v>
          </cell>
          <cell r="AA18" t="e">
            <v>#REF!</v>
          </cell>
          <cell r="AB18" t="e">
            <v>#REF!</v>
          </cell>
          <cell r="AC18" t="e">
            <v>#REF!</v>
          </cell>
          <cell r="AD18" t="e">
            <v>#REF!</v>
          </cell>
          <cell r="AE18" t="e">
            <v>#REF!</v>
          </cell>
          <cell r="AF18" t="e">
            <v>#REF!</v>
          </cell>
          <cell r="AG18" t="e">
            <v>#REF!</v>
          </cell>
          <cell r="AH18" t="e">
            <v>#REF!</v>
          </cell>
        </row>
        <row r="19">
          <cell r="F19" t="str">
            <v>22020060</v>
          </cell>
          <cell r="G19" t="str">
            <v>5504</v>
          </cell>
          <cell r="H19">
            <v>1</v>
          </cell>
          <cell r="I19" t="str">
            <v>Lot</v>
          </cell>
          <cell r="J19" t="e">
            <v>#REF!</v>
          </cell>
          <cell r="K19" t="e">
            <v>#REF!</v>
          </cell>
          <cell r="M19" t="e">
            <v>#REF!</v>
          </cell>
          <cell r="N19" t="e">
            <v>#REF!</v>
          </cell>
          <cell r="O19" t="e">
            <v>#REF!</v>
          </cell>
          <cell r="P19" t="e">
            <v>#REF!</v>
          </cell>
          <cell r="Q19" t="e">
            <v>#REF!</v>
          </cell>
          <cell r="R19" t="e">
            <v>#REF!</v>
          </cell>
          <cell r="S19" t="e">
            <v>#REF!</v>
          </cell>
          <cell r="T19" t="e">
            <v>#REF!</v>
          </cell>
          <cell r="U19" t="e">
            <v>#REF!</v>
          </cell>
          <cell r="V19" t="e">
            <v>#REF!</v>
          </cell>
          <cell r="W19" t="e">
            <v>#REF!</v>
          </cell>
          <cell r="X19" t="e">
            <v>#REF!</v>
          </cell>
          <cell r="Y19" t="e">
            <v>#REF!</v>
          </cell>
          <cell r="Z19" t="e">
            <v>#REF!</v>
          </cell>
          <cell r="AA19" t="e">
            <v>#REF!</v>
          </cell>
          <cell r="AB19" t="e">
            <v>#REF!</v>
          </cell>
          <cell r="AC19" t="e">
            <v>#REF!</v>
          </cell>
          <cell r="AD19" t="e">
            <v>#REF!</v>
          </cell>
          <cell r="AE19" t="e">
            <v>#REF!</v>
          </cell>
          <cell r="AF19" t="e">
            <v>#REF!</v>
          </cell>
          <cell r="AG19" t="e">
            <v>#REF!</v>
          </cell>
          <cell r="AH19" t="e">
            <v>#REF!</v>
          </cell>
        </row>
        <row r="20">
          <cell r="F20" t="str">
            <v>22020031</v>
          </cell>
          <cell r="G20" t="str">
            <v>5504</v>
          </cell>
          <cell r="H20">
            <v>1</v>
          </cell>
          <cell r="I20" t="str">
            <v>Lot</v>
          </cell>
          <cell r="J20" t="e">
            <v>#REF!</v>
          </cell>
          <cell r="K20" t="e">
            <v>#REF!</v>
          </cell>
          <cell r="M20" t="e">
            <v>#REF!</v>
          </cell>
          <cell r="N20" t="e">
            <v>#REF!</v>
          </cell>
          <cell r="O20" t="e">
            <v>#REF!</v>
          </cell>
          <cell r="P20" t="e">
            <v>#REF!</v>
          </cell>
          <cell r="Q20" t="e">
            <v>#REF!</v>
          </cell>
          <cell r="R20" t="e">
            <v>#REF!</v>
          </cell>
          <cell r="S20" t="e">
            <v>#REF!</v>
          </cell>
          <cell r="T20" t="e">
            <v>#REF!</v>
          </cell>
          <cell r="U20" t="e">
            <v>#REF!</v>
          </cell>
          <cell r="V20" t="e">
            <v>#REF!</v>
          </cell>
          <cell r="W20" t="e">
            <v>#REF!</v>
          </cell>
          <cell r="X20" t="e">
            <v>#REF!</v>
          </cell>
          <cell r="Y20" t="e">
            <v>#REF!</v>
          </cell>
          <cell r="Z20" t="e">
            <v>#REF!</v>
          </cell>
          <cell r="AA20" t="e">
            <v>#REF!</v>
          </cell>
          <cell r="AB20" t="e">
            <v>#REF!</v>
          </cell>
          <cell r="AC20" t="e">
            <v>#REF!</v>
          </cell>
          <cell r="AD20" t="e">
            <v>#REF!</v>
          </cell>
          <cell r="AE20" t="e">
            <v>#REF!</v>
          </cell>
          <cell r="AF20" t="e">
            <v>#REF!</v>
          </cell>
          <cell r="AG20" t="e">
            <v>#REF!</v>
          </cell>
          <cell r="AH20" t="e">
            <v>#REF!</v>
          </cell>
        </row>
        <row r="21">
          <cell r="F21" t="str">
            <v>22020033</v>
          </cell>
          <cell r="G21" t="str">
            <v>5371</v>
          </cell>
          <cell r="H21">
            <v>3812726.7636531512</v>
          </cell>
          <cell r="I21" t="str">
            <v>Litres</v>
          </cell>
          <cell r="J21">
            <v>0.5</v>
          </cell>
          <cell r="K21">
            <v>1906363.3818265756</v>
          </cell>
          <cell r="M21">
            <v>72162.321366153861</v>
          </cell>
          <cell r="N21">
            <v>72162.321366153861</v>
          </cell>
          <cell r="O21">
            <v>72162.321366153861</v>
          </cell>
          <cell r="P21">
            <v>72162.321366153861</v>
          </cell>
          <cell r="Q21">
            <v>72162.321366153861</v>
          </cell>
          <cell r="R21">
            <v>74166.83029299145</v>
          </cell>
          <cell r="S21">
            <v>76870.50933333335</v>
          </cell>
          <cell r="T21">
            <v>83037.310637037037</v>
          </cell>
          <cell r="U21">
            <v>72977.914240000013</v>
          </cell>
          <cell r="V21">
            <v>64426.933511111114</v>
          </cell>
          <cell r="W21">
            <v>67224.819200000013</v>
          </cell>
          <cell r="X21">
            <v>67927.690797037023</v>
          </cell>
          <cell r="Y21">
            <v>71747.125615407422</v>
          </cell>
          <cell r="Z21">
            <v>67970.206942814824</v>
          </cell>
          <cell r="AA21">
            <v>64807.445380740734</v>
          </cell>
          <cell r="AB21">
            <v>66433.140820148154</v>
          </cell>
          <cell r="AC21">
            <v>65702.188989629634</v>
          </cell>
          <cell r="AD21">
            <v>72648.548124444438</v>
          </cell>
          <cell r="AE21">
            <v>209870.37037037036</v>
          </cell>
          <cell r="AF21">
            <v>209870.37037037036</v>
          </cell>
          <cell r="AG21">
            <v>209870.37037037036</v>
          </cell>
          <cell r="AH21">
            <v>1906363.3818265756</v>
          </cell>
        </row>
        <row r="22">
          <cell r="F22" t="str">
            <v>22020032</v>
          </cell>
          <cell r="G22" t="str">
            <v>5371</v>
          </cell>
          <cell r="H22">
            <v>2096633.8749079772</v>
          </cell>
          <cell r="I22" t="str">
            <v>Litres</v>
          </cell>
          <cell r="J22">
            <v>0.5</v>
          </cell>
          <cell r="K22">
            <v>1048316.9374539886</v>
          </cell>
          <cell r="M22">
            <v>0</v>
          </cell>
          <cell r="N22">
            <v>0</v>
          </cell>
          <cell r="O22">
            <v>0</v>
          </cell>
          <cell r="P22">
            <v>0</v>
          </cell>
          <cell r="Q22">
            <v>0</v>
          </cell>
          <cell r="R22">
            <v>0</v>
          </cell>
          <cell r="S22">
            <v>0</v>
          </cell>
          <cell r="T22">
            <v>0</v>
          </cell>
          <cell r="U22">
            <v>0</v>
          </cell>
          <cell r="V22">
            <v>54670.855008000013</v>
          </cell>
          <cell r="W22">
            <v>56304.215917714289</v>
          </cell>
          <cell r="X22">
            <v>57641.497619199996</v>
          </cell>
          <cell r="Y22">
            <v>64476.5727376457</v>
          </cell>
          <cell r="Z22">
            <v>61082.391166902868</v>
          </cell>
          <cell r="AA22">
            <v>58240.130600228578</v>
          </cell>
          <cell r="AB22">
            <v>56373.26521024001</v>
          </cell>
          <cell r="AC22">
            <v>55753.000371199989</v>
          </cell>
          <cell r="AD22">
            <v>63382.151679999995</v>
          </cell>
          <cell r="AE22">
            <v>180402.85714285716</v>
          </cell>
          <cell r="AF22">
            <v>159587.14285714284</v>
          </cell>
          <cell r="AG22">
            <v>180402.85714285716</v>
          </cell>
          <cell r="AH22">
            <v>1048316.9374539886</v>
          </cell>
        </row>
        <row r="23">
          <cell r="F23" t="str">
            <v>22020042</v>
          </cell>
          <cell r="G23" t="str">
            <v>5371</v>
          </cell>
          <cell r="H23">
            <v>9797677.4735718481</v>
          </cell>
          <cell r="I23" t="str">
            <v>Litres</v>
          </cell>
          <cell r="J23">
            <v>0.5</v>
          </cell>
          <cell r="K23">
            <v>4898838.7367859241</v>
          </cell>
          <cell r="M23">
            <v>154633.54578461539</v>
          </cell>
          <cell r="N23">
            <v>154633.54578461539</v>
          </cell>
          <cell r="O23">
            <v>154633.54578461539</v>
          </cell>
          <cell r="P23">
            <v>154633.54578461539</v>
          </cell>
          <cell r="Q23">
            <v>154633.54578461539</v>
          </cell>
          <cell r="R23">
            <v>152217.39663173084</v>
          </cell>
          <cell r="S23">
            <v>153918.37317073173</v>
          </cell>
          <cell r="T23">
            <v>159321.08243902435</v>
          </cell>
          <cell r="U23">
            <v>232029.08273170728</v>
          </cell>
          <cell r="V23">
            <v>195304.81740000003</v>
          </cell>
          <cell r="W23">
            <v>190255.60764878048</v>
          </cell>
          <cell r="X23">
            <v>205917.06797951218</v>
          </cell>
          <cell r="Y23">
            <v>222205.06845007057</v>
          </cell>
          <cell r="Z23">
            <v>210507.72914936475</v>
          </cell>
          <cell r="AA23">
            <v>200712.47054682352</v>
          </cell>
          <cell r="AB23">
            <v>198960.12276269883</v>
          </cell>
          <cell r="AC23">
            <v>196771.00052433735</v>
          </cell>
          <cell r="AD23">
            <v>200455.60019277109</v>
          </cell>
          <cell r="AE23">
            <v>528555.8823529412</v>
          </cell>
          <cell r="AF23">
            <v>549983.82352941181</v>
          </cell>
          <cell r="AG23">
            <v>528555.8823529412</v>
          </cell>
          <cell r="AH23">
            <v>4898838.7367859241</v>
          </cell>
        </row>
        <row r="24">
          <cell r="F24" t="str">
            <v>22020041</v>
          </cell>
          <cell r="G24" t="str">
            <v>5371</v>
          </cell>
          <cell r="H24">
            <v>1699039.0729198591</v>
          </cell>
          <cell r="I24" t="str">
            <v>Litres</v>
          </cell>
          <cell r="J24">
            <v>0.5</v>
          </cell>
          <cell r="K24">
            <v>849519.53645992954</v>
          </cell>
          <cell r="M24">
            <v>0</v>
          </cell>
          <cell r="N24">
            <v>0</v>
          </cell>
          <cell r="O24">
            <v>0</v>
          </cell>
          <cell r="P24">
            <v>0</v>
          </cell>
          <cell r="Q24">
            <v>0</v>
          </cell>
          <cell r="R24">
            <v>0</v>
          </cell>
          <cell r="S24">
            <v>0</v>
          </cell>
          <cell r="T24">
            <v>0</v>
          </cell>
          <cell r="U24">
            <v>22378.073426376814</v>
          </cell>
          <cell r="V24">
            <v>16952.518635945809</v>
          </cell>
          <cell r="W24">
            <v>19978.009733701958</v>
          </cell>
          <cell r="X24">
            <v>20264.291518950784</v>
          </cell>
          <cell r="Y24">
            <v>34038.205552658095</v>
          </cell>
          <cell r="Z24">
            <v>47571.951743250116</v>
          </cell>
          <cell r="AA24">
            <v>66518.517542970672</v>
          </cell>
          <cell r="AB24">
            <v>67890.254176888091</v>
          </cell>
          <cell r="AC24">
            <v>57786.706054985407</v>
          </cell>
          <cell r="AD24">
            <v>48916.008074201782</v>
          </cell>
          <cell r="AE24">
            <v>149075</v>
          </cell>
          <cell r="AF24">
            <v>149075</v>
          </cell>
          <cell r="AG24">
            <v>149075</v>
          </cell>
          <cell r="AH24">
            <v>849519.53645992954</v>
          </cell>
        </row>
        <row r="25">
          <cell r="F25" t="str">
            <v>22020010</v>
          </cell>
          <cell r="G25" t="str">
            <v>5371</v>
          </cell>
          <cell r="H25">
            <v>8619914.9688029401</v>
          </cell>
          <cell r="I25" t="str">
            <v>Litres</v>
          </cell>
          <cell r="J25">
            <v>0.5</v>
          </cell>
          <cell r="K25">
            <v>4309957.4844014701</v>
          </cell>
          <cell r="M25">
            <v>28366.841525536503</v>
          </cell>
          <cell r="N25">
            <v>28366.841525536503</v>
          </cell>
          <cell r="O25">
            <v>28366.841525536503</v>
          </cell>
          <cell r="P25">
            <v>28366.841525536503</v>
          </cell>
          <cell r="Q25">
            <v>28366.841525536503</v>
          </cell>
          <cell r="R25">
            <v>29154.809345690286</v>
          </cell>
          <cell r="S25">
            <v>30217.619319390295</v>
          </cell>
          <cell r="T25">
            <v>68003.697167080216</v>
          </cell>
          <cell r="U25">
            <v>28687.449196738751</v>
          </cell>
          <cell r="V25">
            <v>210450.21924796599</v>
          </cell>
          <cell r="W25">
            <v>224892.02706557856</v>
          </cell>
          <cell r="X25">
            <v>229079.15471055495</v>
          </cell>
          <cell r="Y25">
            <v>236168.54318266077</v>
          </cell>
          <cell r="Z25">
            <v>227955.26740553547</v>
          </cell>
          <cell r="AA25">
            <v>216309.56747898809</v>
          </cell>
          <cell r="AB25">
            <v>213787.45496726909</v>
          </cell>
          <cell r="AC25">
            <v>209493.65639123318</v>
          </cell>
          <cell r="AD25">
            <v>233109.44003817532</v>
          </cell>
          <cell r="AE25">
            <v>685975.32010858413</v>
          </cell>
          <cell r="AF25">
            <v>652107.08096233138</v>
          </cell>
          <cell r="AG25">
            <v>672731.97018601105</v>
          </cell>
          <cell r="AH25">
            <v>4309957.4844014701</v>
          </cell>
        </row>
        <row r="26">
          <cell r="F26" t="str">
            <v>22020050</v>
          </cell>
          <cell r="G26" t="str">
            <v>5371</v>
          </cell>
          <cell r="H26">
            <v>32022096.657553203</v>
          </cell>
          <cell r="I26" t="str">
            <v>Litres</v>
          </cell>
          <cell r="J26">
            <v>0.5</v>
          </cell>
          <cell r="K26">
            <v>16011048.328776602</v>
          </cell>
          <cell r="M26">
            <v>421657.38800416427</v>
          </cell>
          <cell r="N26">
            <v>421657.38800416427</v>
          </cell>
          <cell r="O26">
            <v>421657.38800416427</v>
          </cell>
          <cell r="P26">
            <v>421657.38800416427</v>
          </cell>
          <cell r="Q26">
            <v>421657.38800416427</v>
          </cell>
          <cell r="R26">
            <v>415068.99131659942</v>
          </cell>
          <cell r="S26">
            <v>430199.9242105264</v>
          </cell>
          <cell r="T26">
            <v>445300.42891228065</v>
          </cell>
          <cell r="U26">
            <v>681962.53229467373</v>
          </cell>
          <cell r="V26">
            <v>612196.31616693689</v>
          </cell>
          <cell r="W26">
            <v>621468.89574478474</v>
          </cell>
          <cell r="X26">
            <v>678233.10844097706</v>
          </cell>
          <cell r="Y26">
            <v>734381.29372770851</v>
          </cell>
          <cell r="Z26">
            <v>730022.6809747162</v>
          </cell>
          <cell r="AA26">
            <v>725349.30452976574</v>
          </cell>
          <cell r="AB26">
            <v>709355.0645321497</v>
          </cell>
          <cell r="AC26">
            <v>679678.89858286618</v>
          </cell>
          <cell r="AD26">
            <v>672187.13150802581</v>
          </cell>
          <cell r="AE26">
            <v>1887824.337767496</v>
          </cell>
          <cell r="AF26">
            <v>1959425.5257374209</v>
          </cell>
          <cell r="AG26">
            <v>1920106.9543088495</v>
          </cell>
          <cell r="AH26">
            <v>16011048.328776602</v>
          </cell>
        </row>
        <row r="27">
          <cell r="F27" t="str">
            <v>22020060</v>
          </cell>
          <cell r="G27" t="str">
            <v>5371</v>
          </cell>
          <cell r="H27">
            <v>7763201.3100000005</v>
          </cell>
          <cell r="I27" t="str">
            <v>Litres</v>
          </cell>
          <cell r="J27">
            <v>0.5</v>
          </cell>
          <cell r="K27">
            <v>3881600.6550000003</v>
          </cell>
          <cell r="M27">
            <v>47116.160000000003</v>
          </cell>
          <cell r="N27">
            <v>45471.41</v>
          </cell>
          <cell r="O27">
            <v>43563.5</v>
          </cell>
          <cell r="P27">
            <v>43168.759999999995</v>
          </cell>
          <cell r="Q27">
            <v>42905.599999999999</v>
          </cell>
          <cell r="R27">
            <v>48103.01</v>
          </cell>
          <cell r="S27">
            <v>49747.76</v>
          </cell>
          <cell r="T27">
            <v>79864.959999999992</v>
          </cell>
          <cell r="U27">
            <v>177014.86000000002</v>
          </cell>
          <cell r="V27">
            <v>159865.60000000003</v>
          </cell>
          <cell r="W27">
            <v>165830.56</v>
          </cell>
          <cell r="X27">
            <v>163593.69999999998</v>
          </cell>
          <cell r="Y27">
            <v>175772.16</v>
          </cell>
          <cell r="Z27">
            <v>169558.65999999997</v>
          </cell>
          <cell r="AA27">
            <v>162351</v>
          </cell>
          <cell r="AB27">
            <v>160859.76</v>
          </cell>
          <cell r="AC27">
            <v>159865.60000000003</v>
          </cell>
          <cell r="AD27">
            <v>179500.26</v>
          </cell>
          <cell r="AE27">
            <v>623995.77500000002</v>
          </cell>
          <cell r="AF27">
            <v>580771.745</v>
          </cell>
          <cell r="AG27">
            <v>602679.81499999994</v>
          </cell>
          <cell r="AH27">
            <v>3881600.6550000003</v>
          </cell>
        </row>
        <row r="28">
          <cell r="F28" t="str">
            <v>22020031</v>
          </cell>
          <cell r="G28" t="str">
            <v>5371</v>
          </cell>
          <cell r="H28">
            <v>2874767.1500000008</v>
          </cell>
          <cell r="I28" t="str">
            <v>Litres</v>
          </cell>
          <cell r="J28">
            <v>0.5</v>
          </cell>
          <cell r="K28">
            <v>1437383.5750000004</v>
          </cell>
          <cell r="M28">
            <v>90059.199999999997</v>
          </cell>
          <cell r="N28">
            <v>86861.075000000012</v>
          </cell>
          <cell r="O28">
            <v>83151.25</v>
          </cell>
          <cell r="P28">
            <v>82383.7</v>
          </cell>
          <cell r="Q28">
            <v>81872</v>
          </cell>
          <cell r="R28">
            <v>91978.074999999997</v>
          </cell>
          <cell r="S28">
            <v>95176.2</v>
          </cell>
          <cell r="T28">
            <v>86477.3</v>
          </cell>
          <cell r="U28">
            <v>64784.875</v>
          </cell>
          <cell r="V28">
            <v>46784</v>
          </cell>
          <cell r="W28">
            <v>36403.800000000003</v>
          </cell>
          <cell r="X28">
            <v>35910.375</v>
          </cell>
          <cell r="Y28">
            <v>38596.800000000003</v>
          </cell>
          <cell r="Z28">
            <v>37226.175000000003</v>
          </cell>
          <cell r="AA28">
            <v>35636.25</v>
          </cell>
          <cell r="AB28">
            <v>35307.299999999996</v>
          </cell>
          <cell r="AC28">
            <v>35088</v>
          </cell>
          <cell r="AD28">
            <v>39419.175000000003</v>
          </cell>
          <cell r="AE28">
            <v>115406.62500000001</v>
          </cell>
          <cell r="AF28">
            <v>107402.17500000002</v>
          </cell>
          <cell r="AG28">
            <v>111459.22499999999</v>
          </cell>
          <cell r="AH28">
            <v>1437383.5750000004</v>
          </cell>
        </row>
        <row r="29">
          <cell r="F29" t="str">
            <v>22020930</v>
          </cell>
          <cell r="G29" t="str">
            <v>5372</v>
          </cell>
          <cell r="H29">
            <v>84000</v>
          </cell>
          <cell r="I29" t="str">
            <v>Litres</v>
          </cell>
          <cell r="J29">
            <v>0.5</v>
          </cell>
          <cell r="K29">
            <v>42000</v>
          </cell>
          <cell r="M29">
            <v>2000</v>
          </cell>
          <cell r="N29">
            <v>2000</v>
          </cell>
          <cell r="O29">
            <v>2000</v>
          </cell>
          <cell r="P29">
            <v>2000</v>
          </cell>
          <cell r="Q29">
            <v>2000</v>
          </cell>
          <cell r="R29">
            <v>2000</v>
          </cell>
          <cell r="S29">
            <v>2000</v>
          </cell>
          <cell r="T29">
            <v>2000</v>
          </cell>
          <cell r="U29">
            <v>2000</v>
          </cell>
          <cell r="V29">
            <v>2000</v>
          </cell>
          <cell r="W29">
            <v>2000</v>
          </cell>
          <cell r="X29">
            <v>2000</v>
          </cell>
          <cell r="Y29">
            <v>2000</v>
          </cell>
          <cell r="Z29">
            <v>2000</v>
          </cell>
          <cell r="AA29">
            <v>2000</v>
          </cell>
          <cell r="AB29">
            <v>2000</v>
          </cell>
          <cell r="AC29">
            <v>2000</v>
          </cell>
          <cell r="AD29">
            <v>2000</v>
          </cell>
          <cell r="AE29">
            <v>2000</v>
          </cell>
          <cell r="AF29">
            <v>2000</v>
          </cell>
          <cell r="AG29">
            <v>2000</v>
          </cell>
          <cell r="AH29">
            <v>42000</v>
          </cell>
        </row>
        <row r="30">
          <cell r="F30" t="str">
            <v>22020930</v>
          </cell>
          <cell r="G30" t="str">
            <v>5504</v>
          </cell>
          <cell r="H30">
            <v>1</v>
          </cell>
          <cell r="I30" t="str">
            <v>Lot</v>
          </cell>
          <cell r="J30">
            <v>405000</v>
          </cell>
          <cell r="K30">
            <v>405000</v>
          </cell>
          <cell r="M30">
            <v>15000</v>
          </cell>
          <cell r="N30">
            <v>15000</v>
          </cell>
          <cell r="O30">
            <v>15000</v>
          </cell>
          <cell r="P30">
            <v>15000</v>
          </cell>
          <cell r="Q30">
            <v>15000</v>
          </cell>
          <cell r="R30">
            <v>15000</v>
          </cell>
          <cell r="S30">
            <v>15000</v>
          </cell>
          <cell r="T30">
            <v>15000</v>
          </cell>
          <cell r="U30">
            <v>15000</v>
          </cell>
          <cell r="V30">
            <v>15000</v>
          </cell>
          <cell r="W30">
            <v>15000</v>
          </cell>
          <cell r="X30">
            <v>15000</v>
          </cell>
          <cell r="Y30">
            <v>15000</v>
          </cell>
          <cell r="Z30">
            <v>15000</v>
          </cell>
          <cell r="AA30">
            <v>15000</v>
          </cell>
          <cell r="AB30">
            <v>15000</v>
          </cell>
          <cell r="AC30">
            <v>15000</v>
          </cell>
          <cell r="AD30">
            <v>15000</v>
          </cell>
          <cell r="AE30">
            <v>45000</v>
          </cell>
          <cell r="AF30">
            <v>45000</v>
          </cell>
          <cell r="AG30">
            <v>45000</v>
          </cell>
          <cell r="AH30">
            <v>405000</v>
          </cell>
        </row>
        <row r="31">
          <cell r="F31" t="str">
            <v>22020020</v>
          </cell>
          <cell r="G31" t="str">
            <v>5316</v>
          </cell>
          <cell r="H31">
            <v>27048.529868371606</v>
          </cell>
          <cell r="I31" t="str">
            <v>Tonnes</v>
          </cell>
          <cell r="J31">
            <v>604</v>
          </cell>
          <cell r="K31">
            <v>16337312.04049645</v>
          </cell>
          <cell r="M31">
            <v>462537.56346380897</v>
          </cell>
          <cell r="N31">
            <v>462537.56346380897</v>
          </cell>
          <cell r="O31">
            <v>462537.56346380897</v>
          </cell>
          <cell r="P31">
            <v>462537.56346380897</v>
          </cell>
          <cell r="Q31">
            <v>462537.56346380897</v>
          </cell>
          <cell r="R31">
            <v>462537.56346380897</v>
          </cell>
          <cell r="S31">
            <v>479398.91658848303</v>
          </cell>
          <cell r="T31">
            <v>504230.01265342243</v>
          </cell>
          <cell r="U31">
            <v>623687.00637121254</v>
          </cell>
          <cell r="V31">
            <v>646366.20077724371</v>
          </cell>
          <cell r="W31">
            <v>646334.61386222218</v>
          </cell>
          <cell r="X31">
            <v>681487.71073327714</v>
          </cell>
          <cell r="Y31">
            <v>752524.8390894949</v>
          </cell>
          <cell r="Z31">
            <v>712910.35848183569</v>
          </cell>
          <cell r="AA31">
            <v>679737.50848731108</v>
          </cell>
          <cell r="AB31">
            <v>666493.56872174121</v>
          </cell>
          <cell r="AC31">
            <v>659160.26055549202</v>
          </cell>
          <cell r="AD31">
            <v>698481.18386109185</v>
          </cell>
          <cell r="AE31">
            <v>1937091.4931769231</v>
          </cell>
          <cell r="AF31">
            <v>1937091.4931769231</v>
          </cell>
          <cell r="AG31">
            <v>1937091.4931769231</v>
          </cell>
          <cell r="AH31">
            <v>16337312.04049645</v>
          </cell>
        </row>
        <row r="32">
          <cell r="F32" t="str">
            <v>22020020</v>
          </cell>
          <cell r="G32" t="str">
            <v>5317</v>
          </cell>
          <cell r="H32">
            <v>315104.94693159754</v>
          </cell>
          <cell r="I32" t="str">
            <v>Holes</v>
          </cell>
          <cell r="J32">
            <v>18</v>
          </cell>
          <cell r="K32">
            <v>5671889.0447687563</v>
          </cell>
          <cell r="M32">
            <v>160580.98985325443</v>
          </cell>
          <cell r="N32">
            <v>160580.98985325443</v>
          </cell>
          <cell r="O32">
            <v>160580.98985325443</v>
          </cell>
          <cell r="P32">
            <v>160580.98985325443</v>
          </cell>
          <cell r="Q32">
            <v>160580.98985325443</v>
          </cell>
          <cell r="R32">
            <v>160580.98985325443</v>
          </cell>
          <cell r="S32">
            <v>166434.81230769231</v>
          </cell>
          <cell r="T32">
            <v>175055.52184615383</v>
          </cell>
          <cell r="U32">
            <v>216527.87741538463</v>
          </cell>
          <cell r="V32">
            <v>224401.50276923078</v>
          </cell>
          <cell r="W32">
            <v>224390.53661538463</v>
          </cell>
          <cell r="X32">
            <v>236594.77587692306</v>
          </cell>
          <cell r="Y32">
            <v>261257.0158523077</v>
          </cell>
          <cell r="Z32">
            <v>247503.9004061539</v>
          </cell>
          <cell r="AA32">
            <v>235987.15126153844</v>
          </cell>
          <cell r="AB32">
            <v>231389.20046769234</v>
          </cell>
          <cell r="AC32">
            <v>228843.26695384615</v>
          </cell>
          <cell r="AD32">
            <v>242494.46695384619</v>
          </cell>
          <cell r="AE32">
            <v>672507.69230769225</v>
          </cell>
          <cell r="AF32">
            <v>672507.69230769225</v>
          </cell>
          <cell r="AG32">
            <v>672507.69230769225</v>
          </cell>
          <cell r="AH32">
            <v>5671889.0447687563</v>
          </cell>
        </row>
        <row r="33">
          <cell r="F33" t="str">
            <v>22020020</v>
          </cell>
          <cell r="G33" t="str">
            <v>5371</v>
          </cell>
          <cell r="H33">
            <v>1622911.7921022964</v>
          </cell>
          <cell r="I33" t="str">
            <v>Litres</v>
          </cell>
          <cell r="J33">
            <v>0.5</v>
          </cell>
          <cell r="K33">
            <v>811455.89605114819</v>
          </cell>
          <cell r="M33">
            <v>22973.720039593161</v>
          </cell>
          <cell r="N33">
            <v>22973.720039593161</v>
          </cell>
          <cell r="O33">
            <v>22973.720039593161</v>
          </cell>
          <cell r="P33">
            <v>22973.720039593161</v>
          </cell>
          <cell r="Q33">
            <v>22973.720039593161</v>
          </cell>
          <cell r="R33">
            <v>22973.720039593161</v>
          </cell>
          <cell r="S33">
            <v>23811.204466315379</v>
          </cell>
          <cell r="T33">
            <v>25044.537052322306</v>
          </cell>
          <cell r="U33">
            <v>30977.831442278766</v>
          </cell>
          <cell r="V33">
            <v>32104.281495558462</v>
          </cell>
          <cell r="W33">
            <v>32102.71260905077</v>
          </cell>
          <cell r="X33">
            <v>33848.727354301845</v>
          </cell>
          <cell r="Y33">
            <v>37377.061544180207</v>
          </cell>
          <cell r="Z33">
            <v>35409.45489148191</v>
          </cell>
          <cell r="AA33">
            <v>33761.796779171076</v>
          </cell>
          <cell r="AB33">
            <v>33103.985201410986</v>
          </cell>
          <cell r="AC33">
            <v>32739.748040835693</v>
          </cell>
          <cell r="AD33">
            <v>34692.774032835689</v>
          </cell>
          <cell r="AE33">
            <v>96213.153634615388</v>
          </cell>
          <cell r="AF33">
            <v>96213.153634615388</v>
          </cell>
          <cell r="AG33">
            <v>96213.153634615388</v>
          </cell>
          <cell r="AH33">
            <v>811455.89605114819</v>
          </cell>
        </row>
        <row r="34">
          <cell r="F34" t="str">
            <v>22020020</v>
          </cell>
          <cell r="G34" t="str">
            <v>5504</v>
          </cell>
          <cell r="H34">
            <v>1</v>
          </cell>
          <cell r="I34" t="str">
            <v>Lot</v>
          </cell>
          <cell r="J34" t="e">
            <v>#REF!</v>
          </cell>
          <cell r="K34" t="e">
            <v>#REF!</v>
          </cell>
          <cell r="M34" t="e">
            <v>#REF!</v>
          </cell>
          <cell r="N34" t="e">
            <v>#REF!</v>
          </cell>
          <cell r="O34" t="e">
            <v>#REF!</v>
          </cell>
          <cell r="P34" t="e">
            <v>#REF!</v>
          </cell>
          <cell r="Q34" t="e">
            <v>#REF!</v>
          </cell>
          <cell r="R34" t="e">
            <v>#REF!</v>
          </cell>
          <cell r="S34" t="e">
            <v>#REF!</v>
          </cell>
          <cell r="T34" t="e">
            <v>#REF!</v>
          </cell>
          <cell r="U34" t="e">
            <v>#REF!</v>
          </cell>
          <cell r="V34" t="e">
            <v>#REF!</v>
          </cell>
          <cell r="W34" t="e">
            <v>#REF!</v>
          </cell>
          <cell r="X34" t="e">
            <v>#REF!</v>
          </cell>
          <cell r="Y34" t="e">
            <v>#REF!</v>
          </cell>
          <cell r="Z34" t="e">
            <v>#REF!</v>
          </cell>
          <cell r="AA34" t="e">
            <v>#REF!</v>
          </cell>
          <cell r="AB34" t="e">
            <v>#REF!</v>
          </cell>
          <cell r="AC34" t="e">
            <v>#REF!</v>
          </cell>
          <cell r="AD34" t="e">
            <v>#REF!</v>
          </cell>
          <cell r="AE34" t="e">
            <v>#REF!</v>
          </cell>
          <cell r="AF34" t="e">
            <v>#REF!</v>
          </cell>
          <cell r="AG34" t="e">
            <v>#REF!</v>
          </cell>
          <cell r="AH34" t="e">
            <v>#REF!</v>
          </cell>
        </row>
        <row r="35">
          <cell r="F35" t="str">
            <v>22020930</v>
          </cell>
          <cell r="G35" t="str">
            <v>6301</v>
          </cell>
          <cell r="H35">
            <v>1</v>
          </cell>
          <cell r="I35" t="str">
            <v>Lot</v>
          </cell>
          <cell r="J35">
            <v>15449057.244402079</v>
          </cell>
          <cell r="K35">
            <v>15449057.244402079</v>
          </cell>
          <cell r="M35">
            <v>294400.23749999999</v>
          </cell>
          <cell r="N35">
            <v>294400.23749999999</v>
          </cell>
          <cell r="O35">
            <v>294400.23749999999</v>
          </cell>
          <cell r="P35">
            <v>294400.23749999999</v>
          </cell>
          <cell r="Q35">
            <v>294400.23749999999</v>
          </cell>
          <cell r="R35">
            <v>294400.23749999999</v>
          </cell>
          <cell r="S35">
            <v>292291.76242288505</v>
          </cell>
          <cell r="T35">
            <v>281122.34353532473</v>
          </cell>
          <cell r="U35">
            <v>438598.43014726182</v>
          </cell>
          <cell r="V35">
            <v>426818.34207053151</v>
          </cell>
          <cell r="W35">
            <v>580266.39787625521</v>
          </cell>
          <cell r="X35">
            <v>620890.62336341536</v>
          </cell>
          <cell r="Y35">
            <v>520708.82577849302</v>
          </cell>
          <cell r="Z35">
            <v>713579.27614875184</v>
          </cell>
          <cell r="AA35">
            <v>855238.08269533725</v>
          </cell>
          <cell r="AB35">
            <v>872874.69655998936</v>
          </cell>
          <cell r="AC35">
            <v>742971.93499266962</v>
          </cell>
          <cell r="AD35">
            <v>628920.1038111659</v>
          </cell>
          <cell r="AE35">
            <v>2236125</v>
          </cell>
          <cell r="AF35">
            <v>2236125</v>
          </cell>
          <cell r="AG35">
            <v>2236125</v>
          </cell>
          <cell r="AH35">
            <v>15449057.244402079</v>
          </cell>
        </row>
        <row r="36">
          <cell r="F36" t="str">
            <v>22020930</v>
          </cell>
          <cell r="G36" t="str">
            <v>5842</v>
          </cell>
          <cell r="H36">
            <v>1</v>
          </cell>
          <cell r="I36" t="str">
            <v>Lot</v>
          </cell>
          <cell r="J36">
            <v>0</v>
          </cell>
          <cell r="K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row>
        <row r="37">
          <cell r="F37" t="str">
            <v>22060121</v>
          </cell>
          <cell r="G37" t="str">
            <v>5321010</v>
          </cell>
          <cell r="H37" t="e">
            <v>#REF!</v>
          </cell>
          <cell r="I37" t="str">
            <v>Tonnes</v>
          </cell>
          <cell r="J37" t="e">
            <v>#REF!</v>
          </cell>
          <cell r="K37" t="e">
            <v>#REF!</v>
          </cell>
          <cell r="M37" t="e">
            <v>#REF!</v>
          </cell>
          <cell r="N37" t="e">
            <v>#REF!</v>
          </cell>
          <cell r="O37" t="e">
            <v>#REF!</v>
          </cell>
          <cell r="P37" t="e">
            <v>#REF!</v>
          </cell>
          <cell r="Q37" t="e">
            <v>#REF!</v>
          </cell>
          <cell r="R37" t="e">
            <v>#REF!</v>
          </cell>
          <cell r="S37" t="e">
            <v>#REF!</v>
          </cell>
          <cell r="T37" t="e">
            <v>#REF!</v>
          </cell>
          <cell r="U37" t="e">
            <v>#REF!</v>
          </cell>
          <cell r="V37" t="e">
            <v>#REF!</v>
          </cell>
          <cell r="W37" t="e">
            <v>#REF!</v>
          </cell>
          <cell r="X37" t="e">
            <v>#REF!</v>
          </cell>
          <cell r="Y37" t="e">
            <v>#REF!</v>
          </cell>
          <cell r="Z37" t="e">
            <v>#REF!</v>
          </cell>
          <cell r="AA37" t="e">
            <v>#REF!</v>
          </cell>
          <cell r="AB37" t="e">
            <v>#REF!</v>
          </cell>
          <cell r="AC37" t="e">
            <v>#REF!</v>
          </cell>
          <cell r="AD37" t="e">
            <v>#REF!</v>
          </cell>
          <cell r="AE37" t="e">
            <v>#REF!</v>
          </cell>
          <cell r="AF37" t="e">
            <v>#REF!</v>
          </cell>
          <cell r="AG37" t="e">
            <v>#REF!</v>
          </cell>
          <cell r="AH37" t="e">
            <v>#REF!</v>
          </cell>
        </row>
        <row r="38">
          <cell r="F38" t="str">
            <v>22060122</v>
          </cell>
          <cell r="G38" t="str">
            <v>5321020</v>
          </cell>
          <cell r="H38" t="e">
            <v>#REF!</v>
          </cell>
          <cell r="I38" t="str">
            <v>Tonnes</v>
          </cell>
          <cell r="J38" t="e">
            <v>#REF!</v>
          </cell>
          <cell r="K38" t="e">
            <v>#REF!</v>
          </cell>
          <cell r="M38" t="e">
            <v>#REF!</v>
          </cell>
          <cell r="N38" t="e">
            <v>#REF!</v>
          </cell>
          <cell r="O38" t="e">
            <v>#REF!</v>
          </cell>
          <cell r="P38" t="e">
            <v>#REF!</v>
          </cell>
          <cell r="Q38" t="e">
            <v>#REF!</v>
          </cell>
          <cell r="R38" t="e">
            <v>#REF!</v>
          </cell>
          <cell r="S38" t="e">
            <v>#REF!</v>
          </cell>
          <cell r="T38" t="e">
            <v>#REF!</v>
          </cell>
          <cell r="U38" t="e">
            <v>#REF!</v>
          </cell>
          <cell r="V38" t="e">
            <v>#REF!</v>
          </cell>
          <cell r="W38" t="e">
            <v>#REF!</v>
          </cell>
          <cell r="X38" t="e">
            <v>#REF!</v>
          </cell>
          <cell r="Y38" t="e">
            <v>#REF!</v>
          </cell>
          <cell r="Z38" t="e">
            <v>#REF!</v>
          </cell>
          <cell r="AA38" t="e">
            <v>#REF!</v>
          </cell>
          <cell r="AB38" t="e">
            <v>#REF!</v>
          </cell>
          <cell r="AC38" t="e">
            <v>#REF!</v>
          </cell>
          <cell r="AD38" t="e">
            <v>#REF!</v>
          </cell>
          <cell r="AE38" t="e">
            <v>#REF!</v>
          </cell>
          <cell r="AF38" t="e">
            <v>#REF!</v>
          </cell>
          <cell r="AG38" t="e">
            <v>#REF!</v>
          </cell>
          <cell r="AH38" t="e">
            <v>#REF!</v>
          </cell>
        </row>
        <row r="39">
          <cell r="F39" t="str">
            <v>22060123</v>
          </cell>
          <cell r="G39" t="str">
            <v>5321020</v>
          </cell>
          <cell r="H39" t="e">
            <v>#REF!</v>
          </cell>
          <cell r="I39" t="str">
            <v>Tonnes</v>
          </cell>
          <cell r="J39" t="e">
            <v>#REF!</v>
          </cell>
          <cell r="K39" t="e">
            <v>#REF!</v>
          </cell>
          <cell r="M39" t="e">
            <v>#REF!</v>
          </cell>
          <cell r="N39" t="e">
            <v>#REF!</v>
          </cell>
          <cell r="O39" t="e">
            <v>#REF!</v>
          </cell>
          <cell r="P39" t="e">
            <v>#REF!</v>
          </cell>
          <cell r="Q39" t="e">
            <v>#REF!</v>
          </cell>
          <cell r="R39" t="e">
            <v>#REF!</v>
          </cell>
          <cell r="S39" t="e">
            <v>#REF!</v>
          </cell>
          <cell r="T39" t="e">
            <v>#REF!</v>
          </cell>
          <cell r="U39" t="e">
            <v>#REF!</v>
          </cell>
          <cell r="V39" t="e">
            <v>#REF!</v>
          </cell>
          <cell r="W39" t="e">
            <v>#REF!</v>
          </cell>
          <cell r="X39" t="e">
            <v>#REF!</v>
          </cell>
          <cell r="Y39" t="e">
            <v>#REF!</v>
          </cell>
          <cell r="Z39" t="e">
            <v>#REF!</v>
          </cell>
          <cell r="AA39" t="e">
            <v>#REF!</v>
          </cell>
          <cell r="AB39" t="e">
            <v>#REF!</v>
          </cell>
          <cell r="AC39" t="e">
            <v>#REF!</v>
          </cell>
          <cell r="AD39" t="e">
            <v>#REF!</v>
          </cell>
          <cell r="AE39" t="e">
            <v>#REF!</v>
          </cell>
          <cell r="AF39" t="e">
            <v>#REF!</v>
          </cell>
          <cell r="AG39" t="e">
            <v>#REF!</v>
          </cell>
          <cell r="AH39" t="e">
            <v>#REF!</v>
          </cell>
        </row>
        <row r="40">
          <cell r="F40" t="str">
            <v>22060130</v>
          </cell>
          <cell r="G40" t="str">
            <v>5321030</v>
          </cell>
          <cell r="H40" t="e">
            <v>#REF!</v>
          </cell>
          <cell r="I40" t="str">
            <v>Tonnes</v>
          </cell>
          <cell r="J40" t="e">
            <v>#REF!</v>
          </cell>
          <cell r="K40" t="e">
            <v>#REF!</v>
          </cell>
          <cell r="M40" t="e">
            <v>#REF!</v>
          </cell>
          <cell r="N40" t="e">
            <v>#REF!</v>
          </cell>
          <cell r="O40" t="e">
            <v>#REF!</v>
          </cell>
          <cell r="P40" t="e">
            <v>#REF!</v>
          </cell>
          <cell r="Q40" t="e">
            <v>#REF!</v>
          </cell>
          <cell r="R40" t="e">
            <v>#REF!</v>
          </cell>
          <cell r="S40" t="e">
            <v>#REF!</v>
          </cell>
          <cell r="T40" t="e">
            <v>#REF!</v>
          </cell>
          <cell r="U40" t="e">
            <v>#REF!</v>
          </cell>
          <cell r="V40" t="e">
            <v>#REF!</v>
          </cell>
          <cell r="W40" t="e">
            <v>#REF!</v>
          </cell>
          <cell r="X40" t="e">
            <v>#REF!</v>
          </cell>
          <cell r="Y40" t="e">
            <v>#REF!</v>
          </cell>
          <cell r="Z40" t="e">
            <v>#REF!</v>
          </cell>
          <cell r="AA40" t="e">
            <v>#REF!</v>
          </cell>
          <cell r="AB40" t="e">
            <v>#REF!</v>
          </cell>
          <cell r="AC40" t="e">
            <v>#REF!</v>
          </cell>
          <cell r="AD40" t="e">
            <v>#REF!</v>
          </cell>
          <cell r="AE40" t="e">
            <v>#REF!</v>
          </cell>
          <cell r="AF40" t="e">
            <v>#REF!</v>
          </cell>
          <cell r="AG40" t="e">
            <v>#REF!</v>
          </cell>
          <cell r="AH40" t="e">
            <v>#REF!</v>
          </cell>
        </row>
        <row r="41">
          <cell r="F41" t="str">
            <v>22060140</v>
          </cell>
          <cell r="G41" t="str">
            <v>5321030</v>
          </cell>
          <cell r="H41" t="e">
            <v>#REF!</v>
          </cell>
          <cell r="I41" t="str">
            <v>Tonnes</v>
          </cell>
          <cell r="J41" t="e">
            <v>#REF!</v>
          </cell>
          <cell r="K41" t="e">
            <v>#REF!</v>
          </cell>
          <cell r="M41" t="e">
            <v>#REF!</v>
          </cell>
          <cell r="N41" t="e">
            <v>#REF!</v>
          </cell>
          <cell r="O41" t="e">
            <v>#REF!</v>
          </cell>
          <cell r="P41" t="e">
            <v>#REF!</v>
          </cell>
          <cell r="Q41" t="e">
            <v>#REF!</v>
          </cell>
          <cell r="R41" t="e">
            <v>#REF!</v>
          </cell>
          <cell r="S41" t="e">
            <v>#REF!</v>
          </cell>
          <cell r="T41" t="e">
            <v>#REF!</v>
          </cell>
          <cell r="U41" t="e">
            <v>#REF!</v>
          </cell>
          <cell r="V41" t="e">
            <v>#REF!</v>
          </cell>
          <cell r="W41" t="e">
            <v>#REF!</v>
          </cell>
          <cell r="X41" t="e">
            <v>#REF!</v>
          </cell>
          <cell r="Y41" t="e">
            <v>#REF!</v>
          </cell>
          <cell r="Z41" t="e">
            <v>#REF!</v>
          </cell>
          <cell r="AA41" t="e">
            <v>#REF!</v>
          </cell>
          <cell r="AB41" t="e">
            <v>#REF!</v>
          </cell>
          <cell r="AC41" t="e">
            <v>#REF!</v>
          </cell>
          <cell r="AD41" t="e">
            <v>#REF!</v>
          </cell>
          <cell r="AE41" t="e">
            <v>#REF!</v>
          </cell>
          <cell r="AF41" t="e">
            <v>#REF!</v>
          </cell>
          <cell r="AG41" t="e">
            <v>#REF!</v>
          </cell>
          <cell r="AH41" t="e">
            <v>#REF!</v>
          </cell>
        </row>
        <row r="42">
          <cell r="F42" t="str">
            <v>22061100</v>
          </cell>
          <cell r="G42" t="str">
            <v xml:space="preserve">5330   </v>
          </cell>
          <cell r="H42" t="e">
            <v>#REF!</v>
          </cell>
          <cell r="I42" t="str">
            <v>Tonnes</v>
          </cell>
          <cell r="J42" t="e">
            <v>#REF!</v>
          </cell>
          <cell r="K42" t="e">
            <v>#REF!</v>
          </cell>
          <cell r="M42" t="e">
            <v>#REF!</v>
          </cell>
          <cell r="N42" t="e">
            <v>#REF!</v>
          </cell>
          <cell r="O42" t="e">
            <v>#REF!</v>
          </cell>
          <cell r="P42" t="e">
            <v>#REF!</v>
          </cell>
          <cell r="Q42" t="e">
            <v>#REF!</v>
          </cell>
          <cell r="R42" t="e">
            <v>#REF!</v>
          </cell>
          <cell r="S42" t="e">
            <v>#REF!</v>
          </cell>
          <cell r="T42" t="e">
            <v>#REF!</v>
          </cell>
          <cell r="U42" t="e">
            <v>#REF!</v>
          </cell>
          <cell r="V42" t="e">
            <v>#REF!</v>
          </cell>
          <cell r="W42" t="e">
            <v>#REF!</v>
          </cell>
          <cell r="X42" t="e">
            <v>#REF!</v>
          </cell>
          <cell r="Y42" t="e">
            <v>#REF!</v>
          </cell>
          <cell r="Z42" t="e">
            <v>#REF!</v>
          </cell>
          <cell r="AA42" t="e">
            <v>#REF!</v>
          </cell>
          <cell r="AB42" t="e">
            <v>#REF!</v>
          </cell>
          <cell r="AC42" t="e">
            <v>#REF!</v>
          </cell>
          <cell r="AD42" t="e">
            <v>#REF!</v>
          </cell>
          <cell r="AE42" t="e">
            <v>#REF!</v>
          </cell>
          <cell r="AF42" t="e">
            <v>#REF!</v>
          </cell>
          <cell r="AG42" t="e">
            <v>#REF!</v>
          </cell>
          <cell r="AH42" t="e">
            <v>#REF!</v>
          </cell>
        </row>
        <row r="43">
          <cell r="F43" t="str">
            <v>22061121</v>
          </cell>
          <cell r="G43" t="str">
            <v xml:space="preserve">5330   </v>
          </cell>
          <cell r="H43" t="e">
            <v>#REF!</v>
          </cell>
          <cell r="I43" t="str">
            <v>Tonnes</v>
          </cell>
          <cell r="J43" t="e">
            <v>#REF!</v>
          </cell>
          <cell r="K43" t="e">
            <v>#REF!</v>
          </cell>
          <cell r="M43" t="e">
            <v>#REF!</v>
          </cell>
          <cell r="N43" t="e">
            <v>#REF!</v>
          </cell>
          <cell r="O43" t="e">
            <v>#REF!</v>
          </cell>
          <cell r="P43" t="e">
            <v>#REF!</v>
          </cell>
          <cell r="Q43" t="e">
            <v>#REF!</v>
          </cell>
          <cell r="R43" t="e">
            <v>#REF!</v>
          </cell>
          <cell r="S43" t="e">
            <v>#REF!</v>
          </cell>
          <cell r="T43" t="e">
            <v>#REF!</v>
          </cell>
          <cell r="U43" t="e">
            <v>#REF!</v>
          </cell>
          <cell r="V43" t="e">
            <v>#REF!</v>
          </cell>
          <cell r="W43" t="e">
            <v>#REF!</v>
          </cell>
          <cell r="X43" t="e">
            <v>#REF!</v>
          </cell>
          <cell r="Y43" t="e">
            <v>#REF!</v>
          </cell>
          <cell r="Z43" t="e">
            <v>#REF!</v>
          </cell>
          <cell r="AA43" t="e">
            <v>#REF!</v>
          </cell>
          <cell r="AB43" t="e">
            <v>#REF!</v>
          </cell>
          <cell r="AC43" t="e">
            <v>#REF!</v>
          </cell>
          <cell r="AD43" t="e">
            <v>#REF!</v>
          </cell>
          <cell r="AE43" t="e">
            <v>#REF!</v>
          </cell>
          <cell r="AF43" t="e">
            <v>#REF!</v>
          </cell>
          <cell r="AG43" t="e">
            <v>#REF!</v>
          </cell>
          <cell r="AH43" t="e">
            <v>#REF!</v>
          </cell>
        </row>
        <row r="44">
          <cell r="F44" t="str">
            <v>22061122</v>
          </cell>
          <cell r="G44" t="str">
            <v xml:space="preserve">5330   </v>
          </cell>
          <cell r="H44" t="e">
            <v>#REF!</v>
          </cell>
          <cell r="I44" t="str">
            <v>Tonnes</v>
          </cell>
          <cell r="J44" t="e">
            <v>#REF!</v>
          </cell>
          <cell r="K44" t="e">
            <v>#REF!</v>
          </cell>
          <cell r="M44" t="e">
            <v>#REF!</v>
          </cell>
          <cell r="N44" t="e">
            <v>#REF!</v>
          </cell>
          <cell r="O44" t="e">
            <v>#REF!</v>
          </cell>
          <cell r="P44" t="e">
            <v>#REF!</v>
          </cell>
          <cell r="Q44" t="e">
            <v>#REF!</v>
          </cell>
          <cell r="R44" t="e">
            <v>#REF!</v>
          </cell>
          <cell r="S44" t="e">
            <v>#REF!</v>
          </cell>
          <cell r="T44" t="e">
            <v>#REF!</v>
          </cell>
          <cell r="U44" t="e">
            <v>#REF!</v>
          </cell>
          <cell r="V44" t="e">
            <v>#REF!</v>
          </cell>
          <cell r="W44" t="e">
            <v>#REF!</v>
          </cell>
          <cell r="X44" t="e">
            <v>#REF!</v>
          </cell>
          <cell r="Y44" t="e">
            <v>#REF!</v>
          </cell>
          <cell r="Z44" t="e">
            <v>#REF!</v>
          </cell>
          <cell r="AA44" t="e">
            <v>#REF!</v>
          </cell>
          <cell r="AB44" t="e">
            <v>#REF!</v>
          </cell>
          <cell r="AC44" t="e">
            <v>#REF!</v>
          </cell>
          <cell r="AD44" t="e">
            <v>#REF!</v>
          </cell>
          <cell r="AE44" t="e">
            <v>#REF!</v>
          </cell>
          <cell r="AF44" t="e">
            <v>#REF!</v>
          </cell>
          <cell r="AG44" t="e">
            <v>#REF!</v>
          </cell>
          <cell r="AH44" t="e">
            <v>#REF!</v>
          </cell>
        </row>
        <row r="45">
          <cell r="F45" t="str">
            <v>22061123</v>
          </cell>
          <cell r="G45" t="str">
            <v xml:space="preserve">5330   </v>
          </cell>
          <cell r="H45" t="e">
            <v>#REF!</v>
          </cell>
          <cell r="I45" t="str">
            <v>Tonnes</v>
          </cell>
          <cell r="J45" t="e">
            <v>#REF!</v>
          </cell>
          <cell r="K45" t="e">
            <v>#REF!</v>
          </cell>
          <cell r="M45" t="e">
            <v>#REF!</v>
          </cell>
          <cell r="N45" t="e">
            <v>#REF!</v>
          </cell>
          <cell r="O45" t="e">
            <v>#REF!</v>
          </cell>
          <cell r="P45" t="e">
            <v>#REF!</v>
          </cell>
          <cell r="Q45" t="e">
            <v>#REF!</v>
          </cell>
          <cell r="R45" t="e">
            <v>#REF!</v>
          </cell>
          <cell r="S45" t="e">
            <v>#REF!</v>
          </cell>
          <cell r="T45" t="e">
            <v>#REF!</v>
          </cell>
          <cell r="U45" t="e">
            <v>#REF!</v>
          </cell>
          <cell r="V45" t="e">
            <v>#REF!</v>
          </cell>
          <cell r="W45" t="e">
            <v>#REF!</v>
          </cell>
          <cell r="X45" t="e">
            <v>#REF!</v>
          </cell>
          <cell r="Y45" t="e">
            <v>#REF!</v>
          </cell>
          <cell r="Z45" t="e">
            <v>#REF!</v>
          </cell>
          <cell r="AA45" t="e">
            <v>#REF!</v>
          </cell>
          <cell r="AB45" t="e">
            <v>#REF!</v>
          </cell>
          <cell r="AC45" t="e">
            <v>#REF!</v>
          </cell>
          <cell r="AD45" t="e">
            <v>#REF!</v>
          </cell>
          <cell r="AE45" t="e">
            <v>#REF!</v>
          </cell>
          <cell r="AF45" t="e">
            <v>#REF!</v>
          </cell>
          <cell r="AG45" t="e">
            <v>#REF!</v>
          </cell>
          <cell r="AH45" t="e">
            <v>#REF!</v>
          </cell>
        </row>
        <row r="46">
          <cell r="F46" t="str">
            <v>22060130</v>
          </cell>
          <cell r="G46" t="str">
            <v>5401010</v>
          </cell>
          <cell r="H46" t="e">
            <v>#REF!</v>
          </cell>
          <cell r="I46" t="str">
            <v>Tonnes</v>
          </cell>
          <cell r="J46" t="e">
            <v>#REF!</v>
          </cell>
          <cell r="K46" t="e">
            <v>#REF!</v>
          </cell>
          <cell r="M46" t="e">
            <v>#REF!</v>
          </cell>
          <cell r="N46" t="e">
            <v>#REF!</v>
          </cell>
          <cell r="O46" t="e">
            <v>#REF!</v>
          </cell>
          <cell r="P46" t="e">
            <v>#REF!</v>
          </cell>
          <cell r="Q46" t="e">
            <v>#REF!</v>
          </cell>
          <cell r="R46" t="e">
            <v>#REF!</v>
          </cell>
          <cell r="S46" t="e">
            <v>#REF!</v>
          </cell>
          <cell r="T46" t="e">
            <v>#REF!</v>
          </cell>
          <cell r="U46" t="e">
            <v>#REF!</v>
          </cell>
          <cell r="V46" t="e">
            <v>#REF!</v>
          </cell>
          <cell r="W46" t="e">
            <v>#REF!</v>
          </cell>
          <cell r="X46" t="e">
            <v>#REF!</v>
          </cell>
          <cell r="Y46" t="e">
            <v>#REF!</v>
          </cell>
          <cell r="Z46" t="e">
            <v>#REF!</v>
          </cell>
          <cell r="AA46" t="e">
            <v>#REF!</v>
          </cell>
          <cell r="AB46" t="e">
            <v>#REF!</v>
          </cell>
          <cell r="AC46" t="e">
            <v>#REF!</v>
          </cell>
          <cell r="AD46" t="e">
            <v>#REF!</v>
          </cell>
          <cell r="AE46" t="e">
            <v>#REF!</v>
          </cell>
          <cell r="AF46" t="e">
            <v>#REF!</v>
          </cell>
          <cell r="AG46" t="e">
            <v>#REF!</v>
          </cell>
          <cell r="AH46" t="e">
            <v>#REF!</v>
          </cell>
        </row>
        <row r="47">
          <cell r="F47" t="str">
            <v>22060130</v>
          </cell>
          <cell r="G47" t="str">
            <v xml:space="preserve">5420   </v>
          </cell>
          <cell r="H47" t="e">
            <v>#REF!</v>
          </cell>
          <cell r="I47" t="str">
            <v>Tonnes</v>
          </cell>
          <cell r="J47" t="e">
            <v>#REF!</v>
          </cell>
          <cell r="K47" t="e">
            <v>#REF!</v>
          </cell>
          <cell r="M47" t="e">
            <v>#REF!</v>
          </cell>
          <cell r="N47" t="e">
            <v>#REF!</v>
          </cell>
          <cell r="O47" t="e">
            <v>#REF!</v>
          </cell>
          <cell r="P47" t="e">
            <v>#REF!</v>
          </cell>
          <cell r="Q47" t="e">
            <v>#REF!</v>
          </cell>
          <cell r="R47" t="e">
            <v>#REF!</v>
          </cell>
          <cell r="S47" t="e">
            <v>#REF!</v>
          </cell>
          <cell r="T47" t="e">
            <v>#REF!</v>
          </cell>
          <cell r="U47" t="e">
            <v>#REF!</v>
          </cell>
          <cell r="V47" t="e">
            <v>#REF!</v>
          </cell>
          <cell r="W47" t="e">
            <v>#REF!</v>
          </cell>
          <cell r="X47" t="e">
            <v>#REF!</v>
          </cell>
          <cell r="Y47" t="e">
            <v>#REF!</v>
          </cell>
          <cell r="Z47" t="e">
            <v>#REF!</v>
          </cell>
          <cell r="AA47" t="e">
            <v>#REF!</v>
          </cell>
          <cell r="AB47" t="e">
            <v>#REF!</v>
          </cell>
          <cell r="AC47" t="e">
            <v>#REF!</v>
          </cell>
          <cell r="AD47" t="e">
            <v>#REF!</v>
          </cell>
          <cell r="AE47" t="e">
            <v>#REF!</v>
          </cell>
          <cell r="AF47" t="e">
            <v>#REF!</v>
          </cell>
          <cell r="AG47" t="e">
            <v>#REF!</v>
          </cell>
          <cell r="AH47" t="e">
            <v>#REF!</v>
          </cell>
        </row>
        <row r="48">
          <cell r="F48" t="str">
            <v>22060130</v>
          </cell>
          <cell r="G48" t="str">
            <v>5401020</v>
          </cell>
          <cell r="H48" t="e">
            <v>#REF!</v>
          </cell>
          <cell r="I48" t="str">
            <v>Tonnes</v>
          </cell>
          <cell r="J48" t="e">
            <v>#REF!</v>
          </cell>
          <cell r="K48" t="e">
            <v>#REF!</v>
          </cell>
          <cell r="M48" t="e">
            <v>#REF!</v>
          </cell>
          <cell r="N48" t="e">
            <v>#REF!</v>
          </cell>
          <cell r="O48" t="e">
            <v>#REF!</v>
          </cell>
          <cell r="P48" t="e">
            <v>#REF!</v>
          </cell>
          <cell r="Q48" t="e">
            <v>#REF!</v>
          </cell>
          <cell r="R48" t="e">
            <v>#REF!</v>
          </cell>
          <cell r="S48" t="e">
            <v>#REF!</v>
          </cell>
          <cell r="T48" t="e">
            <v>#REF!</v>
          </cell>
          <cell r="U48" t="e">
            <v>#REF!</v>
          </cell>
          <cell r="V48" t="e">
            <v>#REF!</v>
          </cell>
          <cell r="W48" t="e">
            <v>#REF!</v>
          </cell>
          <cell r="X48" t="e">
            <v>#REF!</v>
          </cell>
          <cell r="Y48" t="e">
            <v>#REF!</v>
          </cell>
          <cell r="Z48" t="e">
            <v>#REF!</v>
          </cell>
          <cell r="AA48" t="e">
            <v>#REF!</v>
          </cell>
          <cell r="AB48" t="e">
            <v>#REF!</v>
          </cell>
          <cell r="AC48" t="e">
            <v>#REF!</v>
          </cell>
          <cell r="AD48" t="e">
            <v>#REF!</v>
          </cell>
          <cell r="AE48" t="e">
            <v>#REF!</v>
          </cell>
          <cell r="AF48" t="e">
            <v>#REF!</v>
          </cell>
          <cell r="AG48" t="e">
            <v>#REF!</v>
          </cell>
          <cell r="AH48" t="e">
            <v>#REF!</v>
          </cell>
        </row>
        <row r="49">
          <cell r="F49" t="str">
            <v>22060140</v>
          </cell>
          <cell r="G49" t="str">
            <v>5401020</v>
          </cell>
          <cell r="H49" t="e">
            <v>#REF!</v>
          </cell>
          <cell r="I49" t="str">
            <v>Tonnes</v>
          </cell>
          <cell r="J49" t="e">
            <v>#REF!</v>
          </cell>
          <cell r="K49" t="e">
            <v>#REF!</v>
          </cell>
          <cell r="M49" t="e">
            <v>#REF!</v>
          </cell>
          <cell r="N49" t="e">
            <v>#REF!</v>
          </cell>
          <cell r="O49" t="e">
            <v>#REF!</v>
          </cell>
          <cell r="P49" t="e">
            <v>#REF!</v>
          </cell>
          <cell r="Q49" t="e">
            <v>#REF!</v>
          </cell>
          <cell r="R49" t="e">
            <v>#REF!</v>
          </cell>
          <cell r="S49" t="e">
            <v>#REF!</v>
          </cell>
          <cell r="T49" t="e">
            <v>#REF!</v>
          </cell>
          <cell r="U49" t="e">
            <v>#REF!</v>
          </cell>
          <cell r="V49" t="e">
            <v>#REF!</v>
          </cell>
          <cell r="W49" t="e">
            <v>#REF!</v>
          </cell>
          <cell r="X49" t="e">
            <v>#REF!</v>
          </cell>
          <cell r="Y49" t="e">
            <v>#REF!</v>
          </cell>
          <cell r="Z49" t="e">
            <v>#REF!</v>
          </cell>
          <cell r="AA49" t="e">
            <v>#REF!</v>
          </cell>
          <cell r="AB49" t="e">
            <v>#REF!</v>
          </cell>
          <cell r="AC49" t="e">
            <v>#REF!</v>
          </cell>
          <cell r="AD49" t="e">
            <v>#REF!</v>
          </cell>
          <cell r="AE49" t="e">
            <v>#REF!</v>
          </cell>
          <cell r="AF49" t="e">
            <v>#REF!</v>
          </cell>
          <cell r="AG49" t="e">
            <v>#REF!</v>
          </cell>
          <cell r="AH49" t="e">
            <v>#REF!</v>
          </cell>
        </row>
        <row r="50">
          <cell r="F50" t="str">
            <v>22060130</v>
          </cell>
          <cell r="G50" t="str">
            <v>5401030</v>
          </cell>
          <cell r="H50" t="e">
            <v>#REF!</v>
          </cell>
          <cell r="I50" t="str">
            <v>Tonnes</v>
          </cell>
          <cell r="J50" t="e">
            <v>#REF!</v>
          </cell>
          <cell r="K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cell r="AE50" t="e">
            <v>#REF!</v>
          </cell>
          <cell r="AF50" t="e">
            <v>#REF!</v>
          </cell>
          <cell r="AG50" t="e">
            <v>#REF!</v>
          </cell>
          <cell r="AH50" t="e">
            <v>#REF!</v>
          </cell>
        </row>
        <row r="51">
          <cell r="F51" t="str">
            <v>22060130</v>
          </cell>
          <cell r="G51" t="str">
            <v>5401040</v>
          </cell>
          <cell r="H51" t="e">
            <v>#REF!</v>
          </cell>
          <cell r="I51" t="str">
            <v>Tonnes</v>
          </cell>
          <cell r="J51" t="e">
            <v>#REF!</v>
          </cell>
          <cell r="K51" t="e">
            <v>#REF!</v>
          </cell>
          <cell r="M51" t="e">
            <v>#REF!</v>
          </cell>
          <cell r="N51" t="e">
            <v>#REF!</v>
          </cell>
          <cell r="O51" t="e">
            <v>#REF!</v>
          </cell>
          <cell r="P51" t="e">
            <v>#REF!</v>
          </cell>
          <cell r="Q51" t="e">
            <v>#REF!</v>
          </cell>
          <cell r="R51" t="e">
            <v>#REF!</v>
          </cell>
          <cell r="S51" t="e">
            <v>#REF!</v>
          </cell>
          <cell r="T51" t="e">
            <v>#REF!</v>
          </cell>
          <cell r="U51" t="e">
            <v>#REF!</v>
          </cell>
          <cell r="V51" t="e">
            <v>#REF!</v>
          </cell>
          <cell r="W51" t="e">
            <v>#REF!</v>
          </cell>
          <cell r="X51" t="e">
            <v>#REF!</v>
          </cell>
          <cell r="Y51" t="e">
            <v>#REF!</v>
          </cell>
          <cell r="Z51" t="e">
            <v>#REF!</v>
          </cell>
          <cell r="AA51" t="e">
            <v>#REF!</v>
          </cell>
          <cell r="AB51" t="e">
            <v>#REF!</v>
          </cell>
          <cell r="AC51" t="e">
            <v>#REF!</v>
          </cell>
          <cell r="AD51" t="e">
            <v>#REF!</v>
          </cell>
          <cell r="AE51" t="e">
            <v>#REF!</v>
          </cell>
          <cell r="AF51" t="e">
            <v>#REF!</v>
          </cell>
          <cell r="AG51" t="e">
            <v>#REF!</v>
          </cell>
          <cell r="AH51" t="e">
            <v>#REF!</v>
          </cell>
        </row>
        <row r="52">
          <cell r="F52" t="str">
            <v>22060140</v>
          </cell>
          <cell r="G52" t="str">
            <v>5401030</v>
          </cell>
          <cell r="H52" t="e">
            <v>#REF!</v>
          </cell>
          <cell r="I52" t="str">
            <v>Tonnes</v>
          </cell>
          <cell r="J52" t="e">
            <v>#REF!</v>
          </cell>
          <cell r="K52" t="e">
            <v>#REF!</v>
          </cell>
          <cell r="M52" t="e">
            <v>#REF!</v>
          </cell>
          <cell r="N52" t="e">
            <v>#REF!</v>
          </cell>
          <cell r="O52" t="e">
            <v>#REF!</v>
          </cell>
          <cell r="P52" t="e">
            <v>#REF!</v>
          </cell>
          <cell r="Q52" t="e">
            <v>#REF!</v>
          </cell>
          <cell r="R52" t="e">
            <v>#REF!</v>
          </cell>
          <cell r="S52" t="e">
            <v>#REF!</v>
          </cell>
          <cell r="T52" t="e">
            <v>#REF!</v>
          </cell>
          <cell r="U52" t="e">
            <v>#REF!</v>
          </cell>
          <cell r="V52" t="e">
            <v>#REF!</v>
          </cell>
          <cell r="W52" t="e">
            <v>#REF!</v>
          </cell>
          <cell r="X52" t="e">
            <v>#REF!</v>
          </cell>
          <cell r="Y52" t="e">
            <v>#REF!</v>
          </cell>
          <cell r="Z52" t="e">
            <v>#REF!</v>
          </cell>
          <cell r="AA52" t="e">
            <v>#REF!</v>
          </cell>
          <cell r="AB52" t="e">
            <v>#REF!</v>
          </cell>
          <cell r="AC52" t="e">
            <v>#REF!</v>
          </cell>
          <cell r="AD52" t="e">
            <v>#REF!</v>
          </cell>
          <cell r="AE52" t="e">
            <v>#REF!</v>
          </cell>
          <cell r="AF52" t="e">
            <v>#REF!</v>
          </cell>
          <cell r="AG52" t="e">
            <v>#REF!</v>
          </cell>
          <cell r="AH52" t="e">
            <v>#REF!</v>
          </cell>
        </row>
        <row r="53">
          <cell r="F53" t="str">
            <v>22060140</v>
          </cell>
          <cell r="G53" t="str">
            <v>5401040</v>
          </cell>
          <cell r="H53" t="e">
            <v>#REF!</v>
          </cell>
          <cell r="I53" t="str">
            <v>Tonnes</v>
          </cell>
          <cell r="J53" t="e">
            <v>#REF!</v>
          </cell>
          <cell r="K53" t="e">
            <v>#REF!</v>
          </cell>
          <cell r="M53" t="e">
            <v>#REF!</v>
          </cell>
          <cell r="N53" t="e">
            <v>#REF!</v>
          </cell>
          <cell r="O53" t="e">
            <v>#REF!</v>
          </cell>
          <cell r="P53" t="e">
            <v>#REF!</v>
          </cell>
          <cell r="Q53" t="e">
            <v>#REF!</v>
          </cell>
          <cell r="R53" t="e">
            <v>#REF!</v>
          </cell>
          <cell r="S53" t="e">
            <v>#REF!</v>
          </cell>
          <cell r="T53" t="e">
            <v>#REF!</v>
          </cell>
          <cell r="U53" t="e">
            <v>#REF!</v>
          </cell>
          <cell r="V53" t="e">
            <v>#REF!</v>
          </cell>
          <cell r="W53" t="e">
            <v>#REF!</v>
          </cell>
          <cell r="X53" t="e">
            <v>#REF!</v>
          </cell>
          <cell r="Y53" t="e">
            <v>#REF!</v>
          </cell>
          <cell r="Z53" t="e">
            <v>#REF!</v>
          </cell>
          <cell r="AA53" t="e">
            <v>#REF!</v>
          </cell>
          <cell r="AB53" t="e">
            <v>#REF!</v>
          </cell>
          <cell r="AC53" t="e">
            <v>#REF!</v>
          </cell>
          <cell r="AD53" t="e">
            <v>#REF!</v>
          </cell>
          <cell r="AE53" t="e">
            <v>#REF!</v>
          </cell>
          <cell r="AF53" t="e">
            <v>#REF!</v>
          </cell>
          <cell r="AG53" t="e">
            <v>#REF!</v>
          </cell>
          <cell r="AH53" t="e">
            <v>#REF!</v>
          </cell>
        </row>
        <row r="54">
          <cell r="F54" t="str">
            <v>22060140</v>
          </cell>
          <cell r="G54" t="str">
            <v>5425010</v>
          </cell>
          <cell r="H54" t="e">
            <v>#REF!</v>
          </cell>
          <cell r="I54" t="str">
            <v>Tonnes</v>
          </cell>
          <cell r="J54" t="e">
            <v>#REF!</v>
          </cell>
          <cell r="K54" t="e">
            <v>#REF!</v>
          </cell>
          <cell r="M54" t="e">
            <v>#REF!</v>
          </cell>
          <cell r="N54" t="e">
            <v>#REF!</v>
          </cell>
          <cell r="O54" t="e">
            <v>#REF!</v>
          </cell>
          <cell r="P54" t="e">
            <v>#REF!</v>
          </cell>
          <cell r="Q54" t="e">
            <v>#REF!</v>
          </cell>
          <cell r="R54" t="e">
            <v>#REF!</v>
          </cell>
          <cell r="S54" t="e">
            <v>#REF!</v>
          </cell>
          <cell r="T54" t="e">
            <v>#REF!</v>
          </cell>
          <cell r="U54" t="e">
            <v>#REF!</v>
          </cell>
          <cell r="V54" t="e">
            <v>#REF!</v>
          </cell>
          <cell r="W54" t="e">
            <v>#REF!</v>
          </cell>
          <cell r="X54" t="e">
            <v>#REF!</v>
          </cell>
          <cell r="Y54" t="e">
            <v>#REF!</v>
          </cell>
          <cell r="Z54" t="e">
            <v>#REF!</v>
          </cell>
          <cell r="AA54" t="e">
            <v>#REF!</v>
          </cell>
          <cell r="AB54" t="e">
            <v>#REF!</v>
          </cell>
          <cell r="AC54" t="e">
            <v>#REF!</v>
          </cell>
          <cell r="AD54" t="e">
            <v>#REF!</v>
          </cell>
          <cell r="AE54" t="e">
            <v>#REF!</v>
          </cell>
          <cell r="AF54" t="e">
            <v>#REF!</v>
          </cell>
          <cell r="AG54" t="e">
            <v>#REF!</v>
          </cell>
          <cell r="AH54" t="e">
            <v>#REF!</v>
          </cell>
        </row>
        <row r="55">
          <cell r="F55" t="str">
            <v>22060140</v>
          </cell>
          <cell r="G55" t="str">
            <v>5425020</v>
          </cell>
          <cell r="H55" t="e">
            <v>#REF!</v>
          </cell>
          <cell r="I55" t="str">
            <v>Tonnes</v>
          </cell>
          <cell r="J55" t="e">
            <v>#REF!</v>
          </cell>
          <cell r="K55" t="e">
            <v>#REF!</v>
          </cell>
          <cell r="M55" t="e">
            <v>#REF!</v>
          </cell>
          <cell r="N55" t="e">
            <v>#REF!</v>
          </cell>
          <cell r="O55" t="e">
            <v>#REF!</v>
          </cell>
          <cell r="P55" t="e">
            <v>#REF!</v>
          </cell>
          <cell r="Q55" t="e">
            <v>#REF!</v>
          </cell>
          <cell r="R55" t="e">
            <v>#REF!</v>
          </cell>
          <cell r="S55" t="e">
            <v>#REF!</v>
          </cell>
          <cell r="T55" t="e">
            <v>#REF!</v>
          </cell>
          <cell r="U55" t="e">
            <v>#REF!</v>
          </cell>
          <cell r="V55" t="e">
            <v>#REF!</v>
          </cell>
          <cell r="W55" t="e">
            <v>#REF!</v>
          </cell>
          <cell r="X55" t="e">
            <v>#REF!</v>
          </cell>
          <cell r="Y55" t="e">
            <v>#REF!</v>
          </cell>
          <cell r="Z55" t="e">
            <v>#REF!</v>
          </cell>
          <cell r="AA55" t="e">
            <v>#REF!</v>
          </cell>
          <cell r="AB55" t="e">
            <v>#REF!</v>
          </cell>
          <cell r="AC55" t="e">
            <v>#REF!</v>
          </cell>
          <cell r="AD55" t="e">
            <v>#REF!</v>
          </cell>
          <cell r="AE55" t="e">
            <v>#REF!</v>
          </cell>
          <cell r="AF55" t="e">
            <v>#REF!</v>
          </cell>
          <cell r="AG55" t="e">
            <v>#REF!</v>
          </cell>
          <cell r="AH55" t="e">
            <v>#REF!</v>
          </cell>
        </row>
        <row r="56">
          <cell r="F56" t="str">
            <v>22060140</v>
          </cell>
          <cell r="G56" t="str">
            <v xml:space="preserve">5410   </v>
          </cell>
          <cell r="H56" t="e">
            <v>#REF!</v>
          </cell>
          <cell r="I56" t="str">
            <v>Tonnes</v>
          </cell>
          <cell r="J56" t="e">
            <v>#REF!</v>
          </cell>
          <cell r="K56" t="e">
            <v>#REF!</v>
          </cell>
          <cell r="M56" t="e">
            <v>#REF!</v>
          </cell>
          <cell r="N56" t="e">
            <v>#REF!</v>
          </cell>
          <cell r="O56" t="e">
            <v>#REF!</v>
          </cell>
          <cell r="P56" t="e">
            <v>#REF!</v>
          </cell>
          <cell r="Q56" t="e">
            <v>#REF!</v>
          </cell>
          <cell r="R56" t="e">
            <v>#REF!</v>
          </cell>
          <cell r="S56" t="e">
            <v>#REF!</v>
          </cell>
          <cell r="T56" t="e">
            <v>#REF!</v>
          </cell>
          <cell r="U56" t="e">
            <v>#REF!</v>
          </cell>
          <cell r="V56" t="e">
            <v>#REF!</v>
          </cell>
          <cell r="W56" t="e">
            <v>#REF!</v>
          </cell>
          <cell r="X56" t="e">
            <v>#REF!</v>
          </cell>
          <cell r="Y56" t="e">
            <v>#REF!</v>
          </cell>
          <cell r="Z56" t="e">
            <v>#REF!</v>
          </cell>
          <cell r="AA56" t="e">
            <v>#REF!</v>
          </cell>
          <cell r="AB56" t="e">
            <v>#REF!</v>
          </cell>
          <cell r="AC56" t="e">
            <v>#REF!</v>
          </cell>
          <cell r="AD56" t="e">
            <v>#REF!</v>
          </cell>
          <cell r="AE56" t="e">
            <v>#REF!</v>
          </cell>
          <cell r="AF56" t="e">
            <v>#REF!</v>
          </cell>
          <cell r="AG56" t="e">
            <v>#REF!</v>
          </cell>
          <cell r="AH56" t="e">
            <v>#REF!</v>
          </cell>
        </row>
        <row r="57">
          <cell r="F57" t="str">
            <v>22060130</v>
          </cell>
          <cell r="G57" t="str">
            <v xml:space="preserve">5410   </v>
          </cell>
          <cell r="H57" t="e">
            <v>#REF!</v>
          </cell>
          <cell r="I57" t="str">
            <v>Tonnes</v>
          </cell>
          <cell r="J57" t="e">
            <v>#REF!</v>
          </cell>
          <cell r="K57" t="e">
            <v>#REF!</v>
          </cell>
          <cell r="M57" t="e">
            <v>#REF!</v>
          </cell>
          <cell r="N57" t="e">
            <v>#REF!</v>
          </cell>
          <cell r="O57" t="e">
            <v>#REF!</v>
          </cell>
          <cell r="P57" t="e">
            <v>#REF!</v>
          </cell>
          <cell r="Q57" t="e">
            <v>#REF!</v>
          </cell>
          <cell r="R57" t="e">
            <v>#REF!</v>
          </cell>
          <cell r="S57" t="e">
            <v>#REF!</v>
          </cell>
          <cell r="T57" t="e">
            <v>#REF!</v>
          </cell>
          <cell r="U57" t="e">
            <v>#REF!</v>
          </cell>
          <cell r="V57" t="e">
            <v>#REF!</v>
          </cell>
          <cell r="W57" t="e">
            <v>#REF!</v>
          </cell>
          <cell r="X57" t="e">
            <v>#REF!</v>
          </cell>
          <cell r="Y57" t="e">
            <v>#REF!</v>
          </cell>
          <cell r="Z57" t="e">
            <v>#REF!</v>
          </cell>
          <cell r="AA57" t="e">
            <v>#REF!</v>
          </cell>
          <cell r="AB57" t="e">
            <v>#REF!</v>
          </cell>
          <cell r="AC57" t="e">
            <v>#REF!</v>
          </cell>
          <cell r="AD57" t="e">
            <v>#REF!</v>
          </cell>
          <cell r="AE57" t="e">
            <v>#REF!</v>
          </cell>
          <cell r="AF57" t="e">
            <v>#REF!</v>
          </cell>
          <cell r="AG57" t="e">
            <v>#REF!</v>
          </cell>
          <cell r="AH57" t="e">
            <v>#REF!</v>
          </cell>
        </row>
        <row r="58">
          <cell r="F58" t="str">
            <v>22060140</v>
          </cell>
          <cell r="G58" t="str">
            <v xml:space="preserve">5410   </v>
          </cell>
          <cell r="H58" t="e">
            <v>#REF!</v>
          </cell>
          <cell r="I58" t="str">
            <v>Tonnes</v>
          </cell>
          <cell r="J58" t="e">
            <v>#REF!</v>
          </cell>
          <cell r="K58" t="e">
            <v>#REF!</v>
          </cell>
          <cell r="M58" t="e">
            <v>#REF!</v>
          </cell>
          <cell r="N58" t="e">
            <v>#REF!</v>
          </cell>
          <cell r="O58" t="e">
            <v>#REF!</v>
          </cell>
          <cell r="P58" t="e">
            <v>#REF!</v>
          </cell>
          <cell r="Q58" t="e">
            <v>#REF!</v>
          </cell>
          <cell r="R58" t="e">
            <v>#REF!</v>
          </cell>
          <cell r="S58" t="e">
            <v>#REF!</v>
          </cell>
          <cell r="T58" t="e">
            <v>#REF!</v>
          </cell>
          <cell r="U58" t="e">
            <v>#REF!</v>
          </cell>
          <cell r="V58" t="e">
            <v>#REF!</v>
          </cell>
          <cell r="W58" t="e">
            <v>#REF!</v>
          </cell>
          <cell r="X58" t="e">
            <v>#REF!</v>
          </cell>
          <cell r="Y58" t="e">
            <v>#REF!</v>
          </cell>
          <cell r="Z58" t="e">
            <v>#REF!</v>
          </cell>
          <cell r="AA58" t="e">
            <v>#REF!</v>
          </cell>
          <cell r="AB58" t="e">
            <v>#REF!</v>
          </cell>
          <cell r="AC58" t="e">
            <v>#REF!</v>
          </cell>
          <cell r="AD58" t="e">
            <v>#REF!</v>
          </cell>
          <cell r="AE58" t="e">
            <v>#REF!</v>
          </cell>
          <cell r="AF58" t="e">
            <v>#REF!</v>
          </cell>
          <cell r="AG58" t="e">
            <v>#REF!</v>
          </cell>
          <cell r="AH58" t="e">
            <v>#REF!</v>
          </cell>
        </row>
        <row r="59">
          <cell r="F59" t="str">
            <v>22060130</v>
          </cell>
          <cell r="G59" t="str">
            <v xml:space="preserve">5410   </v>
          </cell>
          <cell r="H59" t="e">
            <v>#REF!</v>
          </cell>
          <cell r="I59" t="str">
            <v>Tonnes</v>
          </cell>
          <cell r="J59" t="e">
            <v>#REF!</v>
          </cell>
          <cell r="K59" t="e">
            <v>#REF!</v>
          </cell>
          <cell r="M59" t="e">
            <v>#REF!</v>
          </cell>
          <cell r="N59" t="e">
            <v>#REF!</v>
          </cell>
          <cell r="O59" t="e">
            <v>#REF!</v>
          </cell>
          <cell r="P59" t="e">
            <v>#REF!</v>
          </cell>
          <cell r="Q59" t="e">
            <v>#REF!</v>
          </cell>
          <cell r="R59" t="e">
            <v>#REF!</v>
          </cell>
          <cell r="S59" t="e">
            <v>#REF!</v>
          </cell>
          <cell r="T59" t="e">
            <v>#REF!</v>
          </cell>
          <cell r="U59" t="e">
            <v>#REF!</v>
          </cell>
          <cell r="V59" t="e">
            <v>#REF!</v>
          </cell>
          <cell r="W59" t="e">
            <v>#REF!</v>
          </cell>
          <cell r="X59" t="e">
            <v>#REF!</v>
          </cell>
          <cell r="Y59" t="e">
            <v>#REF!</v>
          </cell>
          <cell r="Z59" t="e">
            <v>#REF!</v>
          </cell>
          <cell r="AA59" t="e">
            <v>#REF!</v>
          </cell>
          <cell r="AB59" t="e">
            <v>#REF!</v>
          </cell>
          <cell r="AC59" t="e">
            <v>#REF!</v>
          </cell>
          <cell r="AD59" t="e">
            <v>#REF!</v>
          </cell>
          <cell r="AE59" t="e">
            <v>#REF!</v>
          </cell>
          <cell r="AF59" t="e">
            <v>#REF!</v>
          </cell>
          <cell r="AG59" t="e">
            <v>#REF!</v>
          </cell>
          <cell r="AH59" t="e">
            <v>#REF!</v>
          </cell>
        </row>
        <row r="60">
          <cell r="F60" t="str">
            <v>22060151</v>
          </cell>
          <cell r="G60" t="str">
            <v xml:space="preserve">5405   </v>
          </cell>
          <cell r="H60" t="e">
            <v>#REF!</v>
          </cell>
          <cell r="I60" t="str">
            <v>Tonnes</v>
          </cell>
          <cell r="J60" t="e">
            <v>#REF!</v>
          </cell>
          <cell r="K60" t="e">
            <v>#REF!</v>
          </cell>
          <cell r="M60" t="e">
            <v>#REF!</v>
          </cell>
          <cell r="N60" t="e">
            <v>#REF!</v>
          </cell>
          <cell r="O60" t="e">
            <v>#REF!</v>
          </cell>
          <cell r="P60" t="e">
            <v>#REF!</v>
          </cell>
          <cell r="Q60" t="e">
            <v>#REF!</v>
          </cell>
          <cell r="R60" t="e">
            <v>#REF!</v>
          </cell>
          <cell r="S60" t="e">
            <v>#REF!</v>
          </cell>
          <cell r="T60" t="e">
            <v>#REF!</v>
          </cell>
          <cell r="U60" t="e">
            <v>#REF!</v>
          </cell>
          <cell r="V60" t="e">
            <v>#REF!</v>
          </cell>
          <cell r="W60" t="e">
            <v>#REF!</v>
          </cell>
          <cell r="X60" t="e">
            <v>#REF!</v>
          </cell>
          <cell r="Y60" t="e">
            <v>#REF!</v>
          </cell>
          <cell r="Z60" t="e">
            <v>#REF!</v>
          </cell>
          <cell r="AA60" t="e">
            <v>#REF!</v>
          </cell>
          <cell r="AB60" t="e">
            <v>#REF!</v>
          </cell>
          <cell r="AC60" t="e">
            <v>#REF!</v>
          </cell>
          <cell r="AD60" t="e">
            <v>#REF!</v>
          </cell>
          <cell r="AE60" t="e">
            <v>#REF!</v>
          </cell>
          <cell r="AF60" t="e">
            <v>#REF!</v>
          </cell>
          <cell r="AG60" t="e">
            <v>#REF!</v>
          </cell>
          <cell r="AH60" t="e">
            <v>#REF!</v>
          </cell>
        </row>
        <row r="61">
          <cell r="F61" t="str">
            <v>22060152</v>
          </cell>
          <cell r="G61" t="str">
            <v xml:space="preserve">5340   </v>
          </cell>
          <cell r="H61" t="e">
            <v>#REF!</v>
          </cell>
          <cell r="I61" t="str">
            <v>Sets</v>
          </cell>
          <cell r="J61" t="e">
            <v>#REF!</v>
          </cell>
          <cell r="K61" t="e">
            <v>#REF!</v>
          </cell>
          <cell r="M61" t="e">
            <v>#REF!</v>
          </cell>
          <cell r="N61" t="e">
            <v>#REF!</v>
          </cell>
          <cell r="O61" t="e">
            <v>#REF!</v>
          </cell>
          <cell r="P61" t="e">
            <v>#REF!</v>
          </cell>
          <cell r="Q61" t="e">
            <v>#REF!</v>
          </cell>
          <cell r="R61" t="e">
            <v>#REF!</v>
          </cell>
          <cell r="S61" t="e">
            <v>#REF!</v>
          </cell>
          <cell r="T61" t="e">
            <v>#REF!</v>
          </cell>
          <cell r="U61" t="e">
            <v>#REF!</v>
          </cell>
          <cell r="V61" t="e">
            <v>#REF!</v>
          </cell>
          <cell r="W61" t="e">
            <v>#REF!</v>
          </cell>
          <cell r="X61" t="e">
            <v>#REF!</v>
          </cell>
          <cell r="Y61" t="e">
            <v>#REF!</v>
          </cell>
          <cell r="Z61" t="e">
            <v>#REF!</v>
          </cell>
          <cell r="AA61" t="e">
            <v>#REF!</v>
          </cell>
          <cell r="AB61" t="e">
            <v>#REF!</v>
          </cell>
          <cell r="AC61" t="e">
            <v>#REF!</v>
          </cell>
          <cell r="AD61" t="e">
            <v>#REF!</v>
          </cell>
          <cell r="AE61" t="e">
            <v>#REF!</v>
          </cell>
          <cell r="AF61" t="e">
            <v>#REF!</v>
          </cell>
          <cell r="AG61" t="e">
            <v>#REF!</v>
          </cell>
          <cell r="AH61" t="e">
            <v>#REF!</v>
          </cell>
        </row>
        <row r="62">
          <cell r="F62" t="str">
            <v>22060140</v>
          </cell>
          <cell r="G62" t="str">
            <v xml:space="preserve">5410   </v>
          </cell>
          <cell r="H62" t="e">
            <v>#REF!</v>
          </cell>
          <cell r="I62" t="str">
            <v>Tonnes</v>
          </cell>
          <cell r="J62" t="e">
            <v>#REF!</v>
          </cell>
          <cell r="K62" t="e">
            <v>#REF!</v>
          </cell>
          <cell r="M62" t="e">
            <v>#REF!</v>
          </cell>
          <cell r="N62" t="e">
            <v>#REF!</v>
          </cell>
          <cell r="O62" t="e">
            <v>#REF!</v>
          </cell>
          <cell r="P62" t="e">
            <v>#REF!</v>
          </cell>
          <cell r="Q62" t="e">
            <v>#REF!</v>
          </cell>
          <cell r="R62" t="e">
            <v>#REF!</v>
          </cell>
          <cell r="S62" t="e">
            <v>#REF!</v>
          </cell>
          <cell r="T62" t="e">
            <v>#REF!</v>
          </cell>
          <cell r="U62" t="e">
            <v>#REF!</v>
          </cell>
          <cell r="V62" t="e">
            <v>#REF!</v>
          </cell>
          <cell r="W62" t="e">
            <v>#REF!</v>
          </cell>
          <cell r="X62" t="e">
            <v>#REF!</v>
          </cell>
          <cell r="Y62" t="e">
            <v>#REF!</v>
          </cell>
          <cell r="Z62" t="e">
            <v>#REF!</v>
          </cell>
          <cell r="AA62" t="e">
            <v>#REF!</v>
          </cell>
          <cell r="AB62" t="e">
            <v>#REF!</v>
          </cell>
          <cell r="AC62" t="e">
            <v>#REF!</v>
          </cell>
          <cell r="AD62" t="e">
            <v>#REF!</v>
          </cell>
          <cell r="AE62" t="e">
            <v>#REF!</v>
          </cell>
          <cell r="AF62" t="e">
            <v>#REF!</v>
          </cell>
          <cell r="AG62" t="e">
            <v>#REF!</v>
          </cell>
          <cell r="AH62" t="e">
            <v>#REF!</v>
          </cell>
        </row>
        <row r="63">
          <cell r="F63" t="str">
            <v>22060100</v>
          </cell>
          <cell r="G63" t="str">
            <v xml:space="preserve">5221   </v>
          </cell>
          <cell r="H63" t="e">
            <v>#REF!</v>
          </cell>
          <cell r="I63" t="str">
            <v>Kw</v>
          </cell>
          <cell r="J63">
            <v>0.09</v>
          </cell>
          <cell r="K63" t="e">
            <v>#REF!</v>
          </cell>
          <cell r="M63" t="e">
            <v>#REF!</v>
          </cell>
          <cell r="N63" t="e">
            <v>#REF!</v>
          </cell>
          <cell r="O63" t="e">
            <v>#REF!</v>
          </cell>
          <cell r="P63" t="e">
            <v>#REF!</v>
          </cell>
          <cell r="Q63" t="e">
            <v>#REF!</v>
          </cell>
          <cell r="R63" t="e">
            <v>#REF!</v>
          </cell>
          <cell r="S63" t="e">
            <v>#REF!</v>
          </cell>
          <cell r="T63" t="e">
            <v>#REF!</v>
          </cell>
          <cell r="U63" t="e">
            <v>#REF!</v>
          </cell>
          <cell r="V63" t="e">
            <v>#REF!</v>
          </cell>
          <cell r="W63" t="e">
            <v>#REF!</v>
          </cell>
          <cell r="X63" t="e">
            <v>#REF!</v>
          </cell>
          <cell r="Y63" t="e">
            <v>#REF!</v>
          </cell>
          <cell r="Z63" t="e">
            <v>#REF!</v>
          </cell>
          <cell r="AA63" t="e">
            <v>#REF!</v>
          </cell>
          <cell r="AB63" t="e">
            <v>#REF!</v>
          </cell>
          <cell r="AC63" t="e">
            <v>#REF!</v>
          </cell>
          <cell r="AD63" t="e">
            <v>#REF!</v>
          </cell>
          <cell r="AE63" t="e">
            <v>#REF!</v>
          </cell>
          <cell r="AF63" t="e">
            <v>#REF!</v>
          </cell>
          <cell r="AG63" t="e">
            <v>#REF!</v>
          </cell>
          <cell r="AH63" t="e">
            <v>#REF!</v>
          </cell>
        </row>
        <row r="64">
          <cell r="F64" t="str">
            <v>22060110</v>
          </cell>
          <cell r="G64" t="str">
            <v xml:space="preserve">5221   </v>
          </cell>
          <cell r="H64" t="e">
            <v>#REF!</v>
          </cell>
          <cell r="I64" t="str">
            <v>Kw</v>
          </cell>
          <cell r="J64">
            <v>0.09</v>
          </cell>
          <cell r="K64" t="e">
            <v>#REF!</v>
          </cell>
          <cell r="M64" t="e">
            <v>#REF!</v>
          </cell>
          <cell r="N64" t="e">
            <v>#REF!</v>
          </cell>
          <cell r="O64" t="e">
            <v>#REF!</v>
          </cell>
          <cell r="P64" t="e">
            <v>#REF!</v>
          </cell>
          <cell r="Q64" t="e">
            <v>#REF!</v>
          </cell>
          <cell r="R64" t="e">
            <v>#REF!</v>
          </cell>
          <cell r="S64" t="e">
            <v>#REF!</v>
          </cell>
          <cell r="T64" t="e">
            <v>#REF!</v>
          </cell>
          <cell r="U64" t="e">
            <v>#REF!</v>
          </cell>
          <cell r="V64" t="e">
            <v>#REF!</v>
          </cell>
          <cell r="W64" t="e">
            <v>#REF!</v>
          </cell>
          <cell r="X64" t="e">
            <v>#REF!</v>
          </cell>
          <cell r="Y64" t="e">
            <v>#REF!</v>
          </cell>
          <cell r="Z64" t="e">
            <v>#REF!</v>
          </cell>
          <cell r="AA64" t="e">
            <v>#REF!</v>
          </cell>
          <cell r="AB64" t="e">
            <v>#REF!</v>
          </cell>
          <cell r="AC64" t="e">
            <v>#REF!</v>
          </cell>
          <cell r="AD64" t="e">
            <v>#REF!</v>
          </cell>
          <cell r="AE64" t="e">
            <v>#REF!</v>
          </cell>
          <cell r="AF64" t="e">
            <v>#REF!</v>
          </cell>
          <cell r="AG64" t="e">
            <v>#REF!</v>
          </cell>
          <cell r="AH64" t="e">
            <v>#REF!</v>
          </cell>
        </row>
        <row r="65">
          <cell r="F65" t="str">
            <v>22060121</v>
          </cell>
          <cell r="G65" t="str">
            <v xml:space="preserve">5221   </v>
          </cell>
          <cell r="H65" t="e">
            <v>#REF!</v>
          </cell>
          <cell r="I65" t="str">
            <v>Kw</v>
          </cell>
          <cell r="J65">
            <v>0.09</v>
          </cell>
          <cell r="K65" t="e">
            <v>#REF!</v>
          </cell>
          <cell r="M65" t="e">
            <v>#REF!</v>
          </cell>
          <cell r="N65" t="e">
            <v>#REF!</v>
          </cell>
          <cell r="O65" t="e">
            <v>#REF!</v>
          </cell>
          <cell r="P65" t="e">
            <v>#REF!</v>
          </cell>
          <cell r="Q65" t="e">
            <v>#REF!</v>
          </cell>
          <cell r="R65" t="e">
            <v>#REF!</v>
          </cell>
          <cell r="S65" t="e">
            <v>#REF!</v>
          </cell>
          <cell r="T65" t="e">
            <v>#REF!</v>
          </cell>
          <cell r="U65" t="e">
            <v>#REF!</v>
          </cell>
          <cell r="V65" t="e">
            <v>#REF!</v>
          </cell>
          <cell r="W65" t="e">
            <v>#REF!</v>
          </cell>
          <cell r="X65" t="e">
            <v>#REF!</v>
          </cell>
          <cell r="Y65" t="e">
            <v>#REF!</v>
          </cell>
          <cell r="Z65" t="e">
            <v>#REF!</v>
          </cell>
          <cell r="AA65" t="e">
            <v>#REF!</v>
          </cell>
          <cell r="AB65" t="e">
            <v>#REF!</v>
          </cell>
          <cell r="AC65" t="e">
            <v>#REF!</v>
          </cell>
          <cell r="AD65" t="e">
            <v>#REF!</v>
          </cell>
          <cell r="AE65" t="e">
            <v>#REF!</v>
          </cell>
          <cell r="AF65" t="e">
            <v>#REF!</v>
          </cell>
          <cell r="AG65" t="e">
            <v>#REF!</v>
          </cell>
          <cell r="AH65" t="e">
            <v>#REF!</v>
          </cell>
        </row>
        <row r="66">
          <cell r="F66" t="str">
            <v>22060122</v>
          </cell>
          <cell r="G66" t="str">
            <v xml:space="preserve">5221   </v>
          </cell>
          <cell r="H66" t="e">
            <v>#REF!</v>
          </cell>
          <cell r="I66" t="str">
            <v>Kw</v>
          </cell>
          <cell r="J66">
            <v>0.09</v>
          </cell>
          <cell r="K66" t="e">
            <v>#REF!</v>
          </cell>
          <cell r="M66" t="e">
            <v>#REF!</v>
          </cell>
          <cell r="N66" t="e">
            <v>#REF!</v>
          </cell>
          <cell r="O66" t="e">
            <v>#REF!</v>
          </cell>
          <cell r="P66" t="e">
            <v>#REF!</v>
          </cell>
          <cell r="Q66" t="e">
            <v>#REF!</v>
          </cell>
          <cell r="R66" t="e">
            <v>#REF!</v>
          </cell>
          <cell r="S66" t="e">
            <v>#REF!</v>
          </cell>
          <cell r="T66" t="e">
            <v>#REF!</v>
          </cell>
          <cell r="U66" t="e">
            <v>#REF!</v>
          </cell>
          <cell r="V66" t="e">
            <v>#REF!</v>
          </cell>
          <cell r="W66" t="e">
            <v>#REF!</v>
          </cell>
          <cell r="X66" t="e">
            <v>#REF!</v>
          </cell>
          <cell r="Y66" t="e">
            <v>#REF!</v>
          </cell>
          <cell r="Z66" t="e">
            <v>#REF!</v>
          </cell>
          <cell r="AA66" t="e">
            <v>#REF!</v>
          </cell>
          <cell r="AB66" t="e">
            <v>#REF!</v>
          </cell>
          <cell r="AC66" t="e">
            <v>#REF!</v>
          </cell>
          <cell r="AD66" t="e">
            <v>#REF!</v>
          </cell>
          <cell r="AE66" t="e">
            <v>#REF!</v>
          </cell>
          <cell r="AF66" t="e">
            <v>#REF!</v>
          </cell>
          <cell r="AG66" t="e">
            <v>#REF!</v>
          </cell>
          <cell r="AH66" t="e">
            <v>#REF!</v>
          </cell>
        </row>
        <row r="67">
          <cell r="F67" t="str">
            <v>22060123</v>
          </cell>
          <cell r="G67" t="str">
            <v xml:space="preserve">5221   </v>
          </cell>
          <cell r="H67" t="e">
            <v>#REF!</v>
          </cell>
          <cell r="I67" t="str">
            <v>Kw</v>
          </cell>
          <cell r="J67">
            <v>0.09</v>
          </cell>
          <cell r="K67" t="e">
            <v>#REF!</v>
          </cell>
          <cell r="M67" t="e">
            <v>#REF!</v>
          </cell>
          <cell r="N67" t="e">
            <v>#REF!</v>
          </cell>
          <cell r="O67" t="e">
            <v>#REF!</v>
          </cell>
          <cell r="P67" t="e">
            <v>#REF!</v>
          </cell>
          <cell r="Q67" t="e">
            <v>#REF!</v>
          </cell>
          <cell r="R67" t="e">
            <v>#REF!</v>
          </cell>
          <cell r="S67" t="e">
            <v>#REF!</v>
          </cell>
          <cell r="T67" t="e">
            <v>#REF!</v>
          </cell>
          <cell r="U67" t="e">
            <v>#REF!</v>
          </cell>
          <cell r="V67" t="e">
            <v>#REF!</v>
          </cell>
          <cell r="W67" t="e">
            <v>#REF!</v>
          </cell>
          <cell r="X67" t="e">
            <v>#REF!</v>
          </cell>
          <cell r="Y67" t="e">
            <v>#REF!</v>
          </cell>
          <cell r="Z67" t="e">
            <v>#REF!</v>
          </cell>
          <cell r="AA67" t="e">
            <v>#REF!</v>
          </cell>
          <cell r="AB67" t="e">
            <v>#REF!</v>
          </cell>
          <cell r="AC67" t="e">
            <v>#REF!</v>
          </cell>
          <cell r="AD67" t="e">
            <v>#REF!</v>
          </cell>
          <cell r="AE67" t="e">
            <v>#REF!</v>
          </cell>
          <cell r="AF67" t="e">
            <v>#REF!</v>
          </cell>
          <cell r="AG67" t="e">
            <v>#REF!</v>
          </cell>
          <cell r="AH67" t="e">
            <v>#REF!</v>
          </cell>
        </row>
        <row r="68">
          <cell r="F68" t="str">
            <v>22060130</v>
          </cell>
          <cell r="G68" t="str">
            <v xml:space="preserve">5221   </v>
          </cell>
          <cell r="H68" t="e">
            <v>#REF!</v>
          </cell>
          <cell r="I68" t="str">
            <v>Kw</v>
          </cell>
          <cell r="J68">
            <v>0.09</v>
          </cell>
          <cell r="K68" t="e">
            <v>#REF!</v>
          </cell>
          <cell r="M68" t="e">
            <v>#REF!</v>
          </cell>
          <cell r="N68" t="e">
            <v>#REF!</v>
          </cell>
          <cell r="O68" t="e">
            <v>#REF!</v>
          </cell>
          <cell r="P68" t="e">
            <v>#REF!</v>
          </cell>
          <cell r="Q68" t="e">
            <v>#REF!</v>
          </cell>
          <cell r="R68" t="e">
            <v>#REF!</v>
          </cell>
          <cell r="S68" t="e">
            <v>#REF!</v>
          </cell>
          <cell r="T68" t="e">
            <v>#REF!</v>
          </cell>
          <cell r="U68" t="e">
            <v>#REF!</v>
          </cell>
          <cell r="V68" t="e">
            <v>#REF!</v>
          </cell>
          <cell r="W68" t="e">
            <v>#REF!</v>
          </cell>
          <cell r="X68" t="e">
            <v>#REF!</v>
          </cell>
          <cell r="Y68" t="e">
            <v>#REF!</v>
          </cell>
          <cell r="Z68" t="e">
            <v>#REF!</v>
          </cell>
          <cell r="AA68" t="e">
            <v>#REF!</v>
          </cell>
          <cell r="AB68" t="e">
            <v>#REF!</v>
          </cell>
          <cell r="AC68" t="e">
            <v>#REF!</v>
          </cell>
          <cell r="AD68" t="e">
            <v>#REF!</v>
          </cell>
          <cell r="AE68" t="e">
            <v>#REF!</v>
          </cell>
          <cell r="AF68" t="e">
            <v>#REF!</v>
          </cell>
          <cell r="AG68" t="e">
            <v>#REF!</v>
          </cell>
          <cell r="AH68" t="e">
            <v>#REF!</v>
          </cell>
        </row>
        <row r="69">
          <cell r="F69" t="str">
            <v>22060140</v>
          </cell>
          <cell r="G69" t="str">
            <v xml:space="preserve">5221   </v>
          </cell>
          <cell r="H69" t="e">
            <v>#REF!</v>
          </cell>
          <cell r="I69" t="str">
            <v>Kw</v>
          </cell>
          <cell r="J69">
            <v>0.09</v>
          </cell>
          <cell r="K69" t="e">
            <v>#REF!</v>
          </cell>
          <cell r="M69" t="e">
            <v>#REF!</v>
          </cell>
          <cell r="N69" t="e">
            <v>#REF!</v>
          </cell>
          <cell r="O69" t="e">
            <v>#REF!</v>
          </cell>
          <cell r="P69" t="e">
            <v>#REF!</v>
          </cell>
          <cell r="Q69" t="e">
            <v>#REF!</v>
          </cell>
          <cell r="R69" t="e">
            <v>#REF!</v>
          </cell>
          <cell r="S69" t="e">
            <v>#REF!</v>
          </cell>
          <cell r="T69" t="e">
            <v>#REF!</v>
          </cell>
          <cell r="U69" t="e">
            <v>#REF!</v>
          </cell>
          <cell r="V69" t="e">
            <v>#REF!</v>
          </cell>
          <cell r="W69" t="e">
            <v>#REF!</v>
          </cell>
          <cell r="X69" t="e">
            <v>#REF!</v>
          </cell>
          <cell r="Y69" t="e">
            <v>#REF!</v>
          </cell>
          <cell r="Z69" t="e">
            <v>#REF!</v>
          </cell>
          <cell r="AA69" t="e">
            <v>#REF!</v>
          </cell>
          <cell r="AB69" t="e">
            <v>#REF!</v>
          </cell>
          <cell r="AC69" t="e">
            <v>#REF!</v>
          </cell>
          <cell r="AD69" t="e">
            <v>#REF!</v>
          </cell>
          <cell r="AE69" t="e">
            <v>#REF!</v>
          </cell>
          <cell r="AF69" t="e">
            <v>#REF!</v>
          </cell>
          <cell r="AG69" t="e">
            <v>#REF!</v>
          </cell>
          <cell r="AH69" t="e">
            <v>#REF!</v>
          </cell>
        </row>
        <row r="70">
          <cell r="F70" t="str">
            <v>22060160</v>
          </cell>
          <cell r="G70" t="str">
            <v xml:space="preserve">5221   </v>
          </cell>
          <cell r="H70" t="e">
            <v>#REF!</v>
          </cell>
          <cell r="I70" t="str">
            <v>Kw</v>
          </cell>
          <cell r="J70">
            <v>0.09</v>
          </cell>
          <cell r="K70" t="e">
            <v>#REF!</v>
          </cell>
          <cell r="M70" t="e">
            <v>#REF!</v>
          </cell>
          <cell r="N70" t="e">
            <v>#REF!</v>
          </cell>
          <cell r="O70" t="e">
            <v>#REF!</v>
          </cell>
          <cell r="P70" t="e">
            <v>#REF!</v>
          </cell>
          <cell r="Q70" t="e">
            <v>#REF!</v>
          </cell>
          <cell r="R70" t="e">
            <v>#REF!</v>
          </cell>
          <cell r="S70" t="e">
            <v>#REF!</v>
          </cell>
          <cell r="T70" t="e">
            <v>#REF!</v>
          </cell>
          <cell r="U70" t="e">
            <v>#REF!</v>
          </cell>
          <cell r="V70" t="e">
            <v>#REF!</v>
          </cell>
          <cell r="W70" t="e">
            <v>#REF!</v>
          </cell>
          <cell r="X70" t="e">
            <v>#REF!</v>
          </cell>
          <cell r="Y70" t="e">
            <v>#REF!</v>
          </cell>
          <cell r="Z70" t="e">
            <v>#REF!</v>
          </cell>
          <cell r="AA70" t="e">
            <v>#REF!</v>
          </cell>
          <cell r="AB70" t="e">
            <v>#REF!</v>
          </cell>
          <cell r="AC70" t="e">
            <v>#REF!</v>
          </cell>
          <cell r="AD70" t="e">
            <v>#REF!</v>
          </cell>
          <cell r="AE70" t="e">
            <v>#REF!</v>
          </cell>
          <cell r="AF70" t="e">
            <v>#REF!</v>
          </cell>
          <cell r="AG70" t="e">
            <v>#REF!</v>
          </cell>
          <cell r="AH70" t="e">
            <v>#REF!</v>
          </cell>
        </row>
        <row r="71">
          <cell r="F71" t="str">
            <v>22060151</v>
          </cell>
          <cell r="G71" t="str">
            <v xml:space="preserve">5221   </v>
          </cell>
          <cell r="H71" t="e">
            <v>#REF!</v>
          </cell>
          <cell r="I71" t="str">
            <v>Kw</v>
          </cell>
          <cell r="J71">
            <v>0.09</v>
          </cell>
          <cell r="K71" t="e">
            <v>#REF!</v>
          </cell>
          <cell r="M71" t="e">
            <v>#REF!</v>
          </cell>
          <cell r="N71" t="e">
            <v>#REF!</v>
          </cell>
          <cell r="O71" t="e">
            <v>#REF!</v>
          </cell>
          <cell r="P71" t="e">
            <v>#REF!</v>
          </cell>
          <cell r="Q71" t="e">
            <v>#REF!</v>
          </cell>
          <cell r="R71" t="e">
            <v>#REF!</v>
          </cell>
          <cell r="S71" t="e">
            <v>#REF!</v>
          </cell>
          <cell r="T71" t="e">
            <v>#REF!</v>
          </cell>
          <cell r="U71" t="e">
            <v>#REF!</v>
          </cell>
          <cell r="V71" t="e">
            <v>#REF!</v>
          </cell>
          <cell r="W71" t="e">
            <v>#REF!</v>
          </cell>
          <cell r="X71" t="e">
            <v>#REF!</v>
          </cell>
          <cell r="Y71" t="e">
            <v>#REF!</v>
          </cell>
          <cell r="Z71" t="e">
            <v>#REF!</v>
          </cell>
          <cell r="AA71" t="e">
            <v>#REF!</v>
          </cell>
          <cell r="AB71" t="e">
            <v>#REF!</v>
          </cell>
          <cell r="AC71" t="e">
            <v>#REF!</v>
          </cell>
          <cell r="AD71" t="e">
            <v>#REF!</v>
          </cell>
          <cell r="AE71" t="e">
            <v>#REF!</v>
          </cell>
          <cell r="AF71" t="e">
            <v>#REF!</v>
          </cell>
          <cell r="AG71" t="e">
            <v>#REF!</v>
          </cell>
          <cell r="AH71" t="e">
            <v>#REF!</v>
          </cell>
        </row>
        <row r="72">
          <cell r="F72" t="str">
            <v>22060180</v>
          </cell>
          <cell r="G72" t="str">
            <v xml:space="preserve">5221   </v>
          </cell>
          <cell r="H72" t="e">
            <v>#REF!</v>
          </cell>
          <cell r="I72" t="str">
            <v>Kw</v>
          </cell>
          <cell r="J72">
            <v>0.09</v>
          </cell>
          <cell r="K72" t="e">
            <v>#REF!</v>
          </cell>
          <cell r="M72" t="e">
            <v>#REF!</v>
          </cell>
          <cell r="N72" t="e">
            <v>#REF!</v>
          </cell>
          <cell r="O72" t="e">
            <v>#REF!</v>
          </cell>
          <cell r="P72" t="e">
            <v>#REF!</v>
          </cell>
          <cell r="Q72" t="e">
            <v>#REF!</v>
          </cell>
          <cell r="R72" t="e">
            <v>#REF!</v>
          </cell>
          <cell r="S72" t="e">
            <v>#REF!</v>
          </cell>
          <cell r="T72" t="e">
            <v>#REF!</v>
          </cell>
          <cell r="U72" t="e">
            <v>#REF!</v>
          </cell>
          <cell r="V72" t="e">
            <v>#REF!</v>
          </cell>
          <cell r="W72" t="e">
            <v>#REF!</v>
          </cell>
          <cell r="X72" t="e">
            <v>#REF!</v>
          </cell>
          <cell r="Y72" t="e">
            <v>#REF!</v>
          </cell>
          <cell r="Z72" t="e">
            <v>#REF!</v>
          </cell>
          <cell r="AA72" t="e">
            <v>#REF!</v>
          </cell>
          <cell r="AB72" t="e">
            <v>#REF!</v>
          </cell>
          <cell r="AC72" t="e">
            <v>#REF!</v>
          </cell>
          <cell r="AD72" t="e">
            <v>#REF!</v>
          </cell>
          <cell r="AE72" t="e">
            <v>#REF!</v>
          </cell>
          <cell r="AF72" t="e">
            <v>#REF!</v>
          </cell>
          <cell r="AG72" t="e">
            <v>#REF!</v>
          </cell>
          <cell r="AH72" t="e">
            <v>#REF!</v>
          </cell>
        </row>
        <row r="73">
          <cell r="F73" t="str">
            <v>22060152</v>
          </cell>
          <cell r="G73" t="str">
            <v xml:space="preserve">5221   </v>
          </cell>
          <cell r="H73" t="e">
            <v>#REF!</v>
          </cell>
          <cell r="I73" t="str">
            <v>Kw</v>
          </cell>
          <cell r="J73">
            <v>0.09</v>
          </cell>
          <cell r="K73" t="e">
            <v>#REF!</v>
          </cell>
          <cell r="M73" t="e">
            <v>#REF!</v>
          </cell>
          <cell r="N73" t="e">
            <v>#REF!</v>
          </cell>
          <cell r="O73" t="e">
            <v>#REF!</v>
          </cell>
          <cell r="P73" t="e">
            <v>#REF!</v>
          </cell>
          <cell r="Q73" t="e">
            <v>#REF!</v>
          </cell>
          <cell r="R73" t="e">
            <v>#REF!</v>
          </cell>
          <cell r="S73" t="e">
            <v>#REF!</v>
          </cell>
          <cell r="T73" t="e">
            <v>#REF!</v>
          </cell>
          <cell r="U73" t="e">
            <v>#REF!</v>
          </cell>
          <cell r="V73" t="e">
            <v>#REF!</v>
          </cell>
          <cell r="W73" t="e">
            <v>#REF!</v>
          </cell>
          <cell r="X73" t="e">
            <v>#REF!</v>
          </cell>
          <cell r="Y73" t="e">
            <v>#REF!</v>
          </cell>
          <cell r="Z73" t="e">
            <v>#REF!</v>
          </cell>
          <cell r="AA73" t="e">
            <v>#REF!</v>
          </cell>
          <cell r="AB73" t="e">
            <v>#REF!</v>
          </cell>
          <cell r="AC73" t="e">
            <v>#REF!</v>
          </cell>
          <cell r="AD73" t="e">
            <v>#REF!</v>
          </cell>
          <cell r="AE73" t="e">
            <v>#REF!</v>
          </cell>
          <cell r="AF73" t="e">
            <v>#REF!</v>
          </cell>
          <cell r="AG73" t="e">
            <v>#REF!</v>
          </cell>
          <cell r="AH73" t="e">
            <v>#REF!</v>
          </cell>
        </row>
        <row r="74">
          <cell r="F74" t="str">
            <v>22061170</v>
          </cell>
          <cell r="G74" t="str">
            <v xml:space="preserve">5221   </v>
          </cell>
          <cell r="H74" t="e">
            <v>#REF!</v>
          </cell>
          <cell r="I74" t="str">
            <v>Kw</v>
          </cell>
          <cell r="J74">
            <v>0.09</v>
          </cell>
          <cell r="K74" t="e">
            <v>#REF!</v>
          </cell>
          <cell r="M74" t="e">
            <v>#REF!</v>
          </cell>
          <cell r="N74" t="e">
            <v>#REF!</v>
          </cell>
          <cell r="O74" t="e">
            <v>#REF!</v>
          </cell>
          <cell r="P74" t="e">
            <v>#REF!</v>
          </cell>
          <cell r="Q74" t="e">
            <v>#REF!</v>
          </cell>
          <cell r="R74" t="e">
            <v>#REF!</v>
          </cell>
          <cell r="S74" t="e">
            <v>#REF!</v>
          </cell>
          <cell r="T74" t="e">
            <v>#REF!</v>
          </cell>
          <cell r="U74" t="e">
            <v>#REF!</v>
          </cell>
          <cell r="V74" t="e">
            <v>#REF!</v>
          </cell>
          <cell r="W74" t="e">
            <v>#REF!</v>
          </cell>
          <cell r="X74" t="e">
            <v>#REF!</v>
          </cell>
          <cell r="Y74" t="e">
            <v>#REF!</v>
          </cell>
          <cell r="Z74" t="e">
            <v>#REF!</v>
          </cell>
          <cell r="AA74" t="e">
            <v>#REF!</v>
          </cell>
          <cell r="AB74" t="e">
            <v>#REF!</v>
          </cell>
          <cell r="AC74" t="e">
            <v>#REF!</v>
          </cell>
          <cell r="AD74" t="e">
            <v>#REF!</v>
          </cell>
          <cell r="AE74" t="e">
            <v>#REF!</v>
          </cell>
          <cell r="AF74" t="e">
            <v>#REF!</v>
          </cell>
          <cell r="AG74" t="e">
            <v>#REF!</v>
          </cell>
          <cell r="AH74" t="e">
            <v>#REF!</v>
          </cell>
        </row>
        <row r="75">
          <cell r="F75" t="str">
            <v>22060930</v>
          </cell>
          <cell r="G75" t="str">
            <v xml:space="preserve">5221   </v>
          </cell>
          <cell r="H75">
            <v>1</v>
          </cell>
          <cell r="I75" t="str">
            <v>Lot</v>
          </cell>
          <cell r="J75" t="e">
            <v>#REF!</v>
          </cell>
          <cell r="K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cell r="AE75" t="e">
            <v>#REF!</v>
          </cell>
          <cell r="AF75" t="e">
            <v>#REF!</v>
          </cell>
          <cell r="AG75" t="e">
            <v>#REF!</v>
          </cell>
          <cell r="AH75" t="e">
            <v>#REF!</v>
          </cell>
        </row>
        <row r="76">
          <cell r="F76" t="str">
            <v>22060180</v>
          </cell>
          <cell r="G76" t="str">
            <v xml:space="preserve">5371   </v>
          </cell>
          <cell r="H76" t="e">
            <v>#REF!</v>
          </cell>
          <cell r="I76" t="str">
            <v>Litres</v>
          </cell>
          <cell r="J76">
            <v>0.5</v>
          </cell>
          <cell r="K76" t="e">
            <v>#REF!</v>
          </cell>
          <cell r="M76" t="e">
            <v>#REF!</v>
          </cell>
          <cell r="N76" t="e">
            <v>#REF!</v>
          </cell>
          <cell r="O76" t="e">
            <v>#REF!</v>
          </cell>
          <cell r="P76" t="e">
            <v>#REF!</v>
          </cell>
          <cell r="Q76" t="e">
            <v>#REF!</v>
          </cell>
          <cell r="R76" t="e">
            <v>#REF!</v>
          </cell>
          <cell r="S76" t="e">
            <v>#REF!</v>
          </cell>
          <cell r="T76" t="e">
            <v>#REF!</v>
          </cell>
          <cell r="U76" t="e">
            <v>#REF!</v>
          </cell>
          <cell r="V76" t="e">
            <v>#REF!</v>
          </cell>
          <cell r="W76" t="e">
            <v>#REF!</v>
          </cell>
          <cell r="X76" t="e">
            <v>#REF!</v>
          </cell>
          <cell r="Y76" t="e">
            <v>#REF!</v>
          </cell>
          <cell r="Z76" t="e">
            <v>#REF!</v>
          </cell>
          <cell r="AA76" t="e">
            <v>#REF!</v>
          </cell>
          <cell r="AB76" t="e">
            <v>#REF!</v>
          </cell>
          <cell r="AC76" t="e">
            <v>#REF!</v>
          </cell>
          <cell r="AD76" t="e">
            <v>#REF!</v>
          </cell>
          <cell r="AE76" t="e">
            <v>#REF!</v>
          </cell>
          <cell r="AF76" t="e">
            <v>#REF!</v>
          </cell>
          <cell r="AG76" t="e">
            <v>#REF!</v>
          </cell>
          <cell r="AH76" t="e">
            <v>#REF!</v>
          </cell>
        </row>
        <row r="77">
          <cell r="F77" t="str">
            <v>22061100</v>
          </cell>
          <cell r="G77" t="str">
            <v xml:space="preserve">5351   </v>
          </cell>
          <cell r="H77">
            <v>1</v>
          </cell>
          <cell r="I77" t="str">
            <v>Lot</v>
          </cell>
          <cell r="J77" t="e">
            <v>#REF!</v>
          </cell>
          <cell r="K77" t="e">
            <v>#REF!</v>
          </cell>
          <cell r="M77" t="e">
            <v>#REF!</v>
          </cell>
          <cell r="N77" t="e">
            <v>#REF!</v>
          </cell>
          <cell r="O77" t="e">
            <v>#REF!</v>
          </cell>
          <cell r="P77" t="e">
            <v>#REF!</v>
          </cell>
          <cell r="Q77" t="e">
            <v>#REF!</v>
          </cell>
          <cell r="R77" t="e">
            <v>#REF!</v>
          </cell>
          <cell r="S77" t="e">
            <v>#REF!</v>
          </cell>
          <cell r="T77" t="e">
            <v>#REF!</v>
          </cell>
          <cell r="U77" t="e">
            <v>#REF!</v>
          </cell>
          <cell r="V77" t="e">
            <v>#REF!</v>
          </cell>
          <cell r="W77" t="e">
            <v>#REF!</v>
          </cell>
          <cell r="X77" t="e">
            <v>#REF!</v>
          </cell>
          <cell r="Y77" t="e">
            <v>#REF!</v>
          </cell>
          <cell r="Z77" t="e">
            <v>#REF!</v>
          </cell>
          <cell r="AA77" t="e">
            <v>#REF!</v>
          </cell>
          <cell r="AB77" t="e">
            <v>#REF!</v>
          </cell>
          <cell r="AC77" t="e">
            <v>#REF!</v>
          </cell>
          <cell r="AD77" t="e">
            <v>#REF!</v>
          </cell>
          <cell r="AE77" t="e">
            <v>#REF!</v>
          </cell>
          <cell r="AF77" t="e">
            <v>#REF!</v>
          </cell>
          <cell r="AG77" t="e">
            <v>#REF!</v>
          </cell>
          <cell r="AH77" t="e">
            <v>#REF!</v>
          </cell>
        </row>
        <row r="78">
          <cell r="F78" t="str">
            <v>22061110</v>
          </cell>
          <cell r="G78" t="str">
            <v xml:space="preserve">5351   </v>
          </cell>
          <cell r="H78">
            <v>1</v>
          </cell>
          <cell r="I78" t="str">
            <v>Lot</v>
          </cell>
          <cell r="J78" t="e">
            <v>#REF!</v>
          </cell>
          <cell r="K78" t="e">
            <v>#REF!</v>
          </cell>
          <cell r="M78" t="e">
            <v>#REF!</v>
          </cell>
          <cell r="N78" t="e">
            <v>#REF!</v>
          </cell>
          <cell r="O78" t="e">
            <v>#REF!</v>
          </cell>
          <cell r="P78" t="e">
            <v>#REF!</v>
          </cell>
          <cell r="Q78" t="e">
            <v>#REF!</v>
          </cell>
          <cell r="R78" t="e">
            <v>#REF!</v>
          </cell>
          <cell r="S78" t="e">
            <v>#REF!</v>
          </cell>
          <cell r="T78" t="e">
            <v>#REF!</v>
          </cell>
          <cell r="U78" t="e">
            <v>#REF!</v>
          </cell>
          <cell r="V78" t="e">
            <v>#REF!</v>
          </cell>
          <cell r="W78" t="e">
            <v>#REF!</v>
          </cell>
          <cell r="X78" t="e">
            <v>#REF!</v>
          </cell>
          <cell r="Y78" t="e">
            <v>#REF!</v>
          </cell>
          <cell r="Z78" t="e">
            <v>#REF!</v>
          </cell>
          <cell r="AA78" t="e">
            <v>#REF!</v>
          </cell>
          <cell r="AB78" t="e">
            <v>#REF!</v>
          </cell>
          <cell r="AC78" t="e">
            <v>#REF!</v>
          </cell>
          <cell r="AD78" t="e">
            <v>#REF!</v>
          </cell>
          <cell r="AE78" t="e">
            <v>#REF!</v>
          </cell>
          <cell r="AF78" t="e">
            <v>#REF!</v>
          </cell>
          <cell r="AG78" t="e">
            <v>#REF!</v>
          </cell>
          <cell r="AH78" t="e">
            <v>#REF!</v>
          </cell>
        </row>
        <row r="79">
          <cell r="F79" t="str">
            <v>22061121</v>
          </cell>
          <cell r="G79" t="str">
            <v xml:space="preserve">5351   </v>
          </cell>
          <cell r="H79">
            <v>1</v>
          </cell>
          <cell r="I79" t="str">
            <v>Lot</v>
          </cell>
          <cell r="J79" t="e">
            <v>#REF!</v>
          </cell>
          <cell r="K79" t="e">
            <v>#REF!</v>
          </cell>
          <cell r="M79" t="e">
            <v>#REF!</v>
          </cell>
          <cell r="N79" t="e">
            <v>#REF!</v>
          </cell>
          <cell r="O79" t="e">
            <v>#REF!</v>
          </cell>
          <cell r="P79" t="e">
            <v>#REF!</v>
          </cell>
          <cell r="Q79" t="e">
            <v>#REF!</v>
          </cell>
          <cell r="R79" t="e">
            <v>#REF!</v>
          </cell>
          <cell r="S79" t="e">
            <v>#REF!</v>
          </cell>
          <cell r="T79" t="e">
            <v>#REF!</v>
          </cell>
          <cell r="U79" t="e">
            <v>#REF!</v>
          </cell>
          <cell r="V79" t="e">
            <v>#REF!</v>
          </cell>
          <cell r="W79" t="e">
            <v>#REF!</v>
          </cell>
          <cell r="X79" t="e">
            <v>#REF!</v>
          </cell>
          <cell r="Y79" t="e">
            <v>#REF!</v>
          </cell>
          <cell r="Z79" t="e">
            <v>#REF!</v>
          </cell>
          <cell r="AA79" t="e">
            <v>#REF!</v>
          </cell>
          <cell r="AB79" t="e">
            <v>#REF!</v>
          </cell>
          <cell r="AC79" t="e">
            <v>#REF!</v>
          </cell>
          <cell r="AD79" t="e">
            <v>#REF!</v>
          </cell>
          <cell r="AE79" t="e">
            <v>#REF!</v>
          </cell>
          <cell r="AF79" t="e">
            <v>#REF!</v>
          </cell>
          <cell r="AG79" t="e">
            <v>#REF!</v>
          </cell>
          <cell r="AH79" t="e">
            <v>#REF!</v>
          </cell>
        </row>
        <row r="80">
          <cell r="F80" t="str">
            <v>22061122</v>
          </cell>
          <cell r="G80" t="str">
            <v xml:space="preserve">5351   </v>
          </cell>
          <cell r="H80">
            <v>1</v>
          </cell>
          <cell r="I80" t="str">
            <v>Lot</v>
          </cell>
          <cell r="J80" t="e">
            <v>#REF!</v>
          </cell>
          <cell r="K80" t="e">
            <v>#REF!</v>
          </cell>
          <cell r="M80" t="e">
            <v>#REF!</v>
          </cell>
          <cell r="N80" t="e">
            <v>#REF!</v>
          </cell>
          <cell r="O80" t="e">
            <v>#REF!</v>
          </cell>
          <cell r="P80" t="e">
            <v>#REF!</v>
          </cell>
          <cell r="Q80" t="e">
            <v>#REF!</v>
          </cell>
          <cell r="R80" t="e">
            <v>#REF!</v>
          </cell>
          <cell r="S80" t="e">
            <v>#REF!</v>
          </cell>
          <cell r="T80" t="e">
            <v>#REF!</v>
          </cell>
          <cell r="U80" t="e">
            <v>#REF!</v>
          </cell>
          <cell r="V80" t="e">
            <v>#REF!</v>
          </cell>
          <cell r="W80" t="e">
            <v>#REF!</v>
          </cell>
          <cell r="X80" t="e">
            <v>#REF!</v>
          </cell>
          <cell r="Y80" t="e">
            <v>#REF!</v>
          </cell>
          <cell r="Z80" t="e">
            <v>#REF!</v>
          </cell>
          <cell r="AA80" t="e">
            <v>#REF!</v>
          </cell>
          <cell r="AB80" t="e">
            <v>#REF!</v>
          </cell>
          <cell r="AC80" t="e">
            <v>#REF!</v>
          </cell>
          <cell r="AD80" t="e">
            <v>#REF!</v>
          </cell>
          <cell r="AE80" t="e">
            <v>#REF!</v>
          </cell>
          <cell r="AF80" t="e">
            <v>#REF!</v>
          </cell>
          <cell r="AG80" t="e">
            <v>#REF!</v>
          </cell>
          <cell r="AH80" t="e">
            <v>#REF!</v>
          </cell>
        </row>
        <row r="81">
          <cell r="F81" t="str">
            <v>22061123</v>
          </cell>
          <cell r="G81" t="str">
            <v xml:space="preserve">5351   </v>
          </cell>
          <cell r="H81">
            <v>1</v>
          </cell>
          <cell r="I81" t="str">
            <v>Lot</v>
          </cell>
          <cell r="J81" t="e">
            <v>#REF!</v>
          </cell>
          <cell r="K81" t="e">
            <v>#REF!</v>
          </cell>
          <cell r="M81" t="e">
            <v>#REF!</v>
          </cell>
          <cell r="N81" t="e">
            <v>#REF!</v>
          </cell>
          <cell r="O81" t="e">
            <v>#REF!</v>
          </cell>
          <cell r="P81" t="e">
            <v>#REF!</v>
          </cell>
          <cell r="Q81" t="e">
            <v>#REF!</v>
          </cell>
          <cell r="R81" t="e">
            <v>#REF!</v>
          </cell>
          <cell r="S81" t="e">
            <v>#REF!</v>
          </cell>
          <cell r="T81" t="e">
            <v>#REF!</v>
          </cell>
          <cell r="U81" t="e">
            <v>#REF!</v>
          </cell>
          <cell r="V81" t="e">
            <v>#REF!</v>
          </cell>
          <cell r="W81" t="e">
            <v>#REF!</v>
          </cell>
          <cell r="X81" t="e">
            <v>#REF!</v>
          </cell>
          <cell r="Y81" t="e">
            <v>#REF!</v>
          </cell>
          <cell r="Z81" t="e">
            <v>#REF!</v>
          </cell>
          <cell r="AA81" t="e">
            <v>#REF!</v>
          </cell>
          <cell r="AB81" t="e">
            <v>#REF!</v>
          </cell>
          <cell r="AC81" t="e">
            <v>#REF!</v>
          </cell>
          <cell r="AD81" t="e">
            <v>#REF!</v>
          </cell>
          <cell r="AE81" t="e">
            <v>#REF!</v>
          </cell>
          <cell r="AF81" t="e">
            <v>#REF!</v>
          </cell>
          <cell r="AG81" t="e">
            <v>#REF!</v>
          </cell>
          <cell r="AH81" t="e">
            <v>#REF!</v>
          </cell>
        </row>
        <row r="82">
          <cell r="F82" t="str">
            <v>22061130</v>
          </cell>
          <cell r="G82" t="str">
            <v xml:space="preserve">5351   </v>
          </cell>
          <cell r="H82">
            <v>1</v>
          </cell>
          <cell r="I82" t="str">
            <v>Lot</v>
          </cell>
          <cell r="J82" t="e">
            <v>#REF!</v>
          </cell>
          <cell r="K82" t="e">
            <v>#REF!</v>
          </cell>
          <cell r="M82" t="e">
            <v>#REF!</v>
          </cell>
          <cell r="N82" t="e">
            <v>#REF!</v>
          </cell>
          <cell r="O82" t="e">
            <v>#REF!</v>
          </cell>
          <cell r="P82" t="e">
            <v>#REF!</v>
          </cell>
          <cell r="Q82" t="e">
            <v>#REF!</v>
          </cell>
          <cell r="R82" t="e">
            <v>#REF!</v>
          </cell>
          <cell r="S82" t="e">
            <v>#REF!</v>
          </cell>
          <cell r="T82" t="e">
            <v>#REF!</v>
          </cell>
          <cell r="U82" t="e">
            <v>#REF!</v>
          </cell>
          <cell r="V82" t="e">
            <v>#REF!</v>
          </cell>
          <cell r="W82" t="e">
            <v>#REF!</v>
          </cell>
          <cell r="X82" t="e">
            <v>#REF!</v>
          </cell>
          <cell r="Y82" t="e">
            <v>#REF!</v>
          </cell>
          <cell r="Z82" t="e">
            <v>#REF!</v>
          </cell>
          <cell r="AA82" t="e">
            <v>#REF!</v>
          </cell>
          <cell r="AB82" t="e">
            <v>#REF!</v>
          </cell>
          <cell r="AC82" t="e">
            <v>#REF!</v>
          </cell>
          <cell r="AD82" t="e">
            <v>#REF!</v>
          </cell>
          <cell r="AE82" t="e">
            <v>#REF!</v>
          </cell>
          <cell r="AF82" t="e">
            <v>#REF!</v>
          </cell>
          <cell r="AG82" t="e">
            <v>#REF!</v>
          </cell>
          <cell r="AH82" t="e">
            <v>#REF!</v>
          </cell>
        </row>
        <row r="83">
          <cell r="F83" t="str">
            <v>22061140</v>
          </cell>
          <cell r="G83" t="str">
            <v xml:space="preserve">5351   </v>
          </cell>
          <cell r="H83">
            <v>1</v>
          </cell>
          <cell r="I83" t="str">
            <v>Lot</v>
          </cell>
          <cell r="J83" t="e">
            <v>#REF!</v>
          </cell>
          <cell r="K83" t="e">
            <v>#REF!</v>
          </cell>
          <cell r="M83" t="e">
            <v>#REF!</v>
          </cell>
          <cell r="N83" t="e">
            <v>#REF!</v>
          </cell>
          <cell r="O83" t="e">
            <v>#REF!</v>
          </cell>
          <cell r="P83" t="e">
            <v>#REF!</v>
          </cell>
          <cell r="Q83" t="e">
            <v>#REF!</v>
          </cell>
          <cell r="R83" t="e">
            <v>#REF!</v>
          </cell>
          <cell r="S83" t="e">
            <v>#REF!</v>
          </cell>
          <cell r="T83" t="e">
            <v>#REF!</v>
          </cell>
          <cell r="U83" t="e">
            <v>#REF!</v>
          </cell>
          <cell r="V83" t="e">
            <v>#REF!</v>
          </cell>
          <cell r="W83" t="e">
            <v>#REF!</v>
          </cell>
          <cell r="X83" t="e">
            <v>#REF!</v>
          </cell>
          <cell r="Y83" t="e">
            <v>#REF!</v>
          </cell>
          <cell r="Z83" t="e">
            <v>#REF!</v>
          </cell>
          <cell r="AA83" t="e">
            <v>#REF!</v>
          </cell>
          <cell r="AB83" t="e">
            <v>#REF!</v>
          </cell>
          <cell r="AC83" t="e">
            <v>#REF!</v>
          </cell>
          <cell r="AD83" t="e">
            <v>#REF!</v>
          </cell>
          <cell r="AE83" t="e">
            <v>#REF!</v>
          </cell>
          <cell r="AF83" t="e">
            <v>#REF!</v>
          </cell>
          <cell r="AG83" t="e">
            <v>#REF!</v>
          </cell>
          <cell r="AH83" t="e">
            <v>#REF!</v>
          </cell>
        </row>
        <row r="84">
          <cell r="F84" t="str">
            <v>22061160</v>
          </cell>
          <cell r="G84" t="str">
            <v xml:space="preserve">5351   </v>
          </cell>
          <cell r="H84">
            <v>1</v>
          </cell>
          <cell r="I84" t="str">
            <v>Lot</v>
          </cell>
          <cell r="J84" t="e">
            <v>#REF!</v>
          </cell>
          <cell r="K84" t="e">
            <v>#REF!</v>
          </cell>
          <cell r="M84" t="e">
            <v>#REF!</v>
          </cell>
          <cell r="N84" t="e">
            <v>#REF!</v>
          </cell>
          <cell r="O84" t="e">
            <v>#REF!</v>
          </cell>
          <cell r="P84" t="e">
            <v>#REF!</v>
          </cell>
          <cell r="Q84" t="e">
            <v>#REF!</v>
          </cell>
          <cell r="R84" t="e">
            <v>#REF!</v>
          </cell>
          <cell r="S84" t="e">
            <v>#REF!</v>
          </cell>
          <cell r="T84" t="e">
            <v>#REF!</v>
          </cell>
          <cell r="U84" t="e">
            <v>#REF!</v>
          </cell>
          <cell r="V84" t="e">
            <v>#REF!</v>
          </cell>
          <cell r="W84" t="e">
            <v>#REF!</v>
          </cell>
          <cell r="X84" t="e">
            <v>#REF!</v>
          </cell>
          <cell r="Y84" t="e">
            <v>#REF!</v>
          </cell>
          <cell r="Z84" t="e">
            <v>#REF!</v>
          </cell>
          <cell r="AA84" t="e">
            <v>#REF!</v>
          </cell>
          <cell r="AB84" t="e">
            <v>#REF!</v>
          </cell>
          <cell r="AC84" t="e">
            <v>#REF!</v>
          </cell>
          <cell r="AD84" t="e">
            <v>#REF!</v>
          </cell>
          <cell r="AE84" t="e">
            <v>#REF!</v>
          </cell>
          <cell r="AF84" t="e">
            <v>#REF!</v>
          </cell>
          <cell r="AG84" t="e">
            <v>#REF!</v>
          </cell>
          <cell r="AH84" t="e">
            <v>#REF!</v>
          </cell>
        </row>
        <row r="85">
          <cell r="F85" t="str">
            <v>22061151</v>
          </cell>
          <cell r="G85" t="str">
            <v xml:space="preserve">5351   </v>
          </cell>
          <cell r="H85">
            <v>1</v>
          </cell>
          <cell r="I85" t="str">
            <v>Lot</v>
          </cell>
          <cell r="J85" t="e">
            <v>#REF!</v>
          </cell>
          <cell r="K85" t="e">
            <v>#REF!</v>
          </cell>
          <cell r="M85" t="e">
            <v>#REF!</v>
          </cell>
          <cell r="N85" t="e">
            <v>#REF!</v>
          </cell>
          <cell r="O85" t="e">
            <v>#REF!</v>
          </cell>
          <cell r="P85" t="e">
            <v>#REF!</v>
          </cell>
          <cell r="Q85" t="e">
            <v>#REF!</v>
          </cell>
          <cell r="R85" t="e">
            <v>#REF!</v>
          </cell>
          <cell r="S85" t="e">
            <v>#REF!</v>
          </cell>
          <cell r="T85" t="e">
            <v>#REF!</v>
          </cell>
          <cell r="U85" t="e">
            <v>#REF!</v>
          </cell>
          <cell r="V85" t="e">
            <v>#REF!</v>
          </cell>
          <cell r="W85" t="e">
            <v>#REF!</v>
          </cell>
          <cell r="X85" t="e">
            <v>#REF!</v>
          </cell>
          <cell r="Y85" t="e">
            <v>#REF!</v>
          </cell>
          <cell r="Z85" t="e">
            <v>#REF!</v>
          </cell>
          <cell r="AA85" t="e">
            <v>#REF!</v>
          </cell>
          <cell r="AB85" t="e">
            <v>#REF!</v>
          </cell>
          <cell r="AC85" t="e">
            <v>#REF!</v>
          </cell>
          <cell r="AD85" t="e">
            <v>#REF!</v>
          </cell>
          <cell r="AE85" t="e">
            <v>#REF!</v>
          </cell>
          <cell r="AF85" t="e">
            <v>#REF!</v>
          </cell>
          <cell r="AG85" t="e">
            <v>#REF!</v>
          </cell>
          <cell r="AH85" t="e">
            <v>#REF!</v>
          </cell>
        </row>
        <row r="86">
          <cell r="F86" t="str">
            <v>22061180</v>
          </cell>
          <cell r="G86" t="str">
            <v xml:space="preserve">5351   </v>
          </cell>
          <cell r="H86">
            <v>1</v>
          </cell>
          <cell r="I86" t="str">
            <v>Lot</v>
          </cell>
          <cell r="J86" t="e">
            <v>#REF!</v>
          </cell>
          <cell r="K86" t="e">
            <v>#REF!</v>
          </cell>
          <cell r="M86" t="e">
            <v>#REF!</v>
          </cell>
          <cell r="N86" t="e">
            <v>#REF!</v>
          </cell>
          <cell r="O86" t="e">
            <v>#REF!</v>
          </cell>
          <cell r="P86" t="e">
            <v>#REF!</v>
          </cell>
          <cell r="Q86" t="e">
            <v>#REF!</v>
          </cell>
          <cell r="R86" t="e">
            <v>#REF!</v>
          </cell>
          <cell r="S86" t="e">
            <v>#REF!</v>
          </cell>
          <cell r="T86" t="e">
            <v>#REF!</v>
          </cell>
          <cell r="U86" t="e">
            <v>#REF!</v>
          </cell>
          <cell r="V86" t="e">
            <v>#REF!</v>
          </cell>
          <cell r="W86" t="e">
            <v>#REF!</v>
          </cell>
          <cell r="X86" t="e">
            <v>#REF!</v>
          </cell>
          <cell r="Y86" t="e">
            <v>#REF!</v>
          </cell>
          <cell r="Z86" t="e">
            <v>#REF!</v>
          </cell>
          <cell r="AA86" t="e">
            <v>#REF!</v>
          </cell>
          <cell r="AB86" t="e">
            <v>#REF!</v>
          </cell>
          <cell r="AC86" t="e">
            <v>#REF!</v>
          </cell>
          <cell r="AD86" t="e">
            <v>#REF!</v>
          </cell>
          <cell r="AE86" t="e">
            <v>#REF!</v>
          </cell>
          <cell r="AF86" t="e">
            <v>#REF!</v>
          </cell>
          <cell r="AG86" t="e">
            <v>#REF!</v>
          </cell>
          <cell r="AH86" t="e">
            <v>#REF!</v>
          </cell>
        </row>
        <row r="87">
          <cell r="F87" t="str">
            <v>22061152</v>
          </cell>
          <cell r="G87" t="str">
            <v xml:space="preserve">5351   </v>
          </cell>
          <cell r="H87">
            <v>1</v>
          </cell>
          <cell r="I87" t="str">
            <v>Lot</v>
          </cell>
          <cell r="J87" t="e">
            <v>#REF!</v>
          </cell>
          <cell r="K87" t="e">
            <v>#REF!</v>
          </cell>
          <cell r="M87" t="e">
            <v>#REF!</v>
          </cell>
          <cell r="N87" t="e">
            <v>#REF!</v>
          </cell>
          <cell r="O87" t="e">
            <v>#REF!</v>
          </cell>
          <cell r="P87" t="e">
            <v>#REF!</v>
          </cell>
          <cell r="Q87" t="e">
            <v>#REF!</v>
          </cell>
          <cell r="R87" t="e">
            <v>#REF!</v>
          </cell>
          <cell r="S87" t="e">
            <v>#REF!</v>
          </cell>
          <cell r="T87" t="e">
            <v>#REF!</v>
          </cell>
          <cell r="U87" t="e">
            <v>#REF!</v>
          </cell>
          <cell r="V87" t="e">
            <v>#REF!</v>
          </cell>
          <cell r="W87" t="e">
            <v>#REF!</v>
          </cell>
          <cell r="X87" t="e">
            <v>#REF!</v>
          </cell>
          <cell r="Y87" t="e">
            <v>#REF!</v>
          </cell>
          <cell r="Z87" t="e">
            <v>#REF!</v>
          </cell>
          <cell r="AA87" t="e">
            <v>#REF!</v>
          </cell>
          <cell r="AB87" t="e">
            <v>#REF!</v>
          </cell>
          <cell r="AC87" t="e">
            <v>#REF!</v>
          </cell>
          <cell r="AD87" t="e">
            <v>#REF!</v>
          </cell>
          <cell r="AE87" t="e">
            <v>#REF!</v>
          </cell>
          <cell r="AF87" t="e">
            <v>#REF!</v>
          </cell>
          <cell r="AG87" t="e">
            <v>#REF!</v>
          </cell>
          <cell r="AH87" t="e">
            <v>#REF!</v>
          </cell>
        </row>
        <row r="88">
          <cell r="F88" t="str">
            <v>22061170</v>
          </cell>
          <cell r="G88" t="str">
            <v xml:space="preserve">5351   </v>
          </cell>
          <cell r="H88">
            <v>1</v>
          </cell>
          <cell r="I88" t="str">
            <v>Lot</v>
          </cell>
          <cell r="J88" t="e">
            <v>#REF!</v>
          </cell>
          <cell r="K88" t="e">
            <v>#REF!</v>
          </cell>
          <cell r="M88" t="e">
            <v>#REF!</v>
          </cell>
          <cell r="N88" t="e">
            <v>#REF!</v>
          </cell>
          <cell r="O88" t="e">
            <v>#REF!</v>
          </cell>
          <cell r="P88" t="e">
            <v>#REF!</v>
          </cell>
          <cell r="Q88" t="e">
            <v>#REF!</v>
          </cell>
          <cell r="R88" t="e">
            <v>#REF!</v>
          </cell>
          <cell r="S88" t="e">
            <v>#REF!</v>
          </cell>
          <cell r="T88" t="e">
            <v>#REF!</v>
          </cell>
          <cell r="U88" t="e">
            <v>#REF!</v>
          </cell>
          <cell r="V88" t="e">
            <v>#REF!</v>
          </cell>
          <cell r="W88" t="e">
            <v>#REF!</v>
          </cell>
          <cell r="X88" t="e">
            <v>#REF!</v>
          </cell>
          <cell r="Y88" t="e">
            <v>#REF!</v>
          </cell>
          <cell r="Z88" t="e">
            <v>#REF!</v>
          </cell>
          <cell r="AA88" t="e">
            <v>#REF!</v>
          </cell>
          <cell r="AB88" t="e">
            <v>#REF!</v>
          </cell>
          <cell r="AC88" t="e">
            <v>#REF!</v>
          </cell>
          <cell r="AD88" t="e">
            <v>#REF!</v>
          </cell>
          <cell r="AE88" t="e">
            <v>#REF!</v>
          </cell>
          <cell r="AF88" t="e">
            <v>#REF!</v>
          </cell>
          <cell r="AG88" t="e">
            <v>#REF!</v>
          </cell>
          <cell r="AH88" t="e">
            <v>#REF!</v>
          </cell>
        </row>
        <row r="89">
          <cell r="F89" t="str">
            <v>22020930</v>
          </cell>
          <cell r="G89" t="str">
            <v xml:space="preserve">1002   </v>
          </cell>
          <cell r="I89" t="str">
            <v>Kt</v>
          </cell>
          <cell r="M89" t="e">
            <v>#REF!</v>
          </cell>
          <cell r="N89" t="e">
            <v>#REF!</v>
          </cell>
          <cell r="O89" t="e">
            <v>#REF!</v>
          </cell>
          <cell r="P89" t="e">
            <v>#REF!</v>
          </cell>
          <cell r="Q89" t="e">
            <v>#REF!</v>
          </cell>
          <cell r="R89" t="e">
            <v>#REF!</v>
          </cell>
          <cell r="S89" t="e">
            <v>#REF!</v>
          </cell>
          <cell r="T89" t="e">
            <v>#REF!</v>
          </cell>
          <cell r="U89" t="e">
            <v>#REF!</v>
          </cell>
          <cell r="V89" t="e">
            <v>#REF!</v>
          </cell>
          <cell r="W89" t="e">
            <v>#REF!</v>
          </cell>
          <cell r="X89" t="e">
            <v>#REF!</v>
          </cell>
          <cell r="Y89" t="e">
            <v>#REF!</v>
          </cell>
          <cell r="Z89" t="e">
            <v>#REF!</v>
          </cell>
          <cell r="AA89" t="e">
            <v>#REF!</v>
          </cell>
          <cell r="AB89" t="e">
            <v>#REF!</v>
          </cell>
          <cell r="AC89" t="e">
            <v>#REF!</v>
          </cell>
          <cell r="AD89" t="e">
            <v>#REF!</v>
          </cell>
          <cell r="AE89" t="e">
            <v>#REF!</v>
          </cell>
          <cell r="AF89" t="e">
            <v>#REF!</v>
          </cell>
          <cell r="AG89" t="e">
            <v>#REF!</v>
          </cell>
          <cell r="AH89" t="e">
            <v>#REF!</v>
          </cell>
        </row>
        <row r="90">
          <cell r="F90" t="str">
            <v>22020930</v>
          </cell>
          <cell r="G90" t="str">
            <v xml:space="preserve">1003   </v>
          </cell>
          <cell r="I90" t="str">
            <v>Kt</v>
          </cell>
          <cell r="M90" t="e">
            <v>#REF!</v>
          </cell>
          <cell r="N90" t="e">
            <v>#REF!</v>
          </cell>
          <cell r="O90" t="e">
            <v>#REF!</v>
          </cell>
          <cell r="P90" t="e">
            <v>#REF!</v>
          </cell>
          <cell r="Q90" t="e">
            <v>#REF!</v>
          </cell>
          <cell r="R90" t="e">
            <v>#REF!</v>
          </cell>
          <cell r="S90" t="e">
            <v>#REF!</v>
          </cell>
          <cell r="T90" t="e">
            <v>#REF!</v>
          </cell>
          <cell r="U90" t="e">
            <v>#REF!</v>
          </cell>
          <cell r="V90" t="e">
            <v>#REF!</v>
          </cell>
          <cell r="W90" t="e">
            <v>#REF!</v>
          </cell>
          <cell r="X90" t="e">
            <v>#REF!</v>
          </cell>
          <cell r="Y90" t="e">
            <v>#REF!</v>
          </cell>
          <cell r="Z90" t="e">
            <v>#REF!</v>
          </cell>
          <cell r="AA90" t="e">
            <v>#REF!</v>
          </cell>
          <cell r="AB90" t="e">
            <v>#REF!</v>
          </cell>
          <cell r="AC90" t="e">
            <v>#REF!</v>
          </cell>
          <cell r="AD90" t="e">
            <v>#REF!</v>
          </cell>
          <cell r="AE90" t="e">
            <v>#REF!</v>
          </cell>
          <cell r="AF90" t="e">
            <v>#REF!</v>
          </cell>
          <cell r="AG90" t="e">
            <v>#REF!</v>
          </cell>
          <cell r="AH90" t="e">
            <v>#REF!</v>
          </cell>
        </row>
        <row r="91">
          <cell r="F91" t="str">
            <v>22020930</v>
          </cell>
          <cell r="G91" t="str">
            <v xml:space="preserve">1004   </v>
          </cell>
          <cell r="I91" t="str">
            <v>Kt</v>
          </cell>
          <cell r="M91" t="e">
            <v>#REF!</v>
          </cell>
          <cell r="N91" t="e">
            <v>#REF!</v>
          </cell>
          <cell r="O91" t="e">
            <v>#REF!</v>
          </cell>
          <cell r="P91" t="e">
            <v>#REF!</v>
          </cell>
          <cell r="Q91" t="e">
            <v>#REF!</v>
          </cell>
          <cell r="R91" t="e">
            <v>#REF!</v>
          </cell>
          <cell r="S91" t="e">
            <v>#REF!</v>
          </cell>
          <cell r="T91" t="e">
            <v>#REF!</v>
          </cell>
          <cell r="U91" t="e">
            <v>#REF!</v>
          </cell>
          <cell r="V91" t="e">
            <v>#REF!</v>
          </cell>
          <cell r="W91" t="e">
            <v>#REF!</v>
          </cell>
          <cell r="X91" t="e">
            <v>#REF!</v>
          </cell>
          <cell r="Y91" t="e">
            <v>#REF!</v>
          </cell>
          <cell r="Z91" t="e">
            <v>#REF!</v>
          </cell>
          <cell r="AA91" t="e">
            <v>#REF!</v>
          </cell>
          <cell r="AB91" t="e">
            <v>#REF!</v>
          </cell>
          <cell r="AC91" t="e">
            <v>#REF!</v>
          </cell>
          <cell r="AD91" t="e">
            <v>#REF!</v>
          </cell>
          <cell r="AE91" t="e">
            <v>#REF!</v>
          </cell>
          <cell r="AF91" t="e">
            <v>#REF!</v>
          </cell>
          <cell r="AG91" t="e">
            <v>#REF!</v>
          </cell>
          <cell r="AH91" t="e">
            <v>#REF!</v>
          </cell>
        </row>
        <row r="92">
          <cell r="F92" t="str">
            <v>22020930</v>
          </cell>
          <cell r="G92" t="str">
            <v xml:space="preserve">1001   </v>
          </cell>
          <cell r="I92" t="str">
            <v>Kt</v>
          </cell>
          <cell r="M92">
            <v>1932.9193223076925</v>
          </cell>
          <cell r="N92">
            <v>1932.9193223076925</v>
          </cell>
          <cell r="O92">
            <v>1932.9193223076925</v>
          </cell>
          <cell r="P92">
            <v>1932.9193223076925</v>
          </cell>
          <cell r="Q92">
            <v>1932.9193223076925</v>
          </cell>
          <cell r="R92">
            <v>1932.9193223076925</v>
          </cell>
          <cell r="S92">
            <v>2003.3820000000001</v>
          </cell>
          <cell r="T92">
            <v>2107.1497999999997</v>
          </cell>
          <cell r="U92">
            <v>2606.3540800000001</v>
          </cell>
          <cell r="V92">
            <v>2701.1292000000003</v>
          </cell>
          <cell r="W92">
            <v>2700.9972000000002</v>
          </cell>
          <cell r="X92">
            <v>2847.9000799999999</v>
          </cell>
          <cell r="Y92">
            <v>3144.7603760000002</v>
          </cell>
          <cell r="Z92">
            <v>2979.2136160000005</v>
          </cell>
          <cell r="AA92">
            <v>2840.58608</v>
          </cell>
          <cell r="AB92">
            <v>2785.2403760000002</v>
          </cell>
          <cell r="AC92">
            <v>2754.5948800000001</v>
          </cell>
          <cell r="AD92">
            <v>2918.9148799999998</v>
          </cell>
          <cell r="AE92">
            <v>8095</v>
          </cell>
          <cell r="AF92">
            <v>8095</v>
          </cell>
          <cell r="AG92">
            <v>8095</v>
          </cell>
          <cell r="AH92">
            <v>68272.73850184615</v>
          </cell>
        </row>
        <row r="93">
          <cell r="F93" t="str">
            <v>22020930</v>
          </cell>
          <cell r="G93" t="str">
            <v xml:space="preserve">1005   </v>
          </cell>
          <cell r="I93" t="str">
            <v>g/t</v>
          </cell>
          <cell r="M93" t="e">
            <v>#REF!</v>
          </cell>
          <cell r="N93" t="e">
            <v>#REF!</v>
          </cell>
          <cell r="O93" t="e">
            <v>#REF!</v>
          </cell>
          <cell r="P93" t="e">
            <v>#REF!</v>
          </cell>
          <cell r="Q93" t="e">
            <v>#REF!</v>
          </cell>
          <cell r="R93" t="e">
            <v>#REF!</v>
          </cell>
          <cell r="S93" t="e">
            <v>#REF!</v>
          </cell>
          <cell r="T93" t="e">
            <v>#REF!</v>
          </cell>
          <cell r="U93" t="e">
            <v>#REF!</v>
          </cell>
          <cell r="V93" t="e">
            <v>#REF!</v>
          </cell>
          <cell r="W93" t="e">
            <v>#REF!</v>
          </cell>
          <cell r="X93" t="e">
            <v>#REF!</v>
          </cell>
          <cell r="Y93" t="e">
            <v>#REF!</v>
          </cell>
          <cell r="Z93" t="e">
            <v>#REF!</v>
          </cell>
          <cell r="AA93" t="e">
            <v>#REF!</v>
          </cell>
          <cell r="AB93" t="e">
            <v>#REF!</v>
          </cell>
          <cell r="AC93" t="e">
            <v>#REF!</v>
          </cell>
          <cell r="AD93" t="e">
            <v>#REF!</v>
          </cell>
          <cell r="AE93" t="e">
            <v>#REF!</v>
          </cell>
          <cell r="AF93" t="e">
            <v>#REF!</v>
          </cell>
          <cell r="AG93" t="e">
            <v>#REF!</v>
          </cell>
          <cell r="AH93" t="e">
            <v>#REF!</v>
          </cell>
        </row>
        <row r="94">
          <cell r="F94" t="str">
            <v>22020930</v>
          </cell>
          <cell r="G94" t="str">
            <v xml:space="preserve">1008   </v>
          </cell>
          <cell r="I94" t="str">
            <v>g/t</v>
          </cell>
          <cell r="M94" t="e">
            <v>#REF!</v>
          </cell>
          <cell r="N94" t="e">
            <v>#REF!</v>
          </cell>
          <cell r="O94" t="e">
            <v>#REF!</v>
          </cell>
          <cell r="P94" t="e">
            <v>#REF!</v>
          </cell>
          <cell r="Q94" t="e">
            <v>#REF!</v>
          </cell>
          <cell r="R94" t="e">
            <v>#REF!</v>
          </cell>
          <cell r="S94" t="e">
            <v>#REF!</v>
          </cell>
          <cell r="T94" t="e">
            <v>#REF!</v>
          </cell>
          <cell r="U94" t="e">
            <v>#REF!</v>
          </cell>
          <cell r="V94" t="e">
            <v>#REF!</v>
          </cell>
          <cell r="W94" t="e">
            <v>#REF!</v>
          </cell>
          <cell r="X94" t="e">
            <v>#REF!</v>
          </cell>
          <cell r="Y94" t="e">
            <v>#REF!</v>
          </cell>
          <cell r="Z94" t="e">
            <v>#REF!</v>
          </cell>
          <cell r="AA94" t="e">
            <v>#REF!</v>
          </cell>
          <cell r="AB94" t="e">
            <v>#REF!</v>
          </cell>
          <cell r="AC94" t="e">
            <v>#REF!</v>
          </cell>
          <cell r="AD94" t="e">
            <v>#REF!</v>
          </cell>
          <cell r="AE94" t="e">
            <v>#REF!</v>
          </cell>
          <cell r="AF94" t="e">
            <v>#REF!</v>
          </cell>
          <cell r="AG94" t="e">
            <v>#REF!</v>
          </cell>
          <cell r="AH94" t="e">
            <v>#REF!</v>
          </cell>
        </row>
        <row r="95">
          <cell r="F95" t="str">
            <v>22020930</v>
          </cell>
          <cell r="G95" t="str">
            <v xml:space="preserve">1011   </v>
          </cell>
          <cell r="I95" t="str">
            <v>g/t</v>
          </cell>
          <cell r="M95" t="e">
            <v>#REF!</v>
          </cell>
          <cell r="N95" t="e">
            <v>#REF!</v>
          </cell>
          <cell r="O95" t="e">
            <v>#REF!</v>
          </cell>
          <cell r="P95" t="e">
            <v>#REF!</v>
          </cell>
          <cell r="Q95" t="e">
            <v>#REF!</v>
          </cell>
          <cell r="R95" t="e">
            <v>#REF!</v>
          </cell>
          <cell r="S95" t="e">
            <v>#REF!</v>
          </cell>
          <cell r="T95" t="e">
            <v>#REF!</v>
          </cell>
          <cell r="U95" t="e">
            <v>#REF!</v>
          </cell>
          <cell r="V95" t="e">
            <v>#REF!</v>
          </cell>
          <cell r="W95" t="e">
            <v>#REF!</v>
          </cell>
          <cell r="X95" t="e">
            <v>#REF!</v>
          </cell>
          <cell r="Y95" t="e">
            <v>#REF!</v>
          </cell>
          <cell r="Z95" t="e">
            <v>#REF!</v>
          </cell>
          <cell r="AA95" t="e">
            <v>#REF!</v>
          </cell>
          <cell r="AB95" t="e">
            <v>#REF!</v>
          </cell>
          <cell r="AC95" t="e">
            <v>#REF!</v>
          </cell>
          <cell r="AD95" t="e">
            <v>#REF!</v>
          </cell>
          <cell r="AE95" t="e">
            <v>#REF!</v>
          </cell>
          <cell r="AF95" t="e">
            <v>#REF!</v>
          </cell>
          <cell r="AG95" t="e">
            <v>#REF!</v>
          </cell>
          <cell r="AH95" t="e">
            <v>#REF!</v>
          </cell>
        </row>
        <row r="96">
          <cell r="F96" t="str">
            <v>22020930</v>
          </cell>
          <cell r="G96" t="str">
            <v xml:space="preserve">1006   </v>
          </cell>
          <cell r="I96" t="str">
            <v>%</v>
          </cell>
          <cell r="M96" t="e">
            <v>#REF!</v>
          </cell>
          <cell r="N96" t="e">
            <v>#REF!</v>
          </cell>
          <cell r="O96" t="e">
            <v>#REF!</v>
          </cell>
          <cell r="P96" t="e">
            <v>#REF!</v>
          </cell>
          <cell r="Q96" t="e">
            <v>#REF!</v>
          </cell>
          <cell r="R96" t="e">
            <v>#REF!</v>
          </cell>
          <cell r="S96" t="e">
            <v>#REF!</v>
          </cell>
          <cell r="T96" t="e">
            <v>#REF!</v>
          </cell>
          <cell r="U96" t="e">
            <v>#REF!</v>
          </cell>
          <cell r="V96" t="e">
            <v>#REF!</v>
          </cell>
          <cell r="W96" t="e">
            <v>#REF!</v>
          </cell>
          <cell r="X96" t="e">
            <v>#REF!</v>
          </cell>
          <cell r="Y96" t="e">
            <v>#REF!</v>
          </cell>
          <cell r="Z96" t="e">
            <v>#REF!</v>
          </cell>
          <cell r="AA96" t="e">
            <v>#REF!</v>
          </cell>
          <cell r="AB96" t="e">
            <v>#REF!</v>
          </cell>
          <cell r="AC96" t="e">
            <v>#REF!</v>
          </cell>
          <cell r="AD96" t="e">
            <v>#REF!</v>
          </cell>
          <cell r="AE96" t="e">
            <v>#REF!</v>
          </cell>
          <cell r="AF96" t="e">
            <v>#REF!</v>
          </cell>
          <cell r="AG96" t="e">
            <v>#REF!</v>
          </cell>
          <cell r="AH96" t="e">
            <v>#REF!</v>
          </cell>
        </row>
        <row r="97">
          <cell r="F97" t="str">
            <v>22020930</v>
          </cell>
          <cell r="G97" t="str">
            <v xml:space="preserve">1009   </v>
          </cell>
          <cell r="I97" t="str">
            <v>%</v>
          </cell>
          <cell r="M97" t="e">
            <v>#REF!</v>
          </cell>
          <cell r="N97" t="e">
            <v>#REF!</v>
          </cell>
          <cell r="O97" t="e">
            <v>#REF!</v>
          </cell>
          <cell r="P97" t="e">
            <v>#REF!</v>
          </cell>
          <cell r="Q97" t="e">
            <v>#REF!</v>
          </cell>
          <cell r="R97" t="e">
            <v>#REF!</v>
          </cell>
          <cell r="S97" t="e">
            <v>#REF!</v>
          </cell>
          <cell r="T97" t="e">
            <v>#REF!</v>
          </cell>
          <cell r="U97" t="e">
            <v>#REF!</v>
          </cell>
          <cell r="V97" t="e">
            <v>#REF!</v>
          </cell>
          <cell r="W97" t="e">
            <v>#REF!</v>
          </cell>
          <cell r="X97" t="e">
            <v>#REF!</v>
          </cell>
          <cell r="Y97" t="e">
            <v>#REF!</v>
          </cell>
          <cell r="Z97" t="e">
            <v>#REF!</v>
          </cell>
          <cell r="AA97" t="e">
            <v>#REF!</v>
          </cell>
          <cell r="AB97" t="e">
            <v>#REF!</v>
          </cell>
          <cell r="AC97" t="e">
            <v>#REF!</v>
          </cell>
          <cell r="AD97" t="e">
            <v>#REF!</v>
          </cell>
          <cell r="AE97" t="e">
            <v>#REF!</v>
          </cell>
          <cell r="AF97" t="e">
            <v>#REF!</v>
          </cell>
          <cell r="AG97" t="e">
            <v>#REF!</v>
          </cell>
          <cell r="AH97" t="e">
            <v>#REF!</v>
          </cell>
        </row>
        <row r="98">
          <cell r="F98" t="str">
            <v>22020930</v>
          </cell>
          <cell r="G98" t="str">
            <v xml:space="preserve">1012   </v>
          </cell>
          <cell r="I98" t="str">
            <v>%</v>
          </cell>
          <cell r="M98" t="e">
            <v>#REF!</v>
          </cell>
          <cell r="N98" t="e">
            <v>#REF!</v>
          </cell>
          <cell r="O98" t="e">
            <v>#REF!</v>
          </cell>
          <cell r="P98" t="e">
            <v>#REF!</v>
          </cell>
          <cell r="Q98" t="e">
            <v>#REF!</v>
          </cell>
          <cell r="R98" t="e">
            <v>#REF!</v>
          </cell>
          <cell r="S98" t="e">
            <v>#REF!</v>
          </cell>
          <cell r="T98" t="e">
            <v>#REF!</v>
          </cell>
          <cell r="U98" t="e">
            <v>#REF!</v>
          </cell>
          <cell r="V98" t="e">
            <v>#REF!</v>
          </cell>
          <cell r="W98" t="e">
            <v>#REF!</v>
          </cell>
          <cell r="X98" t="e">
            <v>#REF!</v>
          </cell>
          <cell r="Y98" t="e">
            <v>#REF!</v>
          </cell>
          <cell r="Z98" t="e">
            <v>#REF!</v>
          </cell>
          <cell r="AA98" t="e">
            <v>#REF!</v>
          </cell>
          <cell r="AB98" t="e">
            <v>#REF!</v>
          </cell>
          <cell r="AC98" t="e">
            <v>#REF!</v>
          </cell>
          <cell r="AD98" t="e">
            <v>#REF!</v>
          </cell>
          <cell r="AE98" t="e">
            <v>#REF!</v>
          </cell>
          <cell r="AF98" t="e">
            <v>#REF!</v>
          </cell>
          <cell r="AG98" t="e">
            <v>#REF!</v>
          </cell>
          <cell r="AH98" t="e">
            <v>#REF!</v>
          </cell>
        </row>
        <row r="99">
          <cell r="F99" t="str">
            <v>22020930</v>
          </cell>
          <cell r="G99" t="str">
            <v xml:space="preserve">1007   </v>
          </cell>
          <cell r="I99" t="str">
            <v>%</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row>
        <row r="100">
          <cell r="F100" t="str">
            <v>22020930</v>
          </cell>
          <cell r="G100" t="str">
            <v xml:space="preserve">1010   </v>
          </cell>
          <cell r="I100" t="str">
            <v>%</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cell r="AE100" t="e">
            <v>#REF!</v>
          </cell>
          <cell r="AF100" t="e">
            <v>#REF!</v>
          </cell>
          <cell r="AG100" t="e">
            <v>#REF!</v>
          </cell>
          <cell r="AH100" t="e">
            <v>#REF!</v>
          </cell>
        </row>
        <row r="101">
          <cell r="F101" t="str">
            <v>22020930</v>
          </cell>
          <cell r="G101" t="str">
            <v xml:space="preserve">1013   </v>
          </cell>
          <cell r="I101" t="str">
            <v>%</v>
          </cell>
          <cell r="M101" t="e">
            <v>#REF!</v>
          </cell>
          <cell r="N101" t="e">
            <v>#REF!</v>
          </cell>
          <cell r="O101" t="e">
            <v>#REF!</v>
          </cell>
          <cell r="P101" t="e">
            <v>#REF!</v>
          </cell>
          <cell r="Q101" t="e">
            <v>#REF!</v>
          </cell>
          <cell r="R101" t="e">
            <v>#REF!</v>
          </cell>
          <cell r="S101" t="e">
            <v>#REF!</v>
          </cell>
          <cell r="T101" t="e">
            <v>#REF!</v>
          </cell>
          <cell r="U101" t="e">
            <v>#REF!</v>
          </cell>
          <cell r="V101" t="e">
            <v>#REF!</v>
          </cell>
          <cell r="W101" t="e">
            <v>#REF!</v>
          </cell>
          <cell r="X101" t="e">
            <v>#REF!</v>
          </cell>
          <cell r="Y101" t="e">
            <v>#REF!</v>
          </cell>
          <cell r="Z101" t="e">
            <v>#REF!</v>
          </cell>
          <cell r="AA101" t="e">
            <v>#REF!</v>
          </cell>
          <cell r="AB101" t="e">
            <v>#REF!</v>
          </cell>
          <cell r="AC101" t="e">
            <v>#REF!</v>
          </cell>
          <cell r="AD101" t="e">
            <v>#REF!</v>
          </cell>
          <cell r="AE101" t="e">
            <v>#REF!</v>
          </cell>
          <cell r="AF101" t="e">
            <v>#REF!</v>
          </cell>
          <cell r="AG101" t="e">
            <v>#REF!</v>
          </cell>
          <cell r="AH101" t="e">
            <v>#REF!</v>
          </cell>
        </row>
        <row r="102">
          <cell r="F102" t="str">
            <v>22060930</v>
          </cell>
          <cell r="G102" t="str">
            <v xml:space="preserve">1014   </v>
          </cell>
          <cell r="I102" t="str">
            <v>Kt</v>
          </cell>
          <cell r="M102" t="e">
            <v>#REF!</v>
          </cell>
          <cell r="N102" t="e">
            <v>#REF!</v>
          </cell>
          <cell r="O102" t="e">
            <v>#REF!</v>
          </cell>
          <cell r="P102" t="e">
            <v>#REF!</v>
          </cell>
          <cell r="Q102" t="e">
            <v>#REF!</v>
          </cell>
          <cell r="R102" t="e">
            <v>#REF!</v>
          </cell>
          <cell r="S102" t="e">
            <v>#REF!</v>
          </cell>
          <cell r="T102" t="e">
            <v>#REF!</v>
          </cell>
          <cell r="U102" t="e">
            <v>#REF!</v>
          </cell>
          <cell r="V102" t="e">
            <v>#REF!</v>
          </cell>
          <cell r="W102" t="e">
            <v>#REF!</v>
          </cell>
          <cell r="X102" t="e">
            <v>#REF!</v>
          </cell>
          <cell r="Y102" t="e">
            <v>#REF!</v>
          </cell>
          <cell r="Z102" t="e">
            <v>#REF!</v>
          </cell>
          <cell r="AA102" t="e">
            <v>#REF!</v>
          </cell>
          <cell r="AB102" t="e">
            <v>#REF!</v>
          </cell>
          <cell r="AC102" t="e">
            <v>#REF!</v>
          </cell>
          <cell r="AD102" t="e">
            <v>#REF!</v>
          </cell>
          <cell r="AE102" t="e">
            <v>#REF!</v>
          </cell>
          <cell r="AF102" t="e">
            <v>#REF!</v>
          </cell>
          <cell r="AG102" t="e">
            <v>#REF!</v>
          </cell>
          <cell r="AH102" t="e">
            <v>#REF!</v>
          </cell>
        </row>
        <row r="103">
          <cell r="F103" t="str">
            <v>22060930</v>
          </cell>
          <cell r="G103" t="str">
            <v xml:space="preserve">1015   </v>
          </cell>
          <cell r="I103" t="str">
            <v>Kt</v>
          </cell>
          <cell r="M103" t="e">
            <v>#REF!</v>
          </cell>
          <cell r="N103" t="e">
            <v>#REF!</v>
          </cell>
          <cell r="O103" t="e">
            <v>#REF!</v>
          </cell>
          <cell r="P103" t="e">
            <v>#REF!</v>
          </cell>
          <cell r="Q103" t="e">
            <v>#REF!</v>
          </cell>
          <cell r="R103" t="e">
            <v>#REF!</v>
          </cell>
          <cell r="S103" t="e">
            <v>#REF!</v>
          </cell>
          <cell r="T103" t="e">
            <v>#REF!</v>
          </cell>
          <cell r="U103" t="e">
            <v>#REF!</v>
          </cell>
          <cell r="V103" t="e">
            <v>#REF!</v>
          </cell>
          <cell r="W103" t="e">
            <v>#REF!</v>
          </cell>
          <cell r="X103" t="e">
            <v>#REF!</v>
          </cell>
          <cell r="Y103" t="e">
            <v>#REF!</v>
          </cell>
          <cell r="Z103" t="e">
            <v>#REF!</v>
          </cell>
          <cell r="AA103" t="e">
            <v>#REF!</v>
          </cell>
          <cell r="AB103" t="e">
            <v>#REF!</v>
          </cell>
          <cell r="AC103" t="e">
            <v>#REF!</v>
          </cell>
          <cell r="AD103" t="e">
            <v>#REF!</v>
          </cell>
          <cell r="AE103" t="e">
            <v>#REF!</v>
          </cell>
          <cell r="AF103" t="e">
            <v>#REF!</v>
          </cell>
          <cell r="AG103" t="e">
            <v>#REF!</v>
          </cell>
          <cell r="AH103" t="e">
            <v>#REF!</v>
          </cell>
        </row>
        <row r="104">
          <cell r="F104" t="str">
            <v>22060930</v>
          </cell>
          <cell r="G104" t="str">
            <v xml:space="preserve">1016   </v>
          </cell>
          <cell r="I104" t="str">
            <v>g/t</v>
          </cell>
          <cell r="M104" t="e">
            <v>#REF!</v>
          </cell>
          <cell r="N104" t="e">
            <v>#REF!</v>
          </cell>
          <cell r="O104" t="e">
            <v>#REF!</v>
          </cell>
          <cell r="P104" t="e">
            <v>#REF!</v>
          </cell>
          <cell r="Q104" t="e">
            <v>#REF!</v>
          </cell>
          <cell r="R104" t="e">
            <v>#REF!</v>
          </cell>
          <cell r="S104" t="e">
            <v>#REF!</v>
          </cell>
          <cell r="T104" t="e">
            <v>#REF!</v>
          </cell>
          <cell r="U104" t="e">
            <v>#REF!</v>
          </cell>
          <cell r="V104" t="e">
            <v>#REF!</v>
          </cell>
          <cell r="W104" t="e">
            <v>#REF!</v>
          </cell>
          <cell r="X104" t="e">
            <v>#REF!</v>
          </cell>
          <cell r="Y104" t="e">
            <v>#REF!</v>
          </cell>
          <cell r="Z104" t="e">
            <v>#REF!</v>
          </cell>
          <cell r="AA104" t="e">
            <v>#REF!</v>
          </cell>
          <cell r="AB104" t="e">
            <v>#REF!</v>
          </cell>
          <cell r="AC104" t="e">
            <v>#REF!</v>
          </cell>
          <cell r="AD104" t="e">
            <v>#REF!</v>
          </cell>
          <cell r="AE104" t="e">
            <v>#REF!</v>
          </cell>
          <cell r="AF104" t="e">
            <v>#REF!</v>
          </cell>
          <cell r="AG104" t="e">
            <v>#REF!</v>
          </cell>
          <cell r="AH104" t="e">
            <v>#REF!</v>
          </cell>
        </row>
        <row r="105">
          <cell r="F105" t="str">
            <v>22060930</v>
          </cell>
          <cell r="G105" t="str">
            <v xml:space="preserve">1017   </v>
          </cell>
          <cell r="I105" t="str">
            <v>%</v>
          </cell>
          <cell r="M105" t="e">
            <v>#REF!</v>
          </cell>
          <cell r="N105" t="e">
            <v>#REF!</v>
          </cell>
          <cell r="O105" t="e">
            <v>#REF!</v>
          </cell>
          <cell r="P105" t="e">
            <v>#REF!</v>
          </cell>
          <cell r="Q105" t="e">
            <v>#REF!</v>
          </cell>
          <cell r="R105" t="e">
            <v>#REF!</v>
          </cell>
          <cell r="S105" t="e">
            <v>#REF!</v>
          </cell>
          <cell r="T105" t="e">
            <v>#REF!</v>
          </cell>
          <cell r="U105" t="e">
            <v>#REF!</v>
          </cell>
          <cell r="V105" t="e">
            <v>#REF!</v>
          </cell>
          <cell r="W105" t="e">
            <v>#REF!</v>
          </cell>
          <cell r="X105" t="e">
            <v>#REF!</v>
          </cell>
          <cell r="Y105" t="e">
            <v>#REF!</v>
          </cell>
          <cell r="Z105" t="e">
            <v>#REF!</v>
          </cell>
          <cell r="AA105" t="e">
            <v>#REF!</v>
          </cell>
          <cell r="AB105" t="e">
            <v>#REF!</v>
          </cell>
          <cell r="AC105" t="e">
            <v>#REF!</v>
          </cell>
          <cell r="AD105" t="e">
            <v>#REF!</v>
          </cell>
          <cell r="AE105" t="e">
            <v>#REF!</v>
          </cell>
          <cell r="AF105" t="e">
            <v>#REF!</v>
          </cell>
          <cell r="AG105" t="e">
            <v>#REF!</v>
          </cell>
          <cell r="AH105" t="e">
            <v>#REF!</v>
          </cell>
        </row>
        <row r="106">
          <cell r="F106" t="str">
            <v>22060930</v>
          </cell>
          <cell r="G106" t="str">
            <v xml:space="preserve">1018   </v>
          </cell>
          <cell r="I106" t="str">
            <v>%</v>
          </cell>
          <cell r="M106" t="e">
            <v>#REF!</v>
          </cell>
          <cell r="N106" t="e">
            <v>#REF!</v>
          </cell>
          <cell r="O106" t="e">
            <v>#REF!</v>
          </cell>
          <cell r="P106" t="e">
            <v>#REF!</v>
          </cell>
          <cell r="Q106" t="e">
            <v>#REF!</v>
          </cell>
          <cell r="R106" t="e">
            <v>#REF!</v>
          </cell>
          <cell r="S106" t="e">
            <v>#REF!</v>
          </cell>
          <cell r="T106" t="e">
            <v>#REF!</v>
          </cell>
          <cell r="U106" t="e">
            <v>#REF!</v>
          </cell>
          <cell r="V106" t="e">
            <v>#REF!</v>
          </cell>
          <cell r="W106" t="e">
            <v>#REF!</v>
          </cell>
          <cell r="X106" t="e">
            <v>#REF!</v>
          </cell>
          <cell r="Y106" t="e">
            <v>#REF!</v>
          </cell>
          <cell r="Z106" t="e">
            <v>#REF!</v>
          </cell>
          <cell r="AA106" t="e">
            <v>#REF!</v>
          </cell>
          <cell r="AB106" t="e">
            <v>#REF!</v>
          </cell>
          <cell r="AC106" t="e">
            <v>#REF!</v>
          </cell>
          <cell r="AD106" t="e">
            <v>#REF!</v>
          </cell>
          <cell r="AE106" t="e">
            <v>#REF!</v>
          </cell>
          <cell r="AF106" t="e">
            <v>#REF!</v>
          </cell>
          <cell r="AG106" t="e">
            <v>#REF!</v>
          </cell>
          <cell r="AH106" t="e">
            <v>#REF!</v>
          </cell>
        </row>
        <row r="107">
          <cell r="F107" t="str">
            <v>22060930</v>
          </cell>
          <cell r="G107" t="str">
            <v xml:space="preserve">1019   </v>
          </cell>
          <cell r="I107" t="str">
            <v>%</v>
          </cell>
          <cell r="M107" t="e">
            <v>#REF!</v>
          </cell>
          <cell r="N107" t="e">
            <v>#REF!</v>
          </cell>
          <cell r="O107" t="e">
            <v>#REF!</v>
          </cell>
          <cell r="P107" t="e">
            <v>#REF!</v>
          </cell>
          <cell r="Q107" t="e">
            <v>#REF!</v>
          </cell>
          <cell r="R107" t="e">
            <v>#REF!</v>
          </cell>
          <cell r="S107" t="e">
            <v>#REF!</v>
          </cell>
          <cell r="T107" t="e">
            <v>#REF!</v>
          </cell>
          <cell r="U107" t="e">
            <v>#REF!</v>
          </cell>
          <cell r="V107" t="e">
            <v>#REF!</v>
          </cell>
          <cell r="W107" t="e">
            <v>#REF!</v>
          </cell>
          <cell r="X107" t="e">
            <v>#REF!</v>
          </cell>
          <cell r="Y107" t="e">
            <v>#REF!</v>
          </cell>
          <cell r="Z107" t="e">
            <v>#REF!</v>
          </cell>
          <cell r="AA107" t="e">
            <v>#REF!</v>
          </cell>
          <cell r="AB107" t="e">
            <v>#REF!</v>
          </cell>
          <cell r="AC107" t="e">
            <v>#REF!</v>
          </cell>
          <cell r="AD107" t="e">
            <v>#REF!</v>
          </cell>
          <cell r="AE107" t="e">
            <v>#REF!</v>
          </cell>
          <cell r="AF107" t="e">
            <v>#REF!</v>
          </cell>
          <cell r="AG107" t="e">
            <v>#REF!</v>
          </cell>
          <cell r="AH107" t="e">
            <v>#REF!</v>
          </cell>
        </row>
        <row r="108">
          <cell r="F108" t="str">
            <v>22060930</v>
          </cell>
          <cell r="G108" t="str">
            <v xml:space="preserve">1020   </v>
          </cell>
          <cell r="I108" t="str">
            <v>%</v>
          </cell>
          <cell r="M108" t="e">
            <v>#REF!</v>
          </cell>
          <cell r="N108" t="e">
            <v>#REF!</v>
          </cell>
          <cell r="O108" t="e">
            <v>#REF!</v>
          </cell>
          <cell r="P108" t="e">
            <v>#REF!</v>
          </cell>
          <cell r="Q108" t="e">
            <v>#REF!</v>
          </cell>
          <cell r="R108" t="e">
            <v>#REF!</v>
          </cell>
          <cell r="S108" t="e">
            <v>#REF!</v>
          </cell>
          <cell r="T108" t="e">
            <v>#REF!</v>
          </cell>
          <cell r="U108" t="e">
            <v>#REF!</v>
          </cell>
          <cell r="V108" t="e">
            <v>#REF!</v>
          </cell>
          <cell r="W108" t="e">
            <v>#REF!</v>
          </cell>
          <cell r="X108" t="e">
            <v>#REF!</v>
          </cell>
          <cell r="Y108" t="e">
            <v>#REF!</v>
          </cell>
          <cell r="Z108" t="e">
            <v>#REF!</v>
          </cell>
          <cell r="AA108" t="e">
            <v>#REF!</v>
          </cell>
          <cell r="AB108" t="e">
            <v>#REF!</v>
          </cell>
          <cell r="AC108" t="e">
            <v>#REF!</v>
          </cell>
          <cell r="AD108" t="e">
            <v>#REF!</v>
          </cell>
          <cell r="AE108" t="e">
            <v>#REF!</v>
          </cell>
          <cell r="AF108" t="e">
            <v>#REF!</v>
          </cell>
          <cell r="AG108" t="e">
            <v>#REF!</v>
          </cell>
          <cell r="AH108" t="e">
            <v>#REF!</v>
          </cell>
        </row>
        <row r="109">
          <cell r="F109" t="str">
            <v>22060930</v>
          </cell>
          <cell r="G109" t="str">
            <v xml:space="preserve">1021   </v>
          </cell>
          <cell r="I109" t="str">
            <v>%</v>
          </cell>
          <cell r="M109" t="e">
            <v>#REF!</v>
          </cell>
          <cell r="N109" t="e">
            <v>#REF!</v>
          </cell>
          <cell r="O109" t="e">
            <v>#REF!</v>
          </cell>
          <cell r="P109" t="e">
            <v>#REF!</v>
          </cell>
          <cell r="Q109" t="e">
            <v>#REF!</v>
          </cell>
          <cell r="R109" t="e">
            <v>#REF!</v>
          </cell>
          <cell r="S109" t="e">
            <v>#REF!</v>
          </cell>
          <cell r="T109" t="e">
            <v>#REF!</v>
          </cell>
          <cell r="U109" t="e">
            <v>#REF!</v>
          </cell>
          <cell r="V109" t="e">
            <v>#REF!</v>
          </cell>
          <cell r="W109" t="e">
            <v>#REF!</v>
          </cell>
          <cell r="X109" t="e">
            <v>#REF!</v>
          </cell>
          <cell r="Y109" t="e">
            <v>#REF!</v>
          </cell>
          <cell r="Z109" t="e">
            <v>#REF!</v>
          </cell>
          <cell r="AA109" t="e">
            <v>#REF!</v>
          </cell>
          <cell r="AB109" t="e">
            <v>#REF!</v>
          </cell>
          <cell r="AC109" t="e">
            <v>#REF!</v>
          </cell>
          <cell r="AD109" t="e">
            <v>#REF!</v>
          </cell>
          <cell r="AE109" t="e">
            <v>#REF!</v>
          </cell>
          <cell r="AF109" t="e">
            <v>#REF!</v>
          </cell>
          <cell r="AG109" t="e">
            <v>#REF!</v>
          </cell>
          <cell r="AH109" t="e">
            <v>#REF!</v>
          </cell>
        </row>
        <row r="110">
          <cell r="F110" t="str">
            <v>22060930</v>
          </cell>
          <cell r="G110" t="str">
            <v xml:space="preserve">1022   </v>
          </cell>
          <cell r="I110" t="str">
            <v>Kt</v>
          </cell>
          <cell r="M110" t="e">
            <v>#REF!</v>
          </cell>
          <cell r="N110" t="e">
            <v>#REF!</v>
          </cell>
          <cell r="O110" t="e">
            <v>#REF!</v>
          </cell>
          <cell r="P110" t="e">
            <v>#REF!</v>
          </cell>
          <cell r="Q110" t="e">
            <v>#REF!</v>
          </cell>
          <cell r="R110" t="e">
            <v>#REF!</v>
          </cell>
          <cell r="S110" t="e">
            <v>#REF!</v>
          </cell>
          <cell r="T110" t="e">
            <v>#REF!</v>
          </cell>
          <cell r="U110" t="e">
            <v>#REF!</v>
          </cell>
          <cell r="V110" t="e">
            <v>#REF!</v>
          </cell>
          <cell r="W110" t="e">
            <v>#REF!</v>
          </cell>
          <cell r="X110" t="e">
            <v>#REF!</v>
          </cell>
          <cell r="Y110" t="e">
            <v>#REF!</v>
          </cell>
          <cell r="Z110" t="e">
            <v>#REF!</v>
          </cell>
          <cell r="AA110" t="e">
            <v>#REF!</v>
          </cell>
          <cell r="AB110" t="e">
            <v>#REF!</v>
          </cell>
          <cell r="AC110" t="e">
            <v>#REF!</v>
          </cell>
          <cell r="AD110" t="e">
            <v>#REF!</v>
          </cell>
          <cell r="AE110" t="e">
            <v>#REF!</v>
          </cell>
          <cell r="AF110" t="e">
            <v>#REF!</v>
          </cell>
          <cell r="AG110" t="e">
            <v>#REF!</v>
          </cell>
          <cell r="AH110" t="e">
            <v>#REF!</v>
          </cell>
        </row>
        <row r="111">
          <cell r="F111" t="str">
            <v>22060930</v>
          </cell>
          <cell r="G111" t="str">
            <v xml:space="preserve">1023   </v>
          </cell>
          <cell r="I111" t="str">
            <v>Kt</v>
          </cell>
          <cell r="M111" t="e">
            <v>#REF!</v>
          </cell>
          <cell r="N111" t="e">
            <v>#REF!</v>
          </cell>
          <cell r="O111" t="e">
            <v>#REF!</v>
          </cell>
          <cell r="P111" t="e">
            <v>#REF!</v>
          </cell>
          <cell r="Q111" t="e">
            <v>#REF!</v>
          </cell>
          <cell r="R111" t="e">
            <v>#REF!</v>
          </cell>
          <cell r="S111" t="e">
            <v>#REF!</v>
          </cell>
          <cell r="T111" t="e">
            <v>#REF!</v>
          </cell>
          <cell r="U111" t="e">
            <v>#REF!</v>
          </cell>
          <cell r="V111" t="e">
            <v>#REF!</v>
          </cell>
          <cell r="W111" t="e">
            <v>#REF!</v>
          </cell>
          <cell r="X111" t="e">
            <v>#REF!</v>
          </cell>
          <cell r="Y111" t="e">
            <v>#REF!</v>
          </cell>
          <cell r="Z111" t="e">
            <v>#REF!</v>
          </cell>
          <cell r="AA111" t="e">
            <v>#REF!</v>
          </cell>
          <cell r="AB111" t="e">
            <v>#REF!</v>
          </cell>
          <cell r="AC111" t="e">
            <v>#REF!</v>
          </cell>
          <cell r="AD111" t="e">
            <v>#REF!</v>
          </cell>
          <cell r="AE111" t="e">
            <v>#REF!</v>
          </cell>
          <cell r="AF111" t="e">
            <v>#REF!</v>
          </cell>
          <cell r="AG111" t="e">
            <v>#REF!</v>
          </cell>
          <cell r="AH111" t="e">
            <v>#REF!</v>
          </cell>
        </row>
        <row r="112">
          <cell r="F112" t="str">
            <v>22060930</v>
          </cell>
          <cell r="G112" t="str">
            <v xml:space="preserve">1024   </v>
          </cell>
          <cell r="I112" t="str">
            <v>g/t</v>
          </cell>
          <cell r="M112" t="e">
            <v>#REF!</v>
          </cell>
          <cell r="N112" t="e">
            <v>#REF!</v>
          </cell>
          <cell r="O112" t="e">
            <v>#REF!</v>
          </cell>
          <cell r="P112" t="e">
            <v>#REF!</v>
          </cell>
          <cell r="Q112" t="e">
            <v>#REF!</v>
          </cell>
          <cell r="R112" t="e">
            <v>#REF!</v>
          </cell>
          <cell r="S112" t="e">
            <v>#REF!</v>
          </cell>
          <cell r="T112" t="e">
            <v>#REF!</v>
          </cell>
          <cell r="U112" t="e">
            <v>#REF!</v>
          </cell>
          <cell r="V112" t="e">
            <v>#REF!</v>
          </cell>
          <cell r="W112" t="e">
            <v>#REF!</v>
          </cell>
          <cell r="X112" t="e">
            <v>#REF!</v>
          </cell>
          <cell r="Y112" t="e">
            <v>#REF!</v>
          </cell>
          <cell r="Z112" t="e">
            <v>#REF!</v>
          </cell>
          <cell r="AA112" t="e">
            <v>#REF!</v>
          </cell>
          <cell r="AB112" t="e">
            <v>#REF!</v>
          </cell>
          <cell r="AC112" t="e">
            <v>#REF!</v>
          </cell>
          <cell r="AD112" t="e">
            <v>#REF!</v>
          </cell>
          <cell r="AE112" t="e">
            <v>#REF!</v>
          </cell>
          <cell r="AF112" t="e">
            <v>#REF!</v>
          </cell>
          <cell r="AG112" t="e">
            <v>#REF!</v>
          </cell>
          <cell r="AH112" t="e">
            <v>#REF!</v>
          </cell>
        </row>
        <row r="113">
          <cell r="F113" t="str">
            <v>22060930</v>
          </cell>
          <cell r="G113" t="str">
            <v xml:space="preserve">1025   </v>
          </cell>
          <cell r="I113" t="str">
            <v>g/t</v>
          </cell>
          <cell r="M113" t="e">
            <v>#REF!</v>
          </cell>
          <cell r="N113" t="e">
            <v>#REF!</v>
          </cell>
          <cell r="O113" t="e">
            <v>#REF!</v>
          </cell>
          <cell r="P113" t="e">
            <v>#REF!</v>
          </cell>
          <cell r="Q113" t="e">
            <v>#REF!</v>
          </cell>
          <cell r="R113" t="e">
            <v>#REF!</v>
          </cell>
          <cell r="S113" t="e">
            <v>#REF!</v>
          </cell>
          <cell r="T113" t="e">
            <v>#REF!</v>
          </cell>
          <cell r="U113" t="e">
            <v>#REF!</v>
          </cell>
          <cell r="V113" t="e">
            <v>#REF!</v>
          </cell>
          <cell r="W113" t="e">
            <v>#REF!</v>
          </cell>
          <cell r="X113" t="e">
            <v>#REF!</v>
          </cell>
          <cell r="Y113" t="e">
            <v>#REF!</v>
          </cell>
          <cell r="Z113" t="e">
            <v>#REF!</v>
          </cell>
          <cell r="AA113" t="e">
            <v>#REF!</v>
          </cell>
          <cell r="AB113" t="e">
            <v>#REF!</v>
          </cell>
          <cell r="AC113" t="e">
            <v>#REF!</v>
          </cell>
          <cell r="AD113" t="e">
            <v>#REF!</v>
          </cell>
          <cell r="AE113" t="e">
            <v>#REF!</v>
          </cell>
          <cell r="AF113" t="e">
            <v>#REF!</v>
          </cell>
          <cell r="AG113" t="e">
            <v>#REF!</v>
          </cell>
          <cell r="AH113" t="e">
            <v>#REF!</v>
          </cell>
        </row>
        <row r="114">
          <cell r="F114" t="str">
            <v>22060930</v>
          </cell>
          <cell r="G114" t="str">
            <v xml:space="preserve">1026   </v>
          </cell>
          <cell r="I114" t="str">
            <v>KOz</v>
          </cell>
          <cell r="M114" t="e">
            <v>#REF!</v>
          </cell>
          <cell r="N114" t="e">
            <v>#REF!</v>
          </cell>
          <cell r="O114" t="e">
            <v>#REF!</v>
          </cell>
          <cell r="P114" t="e">
            <v>#REF!</v>
          </cell>
          <cell r="Q114" t="e">
            <v>#REF!</v>
          </cell>
          <cell r="R114" t="e">
            <v>#REF!</v>
          </cell>
          <cell r="S114" t="e">
            <v>#REF!</v>
          </cell>
          <cell r="T114" t="e">
            <v>#REF!</v>
          </cell>
          <cell r="U114" t="e">
            <v>#REF!</v>
          </cell>
          <cell r="V114" t="e">
            <v>#REF!</v>
          </cell>
          <cell r="W114" t="e">
            <v>#REF!</v>
          </cell>
          <cell r="X114" t="e">
            <v>#REF!</v>
          </cell>
          <cell r="Y114" t="e">
            <v>#REF!</v>
          </cell>
          <cell r="Z114" t="e">
            <v>#REF!</v>
          </cell>
          <cell r="AA114" t="e">
            <v>#REF!</v>
          </cell>
          <cell r="AB114" t="e">
            <v>#REF!</v>
          </cell>
          <cell r="AC114" t="e">
            <v>#REF!</v>
          </cell>
          <cell r="AD114" t="e">
            <v>#REF!</v>
          </cell>
          <cell r="AE114" t="e">
            <v>#REF!</v>
          </cell>
          <cell r="AF114" t="e">
            <v>#REF!</v>
          </cell>
          <cell r="AG114" t="e">
            <v>#REF!</v>
          </cell>
          <cell r="AH114" t="e">
            <v>#REF!</v>
          </cell>
        </row>
        <row r="115">
          <cell r="F115" t="str">
            <v>22060930</v>
          </cell>
          <cell r="G115" t="str">
            <v xml:space="preserve">1027   </v>
          </cell>
          <cell r="I115" t="str">
            <v>Kt</v>
          </cell>
          <cell r="M115" t="e">
            <v>#REF!</v>
          </cell>
          <cell r="N115" t="e">
            <v>#REF!</v>
          </cell>
          <cell r="O115" t="e">
            <v>#REF!</v>
          </cell>
          <cell r="P115" t="e">
            <v>#REF!</v>
          </cell>
          <cell r="Q115" t="e">
            <v>#REF!</v>
          </cell>
          <cell r="R115" t="e">
            <v>#REF!</v>
          </cell>
          <cell r="S115" t="e">
            <v>#REF!</v>
          </cell>
          <cell r="T115" t="e">
            <v>#REF!</v>
          </cell>
          <cell r="U115" t="e">
            <v>#REF!</v>
          </cell>
          <cell r="V115" t="e">
            <v>#REF!</v>
          </cell>
          <cell r="W115" t="e">
            <v>#REF!</v>
          </cell>
          <cell r="X115" t="e">
            <v>#REF!</v>
          </cell>
          <cell r="Y115" t="e">
            <v>#REF!</v>
          </cell>
          <cell r="Z115" t="e">
            <v>#REF!</v>
          </cell>
          <cell r="AA115" t="e">
            <v>#REF!</v>
          </cell>
          <cell r="AB115" t="e">
            <v>#REF!</v>
          </cell>
          <cell r="AC115" t="e">
            <v>#REF!</v>
          </cell>
          <cell r="AD115" t="e">
            <v>#REF!</v>
          </cell>
          <cell r="AE115" t="e">
            <v>#REF!</v>
          </cell>
          <cell r="AF115" t="e">
            <v>#REF!</v>
          </cell>
          <cell r="AG115" t="e">
            <v>#REF!</v>
          </cell>
          <cell r="AH115" t="e">
            <v>#REF!</v>
          </cell>
        </row>
        <row r="116">
          <cell r="F116" t="str">
            <v>22060930</v>
          </cell>
          <cell r="G116" t="str">
            <v xml:space="preserve">1028   </v>
          </cell>
          <cell r="I116" t="str">
            <v>Kt</v>
          </cell>
          <cell r="M116" t="e">
            <v>#REF!</v>
          </cell>
          <cell r="N116" t="e">
            <v>#REF!</v>
          </cell>
          <cell r="O116" t="e">
            <v>#REF!</v>
          </cell>
          <cell r="P116" t="e">
            <v>#REF!</v>
          </cell>
          <cell r="Q116" t="e">
            <v>#REF!</v>
          </cell>
          <cell r="R116" t="e">
            <v>#REF!</v>
          </cell>
          <cell r="S116" t="e">
            <v>#REF!</v>
          </cell>
          <cell r="T116" t="e">
            <v>#REF!</v>
          </cell>
          <cell r="U116" t="e">
            <v>#REF!</v>
          </cell>
          <cell r="V116" t="e">
            <v>#REF!</v>
          </cell>
          <cell r="W116" t="e">
            <v>#REF!</v>
          </cell>
          <cell r="X116" t="e">
            <v>#REF!</v>
          </cell>
          <cell r="Y116" t="e">
            <v>#REF!</v>
          </cell>
          <cell r="Z116" t="e">
            <v>#REF!</v>
          </cell>
          <cell r="AA116" t="e">
            <v>#REF!</v>
          </cell>
          <cell r="AB116" t="e">
            <v>#REF!</v>
          </cell>
          <cell r="AC116" t="e">
            <v>#REF!</v>
          </cell>
          <cell r="AD116" t="e">
            <v>#REF!</v>
          </cell>
          <cell r="AE116" t="e">
            <v>#REF!</v>
          </cell>
          <cell r="AF116" t="e">
            <v>#REF!</v>
          </cell>
          <cell r="AG116" t="e">
            <v>#REF!</v>
          </cell>
          <cell r="AH116" t="e">
            <v>#REF!</v>
          </cell>
        </row>
        <row r="117">
          <cell r="F117" t="str">
            <v>22060930</v>
          </cell>
          <cell r="G117" t="str">
            <v xml:space="preserve">1029   </v>
          </cell>
          <cell r="I117" t="str">
            <v>KOz</v>
          </cell>
          <cell r="M117" t="e">
            <v>#REF!</v>
          </cell>
          <cell r="N117" t="e">
            <v>#REF!</v>
          </cell>
          <cell r="O117" t="e">
            <v>#REF!</v>
          </cell>
          <cell r="P117" t="e">
            <v>#REF!</v>
          </cell>
          <cell r="Q117" t="e">
            <v>#REF!</v>
          </cell>
          <cell r="R117" t="e">
            <v>#REF!</v>
          </cell>
          <cell r="S117" t="e">
            <v>#REF!</v>
          </cell>
          <cell r="T117" t="e">
            <v>#REF!</v>
          </cell>
          <cell r="U117" t="e">
            <v>#REF!</v>
          </cell>
          <cell r="V117" t="e">
            <v>#REF!</v>
          </cell>
          <cell r="W117" t="e">
            <v>#REF!</v>
          </cell>
          <cell r="X117" t="e">
            <v>#REF!</v>
          </cell>
          <cell r="Y117" t="e">
            <v>#REF!</v>
          </cell>
          <cell r="Z117" t="e">
            <v>#REF!</v>
          </cell>
          <cell r="AA117" t="e">
            <v>#REF!</v>
          </cell>
          <cell r="AB117" t="e">
            <v>#REF!</v>
          </cell>
          <cell r="AC117" t="e">
            <v>#REF!</v>
          </cell>
          <cell r="AD117" t="e">
            <v>#REF!</v>
          </cell>
          <cell r="AE117" t="e">
            <v>#REF!</v>
          </cell>
          <cell r="AF117" t="e">
            <v>#REF!</v>
          </cell>
          <cell r="AG117" t="e">
            <v>#REF!</v>
          </cell>
          <cell r="AH117" t="e">
            <v>#REF!</v>
          </cell>
        </row>
        <row r="118">
          <cell r="F118" t="str">
            <v>22060930</v>
          </cell>
          <cell r="G118" t="str">
            <v xml:space="preserve">1030   </v>
          </cell>
          <cell r="I118" t="str">
            <v>Kt</v>
          </cell>
          <cell r="M118" t="e">
            <v>#REF!</v>
          </cell>
          <cell r="N118" t="e">
            <v>#REF!</v>
          </cell>
          <cell r="O118" t="e">
            <v>#REF!</v>
          </cell>
          <cell r="P118" t="e">
            <v>#REF!</v>
          </cell>
          <cell r="Q118" t="e">
            <v>#REF!</v>
          </cell>
          <cell r="R118" t="e">
            <v>#REF!</v>
          </cell>
          <cell r="S118" t="e">
            <v>#REF!</v>
          </cell>
          <cell r="T118" t="e">
            <v>#REF!</v>
          </cell>
          <cell r="U118" t="e">
            <v>#REF!</v>
          </cell>
          <cell r="V118" t="e">
            <v>#REF!</v>
          </cell>
          <cell r="W118" t="e">
            <v>#REF!</v>
          </cell>
          <cell r="X118" t="e">
            <v>#REF!</v>
          </cell>
          <cell r="Y118" t="e">
            <v>#REF!</v>
          </cell>
          <cell r="Z118" t="e">
            <v>#REF!</v>
          </cell>
          <cell r="AA118" t="e">
            <v>#REF!</v>
          </cell>
          <cell r="AB118" t="e">
            <v>#REF!</v>
          </cell>
          <cell r="AC118" t="e">
            <v>#REF!</v>
          </cell>
          <cell r="AD118" t="e">
            <v>#REF!</v>
          </cell>
          <cell r="AE118" t="e">
            <v>#REF!</v>
          </cell>
          <cell r="AF118" t="e">
            <v>#REF!</v>
          </cell>
          <cell r="AG118" t="e">
            <v>#REF!</v>
          </cell>
          <cell r="AH118" t="e">
            <v>#REF!</v>
          </cell>
        </row>
        <row r="119">
          <cell r="F119" t="str">
            <v>22060930</v>
          </cell>
          <cell r="G119" t="str">
            <v xml:space="preserve">1031   </v>
          </cell>
          <cell r="I119" t="str">
            <v>Kt</v>
          </cell>
          <cell r="M119" t="e">
            <v>#REF!</v>
          </cell>
          <cell r="N119" t="e">
            <v>#REF!</v>
          </cell>
          <cell r="O119" t="e">
            <v>#REF!</v>
          </cell>
          <cell r="P119" t="e">
            <v>#REF!</v>
          </cell>
          <cell r="Q119" t="e">
            <v>#REF!</v>
          </cell>
          <cell r="R119" t="e">
            <v>#REF!</v>
          </cell>
          <cell r="S119" t="e">
            <v>#REF!</v>
          </cell>
          <cell r="T119" t="e">
            <v>#REF!</v>
          </cell>
          <cell r="U119" t="e">
            <v>#REF!</v>
          </cell>
          <cell r="V119" t="e">
            <v>#REF!</v>
          </cell>
          <cell r="W119" t="e">
            <v>#REF!</v>
          </cell>
          <cell r="X119" t="e">
            <v>#REF!</v>
          </cell>
          <cell r="Y119" t="e">
            <v>#REF!</v>
          </cell>
          <cell r="Z119" t="e">
            <v>#REF!</v>
          </cell>
          <cell r="AA119" t="e">
            <v>#REF!</v>
          </cell>
          <cell r="AB119" t="e">
            <v>#REF!</v>
          </cell>
          <cell r="AC119" t="e">
            <v>#REF!</v>
          </cell>
          <cell r="AD119" t="e">
            <v>#REF!</v>
          </cell>
          <cell r="AE119" t="e">
            <v>#REF!</v>
          </cell>
          <cell r="AF119" t="e">
            <v>#REF!</v>
          </cell>
          <cell r="AG119" t="e">
            <v>#REF!</v>
          </cell>
          <cell r="AH119" t="e">
            <v>#REF!</v>
          </cell>
        </row>
        <row r="120">
          <cell r="F120" t="str">
            <v>22060930</v>
          </cell>
          <cell r="G120" t="str">
            <v xml:space="preserve">1032   </v>
          </cell>
          <cell r="I120" t="str">
            <v>USD 000's</v>
          </cell>
          <cell r="M120" t="e">
            <v>#REF!</v>
          </cell>
          <cell r="N120" t="e">
            <v>#REF!</v>
          </cell>
          <cell r="O120" t="e">
            <v>#REF!</v>
          </cell>
          <cell r="P120" t="e">
            <v>#REF!</v>
          </cell>
          <cell r="Q120" t="e">
            <v>#REF!</v>
          </cell>
          <cell r="R120" t="e">
            <v>#REF!</v>
          </cell>
          <cell r="S120" t="e">
            <v>#REF!</v>
          </cell>
          <cell r="T120" t="e">
            <v>#REF!</v>
          </cell>
          <cell r="U120" t="e">
            <v>#REF!</v>
          </cell>
          <cell r="V120" t="e">
            <v>#REF!</v>
          </cell>
          <cell r="W120" t="e">
            <v>#REF!</v>
          </cell>
          <cell r="X120" t="e">
            <v>#REF!</v>
          </cell>
          <cell r="Y120" t="e">
            <v>#REF!</v>
          </cell>
          <cell r="Z120" t="e">
            <v>#REF!</v>
          </cell>
          <cell r="AA120" t="e">
            <v>#REF!</v>
          </cell>
          <cell r="AB120" t="e">
            <v>#REF!</v>
          </cell>
          <cell r="AC120" t="e">
            <v>#REF!</v>
          </cell>
          <cell r="AD120" t="e">
            <v>#REF!</v>
          </cell>
          <cell r="AE120" t="e">
            <v>#REF!</v>
          </cell>
          <cell r="AF120" t="e">
            <v>#REF!</v>
          </cell>
          <cell r="AG120" t="e">
            <v>#REF!</v>
          </cell>
          <cell r="AH120" t="e">
            <v>#REF!</v>
          </cell>
        </row>
        <row r="121">
          <cell r="F121" t="str">
            <v>22060930</v>
          </cell>
          <cell r="G121" t="str">
            <v xml:space="preserve">1033   </v>
          </cell>
          <cell r="I121" t="str">
            <v>USD 000's</v>
          </cell>
          <cell r="M121" t="e">
            <v>#REF!</v>
          </cell>
          <cell r="N121" t="e">
            <v>#REF!</v>
          </cell>
          <cell r="O121" t="e">
            <v>#REF!</v>
          </cell>
          <cell r="P121" t="e">
            <v>#REF!</v>
          </cell>
          <cell r="Q121" t="e">
            <v>#REF!</v>
          </cell>
          <cell r="R121" t="e">
            <v>#REF!</v>
          </cell>
          <cell r="S121" t="e">
            <v>#REF!</v>
          </cell>
          <cell r="T121" t="e">
            <v>#REF!</v>
          </cell>
          <cell r="U121" t="e">
            <v>#REF!</v>
          </cell>
          <cell r="V121" t="e">
            <v>#REF!</v>
          </cell>
          <cell r="W121" t="e">
            <v>#REF!</v>
          </cell>
          <cell r="X121" t="e">
            <v>#REF!</v>
          </cell>
          <cell r="Y121" t="e">
            <v>#REF!</v>
          </cell>
          <cell r="Z121" t="e">
            <v>#REF!</v>
          </cell>
          <cell r="AA121" t="e">
            <v>#REF!</v>
          </cell>
          <cell r="AB121" t="e">
            <v>#REF!</v>
          </cell>
          <cell r="AC121" t="e">
            <v>#REF!</v>
          </cell>
          <cell r="AD121" t="e">
            <v>#REF!</v>
          </cell>
          <cell r="AE121" t="e">
            <v>#REF!</v>
          </cell>
          <cell r="AF121" t="e">
            <v>#REF!</v>
          </cell>
          <cell r="AG121" t="e">
            <v>#REF!</v>
          </cell>
          <cell r="AH121" t="e">
            <v>#REF!</v>
          </cell>
        </row>
        <row r="128">
          <cell r="AH128">
            <v>0</v>
          </cell>
        </row>
        <row r="129">
          <cell r="AH129">
            <v>0</v>
          </cell>
        </row>
        <row r="130">
          <cell r="AH130">
            <v>0</v>
          </cell>
        </row>
        <row r="131">
          <cell r="AH131">
            <v>0</v>
          </cell>
        </row>
      </sheetData>
      <sheetData sheetId="23"/>
      <sheetData sheetId="24" refreshError="1"/>
    </sheetDataSet>
  </externalBook>
</externalLink>
</file>

<file path=xl/externalLinks/externalLink2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Formato 5 Entrenamiento"/>
      <sheetName val="Report"/>
    </sheetNames>
    <sheetDataSet>
      <sheetData sheetId="0" refreshError="1">
        <row r="2">
          <cell r="A2" t="str">
            <v>E</v>
          </cell>
          <cell r="B2" t="str">
            <v>I</v>
          </cell>
          <cell r="D2">
            <v>1</v>
          </cell>
        </row>
        <row r="3">
          <cell r="B3" t="str">
            <v>E</v>
          </cell>
          <cell r="D3">
            <v>2</v>
          </cell>
        </row>
        <row r="4">
          <cell r="D4">
            <v>3</v>
          </cell>
        </row>
      </sheetData>
      <sheetData sheetId="1" refreshError="1"/>
      <sheetData sheetId="2" refreshError="1"/>
    </sheetDataSet>
  </externalBook>
</externalLink>
</file>

<file path=xl/externalLinks/externalLink3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3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Informacion"/>
      <sheetName val="aCCIDENTES DE 1995 - 1996"/>
      <sheetName val="a%20%20aaInformaci%C3%B3n"/>
      <sheetName val="BASES"/>
      <sheetName val="CDItem"/>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Manning"/>
      <sheetName val="Cashflows"/>
      <sheetName val="P &amp; L"/>
      <sheetName val="UG &amp; CPP"/>
      <sheetName val="OC &amp; HW"/>
      <sheetName val="Revenue"/>
      <sheetName val="Capital T"/>
      <sheetName val="Capital GCA T"/>
      <sheetName val="Capital West"/>
      <sheetName val="Financing"/>
      <sheetName val="TARIF2002"/>
    </sheetNames>
    <sheetDataSet>
      <sheetData sheetId="0" refreshError="1">
        <row r="6">
          <cell r="D6">
            <v>0.3</v>
          </cell>
        </row>
        <row r="7">
          <cell r="D7">
            <v>0.3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O"/>
      <sheetName val="EQUIPOS"/>
      <sheetName val="PRODUCC"/>
      <sheetName val="Grono-Pala"/>
      <sheetName val="CALIDAD"/>
      <sheetName val="BD_831"/>
      <sheetName val="BD_OREG1"/>
      <sheetName val="BD_OREG2"/>
      <sheetName val="BD100-45"/>
      <sheetName val="BD100_45"/>
      <sheetName val="Parameters"/>
      <sheetName val="Sensitivities"/>
      <sheetName val="Deprec"/>
      <sheetName val="Equip Dat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Set>
  </externalBook>
</externalLink>
</file>

<file path=xl/externalLinks/externalLink3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
      <sheetName val="PU"/>
      <sheetName val="01"/>
      <sheetName val="04"/>
      <sheetName val="08"/>
      <sheetName val="10"/>
      <sheetName val="11"/>
      <sheetName val="13"/>
      <sheetName val="14"/>
      <sheetName val="15"/>
      <sheetName val="17"/>
      <sheetName val="18"/>
      <sheetName val="19"/>
      <sheetName val="21"/>
      <sheetName val="25"/>
      <sheetName val="29"/>
      <sheetName val="20"/>
      <sheetName val="REC-COD,"/>
      <sheetName val="RECURSOS (ALFABETO)"/>
      <sheetName val="\50 Vivienda\RNC Carvajal\para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
          <cell r="A1" t="str">
            <v>CODIGO</v>
          </cell>
          <cell r="B1" t="str">
            <v>INSUMOS</v>
          </cell>
          <cell r="C1" t="str">
            <v>UND</v>
          </cell>
          <cell r="D1" t="str">
            <v>PRECIO</v>
          </cell>
        </row>
        <row r="2">
          <cell r="A2">
            <v>14</v>
          </cell>
          <cell r="B2" t="str">
            <v xml:space="preserve">PERFORACION D=1/2"                      </v>
          </cell>
          <cell r="C2" t="str">
            <v>GBL</v>
          </cell>
          <cell r="D2">
            <v>5278.5</v>
          </cell>
        </row>
        <row r="3">
          <cell r="A3">
            <v>17</v>
          </cell>
          <cell r="B3" t="str">
            <v xml:space="preserve">LAVAMANOS ROYAL   [COLGA]  735  GRIFERIA  71538     </v>
          </cell>
          <cell r="C3" t="str">
            <v>UND</v>
          </cell>
          <cell r="D3">
            <v>33064.800000000003</v>
          </cell>
        </row>
        <row r="4">
          <cell r="A4">
            <v>21</v>
          </cell>
          <cell r="B4" t="str">
            <v xml:space="preserve">TAPON MADERA CEDRO P/TORN.                        </v>
          </cell>
          <cell r="C4" t="str">
            <v>UND</v>
          </cell>
          <cell r="D4">
            <v>115</v>
          </cell>
        </row>
        <row r="5">
          <cell r="A5">
            <v>24</v>
          </cell>
          <cell r="B5" t="str">
            <v xml:space="preserve">BAJANTE PVC PAVCO     [3M]                                  </v>
          </cell>
          <cell r="C5" t="str">
            <v>ML</v>
          </cell>
          <cell r="D5">
            <v>14651</v>
          </cell>
        </row>
        <row r="6">
          <cell r="A6">
            <v>25</v>
          </cell>
          <cell r="B6" t="str">
            <v xml:space="preserve">BAJANTE PVC PAVCO  SOPORTE                         </v>
          </cell>
          <cell r="C6" t="str">
            <v>UND</v>
          </cell>
          <cell r="D6">
            <v>1322.5</v>
          </cell>
        </row>
        <row r="7">
          <cell r="A7">
            <v>29</v>
          </cell>
          <cell r="B7" t="str">
            <v xml:space="preserve">PERFORACION D=7/8"          </v>
          </cell>
          <cell r="C7" t="str">
            <v>GBL</v>
          </cell>
          <cell r="D7">
            <v>14940.8</v>
          </cell>
        </row>
        <row r="8">
          <cell r="A8">
            <v>34</v>
          </cell>
          <cell r="B8" t="str">
            <v xml:space="preserve">ESTUCO PLASTICO             A                              </v>
          </cell>
          <cell r="C8" t="str">
            <v>GL</v>
          </cell>
          <cell r="D8">
            <v>15306.5</v>
          </cell>
        </row>
        <row r="9">
          <cell r="A9">
            <v>36</v>
          </cell>
          <cell r="B9" t="str">
            <v xml:space="preserve">BARNIZ SINTETICO BRILLANTE  ALGRECO             </v>
          </cell>
          <cell r="C9" t="str">
            <v>GL</v>
          </cell>
          <cell r="D9">
            <v>28485.5</v>
          </cell>
        </row>
        <row r="10">
          <cell r="A10">
            <v>44</v>
          </cell>
          <cell r="B10" t="str">
            <v xml:space="preserve">PERFORACION D=3/4"          </v>
          </cell>
          <cell r="C10" t="str">
            <v>GBL</v>
          </cell>
          <cell r="D10">
            <v>10885.9</v>
          </cell>
        </row>
        <row r="11">
          <cell r="A11">
            <v>52</v>
          </cell>
          <cell r="B11" t="str">
            <v xml:space="preserve">ADAP.H PRS PVC  .1/2"       PAVCO                           </v>
          </cell>
          <cell r="C11" t="str">
            <v>UND</v>
          </cell>
          <cell r="D11">
            <v>384.1</v>
          </cell>
        </row>
        <row r="12">
          <cell r="A12">
            <v>68</v>
          </cell>
          <cell r="B12" t="str">
            <v xml:space="preserve">ADAP.M PRS PVC  .1/2        PAVCO                           </v>
          </cell>
          <cell r="C12" t="str">
            <v>UND</v>
          </cell>
          <cell r="D12">
            <v>339.25</v>
          </cell>
        </row>
        <row r="13">
          <cell r="A13">
            <v>69</v>
          </cell>
          <cell r="B13" t="str">
            <v xml:space="preserve">ADAP.M PRS PVC  .3/4        PAVCO                           </v>
          </cell>
          <cell r="C13" t="str">
            <v>UND</v>
          </cell>
          <cell r="D13">
            <v>616.4</v>
          </cell>
        </row>
        <row r="14">
          <cell r="A14">
            <v>70</v>
          </cell>
          <cell r="B14" t="str">
            <v xml:space="preserve">ADAP.M PRS PVC 1            PAVCO                           </v>
          </cell>
          <cell r="C14" t="str">
            <v>UND</v>
          </cell>
          <cell r="D14">
            <v>1289.1500000000001</v>
          </cell>
        </row>
        <row r="15">
          <cell r="A15">
            <v>72</v>
          </cell>
          <cell r="B15" t="str">
            <v xml:space="preserve">ADAP.M PRS PVC 1.1/2"       PAVCO                 </v>
          </cell>
          <cell r="C15" t="str">
            <v>UND</v>
          </cell>
          <cell r="D15">
            <v>3176.3</v>
          </cell>
        </row>
        <row r="16">
          <cell r="A16">
            <v>73</v>
          </cell>
          <cell r="B16" t="str">
            <v xml:space="preserve">ADAP.M PRS PVC 2            PAVCO                   </v>
          </cell>
          <cell r="C16" t="str">
            <v>UND</v>
          </cell>
          <cell r="D16">
            <v>4542.5</v>
          </cell>
        </row>
        <row r="17">
          <cell r="A17">
            <v>75</v>
          </cell>
          <cell r="B17" t="str">
            <v xml:space="preserve">ADAP.M PRS PVC 3            PAVCO                           </v>
          </cell>
          <cell r="C17" t="str">
            <v>UND</v>
          </cell>
          <cell r="D17">
            <v>17848</v>
          </cell>
        </row>
        <row r="18">
          <cell r="A18">
            <v>79</v>
          </cell>
          <cell r="B18" t="str">
            <v xml:space="preserve">TINTILLA MADERA             A                               </v>
          </cell>
          <cell r="C18" t="str">
            <v>GL</v>
          </cell>
          <cell r="D18">
            <v>36397.5</v>
          </cell>
        </row>
        <row r="19">
          <cell r="A19">
            <v>81</v>
          </cell>
          <cell r="B19" t="str">
            <v xml:space="preserve">REMOVEDOR PINTURA     A                                     </v>
          </cell>
          <cell r="C19" t="str">
            <v>GL</v>
          </cell>
          <cell r="D19">
            <v>47161.5</v>
          </cell>
        </row>
        <row r="20">
          <cell r="A20">
            <v>87</v>
          </cell>
          <cell r="B20" t="str">
            <v xml:space="preserve">ACEITE QUEMADO              </v>
          </cell>
          <cell r="C20" t="str">
            <v>GL</v>
          </cell>
          <cell r="D20">
            <v>733.7</v>
          </cell>
        </row>
        <row r="21">
          <cell r="A21">
            <v>88</v>
          </cell>
          <cell r="B21" t="str">
            <v xml:space="preserve">PERFORACION D=1"            </v>
          </cell>
          <cell r="C21" t="str">
            <v>GBL</v>
          </cell>
          <cell r="D21">
            <v>22682.6</v>
          </cell>
        </row>
        <row r="22">
          <cell r="A22">
            <v>91</v>
          </cell>
          <cell r="B22" t="str">
            <v xml:space="preserve">PERFORACION D=1.1/4"        </v>
          </cell>
          <cell r="C22" t="str">
            <v>GBL</v>
          </cell>
          <cell r="D22">
            <v>28939.75</v>
          </cell>
        </row>
        <row r="23">
          <cell r="A23">
            <v>93</v>
          </cell>
          <cell r="B23" t="str">
            <v>VALVULA REGISTRO GLOBO BRONCE  D=1.1/4"</v>
          </cell>
          <cell r="C23" t="str">
            <v>UND</v>
          </cell>
          <cell r="D23">
            <v>53360</v>
          </cell>
        </row>
        <row r="24">
          <cell r="A24">
            <v>95</v>
          </cell>
          <cell r="B24" t="str">
            <v xml:space="preserve">AGUARRAS </v>
          </cell>
          <cell r="C24" t="str">
            <v>GL</v>
          </cell>
          <cell r="D24">
            <v>2300</v>
          </cell>
        </row>
        <row r="25">
          <cell r="A25">
            <v>111</v>
          </cell>
          <cell r="B25" t="str">
            <v xml:space="preserve">ALAMBRE NEGRO  # 18   X                             </v>
          </cell>
          <cell r="C25" t="str">
            <v>KG</v>
          </cell>
          <cell r="D25">
            <v>2100</v>
          </cell>
        </row>
        <row r="26">
          <cell r="A26">
            <v>117</v>
          </cell>
          <cell r="B26" t="str">
            <v>TUBERIA PRESION PVC UM 6"   RDE/26</v>
          </cell>
          <cell r="C26" t="str">
            <v>ML</v>
          </cell>
          <cell r="D26">
            <v>68630</v>
          </cell>
        </row>
        <row r="27">
          <cell r="A27">
            <v>133</v>
          </cell>
          <cell r="B27" t="str">
            <v xml:space="preserve">ALAMBRE GALVANIZADO  # 14   36.4 MTS/KLS           </v>
          </cell>
          <cell r="C27" t="str">
            <v>KG</v>
          </cell>
          <cell r="D27">
            <v>2086.1</v>
          </cell>
        </row>
        <row r="28">
          <cell r="A28">
            <v>140</v>
          </cell>
          <cell r="B28" t="str">
            <v xml:space="preserve">ALAMBRE GALVANIZADO  #  6   X                               </v>
          </cell>
          <cell r="C28" t="str">
            <v>KG</v>
          </cell>
          <cell r="D28">
            <v>1866.45</v>
          </cell>
        </row>
        <row r="29">
          <cell r="A29">
            <v>149</v>
          </cell>
          <cell r="B29" t="str">
            <v xml:space="preserve">ALAMBRE GALVANIZADO  # 10   14 MTS/KLS         </v>
          </cell>
          <cell r="C29" t="str">
            <v>KG</v>
          </cell>
          <cell r="D29">
            <v>2829</v>
          </cell>
        </row>
        <row r="30">
          <cell r="A30">
            <v>159</v>
          </cell>
          <cell r="B30" t="str">
            <v xml:space="preserve">PERFIL AG C120mmX 60mm-1.9  CAL.14 L= 6MTS. ACESCO    </v>
          </cell>
          <cell r="C30" t="str">
            <v>UND</v>
          </cell>
          <cell r="D30">
            <v>62969.4</v>
          </cell>
        </row>
        <row r="31">
          <cell r="A31">
            <v>160</v>
          </cell>
          <cell r="B31" t="str">
            <v xml:space="preserve">PERFIL AG C120mmX 60mm-1.5  CAL.16 L= 6MTS. ACESCO   </v>
          </cell>
          <cell r="C31" t="str">
            <v>UND</v>
          </cell>
          <cell r="D31">
            <v>50846.1</v>
          </cell>
        </row>
        <row r="32">
          <cell r="A32">
            <v>178</v>
          </cell>
          <cell r="B32" t="str">
            <v>ANTICORROSIVO R 310         UN LITRO</v>
          </cell>
          <cell r="C32" t="str">
            <v>LT</v>
          </cell>
          <cell r="D32">
            <v>10603</v>
          </cell>
        </row>
        <row r="33">
          <cell r="A33">
            <v>179</v>
          </cell>
          <cell r="B33" t="str">
            <v xml:space="preserve">ANGULO  ,3/4   x  1/ 8      UNDX6 MTS.                      </v>
          </cell>
          <cell r="C33" t="str">
            <v>ML</v>
          </cell>
          <cell r="D33">
            <v>6785</v>
          </cell>
        </row>
        <row r="34">
          <cell r="A34">
            <v>180</v>
          </cell>
          <cell r="B34" t="str">
            <v xml:space="preserve">ANTISOL BLANCO  UNX20 KG.   CURADOR R:120002     </v>
          </cell>
          <cell r="C34" t="str">
            <v>KG</v>
          </cell>
          <cell r="D34">
            <v>5200</v>
          </cell>
        </row>
        <row r="35">
          <cell r="A35">
            <v>181</v>
          </cell>
          <cell r="B35" t="str">
            <v xml:space="preserve">ANTISOL ROJO                                                </v>
          </cell>
          <cell r="C35" t="str">
            <v>KG</v>
          </cell>
          <cell r="D35">
            <v>8475.5</v>
          </cell>
        </row>
        <row r="36">
          <cell r="A36">
            <v>188</v>
          </cell>
          <cell r="B36" t="str">
            <v>TUBERIA PVC SANITARIA  4"  NOVAFORT 100 MM</v>
          </cell>
          <cell r="C36" t="str">
            <v>ML</v>
          </cell>
          <cell r="D36">
            <v>17759.45</v>
          </cell>
        </row>
        <row r="37">
          <cell r="A37">
            <v>190</v>
          </cell>
          <cell r="B37" t="str">
            <v>TUBERIA PVC SANITARIA  8"  NOVAFORT 200MM</v>
          </cell>
          <cell r="C37" t="str">
            <v>ML</v>
          </cell>
          <cell r="D37">
            <v>37625.699999999997</v>
          </cell>
        </row>
        <row r="38">
          <cell r="A38">
            <v>191</v>
          </cell>
          <cell r="B38" t="str">
            <v xml:space="preserve">TUBERIA PVC SANITARIA 12" NOVAFORT 315MM </v>
          </cell>
          <cell r="C38" t="str">
            <v>ML</v>
          </cell>
          <cell r="D38">
            <v>78607.100000000006</v>
          </cell>
        </row>
        <row r="39">
          <cell r="A39">
            <v>192</v>
          </cell>
          <cell r="B39" t="str">
            <v>TUBERIA PVC SANITARIA  10" NOVAFORT 250MM</v>
          </cell>
          <cell r="C39" t="str">
            <v>ML</v>
          </cell>
          <cell r="D39">
            <v>55344.9</v>
          </cell>
        </row>
        <row r="40">
          <cell r="A40">
            <v>193</v>
          </cell>
          <cell r="B40" t="str">
            <v>TUBERIA PVC SANITARIA    6" NOVAFORT 160MM</v>
          </cell>
          <cell r="C40" t="str">
            <v>ML</v>
          </cell>
          <cell r="D40">
            <v>25270.1</v>
          </cell>
        </row>
        <row r="41">
          <cell r="A41">
            <v>203</v>
          </cell>
          <cell r="B41" t="str">
            <v xml:space="preserve">GEOTEXTIL NO TEJ. REF 1600                              </v>
          </cell>
          <cell r="C41" t="str">
            <v>M2</v>
          </cell>
          <cell r="D41">
            <v>1848.05</v>
          </cell>
        </row>
        <row r="42">
          <cell r="A42">
            <v>204</v>
          </cell>
          <cell r="B42" t="str">
            <v xml:space="preserve">GEOTEXTIL TEJIDO REF 2100                             </v>
          </cell>
          <cell r="C42" t="str">
            <v>M2</v>
          </cell>
          <cell r="D42">
            <v>2753.1</v>
          </cell>
        </row>
        <row r="43">
          <cell r="A43">
            <v>210</v>
          </cell>
          <cell r="B43" t="str">
            <v xml:space="preserve">ARENA FINA                                                        </v>
          </cell>
          <cell r="C43" t="str">
            <v>M3</v>
          </cell>
          <cell r="D43">
            <v>25000</v>
          </cell>
        </row>
        <row r="44">
          <cell r="A44">
            <v>214</v>
          </cell>
          <cell r="B44" t="str">
            <v>AGUA</v>
          </cell>
          <cell r="C44" t="str">
            <v>LT</v>
          </cell>
          <cell r="D44">
            <v>15</v>
          </cell>
        </row>
        <row r="45">
          <cell r="A45">
            <v>219</v>
          </cell>
          <cell r="B45" t="str">
            <v>ARENA MEDIANA</v>
          </cell>
          <cell r="C45" t="str">
            <v>M3</v>
          </cell>
          <cell r="D45">
            <v>25000</v>
          </cell>
        </row>
        <row r="46">
          <cell r="A46">
            <v>221</v>
          </cell>
          <cell r="B46" t="str">
            <v>A.C.P.M</v>
          </cell>
          <cell r="C46" t="str">
            <v>GLN</v>
          </cell>
          <cell r="D46">
            <v>4197.5</v>
          </cell>
        </row>
        <row r="47">
          <cell r="A47">
            <v>224</v>
          </cell>
          <cell r="B47" t="str">
            <v xml:space="preserve">ARENA GRUESA                                                   </v>
          </cell>
          <cell r="C47" t="str">
            <v>M3</v>
          </cell>
          <cell r="D47">
            <v>18400</v>
          </cell>
        </row>
        <row r="48">
          <cell r="A48">
            <v>229</v>
          </cell>
          <cell r="B48" t="str">
            <v xml:space="preserve">BAJANTE LAMINA                                              </v>
          </cell>
          <cell r="C48" t="str">
            <v>ML</v>
          </cell>
          <cell r="D48">
            <v>11672.5</v>
          </cell>
        </row>
        <row r="49">
          <cell r="A49">
            <v>237</v>
          </cell>
          <cell r="B49" t="str">
            <v>HIDROSELLO NOVAFORT 110MM   PAVCO</v>
          </cell>
          <cell r="C49" t="str">
            <v>UND</v>
          </cell>
          <cell r="D49">
            <v>1364.682</v>
          </cell>
        </row>
        <row r="50">
          <cell r="A50">
            <v>238</v>
          </cell>
          <cell r="B50" t="str">
            <v>HIDROSELLO NOVAFORT 160MM  PAVCO</v>
          </cell>
          <cell r="C50" t="str">
            <v>UND</v>
          </cell>
          <cell r="D50">
            <v>2217.1999999999998</v>
          </cell>
        </row>
        <row r="51">
          <cell r="A51">
            <v>239</v>
          </cell>
          <cell r="B51" t="str">
            <v>BALASTRO DE RIO</v>
          </cell>
          <cell r="C51" t="str">
            <v>M3</v>
          </cell>
          <cell r="D51">
            <v>25000</v>
          </cell>
        </row>
        <row r="52">
          <cell r="A52">
            <v>240</v>
          </cell>
          <cell r="B52" t="str">
            <v xml:space="preserve">HIDROSELLO NOVAFORT 200MM   PAVCO </v>
          </cell>
          <cell r="C52" t="str">
            <v>UND</v>
          </cell>
          <cell r="D52">
            <v>4006.0019999999995</v>
          </cell>
        </row>
        <row r="53">
          <cell r="A53">
            <v>241</v>
          </cell>
          <cell r="B53" t="str">
            <v>HIDROSELLO NOVAFORT 250MM   PAVCO</v>
          </cell>
          <cell r="C53" t="str">
            <v>UND</v>
          </cell>
          <cell r="D53">
            <v>6999.4979999999996</v>
          </cell>
        </row>
        <row r="54">
          <cell r="A54">
            <v>242</v>
          </cell>
          <cell r="B54" t="str">
            <v>HIDROSELLO NOVAFORT 315MM   PAVCO</v>
          </cell>
          <cell r="C54" t="str">
            <v>UND</v>
          </cell>
          <cell r="D54">
            <v>14679.75</v>
          </cell>
        </row>
        <row r="55">
          <cell r="A55">
            <v>246</v>
          </cell>
          <cell r="B55" t="str">
            <v xml:space="preserve">BALDOSA CEMENTO 25-30CM   FORMATOS VARIOS     </v>
          </cell>
          <cell r="C55" t="str">
            <v>M2</v>
          </cell>
          <cell r="D55">
            <v>10350</v>
          </cell>
        </row>
        <row r="56">
          <cell r="A56">
            <v>275</v>
          </cell>
          <cell r="B56" t="str">
            <v xml:space="preserve">COLBON MADERA               LIQUIDO                         </v>
          </cell>
          <cell r="C56" t="str">
            <v>GL</v>
          </cell>
          <cell r="D56">
            <v>21045</v>
          </cell>
        </row>
        <row r="57">
          <cell r="A57">
            <v>282</v>
          </cell>
          <cell r="B57" t="str">
            <v xml:space="preserve">TORNILLO PARA MADERA 4"     GOLOSO                    </v>
          </cell>
          <cell r="C57" t="str">
            <v>UND</v>
          </cell>
          <cell r="D57">
            <v>805</v>
          </cell>
        </row>
        <row r="58">
          <cell r="A58">
            <v>292</v>
          </cell>
          <cell r="B58" t="str">
            <v xml:space="preserve">BASTIDOR 2"x2"x3M OTOBO                                     </v>
          </cell>
          <cell r="C58" t="str">
            <v>UND</v>
          </cell>
          <cell r="D58">
            <v>2423.0500000000002</v>
          </cell>
        </row>
        <row r="59">
          <cell r="A59">
            <v>294</v>
          </cell>
          <cell r="B59" t="str">
            <v xml:space="preserve">BASTIDOR 2"x2"x3M AMARILO                                </v>
          </cell>
          <cell r="C59" t="str">
            <v>UND</v>
          </cell>
          <cell r="D59">
            <v>4695.45</v>
          </cell>
        </row>
        <row r="60">
          <cell r="A60">
            <v>299</v>
          </cell>
          <cell r="B60" t="str">
            <v xml:space="preserve">BISAGRA 3x2"       COBRIZ                                  </v>
          </cell>
          <cell r="C60" t="str">
            <v>UND</v>
          </cell>
          <cell r="D60">
            <v>880.9</v>
          </cell>
        </row>
        <row r="61">
          <cell r="A61">
            <v>306</v>
          </cell>
          <cell r="B61" t="str">
            <v xml:space="preserve">BISAGRA 3x1.1/4"   COBRIZ   COBRIZADA                 </v>
          </cell>
          <cell r="C61" t="str">
            <v>UND</v>
          </cell>
          <cell r="D61">
            <v>805</v>
          </cell>
        </row>
        <row r="62">
          <cell r="A62">
            <v>308</v>
          </cell>
          <cell r="B62" t="str">
            <v xml:space="preserve">BISAGRA 3x3"       COBRIZ         </v>
          </cell>
          <cell r="C62" t="str">
            <v>UND</v>
          </cell>
          <cell r="D62">
            <v>1150</v>
          </cell>
        </row>
        <row r="63">
          <cell r="A63">
            <v>318</v>
          </cell>
          <cell r="B63" t="str">
            <v xml:space="preserve">LAMINA ICOPOR TEXTURIZADA      DE 60X120CM 1CM     </v>
          </cell>
          <cell r="C63" t="str">
            <v>UND</v>
          </cell>
          <cell r="D63">
            <v>2573.6999999999998</v>
          </cell>
        </row>
        <row r="64">
          <cell r="A64">
            <v>323</v>
          </cell>
          <cell r="B64" t="str">
            <v xml:space="preserve">BISAGRA VAIVEN # 30    PIVOTE PUERTA               </v>
          </cell>
          <cell r="C64" t="str">
            <v>UND</v>
          </cell>
          <cell r="D64">
            <v>31625</v>
          </cell>
        </row>
        <row r="65">
          <cell r="A65">
            <v>501</v>
          </cell>
          <cell r="B65" t="str">
            <v>VALVULA CHAPALETA   Q 4.1LT D6"   S=1.5M,DIAM 6"</v>
          </cell>
          <cell r="C65" t="str">
            <v>UND</v>
          </cell>
          <cell r="D65">
            <v>489578</v>
          </cell>
        </row>
        <row r="66">
          <cell r="A66">
            <v>506</v>
          </cell>
          <cell r="B66" t="str">
            <v>VALVULA CHAPALETA   Q 4.1LT D8"   S=1.5M,DIAM 8"</v>
          </cell>
          <cell r="C66" t="str">
            <v>UND</v>
          </cell>
          <cell r="D66">
            <v>859096</v>
          </cell>
        </row>
        <row r="67">
          <cell r="A67">
            <v>507</v>
          </cell>
          <cell r="B67" t="str">
            <v>VALVULA CHAPALETA   Q=4.1LT/S D10"   S=1.5M, DIAM 10"</v>
          </cell>
          <cell r="C67" t="str">
            <v>UND</v>
          </cell>
          <cell r="D67">
            <v>1587690</v>
          </cell>
        </row>
        <row r="68">
          <cell r="A68">
            <v>508</v>
          </cell>
          <cell r="B68" t="str">
            <v>VALVULA CHAPALETA    Q4.1LT D12"   S=1.5M,DIAM =12"</v>
          </cell>
          <cell r="C68" t="str">
            <v>UND</v>
          </cell>
          <cell r="D68">
            <v>2308953.9</v>
          </cell>
        </row>
        <row r="69">
          <cell r="A69">
            <v>509</v>
          </cell>
          <cell r="B69" t="str">
            <v>VALVULA CHPALETA Q=5.22LTD10"   S=1.5M, DIAM=10"</v>
          </cell>
          <cell r="C69" t="str">
            <v>UND</v>
          </cell>
          <cell r="D69">
            <v>1283461.4099999999</v>
          </cell>
        </row>
        <row r="70">
          <cell r="A70">
            <v>510</v>
          </cell>
          <cell r="B70" t="str">
            <v xml:space="preserve">VALVULA HF GUILLOTINA 0.4X.4M   DESLIZANTE CON MAN </v>
          </cell>
          <cell r="C70" t="str">
            <v>UND</v>
          </cell>
          <cell r="D70">
            <v>2083583.8</v>
          </cell>
        </row>
        <row r="71">
          <cell r="A71">
            <v>511</v>
          </cell>
          <cell r="B71" t="str">
            <v>VALVULA CHAPALETA   Q 5.22LT/S D6"   S=1.5M DIAM 6"</v>
          </cell>
          <cell r="C71" t="str">
            <v>UND</v>
          </cell>
          <cell r="D71">
            <v>547673.69999999995</v>
          </cell>
        </row>
        <row r="72">
          <cell r="A72">
            <v>513</v>
          </cell>
          <cell r="B72" t="str">
            <v>VALVULA CHAPALETA   Q=5.22L/S D=8"   S=1.5M,DIAM 8"</v>
          </cell>
          <cell r="C72" t="str">
            <v>UND</v>
          </cell>
          <cell r="D72">
            <v>320378.5</v>
          </cell>
        </row>
        <row r="73">
          <cell r="A73">
            <v>514</v>
          </cell>
          <cell r="B73" t="str">
            <v>VALVULA CHAPALETA   Q=5.22L/S D12"   S=1.5M,DIAM 12"</v>
          </cell>
          <cell r="C73" t="str">
            <v>UND</v>
          </cell>
          <cell r="D73">
            <v>2016867.93</v>
          </cell>
        </row>
        <row r="74">
          <cell r="A74">
            <v>515</v>
          </cell>
          <cell r="B74" t="str">
            <v xml:space="preserve">VASTAGO DE BRONCE VALV COM  PARA VALVULA COMPUERTA </v>
          </cell>
          <cell r="C74" t="str">
            <v>ML</v>
          </cell>
          <cell r="D74">
            <v>55200</v>
          </cell>
        </row>
        <row r="75">
          <cell r="A75">
            <v>516</v>
          </cell>
          <cell r="B75" t="str">
            <v>VALVULA HF COMPUERTA VASTAGO NO ASCEN   CONMANUBYTORRE/SINVA</v>
          </cell>
          <cell r="C75" t="str">
            <v>UND</v>
          </cell>
          <cell r="D75">
            <v>3113756.1</v>
          </cell>
        </row>
        <row r="76">
          <cell r="A76">
            <v>517</v>
          </cell>
          <cell r="B76" t="str">
            <v>BOMBA SUMERGIBLE 230V TRIFASICO, 7.5H  1800 RPM, DESCARGA 4"SOL3</v>
          </cell>
          <cell r="C76" t="str">
            <v>UND</v>
          </cell>
          <cell r="D76">
            <v>8517590</v>
          </cell>
        </row>
        <row r="77">
          <cell r="A77">
            <v>518</v>
          </cell>
          <cell r="B77" t="str">
            <v>BOMBA SUMERGIBLE  2  HP LAPICERO</v>
          </cell>
          <cell r="C77" t="str">
            <v>UND</v>
          </cell>
          <cell r="D77">
            <v>4451558</v>
          </cell>
        </row>
        <row r="78">
          <cell r="A78">
            <v>519</v>
          </cell>
          <cell r="B78" t="str">
            <v>BOMBA 230V TRIFASICO, ARRANQUE DIRECTO,  D=3"  1800 RPM, DESCARGA 3" SOL3"</v>
          </cell>
          <cell r="C78" t="str">
            <v>UND</v>
          </cell>
          <cell r="D78">
            <v>2106800</v>
          </cell>
        </row>
        <row r="79">
          <cell r="A79">
            <v>520</v>
          </cell>
          <cell r="B79" t="str">
            <v xml:space="preserve">LUBRICANTE TUBERIA  PVC/500GR    </v>
          </cell>
          <cell r="C79" t="str">
            <v>UND</v>
          </cell>
          <cell r="D79">
            <v>17204</v>
          </cell>
        </row>
        <row r="80">
          <cell r="A80">
            <v>521</v>
          </cell>
          <cell r="B80" t="str">
            <v>ADHESIVO NOVAFORT/          PAVCO</v>
          </cell>
          <cell r="C80" t="str">
            <v>GL</v>
          </cell>
          <cell r="D80">
            <v>68648.974000000002</v>
          </cell>
        </row>
        <row r="81">
          <cell r="A81">
            <v>522</v>
          </cell>
          <cell r="B81" t="str">
            <v>ACONDICION SUPERF NOVAFORT  PAVCO</v>
          </cell>
          <cell r="C81" t="str">
            <v>GL</v>
          </cell>
          <cell r="D81">
            <v>89542.08199999998</v>
          </cell>
        </row>
        <row r="82">
          <cell r="A82">
            <v>525</v>
          </cell>
          <cell r="B82" t="str">
            <v>TUBO PVC SANIT NOVAFORT 16"  ALCANT HERMETICO</v>
          </cell>
          <cell r="C82" t="str">
            <v>ML</v>
          </cell>
          <cell r="D82">
            <v>123802.1</v>
          </cell>
        </row>
        <row r="83">
          <cell r="A83">
            <v>526</v>
          </cell>
          <cell r="B83" t="str">
            <v>TUBO PVC SANIT NOVAFORT 18"  ALCANT HERMETICO</v>
          </cell>
          <cell r="C83" t="str">
            <v>ML</v>
          </cell>
          <cell r="D83">
            <v>148271.79999999999</v>
          </cell>
        </row>
        <row r="84">
          <cell r="A84">
            <v>527</v>
          </cell>
          <cell r="B84" t="str">
            <v>TUBO PVC SANIT NOVAFORT 20"  ALCANTA HERMETICO</v>
          </cell>
          <cell r="C84" t="str">
            <v>ML</v>
          </cell>
          <cell r="D84">
            <v>193929.1</v>
          </cell>
        </row>
        <row r="85">
          <cell r="A85">
            <v>536</v>
          </cell>
          <cell r="B85" t="str">
            <v xml:space="preserve">HIDROSELLO NOVAFORT 400 MM  PAVCO    </v>
          </cell>
          <cell r="C85" t="str">
            <v>UND</v>
          </cell>
          <cell r="D85">
            <v>29891.95</v>
          </cell>
        </row>
        <row r="86">
          <cell r="A86">
            <v>537</v>
          </cell>
          <cell r="B86" t="str">
            <v>HIDROSELLO NOVAFORT 450MM   PAVCO</v>
          </cell>
          <cell r="C86" t="str">
            <v>UND</v>
          </cell>
          <cell r="D86">
            <v>43207.8</v>
          </cell>
        </row>
        <row r="87">
          <cell r="A87">
            <v>538</v>
          </cell>
          <cell r="B87" t="str">
            <v xml:space="preserve">HIDROSELLO NOVAFORT 500MM   PAVCO </v>
          </cell>
          <cell r="C87" t="str">
            <v>UND</v>
          </cell>
          <cell r="D87">
            <v>48610.5</v>
          </cell>
        </row>
        <row r="88">
          <cell r="A88">
            <v>592</v>
          </cell>
          <cell r="B88" t="str">
            <v xml:space="preserve">CAJA MEDIDOR CTO+TAPA 48X34CM-ACUAVALLE-LAM.3/16" </v>
          </cell>
          <cell r="C88" t="str">
            <v>UND</v>
          </cell>
          <cell r="D88">
            <v>25300</v>
          </cell>
        </row>
        <row r="89">
          <cell r="A89">
            <v>603</v>
          </cell>
          <cell r="B89" t="str">
            <v xml:space="preserve">CALADO GRES ROJO 20X20X12   PREMOLDA    </v>
          </cell>
          <cell r="C89" t="str">
            <v>UND</v>
          </cell>
          <cell r="D89">
            <v>690</v>
          </cell>
        </row>
        <row r="90">
          <cell r="A90">
            <v>615</v>
          </cell>
          <cell r="B90" t="str">
            <v xml:space="preserve">POZO SEPTICO ETERNIT  [C]   COMPLETO             </v>
          </cell>
          <cell r="C90" t="str">
            <v>UND</v>
          </cell>
          <cell r="D90">
            <v>488460.2</v>
          </cell>
        </row>
        <row r="91">
          <cell r="A91">
            <v>646</v>
          </cell>
          <cell r="B91" t="str">
            <v xml:space="preserve">CANDADO YALE 110-30         PRE                        </v>
          </cell>
          <cell r="C91" t="str">
            <v>UND</v>
          </cell>
          <cell r="D91">
            <v>13340</v>
          </cell>
        </row>
        <row r="92">
          <cell r="A92">
            <v>655</v>
          </cell>
          <cell r="B92" t="str">
            <v xml:space="preserve">CANAL LAMINA GALVANIZADA                                </v>
          </cell>
          <cell r="C92" t="str">
            <v>ML</v>
          </cell>
          <cell r="D92">
            <v>12190</v>
          </cell>
        </row>
        <row r="93">
          <cell r="A93">
            <v>679</v>
          </cell>
          <cell r="B93" t="str">
            <v xml:space="preserve">CAOLIN                      BULTO DE 25 KG                  </v>
          </cell>
          <cell r="C93" t="str">
            <v>BTO</v>
          </cell>
          <cell r="D93">
            <v>10062.5</v>
          </cell>
        </row>
        <row r="94">
          <cell r="A94">
            <v>685</v>
          </cell>
          <cell r="B94" t="str">
            <v xml:space="preserve">CEMENTO BLANCO NARE     SACO DE 25 KILOS         </v>
          </cell>
          <cell r="C94" t="str">
            <v>KG</v>
          </cell>
          <cell r="D94">
            <v>753</v>
          </cell>
        </row>
        <row r="95">
          <cell r="A95">
            <v>687</v>
          </cell>
          <cell r="B95" t="str">
            <v>CEMENTO GRIS PORTLAND (SCO DE 50 KG)</v>
          </cell>
          <cell r="C95" t="str">
            <v>BTO</v>
          </cell>
          <cell r="D95">
            <v>13500</v>
          </cell>
        </row>
        <row r="96">
          <cell r="A96">
            <v>735</v>
          </cell>
          <cell r="B96" t="str">
            <v xml:space="preserve">CHAZO PLASTICO              1/4                             </v>
          </cell>
          <cell r="C96" t="str">
            <v>UND</v>
          </cell>
          <cell r="D96">
            <v>69</v>
          </cell>
        </row>
        <row r="97">
          <cell r="A97">
            <v>738</v>
          </cell>
          <cell r="B97" t="str">
            <v xml:space="preserve">JUEGO INCRUSTAR TEMPO   CORONA R:8521          </v>
          </cell>
          <cell r="C97" t="str">
            <v>JGO</v>
          </cell>
          <cell r="D97">
            <v>57500</v>
          </cell>
        </row>
        <row r="98">
          <cell r="A98">
            <v>744</v>
          </cell>
          <cell r="B98" t="str">
            <v xml:space="preserve">JABONERA BLANCA      CORONA R:923                    </v>
          </cell>
          <cell r="C98" t="str">
            <v>UND</v>
          </cell>
          <cell r="D98">
            <v>9200</v>
          </cell>
        </row>
        <row r="99">
          <cell r="A99">
            <v>764</v>
          </cell>
          <cell r="B99" t="str">
            <v xml:space="preserve">PEGACOR BLANCO  CORONA R:30100                </v>
          </cell>
          <cell r="C99" t="str">
            <v>KG</v>
          </cell>
          <cell r="D99">
            <v>1035</v>
          </cell>
        </row>
        <row r="100">
          <cell r="A100">
            <v>769</v>
          </cell>
          <cell r="B100" t="str">
            <v xml:space="preserve">CINTA ENMASCARAR                                            </v>
          </cell>
          <cell r="C100" t="str">
            <v>RLL</v>
          </cell>
          <cell r="D100">
            <v>1380</v>
          </cell>
        </row>
        <row r="101">
          <cell r="A101">
            <v>775</v>
          </cell>
          <cell r="B101" t="str">
            <v xml:space="preserve">CIELO F.ACRILICO                                                   </v>
          </cell>
          <cell r="C101" t="str">
            <v>M2</v>
          </cell>
          <cell r="D101">
            <v>65205</v>
          </cell>
        </row>
        <row r="102">
          <cell r="A102">
            <v>776</v>
          </cell>
          <cell r="B102" t="str">
            <v xml:space="preserve">CIELO F.ETHEREAL SOUND                                      </v>
          </cell>
          <cell r="C102" t="str">
            <v>M2</v>
          </cell>
          <cell r="D102">
            <v>14375</v>
          </cell>
        </row>
        <row r="103">
          <cell r="A103">
            <v>786</v>
          </cell>
          <cell r="B103" t="str">
            <v>ANTRACITA COATL AWWA STAND  B 10072 GRANULOMETRI</v>
          </cell>
          <cell r="C103" t="str">
            <v>M3</v>
          </cell>
          <cell r="D103">
            <v>341504</v>
          </cell>
        </row>
        <row r="104">
          <cell r="A104">
            <v>796</v>
          </cell>
          <cell r="B104" t="str">
            <v xml:space="preserve">PAPELERA BLANCA     CORONA R:924                   </v>
          </cell>
          <cell r="C104" t="str">
            <v>UND</v>
          </cell>
          <cell r="D104">
            <v>11500</v>
          </cell>
        </row>
        <row r="105">
          <cell r="A105">
            <v>828</v>
          </cell>
          <cell r="B105" t="str">
            <v xml:space="preserve">CODO GALV     .1/2x90       X                               </v>
          </cell>
          <cell r="C105" t="str">
            <v>UND</v>
          </cell>
          <cell r="D105">
            <v>1500</v>
          </cell>
        </row>
        <row r="106">
          <cell r="A106">
            <v>854</v>
          </cell>
          <cell r="B106" t="str">
            <v xml:space="preserve">CODO PRS PVC 1    x90ø                                      </v>
          </cell>
          <cell r="C106" t="str">
            <v>UND</v>
          </cell>
          <cell r="D106">
            <v>1546.75</v>
          </cell>
        </row>
        <row r="107">
          <cell r="A107">
            <v>862</v>
          </cell>
          <cell r="B107" t="str">
            <v xml:space="preserve">CODO PRS PVC  .1/2x90ø                                      </v>
          </cell>
          <cell r="C107" t="str">
            <v>UND</v>
          </cell>
          <cell r="D107">
            <v>414</v>
          </cell>
        </row>
        <row r="108">
          <cell r="A108">
            <v>863</v>
          </cell>
          <cell r="B108" t="str">
            <v xml:space="preserve">COLLARIN PVC   3    X  1/2"                                                     </v>
          </cell>
          <cell r="C108" t="str">
            <v>UND</v>
          </cell>
          <cell r="D108">
            <v>14375</v>
          </cell>
        </row>
        <row r="109">
          <cell r="A109">
            <v>869</v>
          </cell>
          <cell r="B109" t="str">
            <v xml:space="preserve">CODO PRS PVC  .3/4x90ø                                      </v>
          </cell>
          <cell r="C109" t="str">
            <v>UND</v>
          </cell>
          <cell r="D109">
            <v>788.9</v>
          </cell>
        </row>
        <row r="110">
          <cell r="A110">
            <v>872</v>
          </cell>
          <cell r="B110" t="str">
            <v xml:space="preserve">CODO SAN PVC 6    x90ø CxC                                  </v>
          </cell>
          <cell r="C110" t="str">
            <v>UND</v>
          </cell>
          <cell r="D110">
            <v>84219.1</v>
          </cell>
        </row>
        <row r="111">
          <cell r="A111">
            <v>883</v>
          </cell>
          <cell r="B111" t="str">
            <v xml:space="preserve">CODO SAN PVC 1.1/2x90ø CxC                                  </v>
          </cell>
          <cell r="C111" t="str">
            <v>UND</v>
          </cell>
          <cell r="D111">
            <v>1466.25</v>
          </cell>
        </row>
        <row r="112">
          <cell r="A112">
            <v>888</v>
          </cell>
          <cell r="B112" t="str">
            <v xml:space="preserve">ESMALTE PINTUCOAT     COMPONENTE A                 </v>
          </cell>
          <cell r="C112" t="str">
            <v>GL</v>
          </cell>
          <cell r="D112">
            <v>89585</v>
          </cell>
        </row>
        <row r="113">
          <cell r="A113">
            <v>889</v>
          </cell>
          <cell r="B113" t="str">
            <v xml:space="preserve">CODO SAN PVC 2    x90ø CXC                                  </v>
          </cell>
          <cell r="C113" t="str">
            <v>UND</v>
          </cell>
          <cell r="D113">
            <v>2541.5</v>
          </cell>
        </row>
        <row r="114">
          <cell r="A114">
            <v>891</v>
          </cell>
          <cell r="B114" t="str">
            <v xml:space="preserve">CODO SAN PVC 3    x90ø CxC                                  </v>
          </cell>
          <cell r="C114" t="str">
            <v>UND</v>
          </cell>
          <cell r="D114">
            <v>5528.05</v>
          </cell>
        </row>
        <row r="115">
          <cell r="A115">
            <v>892</v>
          </cell>
          <cell r="B115" t="str">
            <v xml:space="preserve">CODO SAN PVC 4    x90ø CxC  PAVCO                     </v>
          </cell>
          <cell r="C115" t="str">
            <v>UND</v>
          </cell>
          <cell r="D115">
            <v>10143</v>
          </cell>
        </row>
        <row r="116">
          <cell r="A116">
            <v>897</v>
          </cell>
          <cell r="B116" t="str">
            <v xml:space="preserve">PEGANTE COLBON MADERA                                     </v>
          </cell>
          <cell r="C116" t="str">
            <v>GL</v>
          </cell>
          <cell r="D116">
            <v>18227.5</v>
          </cell>
        </row>
        <row r="117">
          <cell r="A117">
            <v>902</v>
          </cell>
          <cell r="B117" t="str">
            <v xml:space="preserve">CONCRETO 3000 PSI                                           </v>
          </cell>
          <cell r="C117" t="str">
            <v>M3</v>
          </cell>
          <cell r="D117">
            <v>171184.4</v>
          </cell>
        </row>
        <row r="118">
          <cell r="A118">
            <v>904</v>
          </cell>
          <cell r="B118" t="str">
            <v xml:space="preserve">CONCRETO 3500 PSI                                               </v>
          </cell>
          <cell r="C118" t="str">
            <v>M3</v>
          </cell>
          <cell r="D118">
            <v>192942.4</v>
          </cell>
        </row>
        <row r="119">
          <cell r="A119">
            <v>916</v>
          </cell>
          <cell r="B119" t="str">
            <v xml:space="preserve">INCREMENTO COSTO CONCRETO -BOMBEADO                                          </v>
          </cell>
          <cell r="C119" t="str">
            <v>M3</v>
          </cell>
          <cell r="D119">
            <v>25346</v>
          </cell>
        </row>
        <row r="120">
          <cell r="A120">
            <v>930</v>
          </cell>
          <cell r="B120" t="str">
            <v xml:space="preserve">CATALIZADOR PINTUCOAT  1/8 COMPONENTE B          </v>
          </cell>
          <cell r="C120" t="str">
            <v>UND</v>
          </cell>
          <cell r="D120">
            <v>15307.65</v>
          </cell>
        </row>
        <row r="121">
          <cell r="A121">
            <v>931</v>
          </cell>
          <cell r="B121" t="str">
            <v xml:space="preserve">AJUSTADOR 121.135 PINTUCO   DISOLVENTE            </v>
          </cell>
          <cell r="C121" t="str">
            <v>GL</v>
          </cell>
          <cell r="D121">
            <v>33948</v>
          </cell>
        </row>
        <row r="122">
          <cell r="A122">
            <v>942</v>
          </cell>
          <cell r="B122" t="str">
            <v xml:space="preserve">PLACOTEX [PEGANTE IMP.]    </v>
          </cell>
          <cell r="C122" t="str">
            <v>GL</v>
          </cell>
          <cell r="D122">
            <v>55200</v>
          </cell>
        </row>
        <row r="123">
          <cell r="A123">
            <v>955</v>
          </cell>
          <cell r="B123" t="str">
            <v xml:space="preserve">ANGULO 3     x  3/ 8      TIRA DE 6MTS                   </v>
          </cell>
          <cell r="C123" t="str">
            <v>UND</v>
          </cell>
          <cell r="D123">
            <v>88706.4</v>
          </cell>
        </row>
        <row r="124">
          <cell r="A124">
            <v>957</v>
          </cell>
          <cell r="B124" t="str">
            <v xml:space="preserve">CODO SAN PVC 2    x22« CxC                                  </v>
          </cell>
          <cell r="C124" t="str">
            <v>UND</v>
          </cell>
          <cell r="D124">
            <v>3441.95</v>
          </cell>
        </row>
        <row r="125">
          <cell r="A125">
            <v>969</v>
          </cell>
          <cell r="B125" t="str">
            <v xml:space="preserve">ENTREPISO     VH:11 BH:20   PREMOLDA </v>
          </cell>
          <cell r="C125" t="str">
            <v>M2</v>
          </cell>
          <cell r="D125">
            <v>25875</v>
          </cell>
        </row>
        <row r="126">
          <cell r="A126">
            <v>971</v>
          </cell>
          <cell r="B126" t="str">
            <v xml:space="preserve">ENTREPISO     VH:11 BH:25   PREMOLDA                 </v>
          </cell>
          <cell r="C126" t="str">
            <v>M2</v>
          </cell>
          <cell r="D126">
            <v>28407.3</v>
          </cell>
        </row>
        <row r="127">
          <cell r="A127">
            <v>972</v>
          </cell>
          <cell r="B127" t="str">
            <v xml:space="preserve">ENTREPISO     VH:11 BH:32   PREMOLDA                 </v>
          </cell>
          <cell r="C127" t="str">
            <v>M2</v>
          </cell>
          <cell r="D127">
            <v>29888.5</v>
          </cell>
        </row>
        <row r="128">
          <cell r="A128">
            <v>973</v>
          </cell>
          <cell r="B128" t="str">
            <v xml:space="preserve">ENTREPISO     VH:11 BH:37   PREMOLDA                </v>
          </cell>
          <cell r="C128" t="str">
            <v>M2</v>
          </cell>
          <cell r="D128">
            <v>31761.85</v>
          </cell>
        </row>
        <row r="129">
          <cell r="A129">
            <v>977</v>
          </cell>
          <cell r="B129" t="str">
            <v xml:space="preserve">BLOQUE CONCRETO N 12X19X39  PREMOLDA       </v>
          </cell>
          <cell r="C129" t="str">
            <v>UND</v>
          </cell>
          <cell r="D129">
            <v>1435.2</v>
          </cell>
        </row>
        <row r="130">
          <cell r="A130">
            <v>1031</v>
          </cell>
          <cell r="B130" t="str">
            <v xml:space="preserve">SEPAROL DESFORMALETEANTE    TARRO 15 KLS         </v>
          </cell>
          <cell r="C130" t="str">
            <v>KG</v>
          </cell>
          <cell r="D130">
            <v>10005</v>
          </cell>
        </row>
        <row r="131">
          <cell r="A131">
            <v>1032</v>
          </cell>
          <cell r="B131" t="str">
            <v xml:space="preserve">SIKAMENT NS SUPERPLASTIFIC  TARRO DE 25 KLS     </v>
          </cell>
          <cell r="C131" t="str">
            <v>KG</v>
          </cell>
          <cell r="D131">
            <v>8804.4</v>
          </cell>
        </row>
        <row r="132">
          <cell r="A132">
            <v>1036</v>
          </cell>
          <cell r="B132" t="str">
            <v xml:space="preserve">LAMINA ICOPOR 2CM  LAMINA DE 120X240CM           </v>
          </cell>
          <cell r="C132" t="str">
            <v>UND</v>
          </cell>
          <cell r="D132">
            <v>15367.45</v>
          </cell>
        </row>
        <row r="133">
          <cell r="A133">
            <v>1046</v>
          </cell>
          <cell r="B133" t="str">
            <v>CUARTON 2"X4"X3M OTOBO</v>
          </cell>
          <cell r="C133" t="str">
            <v>UND</v>
          </cell>
          <cell r="D133">
            <v>4847.25</v>
          </cell>
        </row>
        <row r="134">
          <cell r="A134">
            <v>1049</v>
          </cell>
          <cell r="B134" t="str">
            <v xml:space="preserve">CUARTON 2"X4"X3M AMARILLO                           </v>
          </cell>
          <cell r="C134" t="str">
            <v>UND</v>
          </cell>
          <cell r="D134">
            <v>9390.9</v>
          </cell>
        </row>
        <row r="135">
          <cell r="A135">
            <v>1050</v>
          </cell>
          <cell r="B135" t="str">
            <v xml:space="preserve">SIKADUR GEL ANCLAJE         600 CM3                      </v>
          </cell>
          <cell r="C135" t="str">
            <v>UND</v>
          </cell>
          <cell r="D135">
            <v>97382</v>
          </cell>
        </row>
        <row r="136">
          <cell r="A136">
            <v>1110</v>
          </cell>
          <cell r="B136" t="str">
            <v xml:space="preserve">TABLON GRESS LISO    25x20                                  </v>
          </cell>
          <cell r="C136" t="str">
            <v>M2</v>
          </cell>
          <cell r="D136">
            <v>9349.5</v>
          </cell>
        </row>
        <row r="137">
          <cell r="A137">
            <v>1111</v>
          </cell>
          <cell r="B137" t="str">
            <v xml:space="preserve">TABLON GRESS LISO    20X10  ALFA                          </v>
          </cell>
          <cell r="C137" t="str">
            <v>M2</v>
          </cell>
          <cell r="D137">
            <v>12359.05</v>
          </cell>
        </row>
        <row r="138">
          <cell r="A138">
            <v>1160</v>
          </cell>
          <cell r="B138" t="str">
            <v xml:space="preserve">TUERCA GALV. 1/2"           ARANDELA + TUERCA         </v>
          </cell>
          <cell r="C138" t="str">
            <v>UND</v>
          </cell>
          <cell r="D138">
            <v>247.25</v>
          </cell>
        </row>
        <row r="139">
          <cell r="A139">
            <v>1183</v>
          </cell>
          <cell r="B139" t="str">
            <v xml:space="preserve">LADRILLO SUCIO 12X24X8CM    REGION NORTE       </v>
          </cell>
          <cell r="C139" t="str">
            <v>UND</v>
          </cell>
          <cell r="D139">
            <v>300</v>
          </cell>
        </row>
        <row r="140">
          <cell r="A140">
            <v>1184</v>
          </cell>
          <cell r="B140" t="str">
            <v xml:space="preserve">ESMALTE DOMESTICO   PRESENTACION 1/4 GL        </v>
          </cell>
          <cell r="C140" t="str">
            <v>LT</v>
          </cell>
          <cell r="D140">
            <v>11187.2</v>
          </cell>
        </row>
        <row r="141">
          <cell r="A141">
            <v>1185</v>
          </cell>
          <cell r="B141" t="str">
            <v xml:space="preserve">GRIF.LAVAP.SENC. PISCIS     GRIVAL PERILLA ACRILICA         </v>
          </cell>
          <cell r="C141" t="str">
            <v>UND</v>
          </cell>
          <cell r="D141">
            <v>17825</v>
          </cell>
        </row>
        <row r="142">
          <cell r="A142">
            <v>1191</v>
          </cell>
          <cell r="B142" t="str">
            <v xml:space="preserve">ESPEJO 3 MM                                                 </v>
          </cell>
          <cell r="C142" t="str">
            <v>M2</v>
          </cell>
          <cell r="D142">
            <v>41400</v>
          </cell>
        </row>
        <row r="143">
          <cell r="A143">
            <v>1192</v>
          </cell>
          <cell r="B143" t="str">
            <v xml:space="preserve">ESPEJO 4 MM                                                 </v>
          </cell>
          <cell r="C143" t="str">
            <v>M2</v>
          </cell>
          <cell r="D143">
            <v>46000</v>
          </cell>
        </row>
        <row r="144">
          <cell r="A144">
            <v>1207</v>
          </cell>
          <cell r="B144" t="str">
            <v xml:space="preserve">UNION CANAL PVC                                             </v>
          </cell>
          <cell r="C144" t="str">
            <v>UND</v>
          </cell>
          <cell r="D144">
            <v>13570</v>
          </cell>
        </row>
        <row r="145">
          <cell r="A145">
            <v>1208</v>
          </cell>
          <cell r="B145" t="str">
            <v xml:space="preserve">ESPUMA 4 CM ESPESOR                                         </v>
          </cell>
          <cell r="C145" t="str">
            <v>KG</v>
          </cell>
          <cell r="D145">
            <v>3141.8</v>
          </cell>
        </row>
        <row r="146">
          <cell r="A146">
            <v>1212</v>
          </cell>
          <cell r="B146" t="str">
            <v>ESTERILLA GUADUA 4 MTS</v>
          </cell>
          <cell r="C146" t="str">
            <v>ML</v>
          </cell>
          <cell r="D146">
            <v>2070</v>
          </cell>
        </row>
        <row r="147">
          <cell r="A147">
            <v>1216</v>
          </cell>
          <cell r="B147" t="str">
            <v xml:space="preserve">ESTUCO SEMIPLASTICO(LISTO)  BULTO 25K BLANCO-COL      </v>
          </cell>
          <cell r="C147" t="str">
            <v>KG</v>
          </cell>
          <cell r="D147">
            <v>552</v>
          </cell>
        </row>
        <row r="148">
          <cell r="A148">
            <v>1317</v>
          </cell>
          <cell r="B148" t="str">
            <v xml:space="preserve">GANCHO ESPECIAL ETERNIT                                     </v>
          </cell>
          <cell r="C148" t="str">
            <v>UND</v>
          </cell>
          <cell r="D148">
            <v>250</v>
          </cell>
        </row>
        <row r="149">
          <cell r="A149">
            <v>1318</v>
          </cell>
          <cell r="B149" t="str">
            <v xml:space="preserve">CANAL PVC SOPORTE                                           </v>
          </cell>
          <cell r="C149" t="str">
            <v>UND</v>
          </cell>
          <cell r="D149">
            <v>2909.5</v>
          </cell>
        </row>
        <row r="150">
          <cell r="A150">
            <v>1320</v>
          </cell>
          <cell r="B150" t="str">
            <v xml:space="preserve">CANAL PVC SOPORTE METALICO                          </v>
          </cell>
          <cell r="C150" t="str">
            <v>UND</v>
          </cell>
          <cell r="D150">
            <v>1800</v>
          </cell>
        </row>
        <row r="151">
          <cell r="A151">
            <v>1322</v>
          </cell>
          <cell r="B151" t="str">
            <v xml:space="preserve">GANCHO P/TEJA ASB. MADERA                            </v>
          </cell>
          <cell r="C151" t="str">
            <v>UND</v>
          </cell>
          <cell r="D151">
            <v>299</v>
          </cell>
        </row>
        <row r="152">
          <cell r="A152">
            <v>1339</v>
          </cell>
          <cell r="B152" t="str">
            <v xml:space="preserve">GRANO MARMOL           # 3                                  </v>
          </cell>
          <cell r="C152" t="str">
            <v>BTO</v>
          </cell>
          <cell r="D152">
            <v>6900</v>
          </cell>
        </row>
        <row r="153">
          <cell r="A153">
            <v>1343</v>
          </cell>
          <cell r="B153" t="str">
            <v xml:space="preserve">GRIFERIA DUCHA SENCILLA PISCIS  GRIVAL               </v>
          </cell>
          <cell r="C153" t="str">
            <v>UND</v>
          </cell>
          <cell r="D153">
            <v>18745</v>
          </cell>
        </row>
        <row r="154">
          <cell r="A154">
            <v>1350</v>
          </cell>
          <cell r="B154" t="str">
            <v>GRAVA TRITURADA      3/4</v>
          </cell>
          <cell r="C154" t="str">
            <v>M3</v>
          </cell>
          <cell r="D154">
            <v>32200</v>
          </cell>
        </row>
        <row r="155">
          <cell r="A155">
            <v>1365</v>
          </cell>
          <cell r="B155" t="str">
            <v>GUADUA     [TACO] 2.50-3M</v>
          </cell>
          <cell r="C155" t="str">
            <v>UND</v>
          </cell>
          <cell r="D155">
            <v>1955</v>
          </cell>
        </row>
        <row r="156">
          <cell r="A156">
            <v>1366</v>
          </cell>
          <cell r="B156" t="str">
            <v xml:space="preserve">GUADUA               6 MT.                                  </v>
          </cell>
          <cell r="C156" t="str">
            <v>UND</v>
          </cell>
          <cell r="D156">
            <v>2875</v>
          </cell>
        </row>
        <row r="157">
          <cell r="A157">
            <v>1375</v>
          </cell>
          <cell r="B157" t="str">
            <v xml:space="preserve">GUARDAESCOBA CEMENTO    10  CM  PARA PINTAR        </v>
          </cell>
          <cell r="C157" t="str">
            <v>ML</v>
          </cell>
          <cell r="D157">
            <v>1725</v>
          </cell>
        </row>
        <row r="158">
          <cell r="A158">
            <v>1380</v>
          </cell>
          <cell r="B158" t="str">
            <v xml:space="preserve">GUARDAESCOBA GRANITO  7CMX33CM  PREFABRICADO-ALFA           </v>
          </cell>
          <cell r="C158" t="str">
            <v>ML</v>
          </cell>
          <cell r="D158">
            <v>8644.5499999999993</v>
          </cell>
        </row>
        <row r="159">
          <cell r="A159">
            <v>1389</v>
          </cell>
          <cell r="B159" t="str">
            <v xml:space="preserve">HIDRANTE E.L ROMA 6" </v>
          </cell>
          <cell r="C159" t="str">
            <v>UND</v>
          </cell>
          <cell r="D159">
            <v>2918792</v>
          </cell>
        </row>
        <row r="160">
          <cell r="A160">
            <v>1390</v>
          </cell>
          <cell r="B160" t="str">
            <v>HIDRANTE TRAFICO BAS. 4"</v>
          </cell>
          <cell r="C160" t="str">
            <v>UND</v>
          </cell>
          <cell r="D160">
            <v>2470568</v>
          </cell>
        </row>
        <row r="161">
          <cell r="A161">
            <v>1391</v>
          </cell>
          <cell r="B161" t="str">
            <v xml:space="preserve">HIERRO DE  1/2" 60.000 [12M] </v>
          </cell>
          <cell r="C161" t="str">
            <v>KG</v>
          </cell>
          <cell r="D161">
            <v>1800</v>
          </cell>
        </row>
        <row r="162">
          <cell r="A162">
            <v>1394</v>
          </cell>
          <cell r="B162" t="str">
            <v xml:space="preserve">HIERRO  .5/8" 60.000 [12M]                                  </v>
          </cell>
          <cell r="C162" t="str">
            <v>KG</v>
          </cell>
          <cell r="D162">
            <v>1800</v>
          </cell>
        </row>
        <row r="163">
          <cell r="A163">
            <v>1396</v>
          </cell>
          <cell r="B163" t="str">
            <v xml:space="preserve">HIERRO  .7/8" 60.000  [6M]                                  </v>
          </cell>
          <cell r="C163" t="str">
            <v>KG</v>
          </cell>
          <cell r="D163">
            <v>1800</v>
          </cell>
        </row>
        <row r="164">
          <cell r="A164">
            <v>1401</v>
          </cell>
          <cell r="B164" t="str">
            <v>HIERRO DE  3/8" 60.000  [6M]</v>
          </cell>
          <cell r="C164" t="str">
            <v>KG</v>
          </cell>
          <cell r="D164">
            <v>1800</v>
          </cell>
        </row>
        <row r="165">
          <cell r="A165">
            <v>1412</v>
          </cell>
          <cell r="B165" t="str">
            <v>IGAS GRIS [SELLANTE] 5KG</v>
          </cell>
          <cell r="C165" t="str">
            <v>KG</v>
          </cell>
          <cell r="D165">
            <v>10271.799999999999</v>
          </cell>
        </row>
        <row r="166">
          <cell r="A166">
            <v>1465</v>
          </cell>
          <cell r="B166" t="str">
            <v xml:space="preserve">LADRILLO COMUN/SUCIO                                           </v>
          </cell>
          <cell r="C166" t="str">
            <v>UND</v>
          </cell>
          <cell r="D166">
            <v>69</v>
          </cell>
        </row>
        <row r="167">
          <cell r="A167">
            <v>1469</v>
          </cell>
          <cell r="B167" t="str">
            <v xml:space="preserve">LADRILLO  FAROL   # 6  12X20X30                                 </v>
          </cell>
          <cell r="C167" t="str">
            <v>UND</v>
          </cell>
          <cell r="D167">
            <v>530</v>
          </cell>
        </row>
        <row r="168">
          <cell r="A168">
            <v>1483</v>
          </cell>
          <cell r="B168" t="str">
            <v xml:space="preserve">LAMINA GALVANIZADA [1x2]C.16                                </v>
          </cell>
          <cell r="C168" t="str">
            <v>UND</v>
          </cell>
          <cell r="D168">
            <v>13500</v>
          </cell>
        </row>
        <row r="169">
          <cell r="A169">
            <v>1489</v>
          </cell>
          <cell r="B169" t="str">
            <v xml:space="preserve">LAMINA TRIPLEX    12 MM.  PIZANO                          </v>
          </cell>
          <cell r="C169" t="str">
            <v>UND</v>
          </cell>
          <cell r="D169">
            <v>85100</v>
          </cell>
        </row>
        <row r="170">
          <cell r="A170">
            <v>1495</v>
          </cell>
          <cell r="B170" t="str">
            <v xml:space="preserve">LAMINA  TRIPLEX   4 MM.  (2.44*1.22) PIZANO              </v>
          </cell>
          <cell r="C170" t="str">
            <v>UND</v>
          </cell>
          <cell r="D170">
            <v>30008.1</v>
          </cell>
        </row>
        <row r="171">
          <cell r="A171">
            <v>1496</v>
          </cell>
          <cell r="B171" t="str">
            <v xml:space="preserve">LAMINA TRIPLEX     5 MM.                                  </v>
          </cell>
          <cell r="C171" t="str">
            <v>UND</v>
          </cell>
          <cell r="D171">
            <v>57500</v>
          </cell>
        </row>
        <row r="172">
          <cell r="A172">
            <v>1502</v>
          </cell>
          <cell r="B172" t="str">
            <v xml:space="preserve">LAMINA  COLD ROLLED      # 20   1X2 MTS.                          </v>
          </cell>
          <cell r="C172" t="str">
            <v>UND</v>
          </cell>
          <cell r="D172">
            <v>35201.5</v>
          </cell>
        </row>
        <row r="173">
          <cell r="A173">
            <v>1508</v>
          </cell>
          <cell r="B173" t="str">
            <v>SOLDADURA LAMINA ,1/8    WEST ARCO 6013 20 K</v>
          </cell>
          <cell r="C173" t="str">
            <v>KG</v>
          </cell>
          <cell r="D173">
            <v>8091.4</v>
          </cell>
        </row>
        <row r="174">
          <cell r="A174">
            <v>1514</v>
          </cell>
          <cell r="B174" t="str">
            <v xml:space="preserve">LAVAMANOS STYLO   [SOBRE]  725  GRIFERIA  71517      </v>
          </cell>
          <cell r="C174" t="str">
            <v>UND</v>
          </cell>
          <cell r="D174">
            <v>127650</v>
          </cell>
        </row>
        <row r="175">
          <cell r="A175">
            <v>1547</v>
          </cell>
          <cell r="B175" t="str">
            <v xml:space="preserve">LAVAMANOS ROYAL   [SOBRE]  734                                  </v>
          </cell>
          <cell r="C175" t="str">
            <v>UND</v>
          </cell>
          <cell r="D175">
            <v>32596.75</v>
          </cell>
        </row>
        <row r="176">
          <cell r="A176">
            <v>1554</v>
          </cell>
          <cell r="B176" t="str">
            <v xml:space="preserve">LAVAMANOS NOVA    [SOBRE]  738  GRIFERIA  71538     </v>
          </cell>
          <cell r="C176" t="str">
            <v>UND</v>
          </cell>
          <cell r="D176">
            <v>160425</v>
          </cell>
        </row>
        <row r="177">
          <cell r="A177">
            <v>1573</v>
          </cell>
          <cell r="B177" t="str">
            <v xml:space="preserve">LIJA 150              MADE  GRANO 80                        </v>
          </cell>
          <cell r="C177" t="str">
            <v>PLG</v>
          </cell>
          <cell r="D177">
            <v>1035</v>
          </cell>
        </row>
        <row r="178">
          <cell r="A178">
            <v>1577</v>
          </cell>
          <cell r="B178" t="str">
            <v>LIJA 230 AGUA GRANO 24</v>
          </cell>
          <cell r="C178" t="str">
            <v>PLI</v>
          </cell>
          <cell r="D178">
            <v>839.5</v>
          </cell>
        </row>
        <row r="179">
          <cell r="A179">
            <v>1578</v>
          </cell>
          <cell r="B179" t="str">
            <v xml:space="preserve">LIJA 320              AGUA                                                 </v>
          </cell>
          <cell r="C179" t="str">
            <v>PLI</v>
          </cell>
          <cell r="D179">
            <v>920</v>
          </cell>
        </row>
        <row r="180">
          <cell r="A180">
            <v>1579</v>
          </cell>
          <cell r="B180" t="str">
            <v xml:space="preserve">LIJA 400              AGUA                                  </v>
          </cell>
          <cell r="C180" t="str">
            <v>PLI</v>
          </cell>
          <cell r="D180">
            <v>816.5</v>
          </cell>
        </row>
        <row r="181">
          <cell r="A181">
            <v>1588</v>
          </cell>
          <cell r="B181" t="str">
            <v xml:space="preserve">LIMPIADOR PVC 760    GRMS   PAVCO                 </v>
          </cell>
          <cell r="C181" t="str">
            <v>GLN</v>
          </cell>
          <cell r="D181">
            <v>28242.85</v>
          </cell>
        </row>
        <row r="182">
          <cell r="A182">
            <v>1590</v>
          </cell>
          <cell r="B182" t="str">
            <v xml:space="preserve">MACHIMBRE L.CEDRO                                           </v>
          </cell>
          <cell r="C182" t="str">
            <v>M2</v>
          </cell>
          <cell r="D182">
            <v>22678</v>
          </cell>
        </row>
        <row r="183">
          <cell r="A183">
            <v>1598</v>
          </cell>
          <cell r="B183" t="str">
            <v xml:space="preserve">LLAVE JARDINERA CROMO LIVI  GRIVAL CROMADA REF.97740  </v>
          </cell>
          <cell r="C183" t="str">
            <v>UND</v>
          </cell>
          <cell r="D183">
            <v>18860</v>
          </cell>
        </row>
        <row r="184">
          <cell r="A184">
            <v>1599</v>
          </cell>
          <cell r="B184" t="str">
            <v xml:space="preserve">LLAVE JARDINERA CROMO PESA  GRIVAL CROMADA REF.97720  </v>
          </cell>
          <cell r="C184" t="str">
            <v>UND</v>
          </cell>
          <cell r="D184">
            <v>23345</v>
          </cell>
        </row>
        <row r="185">
          <cell r="A185">
            <v>1604</v>
          </cell>
          <cell r="B185" t="str">
            <v xml:space="preserve">BOCEL MADERA  .1/2x.1/2x3M                               </v>
          </cell>
          <cell r="C185" t="str">
            <v>UND</v>
          </cell>
          <cell r="D185">
            <v>138</v>
          </cell>
        </row>
        <row r="186">
          <cell r="A186">
            <v>1616</v>
          </cell>
          <cell r="B186" t="str">
            <v xml:space="preserve">LISTON 1    x2x3M.  OTOBO                                   </v>
          </cell>
          <cell r="C186" t="str">
            <v>UND</v>
          </cell>
          <cell r="D186">
            <v>994.75</v>
          </cell>
        </row>
        <row r="187">
          <cell r="A187">
            <v>1617</v>
          </cell>
          <cell r="B187" t="str">
            <v xml:space="preserve">LISTON 1    x4x3M.  OTOBO                                   </v>
          </cell>
          <cell r="C187" t="str">
            <v>UND</v>
          </cell>
          <cell r="D187">
            <v>1807.8</v>
          </cell>
        </row>
        <row r="188">
          <cell r="A188">
            <v>1653</v>
          </cell>
          <cell r="B188" t="str">
            <v xml:space="preserve">LISTON 4    x2x3M   CHANUL  MADERA               </v>
          </cell>
          <cell r="C188" t="str">
            <v>UND</v>
          </cell>
          <cell r="D188">
            <v>4669</v>
          </cell>
        </row>
        <row r="189">
          <cell r="A189">
            <v>1689</v>
          </cell>
          <cell r="B189" t="str">
            <v xml:space="preserve">MACHIMBRE L.PINO PATULA                                     </v>
          </cell>
          <cell r="C189" t="str">
            <v>M2</v>
          </cell>
          <cell r="D189">
            <v>6936.8</v>
          </cell>
        </row>
        <row r="190">
          <cell r="A190">
            <v>1707</v>
          </cell>
          <cell r="B190" t="str">
            <v xml:space="preserve">MALLA ESLABONADA  2"  #10   </v>
          </cell>
          <cell r="C190" t="str">
            <v>M2</v>
          </cell>
          <cell r="D190">
            <v>8671</v>
          </cell>
        </row>
        <row r="191">
          <cell r="A191">
            <v>1718</v>
          </cell>
          <cell r="B191" t="str">
            <v>HIERRO DE  1/4" 37.000  [CH]</v>
          </cell>
          <cell r="C191" t="str">
            <v>KG</v>
          </cell>
          <cell r="D191">
            <v>1610</v>
          </cell>
        </row>
        <row r="192">
          <cell r="A192">
            <v>1719</v>
          </cell>
          <cell r="B192" t="str">
            <v xml:space="preserve">HIERRO  .1/2" 37.000        SIN FIGURAR    </v>
          </cell>
          <cell r="C192" t="str">
            <v>KG</v>
          </cell>
          <cell r="D192">
            <v>1610</v>
          </cell>
        </row>
        <row r="193">
          <cell r="A193">
            <v>1720</v>
          </cell>
          <cell r="B193" t="str">
            <v xml:space="preserve">HIERRO  .3/8" 37.000  [CH]  X                                </v>
          </cell>
          <cell r="C193" t="str">
            <v>KG</v>
          </cell>
          <cell r="D193">
            <v>1610</v>
          </cell>
        </row>
        <row r="194">
          <cell r="A194">
            <v>1722</v>
          </cell>
          <cell r="B194" t="str">
            <v xml:space="preserve">HIERRO  .1/2" 60.000  [6M]  FIGURADO                </v>
          </cell>
          <cell r="C194" t="str">
            <v>KG</v>
          </cell>
          <cell r="D194">
            <v>1810</v>
          </cell>
        </row>
        <row r="195">
          <cell r="A195">
            <v>1724</v>
          </cell>
          <cell r="B195" t="str">
            <v xml:space="preserve">HIERRO  .3/4" 60.000  [6M]  FIGURADO                    </v>
          </cell>
          <cell r="C195" t="str">
            <v>KG</v>
          </cell>
          <cell r="D195">
            <v>1810</v>
          </cell>
        </row>
        <row r="196">
          <cell r="A196">
            <v>1725</v>
          </cell>
          <cell r="B196" t="str">
            <v xml:space="preserve">HIERRO 1"     60.000  [6M]  FIGURADO                     </v>
          </cell>
          <cell r="C196" t="str">
            <v>KG</v>
          </cell>
          <cell r="D196">
            <v>1810</v>
          </cell>
        </row>
        <row r="197">
          <cell r="A197">
            <v>1739</v>
          </cell>
          <cell r="B197" t="str">
            <v xml:space="preserve">LAMINA ALFAJOR  6MM.     1.00X3.00MTS              </v>
          </cell>
          <cell r="C197" t="str">
            <v>UND</v>
          </cell>
          <cell r="D197">
            <v>158372.25</v>
          </cell>
        </row>
        <row r="198">
          <cell r="A198">
            <v>1761</v>
          </cell>
          <cell r="B198" t="str">
            <v xml:space="preserve">ANGULO 1,1/2   x  3/16      TIRA DE 6MTS                </v>
          </cell>
          <cell r="C198" t="str">
            <v>UND</v>
          </cell>
          <cell r="D198">
            <v>27700</v>
          </cell>
        </row>
        <row r="199">
          <cell r="A199">
            <v>1769</v>
          </cell>
          <cell r="B199" t="str">
            <v xml:space="preserve">BLOQUE CONCRETO N 14X19X39  PREMOLDA         </v>
          </cell>
          <cell r="C199" t="str">
            <v>UND</v>
          </cell>
          <cell r="D199">
            <v>1771</v>
          </cell>
        </row>
        <row r="200">
          <cell r="A200">
            <v>1773</v>
          </cell>
          <cell r="B200" t="str">
            <v xml:space="preserve">BLOQUE CONCRETO N 19X19X39  PREMOLDA         </v>
          </cell>
          <cell r="C200" t="str">
            <v>UND</v>
          </cell>
          <cell r="D200">
            <v>2649.6</v>
          </cell>
        </row>
        <row r="201">
          <cell r="A201">
            <v>1796</v>
          </cell>
          <cell r="B201" t="str">
            <v xml:space="preserve">MARMOLINA BLANCA                                            </v>
          </cell>
          <cell r="C201" t="str">
            <v>BTO</v>
          </cell>
          <cell r="D201">
            <v>2955.5</v>
          </cell>
        </row>
        <row r="202">
          <cell r="A202">
            <v>1821</v>
          </cell>
          <cell r="B202" t="str">
            <v xml:space="preserve">MERULEX N [INZECT]  16KG.                                   </v>
          </cell>
          <cell r="C202" t="str">
            <v>KG</v>
          </cell>
          <cell r="D202">
            <v>34500</v>
          </cell>
        </row>
        <row r="203">
          <cell r="A203">
            <v>1823</v>
          </cell>
          <cell r="B203" t="str">
            <v xml:space="preserve">MALLA ELEC.H-0.50/UO50      ESP 25X35 0.72K/M2     </v>
          </cell>
          <cell r="C203" t="str">
            <v>KG</v>
          </cell>
          <cell r="D203">
            <v>2014.8</v>
          </cell>
        </row>
        <row r="204">
          <cell r="A204">
            <v>1833</v>
          </cell>
          <cell r="B204" t="str">
            <v xml:space="preserve">ESMALTE SINTETICO MATE      ALGRECO              </v>
          </cell>
          <cell r="C204" t="str">
            <v>GL</v>
          </cell>
          <cell r="D204">
            <v>51543</v>
          </cell>
        </row>
        <row r="205">
          <cell r="A205">
            <v>1837</v>
          </cell>
          <cell r="B205" t="str">
            <v xml:space="preserve">GAVIONES 2X1X1 CAL.12                                     </v>
          </cell>
          <cell r="C205" t="str">
            <v>UND</v>
          </cell>
          <cell r="D205">
            <v>41400</v>
          </cell>
        </row>
        <row r="206">
          <cell r="A206">
            <v>1841</v>
          </cell>
          <cell r="B206" t="str">
            <v xml:space="preserve">ESMALTE SINTETICO PINTULUX  </v>
          </cell>
          <cell r="C206" t="str">
            <v>LT</v>
          </cell>
          <cell r="D206">
            <v>21160</v>
          </cell>
        </row>
        <row r="207">
          <cell r="A207">
            <v>1863</v>
          </cell>
          <cell r="B207" t="str">
            <v xml:space="preserve">COLOR MINERAL                                               </v>
          </cell>
          <cell r="C207" t="str">
            <v>KG</v>
          </cell>
          <cell r="D207">
            <v>6400</v>
          </cell>
        </row>
        <row r="208">
          <cell r="A208">
            <v>1936</v>
          </cell>
          <cell r="B208" t="str">
            <v xml:space="preserve">NIPLE GALV  .1/2x  5   CM   X                               </v>
          </cell>
          <cell r="C208" t="str">
            <v>UND</v>
          </cell>
          <cell r="D208">
            <v>2500</v>
          </cell>
        </row>
        <row r="209">
          <cell r="A209">
            <v>1938</v>
          </cell>
          <cell r="B209" t="str">
            <v xml:space="preserve">NIPLE GALV  .1/2x 10   CM                                   </v>
          </cell>
          <cell r="C209" t="str">
            <v>UND</v>
          </cell>
          <cell r="D209">
            <v>5000</v>
          </cell>
        </row>
        <row r="210">
          <cell r="A210">
            <v>1988</v>
          </cell>
          <cell r="B210" t="str">
            <v xml:space="preserve">ORINAL PEQUENO       6100                                   </v>
          </cell>
          <cell r="C210" t="str">
            <v>UND</v>
          </cell>
          <cell r="D210">
            <v>75325</v>
          </cell>
        </row>
        <row r="211">
          <cell r="A211">
            <v>1995</v>
          </cell>
          <cell r="B211" t="str">
            <v xml:space="preserve">ORINAL MEDIANO       6101                                   </v>
          </cell>
          <cell r="C211" t="str">
            <v>UND</v>
          </cell>
          <cell r="D211">
            <v>120750</v>
          </cell>
        </row>
        <row r="212">
          <cell r="A212">
            <v>2036</v>
          </cell>
          <cell r="B212" t="str">
            <v xml:space="preserve">PEGANTE A X W   MADERA                          </v>
          </cell>
          <cell r="C212" t="str">
            <v>GL</v>
          </cell>
          <cell r="D212">
            <v>26565</v>
          </cell>
        </row>
        <row r="213">
          <cell r="A213">
            <v>2074</v>
          </cell>
          <cell r="B213" t="str">
            <v xml:space="preserve">PIEDRA RIO D&lt;20 CM                                          </v>
          </cell>
          <cell r="C213" t="str">
            <v>M3</v>
          </cell>
          <cell r="D213">
            <v>35000</v>
          </cell>
        </row>
        <row r="214">
          <cell r="A214">
            <v>2093</v>
          </cell>
          <cell r="B214" t="str">
            <v xml:space="preserve">VINILO ACRILTEX TIPO 2      PINTUCO                         </v>
          </cell>
          <cell r="C214" t="str">
            <v>LT</v>
          </cell>
          <cell r="D214">
            <v>6411.25</v>
          </cell>
        </row>
        <row r="215">
          <cell r="A215">
            <v>2102</v>
          </cell>
          <cell r="B215" t="str">
            <v xml:space="preserve">PIRAGUA ALUM. NATURAL    TIRA DE 6M                  </v>
          </cell>
          <cell r="C215" t="str">
            <v>UND</v>
          </cell>
          <cell r="D215">
            <v>7015</v>
          </cell>
        </row>
        <row r="216">
          <cell r="A216">
            <v>2103</v>
          </cell>
          <cell r="B216" t="str">
            <v>PIRAGUA ALUM. ANOLOK CAFE   TIRA DE 6MTS</v>
          </cell>
          <cell r="C216" t="str">
            <v>UND</v>
          </cell>
          <cell r="D216">
            <v>8222.5</v>
          </cell>
        </row>
        <row r="217">
          <cell r="A217">
            <v>2108</v>
          </cell>
          <cell r="B217" t="str">
            <v xml:space="preserve">PIRLAN ALUMINIO DORADO   6MTS.DORADO S-06     </v>
          </cell>
          <cell r="C217" t="str">
            <v>UND</v>
          </cell>
          <cell r="D217">
            <v>4657.5</v>
          </cell>
        </row>
        <row r="218">
          <cell r="A218">
            <v>2109</v>
          </cell>
          <cell r="B218" t="str">
            <v xml:space="preserve">PIRLAN BRONCE      E=10MM H=19MM                   </v>
          </cell>
          <cell r="C218" t="str">
            <v>ML</v>
          </cell>
          <cell r="D218">
            <v>4025</v>
          </cell>
        </row>
        <row r="219">
          <cell r="A219">
            <v>2235</v>
          </cell>
          <cell r="B219" t="str">
            <v xml:space="preserve">PRADO </v>
          </cell>
          <cell r="C219" t="str">
            <v>M2</v>
          </cell>
          <cell r="D219">
            <v>1495</v>
          </cell>
        </row>
        <row r="220">
          <cell r="A220">
            <v>2291</v>
          </cell>
          <cell r="B220" t="str">
            <v xml:space="preserve">PUNTILLA  2.1/2         CC  104 UND/LB                  </v>
          </cell>
          <cell r="C220" t="str">
            <v>LB</v>
          </cell>
          <cell r="D220">
            <v>1725</v>
          </cell>
        </row>
        <row r="221">
          <cell r="A221">
            <v>2292</v>
          </cell>
          <cell r="B221" t="str">
            <v xml:space="preserve">PUNTILLA  1             CC  CAJA DE 115 UND                </v>
          </cell>
          <cell r="C221" t="str">
            <v>LB</v>
          </cell>
          <cell r="D221">
            <v>1725</v>
          </cell>
        </row>
        <row r="222">
          <cell r="A222">
            <v>2294</v>
          </cell>
          <cell r="B222" t="str">
            <v>PUNTILLA  2             CC</v>
          </cell>
          <cell r="C222" t="str">
            <v>LB</v>
          </cell>
          <cell r="D222">
            <v>1725</v>
          </cell>
        </row>
        <row r="223">
          <cell r="A223">
            <v>2295</v>
          </cell>
          <cell r="B223" t="str">
            <v xml:space="preserve">PUNTILLA  3             CC                                  </v>
          </cell>
          <cell r="C223" t="str">
            <v>LB</v>
          </cell>
          <cell r="D223">
            <v>1725</v>
          </cell>
        </row>
        <row r="224">
          <cell r="A224">
            <v>2296</v>
          </cell>
          <cell r="B224" t="str">
            <v xml:space="preserve">PUNTILLA  3.1/2         CC                                  </v>
          </cell>
          <cell r="C224" t="str">
            <v>LB</v>
          </cell>
          <cell r="D224">
            <v>1725</v>
          </cell>
        </row>
        <row r="225">
          <cell r="A225">
            <v>2298</v>
          </cell>
          <cell r="B225" t="str">
            <v xml:space="preserve">PUNTILLA  4             CC                                  </v>
          </cell>
          <cell r="C225" t="str">
            <v>LB</v>
          </cell>
          <cell r="D225">
            <v>1725</v>
          </cell>
        </row>
        <row r="226">
          <cell r="A226">
            <v>2308</v>
          </cell>
          <cell r="B226" t="str">
            <v xml:space="preserve">PUNTILLA  2     SC  275 UND/LB                      </v>
          </cell>
          <cell r="C226" t="str">
            <v>LB</v>
          </cell>
          <cell r="D226">
            <v>1725</v>
          </cell>
        </row>
        <row r="227">
          <cell r="A227">
            <v>2304</v>
          </cell>
          <cell r="B227" t="str">
            <v xml:space="preserve">PUNTILLA   3/4         SC  CAJA DE                         </v>
          </cell>
          <cell r="C227" t="str">
            <v>LB</v>
          </cell>
          <cell r="D227">
            <v>1725</v>
          </cell>
        </row>
        <row r="228">
          <cell r="A228">
            <v>2322</v>
          </cell>
          <cell r="B228" t="str">
            <v>PUNTILLA   .1/2         AC</v>
          </cell>
          <cell r="C228" t="str">
            <v>LB</v>
          </cell>
          <cell r="D228">
            <v>1725</v>
          </cell>
        </row>
        <row r="229">
          <cell r="A229">
            <v>2323</v>
          </cell>
          <cell r="B229" t="str">
            <v xml:space="preserve">PUNTILLA   .1/2         CC                                  </v>
          </cell>
          <cell r="C229" t="str">
            <v>LB</v>
          </cell>
          <cell r="D229">
            <v>1725</v>
          </cell>
        </row>
        <row r="230">
          <cell r="A230">
            <v>2375</v>
          </cell>
          <cell r="B230" t="str">
            <v xml:space="preserve">REGILLA SOSCO  3  X2"                             </v>
          </cell>
          <cell r="C230" t="str">
            <v>UND</v>
          </cell>
          <cell r="D230">
            <v>3910</v>
          </cell>
        </row>
        <row r="231">
          <cell r="A231">
            <v>2414</v>
          </cell>
          <cell r="B231" t="str">
            <v>ROCA MUERTA</v>
          </cell>
          <cell r="C231" t="str">
            <v>M3</v>
          </cell>
          <cell r="D231">
            <v>7475</v>
          </cell>
        </row>
        <row r="232">
          <cell r="A232">
            <v>2432</v>
          </cell>
          <cell r="B232" t="str">
            <v xml:space="preserve">SANITARIO ROYAL BLANCO      GRIF.GRIVAL           </v>
          </cell>
          <cell r="C232" t="str">
            <v>UND</v>
          </cell>
          <cell r="D232">
            <v>141450</v>
          </cell>
        </row>
        <row r="233">
          <cell r="A233">
            <v>2434</v>
          </cell>
          <cell r="B233" t="str">
            <v xml:space="preserve">SANITARIO NOVA  803-13-23   GRIF.71579 M/60701    </v>
          </cell>
          <cell r="C233" t="str">
            <v>UND</v>
          </cell>
          <cell r="D233">
            <v>219075</v>
          </cell>
        </row>
        <row r="234">
          <cell r="A234">
            <v>2458</v>
          </cell>
          <cell r="B234" t="str">
            <v xml:space="preserve">SEGUETA SIN MARCO       </v>
          </cell>
          <cell r="C234" t="str">
            <v>UND</v>
          </cell>
          <cell r="D234">
            <v>2600</v>
          </cell>
        </row>
        <row r="235">
          <cell r="A235">
            <v>2470</v>
          </cell>
          <cell r="B235" t="str">
            <v xml:space="preserve">SIKA  1         UNX20 KG.   IMPERMEAB R:110002        </v>
          </cell>
          <cell r="C235" t="str">
            <v>KG</v>
          </cell>
          <cell r="D235">
            <v>4312.5</v>
          </cell>
        </row>
        <row r="236">
          <cell r="A236">
            <v>2482</v>
          </cell>
          <cell r="B236" t="str">
            <v xml:space="preserve">SIKA FLEX 1A                                                </v>
          </cell>
          <cell r="C236" t="str">
            <v>KG</v>
          </cell>
          <cell r="D236">
            <v>16141.4</v>
          </cell>
        </row>
        <row r="237">
          <cell r="A237">
            <v>2506</v>
          </cell>
          <cell r="B237" t="str">
            <v xml:space="preserve">SOLDADURA CPVC ,1/  4 GLN   X                             </v>
          </cell>
          <cell r="C237" t="str">
            <v>UND</v>
          </cell>
          <cell r="D237">
            <v>58576.4</v>
          </cell>
        </row>
        <row r="238">
          <cell r="A238">
            <v>2509</v>
          </cell>
          <cell r="B238" t="str">
            <v xml:space="preserve">SOLDADURA ESTANO                                            </v>
          </cell>
          <cell r="C238" t="str">
            <v>LB</v>
          </cell>
          <cell r="D238">
            <v>7015</v>
          </cell>
        </row>
        <row r="239">
          <cell r="A239">
            <v>2511</v>
          </cell>
          <cell r="B239" t="str">
            <v xml:space="preserve">SOLDADURA PVC ,1/  4  GLN   PAVCO                   </v>
          </cell>
          <cell r="C239" t="str">
            <v>GLN</v>
          </cell>
          <cell r="D239">
            <v>61505.45</v>
          </cell>
        </row>
        <row r="240">
          <cell r="A240">
            <v>2553</v>
          </cell>
          <cell r="B240" t="str">
            <v xml:space="preserve">TABLA 1x08x3M OTOBO   [1C]  LARGO=3ML-CORTADA      </v>
          </cell>
          <cell r="C240" t="str">
            <v>UND</v>
          </cell>
          <cell r="D240">
            <v>4542.5</v>
          </cell>
        </row>
        <row r="241">
          <cell r="A241">
            <v>2554</v>
          </cell>
          <cell r="B241" t="str">
            <v xml:space="preserve">TABLA 1X10x3M OTOBO   [2C]       </v>
          </cell>
          <cell r="C241" t="str">
            <v>UND</v>
          </cell>
          <cell r="D241">
            <v>6348</v>
          </cell>
        </row>
        <row r="242">
          <cell r="A242">
            <v>2556</v>
          </cell>
          <cell r="B242" t="str">
            <v xml:space="preserve">TABLA 1x10x3M OTOBO  </v>
          </cell>
          <cell r="C242" t="str">
            <v>UND</v>
          </cell>
          <cell r="D242">
            <v>5770.7</v>
          </cell>
        </row>
        <row r="243">
          <cell r="A243">
            <v>2558</v>
          </cell>
          <cell r="B243" t="str">
            <v xml:space="preserve">TABLA 1x05x3M OTOBO   [1C]                             </v>
          </cell>
          <cell r="C243" t="str">
            <v>UND</v>
          </cell>
          <cell r="D243">
            <v>3565</v>
          </cell>
        </row>
        <row r="244">
          <cell r="A244">
            <v>2590</v>
          </cell>
          <cell r="B244" t="str">
            <v xml:space="preserve">TABLON 2"x10"X3M AMARILLO                                   </v>
          </cell>
          <cell r="C244" t="str">
            <v>UND</v>
          </cell>
          <cell r="D244">
            <v>21344</v>
          </cell>
        </row>
        <row r="245">
          <cell r="A245">
            <v>2595</v>
          </cell>
          <cell r="B245" t="str">
            <v xml:space="preserve">TABLON 2"X10"X3M OTOBO                               </v>
          </cell>
          <cell r="C245" t="str">
            <v>UND</v>
          </cell>
          <cell r="D245">
            <v>10492.6</v>
          </cell>
        </row>
        <row r="246">
          <cell r="A246">
            <v>2662</v>
          </cell>
          <cell r="B246" t="str">
            <v xml:space="preserve">TAPON PRS PVC  .3/4      ROSCADO                                  </v>
          </cell>
          <cell r="C246" t="str">
            <v>UND</v>
          </cell>
          <cell r="D246">
            <v>1132.75</v>
          </cell>
        </row>
        <row r="247">
          <cell r="A247">
            <v>2672</v>
          </cell>
          <cell r="B247" t="str">
            <v xml:space="preserve">TAPON PRS PVC  .1/2     ROSCADO                                  </v>
          </cell>
          <cell r="C247" t="str">
            <v>UND</v>
          </cell>
          <cell r="D247">
            <v>391</v>
          </cell>
        </row>
        <row r="248">
          <cell r="A248">
            <v>2673</v>
          </cell>
          <cell r="B248" t="str">
            <v xml:space="preserve">TAPON PRS PVC 1     ROSCADO                                  </v>
          </cell>
          <cell r="C248" t="str">
            <v>UND</v>
          </cell>
          <cell r="D248">
            <v>1610</v>
          </cell>
        </row>
        <row r="249">
          <cell r="A249">
            <v>2688</v>
          </cell>
          <cell r="B249" t="str">
            <v xml:space="preserve">TEE GALV     .1/2"          X                               </v>
          </cell>
          <cell r="C249" t="str">
            <v>UND</v>
          </cell>
          <cell r="D249">
            <v>867.1</v>
          </cell>
        </row>
        <row r="250">
          <cell r="A250">
            <v>2705</v>
          </cell>
          <cell r="B250" t="str">
            <v xml:space="preserve">TEE PRS PVC  .3/4                                           </v>
          </cell>
          <cell r="C250" t="str">
            <v>UND</v>
          </cell>
          <cell r="D250">
            <v>1099.4000000000001</v>
          </cell>
        </row>
        <row r="251">
          <cell r="A251">
            <v>2707</v>
          </cell>
          <cell r="B251" t="str">
            <v xml:space="preserve">TEE PRS PVC 1                                               </v>
          </cell>
          <cell r="C251" t="str">
            <v>UND</v>
          </cell>
          <cell r="D251">
            <v>2151.65</v>
          </cell>
        </row>
        <row r="252">
          <cell r="A252">
            <v>2710</v>
          </cell>
          <cell r="B252" t="str">
            <v xml:space="preserve">TEE PRS PVC 2                                               </v>
          </cell>
          <cell r="C252" t="str">
            <v>UND</v>
          </cell>
          <cell r="D252">
            <v>11615</v>
          </cell>
        </row>
        <row r="253">
          <cell r="A253">
            <v>2714</v>
          </cell>
          <cell r="B253" t="str">
            <v xml:space="preserve">TEE PRS PVC  .3/4x.1/2 RED                                  </v>
          </cell>
          <cell r="C253" t="str">
            <v>UND</v>
          </cell>
          <cell r="D253">
            <v>1530.098</v>
          </cell>
        </row>
        <row r="254">
          <cell r="A254">
            <v>2722</v>
          </cell>
          <cell r="B254" t="str">
            <v xml:space="preserve">TEE SAN PVC 1.1/2      SEN                                  </v>
          </cell>
          <cell r="C254" t="str">
            <v>UND</v>
          </cell>
          <cell r="D254">
            <v>4398.1979999999994</v>
          </cell>
        </row>
        <row r="255">
          <cell r="A255">
            <v>2726</v>
          </cell>
          <cell r="B255" t="str">
            <v xml:space="preserve">TEE SAN PVC 2          SEN                                  </v>
          </cell>
          <cell r="C255" t="str">
            <v>UND</v>
          </cell>
          <cell r="D255">
            <v>5038.1499999999996</v>
          </cell>
        </row>
        <row r="256">
          <cell r="A256">
            <v>2737</v>
          </cell>
          <cell r="B256" t="str">
            <v xml:space="preserve">TEE SAN PVC 6          SEN                                  </v>
          </cell>
          <cell r="C256" t="str">
            <v>UND</v>
          </cell>
          <cell r="D256">
            <v>119670.15</v>
          </cell>
        </row>
        <row r="257">
          <cell r="A257">
            <v>2738</v>
          </cell>
          <cell r="B257" t="str">
            <v xml:space="preserve">TEE SAN PVC 4          SEN                                  </v>
          </cell>
          <cell r="C257" t="str">
            <v>UND</v>
          </cell>
          <cell r="D257">
            <v>13430.711999999998</v>
          </cell>
        </row>
        <row r="258">
          <cell r="A258">
            <v>2739</v>
          </cell>
          <cell r="B258" t="str">
            <v xml:space="preserve">TEE SAN PVC 3          SEN                                  </v>
          </cell>
          <cell r="C258" t="str">
            <v>UND</v>
          </cell>
          <cell r="D258">
            <v>6505.55</v>
          </cell>
        </row>
        <row r="259">
          <cell r="A259">
            <v>2746</v>
          </cell>
          <cell r="B259" t="str">
            <v xml:space="preserve">TEJA CLARABOYA # 4                                          </v>
          </cell>
          <cell r="C259" t="str">
            <v>UND</v>
          </cell>
          <cell r="D259">
            <v>27025</v>
          </cell>
        </row>
        <row r="260">
          <cell r="A260">
            <v>2747</v>
          </cell>
          <cell r="B260" t="str">
            <v xml:space="preserve">TEJA CLARABOYA # 6                                          </v>
          </cell>
          <cell r="C260" t="str">
            <v>UND</v>
          </cell>
          <cell r="D260">
            <v>44434.85</v>
          </cell>
        </row>
        <row r="261">
          <cell r="A261">
            <v>2752</v>
          </cell>
          <cell r="B261" t="str">
            <v xml:space="preserve">TEJA ETERNIT          # 4   REF: 004200                </v>
          </cell>
          <cell r="C261" t="str">
            <v>UND</v>
          </cell>
          <cell r="D261">
            <v>21600</v>
          </cell>
        </row>
        <row r="262">
          <cell r="A262">
            <v>2754</v>
          </cell>
          <cell r="B262" t="str">
            <v xml:space="preserve">TEJA ETERNIT          # 6   REF: 006200                   </v>
          </cell>
          <cell r="C262" t="str">
            <v>UND</v>
          </cell>
          <cell r="D262">
            <v>32500</v>
          </cell>
        </row>
        <row r="263">
          <cell r="A263">
            <v>2755</v>
          </cell>
          <cell r="B263" t="str">
            <v xml:space="preserve">TEJA ETERNIT        # 8   REF: 008200                     </v>
          </cell>
          <cell r="C263" t="str">
            <v>UND</v>
          </cell>
          <cell r="D263">
            <v>41989.95</v>
          </cell>
        </row>
        <row r="264">
          <cell r="A264">
            <v>2761</v>
          </cell>
          <cell r="B264" t="str">
            <v xml:space="preserve">TEJA VENTILACION #6                                         </v>
          </cell>
          <cell r="C264" t="str">
            <v>UND</v>
          </cell>
          <cell r="D264">
            <v>53015</v>
          </cell>
        </row>
        <row r="265">
          <cell r="A265">
            <v>2766</v>
          </cell>
          <cell r="B265" t="str">
            <v xml:space="preserve">TUBO PVC U-Z 10   RDE-41    UM </v>
          </cell>
          <cell r="C265" t="str">
            <v>ML</v>
          </cell>
          <cell r="D265">
            <v>117130.95</v>
          </cell>
        </row>
        <row r="266">
          <cell r="A266">
            <v>2770</v>
          </cell>
          <cell r="B266" t="str">
            <v xml:space="preserve">TEJA ESPANOLA    1.60   ETERNIT REF: 050121         </v>
          </cell>
          <cell r="C266" t="str">
            <v>UND</v>
          </cell>
          <cell r="D266">
            <v>7847.6</v>
          </cell>
        </row>
        <row r="267">
          <cell r="A267">
            <v>2787</v>
          </cell>
          <cell r="B267" t="str">
            <v xml:space="preserve">THINER  DISOLVENTE                      </v>
          </cell>
          <cell r="C267" t="str">
            <v>GL</v>
          </cell>
          <cell r="D267">
            <v>12600</v>
          </cell>
        </row>
        <row r="268">
          <cell r="A268">
            <v>2789</v>
          </cell>
          <cell r="B268" t="str">
            <v>TIERRA AMARILLA</v>
          </cell>
          <cell r="C268" t="str">
            <v>M3</v>
          </cell>
          <cell r="D268">
            <v>17250</v>
          </cell>
        </row>
        <row r="269">
          <cell r="A269">
            <v>2792</v>
          </cell>
          <cell r="B269" t="str">
            <v xml:space="preserve">TIERRA NEGRA                                                    </v>
          </cell>
          <cell r="C269" t="str">
            <v>M3</v>
          </cell>
          <cell r="D269">
            <v>23000</v>
          </cell>
        </row>
        <row r="270">
          <cell r="A270">
            <v>2800</v>
          </cell>
          <cell r="B270" t="str">
            <v>TUBO PVC U-Z  8   RDE-41    PRESION</v>
          </cell>
          <cell r="C270" t="str">
            <v>ML</v>
          </cell>
          <cell r="D270">
            <v>77280</v>
          </cell>
        </row>
        <row r="271">
          <cell r="A271">
            <v>2813</v>
          </cell>
          <cell r="B271" t="str">
            <v xml:space="preserve">TUBO PVC U-Z 12   RDE-32.5  UM </v>
          </cell>
          <cell r="C271" t="str">
            <v>ML</v>
          </cell>
          <cell r="D271">
            <v>205022</v>
          </cell>
        </row>
        <row r="272">
          <cell r="A272">
            <v>2821</v>
          </cell>
          <cell r="B272" t="str">
            <v xml:space="preserve">TUBO PVC U-Z 10   RDE-32.5  UM  </v>
          </cell>
          <cell r="C272" t="str">
            <v>ML</v>
          </cell>
          <cell r="D272">
            <v>146395</v>
          </cell>
        </row>
        <row r="273">
          <cell r="A273">
            <v>2825</v>
          </cell>
          <cell r="B273" t="str">
            <v>TUBO PVC U-Z  6   RDE-41    PRESION</v>
          </cell>
          <cell r="C273" t="str">
            <v>ML</v>
          </cell>
          <cell r="D273">
            <v>46202.400000000001</v>
          </cell>
        </row>
        <row r="274">
          <cell r="A274">
            <v>2829</v>
          </cell>
          <cell r="B274" t="str">
            <v xml:space="preserve">TORNILLO        1    x 6                                        </v>
          </cell>
          <cell r="C274" t="str">
            <v>UND</v>
          </cell>
          <cell r="D274">
            <v>23</v>
          </cell>
        </row>
        <row r="275">
          <cell r="A275">
            <v>2854</v>
          </cell>
          <cell r="B275" t="str">
            <v xml:space="preserve">CANAL PVC RAINGO       PAVCO   R:240090               </v>
          </cell>
          <cell r="C275" t="str">
            <v>ML</v>
          </cell>
          <cell r="D275">
            <v>12500</v>
          </cell>
        </row>
        <row r="276">
          <cell r="A276">
            <v>2856</v>
          </cell>
          <cell r="B276" t="str">
            <v xml:space="preserve">TAPA CANAL PVC EXTERNA [R]  PAVCO   R:219190     </v>
          </cell>
          <cell r="C276" t="str">
            <v>UND</v>
          </cell>
          <cell r="D276">
            <v>3737.5</v>
          </cell>
        </row>
        <row r="277">
          <cell r="A277">
            <v>2857</v>
          </cell>
          <cell r="B277" t="str">
            <v xml:space="preserve">UNION CANAL PVC  [RAINGO]   PAVCO   R:219690      </v>
          </cell>
          <cell r="C277" t="str">
            <v>UND</v>
          </cell>
          <cell r="D277">
            <v>7430</v>
          </cell>
        </row>
        <row r="278">
          <cell r="A278">
            <v>2858</v>
          </cell>
          <cell r="B278" t="str">
            <v xml:space="preserve">CANAL PVC SOPORTE [RAINGO]  PAVCO   R:219790      </v>
          </cell>
          <cell r="C278" t="str">
            <v>UND</v>
          </cell>
          <cell r="D278">
            <v>2702.5</v>
          </cell>
        </row>
        <row r="279">
          <cell r="A279">
            <v>2873</v>
          </cell>
          <cell r="B279" t="str">
            <v xml:space="preserve">TORNILLO P/MADERA  2    x12                                        </v>
          </cell>
          <cell r="C279" t="str">
            <v>UND</v>
          </cell>
          <cell r="D279">
            <v>138</v>
          </cell>
        </row>
        <row r="280">
          <cell r="A280">
            <v>2877</v>
          </cell>
          <cell r="B280" t="str">
            <v xml:space="preserve">TORNILLO P/LAMINA   .3/4x 8                                        </v>
          </cell>
          <cell r="C280" t="str">
            <v>UND</v>
          </cell>
          <cell r="D280">
            <v>34.5</v>
          </cell>
        </row>
        <row r="281">
          <cell r="A281">
            <v>2881</v>
          </cell>
          <cell r="B281" t="str">
            <v xml:space="preserve">TORNILLO  P/MADERA   1 x 6                                             </v>
          </cell>
          <cell r="C281" t="str">
            <v>UND</v>
          </cell>
          <cell r="D281">
            <v>34.5</v>
          </cell>
        </row>
        <row r="282">
          <cell r="A282">
            <v>2889</v>
          </cell>
          <cell r="B282" t="str">
            <v xml:space="preserve">TORN P/MAD  2    x 8    COBRIZADO R:1007             </v>
          </cell>
          <cell r="C282" t="str">
            <v>UND</v>
          </cell>
          <cell r="D282">
            <v>80.5</v>
          </cell>
        </row>
        <row r="283">
          <cell r="A283">
            <v>2896</v>
          </cell>
          <cell r="B283" t="str">
            <v xml:space="preserve">TUBO PVC U-Z  8   RDE-32.5  PRESION </v>
          </cell>
          <cell r="C283" t="str">
            <v>ML</v>
          </cell>
          <cell r="D283">
            <v>93265</v>
          </cell>
        </row>
        <row r="284">
          <cell r="A284">
            <v>2905</v>
          </cell>
          <cell r="B284" t="str">
            <v xml:space="preserve">TUBO PVC U-Z  6   RDE-32.5  PRESION </v>
          </cell>
          <cell r="C284" t="str">
            <v>ML</v>
          </cell>
          <cell r="D284">
            <v>56727.199999999997</v>
          </cell>
        </row>
        <row r="285">
          <cell r="A285">
            <v>2918</v>
          </cell>
          <cell r="B285" t="str">
            <v>TUBO PVC U-Z  8   RDE-26    PRESION</v>
          </cell>
          <cell r="C285" t="str">
            <v>ML</v>
          </cell>
          <cell r="D285">
            <v>116753.75</v>
          </cell>
        </row>
        <row r="286">
          <cell r="A286">
            <v>2919</v>
          </cell>
          <cell r="B286" t="str">
            <v xml:space="preserve">TUBO PVC U-Z 12   RDE-26    UM </v>
          </cell>
          <cell r="C286" t="str">
            <v>ML</v>
          </cell>
          <cell r="D286">
            <v>251975.35</v>
          </cell>
        </row>
        <row r="287">
          <cell r="A287">
            <v>2920</v>
          </cell>
          <cell r="B287" t="str">
            <v>TUBO PVC U-Z 10   RDE-26    UM</v>
          </cell>
          <cell r="C287" t="str">
            <v>ML</v>
          </cell>
          <cell r="D287">
            <v>154438.1</v>
          </cell>
        </row>
        <row r="288">
          <cell r="A288">
            <v>2926</v>
          </cell>
          <cell r="B288" t="str">
            <v>TUBO PVC U-Z 12   RDE-21    UM</v>
          </cell>
          <cell r="C288" t="str">
            <v>ML</v>
          </cell>
          <cell r="D288">
            <v>309115.40000000002</v>
          </cell>
        </row>
        <row r="289">
          <cell r="A289">
            <v>2930</v>
          </cell>
          <cell r="B289" t="str">
            <v xml:space="preserve">TUBO PVC U-Z  2   RDE-21                                    </v>
          </cell>
          <cell r="C289" t="str">
            <v>ML</v>
          </cell>
          <cell r="D289">
            <v>12625.85</v>
          </cell>
        </row>
        <row r="290">
          <cell r="A290">
            <v>2932</v>
          </cell>
          <cell r="B290" t="str">
            <v xml:space="preserve">TUBO PVC U-Z  4   RDE-21    USO AGUA                    </v>
          </cell>
          <cell r="C290" t="str">
            <v>ML</v>
          </cell>
          <cell r="D290">
            <v>38603.199999999997</v>
          </cell>
        </row>
        <row r="291">
          <cell r="A291">
            <v>2933</v>
          </cell>
          <cell r="B291" t="str">
            <v>TUBO PVC U-Z  8   RDE-21    PRESION</v>
          </cell>
          <cell r="C291" t="str">
            <v>ML</v>
          </cell>
          <cell r="D291">
            <v>142025</v>
          </cell>
        </row>
        <row r="292">
          <cell r="A292">
            <v>2934</v>
          </cell>
          <cell r="B292" t="str">
            <v>TUBO PVC U-Z 10   RDE-21    SUM E INST</v>
          </cell>
          <cell r="C292" t="str">
            <v>ML</v>
          </cell>
          <cell r="D292">
            <v>219770.75</v>
          </cell>
        </row>
        <row r="293">
          <cell r="A293">
            <v>2935</v>
          </cell>
          <cell r="B293" t="str">
            <v xml:space="preserve">TUBO ALUMINIO   1x6M    TUBO DE 6 MT             </v>
          </cell>
          <cell r="C293" t="str">
            <v>ML</v>
          </cell>
          <cell r="D293">
            <v>4600</v>
          </cell>
        </row>
        <row r="294">
          <cell r="A294">
            <v>2946</v>
          </cell>
          <cell r="B294" t="str">
            <v>TUBO CEMENTO CII  10"  HS   10" X 1.25 M</v>
          </cell>
          <cell r="C294" t="str">
            <v>ML</v>
          </cell>
          <cell r="D294">
            <v>15881.27</v>
          </cell>
        </row>
        <row r="295">
          <cell r="A295">
            <v>2947</v>
          </cell>
          <cell r="B295" t="str">
            <v>TUBO CEMENTO CII  12"  HS   12 X 1.80 M</v>
          </cell>
          <cell r="C295" t="str">
            <v>ML</v>
          </cell>
          <cell r="D295">
            <v>30722.02</v>
          </cell>
        </row>
        <row r="296">
          <cell r="A296">
            <v>2949</v>
          </cell>
          <cell r="B296" t="str">
            <v>TUBO CEMENTO CII  15"  HS   UNION CAUCHO</v>
          </cell>
          <cell r="C296" t="str">
            <v>ML</v>
          </cell>
          <cell r="D296">
            <v>40052.015999999996</v>
          </cell>
        </row>
        <row r="297">
          <cell r="A297">
            <v>2950</v>
          </cell>
          <cell r="B297" t="str">
            <v xml:space="preserve">TUBO CEMENTO CII  18"  HS   18 X 2.0 MTS </v>
          </cell>
          <cell r="C297" t="str">
            <v>ML</v>
          </cell>
          <cell r="D297">
            <v>51921.947999999989</v>
          </cell>
        </row>
        <row r="298">
          <cell r="A298">
            <v>2951</v>
          </cell>
          <cell r="B298" t="str">
            <v>TUBO CEMENTO CII  21"  HS   21 X 2.0 MTS</v>
          </cell>
          <cell r="C298" t="str">
            <v>ML</v>
          </cell>
          <cell r="D298">
            <v>63835.902000000002</v>
          </cell>
        </row>
        <row r="299">
          <cell r="A299">
            <v>2952</v>
          </cell>
          <cell r="B299" t="str">
            <v>TUBO CEMENTO CII  24"  HS   24 X 2.5 MTS</v>
          </cell>
          <cell r="C299" t="str">
            <v>ML</v>
          </cell>
          <cell r="D299">
            <v>75841.901999999987</v>
          </cell>
        </row>
        <row r="300">
          <cell r="A300">
            <v>2954</v>
          </cell>
          <cell r="B300" t="str">
            <v>TUBO CEMENTO CII  27"  HS   24 X 2.5 MTS</v>
          </cell>
          <cell r="C300" t="str">
            <v>ML</v>
          </cell>
          <cell r="D300">
            <v>131025</v>
          </cell>
        </row>
        <row r="301">
          <cell r="A301">
            <v>2955</v>
          </cell>
          <cell r="B301" t="str">
            <v>TUBO CEMENTO CII  30"  HR   30 X02.5 MTS</v>
          </cell>
          <cell r="C301" t="str">
            <v>ML</v>
          </cell>
          <cell r="D301">
            <v>141358.644</v>
          </cell>
        </row>
        <row r="302">
          <cell r="A302">
            <v>2956</v>
          </cell>
          <cell r="B302" t="str">
            <v>TUBO CEMENTO CII  33"  HR   33 X 2.5 MTS</v>
          </cell>
          <cell r="C302" t="str">
            <v>ML</v>
          </cell>
          <cell r="D302">
            <v>195338.95399999997</v>
          </cell>
        </row>
        <row r="303">
          <cell r="A303">
            <v>2957</v>
          </cell>
          <cell r="B303" t="str">
            <v>TUBO CEMENTO CII  36"  HR   36 X 2.5 MTS</v>
          </cell>
          <cell r="C303" t="str">
            <v>ML</v>
          </cell>
          <cell r="D303">
            <v>225724.80599999998</v>
          </cell>
        </row>
        <row r="304">
          <cell r="A304">
            <v>2959</v>
          </cell>
          <cell r="B304" t="str">
            <v>TUBO CEMENTO CII   6"  HS   6" X 1.25</v>
          </cell>
          <cell r="C304" t="str">
            <v>ML</v>
          </cell>
          <cell r="D304">
            <v>9139.2454999999991</v>
          </cell>
        </row>
        <row r="305">
          <cell r="A305">
            <v>2960</v>
          </cell>
          <cell r="B305" t="str">
            <v>TUBO CEMENTO CII   8"  HS   8" X 1.25 ML</v>
          </cell>
          <cell r="C305" t="str">
            <v>ML</v>
          </cell>
          <cell r="D305">
            <v>11972.65</v>
          </cell>
        </row>
        <row r="306">
          <cell r="A306">
            <v>3000</v>
          </cell>
          <cell r="B306" t="str">
            <v>TUBO GALVANIZADO  2"      CON ROSCA     USO AGUA</v>
          </cell>
          <cell r="C306" t="str">
            <v>ML</v>
          </cell>
          <cell r="D306">
            <v>21737.3</v>
          </cell>
        </row>
        <row r="307">
          <cell r="A307">
            <v>3001</v>
          </cell>
          <cell r="B307" t="str">
            <v>TUBO GALVANIZADO  2,1/2 CON ROSCA  USO AGUA</v>
          </cell>
          <cell r="C307" t="str">
            <v>ML</v>
          </cell>
          <cell r="D307">
            <v>29299.7</v>
          </cell>
        </row>
        <row r="308">
          <cell r="A308">
            <v>3002</v>
          </cell>
          <cell r="B308" t="str">
            <v>TUBO GALVANIZADO  3"      CON ROSCA     USO AGUA</v>
          </cell>
          <cell r="C308" t="str">
            <v>ML</v>
          </cell>
          <cell r="D308">
            <v>35459.1</v>
          </cell>
        </row>
        <row r="309">
          <cell r="A309">
            <v>3004</v>
          </cell>
          <cell r="B309" t="str">
            <v xml:space="preserve">TUBO GALVANIZADO   4"      CON ROSCA     USO AGUA </v>
          </cell>
          <cell r="C309" t="str">
            <v>ML</v>
          </cell>
          <cell r="D309">
            <v>51156.6</v>
          </cell>
        </row>
        <row r="310">
          <cell r="A310">
            <v>3005</v>
          </cell>
          <cell r="B310" t="str">
            <v xml:space="preserve">TUBERIA GALVANIZADA 6"      USO AGUA-ROSCADA </v>
          </cell>
          <cell r="C310" t="str">
            <v>ML</v>
          </cell>
          <cell r="D310">
            <v>91226.05</v>
          </cell>
        </row>
        <row r="311">
          <cell r="A311">
            <v>3010</v>
          </cell>
          <cell r="B311" t="str">
            <v xml:space="preserve">TUBO SANIT PVC 18" NOVAFORT  450MM             </v>
          </cell>
          <cell r="C311" t="str">
            <v>ML</v>
          </cell>
          <cell r="D311">
            <v>148270.65</v>
          </cell>
        </row>
        <row r="312">
          <cell r="A312">
            <v>3016</v>
          </cell>
          <cell r="B312" t="str">
            <v xml:space="preserve">TUBO PRESION  1.1/2   RDE-21                                    </v>
          </cell>
          <cell r="C312" t="str">
            <v>ML</v>
          </cell>
          <cell r="D312">
            <v>8811.2999999999993</v>
          </cell>
        </row>
        <row r="313">
          <cell r="A313">
            <v>3018</v>
          </cell>
          <cell r="B313" t="str">
            <v xml:space="preserve">TUBO PRESION  .3/4    RDE-21    PRE                             </v>
          </cell>
          <cell r="C313" t="str">
            <v>ML</v>
          </cell>
          <cell r="D313">
            <v>2569.1</v>
          </cell>
        </row>
        <row r="314">
          <cell r="A314">
            <v>3019</v>
          </cell>
          <cell r="B314" t="str">
            <v xml:space="preserve">TUBO PRESION  1       RDE-21    PRE                             </v>
          </cell>
          <cell r="C314" t="str">
            <v>ML</v>
          </cell>
          <cell r="D314">
            <v>3747.2059999999997</v>
          </cell>
        </row>
        <row r="315">
          <cell r="A315">
            <v>3020</v>
          </cell>
          <cell r="B315" t="str">
            <v xml:space="preserve">TUBO PRESION  .1/2    RDE-13.5                                  </v>
          </cell>
          <cell r="C315" t="str">
            <v>ML</v>
          </cell>
          <cell r="D315">
            <v>2036.65</v>
          </cell>
        </row>
        <row r="316">
          <cell r="A316">
            <v>3025</v>
          </cell>
          <cell r="B316" t="str">
            <v xml:space="preserve">TUBO PRESION  2 PVC UMRDE-26    PRESION </v>
          </cell>
          <cell r="C316" t="str">
            <v>ML</v>
          </cell>
          <cell r="D316">
            <v>9686.4500000000007</v>
          </cell>
        </row>
        <row r="317">
          <cell r="A317">
            <v>3026</v>
          </cell>
          <cell r="B317" t="str">
            <v>TUBO PRESION  3 UM    RDE-32.5  PRESION</v>
          </cell>
          <cell r="C317" t="str">
            <v>ML</v>
          </cell>
          <cell r="D317">
            <v>16211.55</v>
          </cell>
        </row>
        <row r="318">
          <cell r="A318">
            <v>3028</v>
          </cell>
          <cell r="B318" t="str">
            <v>TUBO PRESION  4 UM    RDE-41    PRESION</v>
          </cell>
          <cell r="C318" t="str">
            <v>ML</v>
          </cell>
          <cell r="D318">
            <v>22835.55</v>
          </cell>
        </row>
        <row r="319">
          <cell r="A319">
            <v>3029</v>
          </cell>
          <cell r="B319" t="str">
            <v xml:space="preserve">TUBO SANITARIA PVC  1.1/2                                       </v>
          </cell>
          <cell r="C319" t="str">
            <v>ML</v>
          </cell>
          <cell r="D319">
            <v>7569.116</v>
          </cell>
        </row>
        <row r="320">
          <cell r="A320">
            <v>3030</v>
          </cell>
          <cell r="B320" t="str">
            <v>TUBO SANITARIA PVC  2"          PAVCO</v>
          </cell>
          <cell r="C320" t="str">
            <v>ML</v>
          </cell>
          <cell r="D320">
            <v>9386.2999999999993</v>
          </cell>
        </row>
        <row r="321">
          <cell r="A321">
            <v>3031</v>
          </cell>
          <cell r="B321" t="str">
            <v xml:space="preserve">TUBO SANITARIA PVC  3           PAVCO                           </v>
          </cell>
          <cell r="C321" t="str">
            <v>ML</v>
          </cell>
          <cell r="D321">
            <v>14017.35</v>
          </cell>
        </row>
        <row r="322">
          <cell r="A322">
            <v>3032</v>
          </cell>
          <cell r="B322" t="str">
            <v xml:space="preserve">TUBO SANITARIA PVC  4"          PAVCO                  </v>
          </cell>
          <cell r="C322" t="str">
            <v>ML</v>
          </cell>
          <cell r="D322">
            <v>19535.05</v>
          </cell>
        </row>
        <row r="323">
          <cell r="A323">
            <v>3033</v>
          </cell>
          <cell r="B323" t="str">
            <v xml:space="preserve">TUBO SANITARIA PVC  6"          PAVCO                           </v>
          </cell>
          <cell r="C323" t="str">
            <v>ML</v>
          </cell>
          <cell r="D323">
            <v>40034.949999999997</v>
          </cell>
        </row>
        <row r="324">
          <cell r="A324">
            <v>3034</v>
          </cell>
          <cell r="B324" t="str">
            <v xml:space="preserve">TUBO VENT-LLV. PVC 1.1/2                                    </v>
          </cell>
          <cell r="C324" t="str">
            <v>ML</v>
          </cell>
          <cell r="D324">
            <v>4172.7519999999995</v>
          </cell>
        </row>
        <row r="325">
          <cell r="A325">
            <v>3035</v>
          </cell>
          <cell r="B325" t="str">
            <v xml:space="preserve">TUBO VENT-LLV. PVC 2                                        </v>
          </cell>
          <cell r="C325" t="str">
            <v>ML</v>
          </cell>
          <cell r="D325">
            <v>6033.6819999999998</v>
          </cell>
        </row>
        <row r="326">
          <cell r="A326">
            <v>3037</v>
          </cell>
          <cell r="B326" t="str">
            <v xml:space="preserve">TUBO VENT-LLV. PVC 4                                        </v>
          </cell>
          <cell r="C326" t="str">
            <v>ML</v>
          </cell>
          <cell r="D326">
            <v>13760.21</v>
          </cell>
        </row>
        <row r="327">
          <cell r="A327">
            <v>3038</v>
          </cell>
          <cell r="B327" t="str">
            <v xml:space="preserve">TUBO PRESION  .1/2    RDE- 9                                    </v>
          </cell>
          <cell r="C327" t="str">
            <v>ML</v>
          </cell>
          <cell r="D327">
            <v>2854.3</v>
          </cell>
        </row>
        <row r="328">
          <cell r="A328">
            <v>3043</v>
          </cell>
          <cell r="B328" t="str">
            <v xml:space="preserve">TUBO PRESION  4       RDE-21                                    </v>
          </cell>
          <cell r="C328" t="str">
            <v>ML</v>
          </cell>
          <cell r="D328">
            <v>49861.7</v>
          </cell>
        </row>
        <row r="329">
          <cell r="A329">
            <v>3052</v>
          </cell>
          <cell r="B329" t="str">
            <v xml:space="preserve">TUBO VENT-LLV. PVC 3                                        </v>
          </cell>
          <cell r="C329" t="str">
            <v>ML</v>
          </cell>
          <cell r="D329">
            <v>7979.9879999999994</v>
          </cell>
        </row>
        <row r="330">
          <cell r="A330">
            <v>3059</v>
          </cell>
          <cell r="B330" t="str">
            <v xml:space="preserve">UNION REP PVC U-Z  2                                        </v>
          </cell>
          <cell r="C330" t="str">
            <v>UND</v>
          </cell>
          <cell r="D330">
            <v>3185.5</v>
          </cell>
        </row>
        <row r="331">
          <cell r="A331">
            <v>3068</v>
          </cell>
          <cell r="B331" t="str">
            <v xml:space="preserve">TUBO PRS  4 UM    RDE-32.5  X </v>
          </cell>
          <cell r="C331" t="str">
            <v>ML</v>
          </cell>
          <cell r="D331">
            <v>39100</v>
          </cell>
        </row>
        <row r="332">
          <cell r="A332">
            <v>3085</v>
          </cell>
          <cell r="B332" t="str">
            <v xml:space="preserve">UNION GALV      .1/2        X                               </v>
          </cell>
          <cell r="C332" t="str">
            <v>UND</v>
          </cell>
          <cell r="D332">
            <v>258.75</v>
          </cell>
        </row>
        <row r="333">
          <cell r="A333">
            <v>3095</v>
          </cell>
          <cell r="B333" t="str">
            <v xml:space="preserve">UNION PRESION PVC   .1/2                                        </v>
          </cell>
          <cell r="C333" t="str">
            <v>UND</v>
          </cell>
          <cell r="D333">
            <v>266.8</v>
          </cell>
        </row>
        <row r="334">
          <cell r="A334">
            <v>3108</v>
          </cell>
          <cell r="B334" t="str">
            <v xml:space="preserve">UNION SAN PVC 3"            PAVCO                           </v>
          </cell>
          <cell r="C334" t="str">
            <v>UND</v>
          </cell>
          <cell r="D334">
            <v>2956.65</v>
          </cell>
        </row>
        <row r="335">
          <cell r="A335">
            <v>3110</v>
          </cell>
          <cell r="B335" t="str">
            <v xml:space="preserve">UNION SAN PVC 2             PAVCO                       </v>
          </cell>
          <cell r="C335" t="str">
            <v>UND</v>
          </cell>
          <cell r="D335">
            <v>1992.95</v>
          </cell>
        </row>
        <row r="336">
          <cell r="A336">
            <v>3136</v>
          </cell>
          <cell r="B336" t="str">
            <v xml:space="preserve">VALVULA CHEQUE        1/2"                                   </v>
          </cell>
          <cell r="C336" t="str">
            <v>UND</v>
          </cell>
          <cell r="D336">
            <v>30159.9</v>
          </cell>
        </row>
        <row r="337">
          <cell r="A337">
            <v>3146</v>
          </cell>
          <cell r="B337" t="str">
            <v xml:space="preserve">VAL CHEQUE         1,1/2"                                   </v>
          </cell>
          <cell r="C337" t="str">
            <v>UND</v>
          </cell>
          <cell r="D337">
            <v>141822.6</v>
          </cell>
        </row>
        <row r="338">
          <cell r="A338">
            <v>3168</v>
          </cell>
          <cell r="B338" t="str">
            <v xml:space="preserve">VARETA 1"x1"x3M OTOBO                                      </v>
          </cell>
          <cell r="C338" t="str">
            <v>UND</v>
          </cell>
          <cell r="D338">
            <v>1200.5999999999999</v>
          </cell>
        </row>
        <row r="339">
          <cell r="A339">
            <v>3170</v>
          </cell>
          <cell r="B339" t="str">
            <v xml:space="preserve">VARETA 2"x2"x3M OTOBO                                       </v>
          </cell>
          <cell r="C339" t="str">
            <v>UND</v>
          </cell>
          <cell r="D339">
            <v>1153.45</v>
          </cell>
        </row>
        <row r="340">
          <cell r="A340">
            <v>3175</v>
          </cell>
          <cell r="B340" t="str">
            <v xml:space="preserve">TUBO SANIT PVC 10  W-RETEN  PAVCO                 </v>
          </cell>
          <cell r="C340" t="str">
            <v>ML</v>
          </cell>
          <cell r="D340">
            <v>119847.25</v>
          </cell>
        </row>
        <row r="341">
          <cell r="A341">
            <v>3181</v>
          </cell>
          <cell r="B341" t="str">
            <v xml:space="preserve">MEDIDOR AGUA 1/2"VEL U-15   MARCA TAVIRA       </v>
          </cell>
          <cell r="C341" t="str">
            <v>UND</v>
          </cell>
          <cell r="D341">
            <v>86233.9</v>
          </cell>
        </row>
        <row r="342">
          <cell r="A342">
            <v>3209</v>
          </cell>
          <cell r="B342" t="str">
            <v xml:space="preserve">VIDRIO TRANSPARENTE   6 MM.                     </v>
          </cell>
          <cell r="C342" t="str">
            <v>M2</v>
          </cell>
          <cell r="D342">
            <v>23460</v>
          </cell>
        </row>
        <row r="343">
          <cell r="A343">
            <v>3214</v>
          </cell>
          <cell r="B343" t="str">
            <v xml:space="preserve">VIDRIO TRANSPARENTE   3 MM                                    </v>
          </cell>
          <cell r="C343" t="str">
            <v>M2</v>
          </cell>
          <cell r="D343">
            <v>11845</v>
          </cell>
        </row>
        <row r="344">
          <cell r="A344">
            <v>3215</v>
          </cell>
          <cell r="B344" t="str">
            <v xml:space="preserve">VIDRIO TRANSPAREMTE   4 MM                                    </v>
          </cell>
          <cell r="C344" t="str">
            <v>M2</v>
          </cell>
          <cell r="D344">
            <v>15640</v>
          </cell>
        </row>
        <row r="345">
          <cell r="A345">
            <v>3218</v>
          </cell>
          <cell r="B345" t="str">
            <v xml:space="preserve">VIDRIO TEMPLADO BRONCE  4M                          </v>
          </cell>
          <cell r="C345" t="str">
            <v>M2</v>
          </cell>
          <cell r="D345">
            <v>58650</v>
          </cell>
        </row>
        <row r="346">
          <cell r="A346">
            <v>3229</v>
          </cell>
          <cell r="B346" t="str">
            <v xml:space="preserve">VIGA CHANUL 3X6" X5M                                        </v>
          </cell>
          <cell r="C346" t="str">
            <v>UND</v>
          </cell>
          <cell r="D346">
            <v>38019</v>
          </cell>
        </row>
        <row r="347">
          <cell r="A347">
            <v>3231</v>
          </cell>
          <cell r="B347" t="str">
            <v xml:space="preserve">VIGA CHANUL 3X6" X6M                                        </v>
          </cell>
          <cell r="C347" t="str">
            <v>UND</v>
          </cell>
          <cell r="D347">
            <v>42821.4</v>
          </cell>
        </row>
        <row r="348">
          <cell r="A348">
            <v>3246</v>
          </cell>
          <cell r="B348" t="str">
            <v xml:space="preserve">WAIPE </v>
          </cell>
          <cell r="C348" t="str">
            <v>KG</v>
          </cell>
          <cell r="D348">
            <v>4140</v>
          </cell>
        </row>
        <row r="349">
          <cell r="A349">
            <v>3248</v>
          </cell>
          <cell r="B349" t="str">
            <v xml:space="preserve">WASH PRIMER                                                 </v>
          </cell>
          <cell r="C349" t="str">
            <v>LT</v>
          </cell>
          <cell r="D349">
            <v>6601</v>
          </cell>
        </row>
        <row r="350">
          <cell r="A350">
            <v>3262</v>
          </cell>
          <cell r="B350" t="str">
            <v xml:space="preserve">YESO ANCLA                  SACO  25 KLS                    </v>
          </cell>
          <cell r="C350" t="str">
            <v>BTO</v>
          </cell>
          <cell r="D350">
            <v>12420</v>
          </cell>
        </row>
        <row r="351">
          <cell r="A351">
            <v>3276</v>
          </cell>
          <cell r="B351" t="str">
            <v xml:space="preserve">CERAMICA COLOR TEXT.  20.5x20.5  ALFA PISO PARED        </v>
          </cell>
          <cell r="C351" t="str">
            <v>M2</v>
          </cell>
          <cell r="D351">
            <v>16675</v>
          </cell>
        </row>
        <row r="352">
          <cell r="A352">
            <v>3282</v>
          </cell>
          <cell r="B352" t="str">
            <v>GASOLINA CORRIENTE</v>
          </cell>
          <cell r="C352" t="str">
            <v>GL</v>
          </cell>
          <cell r="D352">
            <v>5670</v>
          </cell>
        </row>
        <row r="353">
          <cell r="A353">
            <v>3285</v>
          </cell>
          <cell r="B353" t="str">
            <v xml:space="preserve">MANGUERA FLEXIBLE GRIFLEX   GRIVAL REF.38014001    </v>
          </cell>
          <cell r="C353" t="str">
            <v>UND</v>
          </cell>
          <cell r="D353">
            <v>2760</v>
          </cell>
        </row>
        <row r="354">
          <cell r="A354">
            <v>3286</v>
          </cell>
          <cell r="B354" t="str">
            <v xml:space="preserve">LAVAM.NOVA COL[COLGA]  734                              </v>
          </cell>
          <cell r="C354" t="str">
            <v>UND</v>
          </cell>
          <cell r="D354">
            <v>91425</v>
          </cell>
        </row>
        <row r="355">
          <cell r="A355">
            <v>3287</v>
          </cell>
          <cell r="B355" t="str">
            <v xml:space="preserve">MACHIMBRE L.PINO CIPRES                                     </v>
          </cell>
          <cell r="C355" t="str">
            <v>M2</v>
          </cell>
          <cell r="D355">
            <v>5980</v>
          </cell>
        </row>
        <row r="356">
          <cell r="A356">
            <v>3312</v>
          </cell>
          <cell r="B356" t="str">
            <v xml:space="preserve">CERAMICA TRAF.3   11 X22CM  DECORPISO         </v>
          </cell>
          <cell r="C356" t="str">
            <v>M2</v>
          </cell>
          <cell r="D356">
            <v>14369.25</v>
          </cell>
        </row>
        <row r="357">
          <cell r="A357">
            <v>3319</v>
          </cell>
          <cell r="B357" t="str">
            <v xml:space="preserve">GRAVA TRITURADA 1/2"         AZUL                       </v>
          </cell>
          <cell r="C357" t="str">
            <v>M3</v>
          </cell>
          <cell r="D357">
            <v>31050</v>
          </cell>
        </row>
        <row r="358">
          <cell r="A358">
            <v>3326</v>
          </cell>
          <cell r="B358" t="str">
            <v xml:space="preserve">TEJA TERMINAL CONTRA MURO                               </v>
          </cell>
          <cell r="C358" t="str">
            <v>UND</v>
          </cell>
          <cell r="D358">
            <v>19829.45</v>
          </cell>
        </row>
        <row r="359">
          <cell r="A359">
            <v>3328</v>
          </cell>
          <cell r="B359" t="str">
            <v>GRAVA TRITURADA       3/8"</v>
          </cell>
          <cell r="C359" t="str">
            <v>M3</v>
          </cell>
          <cell r="D359">
            <v>23000</v>
          </cell>
        </row>
        <row r="360">
          <cell r="A360">
            <v>3331</v>
          </cell>
          <cell r="B360" t="str">
            <v>CEMENTO GRIS</v>
          </cell>
          <cell r="C360" t="str">
            <v>KG</v>
          </cell>
          <cell r="D360">
            <v>300</v>
          </cell>
        </row>
        <row r="361">
          <cell r="A361">
            <v>3333</v>
          </cell>
          <cell r="B361" t="str">
            <v xml:space="preserve">CEMENTO BLANCO    SACO DE 40 KILOS                </v>
          </cell>
          <cell r="C361" t="str">
            <v>BTO</v>
          </cell>
          <cell r="D361">
            <v>32200</v>
          </cell>
        </row>
        <row r="362">
          <cell r="A362">
            <v>3342</v>
          </cell>
          <cell r="B362" t="str">
            <v xml:space="preserve">TAPAPOROS INCOLORO      PREPARADOR SUPERFICI    </v>
          </cell>
          <cell r="C362" t="str">
            <v>GL</v>
          </cell>
          <cell r="D362">
            <v>35880</v>
          </cell>
        </row>
        <row r="363">
          <cell r="A363">
            <v>3343</v>
          </cell>
          <cell r="B363" t="str">
            <v xml:space="preserve">WASH-PRIMER A PINTURA  ACONDICIONADOR        </v>
          </cell>
          <cell r="C363" t="str">
            <v>LT</v>
          </cell>
          <cell r="D363">
            <v>16100</v>
          </cell>
        </row>
        <row r="364">
          <cell r="A364">
            <v>3344</v>
          </cell>
          <cell r="B364" t="str">
            <v xml:space="preserve">CARBURO N.2   BOLSA 10 KILOS                  </v>
          </cell>
          <cell r="C364" t="str">
            <v>UND</v>
          </cell>
          <cell r="D364">
            <v>4025</v>
          </cell>
        </row>
        <row r="365">
          <cell r="A365">
            <v>3346</v>
          </cell>
          <cell r="B365" t="str">
            <v xml:space="preserve">ESMALTE SEMIBRILLANTE       A                               </v>
          </cell>
          <cell r="C365" t="str">
            <v>GL</v>
          </cell>
          <cell r="D365">
            <v>39100</v>
          </cell>
        </row>
        <row r="366">
          <cell r="A366">
            <v>3347</v>
          </cell>
          <cell r="B366" t="str">
            <v xml:space="preserve">PROCOPIL  PEGANTE                         </v>
          </cell>
          <cell r="C366" t="str">
            <v>GL</v>
          </cell>
          <cell r="D366">
            <v>5163.5</v>
          </cell>
        </row>
        <row r="367">
          <cell r="A367">
            <v>3349</v>
          </cell>
          <cell r="B367" t="str">
            <v xml:space="preserve">ANTICORROSIVO ROJO     BASE PINTURA                  </v>
          </cell>
          <cell r="C367" t="str">
            <v>GL</v>
          </cell>
          <cell r="D367">
            <v>31625</v>
          </cell>
        </row>
        <row r="368">
          <cell r="A368">
            <v>3350</v>
          </cell>
          <cell r="B368" t="str">
            <v xml:space="preserve">VINILO TIPO 1               BASE DE AGUA                    </v>
          </cell>
          <cell r="C368" t="str">
            <v>GL</v>
          </cell>
          <cell r="D368">
            <v>41170</v>
          </cell>
        </row>
        <row r="369">
          <cell r="A369">
            <v>3352</v>
          </cell>
          <cell r="B369" t="str">
            <v xml:space="preserve">WASH-PRIMER B-CATALIZADOR   ACONDICIONADOR   </v>
          </cell>
          <cell r="C369" t="str">
            <v>LT</v>
          </cell>
          <cell r="D369">
            <v>9775</v>
          </cell>
        </row>
        <row r="370">
          <cell r="A370">
            <v>3500</v>
          </cell>
          <cell r="B370" t="str">
            <v xml:space="preserve">PUNTILLA  1             SC                                  </v>
          </cell>
          <cell r="C370" t="str">
            <v>LB</v>
          </cell>
          <cell r="D370">
            <v>1725</v>
          </cell>
        </row>
        <row r="371">
          <cell r="A371">
            <v>3501</v>
          </cell>
          <cell r="B371" t="str">
            <v xml:space="preserve">CEDRO PIEZA                 MADERA                          </v>
          </cell>
          <cell r="C371" t="str">
            <v>ML</v>
          </cell>
          <cell r="D371">
            <v>4370</v>
          </cell>
        </row>
        <row r="372">
          <cell r="A372">
            <v>3502</v>
          </cell>
          <cell r="B372" t="str">
            <v xml:space="preserve">BLOQUE CONCR.VIGA 12X39X19  PREMOLDA            </v>
          </cell>
          <cell r="C372" t="str">
            <v>UND</v>
          </cell>
          <cell r="D372">
            <v>1590.45</v>
          </cell>
        </row>
        <row r="373">
          <cell r="A373">
            <v>3503</v>
          </cell>
          <cell r="B373" t="str">
            <v xml:space="preserve">BLOQUE PIEDRA   N 14X19X39  PREMOLDA              </v>
          </cell>
          <cell r="C373" t="str">
            <v>UND</v>
          </cell>
          <cell r="D373">
            <v>2107.9499999999998</v>
          </cell>
        </row>
        <row r="374">
          <cell r="A374">
            <v>3504</v>
          </cell>
          <cell r="B374" t="str">
            <v xml:space="preserve">BLOQUE ESTRIADO N 14X19X39  PREMOLDA         </v>
          </cell>
          <cell r="C374" t="str">
            <v>UND</v>
          </cell>
          <cell r="D374">
            <v>1938.9</v>
          </cell>
        </row>
        <row r="375">
          <cell r="A375">
            <v>3506</v>
          </cell>
          <cell r="B375" t="str">
            <v xml:space="preserve">CALADO CEMENTO   20X20X12                             </v>
          </cell>
          <cell r="C375" t="str">
            <v>UND</v>
          </cell>
          <cell r="D375">
            <v>831.45</v>
          </cell>
        </row>
        <row r="376">
          <cell r="A376">
            <v>3507</v>
          </cell>
          <cell r="B376" t="str">
            <v xml:space="preserve">LADRILLO PRENSADO LIMPIO 7X12X24                                    </v>
          </cell>
          <cell r="C376" t="str">
            <v>UND</v>
          </cell>
          <cell r="D376">
            <v>350.75</v>
          </cell>
        </row>
        <row r="377">
          <cell r="A377">
            <v>3508</v>
          </cell>
          <cell r="B377" t="str">
            <v xml:space="preserve">BLOQUE CERAMICO 12X20X30  LADRILLERA SAN BENITO  </v>
          </cell>
          <cell r="C377" t="str">
            <v>UND</v>
          </cell>
          <cell r="D377">
            <v>759</v>
          </cell>
        </row>
        <row r="378">
          <cell r="A378">
            <v>3510</v>
          </cell>
          <cell r="B378" t="str">
            <v xml:space="preserve">ENCHAPE CERAMICA MARMOL  20.5x20.5         </v>
          </cell>
          <cell r="C378" t="str">
            <v>M2</v>
          </cell>
          <cell r="D378">
            <v>21390</v>
          </cell>
        </row>
        <row r="379">
          <cell r="A379">
            <v>3512</v>
          </cell>
          <cell r="B379" t="str">
            <v xml:space="preserve">CERAMICA 25X25 CORONA   PRIMERA CALIDAD    </v>
          </cell>
          <cell r="C379" t="str">
            <v>M2</v>
          </cell>
          <cell r="D379">
            <v>25185</v>
          </cell>
        </row>
        <row r="380">
          <cell r="A380">
            <v>3514</v>
          </cell>
          <cell r="B380" t="str">
            <v xml:space="preserve">CERAMICA 20X25 CORONA  PRIMERA CALIDAD  </v>
          </cell>
          <cell r="C380" t="str">
            <v>M2</v>
          </cell>
          <cell r="D380">
            <v>21275</v>
          </cell>
        </row>
        <row r="381">
          <cell r="A381">
            <v>3517</v>
          </cell>
          <cell r="B381" t="str">
            <v xml:space="preserve">CERAMICA 20X20 CORONA  PRIMERA CALIDAD </v>
          </cell>
          <cell r="C381" t="str">
            <v>M2</v>
          </cell>
          <cell r="D381">
            <v>20125</v>
          </cell>
        </row>
        <row r="382">
          <cell r="A382">
            <v>3519</v>
          </cell>
          <cell r="B382" t="str">
            <v xml:space="preserve">CERAMICA GRECIA  20.5x20.5         </v>
          </cell>
          <cell r="C382" t="str">
            <v>M2</v>
          </cell>
          <cell r="D382">
            <v>13570</v>
          </cell>
        </row>
        <row r="383">
          <cell r="A383">
            <v>3521</v>
          </cell>
          <cell r="B383" t="str">
            <v xml:space="preserve">CERAMICA 20X30 CORONA PRIMERA CALIDAD  </v>
          </cell>
          <cell r="C383" t="str">
            <v>M2</v>
          </cell>
          <cell r="D383">
            <v>24035</v>
          </cell>
        </row>
        <row r="384">
          <cell r="A384">
            <v>3522</v>
          </cell>
          <cell r="B384" t="str">
            <v xml:space="preserve">CERAMICA BLANCA 20X20                 </v>
          </cell>
          <cell r="C384" t="str">
            <v>M2</v>
          </cell>
          <cell r="D384">
            <v>16330</v>
          </cell>
        </row>
        <row r="385">
          <cell r="A385">
            <v>3523</v>
          </cell>
          <cell r="B385" t="str">
            <v xml:space="preserve">CERAMICA ROVIGO   20 X20C   PRE                     </v>
          </cell>
          <cell r="C385" t="str">
            <v>M2</v>
          </cell>
          <cell r="D385">
            <v>15985</v>
          </cell>
        </row>
        <row r="386">
          <cell r="A386">
            <v>3524</v>
          </cell>
          <cell r="B386" t="str">
            <v xml:space="preserve">CERAMICA EGEO 20.5  CERAMICA  20.5X20.5  </v>
          </cell>
          <cell r="C386" t="str">
            <v>M2</v>
          </cell>
          <cell r="D386">
            <v>16445</v>
          </cell>
        </row>
        <row r="387">
          <cell r="A387">
            <v>3525</v>
          </cell>
          <cell r="B387" t="str">
            <v xml:space="preserve">CERAMICA 20X15 CORON.1CALI  PRIMERA CALIDAD  </v>
          </cell>
          <cell r="C387" t="str">
            <v>M2</v>
          </cell>
          <cell r="D387">
            <v>15755</v>
          </cell>
        </row>
        <row r="388">
          <cell r="A388">
            <v>3527</v>
          </cell>
          <cell r="B388" t="str">
            <v xml:space="preserve">GRANITO BLANCO #3                                           </v>
          </cell>
          <cell r="C388" t="str">
            <v>BTO</v>
          </cell>
          <cell r="D388">
            <v>3450</v>
          </cell>
        </row>
        <row r="389">
          <cell r="A389">
            <v>3530</v>
          </cell>
          <cell r="B389" t="str">
            <v xml:space="preserve">PIRLAN BRONCE       E=10MM H=19MM                   </v>
          </cell>
          <cell r="C389" t="str">
            <v>ML</v>
          </cell>
          <cell r="D389">
            <v>4025</v>
          </cell>
        </row>
        <row r="390">
          <cell r="A390">
            <v>3540</v>
          </cell>
          <cell r="B390" t="str">
            <v xml:space="preserve">NEOLITE E=2.5MM LISO     DE 0.9 X 0.9                </v>
          </cell>
          <cell r="C390" t="str">
            <v>UND</v>
          </cell>
          <cell r="D390">
            <v>19550</v>
          </cell>
        </row>
        <row r="391">
          <cell r="A391">
            <v>3554</v>
          </cell>
          <cell r="B391" t="str">
            <v xml:space="preserve">ANGULO 2.1/2   x  1/ 4 A    PREMOLDA                   </v>
          </cell>
          <cell r="C391" t="str">
            <v>ML</v>
          </cell>
          <cell r="D391">
            <v>6325</v>
          </cell>
        </row>
        <row r="392">
          <cell r="A392">
            <v>3569</v>
          </cell>
          <cell r="B392" t="str">
            <v xml:space="preserve">SOLDADURA 6011 ,1/8"        VARILLA                  </v>
          </cell>
          <cell r="C392" t="str">
            <v>KG</v>
          </cell>
          <cell r="D392">
            <v>4200</v>
          </cell>
        </row>
        <row r="393">
          <cell r="A393">
            <v>3570</v>
          </cell>
          <cell r="B393" t="str">
            <v xml:space="preserve">PINTURA ESMALTE                                               </v>
          </cell>
          <cell r="C393" t="str">
            <v>GL</v>
          </cell>
          <cell r="D393">
            <v>50600</v>
          </cell>
        </row>
        <row r="394">
          <cell r="A394">
            <v>3572</v>
          </cell>
          <cell r="B394" t="str">
            <v xml:space="preserve">ANGULO 2       x  1/ 4      UNIDAD POR 6.0M            </v>
          </cell>
          <cell r="C394" t="str">
            <v>UND</v>
          </cell>
          <cell r="D394">
            <v>41975</v>
          </cell>
        </row>
        <row r="395">
          <cell r="A395">
            <v>3573</v>
          </cell>
          <cell r="B395" t="str">
            <v xml:space="preserve">PINTURA ANTICORROSIVA                                    </v>
          </cell>
          <cell r="C395" t="str">
            <v>GL</v>
          </cell>
          <cell r="D395">
            <v>34500</v>
          </cell>
        </row>
        <row r="396">
          <cell r="A396">
            <v>3577</v>
          </cell>
          <cell r="B396" t="str">
            <v xml:space="preserve">DISOLVENTE TIPO TRAFICO                                     </v>
          </cell>
          <cell r="C396" t="str">
            <v>GL</v>
          </cell>
          <cell r="D396">
            <v>15985</v>
          </cell>
        </row>
        <row r="397">
          <cell r="A397">
            <v>3578</v>
          </cell>
          <cell r="B397" t="str">
            <v xml:space="preserve">PEGANTE EPOXICO                                             </v>
          </cell>
          <cell r="C397" t="str">
            <v>KG</v>
          </cell>
          <cell r="D397">
            <v>10005</v>
          </cell>
        </row>
        <row r="398">
          <cell r="A398">
            <v>3579</v>
          </cell>
          <cell r="B398" t="str">
            <v xml:space="preserve">TEJA ONDULIT #6                                              </v>
          </cell>
          <cell r="C398" t="str">
            <v>UND</v>
          </cell>
          <cell r="D398">
            <v>26067.05</v>
          </cell>
        </row>
        <row r="399">
          <cell r="A399">
            <v>3580</v>
          </cell>
          <cell r="B399" t="str">
            <v xml:space="preserve">TABLA 1x10x3M OTOBO         PRE                           </v>
          </cell>
          <cell r="C399" t="str">
            <v>ML</v>
          </cell>
          <cell r="D399">
            <v>1989.5</v>
          </cell>
        </row>
        <row r="400">
          <cell r="A400">
            <v>3581</v>
          </cell>
          <cell r="B400" t="str">
            <v xml:space="preserve">LAMINAS Y PERF. ASTM A-36   PRE                             </v>
          </cell>
          <cell r="C400" t="str">
            <v>KG</v>
          </cell>
          <cell r="D400">
            <v>1207.5</v>
          </cell>
        </row>
        <row r="401">
          <cell r="A401">
            <v>3582</v>
          </cell>
          <cell r="B401" t="str">
            <v xml:space="preserve">ALAMBRE DE PUAS      #12.5  ROLLO 36 KILOS       </v>
          </cell>
          <cell r="C401" t="str">
            <v>KG</v>
          </cell>
          <cell r="D401">
            <v>2990</v>
          </cell>
        </row>
        <row r="402">
          <cell r="A402">
            <v>3583</v>
          </cell>
          <cell r="B402" t="str">
            <v xml:space="preserve">TEJA GALVANIZ.TRAP 73*214                                  </v>
          </cell>
          <cell r="C402" t="str">
            <v>UND</v>
          </cell>
          <cell r="D402">
            <v>20700</v>
          </cell>
        </row>
        <row r="403">
          <cell r="A403">
            <v>3584</v>
          </cell>
          <cell r="B403" t="str">
            <v xml:space="preserve">CUARTON 2"X4"X3M                                            </v>
          </cell>
          <cell r="C403" t="str">
            <v>ML</v>
          </cell>
          <cell r="D403">
            <v>1672.1</v>
          </cell>
        </row>
        <row r="404">
          <cell r="A404">
            <v>3585</v>
          </cell>
          <cell r="B404" t="str">
            <v>BASTIDOR 2"x2"x3M OTOBO</v>
          </cell>
          <cell r="C404" t="str">
            <v>ML</v>
          </cell>
          <cell r="D404">
            <v>834.9</v>
          </cell>
        </row>
        <row r="405">
          <cell r="A405">
            <v>3588</v>
          </cell>
          <cell r="B405" t="str">
            <v xml:space="preserve">GUADUA   </v>
          </cell>
          <cell r="C405" t="str">
            <v>ML</v>
          </cell>
          <cell r="D405">
            <v>1265</v>
          </cell>
        </row>
        <row r="406">
          <cell r="A406">
            <v>3593</v>
          </cell>
          <cell r="B406" t="str">
            <v xml:space="preserve">CINTA REFL.ALT.INTENS.SEM.  .                            </v>
          </cell>
          <cell r="C406" t="str">
            <v>UND</v>
          </cell>
          <cell r="D406">
            <v>66700</v>
          </cell>
        </row>
        <row r="407">
          <cell r="A407">
            <v>3596</v>
          </cell>
          <cell r="B407" t="str">
            <v xml:space="preserve">TACHA REFLECTIVA                                            </v>
          </cell>
          <cell r="C407" t="str">
            <v>UND</v>
          </cell>
          <cell r="D407">
            <v>6440</v>
          </cell>
        </row>
        <row r="408">
          <cell r="A408">
            <v>3597</v>
          </cell>
          <cell r="B408" t="str">
            <v xml:space="preserve">PORTACANDADO     </v>
          </cell>
          <cell r="C408" t="str">
            <v>UND</v>
          </cell>
          <cell r="D408">
            <v>2875</v>
          </cell>
        </row>
        <row r="409">
          <cell r="A409">
            <v>3598</v>
          </cell>
          <cell r="B409" t="str">
            <v xml:space="preserve">ALQUILER DE BODEGA                                          </v>
          </cell>
          <cell r="C409" t="str">
            <v>MES</v>
          </cell>
          <cell r="D409">
            <v>80500</v>
          </cell>
        </row>
        <row r="410">
          <cell r="A410">
            <v>3599</v>
          </cell>
          <cell r="B410" t="str">
            <v xml:space="preserve">SERVICIO DE AGUA                                            </v>
          </cell>
          <cell r="C410" t="str">
            <v>MES</v>
          </cell>
          <cell r="D410">
            <v>80500</v>
          </cell>
        </row>
        <row r="411">
          <cell r="A411">
            <v>3629</v>
          </cell>
          <cell r="B411" t="str">
            <v xml:space="preserve">SERVICIO DE ENERGIA                                         </v>
          </cell>
          <cell r="C411" t="str">
            <v>MES</v>
          </cell>
          <cell r="D411">
            <v>92000</v>
          </cell>
        </row>
        <row r="412">
          <cell r="A412">
            <v>3631</v>
          </cell>
          <cell r="B412" t="str">
            <v xml:space="preserve">LAM.GALVANIZADA      C.26                                   </v>
          </cell>
          <cell r="C412" t="str">
            <v>UND</v>
          </cell>
          <cell r="D412">
            <v>23563.5</v>
          </cell>
        </row>
        <row r="413">
          <cell r="A413">
            <v>3633</v>
          </cell>
          <cell r="B413" t="str">
            <v xml:space="preserve">TEJA VENT. ASB. CEMENT.#4                                   </v>
          </cell>
          <cell r="C413" t="str">
            <v>UND</v>
          </cell>
          <cell r="D413">
            <v>37375</v>
          </cell>
        </row>
        <row r="414">
          <cell r="A414">
            <v>3634</v>
          </cell>
          <cell r="B414" t="str">
            <v xml:space="preserve">CANAL AMAZONAS PVC.A.LL     PREMOLDA              </v>
          </cell>
          <cell r="C414" t="str">
            <v>UND</v>
          </cell>
          <cell r="D414">
            <v>18630</v>
          </cell>
        </row>
        <row r="415">
          <cell r="A415">
            <v>3635</v>
          </cell>
          <cell r="B415" t="str">
            <v xml:space="preserve">ANGULO    1 x 1      ALUMINIO                                  </v>
          </cell>
          <cell r="C415" t="str">
            <v>ML</v>
          </cell>
          <cell r="D415">
            <v>7337</v>
          </cell>
        </row>
        <row r="416">
          <cell r="A416">
            <v>3636</v>
          </cell>
          <cell r="B416" t="str">
            <v xml:space="preserve">ANGULO    1  x  3/ 4  ALUMINIO                                       </v>
          </cell>
          <cell r="C416" t="str">
            <v>ML</v>
          </cell>
          <cell r="D416">
            <v>5980</v>
          </cell>
        </row>
        <row r="417">
          <cell r="A417">
            <v>3637</v>
          </cell>
          <cell r="B417" t="str">
            <v xml:space="preserve">TEE ALUM.ANODIZADO 1"X1"                                    </v>
          </cell>
          <cell r="C417" t="str">
            <v>ML</v>
          </cell>
          <cell r="D417">
            <v>6198.5</v>
          </cell>
        </row>
        <row r="418">
          <cell r="A418">
            <v>3638</v>
          </cell>
          <cell r="B418" t="str">
            <v xml:space="preserve">TEE ALUM.ANODIZADO 1"X3/4"                                  </v>
          </cell>
          <cell r="C418" t="str">
            <v>ML</v>
          </cell>
          <cell r="D418">
            <v>2702.5</v>
          </cell>
        </row>
        <row r="419">
          <cell r="A419">
            <v>3639</v>
          </cell>
          <cell r="B419" t="str">
            <v xml:space="preserve">LAMINA DURACUSTIC 5/8"                                         </v>
          </cell>
          <cell r="C419" t="str">
            <v>UND</v>
          </cell>
          <cell r="D419">
            <v>14605</v>
          </cell>
        </row>
        <row r="420">
          <cell r="A420">
            <v>3640</v>
          </cell>
          <cell r="B420" t="str">
            <v xml:space="preserve">LAMINA SONOCOR 1"                                              </v>
          </cell>
          <cell r="C420" t="str">
            <v>UND</v>
          </cell>
          <cell r="D420">
            <v>13742.5</v>
          </cell>
        </row>
        <row r="421">
          <cell r="A421">
            <v>3642</v>
          </cell>
          <cell r="B421" t="str">
            <v xml:space="preserve">CAN.GUIA LAM.GALV. CAL.24"                                  </v>
          </cell>
          <cell r="C421" t="str">
            <v>ML</v>
          </cell>
          <cell r="D421">
            <v>3335</v>
          </cell>
        </row>
        <row r="422">
          <cell r="A422">
            <v>3643</v>
          </cell>
          <cell r="B422" t="str">
            <v xml:space="preserve">PLACA YESO 12.7MM-GYPLAC    244X122M HUMEDAD 29K    </v>
          </cell>
          <cell r="C422" t="str">
            <v>UND</v>
          </cell>
          <cell r="D422">
            <v>26220</v>
          </cell>
        </row>
        <row r="423">
          <cell r="A423">
            <v>3644</v>
          </cell>
          <cell r="B423" t="str">
            <v xml:space="preserve">CINTA SELLO (PANEL-YESO)    PREMOLDA                </v>
          </cell>
          <cell r="C423" t="str">
            <v>ROLL</v>
          </cell>
          <cell r="D423">
            <v>16330</v>
          </cell>
        </row>
        <row r="424">
          <cell r="A424">
            <v>3645</v>
          </cell>
          <cell r="B424" t="str">
            <v xml:space="preserve">PASTA MASTIQUE(PANEL-YESO)                                </v>
          </cell>
          <cell r="C424" t="str">
            <v>LB</v>
          </cell>
          <cell r="D424">
            <v>11385</v>
          </cell>
        </row>
        <row r="425">
          <cell r="A425">
            <v>3646</v>
          </cell>
          <cell r="B425" t="str">
            <v xml:space="preserve">PARAL GALVANIZ.(PANEL-YES)                                  </v>
          </cell>
          <cell r="C425" t="str">
            <v>ML</v>
          </cell>
          <cell r="D425">
            <v>3680</v>
          </cell>
        </row>
        <row r="426">
          <cell r="A426">
            <v>3647</v>
          </cell>
          <cell r="B426" t="str">
            <v xml:space="preserve">CHAZO EXPANDIBLE                                            </v>
          </cell>
          <cell r="C426" t="str">
            <v>UND</v>
          </cell>
          <cell r="D426">
            <v>59.8</v>
          </cell>
        </row>
        <row r="427">
          <cell r="A427">
            <v>3655</v>
          </cell>
          <cell r="B427" t="str">
            <v xml:space="preserve">CABALLETE VENT.ASB.CEMENTO                             </v>
          </cell>
          <cell r="C427" t="str">
            <v>UND</v>
          </cell>
          <cell r="D427">
            <v>21620</v>
          </cell>
        </row>
        <row r="428">
          <cell r="A428">
            <v>3666</v>
          </cell>
          <cell r="B428" t="str">
            <v xml:space="preserve">LIMATESA ASBESTO-CEMENTO                               </v>
          </cell>
          <cell r="C428" t="str">
            <v>UND</v>
          </cell>
          <cell r="D428">
            <v>15295</v>
          </cell>
        </row>
        <row r="429">
          <cell r="A429">
            <v>3667</v>
          </cell>
          <cell r="B429" t="str">
            <v xml:space="preserve">LIMAHOYA ASBESTO CEMENTO                          </v>
          </cell>
          <cell r="C429" t="str">
            <v>UND</v>
          </cell>
          <cell r="D429">
            <v>44965</v>
          </cell>
        </row>
        <row r="430">
          <cell r="A430">
            <v>3676</v>
          </cell>
          <cell r="B430" t="str">
            <v xml:space="preserve">PINTURA DEMARCACION                                         </v>
          </cell>
          <cell r="C430" t="str">
            <v>GL</v>
          </cell>
          <cell r="D430">
            <v>58650</v>
          </cell>
        </row>
        <row r="431">
          <cell r="A431">
            <v>3679</v>
          </cell>
          <cell r="B431" t="str">
            <v xml:space="preserve">SILICONA TRANSPARENT.11 OZ                              </v>
          </cell>
          <cell r="C431" t="str">
            <v>UND</v>
          </cell>
          <cell r="D431">
            <v>8728.5</v>
          </cell>
        </row>
        <row r="432">
          <cell r="A432">
            <v>3680</v>
          </cell>
          <cell r="B432" t="str">
            <v xml:space="preserve">VALVULA ALIVIO 1/2"         PREMOLDA                    </v>
          </cell>
          <cell r="C432" t="str">
            <v>UND</v>
          </cell>
          <cell r="D432">
            <v>21414.15</v>
          </cell>
        </row>
        <row r="433">
          <cell r="A433">
            <v>3681</v>
          </cell>
          <cell r="B433" t="str">
            <v xml:space="preserve">VALV.CHEQ.HORIZ. 2" BRONCE  PREMOLDA           </v>
          </cell>
          <cell r="C433" t="str">
            <v>UND</v>
          </cell>
          <cell r="D433">
            <v>226615.55</v>
          </cell>
        </row>
        <row r="434">
          <cell r="A434">
            <v>3688</v>
          </cell>
          <cell r="B434" t="str">
            <v xml:space="preserve">CINTA PVC JUNT. DILATACION                            </v>
          </cell>
          <cell r="C434" t="str">
            <v>UND</v>
          </cell>
          <cell r="D434">
            <v>30108.15</v>
          </cell>
        </row>
        <row r="435">
          <cell r="A435">
            <v>3731</v>
          </cell>
          <cell r="B435" t="str">
            <v>TUBO PVC U-Z  6   RDE-21    PRESION</v>
          </cell>
          <cell r="C435" t="str">
            <v>ML</v>
          </cell>
          <cell r="D435">
            <v>86307.5</v>
          </cell>
        </row>
        <row r="436">
          <cell r="A436">
            <v>3732</v>
          </cell>
          <cell r="B436" t="str">
            <v xml:space="preserve">TUBO PVC U-Z  3   RDE-21                                    </v>
          </cell>
          <cell r="C436" t="str">
            <v>ML</v>
          </cell>
          <cell r="D436">
            <v>27156.1</v>
          </cell>
        </row>
        <row r="437">
          <cell r="A437">
            <v>3740</v>
          </cell>
          <cell r="B437" t="str">
            <v xml:space="preserve">VALVULA CIERRE ELASTICO 1"       PREMOLDA                  </v>
          </cell>
          <cell r="C437" t="str">
            <v>UND</v>
          </cell>
          <cell r="D437">
            <v>38978.1</v>
          </cell>
        </row>
        <row r="438">
          <cell r="A438">
            <v>3741</v>
          </cell>
          <cell r="B438" t="str">
            <v xml:space="preserve">VALVULA CIERRE ELASTICO  1/2"   PREMOLDA            </v>
          </cell>
          <cell r="C438" t="str">
            <v>UND</v>
          </cell>
          <cell r="D438">
            <v>21975.35</v>
          </cell>
        </row>
        <row r="439">
          <cell r="A439">
            <v>3742</v>
          </cell>
          <cell r="B439" t="str">
            <v xml:space="preserve">VALVULA CIERRE ELASTICO 2"       PREMOLDA            </v>
          </cell>
          <cell r="C439" t="str">
            <v>UND</v>
          </cell>
          <cell r="D439">
            <v>86451.25</v>
          </cell>
        </row>
        <row r="440">
          <cell r="A440">
            <v>3743</v>
          </cell>
          <cell r="B440" t="str">
            <v xml:space="preserve">VALVULA CIERRE ELASTICO  .3/4"   PREMOLDA                 </v>
          </cell>
          <cell r="C440" t="str">
            <v>UND</v>
          </cell>
          <cell r="D440">
            <v>26867.45</v>
          </cell>
        </row>
        <row r="441">
          <cell r="A441">
            <v>3754</v>
          </cell>
          <cell r="B441" t="str">
            <v xml:space="preserve">TUBERIA PVC 2.1/2" RDE UZ   PREMOLDA               </v>
          </cell>
          <cell r="C441" t="str">
            <v>ML</v>
          </cell>
          <cell r="D441">
            <v>18634.599999999999</v>
          </cell>
        </row>
        <row r="442">
          <cell r="A442">
            <v>3760</v>
          </cell>
          <cell r="B442" t="str">
            <v xml:space="preserve">CHEQUE HIDRAULICO 3"                                        </v>
          </cell>
          <cell r="C442" t="str">
            <v>UND</v>
          </cell>
          <cell r="D442">
            <v>458160</v>
          </cell>
        </row>
        <row r="443">
          <cell r="A443">
            <v>3761</v>
          </cell>
          <cell r="B443" t="str">
            <v xml:space="preserve">CHEQUE HORIZ. 3" BRONCE                             </v>
          </cell>
          <cell r="C443" t="str">
            <v>UND</v>
          </cell>
          <cell r="D443">
            <v>564052</v>
          </cell>
        </row>
        <row r="444">
          <cell r="A444">
            <v>3768</v>
          </cell>
          <cell r="B444" t="str">
            <v xml:space="preserve">SILICONA FRIA EN TUBO       PREMOLDA              </v>
          </cell>
          <cell r="C444" t="str">
            <v>UND</v>
          </cell>
          <cell r="D444">
            <v>9655.4</v>
          </cell>
        </row>
        <row r="445">
          <cell r="A445">
            <v>3769</v>
          </cell>
          <cell r="B445" t="str">
            <v xml:space="preserve">BLOQUE ESTRIADO M 14X19X19  PREMOLDA           </v>
          </cell>
          <cell r="C445" t="str">
            <v>UND</v>
          </cell>
          <cell r="D445">
            <v>1151.1500000000001</v>
          </cell>
        </row>
        <row r="446">
          <cell r="A446">
            <v>3770</v>
          </cell>
          <cell r="B446" t="str">
            <v xml:space="preserve">BLOQUE ESTRIADO T 14X19X39  PREMOLDA            </v>
          </cell>
          <cell r="C446" t="str">
            <v>UND</v>
          </cell>
          <cell r="D446">
            <v>3721.4</v>
          </cell>
        </row>
        <row r="447">
          <cell r="A447">
            <v>3771</v>
          </cell>
          <cell r="B447" t="str">
            <v xml:space="preserve">BLOQUE PIEDRA   M 14X19X19  PREMOLDA              </v>
          </cell>
          <cell r="C447" t="str">
            <v>UND</v>
          </cell>
          <cell r="D447">
            <v>1095.95</v>
          </cell>
        </row>
        <row r="448">
          <cell r="A448">
            <v>3772</v>
          </cell>
          <cell r="B448" t="str">
            <v xml:space="preserve">BLOQUE PIEDRA   T 14X19X39  PREMOLDA               </v>
          </cell>
          <cell r="C448" t="str">
            <v>UND</v>
          </cell>
          <cell r="D448">
            <v>2107.9499999999998</v>
          </cell>
        </row>
        <row r="449">
          <cell r="A449">
            <v>3774</v>
          </cell>
          <cell r="B449" t="str">
            <v xml:space="preserve">JUEGO INCRUSTAR ACUARIO 4"                           </v>
          </cell>
          <cell r="C449" t="str">
            <v>JGO</v>
          </cell>
          <cell r="D449">
            <v>27600</v>
          </cell>
        </row>
        <row r="450">
          <cell r="A450">
            <v>3775</v>
          </cell>
          <cell r="B450" t="str">
            <v xml:space="preserve">LAVAMANOS ACUACER [COLGA]                                       </v>
          </cell>
          <cell r="C450" t="str">
            <v>UND</v>
          </cell>
          <cell r="D450">
            <v>48875</v>
          </cell>
        </row>
        <row r="451">
          <cell r="A451">
            <v>3779</v>
          </cell>
          <cell r="B451" t="str">
            <v xml:space="preserve">LAVAMANOS NOVA    [PDTAL]                                       </v>
          </cell>
          <cell r="C451" t="str">
            <v>UND</v>
          </cell>
          <cell r="D451">
            <v>74750</v>
          </cell>
        </row>
        <row r="452">
          <cell r="A452">
            <v>3784</v>
          </cell>
          <cell r="B452" t="str">
            <v xml:space="preserve">SANITARIO ACUACER CORONA    GRIFERIA-MUEBLE-PORC  </v>
          </cell>
          <cell r="C452" t="str">
            <v>JGO</v>
          </cell>
          <cell r="D452">
            <v>235750</v>
          </cell>
        </row>
        <row r="453">
          <cell r="A453">
            <v>3794</v>
          </cell>
          <cell r="B453" t="str">
            <v xml:space="preserve">GRIFERIA LAVAPLATOS 4"  PRISMA GRIVAL  PREMOLDA              </v>
          </cell>
          <cell r="C453" t="str">
            <v>UND</v>
          </cell>
          <cell r="D453">
            <v>41860</v>
          </cell>
        </row>
        <row r="454">
          <cell r="A454">
            <v>3795</v>
          </cell>
          <cell r="B454" t="str">
            <v>GRIFERIA LAVAPLATOS MEZC. 8"  PRISMA GRIVAL</v>
          </cell>
          <cell r="C454" t="str">
            <v>UND</v>
          </cell>
          <cell r="D454">
            <v>43125</v>
          </cell>
        </row>
        <row r="455">
          <cell r="A455">
            <v>3800</v>
          </cell>
          <cell r="B455" t="str">
            <v xml:space="preserve">REJILLA ANTICUCARACHA   4"X3"X2"AL                   </v>
          </cell>
          <cell r="C455" t="str">
            <v>UND</v>
          </cell>
          <cell r="D455">
            <v>7803.9</v>
          </cell>
        </row>
        <row r="456">
          <cell r="A456">
            <v>3803</v>
          </cell>
          <cell r="B456" t="str">
            <v xml:space="preserve">REJILLA SIFON    S-3X2  AL  PRE                             </v>
          </cell>
          <cell r="C456" t="str">
            <v>UND</v>
          </cell>
          <cell r="D456">
            <v>4800</v>
          </cell>
        </row>
        <row r="457">
          <cell r="A457">
            <v>3823</v>
          </cell>
          <cell r="B457" t="str">
            <v xml:space="preserve">TOALLERO GANCHO SENCILLO ROYAL COR                       </v>
          </cell>
          <cell r="C457" t="str">
            <v>UND</v>
          </cell>
          <cell r="D457">
            <v>12650</v>
          </cell>
        </row>
        <row r="458">
          <cell r="A458">
            <v>3824</v>
          </cell>
          <cell r="B458" t="str">
            <v xml:space="preserve">GRIFERIA DUCHA MEZCLAD. PRISMA  GRIVAL             </v>
          </cell>
          <cell r="C458" t="str">
            <v>UND</v>
          </cell>
          <cell r="D458">
            <v>74980</v>
          </cell>
        </row>
        <row r="459">
          <cell r="A459">
            <v>3825</v>
          </cell>
          <cell r="B459" t="str">
            <v xml:space="preserve">GRIFERIA DUCHA SENCILLA PRISMA  GRIVAL                  </v>
          </cell>
          <cell r="C459" t="str">
            <v>UND</v>
          </cell>
          <cell r="D459">
            <v>35765</v>
          </cell>
        </row>
        <row r="460">
          <cell r="A460">
            <v>3827</v>
          </cell>
          <cell r="B460" t="str">
            <v xml:space="preserve">REJILLA PISO     2"     AL  PRE                             </v>
          </cell>
          <cell r="C460" t="str">
            <v>UND</v>
          </cell>
          <cell r="D460">
            <v>4370</v>
          </cell>
        </row>
        <row r="461">
          <cell r="A461">
            <v>3828</v>
          </cell>
          <cell r="B461" t="str">
            <v xml:space="preserve">BLOQUE CERAMICO   12X20X15                             </v>
          </cell>
          <cell r="C461" t="str">
            <v>UND</v>
          </cell>
          <cell r="D461">
            <v>391</v>
          </cell>
        </row>
        <row r="462">
          <cell r="A462">
            <v>3830</v>
          </cell>
          <cell r="B462" t="str">
            <v>ACEITE MOTOR 4 TIEMPOS</v>
          </cell>
          <cell r="C462" t="str">
            <v>GL</v>
          </cell>
          <cell r="D462">
            <v>3000</v>
          </cell>
        </row>
        <row r="463">
          <cell r="A463">
            <v>3842</v>
          </cell>
          <cell r="B463" t="str">
            <v xml:space="preserve">VIDRIO TEMPLADO INCOL.  4M                            </v>
          </cell>
          <cell r="C463" t="str">
            <v>M2</v>
          </cell>
          <cell r="D463">
            <v>57500</v>
          </cell>
        </row>
        <row r="464">
          <cell r="A464">
            <v>3843</v>
          </cell>
          <cell r="B464" t="str">
            <v>PIOLA</v>
          </cell>
          <cell r="C464" t="str">
            <v>RLL</v>
          </cell>
          <cell r="D464">
            <v>2875</v>
          </cell>
        </row>
        <row r="465">
          <cell r="A465">
            <v>3852</v>
          </cell>
          <cell r="B465" t="str">
            <v xml:space="preserve">REMACHE POP 4-2 1/4"X1/8"                               </v>
          </cell>
          <cell r="C465" t="str">
            <v>UND</v>
          </cell>
          <cell r="D465">
            <v>184</v>
          </cell>
        </row>
        <row r="466">
          <cell r="A466">
            <v>3856</v>
          </cell>
          <cell r="B466" t="str">
            <v xml:space="preserve">GRIFERIA SANITARIA                                              </v>
          </cell>
          <cell r="C466" t="str">
            <v>UND</v>
          </cell>
          <cell r="D466">
            <v>12995</v>
          </cell>
        </row>
        <row r="467">
          <cell r="A467">
            <v>3857</v>
          </cell>
          <cell r="B467" t="str">
            <v xml:space="preserve">REJILLA SIFON    S-4X3  AL  PRE                             </v>
          </cell>
          <cell r="C467" t="str">
            <v>UND</v>
          </cell>
          <cell r="D467">
            <v>4140</v>
          </cell>
        </row>
        <row r="468">
          <cell r="A468">
            <v>3858</v>
          </cell>
          <cell r="B468" t="str">
            <v xml:space="preserve">PASADOR PLANO               REF                             </v>
          </cell>
          <cell r="C468" t="str">
            <v>UND</v>
          </cell>
          <cell r="D468">
            <v>345</v>
          </cell>
        </row>
        <row r="469">
          <cell r="A469">
            <v>3859</v>
          </cell>
          <cell r="B469" t="str">
            <v xml:space="preserve">AGARRADERAS                 REF                             </v>
          </cell>
          <cell r="C469" t="str">
            <v>UND</v>
          </cell>
          <cell r="D469">
            <v>1035</v>
          </cell>
        </row>
        <row r="470">
          <cell r="A470">
            <v>3860</v>
          </cell>
          <cell r="B470" t="str">
            <v xml:space="preserve">GANCHOS DE GRAPADORA                                        </v>
          </cell>
          <cell r="C470" t="str">
            <v>CJA</v>
          </cell>
          <cell r="D470">
            <v>4025</v>
          </cell>
        </row>
        <row r="471">
          <cell r="A471">
            <v>3861</v>
          </cell>
          <cell r="B471" t="str">
            <v xml:space="preserve">RIEL METALICO (ALUMINIO)                                    </v>
          </cell>
          <cell r="C471" t="str">
            <v>ML</v>
          </cell>
          <cell r="D471">
            <v>4370</v>
          </cell>
        </row>
        <row r="472">
          <cell r="A472">
            <v>3862</v>
          </cell>
          <cell r="B472" t="str">
            <v xml:space="preserve">LIJA 100                                                    </v>
          </cell>
          <cell r="C472" t="str">
            <v>UND</v>
          </cell>
          <cell r="D472">
            <v>1035</v>
          </cell>
        </row>
        <row r="473">
          <cell r="A473">
            <v>3863</v>
          </cell>
          <cell r="B473" t="str">
            <v xml:space="preserve">BALINERA COMPLETA                                           </v>
          </cell>
          <cell r="C473" t="str">
            <v>UND</v>
          </cell>
          <cell r="D473">
            <v>943</v>
          </cell>
        </row>
        <row r="474">
          <cell r="A474">
            <v>3864</v>
          </cell>
          <cell r="B474" t="str">
            <v xml:space="preserve">REJILLA MADERA-PERSIANA     AMARILLO-NOGAL    </v>
          </cell>
          <cell r="C474" t="str">
            <v>UND</v>
          </cell>
          <cell r="D474">
            <v>67624.600000000006</v>
          </cell>
        </row>
        <row r="475">
          <cell r="A475">
            <v>3869</v>
          </cell>
          <cell r="B475" t="str">
            <v xml:space="preserve">PERSIANA MADERA AMAR/NOGAL HEMBRA                      </v>
          </cell>
          <cell r="C475" t="str">
            <v>ML</v>
          </cell>
          <cell r="D475">
            <v>2300</v>
          </cell>
        </row>
        <row r="476">
          <cell r="A476">
            <v>3870</v>
          </cell>
          <cell r="B476" t="str">
            <v xml:space="preserve">PERSIANA MADERA AMAR/NOGAL MACHO                              </v>
          </cell>
          <cell r="C476" t="str">
            <v>ML</v>
          </cell>
          <cell r="D476">
            <v>4600</v>
          </cell>
        </row>
        <row r="477">
          <cell r="A477">
            <v>3871</v>
          </cell>
          <cell r="B477" t="str">
            <v xml:space="preserve">AMARILLO O NOGAL                                            </v>
          </cell>
          <cell r="C477" t="str">
            <v>PG2</v>
          </cell>
          <cell r="D477">
            <v>1174.1500000000001</v>
          </cell>
        </row>
        <row r="478">
          <cell r="A478">
            <v>3873</v>
          </cell>
          <cell r="B478" t="str">
            <v xml:space="preserve">CEDRO CAQUETA                                               </v>
          </cell>
          <cell r="C478" t="str">
            <v>PG2</v>
          </cell>
          <cell r="D478">
            <v>3335</v>
          </cell>
        </row>
        <row r="479">
          <cell r="A479">
            <v>3874</v>
          </cell>
          <cell r="B479" t="str">
            <v xml:space="preserve">PERFILES VISUALCELL 5X5 CM  PREMOLDA                </v>
          </cell>
          <cell r="C479" t="str">
            <v>ML</v>
          </cell>
          <cell r="D479">
            <v>4025</v>
          </cell>
        </row>
        <row r="480">
          <cell r="A480">
            <v>3875</v>
          </cell>
          <cell r="B480" t="str">
            <v xml:space="preserve">BLOQUE CONCRETO T 12X19X39                           </v>
          </cell>
          <cell r="C480" t="str">
            <v>UND</v>
          </cell>
          <cell r="D480">
            <v>1435.2</v>
          </cell>
        </row>
        <row r="481">
          <cell r="A481">
            <v>3876</v>
          </cell>
          <cell r="B481" t="str">
            <v xml:space="preserve">BLOQUE CONCRETO M 14X19X19  PREMOLDA         </v>
          </cell>
          <cell r="C481" t="str">
            <v>UND</v>
          </cell>
          <cell r="D481">
            <v>1626.1</v>
          </cell>
        </row>
        <row r="482">
          <cell r="A482">
            <v>3877</v>
          </cell>
          <cell r="B482" t="str">
            <v xml:space="preserve">BLOQUE CONCRETO T 14X19X39                             </v>
          </cell>
          <cell r="C482" t="str">
            <v>UND</v>
          </cell>
          <cell r="D482">
            <v>972.9</v>
          </cell>
        </row>
        <row r="483">
          <cell r="A483">
            <v>3878</v>
          </cell>
          <cell r="B483" t="str">
            <v xml:space="preserve">BLOQUE CONCRETO M 19X19X19                   </v>
          </cell>
          <cell r="C483" t="str">
            <v>UND</v>
          </cell>
          <cell r="D483">
            <v>1279.95</v>
          </cell>
        </row>
        <row r="484">
          <cell r="A484">
            <v>3879</v>
          </cell>
          <cell r="B484" t="str">
            <v xml:space="preserve">BLOQUE CONCRETO T 19X19X39                             </v>
          </cell>
          <cell r="C484" t="str">
            <v>UND</v>
          </cell>
          <cell r="D484">
            <v>2649.6</v>
          </cell>
        </row>
        <row r="485">
          <cell r="A485">
            <v>3890</v>
          </cell>
          <cell r="B485" t="str">
            <v>FORMALETA METALICA CAM.DE INSPECCION</v>
          </cell>
          <cell r="C485" t="str">
            <v>UND</v>
          </cell>
          <cell r="D485">
            <v>17250</v>
          </cell>
        </row>
        <row r="486">
          <cell r="A486">
            <v>3891</v>
          </cell>
          <cell r="B486" t="str">
            <v xml:space="preserve">MINERAL ROJO                                                      </v>
          </cell>
          <cell r="C486" t="str">
            <v>KG</v>
          </cell>
          <cell r="D486">
            <v>5175</v>
          </cell>
        </row>
        <row r="487">
          <cell r="A487">
            <v>3895</v>
          </cell>
          <cell r="B487" t="str">
            <v xml:space="preserve">MALLA GALLINERO        1" </v>
          </cell>
          <cell r="C487" t="str">
            <v>M2</v>
          </cell>
          <cell r="D487">
            <v>2300</v>
          </cell>
        </row>
        <row r="488">
          <cell r="A488">
            <v>3896</v>
          </cell>
          <cell r="B488" t="str">
            <v xml:space="preserve">MALLA CON VENA  0.52X2.00                                   </v>
          </cell>
          <cell r="C488" t="str">
            <v>UND</v>
          </cell>
          <cell r="D488">
            <v>4025</v>
          </cell>
        </row>
        <row r="489">
          <cell r="A489">
            <v>3897</v>
          </cell>
          <cell r="B489" t="str">
            <v xml:space="preserve">MALLA CON VENA  0.60x2.00                                   </v>
          </cell>
          <cell r="C489" t="str">
            <v>UND</v>
          </cell>
          <cell r="D489">
            <v>3228.05</v>
          </cell>
        </row>
        <row r="490">
          <cell r="A490">
            <v>3923</v>
          </cell>
          <cell r="B490" t="str">
            <v xml:space="preserve">LAMINA COLL-ROLLED C.20 2X48                                </v>
          </cell>
          <cell r="C490" t="str">
            <v>UND</v>
          </cell>
          <cell r="D490">
            <v>53998.25</v>
          </cell>
        </row>
        <row r="491">
          <cell r="A491">
            <v>3927</v>
          </cell>
          <cell r="B491" t="str">
            <v xml:space="preserve">ANTICORROSIVO PHCL                                          </v>
          </cell>
          <cell r="C491" t="str">
            <v>GL</v>
          </cell>
          <cell r="D491">
            <v>25731.25</v>
          </cell>
        </row>
        <row r="492">
          <cell r="A492">
            <v>3929</v>
          </cell>
          <cell r="B492" t="str">
            <v xml:space="preserve">MASILLA PLASTICA            INTERIORES                          </v>
          </cell>
          <cell r="C492" t="str">
            <v>GL</v>
          </cell>
          <cell r="D492">
            <v>24615.75</v>
          </cell>
        </row>
        <row r="493">
          <cell r="A493">
            <v>3930</v>
          </cell>
          <cell r="B493" t="str">
            <v xml:space="preserve">ANGULO 1,1/2   x  1/ 8                                      </v>
          </cell>
          <cell r="C493" t="str">
            <v>UND</v>
          </cell>
          <cell r="D493">
            <v>16000</v>
          </cell>
        </row>
        <row r="494">
          <cell r="A494">
            <v>3932</v>
          </cell>
          <cell r="B494" t="str">
            <v xml:space="preserve">TORNILLO  PERNOS 3/8" #10                                        </v>
          </cell>
          <cell r="C494" t="str">
            <v>UND</v>
          </cell>
          <cell r="D494">
            <v>34.5</v>
          </cell>
        </row>
        <row r="495">
          <cell r="A495">
            <v>3934</v>
          </cell>
          <cell r="B495" t="str">
            <v xml:space="preserve">CERRADURA SAFE        1142 SATIN                                   </v>
          </cell>
          <cell r="C495" t="str">
            <v>UND</v>
          </cell>
          <cell r="D495">
            <v>16215</v>
          </cell>
        </row>
        <row r="496">
          <cell r="A496">
            <v>3936</v>
          </cell>
          <cell r="B496" t="str">
            <v xml:space="preserve">CERRADURA YALE ENTRADA   5305                                      </v>
          </cell>
          <cell r="C496" t="str">
            <v>UND</v>
          </cell>
          <cell r="D496">
            <v>45080</v>
          </cell>
        </row>
        <row r="497">
          <cell r="A497">
            <v>3937</v>
          </cell>
          <cell r="B497" t="str">
            <v xml:space="preserve">CERRADURA  SAFE OFIC   1140 SATIN                                 </v>
          </cell>
          <cell r="C497" t="str">
            <v>UND</v>
          </cell>
          <cell r="D497">
            <v>16226.5</v>
          </cell>
        </row>
        <row r="498">
          <cell r="A498">
            <v>3941</v>
          </cell>
          <cell r="B498" t="str">
            <v xml:space="preserve">CERRADURA YALE ENTRADA   5316 PPAL              </v>
          </cell>
          <cell r="C498" t="str">
            <v>UND</v>
          </cell>
          <cell r="D498">
            <v>46956.800000000003</v>
          </cell>
        </row>
        <row r="499">
          <cell r="A499">
            <v>3944</v>
          </cell>
          <cell r="B499" t="str">
            <v xml:space="preserve">CERRADURA SAFE PASO   1153 SATIN                                   </v>
          </cell>
          <cell r="C499" t="str">
            <v>UND</v>
          </cell>
          <cell r="D499">
            <v>20700</v>
          </cell>
        </row>
        <row r="500">
          <cell r="A500">
            <v>3946</v>
          </cell>
          <cell r="B500" t="str">
            <v xml:space="preserve">CERRADURA SAFE ALCOBA 1141 SAT.                                    </v>
          </cell>
          <cell r="C500" t="str">
            <v>UND</v>
          </cell>
          <cell r="D500">
            <v>15295</v>
          </cell>
        </row>
        <row r="501">
          <cell r="A501">
            <v>3948</v>
          </cell>
          <cell r="B501" t="str">
            <v xml:space="preserve">CERRADURA YALE ALCOBA    5304 C/P                                  </v>
          </cell>
          <cell r="C501" t="str">
            <v>UND</v>
          </cell>
          <cell r="D501">
            <v>28814.400000000001</v>
          </cell>
        </row>
        <row r="502">
          <cell r="A502">
            <v>3950</v>
          </cell>
          <cell r="B502" t="str">
            <v xml:space="preserve">CERRADURA SAFE BAÑO 1152 SATIN.                                    </v>
          </cell>
          <cell r="C502" t="str">
            <v>UND</v>
          </cell>
          <cell r="D502">
            <v>13340</v>
          </cell>
        </row>
        <row r="503">
          <cell r="A503">
            <v>3951</v>
          </cell>
          <cell r="B503" t="str">
            <v xml:space="preserve">CERRADURA  YALE BAÑO     5302  BR-HIERRO                       </v>
          </cell>
          <cell r="C503" t="str">
            <v>UND</v>
          </cell>
          <cell r="D503">
            <v>22144.400000000001</v>
          </cell>
        </row>
        <row r="504">
          <cell r="A504">
            <v>3952</v>
          </cell>
          <cell r="B504" t="str">
            <v xml:space="preserve">CERRADURA YALE OFICINA    5304                                  </v>
          </cell>
          <cell r="C504" t="str">
            <v>UND</v>
          </cell>
          <cell r="D504">
            <v>26013</v>
          </cell>
        </row>
        <row r="505">
          <cell r="A505">
            <v>3958</v>
          </cell>
          <cell r="B505" t="str">
            <v xml:space="preserve">FALLEVA MET.SOBREPONER 6"                              </v>
          </cell>
          <cell r="C505" t="str">
            <v>UND</v>
          </cell>
          <cell r="D505">
            <v>5002.5</v>
          </cell>
        </row>
        <row r="506">
          <cell r="A506">
            <v>3962</v>
          </cell>
          <cell r="B506" t="str">
            <v xml:space="preserve">PIVOTE AEREO    MARCO NAVE VAIVEN               </v>
          </cell>
          <cell r="C506" t="str">
            <v>UND</v>
          </cell>
          <cell r="D506">
            <v>6785</v>
          </cell>
        </row>
        <row r="507">
          <cell r="A507">
            <v>3963</v>
          </cell>
          <cell r="B507" t="str">
            <v xml:space="preserve">CIERRE 1/2 LUNA       VENTANERIA                      </v>
          </cell>
          <cell r="C507" t="str">
            <v>UND</v>
          </cell>
          <cell r="D507">
            <v>3220</v>
          </cell>
        </row>
        <row r="508">
          <cell r="A508">
            <v>3964</v>
          </cell>
          <cell r="B508" t="str">
            <v xml:space="preserve">BRAZO BASCULANTE       PREMOLDA                        </v>
          </cell>
          <cell r="C508" t="str">
            <v>UND</v>
          </cell>
          <cell r="D508">
            <v>5520</v>
          </cell>
        </row>
        <row r="509">
          <cell r="A509">
            <v>3965</v>
          </cell>
          <cell r="B509" t="str">
            <v xml:space="preserve">GUIA BASCULANTE         PREMOLDA                        </v>
          </cell>
          <cell r="C509" t="str">
            <v>UND</v>
          </cell>
          <cell r="D509">
            <v>3105</v>
          </cell>
        </row>
        <row r="510">
          <cell r="A510">
            <v>3966</v>
          </cell>
          <cell r="B510" t="str">
            <v xml:space="preserve">MANIJA BATIENTE                                             </v>
          </cell>
          <cell r="C510" t="str">
            <v>UND</v>
          </cell>
          <cell r="D510">
            <v>4025</v>
          </cell>
        </row>
        <row r="511">
          <cell r="A511">
            <v>3967</v>
          </cell>
          <cell r="B511" t="str">
            <v xml:space="preserve">RODACHINES      </v>
          </cell>
          <cell r="C511" t="str">
            <v>UND</v>
          </cell>
          <cell r="D511">
            <v>2070</v>
          </cell>
        </row>
        <row r="512">
          <cell r="A512">
            <v>3968</v>
          </cell>
          <cell r="B512" t="str">
            <v xml:space="preserve">CARRILERA RODAMIENTO                                        </v>
          </cell>
          <cell r="C512" t="str">
            <v>ML</v>
          </cell>
          <cell r="D512">
            <v>5520</v>
          </cell>
        </row>
        <row r="513">
          <cell r="A513">
            <v>3969</v>
          </cell>
          <cell r="B513" t="str">
            <v xml:space="preserve">ENTRAMADO MADERA CIELO FALSO                                </v>
          </cell>
          <cell r="C513" t="str">
            <v>M2</v>
          </cell>
          <cell r="D513">
            <v>14375</v>
          </cell>
        </row>
        <row r="514">
          <cell r="A514">
            <v>3970</v>
          </cell>
          <cell r="B514" t="str">
            <v xml:space="preserve">CABALLETE ARTICULADO ASBEST.CEM                          </v>
          </cell>
          <cell r="C514" t="str">
            <v>UND</v>
          </cell>
          <cell r="D514">
            <v>12800</v>
          </cell>
        </row>
        <row r="515">
          <cell r="A515">
            <v>3972</v>
          </cell>
          <cell r="B515" t="str">
            <v xml:space="preserve">CAÑABRAVA </v>
          </cell>
          <cell r="C515" t="str">
            <v>ATD</v>
          </cell>
          <cell r="D515">
            <v>4715</v>
          </cell>
        </row>
        <row r="516">
          <cell r="A516">
            <v>3977</v>
          </cell>
          <cell r="B516" t="str">
            <v xml:space="preserve">LAMINA CELOTEX 5H-397                                          </v>
          </cell>
          <cell r="C516" t="str">
            <v>M2</v>
          </cell>
          <cell r="D516">
            <v>13397.5</v>
          </cell>
        </row>
        <row r="517">
          <cell r="A517">
            <v>3988</v>
          </cell>
          <cell r="B517" t="str">
            <v xml:space="preserve">LAMIMA FIBRA MINER.STONE HURST                               </v>
          </cell>
          <cell r="C517" t="str">
            <v>UND</v>
          </cell>
          <cell r="D517">
            <v>11960</v>
          </cell>
        </row>
        <row r="518">
          <cell r="A518">
            <v>3989</v>
          </cell>
          <cell r="B518" t="str">
            <v xml:space="preserve">PLACA SUPERBOARD 6MM   2440X1220X6MM  26.4K         </v>
          </cell>
          <cell r="C518" t="str">
            <v>UND</v>
          </cell>
          <cell r="D518">
            <v>29313.5</v>
          </cell>
        </row>
        <row r="519">
          <cell r="A519">
            <v>3992</v>
          </cell>
          <cell r="B519" t="str">
            <v xml:space="preserve">MANGUERA ACOPLE REFORZADA                        </v>
          </cell>
          <cell r="C519" t="str">
            <v>UND</v>
          </cell>
          <cell r="D519">
            <v>8625</v>
          </cell>
        </row>
        <row r="520">
          <cell r="A520">
            <v>3993</v>
          </cell>
          <cell r="B520" t="str">
            <v xml:space="preserve">PISAVIDRIO U 1/2X1/2 ANOLO                                  </v>
          </cell>
          <cell r="C520" t="str">
            <v>UND</v>
          </cell>
          <cell r="D520">
            <v>8510</v>
          </cell>
        </row>
        <row r="521">
          <cell r="A521">
            <v>3994</v>
          </cell>
          <cell r="B521" t="str">
            <v xml:space="preserve">BLOQUE CONCRETO N 10X19X39                          </v>
          </cell>
          <cell r="C521" t="str">
            <v>UND</v>
          </cell>
          <cell r="D521">
            <v>1294.9000000000001</v>
          </cell>
        </row>
        <row r="522">
          <cell r="A522">
            <v>3995</v>
          </cell>
          <cell r="B522" t="str">
            <v xml:space="preserve">BLOQUE CONCRETO M 10X19X19                            </v>
          </cell>
          <cell r="C522" t="str">
            <v>UND</v>
          </cell>
          <cell r="D522">
            <v>715.3</v>
          </cell>
        </row>
        <row r="523">
          <cell r="A523">
            <v>3996</v>
          </cell>
          <cell r="B523" t="str">
            <v xml:space="preserve">BLOQUE CONCRETO T 10X19X39                             </v>
          </cell>
          <cell r="C523" t="str">
            <v>UND</v>
          </cell>
          <cell r="D523">
            <v>1294.9000000000001</v>
          </cell>
        </row>
        <row r="524">
          <cell r="A524">
            <v>3997</v>
          </cell>
          <cell r="B524" t="str">
            <v xml:space="preserve">BLOQUE CONCRETO M 12X19X19                             </v>
          </cell>
          <cell r="C524" t="str">
            <v>UND</v>
          </cell>
          <cell r="D524">
            <v>769.35</v>
          </cell>
        </row>
        <row r="525">
          <cell r="A525">
            <v>3998</v>
          </cell>
          <cell r="B525" t="str">
            <v xml:space="preserve">CINTA DOBLE FAZ                                             </v>
          </cell>
          <cell r="C525" t="str">
            <v>RLL</v>
          </cell>
          <cell r="D525">
            <v>4485</v>
          </cell>
        </row>
        <row r="526">
          <cell r="A526">
            <v>3999</v>
          </cell>
          <cell r="B526" t="str">
            <v>HIERRO DE 60000 PSI 420 MPA</v>
          </cell>
          <cell r="C526" t="str">
            <v>KG</v>
          </cell>
          <cell r="D526">
            <v>1610</v>
          </cell>
        </row>
        <row r="527">
          <cell r="A527">
            <v>4001</v>
          </cell>
          <cell r="B527" t="str">
            <v xml:space="preserve">CABLE COBRE THW #  12       CEAT GENERAL          </v>
          </cell>
          <cell r="C527" t="str">
            <v>ML</v>
          </cell>
          <cell r="D527">
            <v>1542.15</v>
          </cell>
        </row>
        <row r="528">
          <cell r="A528">
            <v>4002</v>
          </cell>
          <cell r="B528" t="str">
            <v xml:space="preserve">CABLE COBRE THW #  10       CEAT GENERAL             </v>
          </cell>
          <cell r="C528" t="str">
            <v>ML</v>
          </cell>
          <cell r="D528">
            <v>2211.4499999999998</v>
          </cell>
        </row>
        <row r="529">
          <cell r="A529">
            <v>4003</v>
          </cell>
          <cell r="B529" t="str">
            <v xml:space="preserve">CABLE COBRE THW #   8       CEAT GENERAL             </v>
          </cell>
          <cell r="C529" t="str">
            <v>ML</v>
          </cell>
          <cell r="D529">
            <v>3210.8</v>
          </cell>
        </row>
        <row r="530">
          <cell r="A530">
            <v>4005</v>
          </cell>
          <cell r="B530" t="str">
            <v xml:space="preserve">CABLE COBRE THW #   4       CEAT GENERAL           </v>
          </cell>
          <cell r="C530" t="str">
            <v>ML</v>
          </cell>
          <cell r="D530">
            <v>7625.65</v>
          </cell>
        </row>
        <row r="531">
          <cell r="A531">
            <v>4041</v>
          </cell>
          <cell r="B531" t="str">
            <v xml:space="preserve">ALAMBRE COBRE THW #12       CEAT                        </v>
          </cell>
          <cell r="C531" t="str">
            <v>ML</v>
          </cell>
          <cell r="D531">
            <v>937.25</v>
          </cell>
        </row>
        <row r="532">
          <cell r="A532">
            <v>4051</v>
          </cell>
          <cell r="B532" t="str">
            <v xml:space="preserve">TERMINAL PVC  ,1/2"         PAVCO                           </v>
          </cell>
          <cell r="C532" t="str">
            <v>UND</v>
          </cell>
          <cell r="D532">
            <v>195.5</v>
          </cell>
        </row>
        <row r="533">
          <cell r="A533">
            <v>4058</v>
          </cell>
          <cell r="B533" t="str">
            <v xml:space="preserve">CURVA PVC  ,1/2"            PLASTIMEC                       </v>
          </cell>
          <cell r="C533" t="str">
            <v>UND</v>
          </cell>
          <cell r="D533">
            <v>207</v>
          </cell>
        </row>
        <row r="534">
          <cell r="A534">
            <v>4066</v>
          </cell>
          <cell r="B534" t="str">
            <v xml:space="preserve">LIMPIADOR PVC 760-G 1/4 GL  PAVCO                      </v>
          </cell>
          <cell r="C534" t="str">
            <v>UND</v>
          </cell>
          <cell r="D534">
            <v>28244</v>
          </cell>
        </row>
        <row r="535">
          <cell r="A535">
            <v>4067</v>
          </cell>
          <cell r="B535" t="str">
            <v xml:space="preserve">SOLDADURA PVC ,1/  4  GLN   PAVCO                      </v>
          </cell>
          <cell r="C535" t="str">
            <v>UND</v>
          </cell>
          <cell r="D535">
            <v>45005.25</v>
          </cell>
        </row>
        <row r="536">
          <cell r="A536">
            <v>4068</v>
          </cell>
          <cell r="B536" t="str">
            <v xml:space="preserve">TUBO PVC  ,1/2" X 3 MTS     PAVCO                         </v>
          </cell>
          <cell r="C536" t="str">
            <v>UND</v>
          </cell>
          <cell r="D536">
            <v>3996.25</v>
          </cell>
        </row>
        <row r="537">
          <cell r="A537">
            <v>4069</v>
          </cell>
          <cell r="B537" t="str">
            <v xml:space="preserve">TUBO PVC  ,3/4" X 3 MTS     PAVCO                           </v>
          </cell>
          <cell r="C537" t="str">
            <v>UND</v>
          </cell>
          <cell r="D537">
            <v>5232.5</v>
          </cell>
        </row>
        <row r="538">
          <cell r="A538">
            <v>4073</v>
          </cell>
          <cell r="B538" t="str">
            <v xml:space="preserve">TUBO PVC 2"     X 3 MTS     PAVCO                           </v>
          </cell>
          <cell r="C538" t="str">
            <v>UND</v>
          </cell>
          <cell r="D538">
            <v>21977.65</v>
          </cell>
        </row>
        <row r="539">
          <cell r="A539">
            <v>4076</v>
          </cell>
          <cell r="B539" t="str">
            <v xml:space="preserve">CAJA 2x4 PVC                PAVCO                           </v>
          </cell>
          <cell r="C539" t="str">
            <v>UND</v>
          </cell>
          <cell r="D539">
            <v>1380</v>
          </cell>
        </row>
        <row r="540">
          <cell r="A540">
            <v>4077</v>
          </cell>
          <cell r="B540" t="str">
            <v xml:space="preserve">CAJA OCTOGONAL PVC          PAVCO                        </v>
          </cell>
          <cell r="C540" t="str">
            <v>UND</v>
          </cell>
          <cell r="D540">
            <v>1311</v>
          </cell>
        </row>
        <row r="541">
          <cell r="A541">
            <v>4086</v>
          </cell>
          <cell r="B541" t="str">
            <v xml:space="preserve">ALAMBRE GALVANIZADO  # 18   U                          </v>
          </cell>
          <cell r="C541" t="str">
            <v>KG</v>
          </cell>
          <cell r="D541">
            <v>2495.5</v>
          </cell>
        </row>
        <row r="542">
          <cell r="A542">
            <v>4114</v>
          </cell>
          <cell r="B542" t="str">
            <v>TUBO GALV. 2"     X 3 MTS   COLMENA</v>
          </cell>
          <cell r="C542" t="str">
            <v>UND</v>
          </cell>
          <cell r="D542">
            <v>65574.149999999994</v>
          </cell>
        </row>
        <row r="543">
          <cell r="A543">
            <v>4116</v>
          </cell>
          <cell r="B543" t="str">
            <v xml:space="preserve">TUBO GALV. 3"     X 3 MTS   COLMENA                 </v>
          </cell>
          <cell r="C543" t="str">
            <v>UND</v>
          </cell>
          <cell r="D543">
            <v>154394.4</v>
          </cell>
        </row>
        <row r="544">
          <cell r="A544">
            <v>4117</v>
          </cell>
          <cell r="B544" t="str">
            <v xml:space="preserve">TUBO GALV. 4"     X 3 MTS   COLMENA                 </v>
          </cell>
          <cell r="C544" t="str">
            <v>UND</v>
          </cell>
          <cell r="D544">
            <v>201162.6</v>
          </cell>
        </row>
        <row r="545">
          <cell r="A545">
            <v>4118</v>
          </cell>
          <cell r="B545" t="str">
            <v xml:space="preserve">BREAKER 1x 15               LUMINEX                         </v>
          </cell>
          <cell r="C545" t="str">
            <v>UND</v>
          </cell>
          <cell r="D545">
            <v>9871.6</v>
          </cell>
        </row>
        <row r="546">
          <cell r="A546">
            <v>4119</v>
          </cell>
          <cell r="B546" t="str">
            <v xml:space="preserve">BREAKER 1x 20               LUMINEX                         </v>
          </cell>
          <cell r="C546" t="str">
            <v>UND</v>
          </cell>
          <cell r="D546">
            <v>8937.7999999999993</v>
          </cell>
        </row>
        <row r="547">
          <cell r="A547">
            <v>4128</v>
          </cell>
          <cell r="B547" t="str">
            <v xml:space="preserve">BREAKER 2x 15               LUMINEX                         </v>
          </cell>
          <cell r="C547" t="str">
            <v>UND</v>
          </cell>
          <cell r="D547">
            <v>26946.799999999999</v>
          </cell>
        </row>
        <row r="548">
          <cell r="A548">
            <v>4129</v>
          </cell>
          <cell r="B548" t="str">
            <v xml:space="preserve">BREAKER 2x 20               LUMINEX                         </v>
          </cell>
          <cell r="C548" t="str">
            <v>UND</v>
          </cell>
          <cell r="D548">
            <v>24412.2</v>
          </cell>
        </row>
        <row r="549">
          <cell r="A549">
            <v>4182</v>
          </cell>
          <cell r="B549" t="str">
            <v xml:space="preserve">CINTA AISLANTE # 33,3MX20M  ROLLO                      </v>
          </cell>
          <cell r="C549" t="str">
            <v>UND</v>
          </cell>
          <cell r="D549">
            <v>10421.299999999999</v>
          </cell>
        </row>
        <row r="550">
          <cell r="A550">
            <v>4183</v>
          </cell>
          <cell r="B550" t="str">
            <v xml:space="preserve">TABLERO 1F- 2 CTOS VTQ      SQUAR-D                    </v>
          </cell>
          <cell r="C550" t="str">
            <v>UND</v>
          </cell>
          <cell r="D550">
            <v>15559.5</v>
          </cell>
        </row>
        <row r="551">
          <cell r="A551">
            <v>4194</v>
          </cell>
          <cell r="B551" t="str">
            <v xml:space="preserve">TABLERO 2F-12 CTOS TBC      SQUAR-D              </v>
          </cell>
          <cell r="C551" t="str">
            <v>UND</v>
          </cell>
          <cell r="D551">
            <v>173420</v>
          </cell>
        </row>
        <row r="552">
          <cell r="A552">
            <v>4197</v>
          </cell>
          <cell r="B552" t="str">
            <v xml:space="preserve">TABLERO 2F- 6 CTOS TBC      SQUAR-D                </v>
          </cell>
          <cell r="C552" t="str">
            <v>UND</v>
          </cell>
          <cell r="D552">
            <v>81374</v>
          </cell>
        </row>
        <row r="553">
          <cell r="A553">
            <v>4198</v>
          </cell>
          <cell r="B553" t="str">
            <v xml:space="preserve">TABLERO 2F- 8 CTOS TBC      SQUAR-D                 </v>
          </cell>
          <cell r="C553" t="str">
            <v>UND</v>
          </cell>
          <cell r="D553">
            <v>85376</v>
          </cell>
        </row>
        <row r="554">
          <cell r="A554">
            <v>4212</v>
          </cell>
          <cell r="B554" t="str">
            <v xml:space="preserve">TOMA DOBLE P-T AMBIA        LUMINEX                    </v>
          </cell>
          <cell r="C554" t="str">
            <v>UND</v>
          </cell>
          <cell r="D554">
            <v>5536.1</v>
          </cell>
        </row>
        <row r="555">
          <cell r="A555">
            <v>4213</v>
          </cell>
          <cell r="B555" t="str">
            <v xml:space="preserve">TOMA + SWITCHE AMBIA  LUMINEX                  </v>
          </cell>
          <cell r="C555" t="str">
            <v>UND</v>
          </cell>
          <cell r="D555">
            <v>6736.7</v>
          </cell>
        </row>
        <row r="556">
          <cell r="A556">
            <v>4228</v>
          </cell>
          <cell r="B556" t="str">
            <v xml:space="preserve">BOMBILLO 100W INCANDESCEN   OSRAM                   </v>
          </cell>
          <cell r="C556" t="str">
            <v>UND</v>
          </cell>
          <cell r="D556">
            <v>874</v>
          </cell>
        </row>
        <row r="557">
          <cell r="A557">
            <v>4233</v>
          </cell>
          <cell r="B557" t="str">
            <v xml:space="preserve">PLAFON-BLANCO 200W          LUMINEX                   </v>
          </cell>
          <cell r="C557" t="str">
            <v>UND</v>
          </cell>
          <cell r="D557">
            <v>1501.9</v>
          </cell>
        </row>
        <row r="558">
          <cell r="A558">
            <v>4235</v>
          </cell>
          <cell r="B558" t="str">
            <v xml:space="preserve">BREAKER 2F-25 AMP                                           </v>
          </cell>
          <cell r="C558" t="str">
            <v>UND</v>
          </cell>
          <cell r="D558">
            <v>21224.400000000001</v>
          </cell>
        </row>
        <row r="559">
          <cell r="A559">
            <v>4239</v>
          </cell>
          <cell r="B559" t="str">
            <v xml:space="preserve">BREAKER 1F-25 AMP                                           </v>
          </cell>
          <cell r="C559" t="str">
            <v>UND</v>
          </cell>
          <cell r="D559">
            <v>7764.8</v>
          </cell>
        </row>
        <row r="560">
          <cell r="A560">
            <v>4520</v>
          </cell>
          <cell r="B560" t="str">
            <v xml:space="preserve">CAJA 2 VENTANAS DEKO        </v>
          </cell>
          <cell r="C560" t="str">
            <v>UND</v>
          </cell>
          <cell r="D560">
            <v>4895.55</v>
          </cell>
        </row>
        <row r="561">
          <cell r="A561">
            <v>4565</v>
          </cell>
          <cell r="B561" t="str">
            <v xml:space="preserve">HIDROSOLTA X 15 KGS         BULTO                  </v>
          </cell>
          <cell r="C561" t="str">
            <v>UND</v>
          </cell>
          <cell r="D561">
            <v>66263</v>
          </cell>
        </row>
        <row r="562">
          <cell r="A562">
            <v>4566</v>
          </cell>
          <cell r="B562" t="str">
            <v xml:space="preserve">MOLDE SOLDADURA 1/0 A 4/0   UNIDAD               </v>
          </cell>
          <cell r="C562" t="str">
            <v>UND</v>
          </cell>
          <cell r="D562">
            <v>158345.79999999999</v>
          </cell>
        </row>
        <row r="563">
          <cell r="A563">
            <v>4567</v>
          </cell>
          <cell r="B563" t="str">
            <v xml:space="preserve">SOLDADURA THERMOWELLD 115G  TARRO             </v>
          </cell>
          <cell r="C563" t="str">
            <v>UND</v>
          </cell>
          <cell r="D563">
            <v>15237.5</v>
          </cell>
        </row>
        <row r="564">
          <cell r="A564">
            <v>4568</v>
          </cell>
          <cell r="B564" t="str">
            <v xml:space="preserve">TAPA REGISTRO A TIERRA 20   UNIDAD            </v>
          </cell>
          <cell r="C564" t="str">
            <v>UND</v>
          </cell>
          <cell r="D564">
            <v>26450</v>
          </cell>
        </row>
        <row r="565">
          <cell r="A565">
            <v>4569</v>
          </cell>
          <cell r="B565" t="str">
            <v xml:space="preserve">VARILLA COBRE CU 9/16 X 1.80   CODECO                </v>
          </cell>
          <cell r="C565" t="str">
            <v>UND</v>
          </cell>
          <cell r="D565">
            <v>29695.3</v>
          </cell>
        </row>
        <row r="566">
          <cell r="A566">
            <v>4570</v>
          </cell>
          <cell r="B566" t="str">
            <v xml:space="preserve">VARILLA COBRE  CU 9/16 X 2.40   CODECO               </v>
          </cell>
          <cell r="C566" t="str">
            <v>UND</v>
          </cell>
          <cell r="D566">
            <v>39732.5</v>
          </cell>
        </row>
        <row r="567">
          <cell r="A567">
            <v>4600</v>
          </cell>
          <cell r="B567" t="str">
            <v xml:space="preserve">HIERRO DE 37000 PSI 259 MPA </v>
          </cell>
          <cell r="C567" t="str">
            <v>KG</v>
          </cell>
          <cell r="D567">
            <v>1610</v>
          </cell>
        </row>
        <row r="568">
          <cell r="A568">
            <v>4601</v>
          </cell>
          <cell r="B568" t="str">
            <v xml:space="preserve">CERA PARA PISOS                                             </v>
          </cell>
          <cell r="C568" t="str">
            <v>GL</v>
          </cell>
          <cell r="D568">
            <v>16100</v>
          </cell>
        </row>
        <row r="569">
          <cell r="A569">
            <v>4605</v>
          </cell>
          <cell r="B569" t="str">
            <v xml:space="preserve">TUBO GALV. 2" DE 6 ML                                       </v>
          </cell>
          <cell r="C569" t="str">
            <v>UND</v>
          </cell>
          <cell r="D569">
            <v>44937.4</v>
          </cell>
        </row>
        <row r="570">
          <cell r="A570">
            <v>4608</v>
          </cell>
          <cell r="B570" t="str">
            <v xml:space="preserve">CINTA TEFLON 10 MTS                                         </v>
          </cell>
          <cell r="C570" t="str">
            <v>UND</v>
          </cell>
          <cell r="D570">
            <v>473.8</v>
          </cell>
        </row>
        <row r="571">
          <cell r="A571">
            <v>4609</v>
          </cell>
          <cell r="B571" t="str">
            <v xml:space="preserve">VAR.REDONDA 1/2" 12MMX6M    PREMOLDA              </v>
          </cell>
          <cell r="C571" t="str">
            <v>VAR</v>
          </cell>
          <cell r="D571">
            <v>7318.6</v>
          </cell>
        </row>
        <row r="572">
          <cell r="A572">
            <v>4615</v>
          </cell>
          <cell r="B572" t="str">
            <v xml:space="preserve">HOJA TIPO FORTEC RES. (.71)                                  </v>
          </cell>
          <cell r="C572" t="str">
            <v>UND</v>
          </cell>
          <cell r="D572">
            <v>53360</v>
          </cell>
        </row>
        <row r="573">
          <cell r="A573">
            <v>4616</v>
          </cell>
          <cell r="B573" t="str">
            <v xml:space="preserve">HOJA TIPO FORTEC RES. (.91)                                  </v>
          </cell>
          <cell r="C573" t="str">
            <v>UND</v>
          </cell>
          <cell r="D573">
            <v>72875.5</v>
          </cell>
        </row>
        <row r="574">
          <cell r="A574">
            <v>4617</v>
          </cell>
          <cell r="B574" t="str">
            <v xml:space="preserve">HOJA TIPO FORTEC RES. (1.10)                                  </v>
          </cell>
          <cell r="C574" t="str">
            <v>UND</v>
          </cell>
          <cell r="D574">
            <v>160080</v>
          </cell>
        </row>
        <row r="575">
          <cell r="A575">
            <v>4618</v>
          </cell>
          <cell r="B575" t="str">
            <v xml:space="preserve">PUERTA ECONOMICA TIPO PIZANO (.81)                                  </v>
          </cell>
          <cell r="C575" t="str">
            <v>UND</v>
          </cell>
          <cell r="D575">
            <v>54625</v>
          </cell>
        </row>
        <row r="576">
          <cell r="A576">
            <v>4619</v>
          </cell>
          <cell r="B576" t="str">
            <v xml:space="preserve">PUERTA ECONOMICA TIPO PIZANO(1.00)                               </v>
          </cell>
          <cell r="C576" t="str">
            <v>UND</v>
          </cell>
          <cell r="D576">
            <v>88044</v>
          </cell>
        </row>
        <row r="577">
          <cell r="A577">
            <v>4625</v>
          </cell>
          <cell r="B577" t="str">
            <v xml:space="preserve">ANGEO FIBRA VIDRIO 1.0 AN                                  </v>
          </cell>
          <cell r="C577" t="str">
            <v>ML</v>
          </cell>
          <cell r="D577">
            <v>5716.65</v>
          </cell>
        </row>
        <row r="578">
          <cell r="A578">
            <v>4626</v>
          </cell>
          <cell r="B578" t="str">
            <v xml:space="preserve">PERFIL ANGEO 3X6 CM                                         </v>
          </cell>
          <cell r="C578" t="str">
            <v>UND</v>
          </cell>
          <cell r="D578">
            <v>21330.2</v>
          </cell>
        </row>
        <row r="579">
          <cell r="A579">
            <v>4627</v>
          </cell>
          <cell r="B579" t="str">
            <v xml:space="preserve">TORNILLO 1/2X3/16 ROSCA FINA                                    </v>
          </cell>
          <cell r="C579" t="str">
            <v>UND</v>
          </cell>
          <cell r="D579">
            <v>46</v>
          </cell>
        </row>
        <row r="580">
          <cell r="A580">
            <v>4628</v>
          </cell>
          <cell r="B580" t="str">
            <v xml:space="preserve">TORNILLO PAMPHILLIPS  ,1/2" #8                                  </v>
          </cell>
          <cell r="C580" t="str">
            <v>UND</v>
          </cell>
          <cell r="D580">
            <v>27.6</v>
          </cell>
        </row>
        <row r="581">
          <cell r="A581">
            <v>4629</v>
          </cell>
          <cell r="B581" t="str">
            <v>TORNILLO PAMPHILLIPS 1"     #8</v>
          </cell>
          <cell r="C581" t="str">
            <v>UND</v>
          </cell>
          <cell r="D581">
            <v>34.5</v>
          </cell>
        </row>
        <row r="582">
          <cell r="A582">
            <v>4632</v>
          </cell>
          <cell r="B582" t="str">
            <v xml:space="preserve">LUCETA ALUM.VIDR.MOD=50-20                            </v>
          </cell>
          <cell r="C582" t="str">
            <v>M2</v>
          </cell>
          <cell r="D582">
            <v>46793.5</v>
          </cell>
        </row>
        <row r="583">
          <cell r="A583">
            <v>4634</v>
          </cell>
          <cell r="B583" t="str">
            <v xml:space="preserve">ALACENA ALUM-ACRIL       MODELO 42-15             </v>
          </cell>
          <cell r="C583" t="str">
            <v>M2</v>
          </cell>
          <cell r="D583">
            <v>40400.65</v>
          </cell>
        </row>
        <row r="584">
          <cell r="A584">
            <v>4635</v>
          </cell>
          <cell r="B584" t="str">
            <v xml:space="preserve">PERFIL U 3    x1.1/2x6  SP  </v>
          </cell>
          <cell r="C584" t="str">
            <v>UND</v>
          </cell>
          <cell r="D584">
            <v>66700</v>
          </cell>
        </row>
        <row r="585">
          <cell r="A585">
            <v>4638</v>
          </cell>
          <cell r="B585" t="str">
            <v xml:space="preserve">VENTANA ALUMINIO MOD=7-44   PERFILERIA           </v>
          </cell>
          <cell r="C585" t="str">
            <v>M2</v>
          </cell>
          <cell r="D585">
            <v>92000</v>
          </cell>
        </row>
        <row r="586">
          <cell r="A586">
            <v>4639</v>
          </cell>
          <cell r="B586" t="str">
            <v xml:space="preserve">TORNILLO PAMPHILLIPS 2"     #8                                  </v>
          </cell>
          <cell r="C586" t="str">
            <v>UND</v>
          </cell>
          <cell r="D586">
            <v>63.25</v>
          </cell>
        </row>
        <row r="587">
          <cell r="A587">
            <v>4649</v>
          </cell>
          <cell r="B587" t="str">
            <v xml:space="preserve">ESCUADRA ALUMINIO                                           </v>
          </cell>
          <cell r="C587" t="str">
            <v>UND</v>
          </cell>
          <cell r="D587">
            <v>862.5</v>
          </cell>
        </row>
        <row r="588">
          <cell r="A588">
            <v>4650</v>
          </cell>
          <cell r="B588" t="str">
            <v xml:space="preserve">CORDON CAUCHO                                               </v>
          </cell>
          <cell r="C588" t="str">
            <v>ML</v>
          </cell>
          <cell r="D588">
            <v>517.5</v>
          </cell>
        </row>
        <row r="589">
          <cell r="A589">
            <v>4654</v>
          </cell>
          <cell r="B589" t="str">
            <v xml:space="preserve">GUIA PLASTICA                                               </v>
          </cell>
          <cell r="C589" t="str">
            <v>UND</v>
          </cell>
          <cell r="D589">
            <v>92</v>
          </cell>
        </row>
        <row r="590">
          <cell r="A590">
            <v>4656</v>
          </cell>
          <cell r="B590" t="str">
            <v xml:space="preserve">UNION 8CMX1/8"                                              </v>
          </cell>
          <cell r="C590" t="str">
            <v>UND</v>
          </cell>
          <cell r="D590">
            <v>3450</v>
          </cell>
        </row>
        <row r="591">
          <cell r="A591">
            <v>4663</v>
          </cell>
          <cell r="B591" t="str">
            <v xml:space="preserve">LAMINA HOT ROLLED  [1x2]C.1/4                             </v>
          </cell>
          <cell r="C591" t="str">
            <v>UND</v>
          </cell>
          <cell r="D591">
            <v>140714</v>
          </cell>
        </row>
        <row r="592">
          <cell r="A592">
            <v>4664</v>
          </cell>
          <cell r="B592" t="str">
            <v xml:space="preserve">PLATINA            4x 1/ 8                                      </v>
          </cell>
          <cell r="C592" t="str">
            <v>UND</v>
          </cell>
          <cell r="D592">
            <v>4600</v>
          </cell>
        </row>
        <row r="593">
          <cell r="A593">
            <v>4665</v>
          </cell>
          <cell r="B593" t="str">
            <v xml:space="preserve">CONCRETO ASFALTICO                                          </v>
          </cell>
          <cell r="C593" t="str">
            <v>M3</v>
          </cell>
          <cell r="D593">
            <v>241500</v>
          </cell>
        </row>
        <row r="594">
          <cell r="A594">
            <v>4666</v>
          </cell>
          <cell r="B594" t="str">
            <v xml:space="preserve">MATERIAL CANTO RODADO (MATERIAL DE RIO)            </v>
          </cell>
          <cell r="C594" t="str">
            <v>M3</v>
          </cell>
          <cell r="D594">
            <v>14950</v>
          </cell>
        </row>
        <row r="595">
          <cell r="A595">
            <v>4667</v>
          </cell>
          <cell r="B595" t="str">
            <v xml:space="preserve">BASE TRITURADA                                                 </v>
          </cell>
          <cell r="C595" t="str">
            <v>M3</v>
          </cell>
          <cell r="D595">
            <v>24150</v>
          </cell>
        </row>
        <row r="596">
          <cell r="A596">
            <v>4668</v>
          </cell>
          <cell r="B596" t="str">
            <v xml:space="preserve">ASFALTO LIQUIDO MC-70                                       </v>
          </cell>
          <cell r="C596" t="str">
            <v>GL</v>
          </cell>
          <cell r="D596">
            <v>4370</v>
          </cell>
        </row>
        <row r="597">
          <cell r="A597">
            <v>4671</v>
          </cell>
          <cell r="B597" t="str">
            <v xml:space="preserve">APOYO DE NEOPRENO                                           </v>
          </cell>
          <cell r="C597" t="str">
            <v>UND</v>
          </cell>
          <cell r="D597">
            <v>69000</v>
          </cell>
        </row>
        <row r="598">
          <cell r="A598">
            <v>4675</v>
          </cell>
          <cell r="B598" t="str">
            <v xml:space="preserve">GAVIONES 2X1X1 CAL=13                                       </v>
          </cell>
          <cell r="C598" t="str">
            <v>UND</v>
          </cell>
          <cell r="D598">
            <v>34000</v>
          </cell>
        </row>
        <row r="599">
          <cell r="A599">
            <v>4677</v>
          </cell>
          <cell r="B599" t="str">
            <v xml:space="preserve">TUBO DE CONCRETO D=24" U.M  AMERICAN PIPE    </v>
          </cell>
          <cell r="C599" t="str">
            <v>ML</v>
          </cell>
          <cell r="D599">
            <v>113390</v>
          </cell>
        </row>
        <row r="600">
          <cell r="A600">
            <v>4678</v>
          </cell>
          <cell r="B600" t="str">
            <v xml:space="preserve">TUBO CONCRETO D=36" UM    AMERICAN PIPE      </v>
          </cell>
          <cell r="C600" t="str">
            <v>ML</v>
          </cell>
          <cell r="D600">
            <v>193377.1</v>
          </cell>
        </row>
        <row r="601">
          <cell r="A601">
            <v>4680</v>
          </cell>
          <cell r="B601" t="str">
            <v xml:space="preserve">PLASTOCRETE D.M. (20 KGS)  </v>
          </cell>
          <cell r="C601" t="str">
            <v>KG</v>
          </cell>
          <cell r="D601">
            <v>4620</v>
          </cell>
        </row>
        <row r="602">
          <cell r="A602">
            <v>4696</v>
          </cell>
          <cell r="B602" t="str">
            <v xml:space="preserve">REMACHE POT 4*4                                             </v>
          </cell>
          <cell r="C602" t="str">
            <v>UND</v>
          </cell>
          <cell r="D602">
            <v>18.399999999999999</v>
          </cell>
        </row>
        <row r="603">
          <cell r="A603">
            <v>4699</v>
          </cell>
          <cell r="B603" t="str">
            <v xml:space="preserve">TORN.AVELLAN 2.1/2"#8GOLOS  </v>
          </cell>
          <cell r="C603" t="str">
            <v>UND</v>
          </cell>
          <cell r="D603">
            <v>103.5</v>
          </cell>
        </row>
        <row r="604">
          <cell r="A604">
            <v>4737</v>
          </cell>
          <cell r="B604" t="str">
            <v>TUBERIA PVC UM 4 RDE 26     PRE</v>
          </cell>
          <cell r="C604" t="str">
            <v>ML</v>
          </cell>
          <cell r="D604">
            <v>31677.9</v>
          </cell>
        </row>
        <row r="605">
          <cell r="A605">
            <v>4738</v>
          </cell>
          <cell r="B605" t="str">
            <v>TUBO PVC PRESION  3     RDE/26  UNION MECANICA</v>
          </cell>
          <cell r="C605" t="str">
            <v>ML</v>
          </cell>
          <cell r="D605">
            <v>19194.650000000001</v>
          </cell>
        </row>
        <row r="606">
          <cell r="A606">
            <v>4739</v>
          </cell>
          <cell r="B606" t="str">
            <v>TUBO PVC PRESION  3     RDE/ 21 UNION MECANICA</v>
          </cell>
          <cell r="C606" t="str">
            <v>ML</v>
          </cell>
          <cell r="D606">
            <v>23396.75</v>
          </cell>
        </row>
        <row r="607">
          <cell r="A607">
            <v>4740</v>
          </cell>
          <cell r="B607" t="str">
            <v>TUBO PVC PRESION 2      RDE/21 UNION MECANICA</v>
          </cell>
          <cell r="C607" t="str">
            <v>ML</v>
          </cell>
          <cell r="D607">
            <v>11417.2</v>
          </cell>
        </row>
        <row r="608">
          <cell r="A608">
            <v>4741</v>
          </cell>
          <cell r="B608" t="str">
            <v>TUBO PVCPRESION 2.1/2   RDE/ 26  UNION MECANICA</v>
          </cell>
          <cell r="C608" t="str">
            <v>ML</v>
          </cell>
          <cell r="D608">
            <v>13897.75</v>
          </cell>
        </row>
        <row r="609">
          <cell r="A609">
            <v>4742</v>
          </cell>
          <cell r="B609" t="str">
            <v>TUBO PVC PRESION 2.1/2  RDE/ 21   UNION MECANICA</v>
          </cell>
          <cell r="C609" t="str">
            <v>ML</v>
          </cell>
          <cell r="D609">
            <v>17250</v>
          </cell>
        </row>
        <row r="610">
          <cell r="A610">
            <v>4743</v>
          </cell>
          <cell r="B610" t="str">
            <v>TUBO  PVC PRESION  4"   RDE/13.5    UNION MECANICA</v>
          </cell>
          <cell r="C610" t="str">
            <v>ML</v>
          </cell>
          <cell r="D610">
            <v>62560</v>
          </cell>
        </row>
        <row r="611">
          <cell r="A611">
            <v>4744</v>
          </cell>
          <cell r="B611" t="str">
            <v>TUBO PVC PRESION  3"    RDE/9  UNION MECANICA</v>
          </cell>
          <cell r="C611" t="str">
            <v>ML</v>
          </cell>
          <cell r="D611">
            <v>59060.55</v>
          </cell>
        </row>
        <row r="612">
          <cell r="A612">
            <v>4745</v>
          </cell>
          <cell r="B612" t="str">
            <v xml:space="preserve">TUBO PVC PRESION  4"      RDE/9  UNION MECANICA </v>
          </cell>
          <cell r="C612" t="str">
            <v>ML</v>
          </cell>
          <cell r="D612">
            <v>97189.95</v>
          </cell>
        </row>
        <row r="613">
          <cell r="A613">
            <v>4746</v>
          </cell>
          <cell r="B613" t="str">
            <v>TUBO PVC PRESION  3"     RDE/11  UNION MECANICA</v>
          </cell>
          <cell r="C613" t="str">
            <v>ML</v>
          </cell>
          <cell r="D613">
            <v>49527.05</v>
          </cell>
        </row>
        <row r="614">
          <cell r="A614">
            <v>4747</v>
          </cell>
          <cell r="B614" t="str">
            <v>TUBO PVC PRESION  3"     RDE/13.5 UNION MECANICA</v>
          </cell>
          <cell r="C614" t="str">
            <v>ML</v>
          </cell>
          <cell r="D614">
            <v>38209.9</v>
          </cell>
        </row>
        <row r="615">
          <cell r="A615">
            <v>4748</v>
          </cell>
          <cell r="B615" t="str">
            <v>TUBO PVC PRESION   4"     RDE/11  UNION MECANICA</v>
          </cell>
          <cell r="C615" t="str">
            <v>ML</v>
          </cell>
          <cell r="D615">
            <v>82515.95</v>
          </cell>
        </row>
        <row r="616">
          <cell r="A616">
            <v>4749</v>
          </cell>
          <cell r="B616" t="str">
            <v>TUBO PVC PRESION   6"     RDE/11  E.L.</v>
          </cell>
          <cell r="C616" t="str">
            <v>ML</v>
          </cell>
          <cell r="D616">
            <v>176381.25</v>
          </cell>
        </row>
        <row r="617">
          <cell r="A617">
            <v>4750</v>
          </cell>
          <cell r="B617" t="str">
            <v>TUBO PVC PRESION   6"     RDE/13.5  E.L.</v>
          </cell>
          <cell r="C617" t="str">
            <v>ML</v>
          </cell>
          <cell r="D617">
            <v>134922.6</v>
          </cell>
        </row>
        <row r="618">
          <cell r="A618">
            <v>4751</v>
          </cell>
          <cell r="B618" t="str">
            <v>TUBO PVC PRESION  6"     RDE/ 9  UNION MECANICA</v>
          </cell>
          <cell r="C618" t="str">
            <v>ML</v>
          </cell>
          <cell r="D618">
            <v>210418.95</v>
          </cell>
        </row>
        <row r="619">
          <cell r="A619">
            <v>4752</v>
          </cell>
          <cell r="B619" t="str">
            <v>TUBO PVC PRESION  8"    RDE/11   E.L</v>
          </cell>
          <cell r="C619" t="str">
            <v>ML</v>
          </cell>
          <cell r="D619">
            <v>298558.40000000002</v>
          </cell>
        </row>
        <row r="620">
          <cell r="A620">
            <v>4753</v>
          </cell>
          <cell r="B620" t="str">
            <v>TUBO PVC PRESION  8    RDE/9  E.L.</v>
          </cell>
          <cell r="C620" t="str">
            <v>ML</v>
          </cell>
          <cell r="D620">
            <v>312340</v>
          </cell>
        </row>
        <row r="621">
          <cell r="A621">
            <v>4754</v>
          </cell>
          <cell r="B621" t="str">
            <v xml:space="preserve">TUBERIA ACERO AL  CARBON D=4" SCH 40  USO AGUA </v>
          </cell>
          <cell r="C621" t="str">
            <v>ML</v>
          </cell>
          <cell r="D621">
            <v>48914.1</v>
          </cell>
        </row>
        <row r="622">
          <cell r="A622">
            <v>4755</v>
          </cell>
          <cell r="B622" t="str">
            <v xml:space="preserve">SOLDADURA 7018 </v>
          </cell>
          <cell r="C622" t="str">
            <v>KG</v>
          </cell>
          <cell r="D622">
            <v>8222.5</v>
          </cell>
        </row>
        <row r="623">
          <cell r="A623">
            <v>4756</v>
          </cell>
          <cell r="B623" t="str">
            <v>TUBERIA ACERO AL CARBON D=6" SCH 40  USO AGUA</v>
          </cell>
          <cell r="C623" t="str">
            <v>ML</v>
          </cell>
          <cell r="D623">
            <v>94564.5</v>
          </cell>
        </row>
        <row r="624">
          <cell r="A624">
            <v>4757</v>
          </cell>
          <cell r="B624" t="str">
            <v>TUBERIA ACERO AL CARBON D=8" SCH 40  USO AGUA</v>
          </cell>
          <cell r="C624" t="str">
            <v>ML</v>
          </cell>
          <cell r="D624">
            <v>141849.04999999999</v>
          </cell>
        </row>
        <row r="625">
          <cell r="A625">
            <v>4758</v>
          </cell>
          <cell r="B625" t="str">
            <v>TUBERIA ACERO AL CARBON D=3" SCH 40  USO AGUA</v>
          </cell>
          <cell r="C625" t="str">
            <v>ML</v>
          </cell>
          <cell r="D625">
            <v>32846.300000000003</v>
          </cell>
        </row>
        <row r="626">
          <cell r="A626">
            <v>4759</v>
          </cell>
          <cell r="B626" t="str">
            <v>TUBO PVC  10"     RDE/13.5UM  ALTA PRESION-AGUA</v>
          </cell>
          <cell r="C626" t="str">
            <v>ML</v>
          </cell>
          <cell r="D626">
            <v>361327.7</v>
          </cell>
        </row>
        <row r="627">
          <cell r="A627">
            <v>4760</v>
          </cell>
          <cell r="B627" t="str">
            <v>TUBO PVC .12"     RDE/13.5UM  ALTA PRESION-AGUA</v>
          </cell>
          <cell r="C627" t="str">
            <v>ML</v>
          </cell>
          <cell r="D627">
            <v>510637.95</v>
          </cell>
        </row>
        <row r="628">
          <cell r="A628">
            <v>4761</v>
          </cell>
          <cell r="B628" t="str">
            <v>TUBO PVC PRESION   8"     RDE/13.5  UNION MECANICA</v>
          </cell>
          <cell r="C628" t="str">
            <v>ML</v>
          </cell>
          <cell r="D628">
            <v>233231.5</v>
          </cell>
        </row>
        <row r="629">
          <cell r="A629">
            <v>4762</v>
          </cell>
          <cell r="B629" t="str">
            <v>TUBERIA ACERO AL  CARBON D=2" SCH 40  SUM E INST</v>
          </cell>
          <cell r="C629" t="str">
            <v>ML</v>
          </cell>
          <cell r="D629">
            <v>15814.8</v>
          </cell>
        </row>
        <row r="630">
          <cell r="A630">
            <v>4814</v>
          </cell>
          <cell r="B630" t="str">
            <v xml:space="preserve">PEGANTE CERAMICA  PEGACOR-ALFALISTO               </v>
          </cell>
          <cell r="C630" t="str">
            <v>KG</v>
          </cell>
          <cell r="D630">
            <v>1035</v>
          </cell>
        </row>
        <row r="631">
          <cell r="A631">
            <v>4815</v>
          </cell>
          <cell r="B631" t="str">
            <v xml:space="preserve">CERAMICA TRAF.3-4 30 X30CM  BLANCO O COLOR    </v>
          </cell>
          <cell r="C631" t="str">
            <v>M2</v>
          </cell>
          <cell r="D631">
            <v>19876.599999999999</v>
          </cell>
        </row>
        <row r="632">
          <cell r="A632">
            <v>4817</v>
          </cell>
          <cell r="B632" t="str">
            <v xml:space="preserve">CERAMICA TRAF.3-4 33 X33CM  BLANCO O COLOR    </v>
          </cell>
          <cell r="C632" t="str">
            <v>M2</v>
          </cell>
          <cell r="D632">
            <v>17991.75</v>
          </cell>
        </row>
        <row r="633">
          <cell r="A633">
            <v>4818</v>
          </cell>
          <cell r="B633" t="str">
            <v xml:space="preserve">CERAMICA TRAF.3   40 X40CM  BLANCO O COLOR      </v>
          </cell>
          <cell r="C633" t="str">
            <v>M2</v>
          </cell>
          <cell r="D633">
            <v>26133.75</v>
          </cell>
        </row>
        <row r="634">
          <cell r="A634">
            <v>4819</v>
          </cell>
          <cell r="B634" t="str">
            <v xml:space="preserve">CERAMICA TRAF.4   40 X40CM  BLANCO O COLOR     </v>
          </cell>
          <cell r="C634" t="str">
            <v>M2</v>
          </cell>
          <cell r="D634">
            <v>21453.25</v>
          </cell>
        </row>
        <row r="635">
          <cell r="A635">
            <v>4820</v>
          </cell>
          <cell r="B635" t="str">
            <v xml:space="preserve">CERAMICA TRAF.4   40 X40CM  BLANCO O COLOR     </v>
          </cell>
          <cell r="C635" t="str">
            <v>M2</v>
          </cell>
          <cell r="D635">
            <v>22688.35</v>
          </cell>
        </row>
        <row r="636">
          <cell r="A636">
            <v>4821</v>
          </cell>
          <cell r="B636" t="str">
            <v xml:space="preserve">CERAMICA TRAF.3   25 X25CM  BLANCO O COLOR      </v>
          </cell>
          <cell r="C636" t="str">
            <v>M2</v>
          </cell>
          <cell r="D636">
            <v>16784.25</v>
          </cell>
        </row>
        <row r="637">
          <cell r="A637">
            <v>4834</v>
          </cell>
          <cell r="B637" t="str">
            <v xml:space="preserve">ADOQUIN CONCRETO VEHIC.CRUZ    23.0X25.0X08 20/M2   </v>
          </cell>
          <cell r="C637" t="str">
            <v>M2</v>
          </cell>
          <cell r="D637">
            <v>29371</v>
          </cell>
        </row>
        <row r="638">
          <cell r="A638">
            <v>4835</v>
          </cell>
          <cell r="B638" t="str">
            <v xml:space="preserve">ADOQUIN CONCRETOVEHIC.CUADRADO   10.0X10.0X08 100/M2      </v>
          </cell>
          <cell r="C638" t="str">
            <v>UND</v>
          </cell>
          <cell r="D638">
            <v>312.8</v>
          </cell>
        </row>
        <row r="639">
          <cell r="A639">
            <v>4836</v>
          </cell>
          <cell r="B639" t="str">
            <v xml:space="preserve">ADOQ.CONCR.PEATO.RECTANGUL  11.0X20.0X06 44/M2     </v>
          </cell>
          <cell r="C639" t="str">
            <v>UND</v>
          </cell>
          <cell r="D639">
            <v>503.7</v>
          </cell>
        </row>
        <row r="640">
          <cell r="A640">
            <v>4837</v>
          </cell>
          <cell r="B640" t="str">
            <v xml:space="preserve">ADOQ.CONCR.VEHIC.GUITARRA   22.5X14  X08 38/M2    </v>
          </cell>
          <cell r="C640" t="str">
            <v>UND</v>
          </cell>
          <cell r="D640">
            <v>770.5</v>
          </cell>
        </row>
        <row r="641">
          <cell r="A641">
            <v>4838</v>
          </cell>
          <cell r="B641" t="str">
            <v xml:space="preserve">ADOQ.CONCR.VEHIC.RECTANGUL  12.0X24.0X08 35/M2    </v>
          </cell>
          <cell r="C641" t="str">
            <v>M2</v>
          </cell>
          <cell r="D641">
            <v>27981.8</v>
          </cell>
        </row>
        <row r="642">
          <cell r="A642">
            <v>4839</v>
          </cell>
          <cell r="B642" t="str">
            <v xml:space="preserve">ADOQ.CONCR.PEATO.GUITARRA   22.5X14.0X06 38/M2    </v>
          </cell>
          <cell r="C642" t="str">
            <v>M2</v>
          </cell>
          <cell r="D642">
            <v>20543.599999999999</v>
          </cell>
        </row>
        <row r="643">
          <cell r="A643">
            <v>4840</v>
          </cell>
          <cell r="B643" t="str">
            <v xml:space="preserve">BALDOSA GRANITO   40 x 40   PREMOLDA                </v>
          </cell>
          <cell r="C643" t="str">
            <v>M2</v>
          </cell>
          <cell r="D643">
            <v>26093.5</v>
          </cell>
        </row>
        <row r="644">
          <cell r="A644">
            <v>4841</v>
          </cell>
          <cell r="B644" t="str">
            <v xml:space="preserve">BALDOSA GRANITO   30 x 30   PREMOLDA               </v>
          </cell>
          <cell r="C644" t="str">
            <v>M2</v>
          </cell>
          <cell r="D644">
            <v>23920</v>
          </cell>
        </row>
        <row r="645">
          <cell r="A645">
            <v>4842</v>
          </cell>
          <cell r="B645" t="str">
            <v xml:space="preserve">BALDOSA GRANITO   33 x 33   TIPO ALFA             </v>
          </cell>
          <cell r="C645" t="str">
            <v>M2</v>
          </cell>
          <cell r="D645">
            <v>27600</v>
          </cell>
        </row>
        <row r="646">
          <cell r="A646">
            <v>4843</v>
          </cell>
          <cell r="B646" t="str">
            <v xml:space="preserve">GRANITO        #3                                           </v>
          </cell>
          <cell r="C646" t="str">
            <v>BTO</v>
          </cell>
          <cell r="D646">
            <v>3450</v>
          </cell>
        </row>
        <row r="647">
          <cell r="A647">
            <v>4844</v>
          </cell>
          <cell r="B647" t="str">
            <v xml:space="preserve">GRAVILLA RIO-GRAVA VJ 5M3   PRE                          </v>
          </cell>
          <cell r="C647" t="str">
            <v>M3</v>
          </cell>
          <cell r="D647">
            <v>30475</v>
          </cell>
        </row>
        <row r="648">
          <cell r="A648">
            <v>4847</v>
          </cell>
          <cell r="B648" t="str">
            <v xml:space="preserve">DILATAC.BRONCE PC09 O PC18  TIRA DE 3M           </v>
          </cell>
          <cell r="C648" t="str">
            <v>ML</v>
          </cell>
          <cell r="D648">
            <v>2875</v>
          </cell>
        </row>
        <row r="649">
          <cell r="A649">
            <v>4857</v>
          </cell>
          <cell r="B649" t="str">
            <v>BOMBA SUMERGIBLE 15  HP LAPICERO  6" ACERO INOX.</v>
          </cell>
          <cell r="C649" t="str">
            <v>UND</v>
          </cell>
          <cell r="D649">
            <v>10127728</v>
          </cell>
        </row>
        <row r="650">
          <cell r="A650">
            <v>4858</v>
          </cell>
          <cell r="B650" t="str">
            <v>BOMBA SUMERGIBLE 12  HP LAPICERO 6" BRONCE</v>
          </cell>
          <cell r="C650" t="str">
            <v>UND</v>
          </cell>
          <cell r="D650">
            <v>3340698.25</v>
          </cell>
        </row>
        <row r="651">
          <cell r="A651">
            <v>4859</v>
          </cell>
          <cell r="B651" t="str">
            <v xml:space="preserve">BOMBA SUMERGIBLE  31  HP LAPICERO  6" BRONCE                            </v>
          </cell>
          <cell r="C651" t="str">
            <v>UND</v>
          </cell>
          <cell r="D651">
            <v>3922984.65</v>
          </cell>
        </row>
        <row r="652">
          <cell r="A652">
            <v>4861</v>
          </cell>
          <cell r="B652" t="str">
            <v xml:space="preserve">BOMBA SUMERGIBLE  46  HP LAPICERO  6" BRONCE                             </v>
          </cell>
          <cell r="C652" t="str">
            <v>UND</v>
          </cell>
          <cell r="D652">
            <v>4749144.6500000004</v>
          </cell>
        </row>
        <row r="653">
          <cell r="A653">
            <v>4862</v>
          </cell>
          <cell r="B653" t="str">
            <v>BOMBA SUMERGIBLE 23  HP LAPICERO  6" BRONCE</v>
          </cell>
          <cell r="C653" t="str">
            <v>UND</v>
          </cell>
          <cell r="D653">
            <v>3549722.25</v>
          </cell>
        </row>
        <row r="654">
          <cell r="A654">
            <v>4863</v>
          </cell>
          <cell r="B654" t="str">
            <v xml:space="preserve">BOMBA SUMERGIBLE 25.5 HP LAPICERO  6" BRONCE                             </v>
          </cell>
          <cell r="C654" t="str">
            <v>UND</v>
          </cell>
          <cell r="D654">
            <v>4439330.05</v>
          </cell>
        </row>
        <row r="655">
          <cell r="A655">
            <v>4867</v>
          </cell>
          <cell r="B655" t="str">
            <v xml:space="preserve">BOMBA SUMERGIBLE 100  HP LAPICERO 8" BRONCE                             </v>
          </cell>
          <cell r="C655" t="str">
            <v>UND</v>
          </cell>
          <cell r="D655">
            <v>6362877.5499999998</v>
          </cell>
        </row>
        <row r="656">
          <cell r="A656">
            <v>4868</v>
          </cell>
          <cell r="B656" t="str">
            <v>BOMBA SUMERGIBLE  3  HP LAPICERO  4" ACERO INOX.</v>
          </cell>
          <cell r="C656" t="str">
            <v>UND</v>
          </cell>
          <cell r="D656">
            <v>4242120</v>
          </cell>
        </row>
        <row r="657">
          <cell r="A657">
            <v>4869</v>
          </cell>
          <cell r="B657" t="str">
            <v xml:space="preserve">BOMBA SUMERGIBLE 150  HP LAPICERO 10"BRONCE                             </v>
          </cell>
          <cell r="C657" t="str">
            <v>UND</v>
          </cell>
          <cell r="D657">
            <v>7508795.0499999998</v>
          </cell>
        </row>
        <row r="658">
          <cell r="A658">
            <v>4871</v>
          </cell>
          <cell r="B658" t="str">
            <v xml:space="preserve">BOMBA SUMERGIBLE  27  HP LAPICERO  6" BRONCE                            </v>
          </cell>
          <cell r="C658" t="str">
            <v>UND</v>
          </cell>
          <cell r="D658">
            <v>3619399.6</v>
          </cell>
        </row>
        <row r="659">
          <cell r="A659">
            <v>4873</v>
          </cell>
          <cell r="B659" t="str">
            <v>BOMBA SUMERGIBLE 27.5HP LAPICERO  6" BRONCE</v>
          </cell>
          <cell r="C659" t="str">
            <v>UND</v>
          </cell>
          <cell r="D659">
            <v>4219110.8</v>
          </cell>
        </row>
        <row r="660">
          <cell r="A660">
            <v>4874</v>
          </cell>
          <cell r="B660" t="str">
            <v>BOMBA SUMERGIBLE 25  HP LAPICERO  6" BRONCE</v>
          </cell>
          <cell r="C660" t="str">
            <v>UND</v>
          </cell>
          <cell r="D660">
            <v>3966531.7</v>
          </cell>
        </row>
        <row r="661">
          <cell r="A661">
            <v>4875</v>
          </cell>
          <cell r="B661" t="str">
            <v xml:space="preserve">BOMBA SUMERGIBLE  34  HP LAPICERO 6" BRONCE                             </v>
          </cell>
          <cell r="C661" t="str">
            <v>UND</v>
          </cell>
          <cell r="D661">
            <v>4372145.9000000004</v>
          </cell>
        </row>
        <row r="662">
          <cell r="A662">
            <v>4876</v>
          </cell>
          <cell r="B662" t="str">
            <v>BOMBA SUMERGIBLE  20  HP LAPICERO  6" ACERO INOX.</v>
          </cell>
          <cell r="C662" t="str">
            <v>UND</v>
          </cell>
          <cell r="D662">
            <v>12304999.999999998</v>
          </cell>
        </row>
        <row r="663">
          <cell r="A663">
            <v>4878</v>
          </cell>
          <cell r="B663" t="str">
            <v xml:space="preserve">BOMBA SUMERGIBLE  6.5HP LAPICERO  6"BRONCE                            </v>
          </cell>
          <cell r="C663" t="str">
            <v>UND</v>
          </cell>
          <cell r="D663">
            <v>1840000</v>
          </cell>
        </row>
        <row r="664">
          <cell r="A664">
            <v>4880</v>
          </cell>
          <cell r="B664" t="str">
            <v xml:space="preserve">BOMBA SUMERGIBLE  7.5HP LAPICERO  6"BRONCE                      </v>
          </cell>
          <cell r="C664" t="str">
            <v>UND</v>
          </cell>
          <cell r="D664">
            <v>2082802.95</v>
          </cell>
        </row>
        <row r="665">
          <cell r="A665">
            <v>4881</v>
          </cell>
          <cell r="B665" t="str">
            <v xml:space="preserve">BOMBA SUMERGIBLE 17.5HP LAPICERO 6"BRONCE                             </v>
          </cell>
          <cell r="C665" t="str">
            <v>UND</v>
          </cell>
          <cell r="D665">
            <v>3425301.45</v>
          </cell>
        </row>
        <row r="666">
          <cell r="A666">
            <v>4882</v>
          </cell>
          <cell r="B666" t="str">
            <v>MOTOR ELECTRICO TRIFASICO BOMBA  31  HP</v>
          </cell>
          <cell r="C666" t="str">
            <v>UND</v>
          </cell>
          <cell r="D666">
            <v>6519650.1499999994</v>
          </cell>
        </row>
        <row r="667">
          <cell r="A667">
            <v>4883</v>
          </cell>
          <cell r="B667" t="str">
            <v xml:space="preserve">MOTOR ELECTRICO TRIFASICO BOMBA  14  HP  </v>
          </cell>
          <cell r="C667" t="str">
            <v>UND</v>
          </cell>
          <cell r="D667">
            <v>4471681.8499999996</v>
          </cell>
        </row>
        <row r="668">
          <cell r="A668">
            <v>4886</v>
          </cell>
          <cell r="B668" t="str">
            <v xml:space="preserve">MOTOR ELECTRICO TRIFASICO BOMBA  7.5HP                       </v>
          </cell>
          <cell r="C668" t="str">
            <v>UND</v>
          </cell>
          <cell r="D668">
            <v>2742232.5</v>
          </cell>
        </row>
        <row r="669">
          <cell r="A669">
            <v>4887</v>
          </cell>
          <cell r="B669" t="str">
            <v xml:space="preserve">MOTOR ELECTRICO BOMBA  100HP  3600 RPM </v>
          </cell>
          <cell r="C669" t="str">
            <v>UND</v>
          </cell>
          <cell r="D669">
            <v>10142402</v>
          </cell>
        </row>
        <row r="670">
          <cell r="A670">
            <v>4888</v>
          </cell>
          <cell r="B670" t="str">
            <v xml:space="preserve">MOTOR ELECTRICO BOMBA  115  HP  </v>
          </cell>
          <cell r="C670" t="str">
            <v>UND</v>
          </cell>
          <cell r="D670">
            <v>16053165.1</v>
          </cell>
        </row>
        <row r="671">
          <cell r="A671">
            <v>4889</v>
          </cell>
          <cell r="B671" t="str">
            <v xml:space="preserve">MOTOR ELECRTCIO BOMBA 15HP  3600 RPM  </v>
          </cell>
          <cell r="C671" t="str">
            <v>UND</v>
          </cell>
          <cell r="D671">
            <v>2025012</v>
          </cell>
        </row>
        <row r="672">
          <cell r="A672">
            <v>4890</v>
          </cell>
          <cell r="B672" t="str">
            <v>MOTOR ELECTRICO BOMBA  150HP  3600 RPM</v>
          </cell>
          <cell r="C672" t="str">
            <v>UND</v>
          </cell>
          <cell r="D672">
            <v>15913285.999999998</v>
          </cell>
        </row>
        <row r="673">
          <cell r="A673">
            <v>4892</v>
          </cell>
          <cell r="B673" t="str">
            <v>MOTOR ELECTRICO BOMBA  20HP 3600 RPM</v>
          </cell>
          <cell r="C673" t="str">
            <v>UND</v>
          </cell>
          <cell r="D673">
            <v>2381190</v>
          </cell>
        </row>
        <row r="674">
          <cell r="A674">
            <v>4894</v>
          </cell>
          <cell r="B674" t="str">
            <v>MOTOR ELECTRICO BOMBA  5HP 3600 RPM</v>
          </cell>
          <cell r="C674" t="str">
            <v>UND</v>
          </cell>
          <cell r="D674">
            <v>855494.2</v>
          </cell>
        </row>
        <row r="675">
          <cell r="A675">
            <v>4905</v>
          </cell>
          <cell r="B675" t="str">
            <v xml:space="preserve">MOTOR ELECTRICO BOMBA 25HP  3600 RPM  </v>
          </cell>
          <cell r="C675" t="str">
            <v>UND</v>
          </cell>
          <cell r="D675">
            <v>2557278</v>
          </cell>
        </row>
        <row r="676">
          <cell r="A676">
            <v>4910</v>
          </cell>
          <cell r="B676" t="str">
            <v xml:space="preserve">REJA DE HIERRO  D=1/2 E=1/2   1.5x40 M  </v>
          </cell>
          <cell r="C676" t="str">
            <v>UND</v>
          </cell>
          <cell r="D676">
            <v>95220</v>
          </cell>
        </row>
        <row r="677">
          <cell r="A677">
            <v>4911</v>
          </cell>
          <cell r="B677" t="str">
            <v>REJA DE HIERRO  D=1/2 E=1/2   1.0x.30 MT</v>
          </cell>
          <cell r="C677" t="str">
            <v>UND</v>
          </cell>
          <cell r="D677">
            <v>47610</v>
          </cell>
        </row>
        <row r="678">
          <cell r="A678">
            <v>4912</v>
          </cell>
          <cell r="B678" t="str">
            <v xml:space="preserve">REJA DE HIERRO  D=1/2 E=1/2     0.6x0.4MT </v>
          </cell>
          <cell r="C678" t="str">
            <v>UND</v>
          </cell>
          <cell r="D678">
            <v>39675</v>
          </cell>
        </row>
        <row r="679">
          <cell r="A679">
            <v>4913</v>
          </cell>
          <cell r="B679" t="str">
            <v>REJA LAMINA ACERO INOX. C=9   1.0x0.60M</v>
          </cell>
          <cell r="C679" t="str">
            <v>UND</v>
          </cell>
          <cell r="D679">
            <v>238050</v>
          </cell>
        </row>
        <row r="680">
          <cell r="A680">
            <v>4914</v>
          </cell>
          <cell r="B680" t="str">
            <v>REJA DE HIERRO  D=1/2  E=1/2   1.0x.60MT</v>
          </cell>
          <cell r="C680" t="str">
            <v>UND</v>
          </cell>
          <cell r="D680">
            <v>158700</v>
          </cell>
        </row>
        <row r="681">
          <cell r="A681">
            <v>4915</v>
          </cell>
          <cell r="B681" t="str">
            <v>REJA LAMINA  ACERO INOX. C=9   1.5x.40M</v>
          </cell>
          <cell r="C681" t="str">
            <v>UND</v>
          </cell>
          <cell r="D681">
            <v>277725</v>
          </cell>
        </row>
        <row r="682">
          <cell r="A682">
            <v>4916</v>
          </cell>
          <cell r="B682" t="str">
            <v xml:space="preserve">REJA LAMINA ACERO INOX. C=9    1.0  x.30M </v>
          </cell>
          <cell r="C682" t="str">
            <v>UND</v>
          </cell>
          <cell r="D682">
            <v>79350</v>
          </cell>
        </row>
        <row r="683">
          <cell r="A683">
            <v>4917</v>
          </cell>
          <cell r="B683" t="str">
            <v>ARRANQUE 3600 C/S 8.5-12A 3.6HP</v>
          </cell>
          <cell r="C683" t="str">
            <v>UND</v>
          </cell>
          <cell r="D683">
            <v>236982.8</v>
          </cell>
        </row>
        <row r="684">
          <cell r="A684">
            <v>4918</v>
          </cell>
          <cell r="B684" t="str">
            <v>ARRANQUE 3600 C/S 12-17AM 5  HP</v>
          </cell>
          <cell r="C684" t="str">
            <v>UND</v>
          </cell>
          <cell r="D684">
            <v>277876.8</v>
          </cell>
        </row>
        <row r="685">
          <cell r="A685">
            <v>4919</v>
          </cell>
          <cell r="B685" t="str">
            <v>ARRANQUE 3600R C/S 16-23A 7.5HP</v>
          </cell>
          <cell r="C685" t="str">
            <v>UND</v>
          </cell>
          <cell r="D685">
            <v>299379.5</v>
          </cell>
        </row>
        <row r="686">
          <cell r="A686">
            <v>4920</v>
          </cell>
          <cell r="B686" t="str">
            <v xml:space="preserve">ARRANQUE 3600 C/S 23-32AM 12 HP  </v>
          </cell>
          <cell r="C686" t="str">
            <v>UND</v>
          </cell>
          <cell r="D686">
            <v>364274</v>
          </cell>
        </row>
        <row r="687">
          <cell r="A687">
            <v>4921</v>
          </cell>
          <cell r="B687" t="str">
            <v>ARRANQUE 3600 C/S  4- 6AM 1.8HP</v>
          </cell>
          <cell r="C687" t="str">
            <v>UND</v>
          </cell>
          <cell r="D687">
            <v>229540</v>
          </cell>
        </row>
        <row r="688">
          <cell r="A688">
            <v>4922</v>
          </cell>
          <cell r="B688" t="str">
            <v xml:space="preserve">ARRANQUE 3600 C/S  6- 9AM 2.4HP </v>
          </cell>
          <cell r="C688" t="str">
            <v>UND</v>
          </cell>
          <cell r="D688">
            <v>229540</v>
          </cell>
        </row>
        <row r="689">
          <cell r="A689">
            <v>4923</v>
          </cell>
          <cell r="B689" t="str">
            <v xml:space="preserve">ARRANQUE/ESTRELLA/TRIFASICO   230V 12-17AMP  9HP </v>
          </cell>
          <cell r="C689" t="str">
            <v>UND</v>
          </cell>
          <cell r="D689">
            <v>1088217.3999999999</v>
          </cell>
        </row>
        <row r="690">
          <cell r="A690">
            <v>4924</v>
          </cell>
          <cell r="B690" t="str">
            <v>ARRANQUE/ESTRELLA/TRIFASICO   230V 23-32AMP 18HP</v>
          </cell>
          <cell r="C690" t="str">
            <v>UND</v>
          </cell>
          <cell r="D690">
            <v>1327702.6000000001</v>
          </cell>
        </row>
        <row r="691">
          <cell r="A691">
            <v>4925</v>
          </cell>
          <cell r="B691" t="str">
            <v>ARRANQUE/ESTRELLA/TRIFASICO   230V 32-42AMP 24HP</v>
          </cell>
          <cell r="C691" t="str">
            <v>UND</v>
          </cell>
          <cell r="D691">
            <v>1737012.9</v>
          </cell>
        </row>
        <row r="692">
          <cell r="A692">
            <v>4926</v>
          </cell>
          <cell r="B692" t="str">
            <v>ARRANQUE/ESTRELLA/TRIFASICO   230V 40-52AMP 34HP</v>
          </cell>
          <cell r="C692" t="str">
            <v>UND</v>
          </cell>
          <cell r="D692">
            <v>1988511</v>
          </cell>
        </row>
        <row r="693">
          <cell r="A693">
            <v>4927</v>
          </cell>
          <cell r="B693" t="str">
            <v>ARRANQUE/ESTRELLA/TRIFASICO   230V 58-75AMP 50</v>
          </cell>
          <cell r="C693" t="str">
            <v>UND</v>
          </cell>
          <cell r="D693">
            <v>2269975.7999999998</v>
          </cell>
        </row>
        <row r="694">
          <cell r="A694">
            <v>4928</v>
          </cell>
          <cell r="B694" t="str">
            <v>C/N HG110-220V13*6 90TB-TA</v>
          </cell>
          <cell r="C694" t="str">
            <v>UND</v>
          </cell>
          <cell r="D694">
            <v>83950</v>
          </cell>
        </row>
        <row r="695">
          <cell r="A695">
            <v>4929</v>
          </cell>
          <cell r="B695" t="str">
            <v xml:space="preserve">TABLERO/CONTROL/DUPLEX 3600RPM  3.6HP 10.5A  </v>
          </cell>
          <cell r="C695" t="str">
            <v>UND</v>
          </cell>
          <cell r="D695">
            <v>1091016.5</v>
          </cell>
        </row>
        <row r="696">
          <cell r="A696">
            <v>4930</v>
          </cell>
          <cell r="B696" t="str">
            <v xml:space="preserve">TABLERO/CONTROL/DUPLEX 3600RPM 12  HP 32  A  </v>
          </cell>
          <cell r="C696" t="str">
            <v>UND</v>
          </cell>
          <cell r="D696">
            <v>1602030.5</v>
          </cell>
        </row>
        <row r="697">
          <cell r="A697">
            <v>4941</v>
          </cell>
          <cell r="B697" t="str">
            <v>VALVULA CHEQUE CORTINA/BRONCE  D=2"  JX125</v>
          </cell>
          <cell r="C697" t="str">
            <v>UND</v>
          </cell>
          <cell r="D697">
            <v>82708</v>
          </cell>
        </row>
        <row r="698">
          <cell r="A698">
            <v>4942</v>
          </cell>
          <cell r="B698" t="str">
            <v>VALVULA CHEQUE CORTINA/BRONCE  D=3"  JX125</v>
          </cell>
          <cell r="C698" t="str">
            <v>UND</v>
          </cell>
          <cell r="D698">
            <v>241250</v>
          </cell>
        </row>
        <row r="699">
          <cell r="A699">
            <v>4943</v>
          </cell>
          <cell r="B699" t="str">
            <v>VALVULA CHEQUE CORTINA/BRONCE  D=1.1/2"  JX125</v>
          </cell>
          <cell r="C699" t="str">
            <v>UND</v>
          </cell>
          <cell r="D699">
            <v>70968.800000000003</v>
          </cell>
        </row>
        <row r="700">
          <cell r="A700">
            <v>4944</v>
          </cell>
          <cell r="B700" t="str">
            <v>VALVULA CHEQUE CORTINA/HIERRO D=3"</v>
          </cell>
          <cell r="C700" t="str">
            <v>UND</v>
          </cell>
          <cell r="D700">
            <v>321867.75</v>
          </cell>
        </row>
        <row r="701">
          <cell r="A701">
            <v>4945</v>
          </cell>
          <cell r="B701" t="str">
            <v xml:space="preserve">VALVULA CHEQUE CORTINA/HIERRO  D=4" </v>
          </cell>
          <cell r="C701" t="str">
            <v>UND</v>
          </cell>
          <cell r="D701">
            <v>448757.6</v>
          </cell>
        </row>
        <row r="702">
          <cell r="A702">
            <v>4946</v>
          </cell>
          <cell r="B702" t="str">
            <v>VALVULA CHEQUE CORTINA/HIERRO  D=6"</v>
          </cell>
          <cell r="C702" t="str">
            <v>UND</v>
          </cell>
          <cell r="D702">
            <v>594964</v>
          </cell>
        </row>
        <row r="703">
          <cell r="A703">
            <v>4947</v>
          </cell>
          <cell r="B703" t="str">
            <v>VALVULA CHEQUE GLOBO/BRONCE  D= 1.1/2"</v>
          </cell>
          <cell r="C703" t="str">
            <v>UND</v>
          </cell>
          <cell r="D703">
            <v>65366</v>
          </cell>
        </row>
        <row r="704">
          <cell r="A704">
            <v>4948</v>
          </cell>
          <cell r="B704" t="str">
            <v>VALVULA CHEQUE GLOBO/BRONCE     D= 1.1/4"</v>
          </cell>
          <cell r="C704" t="str">
            <v>UND</v>
          </cell>
          <cell r="D704">
            <v>60030</v>
          </cell>
        </row>
        <row r="705">
          <cell r="A705">
            <v>4949</v>
          </cell>
          <cell r="B705" t="str">
            <v xml:space="preserve">VALVULA CHEQUE GLOBO/BRONCE    D=1"  </v>
          </cell>
          <cell r="C705" t="str">
            <v>UND</v>
          </cell>
          <cell r="D705">
            <v>33616.800000000003</v>
          </cell>
        </row>
        <row r="706">
          <cell r="A706">
            <v>4950</v>
          </cell>
          <cell r="B706" t="str">
            <v>VALVULA CHEQUE GLOBO/BRONCE   D=2"</v>
          </cell>
          <cell r="C706" t="str">
            <v>UND</v>
          </cell>
          <cell r="D706">
            <v>98315.8</v>
          </cell>
        </row>
        <row r="707">
          <cell r="A707">
            <v>4951</v>
          </cell>
          <cell r="B707" t="str">
            <v xml:space="preserve">VALVULA CHEQUE GLOBO/HIERRO    D=4" </v>
          </cell>
          <cell r="C707" t="str">
            <v>UND</v>
          </cell>
          <cell r="D707">
            <v>438219</v>
          </cell>
        </row>
        <row r="708">
          <cell r="A708">
            <v>4952</v>
          </cell>
          <cell r="B708" t="str">
            <v xml:space="preserve">VALVULA CHEQUE GLOBO/HIERRO    D=10" </v>
          </cell>
          <cell r="C708" t="str">
            <v>UND</v>
          </cell>
          <cell r="D708">
            <v>2310780.1</v>
          </cell>
        </row>
        <row r="709">
          <cell r="A709">
            <v>4953</v>
          </cell>
          <cell r="B709" t="str">
            <v>VALVULA CHEQUE GLOBO/HIERRO    D=3"</v>
          </cell>
          <cell r="C709" t="str">
            <v>UND</v>
          </cell>
          <cell r="D709">
            <v>3779150.7</v>
          </cell>
        </row>
        <row r="710">
          <cell r="A710">
            <v>4954</v>
          </cell>
          <cell r="B710" t="str">
            <v xml:space="preserve">VALVULA CHEQUE GLOBO/HIERRO    D=6"  </v>
          </cell>
          <cell r="C710" t="str">
            <v>UND</v>
          </cell>
          <cell r="D710">
            <v>850160.5</v>
          </cell>
        </row>
        <row r="711">
          <cell r="A711">
            <v>4955</v>
          </cell>
          <cell r="B711" t="str">
            <v xml:space="preserve">VALVULA CHEQUE GLOBO/HIERRO     D=8" </v>
          </cell>
          <cell r="C711" t="str">
            <v>UND</v>
          </cell>
          <cell r="D711">
            <v>1638027.8</v>
          </cell>
        </row>
        <row r="712">
          <cell r="A712">
            <v>4956</v>
          </cell>
          <cell r="B712" t="str">
            <v xml:space="preserve">VALVULA CHEQUE HIDRO/TEFLON   D=1.1/2" </v>
          </cell>
          <cell r="C712" t="str">
            <v>UND</v>
          </cell>
          <cell r="D712">
            <v>59162.9</v>
          </cell>
        </row>
        <row r="713">
          <cell r="A713">
            <v>4957</v>
          </cell>
          <cell r="B713" t="str">
            <v>VALVULA CHEQUE HIDRO/TEFLON    D=1.1/4"</v>
          </cell>
          <cell r="C713" t="str">
            <v>UND</v>
          </cell>
          <cell r="D713">
            <v>37556.699999999997</v>
          </cell>
        </row>
        <row r="714">
          <cell r="A714">
            <v>4958</v>
          </cell>
          <cell r="B714" t="str">
            <v>VALVULA CHEQUE HIDRO/TEFLON   D=1"</v>
          </cell>
          <cell r="C714" t="str">
            <v>UND</v>
          </cell>
          <cell r="D714">
            <v>25424.2</v>
          </cell>
        </row>
        <row r="715">
          <cell r="A715">
            <v>4959</v>
          </cell>
          <cell r="B715" t="str">
            <v>VALVULA CHEQUE HIDRO/TEFLON   D=2"</v>
          </cell>
          <cell r="C715" t="str">
            <v>UND</v>
          </cell>
          <cell r="D715">
            <v>89808.1</v>
          </cell>
        </row>
        <row r="716">
          <cell r="A716">
            <v>4960</v>
          </cell>
          <cell r="B716" t="str">
            <v>VALVULA CHEQUE HIDRO/TEFLON    D=3"</v>
          </cell>
          <cell r="C716" t="str">
            <v>UND</v>
          </cell>
          <cell r="D716">
            <v>263553.55</v>
          </cell>
        </row>
        <row r="717">
          <cell r="A717">
            <v>4961</v>
          </cell>
          <cell r="B717" t="str">
            <v xml:space="preserve">VALVULA CHEQUE HIDRO/TEFLON   D=4" </v>
          </cell>
          <cell r="C717" t="str">
            <v>UND</v>
          </cell>
          <cell r="D717">
            <v>475050.05</v>
          </cell>
        </row>
        <row r="718">
          <cell r="A718">
            <v>4962</v>
          </cell>
          <cell r="B718" t="str">
            <v>VALVULA CHEQUE HIDRO/TEFLON   D= 1.1/2</v>
          </cell>
          <cell r="C718" t="str">
            <v>UND</v>
          </cell>
          <cell r="D718">
            <v>64519.6</v>
          </cell>
        </row>
        <row r="719">
          <cell r="A719">
            <v>4963</v>
          </cell>
          <cell r="B719" t="str">
            <v>VALVULA CHEQUE HIDRO/TEFLON    D=1.1/4"</v>
          </cell>
          <cell r="C719" t="str">
            <v>UND</v>
          </cell>
          <cell r="D719">
            <v>41262</v>
          </cell>
        </row>
        <row r="720">
          <cell r="A720">
            <v>4964</v>
          </cell>
          <cell r="B720" t="str">
            <v xml:space="preserve">VALVULA CHEQUE HIDRO/TEFLON    D=2" </v>
          </cell>
          <cell r="C720" t="str">
            <v>UND</v>
          </cell>
          <cell r="D720">
            <v>97600.5</v>
          </cell>
        </row>
        <row r="721">
          <cell r="A721">
            <v>4965</v>
          </cell>
          <cell r="B721" t="str">
            <v>VALVULA  CHEQUE HIDRO/TEFLON   D=3</v>
          </cell>
          <cell r="C721" t="str">
            <v>UND</v>
          </cell>
          <cell r="D721">
            <v>289747.09999999998</v>
          </cell>
        </row>
        <row r="722">
          <cell r="A722">
            <v>4966</v>
          </cell>
          <cell r="B722" t="str">
            <v>VALVULA CHEQUE HIDRO/TEFLON  D=4"</v>
          </cell>
          <cell r="C722" t="str">
            <v>UND</v>
          </cell>
          <cell r="D722">
            <v>492358.7</v>
          </cell>
        </row>
        <row r="723">
          <cell r="A723">
            <v>4967</v>
          </cell>
          <cell r="B723" t="str">
            <v>VALVULA  COMP. ELASTICA  3" E.B. PVC</v>
          </cell>
          <cell r="C723" t="str">
            <v>UND</v>
          </cell>
          <cell r="D723">
            <v>332087.8</v>
          </cell>
        </row>
        <row r="724">
          <cell r="A724">
            <v>4968</v>
          </cell>
          <cell r="B724" t="str">
            <v>VALVULA COMPUERTA ELASTICA     8" E.B. PVC</v>
          </cell>
          <cell r="C724" t="str">
            <v>UND</v>
          </cell>
          <cell r="D724">
            <v>1317916.1000000001</v>
          </cell>
        </row>
        <row r="725">
          <cell r="A725">
            <v>4969</v>
          </cell>
          <cell r="B725" t="str">
            <v xml:space="preserve">VALVULA COMPUERTA  ELASTICA    12" E.B. PVC </v>
          </cell>
          <cell r="C725" t="str">
            <v>UND</v>
          </cell>
          <cell r="D725">
            <v>2721276.05</v>
          </cell>
        </row>
        <row r="726">
          <cell r="A726">
            <v>4970</v>
          </cell>
          <cell r="B726" t="str">
            <v>VALVULA COMPUERTA  ELASTICA     2"E.B. PVC</v>
          </cell>
          <cell r="C726" t="str">
            <v>UND</v>
          </cell>
          <cell r="D726">
            <v>241573.6</v>
          </cell>
        </row>
        <row r="727">
          <cell r="A727">
            <v>4971</v>
          </cell>
          <cell r="B727" t="str">
            <v>VALVULA COMPUERTA. ELASTICA     4" E.L. PVC</v>
          </cell>
          <cell r="C727" t="str">
            <v>UND</v>
          </cell>
          <cell r="D727">
            <v>346894.05</v>
          </cell>
        </row>
        <row r="728">
          <cell r="A728">
            <v>4972</v>
          </cell>
          <cell r="B728" t="str">
            <v>VALVULA COMPUERTA ELASTICA     4" E.B. PVC</v>
          </cell>
          <cell r="C728" t="str">
            <v>UND</v>
          </cell>
          <cell r="D728">
            <v>462785.3</v>
          </cell>
        </row>
        <row r="729">
          <cell r="A729">
            <v>4973</v>
          </cell>
          <cell r="B729" t="str">
            <v>VALVULA COMPUERTA ELASTICA     6" E.B. PVC</v>
          </cell>
          <cell r="C729" t="str">
            <v>UND</v>
          </cell>
          <cell r="D729">
            <v>975791.1</v>
          </cell>
        </row>
        <row r="730">
          <cell r="A730">
            <v>4974</v>
          </cell>
          <cell r="B730" t="str">
            <v>VALVULA COMPUERTA  ELASTICA    JR 12" E.L. PVC</v>
          </cell>
          <cell r="C730" t="str">
            <v>UND</v>
          </cell>
          <cell r="D730">
            <v>2232695.1</v>
          </cell>
        </row>
        <row r="731">
          <cell r="A731">
            <v>4975</v>
          </cell>
          <cell r="B731" t="str">
            <v>VALVULA COMPUERTA ELASTICA     JR 3" E.L. PVC</v>
          </cell>
          <cell r="C731" t="str">
            <v>UND</v>
          </cell>
          <cell r="D731">
            <v>260070.2</v>
          </cell>
        </row>
        <row r="732">
          <cell r="A732">
            <v>4976</v>
          </cell>
          <cell r="B732" t="str">
            <v>VALVULA COMPUERTA. ELASTICA    JR  6"E.L. PVC</v>
          </cell>
          <cell r="C732" t="str">
            <v>UND</v>
          </cell>
          <cell r="D732">
            <v>736732.55</v>
          </cell>
        </row>
        <row r="733">
          <cell r="A733">
            <v>4977</v>
          </cell>
          <cell r="B733" t="str">
            <v>VALVULA COMPUERTA ELASTICA     JR PVC 2"</v>
          </cell>
          <cell r="C733" t="str">
            <v>UND</v>
          </cell>
          <cell r="D733">
            <v>184346.15</v>
          </cell>
        </row>
        <row r="734">
          <cell r="A734">
            <v>4978</v>
          </cell>
          <cell r="B734" t="str">
            <v>VALVULA DOBLE COMP. /BRONCE  ASTMA126 6" E.B.</v>
          </cell>
          <cell r="C734" t="str">
            <v>UND</v>
          </cell>
          <cell r="D734">
            <v>1336952.05</v>
          </cell>
        </row>
        <row r="735">
          <cell r="A735">
            <v>4979</v>
          </cell>
          <cell r="B735" t="str">
            <v>VALVULA RETENCION ASTM A-126 2"E.B.   200 PSI</v>
          </cell>
          <cell r="C735" t="str">
            <v>UND</v>
          </cell>
          <cell r="D735">
            <v>485895.7</v>
          </cell>
        </row>
        <row r="736">
          <cell r="A736">
            <v>4980</v>
          </cell>
          <cell r="B736" t="str">
            <v xml:space="preserve">VALVULA RETENCION ASTM A-126 3" E.B.   200 PSI </v>
          </cell>
          <cell r="C736" t="str">
            <v>UND</v>
          </cell>
          <cell r="D736">
            <v>572575.80000000005</v>
          </cell>
        </row>
        <row r="737">
          <cell r="A737">
            <v>4981</v>
          </cell>
          <cell r="B737" t="str">
            <v xml:space="preserve">VALVULA DOBLE COMP/BRONCE ASTM A-126 10EB  AWWA C-500                      </v>
          </cell>
          <cell r="C737" t="str">
            <v>UND</v>
          </cell>
          <cell r="D737">
            <v>5911220.7999999998</v>
          </cell>
        </row>
        <row r="738">
          <cell r="A738">
            <v>4982</v>
          </cell>
          <cell r="B738" t="str">
            <v>VALVULA DOBLE COMP.  ASTM A-126 4" E.B.  ICONTEC 1279</v>
          </cell>
          <cell r="C738" t="str">
            <v>UND</v>
          </cell>
          <cell r="D738">
            <v>1570651.6</v>
          </cell>
        </row>
        <row r="739">
          <cell r="A739">
            <v>4983</v>
          </cell>
          <cell r="B739" t="str">
            <v xml:space="preserve">VALVULA DOBLE COMP. ASTM A-126 3" E.B.  ICONTEC1279 </v>
          </cell>
          <cell r="C739" t="str">
            <v>UND</v>
          </cell>
          <cell r="D739">
            <v>987265.8</v>
          </cell>
        </row>
        <row r="740">
          <cell r="A740">
            <v>4984</v>
          </cell>
          <cell r="B740" t="str">
            <v>VALVULA DOBLE COMP./S/BRONCE ASTM A-126 8" E.B.  ICONTEC 1279</v>
          </cell>
          <cell r="C740" t="str">
            <v>UND</v>
          </cell>
          <cell r="D740">
            <v>3786585.45</v>
          </cell>
        </row>
        <row r="741">
          <cell r="A741">
            <v>4985</v>
          </cell>
          <cell r="B741" t="str">
            <v>VALVULA FLOTADOR COMP. BOLA COBRE  D=2"</v>
          </cell>
          <cell r="C741" t="str">
            <v>UND</v>
          </cell>
          <cell r="D741">
            <v>112042.2</v>
          </cell>
        </row>
        <row r="742">
          <cell r="A742">
            <v>4986</v>
          </cell>
          <cell r="B742" t="str">
            <v xml:space="preserve">VALVULA FLOTADOR COMP. BOLA COBRE   D=1.1/2 </v>
          </cell>
          <cell r="C742" t="str">
            <v>UND</v>
          </cell>
          <cell r="D742">
            <v>92109.25</v>
          </cell>
        </row>
        <row r="743">
          <cell r="A743">
            <v>4987</v>
          </cell>
          <cell r="B743" t="str">
            <v xml:space="preserve">VALVULA FLOTADOR COMP. BOLA  COBRE  D=1"  </v>
          </cell>
          <cell r="C743" t="str">
            <v>UND</v>
          </cell>
          <cell r="D743">
            <v>55577.2</v>
          </cell>
        </row>
        <row r="744">
          <cell r="A744">
            <v>4988</v>
          </cell>
          <cell r="B744" t="str">
            <v xml:space="preserve">VALVULA FLOTADOR HIERRO   D=3"      </v>
          </cell>
          <cell r="C744" t="str">
            <v>UND</v>
          </cell>
          <cell r="D744">
            <v>988287</v>
          </cell>
        </row>
        <row r="745">
          <cell r="A745">
            <v>4989</v>
          </cell>
          <cell r="B745" t="str">
            <v xml:space="preserve">VALVULA FLOTADOR HIERRO  HIDRO  D=4"   </v>
          </cell>
          <cell r="C745" t="str">
            <v>UND</v>
          </cell>
          <cell r="D745">
            <v>1535649.05</v>
          </cell>
        </row>
        <row r="746">
          <cell r="A746">
            <v>4990</v>
          </cell>
          <cell r="B746" t="str">
            <v xml:space="preserve">VALVULA FLOTADOR HIERRO HIDRO  D=6" </v>
          </cell>
          <cell r="C746" t="str">
            <v>UND</v>
          </cell>
          <cell r="D746">
            <v>3559753.7</v>
          </cell>
        </row>
        <row r="747">
          <cell r="A747">
            <v>4991</v>
          </cell>
          <cell r="B747" t="str">
            <v>VALVULA PIE CANASTA BRONCE  D=3"</v>
          </cell>
          <cell r="C747" t="str">
            <v>UND</v>
          </cell>
          <cell r="D747">
            <v>189428</v>
          </cell>
        </row>
        <row r="748">
          <cell r="A748">
            <v>4992</v>
          </cell>
          <cell r="B748" t="str">
            <v xml:space="preserve">VALVULA PIE CANASTA BRONCE   D=4"   </v>
          </cell>
          <cell r="C748" t="str">
            <v>UND</v>
          </cell>
          <cell r="D748">
            <v>407270.2</v>
          </cell>
        </row>
        <row r="749">
          <cell r="A749">
            <v>4993</v>
          </cell>
          <cell r="B749" t="str">
            <v xml:space="preserve">VALVULA PIE CANASTA LATON   D=1.1/2"                                  </v>
          </cell>
          <cell r="C749" t="str">
            <v>UND</v>
          </cell>
          <cell r="D749">
            <v>27471.200000000001</v>
          </cell>
        </row>
        <row r="750">
          <cell r="A750">
            <v>4994</v>
          </cell>
          <cell r="B750" t="str">
            <v xml:space="preserve">VALVULA PIE CANASTA LATON   D=2.1/2"  </v>
          </cell>
          <cell r="C750" t="str">
            <v>UND</v>
          </cell>
          <cell r="D750">
            <v>551085.75</v>
          </cell>
        </row>
        <row r="751">
          <cell r="A751">
            <v>4995</v>
          </cell>
          <cell r="B751" t="str">
            <v xml:space="preserve">VALVULA PIE CANASTA LATON  D=2" </v>
          </cell>
          <cell r="C751" t="str">
            <v>UND</v>
          </cell>
          <cell r="D751">
            <v>51101.4</v>
          </cell>
        </row>
        <row r="752">
          <cell r="A752">
            <v>4996</v>
          </cell>
          <cell r="B752" t="str">
            <v xml:space="preserve">VALVULA PIE CANASTA BRONCE D=6"   </v>
          </cell>
          <cell r="C752" t="str">
            <v>UND</v>
          </cell>
          <cell r="D752">
            <v>1127230</v>
          </cell>
        </row>
        <row r="753">
          <cell r="A753">
            <v>4997</v>
          </cell>
          <cell r="B753" t="str">
            <v xml:space="preserve">VALVULA PIE HIERRO BRIDA D=3"    </v>
          </cell>
          <cell r="C753" t="str">
            <v>UND</v>
          </cell>
          <cell r="D753">
            <v>316063.7</v>
          </cell>
        </row>
        <row r="754">
          <cell r="A754">
            <v>4998</v>
          </cell>
          <cell r="B754" t="str">
            <v xml:space="preserve">VALVULA PIE HIERRO  BRIDA  D=6"    </v>
          </cell>
          <cell r="C754" t="str">
            <v>UND</v>
          </cell>
          <cell r="D754">
            <v>548274</v>
          </cell>
        </row>
        <row r="755">
          <cell r="A755">
            <v>4999</v>
          </cell>
          <cell r="B755" t="str">
            <v xml:space="preserve">VALVULA PIE HIERRO BRIDA  D=8"    </v>
          </cell>
          <cell r="C755" t="str">
            <v>UND</v>
          </cell>
          <cell r="D755">
            <v>646990</v>
          </cell>
        </row>
        <row r="756">
          <cell r="A756">
            <v>5000</v>
          </cell>
          <cell r="B756" t="str">
            <v xml:space="preserve">VALVULA PIE BRONCE   D=2"   </v>
          </cell>
          <cell r="C756" t="str">
            <v>UND</v>
          </cell>
          <cell r="D756">
            <v>88838.65</v>
          </cell>
        </row>
        <row r="757">
          <cell r="A757">
            <v>5001</v>
          </cell>
          <cell r="B757" t="str">
            <v xml:space="preserve">VALVULA REGISTRO GLOBO BRONCE   D=1.1/2" </v>
          </cell>
          <cell r="C757" t="str">
            <v>UND</v>
          </cell>
          <cell r="D757">
            <v>60030</v>
          </cell>
        </row>
        <row r="758">
          <cell r="A758">
            <v>5003</v>
          </cell>
          <cell r="B758" t="str">
            <v xml:space="preserve">VALVULA REGISTRO  GLOBO BRONCE D=2"   </v>
          </cell>
          <cell r="C758" t="str">
            <v>UND</v>
          </cell>
          <cell r="D758">
            <v>136601.60000000001</v>
          </cell>
        </row>
        <row r="759">
          <cell r="A759">
            <v>5003</v>
          </cell>
          <cell r="B759" t="str">
            <v xml:space="preserve">VALVULA REGISTRO GLOBO  BRONCE   D=2"  </v>
          </cell>
          <cell r="C759" t="str">
            <v>UND</v>
          </cell>
          <cell r="D759">
            <v>140700.20000000001</v>
          </cell>
        </row>
        <row r="760">
          <cell r="A760">
            <v>5004</v>
          </cell>
          <cell r="B760" t="str">
            <v>VALVULA RETENCION ASTM A-126 10" E.B.   200 PSI</v>
          </cell>
          <cell r="C760" t="str">
            <v>UND</v>
          </cell>
          <cell r="D760">
            <v>4690289.95</v>
          </cell>
        </row>
        <row r="761">
          <cell r="A761">
            <v>5005</v>
          </cell>
          <cell r="B761" t="str">
            <v>VALVULA RETENCION ASTM A-126 4"E.B.   200 PSI</v>
          </cell>
          <cell r="C761" t="str">
            <v>UND</v>
          </cell>
          <cell r="D761">
            <v>796931.6</v>
          </cell>
        </row>
        <row r="762">
          <cell r="A762">
            <v>5006</v>
          </cell>
          <cell r="B762" t="str">
            <v>VALVULA RETENCION ASTM A-126 6"E.B.   200 PSI</v>
          </cell>
          <cell r="C762" t="str">
            <v>UND</v>
          </cell>
          <cell r="D762">
            <v>1788839.95</v>
          </cell>
        </row>
        <row r="763">
          <cell r="A763">
            <v>5007</v>
          </cell>
          <cell r="B763" t="str">
            <v>VALVULA RETENCION ASTM A-126 8" E.B.</v>
          </cell>
          <cell r="C763" t="str">
            <v>UND</v>
          </cell>
          <cell r="D763">
            <v>2678617.9500000002</v>
          </cell>
        </row>
        <row r="764">
          <cell r="A764">
            <v>5008</v>
          </cell>
          <cell r="B764" t="str">
            <v xml:space="preserve">VALVULA DOBLE COMP.SELLO BRONCE  D=2" </v>
          </cell>
          <cell r="C764" t="str">
            <v>UND</v>
          </cell>
          <cell r="D764">
            <v>392291.45</v>
          </cell>
        </row>
        <row r="765">
          <cell r="A765">
            <v>5009</v>
          </cell>
          <cell r="B765" t="str">
            <v>VALVULA  FLOTADOR COMP. BOLA COBRE   D=3"</v>
          </cell>
          <cell r="C765" t="str">
            <v>UND</v>
          </cell>
          <cell r="D765">
            <v>381478</v>
          </cell>
        </row>
        <row r="766">
          <cell r="A766">
            <v>5010</v>
          </cell>
          <cell r="B766" t="str">
            <v xml:space="preserve">VALVULA CHEQUE CORTINA H.F.  2" </v>
          </cell>
          <cell r="C766" t="str">
            <v>UND</v>
          </cell>
          <cell r="D766">
            <v>185692.79999999999</v>
          </cell>
        </row>
        <row r="767">
          <cell r="A767">
            <v>5011</v>
          </cell>
          <cell r="B767" t="str">
            <v xml:space="preserve">VALVULA BETA COMPUERTA ELASTICA/JR 8" E.L.  PVC </v>
          </cell>
          <cell r="C767" t="str">
            <v>UND</v>
          </cell>
          <cell r="D767">
            <v>1284642</v>
          </cell>
        </row>
        <row r="768">
          <cell r="A768">
            <v>5012</v>
          </cell>
          <cell r="B768" t="str">
            <v xml:space="preserve">BOLA DE COBRE D=3" </v>
          </cell>
          <cell r="C768" t="str">
            <v>UND</v>
          </cell>
          <cell r="D768">
            <v>21845.4</v>
          </cell>
        </row>
        <row r="769">
          <cell r="A769">
            <v>5013</v>
          </cell>
          <cell r="B769" t="str">
            <v>BOLA DE COBRE D=1"-2"</v>
          </cell>
          <cell r="C769" t="str">
            <v>UND</v>
          </cell>
          <cell r="D769">
            <v>66304.399999999994</v>
          </cell>
        </row>
        <row r="770">
          <cell r="A770">
            <v>5014</v>
          </cell>
          <cell r="B770" t="str">
            <v>EMBOQUILLADOR</v>
          </cell>
          <cell r="C770" t="str">
            <v>KG</v>
          </cell>
          <cell r="D770">
            <v>3611</v>
          </cell>
        </row>
        <row r="771">
          <cell r="A771">
            <v>5061</v>
          </cell>
          <cell r="B771" t="str">
            <v>LAMINA ACERO INOX C.18    1.2x2.4</v>
          </cell>
          <cell r="C771" t="str">
            <v>UND</v>
          </cell>
          <cell r="D771">
            <v>212750</v>
          </cell>
        </row>
        <row r="772">
          <cell r="A772">
            <v>5062</v>
          </cell>
          <cell r="B772" t="str">
            <v xml:space="preserve">SOLDADURA ACERO INOXIDABLE  </v>
          </cell>
          <cell r="C772" t="str">
            <v>KG</v>
          </cell>
          <cell r="D772">
            <v>18400</v>
          </cell>
        </row>
        <row r="773">
          <cell r="A773">
            <v>5067</v>
          </cell>
          <cell r="B773" t="str">
            <v xml:space="preserve">PERFIL U   1/2x  1/2x6      PRE                             </v>
          </cell>
          <cell r="C773" t="str">
            <v>UND</v>
          </cell>
          <cell r="D773">
            <v>9660</v>
          </cell>
        </row>
        <row r="774">
          <cell r="A774">
            <v>5072</v>
          </cell>
          <cell r="B774" t="str">
            <v xml:space="preserve">PERNO EXPANSION 3"*3/8"     PRE                          </v>
          </cell>
          <cell r="C774" t="str">
            <v>UND</v>
          </cell>
          <cell r="D774">
            <v>1840</v>
          </cell>
        </row>
        <row r="775">
          <cell r="A775">
            <v>5086</v>
          </cell>
          <cell r="B775" t="str">
            <v xml:space="preserve">TUBO GALV. 1.1/2"*6.0M      </v>
          </cell>
          <cell r="C775" t="str">
            <v>UND</v>
          </cell>
          <cell r="D775">
            <v>28240.55</v>
          </cell>
        </row>
        <row r="776">
          <cell r="A776">
            <v>5087</v>
          </cell>
          <cell r="B776" t="str">
            <v xml:space="preserve">TUBO GALV. 1"  *6.0M        </v>
          </cell>
          <cell r="C776" t="str">
            <v>UND</v>
          </cell>
          <cell r="D776">
            <v>22051.25</v>
          </cell>
        </row>
        <row r="777">
          <cell r="A777">
            <v>5089</v>
          </cell>
          <cell r="B777" t="str">
            <v>SOPORTE CODO 1.1/2" X 1"</v>
          </cell>
          <cell r="C777" t="str">
            <v>UND</v>
          </cell>
          <cell r="D777">
            <v>3450</v>
          </cell>
        </row>
        <row r="778">
          <cell r="A778">
            <v>5090</v>
          </cell>
          <cell r="B778" t="str">
            <v>PLATINA    3" X 3" X 3/16"</v>
          </cell>
          <cell r="C778" t="str">
            <v>UND</v>
          </cell>
          <cell r="D778">
            <v>2300</v>
          </cell>
        </row>
        <row r="779">
          <cell r="A779">
            <v>5091</v>
          </cell>
          <cell r="B779" t="str">
            <v>PLATINA   4" X 3" X 3/16"</v>
          </cell>
          <cell r="C779" t="str">
            <v>UND</v>
          </cell>
          <cell r="D779">
            <v>3450</v>
          </cell>
        </row>
        <row r="780">
          <cell r="A780">
            <v>5092</v>
          </cell>
          <cell r="B780" t="str">
            <v>SOPORTE CODO DE 2"</v>
          </cell>
          <cell r="C780" t="str">
            <v>UND</v>
          </cell>
          <cell r="D780">
            <v>4600</v>
          </cell>
        </row>
        <row r="781">
          <cell r="A781">
            <v>5117</v>
          </cell>
          <cell r="B781" t="str">
            <v xml:space="preserve">REGISTRO DE INCORPORACION BRONCE 1/2"   PRE                           </v>
          </cell>
          <cell r="C781" t="str">
            <v>UND</v>
          </cell>
          <cell r="D781">
            <v>14789</v>
          </cell>
        </row>
        <row r="782">
          <cell r="A782">
            <v>5118</v>
          </cell>
          <cell r="B782" t="str">
            <v xml:space="preserve">REGISTRO DE CORTE BRONCE D=1/2"  PRE                              </v>
          </cell>
          <cell r="C782" t="str">
            <v>UND</v>
          </cell>
          <cell r="D782">
            <v>17158</v>
          </cell>
        </row>
        <row r="783">
          <cell r="A783">
            <v>5140</v>
          </cell>
          <cell r="B783" t="str">
            <v>HIDRANTE E.L MILAN 3CH JR   EXTREMO LISO</v>
          </cell>
          <cell r="C783" t="str">
            <v>UND</v>
          </cell>
          <cell r="D783">
            <v>1364682</v>
          </cell>
        </row>
        <row r="784">
          <cell r="A784">
            <v>5141</v>
          </cell>
          <cell r="B784" t="str">
            <v>HIDRANTE E.B LONDRES  D=6"</v>
          </cell>
          <cell r="C784" t="str">
            <v>UND</v>
          </cell>
          <cell r="D784">
            <v>3125828.8</v>
          </cell>
        </row>
        <row r="785">
          <cell r="A785">
            <v>5142</v>
          </cell>
          <cell r="B785" t="str">
            <v>HIDRANTE E.B LONDRES  D=4"</v>
          </cell>
          <cell r="C785" t="str">
            <v>UND</v>
          </cell>
          <cell r="D785">
            <v>3054647.25</v>
          </cell>
        </row>
        <row r="786">
          <cell r="A786">
            <v>5143</v>
          </cell>
          <cell r="B786" t="str">
            <v xml:space="preserve">HIDRANTE E.B CHICAGO  D=3"  </v>
          </cell>
          <cell r="C786" t="str">
            <v>UND</v>
          </cell>
          <cell r="D786">
            <v>1544772</v>
          </cell>
        </row>
        <row r="787">
          <cell r="A787">
            <v>5145</v>
          </cell>
          <cell r="B787" t="str">
            <v xml:space="preserve">MANGUERA PF+UAD 1/2"        PRE                             </v>
          </cell>
          <cell r="C787" t="str">
            <v>ML</v>
          </cell>
          <cell r="D787">
            <v>1886</v>
          </cell>
        </row>
        <row r="788">
          <cell r="A788">
            <v>5153</v>
          </cell>
          <cell r="B788" t="str">
            <v>HIDRANTE E.L CH-MILAN D=3"</v>
          </cell>
          <cell r="C788" t="str">
            <v>UND</v>
          </cell>
          <cell r="D788">
            <v>1364682</v>
          </cell>
        </row>
        <row r="789">
          <cell r="A789">
            <v>5154</v>
          </cell>
          <cell r="B789" t="str">
            <v>HIDRANTE E.L LONDRES  D=6"</v>
          </cell>
          <cell r="C789" t="str">
            <v>UND</v>
          </cell>
          <cell r="D789">
            <v>2718455.1</v>
          </cell>
        </row>
        <row r="790">
          <cell r="A790">
            <v>5155</v>
          </cell>
          <cell r="B790" t="str">
            <v>HIDRANTE E.L ROMA 4"/JR     PRES DE TRAB 200 PSI</v>
          </cell>
          <cell r="C790" t="str">
            <v>UND</v>
          </cell>
          <cell r="D790">
            <v>2470568</v>
          </cell>
        </row>
        <row r="791">
          <cell r="A791">
            <v>5156</v>
          </cell>
          <cell r="B791" t="str">
            <v>HIDRANTE E.L LONDRES  D=4"</v>
          </cell>
          <cell r="C791" t="str">
            <v>UND</v>
          </cell>
          <cell r="D791">
            <v>2653859.6</v>
          </cell>
        </row>
        <row r="792">
          <cell r="A792">
            <v>5157</v>
          </cell>
          <cell r="B792" t="str">
            <v xml:space="preserve">HIDRANTE S FRANC ROSC D=3" </v>
          </cell>
          <cell r="C792" t="str">
            <v>UND</v>
          </cell>
          <cell r="D792">
            <v>1035236.9</v>
          </cell>
        </row>
        <row r="793">
          <cell r="A793">
            <v>5158</v>
          </cell>
          <cell r="B793" t="str">
            <v>HIDRANTE E.B ROMA     D=6"</v>
          </cell>
          <cell r="C793" t="str">
            <v>UND</v>
          </cell>
          <cell r="D793">
            <v>2993496</v>
          </cell>
        </row>
        <row r="794">
          <cell r="A794">
            <v>5159</v>
          </cell>
          <cell r="B794" t="str">
            <v xml:space="preserve">HIDRANTE E.B ROMA     D=4"  </v>
          </cell>
          <cell r="C794" t="str">
            <v>UND</v>
          </cell>
          <cell r="D794">
            <v>2533266</v>
          </cell>
        </row>
        <row r="795">
          <cell r="A795">
            <v>5160</v>
          </cell>
          <cell r="B795" t="str">
            <v xml:space="preserve">LADR SEMICURVA 7*21*14      PRE                      </v>
          </cell>
          <cell r="C795" t="str">
            <v>UN</v>
          </cell>
          <cell r="D795">
            <v>575</v>
          </cell>
        </row>
        <row r="796">
          <cell r="A796">
            <v>5167</v>
          </cell>
          <cell r="B796" t="str">
            <v>BOMBA SUMERGIBLE 25  HP LAPICERO  6" ACERO INOX.</v>
          </cell>
          <cell r="C796" t="str">
            <v>UN</v>
          </cell>
          <cell r="D796">
            <v>14671331.999999998</v>
          </cell>
        </row>
        <row r="797">
          <cell r="A797">
            <v>5203</v>
          </cell>
          <cell r="B797" t="str">
            <v xml:space="preserve">PORTERIA /F/TIP.1/TRAD.7.32M 4"  PRE                   </v>
          </cell>
          <cell r="C797" t="str">
            <v>JGO</v>
          </cell>
          <cell r="D797">
            <v>3138500</v>
          </cell>
        </row>
        <row r="798">
          <cell r="A798">
            <v>5204</v>
          </cell>
          <cell r="B798" t="str">
            <v xml:space="preserve">PORTERIA /F/TIP.2/TRAD.6.0 M 4"  </v>
          </cell>
          <cell r="C798" t="str">
            <v>JGO</v>
          </cell>
          <cell r="D798">
            <v>3036400</v>
          </cell>
        </row>
        <row r="799">
          <cell r="A799">
            <v>5209</v>
          </cell>
          <cell r="B799" t="str">
            <v xml:space="preserve">PORTERIA /MF/TIP.1/PORTAT. 2"    </v>
          </cell>
          <cell r="C799" t="str">
            <v>JGO</v>
          </cell>
          <cell r="D799">
            <v>1250720</v>
          </cell>
        </row>
        <row r="800">
          <cell r="A800">
            <v>5210</v>
          </cell>
          <cell r="B800" t="str">
            <v xml:space="preserve">PORTERIA /MF/TIP.2/PORT. 3"      </v>
          </cell>
          <cell r="C800" t="str">
            <v>JGO</v>
          </cell>
          <cell r="D800">
            <v>1308700</v>
          </cell>
        </row>
        <row r="801">
          <cell r="A801">
            <v>5211</v>
          </cell>
          <cell r="B801" t="str">
            <v xml:space="preserve">PORTERIA /MULT/MF/BALONC/TIP.1   </v>
          </cell>
          <cell r="C801" t="str">
            <v>JGO</v>
          </cell>
          <cell r="D801">
            <v>3087310</v>
          </cell>
        </row>
        <row r="802">
          <cell r="A802">
            <v>5212</v>
          </cell>
          <cell r="B802" t="str">
            <v xml:space="preserve">PORTERIA/MULT/MF/BALONC/TIP.2   </v>
          </cell>
          <cell r="C802" t="str">
            <v>JGO</v>
          </cell>
          <cell r="D802">
            <v>3861060</v>
          </cell>
        </row>
        <row r="803">
          <cell r="A803">
            <v>5215</v>
          </cell>
          <cell r="B803" t="str">
            <v xml:space="preserve">PORTERIA/MULT/RODACHIN TIPO 1   </v>
          </cell>
          <cell r="C803" t="str">
            <v>JGO</v>
          </cell>
          <cell r="D803">
            <v>3722500</v>
          </cell>
        </row>
        <row r="804">
          <cell r="A804">
            <v>5216</v>
          </cell>
          <cell r="B804" t="str">
            <v xml:space="preserve">PORTERIA/MULT/RODACHIN TIPO 2   </v>
          </cell>
          <cell r="C804" t="str">
            <v>JGO</v>
          </cell>
          <cell r="D804">
            <v>4495000</v>
          </cell>
        </row>
        <row r="805">
          <cell r="A805">
            <v>5260</v>
          </cell>
          <cell r="B805" t="str">
            <v xml:space="preserve">PISO VINILO  30*30 T.VI 2  MM  PRE                             </v>
          </cell>
          <cell r="C805" t="str">
            <v>M2</v>
          </cell>
          <cell r="D805">
            <v>19114.150000000001</v>
          </cell>
        </row>
        <row r="806">
          <cell r="A806">
            <v>5261</v>
          </cell>
          <cell r="B806" t="str">
            <v xml:space="preserve">PISO VINILO   30*30 T.VI 3  MM  PRE                         </v>
          </cell>
          <cell r="C806" t="str">
            <v>M2</v>
          </cell>
          <cell r="D806">
            <v>23286.35</v>
          </cell>
        </row>
        <row r="807">
          <cell r="A807">
            <v>5262</v>
          </cell>
          <cell r="B807" t="str">
            <v xml:space="preserve">PISO VINILO  30*30/     1.6MM  PRE                             </v>
          </cell>
          <cell r="C807" t="str">
            <v>M2</v>
          </cell>
          <cell r="D807">
            <v>15848.15</v>
          </cell>
        </row>
        <row r="808">
          <cell r="A808">
            <v>5263</v>
          </cell>
          <cell r="B808" t="str">
            <v xml:space="preserve">GUARDAESCOBA VINISOL     6.8CM  ROLLO DE 60MTS       </v>
          </cell>
          <cell r="C808" t="str">
            <v>ML</v>
          </cell>
          <cell r="D808">
            <v>1508.8</v>
          </cell>
        </row>
        <row r="809">
          <cell r="A809">
            <v>5264</v>
          </cell>
          <cell r="B809" t="str">
            <v xml:space="preserve">GUARDAESCOBA VINISOL  10  CM  ROLLO DE 30MTS         </v>
          </cell>
          <cell r="C809" t="str">
            <v>ML</v>
          </cell>
          <cell r="D809">
            <v>2833.6</v>
          </cell>
        </row>
        <row r="810">
          <cell r="A810">
            <v>5265</v>
          </cell>
          <cell r="B810" t="str">
            <v xml:space="preserve">PISO VINILICO AMSTRONG  3.2MM. DE 30.5X30.5      </v>
          </cell>
          <cell r="C810" t="str">
            <v>M2</v>
          </cell>
          <cell r="D810">
            <v>36685</v>
          </cell>
        </row>
        <row r="811">
          <cell r="A811">
            <v>5288</v>
          </cell>
          <cell r="B811" t="str">
            <v xml:space="preserve">ADHESIVO PISO VINILICO      N.10                            </v>
          </cell>
          <cell r="C811" t="str">
            <v>GL</v>
          </cell>
          <cell r="D811">
            <v>21240.5</v>
          </cell>
        </row>
        <row r="812">
          <cell r="A812">
            <v>5303</v>
          </cell>
          <cell r="B812" t="str">
            <v xml:space="preserve">FORMALETA PARA ENTREPISO    PRE                       </v>
          </cell>
          <cell r="C812" t="str">
            <v>M2</v>
          </cell>
          <cell r="D812">
            <v>4329.75</v>
          </cell>
        </row>
        <row r="813">
          <cell r="A813">
            <v>5304</v>
          </cell>
          <cell r="B813" t="str">
            <v xml:space="preserve">TORTA + MALLA CARGADA                                   </v>
          </cell>
          <cell r="C813" t="str">
            <v>M2</v>
          </cell>
          <cell r="D813">
            <v>5649.95</v>
          </cell>
        </row>
        <row r="814">
          <cell r="A814">
            <v>5305</v>
          </cell>
          <cell r="B814" t="str">
            <v xml:space="preserve">MALLA ELEC.M-0.84 / DO84    ESPAC 15X15 1.34K/M2  </v>
          </cell>
          <cell r="C814" t="str">
            <v>KG</v>
          </cell>
          <cell r="D814">
            <v>2014.8</v>
          </cell>
        </row>
        <row r="815">
          <cell r="A815">
            <v>5306</v>
          </cell>
          <cell r="B815" t="str">
            <v xml:space="preserve">MALLA ELEC.H-1.31/U131      ESP 15X30 1.38K/M2     </v>
          </cell>
          <cell r="C815" t="str">
            <v>KG</v>
          </cell>
          <cell r="D815">
            <v>2014.8</v>
          </cell>
        </row>
        <row r="816">
          <cell r="A816">
            <v>5307</v>
          </cell>
          <cell r="B816" t="str">
            <v xml:space="preserve">MALLA ELEC.E-0.50/DO50      ESP 25X25 0.82K/M2      </v>
          </cell>
          <cell r="C816" t="str">
            <v>KG</v>
          </cell>
          <cell r="D816">
            <v>2014.8</v>
          </cell>
        </row>
        <row r="817">
          <cell r="A817">
            <v>5376</v>
          </cell>
          <cell r="B817" t="str">
            <v xml:space="preserve">ACERO ESTRUCT. ASTM A-36    PRE                          </v>
          </cell>
          <cell r="C817" t="str">
            <v>KG</v>
          </cell>
          <cell r="D817">
            <v>2742.75</v>
          </cell>
        </row>
        <row r="818">
          <cell r="A818">
            <v>5378</v>
          </cell>
          <cell r="B818" t="str">
            <v xml:space="preserve">DILATACION PVC        TIRA DE 3MTS                    </v>
          </cell>
          <cell r="C818" t="str">
            <v>UND</v>
          </cell>
          <cell r="D818">
            <v>2300</v>
          </cell>
        </row>
        <row r="819">
          <cell r="A819">
            <v>5379</v>
          </cell>
          <cell r="B819" t="str">
            <v xml:space="preserve">TEJA AC.TERMINAL CANAL    ETERNIT                     </v>
          </cell>
          <cell r="C819" t="str">
            <v>UND</v>
          </cell>
          <cell r="D819">
            <v>22899.95</v>
          </cell>
        </row>
        <row r="820">
          <cell r="A820">
            <v>5387</v>
          </cell>
          <cell r="B820" t="str">
            <v xml:space="preserve">BLOQUE CONCR.VIGA 14X39X19  PRE                    </v>
          </cell>
          <cell r="C820" t="str">
            <v>UND</v>
          </cell>
          <cell r="D820">
            <v>1771</v>
          </cell>
        </row>
        <row r="821">
          <cell r="A821">
            <v>5431</v>
          </cell>
          <cell r="B821" t="str">
            <v xml:space="preserve">KORAZA  LISA - PINTUCO                  </v>
          </cell>
          <cell r="C821" t="str">
            <v>GL</v>
          </cell>
          <cell r="D821">
            <v>46000</v>
          </cell>
        </row>
        <row r="822">
          <cell r="A822">
            <v>5465</v>
          </cell>
          <cell r="B822" t="str">
            <v>TUBO CONCRETO HR D= 1 ML   X 2.4 ML</v>
          </cell>
          <cell r="C822" t="str">
            <v>ML</v>
          </cell>
          <cell r="D822">
            <v>248694.39999999999</v>
          </cell>
        </row>
        <row r="823">
          <cell r="A823">
            <v>5476</v>
          </cell>
          <cell r="B823" t="str">
            <v xml:space="preserve">MEDIDOR AGUA VOLU JSM 1/2"  MARCA TAVIRA       </v>
          </cell>
          <cell r="C823" t="str">
            <v>UND</v>
          </cell>
          <cell r="D823">
            <v>93247.75</v>
          </cell>
        </row>
        <row r="824">
          <cell r="A824">
            <v>5478</v>
          </cell>
          <cell r="B824" t="str">
            <v xml:space="preserve">GEODREN                     FILTRO                           </v>
          </cell>
          <cell r="C824" t="str">
            <v>ML</v>
          </cell>
          <cell r="D824">
            <v>20323.375</v>
          </cell>
        </row>
        <row r="825">
          <cell r="A825">
            <v>5480</v>
          </cell>
          <cell r="B825" t="str">
            <v>TUBO PVC NOVALOC ASTM24"  ALCANTARILLADO HERME</v>
          </cell>
          <cell r="C825" t="str">
            <v>ML</v>
          </cell>
          <cell r="D825">
            <v>206172</v>
          </cell>
        </row>
        <row r="826">
          <cell r="A826">
            <v>5481</v>
          </cell>
          <cell r="B826" t="str">
            <v>TUBO PVC NOVALOC ASTM27"  ALCANTARILLADO HERME</v>
          </cell>
          <cell r="C826" t="str">
            <v>ML</v>
          </cell>
          <cell r="D826">
            <v>276264.5</v>
          </cell>
        </row>
        <row r="827">
          <cell r="A827">
            <v>5482</v>
          </cell>
          <cell r="B827" t="str">
            <v>TUBO PVC NOVALOC ASTM30"  ALCANTARILLADO HERME</v>
          </cell>
          <cell r="C827" t="str">
            <v>ML</v>
          </cell>
          <cell r="D827">
            <v>306629.09999999998</v>
          </cell>
        </row>
        <row r="828">
          <cell r="A828">
            <v>5483</v>
          </cell>
          <cell r="B828" t="str">
            <v>TUBO PVC NOVALOC ASTM33"  ALCANTARILLADO HERME</v>
          </cell>
          <cell r="C828" t="str">
            <v>ML</v>
          </cell>
          <cell r="D828">
            <v>351882.75</v>
          </cell>
        </row>
        <row r="829">
          <cell r="A829">
            <v>5501</v>
          </cell>
          <cell r="B829" t="str">
            <v xml:space="preserve">CONECTORES       PARA LOSA STEEL DECK            </v>
          </cell>
          <cell r="C829" t="str">
            <v>UND</v>
          </cell>
          <cell r="D829">
            <v>1150</v>
          </cell>
        </row>
        <row r="830">
          <cell r="A830">
            <v>5502</v>
          </cell>
          <cell r="B830" t="str">
            <v xml:space="preserve">BOMBA SUMERGIBLE 115  HP LAPICERO 10" BRONCE  </v>
          </cell>
          <cell r="C830" t="str">
            <v>UND</v>
          </cell>
          <cell r="D830">
            <v>6978763.4999999991</v>
          </cell>
        </row>
        <row r="831">
          <cell r="A831">
            <v>5503</v>
          </cell>
          <cell r="B831" t="str">
            <v>BOMBA SUMERGIBLE 14  HP LAPICERO 6" BRONCE</v>
          </cell>
          <cell r="C831" t="str">
            <v>UND</v>
          </cell>
          <cell r="D831">
            <v>3228719.3</v>
          </cell>
        </row>
        <row r="832">
          <cell r="A832">
            <v>5504</v>
          </cell>
          <cell r="B832" t="str">
            <v>BOMBA SUMERGIBLE 20  HP LAPICERO 6" BRONCE</v>
          </cell>
          <cell r="C832" t="str">
            <v>UN</v>
          </cell>
          <cell r="D832">
            <v>3966531.7</v>
          </cell>
        </row>
        <row r="833">
          <cell r="A833">
            <v>5505</v>
          </cell>
          <cell r="B833" t="str">
            <v>BOMBA SUMERGIBLE  30  HP LAPICERO  6" BRONCE</v>
          </cell>
          <cell r="C833" t="str">
            <v>UND</v>
          </cell>
          <cell r="D833">
            <v>3811005.7</v>
          </cell>
        </row>
        <row r="834">
          <cell r="A834">
            <v>5506</v>
          </cell>
          <cell r="B834" t="str">
            <v>BOMBA SUMERGIBLE  34.5HP LAPICERO  6" BRONCE</v>
          </cell>
          <cell r="C834" t="str">
            <v>UND</v>
          </cell>
          <cell r="D834">
            <v>4215373.3</v>
          </cell>
        </row>
        <row r="835">
          <cell r="A835">
            <v>5507</v>
          </cell>
          <cell r="B835" t="str">
            <v>BOMBA SUMERGIBLE  25  HP LAPICERO 6" BRONCE</v>
          </cell>
          <cell r="C835" t="str">
            <v>UND</v>
          </cell>
          <cell r="D835">
            <v>3966531.7</v>
          </cell>
        </row>
        <row r="836">
          <cell r="A836">
            <v>5508</v>
          </cell>
          <cell r="B836" t="str">
            <v xml:space="preserve">BOMBA SUMERGIBLE 3  HP LAPICERO  4" BRONCE     </v>
          </cell>
          <cell r="C836" t="str">
            <v>UND</v>
          </cell>
          <cell r="D836">
            <v>1139783.3999999999</v>
          </cell>
        </row>
        <row r="837">
          <cell r="A837">
            <v>5509</v>
          </cell>
          <cell r="B837" t="str">
            <v>BOMBA SUMERGIBLE 60  HP LAPICERO  6" BRONCE</v>
          </cell>
          <cell r="C837" t="str">
            <v>UND</v>
          </cell>
          <cell r="D837">
            <v>5304055.3</v>
          </cell>
        </row>
        <row r="838">
          <cell r="A838">
            <v>5510</v>
          </cell>
          <cell r="B838" t="str">
            <v>BOMBA SUMERGIBLE  80  HP LAPICERO  8" BRONCE</v>
          </cell>
          <cell r="C838" t="str">
            <v>UND</v>
          </cell>
          <cell r="D838">
            <v>5821647.2999999998</v>
          </cell>
        </row>
        <row r="839">
          <cell r="A839">
            <v>5512</v>
          </cell>
          <cell r="B839" t="str">
            <v xml:space="preserve">LINAZA                      LIQUIDA                         </v>
          </cell>
          <cell r="C839" t="str">
            <v>LB</v>
          </cell>
          <cell r="D839">
            <v>4025</v>
          </cell>
        </row>
        <row r="840">
          <cell r="A840">
            <v>5539</v>
          </cell>
          <cell r="B840" t="str">
            <v xml:space="preserve">CANALETA LISA 20X12MMX2MT   DEXSON PLASTICA   </v>
          </cell>
          <cell r="C840" t="str">
            <v>UND</v>
          </cell>
          <cell r="D840">
            <v>4268.8</v>
          </cell>
        </row>
        <row r="841">
          <cell r="A841">
            <v>5540</v>
          </cell>
          <cell r="B841" t="str">
            <v xml:space="preserve">CANALETA LISA 20X20MMX2MT   DEXSON PLASTICA   </v>
          </cell>
          <cell r="C841" t="str">
            <v>UND</v>
          </cell>
          <cell r="D841">
            <v>6136.4</v>
          </cell>
        </row>
        <row r="842">
          <cell r="A842">
            <v>5541</v>
          </cell>
          <cell r="B842" t="str">
            <v xml:space="preserve">CANALETA LISA 25X25MMX2MT   DEXSON LISA      </v>
          </cell>
          <cell r="C842" t="str">
            <v>UND</v>
          </cell>
          <cell r="D842">
            <v>8537.6</v>
          </cell>
        </row>
        <row r="843">
          <cell r="A843">
            <v>5549</v>
          </cell>
          <cell r="B843" t="str">
            <v xml:space="preserve">ESMALTE PINTURA DE ALUMINI  CROMADA              </v>
          </cell>
          <cell r="C843" t="str">
            <v>GL</v>
          </cell>
          <cell r="D843">
            <v>61870</v>
          </cell>
        </row>
        <row r="844">
          <cell r="A844">
            <v>5565</v>
          </cell>
          <cell r="B844" t="str">
            <v>ARRANCADOR 40-50 AM/230V    ARRANCADOR</v>
          </cell>
          <cell r="C844" t="str">
            <v>UND</v>
          </cell>
          <cell r="D844">
            <v>1000500</v>
          </cell>
        </row>
        <row r="845">
          <cell r="A845">
            <v>5566</v>
          </cell>
          <cell r="B845" t="str">
            <v xml:space="preserve">MONITOR DE VOLTAJE          </v>
          </cell>
          <cell r="C845" t="str">
            <v>UND</v>
          </cell>
          <cell r="D845">
            <v>345000</v>
          </cell>
        </row>
        <row r="846">
          <cell r="A846">
            <v>5567</v>
          </cell>
          <cell r="B846" t="str">
            <v xml:space="preserve">CONTACTOR ABIERTO 60A/AC3   CONTACTOR </v>
          </cell>
          <cell r="C846" t="str">
            <v>UND</v>
          </cell>
          <cell r="D846">
            <v>841064</v>
          </cell>
        </row>
        <row r="847">
          <cell r="A847">
            <v>5568</v>
          </cell>
          <cell r="B847" t="str">
            <v xml:space="preserve">HIMEL </v>
          </cell>
          <cell r="C847" t="str">
            <v>UND</v>
          </cell>
          <cell r="D847">
            <v>180568.4</v>
          </cell>
        </row>
        <row r="848">
          <cell r="A848">
            <v>5569</v>
          </cell>
          <cell r="B848" t="str">
            <v xml:space="preserve">RELE BIMETALICO TERMICO     </v>
          </cell>
          <cell r="C848" t="str">
            <v>UND</v>
          </cell>
          <cell r="D848">
            <v>389988</v>
          </cell>
        </row>
        <row r="849">
          <cell r="A849">
            <v>5570</v>
          </cell>
          <cell r="B849" t="str">
            <v>PULSADOR LUMINOSO VERDE     PULSADOR</v>
          </cell>
          <cell r="C849" t="str">
            <v>UND</v>
          </cell>
          <cell r="D849">
            <v>78246</v>
          </cell>
        </row>
        <row r="850">
          <cell r="A850">
            <v>5608</v>
          </cell>
          <cell r="B850" t="str">
            <v xml:space="preserve">SUB-BASE TRITURADA                                      </v>
          </cell>
          <cell r="C850" t="str">
            <v>M3</v>
          </cell>
          <cell r="D850">
            <v>21500</v>
          </cell>
        </row>
        <row r="851">
          <cell r="A851">
            <v>5609</v>
          </cell>
          <cell r="B851" t="str">
            <v xml:space="preserve">BAKE-ROD (ESPUMA DE POLIET  TIRILLA DE RESPALDO (JUNTAS) </v>
          </cell>
          <cell r="C851" t="str">
            <v>UND</v>
          </cell>
          <cell r="D851">
            <v>440.22</v>
          </cell>
        </row>
        <row r="852">
          <cell r="A852">
            <v>5646</v>
          </cell>
          <cell r="B852" t="str">
            <v xml:space="preserve">PLANO ALTIMETRICO Y PLANIMETRICO     </v>
          </cell>
          <cell r="C852" t="str">
            <v>UND</v>
          </cell>
          <cell r="D852">
            <v>46000</v>
          </cell>
        </row>
        <row r="853">
          <cell r="A853">
            <v>5700</v>
          </cell>
          <cell r="B853" t="str">
            <v xml:space="preserve">CERAMICA 30.6x30.6 TRAF.4   MANCESA              </v>
          </cell>
          <cell r="C853" t="str">
            <v>M2</v>
          </cell>
          <cell r="D853">
            <v>23166.75</v>
          </cell>
        </row>
        <row r="854">
          <cell r="A854">
            <v>5705</v>
          </cell>
          <cell r="B854" t="str">
            <v xml:space="preserve">GUARDESCOBA GRESS H=7CM  CORRIENTE LONG. VARIADA  </v>
          </cell>
          <cell r="C854" t="str">
            <v>ML</v>
          </cell>
          <cell r="D854">
            <v>1725</v>
          </cell>
        </row>
        <row r="855">
          <cell r="A855">
            <v>5706</v>
          </cell>
          <cell r="B855" t="str">
            <v xml:space="preserve">GUARDESCOBA GRESS H=10CM     CTE. LONG. VARIAD  </v>
          </cell>
          <cell r="C855" t="str">
            <v>ML</v>
          </cell>
          <cell r="D855">
            <v>2875</v>
          </cell>
        </row>
        <row r="856">
          <cell r="A856">
            <v>5745</v>
          </cell>
          <cell r="B856" t="str">
            <v xml:space="preserve">REJILLA SOSCO 4X3 ALUMINIO  COLREJILLAS          </v>
          </cell>
          <cell r="C856" t="str">
            <v>UND</v>
          </cell>
          <cell r="D856">
            <v>7475</v>
          </cell>
        </row>
        <row r="857">
          <cell r="A857">
            <v>5746</v>
          </cell>
          <cell r="B857" t="str">
            <v xml:space="preserve">EQUINO TRANSPORTE CARGA     MULA - CABALLO </v>
          </cell>
          <cell r="C857" t="str">
            <v>CARGA</v>
          </cell>
          <cell r="D857">
            <v>1067200</v>
          </cell>
        </row>
        <row r="858">
          <cell r="A858">
            <v>40108</v>
          </cell>
          <cell r="B858" t="str">
            <v>BOMBA SUMERGIBLE   1.5 HP LAPICERO 4" BRONCE</v>
          </cell>
          <cell r="C858" t="str">
            <v>UND</v>
          </cell>
          <cell r="D858">
            <v>1013140.8</v>
          </cell>
        </row>
        <row r="859">
          <cell r="A859" t="str">
            <v>ME0101</v>
          </cell>
          <cell r="B859" t="str">
            <v xml:space="preserve">MEZCLA CONCRETO   1:2:1   4000 PSI-  28.0MPa         </v>
          </cell>
          <cell r="C859" t="str">
            <v>M3</v>
          </cell>
          <cell r="D859">
            <v>257612</v>
          </cell>
        </row>
        <row r="860">
          <cell r="A860" t="str">
            <v>ME0102</v>
          </cell>
          <cell r="B860" t="str">
            <v xml:space="preserve">MEZCLA CONCRETO   1:2:2   3500 PSI-  24.5MPa          </v>
          </cell>
          <cell r="C860" t="str">
            <v>M3</v>
          </cell>
          <cell r="D860">
            <v>175725.30946736003</v>
          </cell>
        </row>
        <row r="861">
          <cell r="A861" t="str">
            <v>ME0105</v>
          </cell>
          <cell r="B861" t="str">
            <v>MEZCLA CONCRETO   1:2:3   3100 PSI   21.0 MPa</v>
          </cell>
          <cell r="C861" t="str">
            <v>M3</v>
          </cell>
          <cell r="D861">
            <v>155525.30946736003</v>
          </cell>
        </row>
        <row r="862">
          <cell r="A862" t="str">
            <v>ME0107</v>
          </cell>
          <cell r="B862" t="str">
            <v xml:space="preserve">MEZCLA CONCRETO   1:2:4   2850 PSI-  20.0MPa       </v>
          </cell>
          <cell r="C862" t="str">
            <v>M3</v>
          </cell>
          <cell r="D862">
            <v>141250.30946736003</v>
          </cell>
        </row>
        <row r="863">
          <cell r="A863" t="str">
            <v>ME0109</v>
          </cell>
          <cell r="B863" t="str">
            <v>MEZCLA CONCRETO   1:2:4   2500 PSI-  17.5MPa</v>
          </cell>
          <cell r="C863" t="str">
            <v>M3</v>
          </cell>
          <cell r="D863">
            <v>129963.30946736</v>
          </cell>
        </row>
        <row r="864">
          <cell r="A864" t="str">
            <v>ME0110</v>
          </cell>
          <cell r="B864" t="str">
            <v xml:space="preserve">MEZCLA CONCRETO FLUIDO  4000 PSI-   28.0Mpa       </v>
          </cell>
          <cell r="C864" t="str">
            <v>M3</v>
          </cell>
          <cell r="D864">
            <v>297170</v>
          </cell>
        </row>
        <row r="865">
          <cell r="A865" t="str">
            <v>ME0201</v>
          </cell>
          <cell r="B865" t="str">
            <v>MORTERO   1:3</v>
          </cell>
          <cell r="C865" t="str">
            <v>M3</v>
          </cell>
          <cell r="D865">
            <v>176796.51769760001</v>
          </cell>
        </row>
        <row r="866">
          <cell r="A866" t="str">
            <v>ME0202</v>
          </cell>
          <cell r="B866" t="str">
            <v xml:space="preserve">MORTERO   1:4                                               </v>
          </cell>
          <cell r="C866" t="str">
            <v>M3</v>
          </cell>
          <cell r="D866">
            <v>150796.51769760001</v>
          </cell>
        </row>
        <row r="867">
          <cell r="A867" t="str">
            <v>ME0203</v>
          </cell>
          <cell r="B867" t="str">
            <v>MORTERO   1:2</v>
          </cell>
          <cell r="C867" t="str">
            <v>M3</v>
          </cell>
          <cell r="D867">
            <v>190371.51769760001</v>
          </cell>
        </row>
        <row r="868">
          <cell r="A868" t="str">
            <v>ME0206</v>
          </cell>
          <cell r="B868" t="str">
            <v xml:space="preserve">MORTERO DE PEGA PARA BLOQUE                           </v>
          </cell>
          <cell r="C868" t="str">
            <v>M3</v>
          </cell>
          <cell r="D868">
            <v>210938</v>
          </cell>
        </row>
        <row r="869">
          <cell r="A869" t="str">
            <v>MOAA01</v>
          </cell>
          <cell r="B869" t="str">
            <v xml:space="preserve">MANO OBRA ALB.ACABADOS  1 AYUDANTE-1 OFI     </v>
          </cell>
          <cell r="C869" t="str">
            <v>HC</v>
          </cell>
          <cell r="D869">
            <v>9924.7946928000001</v>
          </cell>
        </row>
        <row r="870">
          <cell r="A870" t="str">
            <v>MOAA02</v>
          </cell>
          <cell r="B870" t="str">
            <v xml:space="preserve">MANO OBRA ALB.ACABADOS  2 AYUDANTE-1 OFI      </v>
          </cell>
          <cell r="C870" t="str">
            <v>HC</v>
          </cell>
          <cell r="D870">
            <v>13736.6318548</v>
          </cell>
        </row>
        <row r="871">
          <cell r="A871" t="str">
            <v>MOAG01</v>
          </cell>
          <cell r="B871" t="str">
            <v>MANO OBRA ALBANILERIA   1 AYUDANTE</v>
          </cell>
          <cell r="C871" t="str">
            <v>HC</v>
          </cell>
          <cell r="D871">
            <v>3810.7588488000001</v>
          </cell>
        </row>
        <row r="872">
          <cell r="A872" t="str">
            <v>MOAG02</v>
          </cell>
          <cell r="B872" t="str">
            <v>MANO OBRA ALBANILERIA   2 AYUDANTE</v>
          </cell>
          <cell r="C872" t="str">
            <v>HC</v>
          </cell>
          <cell r="D872">
            <v>7621.5176976000002</v>
          </cell>
        </row>
        <row r="873">
          <cell r="A873" t="str">
            <v>MOAG03</v>
          </cell>
          <cell r="B873" t="str">
            <v>MANO OBRA ALBANILERIA   3 AYUDANTE</v>
          </cell>
          <cell r="C873" t="str">
            <v>HC</v>
          </cell>
          <cell r="D873">
            <v>11432.2765464</v>
          </cell>
        </row>
        <row r="874">
          <cell r="A874" t="str">
            <v>MOAG11</v>
          </cell>
          <cell r="B874" t="str">
            <v>MANO OBRA ALBANILERIA   1 AYUDANTE+1 OFICIAL</v>
          </cell>
          <cell r="C874" t="str">
            <v>HC</v>
          </cell>
          <cell r="D874">
            <v>8905.7887188000004</v>
          </cell>
        </row>
        <row r="875">
          <cell r="A875" t="str">
            <v>MOAG12</v>
          </cell>
          <cell r="B875" t="str">
            <v>MANO OBRA ALBANILERIA   2 AYUDANTE+ 1 OFICIAL</v>
          </cell>
          <cell r="C875" t="str">
            <v>HC</v>
          </cell>
          <cell r="D875">
            <v>12716.547567600001</v>
          </cell>
        </row>
        <row r="876">
          <cell r="A876" t="str">
            <v>MOAG13</v>
          </cell>
          <cell r="B876" t="str">
            <v xml:space="preserve">MANO OBRA ALBANILERIA   3 AYUDANTE +1 OFICIAL  </v>
          </cell>
          <cell r="C876" t="str">
            <v>HC</v>
          </cell>
          <cell r="D876">
            <v>16527.306416399999</v>
          </cell>
        </row>
        <row r="877">
          <cell r="A877" t="str">
            <v>MOAG14</v>
          </cell>
          <cell r="B877" t="str">
            <v xml:space="preserve">MANO OBRA ALBANILERIA   4 AYUDANTE+ 1 OFICIAL     </v>
          </cell>
          <cell r="C877" t="str">
            <v>HC</v>
          </cell>
          <cell r="D877">
            <v>20338.065265199999</v>
          </cell>
        </row>
        <row r="878">
          <cell r="A878" t="str">
            <v>MOAG15</v>
          </cell>
          <cell r="B878" t="str">
            <v xml:space="preserve">MANO OBRA ALBANILERIA   5 AYUDANTE + 1 OFICIAL      </v>
          </cell>
          <cell r="C878" t="str">
            <v>HC</v>
          </cell>
          <cell r="D878">
            <v>24148.824113999999</v>
          </cell>
        </row>
        <row r="879">
          <cell r="A879" t="str">
            <v>MOCA01</v>
          </cell>
          <cell r="B879" t="str">
            <v xml:space="preserve">MANO OBRA CARP.ALUMINIO 1 AYUDANTE-1 OFI     </v>
          </cell>
          <cell r="C879" t="str">
            <v>HC</v>
          </cell>
          <cell r="D879">
            <v>12132.101813199999</v>
          </cell>
        </row>
        <row r="880">
          <cell r="A880" t="str">
            <v>MOCO01</v>
          </cell>
          <cell r="B880" t="str">
            <v xml:space="preserve">MANO OBRA CARP.MADERA   1 AYUDANTE + 1 OFICIAL    </v>
          </cell>
          <cell r="C880" t="str">
            <v>HC</v>
          </cell>
          <cell r="D880">
            <v>9925.8730059999998</v>
          </cell>
        </row>
        <row r="881">
          <cell r="A881" t="str">
            <v>MOCT01</v>
          </cell>
          <cell r="B881" t="str">
            <v xml:space="preserve">MANO OBRA CARP.TALLER   1 AYUDANTE-1 OFI       </v>
          </cell>
          <cell r="C881" t="str">
            <v>HC</v>
          </cell>
          <cell r="D881">
            <v>9415.8308624000001</v>
          </cell>
        </row>
        <row r="882">
          <cell r="A882" t="str">
            <v>MOIE01</v>
          </cell>
          <cell r="B882" t="str">
            <v>MANO OBRA ELECTRICAS    1 AYUDANTE + 1 OFICIAL</v>
          </cell>
          <cell r="C882" t="str">
            <v>HC</v>
          </cell>
          <cell r="D882">
            <v>12468.5355316</v>
          </cell>
        </row>
        <row r="883">
          <cell r="A883" t="str">
            <v>MOIE02</v>
          </cell>
          <cell r="B883" t="str">
            <v xml:space="preserve">MANO OBRA ELECTRICAS    2 AYUDANTE-1 OFI         </v>
          </cell>
          <cell r="C883" t="str">
            <v>HC</v>
          </cell>
          <cell r="D883">
            <v>17425.541312000001</v>
          </cell>
        </row>
        <row r="884">
          <cell r="A884" t="str">
            <v>MOIS01</v>
          </cell>
          <cell r="B884" t="str">
            <v>MANO OBRA HIDROSANIT.   1 AYUDANTE+1 OFICIAL</v>
          </cell>
          <cell r="C884" t="str">
            <v>HC</v>
          </cell>
          <cell r="D884">
            <v>9415.8308624000001</v>
          </cell>
        </row>
        <row r="885">
          <cell r="A885" t="str">
            <v>MOIS02</v>
          </cell>
          <cell r="B885" t="str">
            <v>MANO OBRA HIDRO1 AYUDANTE - 1 OFI+10% A2</v>
          </cell>
          <cell r="C885" t="str">
            <v>HC</v>
          </cell>
          <cell r="D885">
            <v>13481.0716264</v>
          </cell>
        </row>
        <row r="886">
          <cell r="A886" t="str">
            <v>MOME01</v>
          </cell>
          <cell r="B886" t="str">
            <v xml:space="preserve">MANO OBRA METALISTERIA  1 AYUDANTE-1 OFI   </v>
          </cell>
          <cell r="C886" t="str">
            <v>HC</v>
          </cell>
          <cell r="D886">
            <v>10688.2404384</v>
          </cell>
        </row>
        <row r="887">
          <cell r="A887" t="str">
            <v>MOME02</v>
          </cell>
          <cell r="B887" t="str">
            <v xml:space="preserve">MANO OBRA METALISTERIA  2 AYUDANTE-2 OFI      </v>
          </cell>
          <cell r="C887" t="str">
            <v>HC</v>
          </cell>
          <cell r="D887">
            <v>15896.4931944</v>
          </cell>
        </row>
        <row r="888">
          <cell r="A888" t="str">
            <v>MOPI01</v>
          </cell>
          <cell r="B888" t="str">
            <v xml:space="preserve">MANO OBRA PINTURA       1 AYUDANTE-1 OFI           </v>
          </cell>
          <cell r="C888" t="str">
            <v>HC</v>
          </cell>
          <cell r="D888">
            <v>9415.8308624000001</v>
          </cell>
        </row>
        <row r="889">
          <cell r="A889" t="str">
            <v>MOPI03</v>
          </cell>
          <cell r="B889" t="str">
            <v xml:space="preserve">MANO OBRA PINTURA                  1 OFI               </v>
          </cell>
          <cell r="C889" t="str">
            <v>HC</v>
          </cell>
          <cell r="D889">
            <v>9165.6622000000007</v>
          </cell>
        </row>
        <row r="890">
          <cell r="A890" t="str">
            <v>MOTO01</v>
          </cell>
          <cell r="B890" t="str">
            <v>MANO OBRA TOPOGRAFIA    1 CADENERO-1 TOPOGRAFO</v>
          </cell>
          <cell r="C890" t="str">
            <v>HC</v>
          </cell>
          <cell r="D890">
            <v>12939.758399999999</v>
          </cell>
        </row>
        <row r="891">
          <cell r="A891" t="str">
            <v>MOTO02</v>
          </cell>
          <cell r="B891" t="str">
            <v>MANO OBRA TOPOGRAFIA    2 CADENERO-1 TOPOGRAFO</v>
          </cell>
          <cell r="C891" t="str">
            <v>HC</v>
          </cell>
          <cell r="D891">
            <v>16174.698</v>
          </cell>
        </row>
        <row r="892">
          <cell r="A892" t="str">
            <v>MQ0103</v>
          </cell>
          <cell r="B892" t="str">
            <v>CARRETA TIPO BUGUI</v>
          </cell>
          <cell r="C892" t="str">
            <v>DIA</v>
          </cell>
          <cell r="D892">
            <v>3080</v>
          </cell>
        </row>
        <row r="893">
          <cell r="A893" t="str">
            <v>MQ0105</v>
          </cell>
          <cell r="B893" t="str">
            <v>COMPRESOR DE DOS MARTILLOS</v>
          </cell>
          <cell r="C893" t="str">
            <v>HRA</v>
          </cell>
          <cell r="D893">
            <v>56100</v>
          </cell>
        </row>
        <row r="894">
          <cell r="A894" t="str">
            <v>MQ0106</v>
          </cell>
          <cell r="B894" t="str">
            <v xml:space="preserve">COMPRESOR DE UN MARTILLO                            </v>
          </cell>
          <cell r="C894" t="str">
            <v>HRA</v>
          </cell>
          <cell r="D894">
            <v>35200</v>
          </cell>
        </row>
        <row r="895">
          <cell r="A895" t="str">
            <v>MQ0111</v>
          </cell>
          <cell r="B895" t="str">
            <v xml:space="preserve">PULIDORA CON PIEDRA O DISCO                        </v>
          </cell>
          <cell r="C895" t="str">
            <v>DIA</v>
          </cell>
          <cell r="D895">
            <v>31680</v>
          </cell>
        </row>
        <row r="896">
          <cell r="A896" t="str">
            <v>MQ0112</v>
          </cell>
          <cell r="B896" t="str">
            <v xml:space="preserve">MEZCLADORA DE 9 PIES CUBICOS                                </v>
          </cell>
          <cell r="C896" t="str">
            <v>DIA</v>
          </cell>
          <cell r="D896">
            <v>24244</v>
          </cell>
        </row>
        <row r="897">
          <cell r="A897" t="str">
            <v>MQ0113</v>
          </cell>
          <cell r="B897" t="str">
            <v xml:space="preserve">MOTOBOMBA DE 3"                                             </v>
          </cell>
          <cell r="C897" t="str">
            <v>DIA</v>
          </cell>
          <cell r="D897">
            <v>23100</v>
          </cell>
        </row>
        <row r="898">
          <cell r="A898" t="str">
            <v>MQ0116</v>
          </cell>
          <cell r="B898" t="str">
            <v xml:space="preserve">PULIDORA MANUAL ELECTRICA                           </v>
          </cell>
          <cell r="C898" t="str">
            <v>DIA</v>
          </cell>
          <cell r="D898">
            <v>16500</v>
          </cell>
        </row>
        <row r="899">
          <cell r="A899" t="str">
            <v>MQ0117</v>
          </cell>
          <cell r="B899" t="str">
            <v xml:space="preserve">REGLA VIBRATORIA DE 4MTS                                    </v>
          </cell>
          <cell r="C899" t="str">
            <v>DIA</v>
          </cell>
          <cell r="D899">
            <v>26400</v>
          </cell>
        </row>
        <row r="900">
          <cell r="A900" t="str">
            <v>MQ0118</v>
          </cell>
          <cell r="B900" t="str">
            <v xml:space="preserve">SOLDADOR ELECTRICO                                          </v>
          </cell>
          <cell r="C900" t="str">
            <v>DIA</v>
          </cell>
          <cell r="D900">
            <v>15400</v>
          </cell>
        </row>
        <row r="901">
          <cell r="A901" t="str">
            <v>MQ0123</v>
          </cell>
          <cell r="B901" t="str">
            <v xml:space="preserve">VIBRADOR A GASOLINA                                         </v>
          </cell>
          <cell r="C901" t="str">
            <v>DIA</v>
          </cell>
          <cell r="D901">
            <v>22116.6</v>
          </cell>
        </row>
        <row r="902">
          <cell r="A902" t="str">
            <v>MQ0124</v>
          </cell>
          <cell r="B902" t="str">
            <v>VIBRADOR ELECTRICO</v>
          </cell>
          <cell r="C902" t="str">
            <v>DIA</v>
          </cell>
          <cell r="D902">
            <v>22116.6</v>
          </cell>
        </row>
        <row r="903">
          <cell r="A903" t="str">
            <v>MQ0125</v>
          </cell>
          <cell r="B903" t="str">
            <v>VIBROCOMPACTADOR TIPO RANA</v>
          </cell>
          <cell r="C903" t="str">
            <v>DIA</v>
          </cell>
          <cell r="D903">
            <v>22968</v>
          </cell>
        </row>
        <row r="904">
          <cell r="A904" t="str">
            <v>MQ0126</v>
          </cell>
          <cell r="B904" t="str">
            <v xml:space="preserve">PULIDORA PISO 2 EJES                                        </v>
          </cell>
          <cell r="C904" t="str">
            <v>DIA</v>
          </cell>
          <cell r="D904">
            <v>16500</v>
          </cell>
        </row>
        <row r="905">
          <cell r="A905" t="str">
            <v>MQ0127</v>
          </cell>
          <cell r="B905" t="str">
            <v xml:space="preserve">CORTADORA DE PAVIMENTO                                    </v>
          </cell>
          <cell r="C905" t="str">
            <v>ML</v>
          </cell>
          <cell r="D905">
            <v>6380</v>
          </cell>
        </row>
        <row r="906">
          <cell r="A906" t="str">
            <v>MQ0130</v>
          </cell>
          <cell r="B906" t="str">
            <v xml:space="preserve">PULIDORA MANUAL (SOLA)                                      </v>
          </cell>
          <cell r="C906" t="str">
            <v>DIA</v>
          </cell>
          <cell r="D906">
            <v>11550</v>
          </cell>
        </row>
        <row r="907">
          <cell r="A907" t="str">
            <v>MQ0133</v>
          </cell>
          <cell r="B907" t="str">
            <v xml:space="preserve">PLUMA GRUA  500 KILOS                                       </v>
          </cell>
          <cell r="C907" t="str">
            <v>DIA</v>
          </cell>
          <cell r="D907">
            <v>16500</v>
          </cell>
        </row>
        <row r="908">
          <cell r="A908" t="str">
            <v>MQ0139</v>
          </cell>
          <cell r="B908" t="str">
            <v>VIBROCOMPACTADOR SALTARIN</v>
          </cell>
          <cell r="C908" t="str">
            <v>DIA</v>
          </cell>
          <cell r="D908">
            <v>33000</v>
          </cell>
        </row>
        <row r="909">
          <cell r="A909" t="str">
            <v>MQ0140</v>
          </cell>
          <cell r="B909" t="str">
            <v xml:space="preserve">EQUIPO DE ACABADO SUPERFICIAL                         </v>
          </cell>
          <cell r="C909" t="str">
            <v>DIA</v>
          </cell>
          <cell r="D909">
            <v>22000</v>
          </cell>
        </row>
        <row r="910">
          <cell r="A910" t="str">
            <v>MQ0142</v>
          </cell>
          <cell r="B910" t="str">
            <v xml:space="preserve">NIVEL DE PRECISION                                              </v>
          </cell>
          <cell r="C910" t="str">
            <v>DIA</v>
          </cell>
          <cell r="D910">
            <v>33000</v>
          </cell>
        </row>
        <row r="911">
          <cell r="A911" t="str">
            <v>MQ0143</v>
          </cell>
          <cell r="B911" t="str">
            <v>TEODOLITO (TRANSITO)</v>
          </cell>
          <cell r="C911" t="str">
            <v>DIA</v>
          </cell>
          <cell r="D911">
            <v>33000</v>
          </cell>
        </row>
        <row r="912">
          <cell r="A912" t="str">
            <v>MQ0203</v>
          </cell>
          <cell r="B912" t="str">
            <v xml:space="preserve">CILINDRO COMPACTADOR DE 6 TONELADAS         </v>
          </cell>
          <cell r="C912" t="str">
            <v>HRA</v>
          </cell>
          <cell r="D912">
            <v>27500</v>
          </cell>
        </row>
        <row r="913">
          <cell r="A913" t="str">
            <v>MQ0204</v>
          </cell>
          <cell r="B913" t="str">
            <v xml:space="preserve">MOTONIVELADORA CAT-12-F </v>
          </cell>
          <cell r="C913" t="str">
            <v>HRA</v>
          </cell>
          <cell r="D913">
            <v>51040</v>
          </cell>
        </row>
        <row r="914">
          <cell r="A914" t="str">
            <v>MQ0205</v>
          </cell>
          <cell r="B914" t="str">
            <v>RETROEXCAVADORA JD-510</v>
          </cell>
          <cell r="C914" t="str">
            <v>HRA</v>
          </cell>
          <cell r="D914">
            <v>51040</v>
          </cell>
        </row>
        <row r="915">
          <cell r="A915" t="str">
            <v xml:space="preserve">MQ0206 </v>
          </cell>
          <cell r="B915" t="str">
            <v>VIBROCOMPACTADOR CAT-15</v>
          </cell>
          <cell r="C915" t="str">
            <v>HRA</v>
          </cell>
          <cell r="D915">
            <v>48488</v>
          </cell>
        </row>
        <row r="916">
          <cell r="A916" t="str">
            <v>MQ0207</v>
          </cell>
          <cell r="B916" t="str">
            <v>VOLQUETA 5 M3</v>
          </cell>
          <cell r="C916" t="str">
            <v>VJE</v>
          </cell>
          <cell r="D916">
            <v>41250</v>
          </cell>
        </row>
        <row r="917">
          <cell r="A917" t="str">
            <v>MQ0208</v>
          </cell>
          <cell r="B917" t="str">
            <v xml:space="preserve">MAQUINA APLICADORA DE PINTURA                       </v>
          </cell>
          <cell r="C917" t="str">
            <v>DIA</v>
          </cell>
          <cell r="D917">
            <v>17600</v>
          </cell>
        </row>
        <row r="918">
          <cell r="A918" t="str">
            <v>MQ0210</v>
          </cell>
          <cell r="B918" t="str">
            <v>RETROEXCAVADORA CARGADORA JD-510</v>
          </cell>
          <cell r="C918" t="str">
            <v>HRA</v>
          </cell>
          <cell r="D918">
            <v>51040</v>
          </cell>
        </row>
        <row r="919">
          <cell r="A919" t="str">
            <v>MQ0212</v>
          </cell>
          <cell r="B919" t="str">
            <v>CARRO GRUA 5 TONELADAS</v>
          </cell>
          <cell r="C919" t="str">
            <v>HRA</v>
          </cell>
          <cell r="D919">
            <v>55000</v>
          </cell>
        </row>
        <row r="920">
          <cell r="A920" t="str">
            <v>MQ0213</v>
          </cell>
          <cell r="B920" t="str">
            <v xml:space="preserve">FRESADORA-ASFALTO                                        </v>
          </cell>
          <cell r="C920" t="str">
            <v>HRA</v>
          </cell>
          <cell r="D920">
            <v>249700</v>
          </cell>
        </row>
        <row r="921">
          <cell r="A921" t="str">
            <v>MQ0215</v>
          </cell>
          <cell r="B921" t="str">
            <v xml:space="preserve">CAMA BAJA                                                   </v>
          </cell>
          <cell r="C921" t="str">
            <v>T-KM</v>
          </cell>
          <cell r="D921">
            <v>385</v>
          </cell>
        </row>
        <row r="922">
          <cell r="A922" t="str">
            <v>MQ0217</v>
          </cell>
          <cell r="B922" t="str">
            <v>CAMION TRANSPORTE CARGA 5-10 TONELADAS</v>
          </cell>
          <cell r="C922" t="str">
            <v>VJE</v>
          </cell>
          <cell r="D922">
            <v>1100</v>
          </cell>
        </row>
        <row r="923">
          <cell r="A923" t="str">
            <v>MQ0218</v>
          </cell>
          <cell r="B923" t="str">
            <v xml:space="preserve">TERMINADORA DE ASFALTO                                  </v>
          </cell>
          <cell r="C923" t="str">
            <v>HRA</v>
          </cell>
          <cell r="D923">
            <v>66000</v>
          </cell>
        </row>
        <row r="924">
          <cell r="A924" t="str">
            <v>MQ0219</v>
          </cell>
          <cell r="B924" t="str">
            <v xml:space="preserve">COMPACTADOR DE LLANTAS                                    </v>
          </cell>
          <cell r="C924" t="str">
            <v>HRA</v>
          </cell>
          <cell r="D924">
            <v>44000</v>
          </cell>
        </row>
        <row r="925">
          <cell r="A925" t="str">
            <v>MQ0220</v>
          </cell>
          <cell r="B925" t="str">
            <v xml:space="preserve">CARROTANQUE-IRRIGADOR     </v>
          </cell>
          <cell r="C925" t="str">
            <v>KRA</v>
          </cell>
          <cell r="D925">
            <v>38500</v>
          </cell>
        </row>
        <row r="926">
          <cell r="A926" t="str">
            <v>MQ0221</v>
          </cell>
          <cell r="B926" t="str">
            <v>VOLQUETA  (ACARREO)</v>
          </cell>
          <cell r="C926" t="str">
            <v>M3K</v>
          </cell>
          <cell r="D926">
            <v>500</v>
          </cell>
        </row>
        <row r="927">
          <cell r="A927" t="str">
            <v>MQ0222</v>
          </cell>
          <cell r="B927" t="str">
            <v xml:space="preserve">CARROTANQUE AGUA                                           </v>
          </cell>
          <cell r="C927" t="str">
            <v>DIA</v>
          </cell>
          <cell r="D927">
            <v>220000</v>
          </cell>
        </row>
        <row r="928">
          <cell r="A928" t="str">
            <v>MQ0223</v>
          </cell>
          <cell r="B928" t="str">
            <v xml:space="preserve">COMPRESOR   </v>
          </cell>
          <cell r="C928" t="str">
            <v>HRA</v>
          </cell>
          <cell r="D928">
            <v>11000</v>
          </cell>
        </row>
        <row r="929">
          <cell r="A929" t="str">
            <v>MQ0301</v>
          </cell>
          <cell r="B929" t="str">
            <v>HERRAMIENTA MENOR</v>
          </cell>
          <cell r="C929" t="str">
            <v>GBL</v>
          </cell>
          <cell r="D929">
            <v>1100</v>
          </cell>
        </row>
        <row r="930">
          <cell r="A930" t="str">
            <v>MQ0401</v>
          </cell>
          <cell r="B930" t="str">
            <v xml:space="preserve">OXICORTE (OXIGENO-ACETILENO)                            </v>
          </cell>
          <cell r="C930" t="str">
            <v>DIA</v>
          </cell>
          <cell r="D930">
            <v>29700</v>
          </cell>
        </row>
        <row r="931">
          <cell r="A931" t="str">
            <v>MQ0501</v>
          </cell>
          <cell r="B931" t="str">
            <v xml:space="preserve">FORMALETA MET.PAVIMENTO 0.15X0.20X3MTS         </v>
          </cell>
          <cell r="C931" t="str">
            <v>DIA</v>
          </cell>
          <cell r="D931">
            <v>605</v>
          </cell>
        </row>
        <row r="932">
          <cell r="A932" t="str">
            <v>MQ0502</v>
          </cell>
          <cell r="B932" t="str">
            <v xml:space="preserve">TACO METALICO EXTENSION DE 2.OM A 3.30MT   </v>
          </cell>
          <cell r="C932" t="str">
            <v>DIA</v>
          </cell>
          <cell r="D932">
            <v>89.1</v>
          </cell>
        </row>
        <row r="933">
          <cell r="A933" t="str">
            <v>MQ0503</v>
          </cell>
          <cell r="B933" t="str">
            <v xml:space="preserve">CERCHA METALICA DE 3MTS                                     </v>
          </cell>
          <cell r="C933" t="str">
            <v>DIA</v>
          </cell>
          <cell r="D933">
            <v>60.5</v>
          </cell>
        </row>
        <row r="934">
          <cell r="A934" t="str">
            <v>MQ0504</v>
          </cell>
          <cell r="B934" t="str">
            <v xml:space="preserve">TABLERO O PLAQUETA DE 1.4MT X O.7MT               </v>
          </cell>
          <cell r="C934" t="str">
            <v>DIA</v>
          </cell>
          <cell r="D934">
            <v>132</v>
          </cell>
        </row>
        <row r="935">
          <cell r="A935" t="str">
            <v>MQ0505</v>
          </cell>
          <cell r="B935" t="str">
            <v xml:space="preserve">TIJERAS O DIAGONALES CORTAS O LARGAS         </v>
          </cell>
          <cell r="C935" t="str">
            <v>DIA</v>
          </cell>
          <cell r="D935">
            <v>41.8</v>
          </cell>
        </row>
        <row r="936">
          <cell r="A936" t="str">
            <v>MQ0506</v>
          </cell>
          <cell r="B936" t="str">
            <v xml:space="preserve">VIGA CELOSIA DE 3MTS                                        </v>
          </cell>
          <cell r="C936" t="str">
            <v>DIA</v>
          </cell>
          <cell r="D936">
            <v>60.5</v>
          </cell>
        </row>
        <row r="937">
          <cell r="A937" t="str">
            <v>MQ0509</v>
          </cell>
          <cell r="B937" t="str">
            <v>FORMALETA MET.SARDINEL TRAPEZOIDAL</v>
          </cell>
          <cell r="C937" t="str">
            <v>DIA</v>
          </cell>
          <cell r="D937">
            <v>385</v>
          </cell>
        </row>
        <row r="938">
          <cell r="A938" t="str">
            <v>MQ0601</v>
          </cell>
          <cell r="B938" t="str">
            <v>ANDAMIO METALICO TUBULAR</v>
          </cell>
          <cell r="C938" t="str">
            <v>UN/DIA</v>
          </cell>
          <cell r="D938">
            <v>275</v>
          </cell>
        </row>
        <row r="939">
          <cell r="A939" t="str">
            <v>MQ0602</v>
          </cell>
          <cell r="B939" t="str">
            <v xml:space="preserve">ANDAMIO COLGANTES 4.0 MTS                                </v>
          </cell>
          <cell r="C939" t="str">
            <v>DIA</v>
          </cell>
          <cell r="D939">
            <v>1100</v>
          </cell>
        </row>
        <row r="940">
          <cell r="A940" t="str">
            <v>MQ0604</v>
          </cell>
          <cell r="B940" t="str">
            <v xml:space="preserve">TABLONES 3 MTS                                              </v>
          </cell>
          <cell r="C940" t="str">
            <v>DIA</v>
          </cell>
          <cell r="D940">
            <v>176</v>
          </cell>
        </row>
        <row r="941">
          <cell r="A941" t="str">
            <v>MQ0605</v>
          </cell>
          <cell r="B941" t="str">
            <v xml:space="preserve">CRUCETA ANDAMIO                                             </v>
          </cell>
          <cell r="C941" t="str">
            <v>DIA</v>
          </cell>
          <cell r="D941">
            <v>44</v>
          </cell>
        </row>
      </sheetData>
      <sheetData sheetId="18"/>
      <sheetData sheetId="19" refreshError="1"/>
    </sheetDataSet>
  </externalBook>
</externalLink>
</file>

<file path=xl/externalLinks/externalLink3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
      <sheetName val="PU (2)"/>
      <sheetName val="RESUMEN"/>
      <sheetName val="PRECIOS"/>
      <sheetName val="fotos"/>
      <sheetName val="1erINFORME"/>
    </sheetNames>
    <sheetDataSet>
      <sheetData sheetId="0"/>
      <sheetData sheetId="1"/>
      <sheetData sheetId="2"/>
      <sheetData sheetId="3"/>
      <sheetData sheetId="4"/>
      <sheetData sheetId="5" refreshError="1"/>
    </sheetDataSet>
  </externalBook>
</externalLink>
</file>

<file path=xl/externalLinks/externalLink3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Material"/>
      <sheetName val="Análisis Unit"/>
    </sheetNames>
    <sheetDataSet>
      <sheetData sheetId="0" refreshError="1"/>
      <sheetData sheetId="1" refreshError="1"/>
    </sheetDataSet>
  </externalBook>
</externalLink>
</file>

<file path=xl/externalLinks/externalLink3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Tables"/>
      <sheetName val="Summary"/>
      <sheetName val="CapitalBudget6MthToDec05"/>
      <sheetName val="Propuesta"/>
    </sheetNames>
    <sheetDataSet>
      <sheetData sheetId="0" refreshError="1">
        <row r="2">
          <cell r="K2" t="str">
            <v>1A</v>
          </cell>
          <cell r="L2" t="str">
            <v>(1) Extreme</v>
          </cell>
        </row>
        <row r="3">
          <cell r="K3" t="str">
            <v>1B</v>
          </cell>
          <cell r="L3" t="str">
            <v>(2) Extreme</v>
          </cell>
        </row>
        <row r="4">
          <cell r="K4" t="str">
            <v>1C</v>
          </cell>
          <cell r="L4" t="str">
            <v>(4) Extreme</v>
          </cell>
        </row>
        <row r="5">
          <cell r="K5" t="str">
            <v>1D</v>
          </cell>
          <cell r="L5" t="str">
            <v>(7) Extreme</v>
          </cell>
        </row>
        <row r="6">
          <cell r="K6" t="str">
            <v>1E</v>
          </cell>
          <cell r="L6" t="str">
            <v>(11) High</v>
          </cell>
        </row>
        <row r="7">
          <cell r="K7" t="str">
            <v>2A</v>
          </cell>
          <cell r="L7" t="str">
            <v>(3) Extreme</v>
          </cell>
        </row>
        <row r="8">
          <cell r="K8" t="str">
            <v>2B</v>
          </cell>
          <cell r="L8" t="str">
            <v>(5) Extreme</v>
          </cell>
        </row>
        <row r="9">
          <cell r="K9" t="str">
            <v>2C</v>
          </cell>
          <cell r="L9" t="str">
            <v>(8) Extreme</v>
          </cell>
        </row>
        <row r="10">
          <cell r="K10" t="str">
            <v>2D</v>
          </cell>
          <cell r="L10" t="str">
            <v>(12) High</v>
          </cell>
        </row>
        <row r="11">
          <cell r="K11" t="str">
            <v>2E</v>
          </cell>
          <cell r="L11" t="str">
            <v>(16) High</v>
          </cell>
        </row>
        <row r="12">
          <cell r="K12" t="str">
            <v>3A</v>
          </cell>
          <cell r="L12" t="str">
            <v>(6) Extreme</v>
          </cell>
        </row>
        <row r="13">
          <cell r="K13" t="str">
            <v>3B</v>
          </cell>
          <cell r="L13" t="str">
            <v>(9) High</v>
          </cell>
        </row>
        <row r="14">
          <cell r="K14" t="str">
            <v>3C</v>
          </cell>
          <cell r="L14" t="str">
            <v>(13) High</v>
          </cell>
        </row>
        <row r="15">
          <cell r="K15" t="str">
            <v>3D</v>
          </cell>
          <cell r="L15" t="str">
            <v>(17) Moderate</v>
          </cell>
        </row>
        <row r="16">
          <cell r="K16" t="str">
            <v>3E</v>
          </cell>
          <cell r="L16" t="str">
            <v>(20) Moderate</v>
          </cell>
        </row>
        <row r="17">
          <cell r="K17" t="str">
            <v>4A</v>
          </cell>
          <cell r="L17" t="str">
            <v>(10) High</v>
          </cell>
        </row>
        <row r="18">
          <cell r="K18" t="str">
            <v>4B</v>
          </cell>
          <cell r="L18" t="str">
            <v>(14) High</v>
          </cell>
        </row>
        <row r="19">
          <cell r="K19" t="str">
            <v>4C</v>
          </cell>
          <cell r="L19" t="str">
            <v>(18) Moderate</v>
          </cell>
        </row>
        <row r="20">
          <cell r="K20" t="str">
            <v>4D</v>
          </cell>
          <cell r="L20" t="str">
            <v>(21) Low</v>
          </cell>
        </row>
        <row r="21">
          <cell r="K21" t="str">
            <v>4E</v>
          </cell>
          <cell r="L21" t="str">
            <v>(23) Low</v>
          </cell>
        </row>
        <row r="22">
          <cell r="K22" t="str">
            <v>5A</v>
          </cell>
          <cell r="L22" t="str">
            <v>(15) High</v>
          </cell>
        </row>
        <row r="23">
          <cell r="K23" t="str">
            <v>5B</v>
          </cell>
          <cell r="L23" t="str">
            <v>(19) Moderate</v>
          </cell>
        </row>
        <row r="24">
          <cell r="K24" t="str">
            <v>5C</v>
          </cell>
          <cell r="L24" t="str">
            <v>(22) Low</v>
          </cell>
        </row>
        <row r="25">
          <cell r="K25" t="str">
            <v>5D</v>
          </cell>
          <cell r="L25" t="str">
            <v>(24) Low</v>
          </cell>
        </row>
        <row r="26">
          <cell r="K26" t="str">
            <v>5E</v>
          </cell>
          <cell r="L26" t="str">
            <v>(25) Low</v>
          </cell>
        </row>
      </sheetData>
      <sheetData sheetId="1" refreshError="1"/>
      <sheetData sheetId="2" refreshError="1"/>
      <sheetData sheetId="3" refreshError="1"/>
    </sheetDataSet>
  </externalBook>
</externalLink>
</file>

<file path=xl/externalLinks/externalLink3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drillas"/>
      <sheetName val="GENERAL "/>
      <sheetName val="cap 5-ELECTRICAS "/>
      <sheetName val="datosluminariasRoyAlPHa"/>
      <sheetName val="RefTables"/>
      <sheetName val="Registros_de_Asistencia"/>
      <sheetName val="Simulación Inf."/>
    </sheetNames>
    <sheetDataSet>
      <sheetData sheetId="0"/>
      <sheetData sheetId="1"/>
      <sheetData sheetId="2"/>
      <sheetData sheetId="3">
        <row r="1">
          <cell r="A1" t="str">
            <v>Luminarias de 70W-220V con brazo Sodio</v>
          </cell>
        </row>
        <row r="2">
          <cell r="A2" t="str">
            <v>Luminarias de 150W-220V con brazo Sodio</v>
          </cell>
        </row>
        <row r="3">
          <cell r="A3" t="str">
            <v>Luminarias de 250W-220V con brazo Sodio</v>
          </cell>
        </row>
        <row r="4">
          <cell r="A4" t="str">
            <v>Luminarias de 400W-220V con brazo Sodio</v>
          </cell>
        </row>
        <row r="5">
          <cell r="A5" t="str">
            <v xml:space="preserve">Reflectores tipo RCG de 1000W-220V </v>
          </cell>
        </row>
        <row r="6">
          <cell r="A6" t="str">
            <v>Luminarias tipo RAP de 70W-220V</v>
          </cell>
        </row>
        <row r="7">
          <cell r="A7" t="str">
            <v>Bombillos de Sodio 70W-220V</v>
          </cell>
        </row>
        <row r="8">
          <cell r="A8" t="str">
            <v>Bombillos de Sodio 150W-220V</v>
          </cell>
        </row>
        <row r="9">
          <cell r="A9" t="str">
            <v>Bombillos de Sodio 250W-220V</v>
          </cell>
        </row>
        <row r="10">
          <cell r="A10" t="str">
            <v>Bombillos de Sodio 400W-220V</v>
          </cell>
        </row>
        <row r="11">
          <cell r="A11" t="str">
            <v>Bombillos de Sodio 1000W-220V</v>
          </cell>
        </row>
      </sheetData>
      <sheetData sheetId="4" refreshError="1"/>
      <sheetData sheetId="5" refreshError="1"/>
      <sheetData sheetId="6" refreshError="1"/>
    </sheetDataSet>
  </externalBook>
</externalLink>
</file>

<file path=xl/externalLinks/externalLink3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ACCIDENTALIDAD"/>
      <sheetName val="ACC.EJECUTIVO"/>
      <sheetName val="ACC.EJECUTIVO-OCT-02"/>
      <sheetName val="EJEC-AGO-2002"/>
      <sheetName val="TABLA"/>
      <sheetName val="Hoja3"/>
      <sheetName val="item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BASE.BACHEO"/>
      <sheetName val="SELLO.GRIETAS"/>
      <sheetName val="EXCAV.REP.PAV"/>
      <sheetName val="MDC-2"/>
      <sheetName val="MDC-2.BACHEO"/>
      <sheetName val="MDC-2 RENIVEL"/>
      <sheetName val="CONC.F"/>
      <sheetName val="basicos"/>
      <sheetName val="REPLAN."/>
      <sheetName val="EXCAV.MAT.COM"/>
      <sheetName val="PEDRAPLEN"/>
      <sheetName val="TERRAP."/>
      <sheetName val="SUBBASE"/>
      <sheetName val="BASE"/>
      <sheetName val="IMPRIMA"/>
      <sheetName val="ACARREO"/>
      <sheetName val="EXCAV.ESTRUCT."/>
      <sheetName val="EXCAV.B.AGUA"/>
      <sheetName val="RELLE.ESTRUCT."/>
      <sheetName val="DEMOLI"/>
      <sheetName val="CONCRETO.C"/>
      <sheetName val="CONC.D"/>
      <sheetName val="CONC.G"/>
      <sheetName val="TUB.36&quot;"/>
      <sheetName val="ACERO"/>
      <sheetName val="CUNET.CC"/>
      <sheetName val="MAT.FILTRO"/>
      <sheetName val="ANDEN"/>
      <sheetName val="BORDI"/>
      <sheetName val="GEOTEXT."/>
      <sheetName val="GAVIONES"/>
      <sheetName val="SEÑALVERT."/>
      <sheetName val="LIN.DEMARC."/>
      <sheetName val="LIN.DEMARC.DISC."/>
      <sheetName val="POST.KILO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A1" t="str">
            <v>EQUIPOS</v>
          </cell>
        </row>
        <row r="149">
          <cell r="A149" t="str">
            <v xml:space="preserve">AGREGADOS </v>
          </cell>
          <cell r="B149" t="str">
            <v>M3</v>
          </cell>
          <cell r="C149">
            <v>1.2</v>
          </cell>
          <cell r="D149">
            <v>25000</v>
          </cell>
          <cell r="F149" t="str">
            <v>TARIFA</v>
          </cell>
        </row>
        <row r="150">
          <cell r="A150" t="str">
            <v>EXPLOSIVOS</v>
          </cell>
          <cell r="B150" t="str">
            <v>TN</v>
          </cell>
          <cell r="C150">
            <v>5.0000000000000001E-3</v>
          </cell>
          <cell r="D150">
            <v>1000000</v>
          </cell>
          <cell r="E150">
            <v>50</v>
          </cell>
          <cell r="F150">
            <v>20000</v>
          </cell>
        </row>
        <row r="151">
          <cell r="A151" t="str">
            <v>MATERIAL DE DERRUMBE</v>
          </cell>
          <cell r="B151" t="str">
            <v>M3</v>
          </cell>
          <cell r="C151">
            <v>1.2</v>
          </cell>
          <cell r="D151">
            <v>25000</v>
          </cell>
          <cell r="E151">
            <v>2</v>
          </cell>
          <cell r="F151">
            <v>12500</v>
          </cell>
        </row>
        <row r="152">
          <cell r="A152" t="str">
            <v>MATERIAL DE DESMONTE</v>
          </cell>
          <cell r="B152" t="str">
            <v>M3</v>
          </cell>
          <cell r="C152">
            <v>1.5</v>
          </cell>
          <cell r="D152">
            <v>25000</v>
          </cell>
          <cell r="E152">
            <v>50</v>
          </cell>
          <cell r="F152">
            <v>500</v>
          </cell>
        </row>
        <row r="153">
          <cell r="A153" t="str">
            <v>MATERIAL DE EXCAVACION</v>
          </cell>
          <cell r="B153" t="str">
            <v>M3</v>
          </cell>
          <cell r="C153">
            <v>0.7</v>
          </cell>
          <cell r="D153">
            <v>25000</v>
          </cell>
          <cell r="E153">
            <v>55</v>
          </cell>
          <cell r="F153">
            <v>454.54545454545456</v>
          </cell>
        </row>
        <row r="154">
          <cell r="A154" t="str">
            <v>MATERIAL DE SUBBASE</v>
          </cell>
          <cell r="B154" t="str">
            <v>M3</v>
          </cell>
          <cell r="C154">
            <v>1.25</v>
          </cell>
          <cell r="D154">
            <v>25000</v>
          </cell>
          <cell r="E154">
            <v>50</v>
          </cell>
          <cell r="F154">
            <v>500</v>
          </cell>
        </row>
        <row r="155">
          <cell r="A155" t="str">
            <v>MATERIAL DE TERRAPLEN</v>
          </cell>
          <cell r="B155" t="str">
            <v>M3</v>
          </cell>
          <cell r="C155">
            <v>1.3</v>
          </cell>
          <cell r="D155">
            <v>25000</v>
          </cell>
          <cell r="E155">
            <v>83.332999999999998</v>
          </cell>
          <cell r="F155">
            <v>300.00120000480001</v>
          </cell>
        </row>
        <row r="156">
          <cell r="A156" t="str">
            <v>MATERIAL PARA BASE</v>
          </cell>
          <cell r="B156" t="str">
            <v>M3</v>
          </cell>
          <cell r="C156">
            <v>1.25</v>
          </cell>
          <cell r="D156">
            <v>25000</v>
          </cell>
          <cell r="E156">
            <v>35</v>
          </cell>
          <cell r="F156">
            <v>714.28571428571433</v>
          </cell>
        </row>
        <row r="157">
          <cell r="A157" t="str">
            <v>MATERIAL PEDRAPLEN</v>
          </cell>
          <cell r="B157" t="str">
            <v>M3</v>
          </cell>
          <cell r="C157">
            <v>1.25</v>
          </cell>
          <cell r="D157">
            <v>25000</v>
          </cell>
          <cell r="E157">
            <v>83.332999999999998</v>
          </cell>
          <cell r="F157">
            <v>300.00120000480001</v>
          </cell>
        </row>
        <row r="158">
          <cell r="A158" t="str">
            <v>TRANSP. MEZCLA ASFALTICA</v>
          </cell>
          <cell r="B158" t="str">
            <v>M3</v>
          </cell>
          <cell r="C158">
            <v>1.25</v>
          </cell>
          <cell r="D158">
            <v>25000</v>
          </cell>
          <cell r="E158">
            <v>83.332999999999998</v>
          </cell>
          <cell r="F158">
            <v>300.00120000480001</v>
          </cell>
        </row>
        <row r="159">
          <cell r="A159" t="str">
            <v>TRANSPORTE DE MATERIAL</v>
          </cell>
          <cell r="B159" t="str">
            <v>M3</v>
          </cell>
          <cell r="C159">
            <v>1.2</v>
          </cell>
          <cell r="D159">
            <v>25000</v>
          </cell>
          <cell r="E159">
            <v>83.332999999999998</v>
          </cell>
          <cell r="F159">
            <v>300.00120000480001</v>
          </cell>
        </row>
        <row r="160">
          <cell r="A160" t="str">
            <v>TUBERIA</v>
          </cell>
          <cell r="B160" t="str">
            <v>ML</v>
          </cell>
          <cell r="C160">
            <v>0.67858560000000012</v>
          </cell>
          <cell r="D160">
            <v>25000</v>
          </cell>
          <cell r="E160">
            <v>25</v>
          </cell>
          <cell r="F160">
            <v>1000</v>
          </cell>
        </row>
        <row r="161">
          <cell r="A161" t="str">
            <v>TRANSPORTES INTERNOS</v>
          </cell>
          <cell r="B161" t="str">
            <v>M3</v>
          </cell>
          <cell r="C161">
            <v>0.9</v>
          </cell>
          <cell r="D161">
            <v>25000</v>
          </cell>
          <cell r="E161">
            <v>20</v>
          </cell>
          <cell r="F161">
            <v>1250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1 (2)"/>
      <sheetName val="Hoja4"/>
      <sheetName val="Hoja4 (2)"/>
      <sheetName val="Hoja4 (3)"/>
      <sheetName val="Hoja2"/>
      <sheetName val="Hoja3"/>
      <sheetName val="Hoja1_(2)"/>
      <sheetName val="Hoja4_(2)"/>
      <sheetName val="Hoja4_(3)"/>
      <sheetName val="Datos"/>
      <sheetName val="BASES"/>
      <sheetName val="5094-2003"/>
      <sheetName val="AIU"/>
      <sheetName val="A. P. U."/>
      <sheetName val="items"/>
    </sheetNames>
    <sheetDataSet>
      <sheetData sheetId="0" refreshError="1"/>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 MENORES"/>
      <sheetName val="LISTA PRECIO"/>
      <sheetName val="CUAD"/>
      <sheetName val="CEM-AREN"/>
      <sheetName val="PRESUPU"/>
      <sheetName val="RENDIMIEN"/>
      <sheetName val="ANALISIS BASICO"/>
      <sheetName val="1.PRELI"/>
      <sheetName val="2 CIMI"/>
      <sheetName val="3.ESTRU"/>
      <sheetName val="4.MURO"/>
      <sheetName val="5.CUBIE"/>
      <sheetName val="6.PISO"/>
      <sheetName val="7.CARPI"/>
      <sheetName val="8.ACAB MU"/>
      <sheetName val="9.INST SANT"/>
      <sheetName val="10.INST HIDRA"/>
      <sheetName val="11.INST ELECT"/>
      <sheetName val="12.APAR SANIT"/>
      <sheetName val="13.INST GAS.NAT"/>
      <sheetName val="14.PINTU"/>
      <sheetName val="15.ASEO GEN"/>
      <sheetName val="ITEM-COSTO"/>
      <sheetName val="ACT-COST"/>
      <sheetName val="ACT-%"/>
      <sheetName val="CONCRETOS"/>
      <sheetName val="CONCRET"/>
      <sheetName val="Hoja2"/>
      <sheetName val="DURACION"/>
      <sheetName val="CTO INDIR"/>
      <sheetName val="MATERIALES"/>
    </sheetNames>
    <sheetDataSet>
      <sheetData sheetId="0" refreshError="1"/>
      <sheetData sheetId="1" refreshError="1">
        <row r="72">
          <cell r="B72">
            <v>8120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Index"/>
      <sheetName val="Project Parameters"/>
      <sheetName val="Fleet"/>
      <sheetName val="Utilisation"/>
      <sheetName val="Support Equipment"/>
      <sheetName val="Truck Nos - Coal"/>
      <sheetName val="Truck Nos - Waste"/>
      <sheetName val="Ground Prep - Coal"/>
      <sheetName val="Ground Prep - Waste"/>
      <sheetName val="Capacity"/>
      <sheetName val="Pasted Schedule"/>
      <sheetName val="MANUAL CONTRACTOR ANNUAL VOLUME"/>
      <sheetName val="Waste Exc Prod"/>
      <sheetName val="Coal Exc Prod"/>
      <sheetName val="Work Hrs - FEL&amp;EXC "/>
      <sheetName val="Work Hrs - Trucks&amp;Support"/>
      <sheetName val="Hours Summary"/>
      <sheetName val="Equip Selection &amp; Roster"/>
      <sheetName val="Truck Cycle Data"/>
      <sheetName val="OC Equip Data"/>
      <sheetName val="Mine variance - tree"/>
    </sheetNames>
    <sheetDataSet>
      <sheetData sheetId="0"/>
      <sheetData sheetId="1">
        <row r="41">
          <cell r="S41">
            <v>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3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S SES"/>
      <sheetName val="RES COSTOS SES"/>
      <sheetName val="INVERSION"/>
      <sheetName val="COSTOS AT"/>
      <sheetName val="COSTOS MTyBT"/>
      <sheetName val="COSTOS SES AT"/>
      <sheetName val="COSTOS DE OBRAS LINEAS"/>
      <sheetName val="COSTOS OBRAS SES"/>
      <sheetName val="COSTOSREDMT"/>
      <sheetName val="EXPSES"/>
      <sheetName val="EXPRED"/>
      <sheetName val="ACT LINEAS"/>
      <sheetName val="ACTSESAT-AT"/>
      <sheetName val="ACT.SES"/>
      <sheetName val="SUBEST."/>
      <sheetName val="ACTREDES"/>
      <sheetName val="INVMLS"/>
      <sheetName val="INVMLSCORR"/>
      <sheetName val="OTROS PROYECTOS M.T"/>
      <sheetName val="OTROS PROYECTOS A.T"/>
      <sheetName val="Hoja4"/>
      <sheetName val="Hoja3"/>
      <sheetName val="NOTASS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ARIOS"/>
      <sheetName val="EQALT"/>
      <sheetName val="MATERIALES"/>
      <sheetName val="equipos1"/>
      <sheetName val="Hoja1"/>
      <sheetName val="PRESOC"/>
      <sheetName val="Módulo1"/>
      <sheetName val="Módulo2"/>
      <sheetName val="Módulo3"/>
      <sheetName val="DATOS"/>
      <sheetName val="datosluminariasRoyAlPHa"/>
    </sheetNames>
    <sheetDataSet>
      <sheetData sheetId="0" refreshError="1">
        <row r="9">
          <cell r="A9" t="str">
            <v>AYA</v>
          </cell>
          <cell r="B9" t="str">
            <v>AYUDANTE A</v>
          </cell>
          <cell r="C9">
            <v>1676</v>
          </cell>
          <cell r="D9">
            <v>402240</v>
          </cell>
          <cell r="E9">
            <v>9.9600000000000008E-2</v>
          </cell>
        </row>
        <row r="10">
          <cell r="A10" t="str">
            <v>AYB</v>
          </cell>
          <cell r="B10" t="str">
            <v xml:space="preserve">AYUDANTE B </v>
          </cell>
          <cell r="C10">
            <v>1248</v>
          </cell>
          <cell r="D10">
            <v>299520</v>
          </cell>
          <cell r="E10">
            <v>9.9600000000000008E-2</v>
          </cell>
        </row>
        <row r="11">
          <cell r="A11" t="str">
            <v>VS</v>
          </cell>
          <cell r="B11" t="str">
            <v>CONDUCTOR  B(VOLQ. LIVIANA)</v>
          </cell>
          <cell r="C11">
            <v>1996</v>
          </cell>
          <cell r="D11">
            <v>479040</v>
          </cell>
          <cell r="E11">
            <v>9.9600000000000008E-2</v>
          </cell>
        </row>
        <row r="12">
          <cell r="A12" t="str">
            <v>VD</v>
          </cell>
          <cell r="B12" t="str">
            <v>CONDUCTOR A (DOBLE TROQUE)</v>
          </cell>
          <cell r="C12">
            <v>2527</v>
          </cell>
          <cell r="D12">
            <v>606480</v>
          </cell>
          <cell r="E12">
            <v>9.9600000000000008E-2</v>
          </cell>
        </row>
        <row r="13">
          <cell r="A13" t="str">
            <v>CE</v>
          </cell>
          <cell r="B13" t="str">
            <v>CONDUCTOR C (CAMPEROS)</v>
          </cell>
          <cell r="C13">
            <v>1676</v>
          </cell>
          <cell r="D13">
            <v>402240</v>
          </cell>
          <cell r="E13">
            <v>9.9600000000000008E-2</v>
          </cell>
        </row>
        <row r="14">
          <cell r="A14" t="str">
            <v>CH</v>
          </cell>
          <cell r="B14" t="str">
            <v>CONDUCTOR DE MIXER</v>
          </cell>
          <cell r="C14">
            <v>2527</v>
          </cell>
          <cell r="D14">
            <v>606480</v>
          </cell>
          <cell r="E14">
            <v>9.9600000000000008E-2</v>
          </cell>
        </row>
        <row r="15">
          <cell r="A15" t="str">
            <v>CL</v>
          </cell>
          <cell r="B15" t="str">
            <v>OP. DE COMP. DE LLANTAS</v>
          </cell>
          <cell r="C15">
            <v>1996</v>
          </cell>
          <cell r="D15">
            <v>479040</v>
          </cell>
          <cell r="E15">
            <v>9.9600000000000008E-2</v>
          </cell>
        </row>
        <row r="16">
          <cell r="A16" t="str">
            <v>PAA</v>
          </cell>
          <cell r="B16" t="str">
            <v>OP. DE PLANTA DE ASFALTO A</v>
          </cell>
          <cell r="C16">
            <v>3206</v>
          </cell>
          <cell r="D16">
            <v>769440</v>
          </cell>
          <cell r="E16">
            <v>9.9600000000000008E-2</v>
          </cell>
        </row>
        <row r="17">
          <cell r="A17" t="str">
            <v>PAB</v>
          </cell>
          <cell r="B17" t="str">
            <v>OP. DE PLANTA DE ASFALTO B</v>
          </cell>
          <cell r="C17">
            <v>2818</v>
          </cell>
          <cell r="D17">
            <v>676320</v>
          </cell>
          <cell r="E17">
            <v>9.9600000000000008E-2</v>
          </cell>
        </row>
        <row r="18">
          <cell r="A18" t="str">
            <v>PTA</v>
          </cell>
          <cell r="B18" t="str">
            <v>OP. DE PLANTA TRITURADORA A</v>
          </cell>
          <cell r="C18">
            <v>2625</v>
          </cell>
          <cell r="D18">
            <v>630000</v>
          </cell>
          <cell r="E18">
            <v>9.9600000000000008E-2</v>
          </cell>
        </row>
        <row r="19">
          <cell r="A19" t="str">
            <v>PTB</v>
          </cell>
          <cell r="B19" t="str">
            <v>OP. DE PLANTA TRITURADORA B</v>
          </cell>
          <cell r="C19">
            <v>2430</v>
          </cell>
          <cell r="D19">
            <v>583200</v>
          </cell>
          <cell r="E19">
            <v>9.9600000000000008E-2</v>
          </cell>
        </row>
        <row r="20">
          <cell r="A20" t="str">
            <v>CVB</v>
          </cell>
          <cell r="B20" t="str">
            <v>OP. DE VIBRO BASES</v>
          </cell>
          <cell r="C20">
            <v>1996</v>
          </cell>
          <cell r="D20">
            <v>479040</v>
          </cell>
          <cell r="E20">
            <v>9.9600000000000008E-2</v>
          </cell>
        </row>
        <row r="21">
          <cell r="A21" t="str">
            <v>CVP</v>
          </cell>
          <cell r="B21" t="str">
            <v>OP. DE VIBRO PAVIMENTO</v>
          </cell>
          <cell r="C21">
            <v>2332</v>
          </cell>
          <cell r="D21">
            <v>559680</v>
          </cell>
          <cell r="E21">
            <v>9.9600000000000008E-2</v>
          </cell>
        </row>
        <row r="22">
          <cell r="A22" t="str">
            <v>POA</v>
          </cell>
          <cell r="B22" t="str">
            <v>OP. EQUIPO PERFORACION A</v>
          </cell>
          <cell r="C22">
            <v>2818</v>
          </cell>
          <cell r="D22">
            <v>676320</v>
          </cell>
          <cell r="E22">
            <v>9.9600000000000008E-2</v>
          </cell>
        </row>
        <row r="23">
          <cell r="A23" t="str">
            <v>POB</v>
          </cell>
          <cell r="B23" t="str">
            <v>OP. EQUIPO PERFORACION B</v>
          </cell>
          <cell r="C23">
            <v>2527</v>
          </cell>
          <cell r="D23">
            <v>606480</v>
          </cell>
          <cell r="E23">
            <v>9.9600000000000008E-2</v>
          </cell>
        </row>
        <row r="24">
          <cell r="A24" t="str">
            <v>POC</v>
          </cell>
          <cell r="B24" t="str">
            <v>OP. EQUIPO PERFORACION C</v>
          </cell>
          <cell r="C24">
            <v>1996</v>
          </cell>
          <cell r="D24">
            <v>479040</v>
          </cell>
          <cell r="E24">
            <v>9.9600000000000008E-2</v>
          </cell>
        </row>
        <row r="25">
          <cell r="A25" t="str">
            <v>ROA</v>
          </cell>
          <cell r="B25" t="str">
            <v>OPEARADOR DE RETRO A</v>
          </cell>
          <cell r="C25">
            <v>3206</v>
          </cell>
          <cell r="D25">
            <v>769440</v>
          </cell>
          <cell r="E25">
            <v>9.9600000000000008E-2</v>
          </cell>
        </row>
        <row r="26">
          <cell r="A26" t="str">
            <v>ROB</v>
          </cell>
          <cell r="B26" t="str">
            <v>OPEARDOR DE RETRO B</v>
          </cell>
          <cell r="C26">
            <v>2818</v>
          </cell>
          <cell r="D26">
            <v>676320</v>
          </cell>
          <cell r="E26">
            <v>9.9600000000000008E-2</v>
          </cell>
        </row>
        <row r="27">
          <cell r="A27" t="str">
            <v>BDA</v>
          </cell>
          <cell r="B27" t="str">
            <v>OPERADOR DE BULLDOZER A</v>
          </cell>
          <cell r="C27">
            <v>2818</v>
          </cell>
          <cell r="D27">
            <v>676320</v>
          </cell>
          <cell r="E27">
            <v>9.9600000000000008E-2</v>
          </cell>
        </row>
        <row r="28">
          <cell r="A28" t="str">
            <v>BDB</v>
          </cell>
          <cell r="B28" t="str">
            <v>OPERADOR DE BULLDOZER B</v>
          </cell>
          <cell r="C28">
            <v>2527</v>
          </cell>
          <cell r="D28">
            <v>606480</v>
          </cell>
          <cell r="E28">
            <v>9.9600000000000008E-2</v>
          </cell>
        </row>
        <row r="29">
          <cell r="A29" t="str">
            <v>CAA</v>
          </cell>
          <cell r="B29" t="str">
            <v>OPERADOR DE CARGADOR A</v>
          </cell>
          <cell r="C29">
            <v>2818</v>
          </cell>
          <cell r="D29">
            <v>676320</v>
          </cell>
          <cell r="E29">
            <v>9.9600000000000008E-2</v>
          </cell>
        </row>
        <row r="30">
          <cell r="A30" t="str">
            <v>CAA</v>
          </cell>
          <cell r="B30" t="str">
            <v>OPERADOR DE CARGADOR B</v>
          </cell>
          <cell r="C30">
            <v>2527</v>
          </cell>
          <cell r="D30">
            <v>606480</v>
          </cell>
          <cell r="E30">
            <v>9.9600000000000008E-2</v>
          </cell>
        </row>
        <row r="31">
          <cell r="A31" t="str">
            <v>DU</v>
          </cell>
          <cell r="B31" t="str">
            <v>OPERADOR DE DUMPER</v>
          </cell>
          <cell r="C31">
            <v>2527</v>
          </cell>
          <cell r="D31">
            <v>606480</v>
          </cell>
          <cell r="E31">
            <v>9.9600000000000008E-2</v>
          </cell>
        </row>
        <row r="32">
          <cell r="B32" t="str">
            <v>OPERADOR DE GRUA TELE.</v>
          </cell>
          <cell r="C32">
            <v>2734</v>
          </cell>
          <cell r="D32">
            <v>656160</v>
          </cell>
          <cell r="E32">
            <v>9.9600000000000008E-2</v>
          </cell>
        </row>
        <row r="33">
          <cell r="A33" t="str">
            <v>TPA</v>
          </cell>
          <cell r="B33" t="str">
            <v>OPERADOR DE FINISHER A</v>
          </cell>
          <cell r="C33">
            <v>2818</v>
          </cell>
          <cell r="D33">
            <v>676320</v>
          </cell>
          <cell r="E33">
            <v>9.9600000000000008E-2</v>
          </cell>
        </row>
        <row r="34">
          <cell r="A34" t="str">
            <v>TPB</v>
          </cell>
          <cell r="B34" t="str">
            <v>OPERADOR DE FINISHER B</v>
          </cell>
          <cell r="C34">
            <v>2527</v>
          </cell>
          <cell r="D34">
            <v>606480</v>
          </cell>
          <cell r="E34">
            <v>9.9600000000000008E-2</v>
          </cell>
        </row>
        <row r="35">
          <cell r="A35" t="str">
            <v>MNA</v>
          </cell>
          <cell r="B35" t="str">
            <v>OPERADOR DE MOTONIVELADORA A</v>
          </cell>
          <cell r="C35">
            <v>3887</v>
          </cell>
          <cell r="D35">
            <v>932880</v>
          </cell>
          <cell r="E35">
            <v>9.9600000000000008E-2</v>
          </cell>
        </row>
        <row r="36">
          <cell r="A36" t="str">
            <v>MNB</v>
          </cell>
          <cell r="B36" t="str">
            <v>OPERADOR DE MOTONIVELADORA B</v>
          </cell>
          <cell r="C36">
            <v>3303</v>
          </cell>
          <cell r="D36">
            <v>792720</v>
          </cell>
          <cell r="E36">
            <v>9.9600000000000008E-2</v>
          </cell>
        </row>
        <row r="37">
          <cell r="B37" t="str">
            <v>OPERADOR DE MULA</v>
          </cell>
          <cell r="C37">
            <v>2527</v>
          </cell>
          <cell r="D37">
            <v>606480</v>
          </cell>
          <cell r="E37">
            <v>9.9600000000000008E-2</v>
          </cell>
        </row>
        <row r="38">
          <cell r="B38" t="str">
            <v>OPERADOR DE TRACTOR</v>
          </cell>
          <cell r="C38">
            <v>1676</v>
          </cell>
          <cell r="D38">
            <v>402240</v>
          </cell>
          <cell r="E38">
            <v>9.9600000000000008E-2</v>
          </cell>
        </row>
        <row r="39">
          <cell r="A39" t="str">
            <v>OPV</v>
          </cell>
          <cell r="B39" t="str">
            <v>OPERADOR VARIOS</v>
          </cell>
          <cell r="C39">
            <v>1676</v>
          </cell>
          <cell r="D39">
            <v>402240</v>
          </cell>
        </row>
        <row r="40">
          <cell r="A40" t="str">
            <v>NA</v>
          </cell>
        </row>
      </sheetData>
      <sheetData sheetId="1"/>
      <sheetData sheetId="2"/>
      <sheetData sheetId="3"/>
      <sheetData sheetId="4"/>
      <sheetData sheetId="5"/>
      <sheetData sheetId="6" refreshError="1"/>
      <sheetData sheetId="7" refreshError="1"/>
      <sheetData sheetId="8" refreshError="1"/>
      <sheetData sheetId="9" refreshError="1"/>
      <sheetData sheetId="10" refreshError="1"/>
    </sheetDataSet>
  </externalBook>
</externalLink>
</file>

<file path=xl/externalLinks/externalLink3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IFAS"/>
      <sheetName val="Hoja1"/>
      <sheetName val="PE-02"/>
      <sheetName val="UNITARIOS GENERALES"/>
      <sheetName val="BASE"/>
      <sheetName val="PE_02"/>
      <sheetName val="PRECIOS"/>
      <sheetName val="Listado"/>
      <sheetName val="Estruc_ Tarif"/>
      <sheetName val="UNITARIOS"/>
      <sheetName val="DATOS GRAFICOS"/>
      <sheetName val="FICHA EBI 1 de 6 "/>
      <sheetName val="BASE DATOS"/>
      <sheetName val="RECIBO FINAL"/>
      <sheetName val="MANO DE OBRA"/>
      <sheetName val="EQUIPO"/>
      <sheetName val="MATERIALES"/>
      <sheetName val="5094-2003"/>
      <sheetName val="INSUMOS"/>
      <sheetName val="Hoja3"/>
      <sheetName val="1.1"/>
      <sheetName val="TUBERIA"/>
      <sheetName val="Hoja2"/>
      <sheetName val="Listas"/>
      <sheetName val="PESOS"/>
      <sheetName val="Desmonte y Limpieza"/>
      <sheetName val="Form5 _Pág_ 1"/>
      <sheetName val="Form5 _Pág_ 2"/>
      <sheetName val="Datos Generales"/>
      <sheetName val="ITEMS"/>
      <sheetName val="APU"/>
      <sheetName val="AIU"/>
      <sheetName val="CONS"/>
      <sheetName val="31"/>
      <sheetName val="7.12"/>
      <sheetName val="Tablas"/>
      <sheetName val="UNITARIOS GENERALES.xls"/>
      <sheetName val="letra"/>
      <sheetName val="PRESUPUESTO"/>
      <sheetName val="5. MODIFICATORIA"/>
      <sheetName val="CRA.MODI"/>
      <sheetName val="Jornales"/>
      <sheetName val="glvc"/>
      <sheetName val="PU"/>
      <sheetName val="UNITARIOS_GENERALES"/>
      <sheetName val="5__MODIFICATORIA"/>
      <sheetName val="PRESUP"/>
      <sheetName val="Insum"/>
      <sheetName val="AIUsan"/>
      <sheetName val="UNITARIOS%20GENERALES.xls"/>
      <sheetName val="\Documents and Settings\Adminis"/>
      <sheetName val="Datos"/>
      <sheetName val="ACTA 1 INICIO"/>
      <sheetName val="RECURSOS"/>
      <sheetName val="ANALISIS DE PRECIOS UNITARIOS"/>
      <sheetName val="\Users\Juan\Downloads\Users\USU"/>
      <sheetName val="\Users\user\Library\Mail Downlo"/>
      <sheetName val="INV"/>
      <sheetName val="AASHTO"/>
      <sheetName val="ESTADO RED"/>
      <sheetName val="CARRETERAS"/>
      <sheetName val="GENERALIDADES "/>
      <sheetName val="\Cofinanciacion\FICHAS Y FORMAT"/>
      <sheetName val="\A\Cofinanciacion\FICHAS Y FORM"/>
      <sheetName val="ANEXO 9 (MATERIAL)"/>
      <sheetName val="Anexo 13"/>
      <sheetName val="PRESUP. RESUMEN"/>
      <sheetName val="Formato"/>
      <sheetName val="Parámetros"/>
      <sheetName val="EBI-1"/>
      <sheetName val="List.Mat"/>
      <sheetName val="List.Equi"/>
      <sheetName val="List.M.Obra"/>
      <sheetName val="Unit"/>
      <sheetName val="PresuPDosPozos"/>
      <sheetName val="PresuVarios"/>
      <sheetName val="ANEXO_9_(MATERIAL)1"/>
      <sheetName val="UNITARIOS_GENERALES2"/>
      <sheetName val="FICHA_EBI_1_de_6_1"/>
      <sheetName val="Estruc__Tarif1"/>
      <sheetName val="MANO_DE_OBRA1"/>
      <sheetName val="1_11"/>
      <sheetName val="RECIBO_FINAL1"/>
      <sheetName val="BASE_DATOS1"/>
      <sheetName val="5__MODIFICATORIA2"/>
      <sheetName val="CRA_MODI1"/>
      <sheetName val="Desmonte_y_Limpieza1"/>
      <sheetName val="Form5__Pág__11"/>
      <sheetName val="Form5__Pág__21"/>
      <sheetName val="UNITARIOS_GENERALES_xls1"/>
      <sheetName val="\Documents_and_Settings\Admini1"/>
      <sheetName val="\Cofinanciacion\FICHAS_Y_FORMA1"/>
      <sheetName val="ESTADO_RED1"/>
      <sheetName val="GENERALIDADES_1"/>
      <sheetName val="Anexo_131"/>
      <sheetName val="Datos_Generales1"/>
      <sheetName val="DATOS_GRAFICOS1"/>
      <sheetName val="7_121"/>
      <sheetName val="ANEXO_9_(MATERIAL)"/>
      <sheetName val="UNITARIOS_GENERALES1"/>
      <sheetName val="FICHA_EBI_1_de_6_"/>
      <sheetName val="Estruc__Tarif"/>
      <sheetName val="MANO_DE_OBRA"/>
      <sheetName val="1_1"/>
      <sheetName val="RECIBO_FINAL"/>
      <sheetName val="BASE_DATOS"/>
      <sheetName val="5__MODIFICATORIA1"/>
      <sheetName val="CRA_MODI"/>
      <sheetName val="Desmonte_y_Limpieza"/>
      <sheetName val="Form5__Pág__1"/>
      <sheetName val="Form5__Pág__2"/>
      <sheetName val="UNITARIOS_GENERALES_xls"/>
      <sheetName val="\Documents_and_Settings\Adminis"/>
      <sheetName val="\Cofinanciacion\FICHAS_Y_FORMAT"/>
      <sheetName val="ESTADO_RED"/>
      <sheetName val="GENERALIDADES_"/>
      <sheetName val="Anexo_13"/>
      <sheetName val="Datos_Generales"/>
      <sheetName val="DATOS_GRAFICOS"/>
      <sheetName val="7_12"/>
      <sheetName val="ANEXO_9_(MATERIAL)2"/>
      <sheetName val="UNITARIOS_GENERALES3"/>
      <sheetName val="FICHA_EBI_1_de_6_2"/>
      <sheetName val="Estruc__Tarif2"/>
      <sheetName val="MANO_DE_OBRA2"/>
      <sheetName val="1_12"/>
      <sheetName val="RECIBO_FINAL2"/>
      <sheetName val="BASE_DATOS2"/>
      <sheetName val="5__MODIFICATORIA3"/>
      <sheetName val="CRA_MODI2"/>
      <sheetName val="Desmonte_y_Limpieza2"/>
      <sheetName val="Form5__Pág__12"/>
      <sheetName val="Form5__Pág__22"/>
      <sheetName val="UNITARIOS_GENERALES_xls2"/>
      <sheetName val="\Documents_and_Settings\Admini2"/>
      <sheetName val="\Cofinanciacion\FICHAS_Y_FORMA2"/>
      <sheetName val="ESTADO_RED2"/>
      <sheetName val="GENERALIDADES_2"/>
      <sheetName val="Anexo_132"/>
      <sheetName val="Datos_Generales2"/>
      <sheetName val="DATOS_GRAFICOS2"/>
      <sheetName val="7_122"/>
      <sheetName val="ANEXO_9_(MATERIAL)3"/>
      <sheetName val="UNITARIOS_GENERALES4"/>
      <sheetName val="FICHA_EBI_1_de_6_3"/>
      <sheetName val="Estruc__Tarif3"/>
      <sheetName val="MANO_DE_OBRA3"/>
      <sheetName val="1_13"/>
      <sheetName val="RECIBO_FINAL3"/>
      <sheetName val="BASE_DATOS3"/>
      <sheetName val="5__MODIFICATORIA4"/>
      <sheetName val="CRA_MODI3"/>
      <sheetName val="Desmonte_y_Limpieza3"/>
      <sheetName val="Form5__Pág__13"/>
      <sheetName val="Form5__Pág__23"/>
      <sheetName val="UNITARIOS_GENERALES_xls3"/>
      <sheetName val="\Documents_and_Settings\Admini3"/>
      <sheetName val="\Cofinanciacion\FICHAS_Y_FORMA3"/>
      <sheetName val="ESTADO_RED3"/>
      <sheetName val="GENERALIDADES_3"/>
      <sheetName val="Anexo_133"/>
      <sheetName val="Datos_Generales3"/>
      <sheetName val="DATOS_GRAFICOS3"/>
      <sheetName val="7_123"/>
      <sheetName val="ANEXO_9_(MATERIAL)4"/>
      <sheetName val="UNITARIOS_GENERALES5"/>
      <sheetName val="FICHA_EBI_1_de_6_4"/>
      <sheetName val="Estruc__Tarif4"/>
      <sheetName val="MANO_DE_OBRA4"/>
      <sheetName val="1_14"/>
      <sheetName val="RECIBO_FINAL4"/>
      <sheetName val="BASE_DATOS4"/>
      <sheetName val="5__MODIFICATORIA5"/>
      <sheetName val="CRA_MODI4"/>
      <sheetName val="Desmonte_y_Limpieza4"/>
      <sheetName val="Form5__Pág__14"/>
      <sheetName val="Form5__Pág__24"/>
      <sheetName val="UNITARIOS_GENERALES_xls4"/>
      <sheetName val="\Documents_and_Settings\Admini4"/>
      <sheetName val="\Cofinanciacion\FICHAS_Y_FORMA4"/>
      <sheetName val="ESTADO_RED4"/>
      <sheetName val="GENERALIDADES_4"/>
      <sheetName val="Anexo_134"/>
      <sheetName val="Datos_Generales4"/>
      <sheetName val="DATOS_GRAFICOS4"/>
      <sheetName val="7_124"/>
      <sheetName val="ANEXO_9_(MATERIAL)5"/>
      <sheetName val="UNITARIOS_GENERALES6"/>
      <sheetName val="FICHA_EBI_1_de_6_5"/>
      <sheetName val="Estruc__Tarif5"/>
      <sheetName val="MANO_DE_OBRA5"/>
      <sheetName val="1_15"/>
      <sheetName val="RECIBO_FINAL5"/>
      <sheetName val="BASE_DATOS5"/>
      <sheetName val="5__MODIFICATORIA6"/>
      <sheetName val="CRA_MODI5"/>
      <sheetName val="Desmonte_y_Limpieza5"/>
      <sheetName val="Form5__Pág__15"/>
      <sheetName val="Form5__Pág__25"/>
      <sheetName val="UNITARIOS_GENERALES_xls5"/>
      <sheetName val="\Documents_and_Settings\Admini5"/>
      <sheetName val="\Cofinanciacion\FICHAS_Y_FORMA5"/>
      <sheetName val="ESTADO_RED5"/>
      <sheetName val="GENERALIDADES_5"/>
      <sheetName val="Anexo_135"/>
      <sheetName val="Datos_Generales5"/>
      <sheetName val="DATOS_GRAFICOS5"/>
      <sheetName val="7_125"/>
      <sheetName val="ANEXO_9_(MATERIAL)10"/>
      <sheetName val="UNITARIOS_GENERALES11"/>
      <sheetName val="FICHA_EBI_1_de_6_10"/>
      <sheetName val="Estruc__Tarif10"/>
      <sheetName val="MANO_DE_OBRA10"/>
      <sheetName val="1_110"/>
      <sheetName val="RECIBO_FINAL10"/>
      <sheetName val="BASE_DATOS10"/>
      <sheetName val="5__MODIFICATORIA11"/>
      <sheetName val="CRA_MODI10"/>
      <sheetName val="Desmonte_y_Limpieza10"/>
      <sheetName val="Form5__Pág__110"/>
      <sheetName val="Form5__Pág__210"/>
      <sheetName val="UNITARIOS_GENERALES_xls10"/>
      <sheetName val="\Documents_and_Settings\Admin10"/>
      <sheetName val="\Cofinanciacion\FICHAS_Y_FORM10"/>
      <sheetName val="ESTADO_RED10"/>
      <sheetName val="GENERALIDADES_10"/>
      <sheetName val="Anexo_1310"/>
      <sheetName val="Datos_Generales10"/>
      <sheetName val="DATOS_GRAFICOS10"/>
      <sheetName val="7_1210"/>
      <sheetName val="ANEXO_9_(MATERIAL)8"/>
      <sheetName val="UNITARIOS_GENERALES9"/>
      <sheetName val="FICHA_EBI_1_de_6_8"/>
      <sheetName val="Estruc__Tarif8"/>
      <sheetName val="MANO_DE_OBRA8"/>
      <sheetName val="1_18"/>
      <sheetName val="RECIBO_FINAL8"/>
      <sheetName val="BASE_DATOS8"/>
      <sheetName val="5__MODIFICATORIA9"/>
      <sheetName val="CRA_MODI8"/>
      <sheetName val="Desmonte_y_Limpieza8"/>
      <sheetName val="Form5__Pág__18"/>
      <sheetName val="Form5__Pág__28"/>
      <sheetName val="UNITARIOS_GENERALES_xls8"/>
      <sheetName val="\Documents_and_Settings\Admini8"/>
      <sheetName val="\Cofinanciacion\FICHAS_Y_FORMA8"/>
      <sheetName val="ESTADO_RED8"/>
      <sheetName val="GENERALIDADES_8"/>
      <sheetName val="Anexo_138"/>
      <sheetName val="Datos_Generales8"/>
      <sheetName val="DATOS_GRAFICOS8"/>
      <sheetName val="7_128"/>
      <sheetName val="ANEXO_9_(MATERIAL)6"/>
      <sheetName val="UNITARIOS_GENERALES7"/>
      <sheetName val="FICHA_EBI_1_de_6_6"/>
      <sheetName val="Estruc__Tarif6"/>
      <sheetName val="MANO_DE_OBRA6"/>
      <sheetName val="1_16"/>
      <sheetName val="RECIBO_FINAL6"/>
      <sheetName val="BASE_DATOS6"/>
      <sheetName val="5__MODIFICATORIA7"/>
      <sheetName val="CRA_MODI6"/>
      <sheetName val="Desmonte_y_Limpieza6"/>
      <sheetName val="Form5__Pág__16"/>
      <sheetName val="Form5__Pág__26"/>
      <sheetName val="UNITARIOS_GENERALES_xls6"/>
      <sheetName val="\Documents_and_Settings\Admini6"/>
      <sheetName val="\Cofinanciacion\FICHAS_Y_FORMA6"/>
      <sheetName val="ESTADO_RED6"/>
      <sheetName val="GENERALIDADES_6"/>
      <sheetName val="Anexo_136"/>
      <sheetName val="Datos_Generales6"/>
      <sheetName val="DATOS_GRAFICOS6"/>
      <sheetName val="7_126"/>
      <sheetName val="ANEXO_9_(MATERIAL)7"/>
      <sheetName val="UNITARIOS_GENERALES8"/>
      <sheetName val="FICHA_EBI_1_de_6_7"/>
      <sheetName val="Estruc__Tarif7"/>
      <sheetName val="MANO_DE_OBRA7"/>
      <sheetName val="1_17"/>
      <sheetName val="RECIBO_FINAL7"/>
      <sheetName val="BASE_DATOS7"/>
      <sheetName val="5__MODIFICATORIA8"/>
      <sheetName val="CRA_MODI7"/>
      <sheetName val="Desmonte_y_Limpieza7"/>
      <sheetName val="Form5__Pág__17"/>
      <sheetName val="Form5__Pág__27"/>
      <sheetName val="UNITARIOS_GENERALES_xls7"/>
      <sheetName val="\Documents_and_Settings\Admini7"/>
      <sheetName val="\Cofinanciacion\FICHAS_Y_FORMA7"/>
      <sheetName val="ESTADO_RED7"/>
      <sheetName val="GENERALIDADES_7"/>
      <sheetName val="Anexo_137"/>
      <sheetName val="Datos_Generales7"/>
      <sheetName val="DATOS_GRAFICOS7"/>
      <sheetName val="7_127"/>
      <sheetName val="ANEXO_9_(MATERIAL)9"/>
      <sheetName val="UNITARIOS_GENERALES10"/>
      <sheetName val="FICHA_EBI_1_de_6_9"/>
      <sheetName val="Estruc__Tarif9"/>
      <sheetName val="MANO_DE_OBRA9"/>
      <sheetName val="1_19"/>
      <sheetName val="RECIBO_FINAL9"/>
      <sheetName val="BASE_DATOS9"/>
      <sheetName val="5__MODIFICATORIA10"/>
      <sheetName val="CRA_MODI9"/>
      <sheetName val="Desmonte_y_Limpieza9"/>
      <sheetName val="Form5__Pág__19"/>
      <sheetName val="Form5__Pág__29"/>
      <sheetName val="UNITARIOS_GENERALES_xls9"/>
      <sheetName val="\Documents_and_Settings\Admini9"/>
      <sheetName val="\Cofinanciacion\FICHAS_Y_FORMA9"/>
      <sheetName val="ESTADO_RED9"/>
      <sheetName val="GENERALIDADES_9"/>
      <sheetName val="Anexo_139"/>
      <sheetName val="Datos_Generales9"/>
      <sheetName val="DATOS_GRAFICOS9"/>
      <sheetName val="7_129"/>
      <sheetName val="SOURCES"/>
      <sheetName val="STRSUMM0"/>
      <sheetName val="otros"/>
      <sheetName val="BASE DATOS MATERIALES"/>
      <sheetName val="Personalizar"/>
      <sheetName val="BASES"/>
      <sheetName val="Summary"/>
      <sheetName val="MC SF GAVIONES"/>
      <sheetName val="civ_roma"/>
      <sheetName val="Sheet1"/>
      <sheetName val="BD"/>
      <sheetName val="LSAL"/>
      <sheetName val="LIQUIDACION"/>
      <sheetName val="NOMINA"/>
      <sheetName val="Presupuesto Total"/>
      <sheetName val="[UNITARIOS GENERALES.xls][UNITA"/>
      <sheetName val="ANEXO_9_(MATERIAL)15"/>
      <sheetName val="UNITARIOS_GENERALES16"/>
      <sheetName val="FICHA_EBI_1_de_6_15"/>
      <sheetName val="Estruc__Tarif15"/>
      <sheetName val="MANO_DE_OBRA15"/>
      <sheetName val="1_115"/>
      <sheetName val="RECIBO_FINAL15"/>
      <sheetName val="BASE_DATOS15"/>
      <sheetName val="5__MODIFICATORIA16"/>
      <sheetName val="CRA_MODI15"/>
      <sheetName val="Desmonte_y_Limpieza15"/>
      <sheetName val="Form5__Pág__115"/>
      <sheetName val="Form5__Pág__215"/>
      <sheetName val="UNITARIOS_GENERALES_xls15"/>
      <sheetName val="\Documents_and_Settings\Admin15"/>
      <sheetName val="\Cofinanciacion\FICHAS_Y_FORM15"/>
      <sheetName val="ESTADO_RED15"/>
      <sheetName val="GENERALIDADES_15"/>
      <sheetName val="Anexo_1315"/>
      <sheetName val="Datos_Generales15"/>
      <sheetName val="DATOS_GRAFICOS15"/>
      <sheetName val="7_1215"/>
      <sheetName val="ANEXO_9_(MATERIAL)13"/>
      <sheetName val="UNITARIOS_GENERALES14"/>
      <sheetName val="FICHA_EBI_1_de_6_13"/>
      <sheetName val="Estruc__Tarif13"/>
      <sheetName val="MANO_DE_OBRA13"/>
      <sheetName val="1_113"/>
      <sheetName val="RECIBO_FINAL13"/>
      <sheetName val="BASE_DATOS13"/>
      <sheetName val="5__MODIFICATORIA14"/>
      <sheetName val="CRA_MODI13"/>
      <sheetName val="Desmonte_y_Limpieza13"/>
      <sheetName val="Form5__Pág__113"/>
      <sheetName val="Form5__Pág__213"/>
      <sheetName val="UNITARIOS_GENERALES_xls13"/>
      <sheetName val="\Documents_and_Settings\Admin13"/>
      <sheetName val="\Cofinanciacion\FICHAS_Y_FORM13"/>
      <sheetName val="ESTADO_RED13"/>
      <sheetName val="GENERALIDADES_13"/>
      <sheetName val="Anexo_1313"/>
      <sheetName val="Datos_Generales13"/>
      <sheetName val="DATOS_GRAFICOS13"/>
      <sheetName val="7_1213"/>
      <sheetName val="\Users\user\Library\Mail_Downlo"/>
      <sheetName val="\A\Cofinanciacion\FICHAS_Y_FORM"/>
      <sheetName val="PRESUP__RESUMEN"/>
      <sheetName val="UNITARIOS%20GENERALES_xls"/>
      <sheetName val="ANALISIS_DE_PRECIOS_UNITARIOS"/>
      <sheetName val="Presupuesto_Total"/>
      <sheetName val="ANEXO_9_(MATERIAL)11"/>
      <sheetName val="UNITARIOS_GENERALES12"/>
      <sheetName val="FICHA_EBI_1_de_6_11"/>
      <sheetName val="Estruc__Tarif11"/>
      <sheetName val="MANO_DE_OBRA11"/>
      <sheetName val="1_111"/>
      <sheetName val="RECIBO_FINAL11"/>
      <sheetName val="BASE_DATOS11"/>
      <sheetName val="5__MODIFICATORIA12"/>
      <sheetName val="CRA_MODI11"/>
      <sheetName val="Desmonte_y_Limpieza11"/>
      <sheetName val="Form5__Pág__111"/>
      <sheetName val="Form5__Pág__211"/>
      <sheetName val="UNITARIOS_GENERALES_xls11"/>
      <sheetName val="\Documents_and_Settings\Admin11"/>
      <sheetName val="\Cofinanciacion\FICHAS_Y_FORM11"/>
      <sheetName val="ESTADO_RED11"/>
      <sheetName val="GENERALIDADES_11"/>
      <sheetName val="Anexo_1311"/>
      <sheetName val="Datos_Generales11"/>
      <sheetName val="DATOS_GRAFICOS11"/>
      <sheetName val="7_1211"/>
      <sheetName val="ANEXO_9_(MATERIAL)12"/>
      <sheetName val="UNITARIOS_GENERALES13"/>
      <sheetName val="FICHA_EBI_1_de_6_12"/>
      <sheetName val="Estruc__Tarif12"/>
      <sheetName val="MANO_DE_OBRA12"/>
      <sheetName val="1_112"/>
      <sheetName val="RECIBO_FINAL12"/>
      <sheetName val="BASE_DATOS12"/>
      <sheetName val="5__MODIFICATORIA13"/>
      <sheetName val="CRA_MODI12"/>
      <sheetName val="Desmonte_y_Limpieza12"/>
      <sheetName val="Form5__Pág__112"/>
      <sheetName val="Form5__Pág__212"/>
      <sheetName val="UNITARIOS_GENERALES_xls12"/>
      <sheetName val="\Documents_and_Settings\Admin12"/>
      <sheetName val="\Cofinanciacion\FICHAS_Y_FORM12"/>
      <sheetName val="ESTADO_RED12"/>
      <sheetName val="GENERALIDADES_12"/>
      <sheetName val="Anexo_1312"/>
      <sheetName val="Datos_Generales12"/>
      <sheetName val="DATOS_GRAFICOS12"/>
      <sheetName val="7_1212"/>
      <sheetName val="ANEXO_9_(MATERIAL)14"/>
      <sheetName val="UNITARIOS_GENERALES15"/>
      <sheetName val="FICHA_EBI_1_de_6_14"/>
      <sheetName val="Estruc__Tarif14"/>
      <sheetName val="MANO_DE_OBRA14"/>
      <sheetName val="1_114"/>
      <sheetName val="RECIBO_FINAL14"/>
      <sheetName val="BASE_DATOS14"/>
      <sheetName val="5__MODIFICATORIA15"/>
      <sheetName val="CRA_MODI14"/>
      <sheetName val="Desmonte_y_Limpieza14"/>
      <sheetName val="Form5__Pág__114"/>
      <sheetName val="Form5__Pág__214"/>
      <sheetName val="UNITARIOS_GENERALES_xls14"/>
      <sheetName val="\Documents_and_Settings\Admin14"/>
      <sheetName val="\Cofinanciacion\FICHAS_Y_FORM14"/>
      <sheetName val="ESTADO_RED14"/>
      <sheetName val="GENERALIDADES_14"/>
      <sheetName val="Anexo_1314"/>
      <sheetName val="Datos_Generales14"/>
      <sheetName val="DATOS_GRAFICOS14"/>
      <sheetName val="7_1214"/>
      <sheetName val="ANEXO_9_(MATERIAL)16"/>
      <sheetName val="UNITARIOS_GENERALES17"/>
      <sheetName val="FICHA_EBI_1_de_6_16"/>
      <sheetName val="Estruc__Tarif16"/>
      <sheetName val="MANO_DE_OBRA16"/>
      <sheetName val="1_116"/>
      <sheetName val="RECIBO_FINAL16"/>
      <sheetName val="BASE_DATOS16"/>
      <sheetName val="5__MODIFICATORIA17"/>
      <sheetName val="CRA_MODI16"/>
      <sheetName val="Desmonte_y_Limpieza16"/>
      <sheetName val="Form5__Pág__116"/>
      <sheetName val="Form5__Pág__216"/>
      <sheetName val="UNITARIOS_GENERALES_xls16"/>
      <sheetName val="\Documents_and_Settings\Admin16"/>
      <sheetName val="\Cofinanciacion\FICHAS_Y_FORM16"/>
      <sheetName val="ESTADO_RED16"/>
      <sheetName val="GENERALIDADES_16"/>
      <sheetName val="Anexo_1316"/>
      <sheetName val="Datos_Generales16"/>
      <sheetName val="DATOS_GRAFICOS16"/>
      <sheetName val="7_1216"/>
      <sheetName val="ANEXO_9_(MATERIAL)17"/>
      <sheetName val="UNITARIOS_GENERALES18"/>
      <sheetName val="FICHA_EBI_1_de_6_17"/>
      <sheetName val="Estruc__Tarif17"/>
      <sheetName val="MANO_DE_OBRA17"/>
      <sheetName val="1_117"/>
      <sheetName val="RECIBO_FINAL17"/>
      <sheetName val="BASE_DATOS17"/>
      <sheetName val="5__MODIFICATORIA18"/>
      <sheetName val="CRA_MODI17"/>
      <sheetName val="Desmonte_y_Limpieza17"/>
      <sheetName val="Form5__Pág__117"/>
      <sheetName val="Form5__Pág__217"/>
      <sheetName val="UNITARIOS_GENERALES_xls17"/>
      <sheetName val="\Documents_and_Settings\Admin17"/>
      <sheetName val="\Cofinanciacion\FICHAS_Y_FORM17"/>
      <sheetName val="ESTADO_RED17"/>
      <sheetName val="GENERALIDADES_17"/>
      <sheetName val="Anexo_1317"/>
      <sheetName val="Datos_Generales17"/>
      <sheetName val="DATOS_GRAFICOS17"/>
      <sheetName val="7_1217"/>
      <sheetName val="ANEXO_9_(MATERIAL)18"/>
      <sheetName val="UNITARIOS_GENERALES19"/>
      <sheetName val="FICHA_EBI_1_de_6_18"/>
      <sheetName val="Estruc__Tarif18"/>
      <sheetName val="MANO_DE_OBRA18"/>
      <sheetName val="1_118"/>
      <sheetName val="RECIBO_FINAL18"/>
      <sheetName val="BASE_DATOS18"/>
      <sheetName val="5__MODIFICATORIA19"/>
      <sheetName val="CRA_MODI18"/>
      <sheetName val="Desmonte_y_Limpieza18"/>
      <sheetName val="Form5__Pág__118"/>
      <sheetName val="Form5__Pág__218"/>
      <sheetName val="UNITARIOS_GENERALES_xls18"/>
      <sheetName val="\Documents_and_Settings\Admin18"/>
      <sheetName val="\Cofinanciacion\FICHAS_Y_FORM18"/>
      <sheetName val="ESTADO_RED18"/>
      <sheetName val="GENERALIDADES_18"/>
      <sheetName val="Anexo_1318"/>
      <sheetName val="Datos_Generales18"/>
      <sheetName val="DATOS_GRAFICOS18"/>
      <sheetName val="7_1218"/>
      <sheetName val="ANEXO_9_(MATERIAL)20"/>
      <sheetName val="UNITARIOS_GENERALES21"/>
      <sheetName val="FICHA_EBI_1_de_6_20"/>
      <sheetName val="Estruc__Tarif20"/>
      <sheetName val="MANO_DE_OBRA20"/>
      <sheetName val="1_120"/>
      <sheetName val="RECIBO_FINAL20"/>
      <sheetName val="BASE_DATOS20"/>
      <sheetName val="5__MODIFICATORIA21"/>
      <sheetName val="CRA_MODI20"/>
      <sheetName val="Desmonte_y_Limpieza20"/>
      <sheetName val="Form5__Pág__120"/>
      <sheetName val="Form5__Pág__220"/>
      <sheetName val="UNITARIOS_GENERALES_xls20"/>
      <sheetName val="\Documents_and_Settings\Admin20"/>
      <sheetName val="\Cofinanciacion\FICHAS_Y_FORM20"/>
      <sheetName val="ESTADO_RED20"/>
      <sheetName val="GENERALIDADES_20"/>
      <sheetName val="Anexo_1320"/>
      <sheetName val="Datos_Generales20"/>
      <sheetName val="DATOS_GRAFICOS20"/>
      <sheetName val="7_1220"/>
      <sheetName val="ANEXO_9_(MATERIAL)19"/>
      <sheetName val="UNITARIOS_GENERALES20"/>
      <sheetName val="FICHA_EBI_1_de_6_19"/>
      <sheetName val="Estruc__Tarif19"/>
      <sheetName val="MANO_DE_OBRA19"/>
      <sheetName val="1_119"/>
      <sheetName val="RECIBO_FINAL19"/>
      <sheetName val="BASE_DATOS19"/>
      <sheetName val="5__MODIFICATORIA20"/>
      <sheetName val="CRA_MODI19"/>
      <sheetName val="Desmonte_y_Limpieza19"/>
      <sheetName val="Form5__Pág__119"/>
      <sheetName val="Form5__Pág__219"/>
      <sheetName val="UNITARIOS_GENERALES_xls19"/>
      <sheetName val="\Documents_and_Settings\Admin19"/>
      <sheetName val="\Cofinanciacion\FICHAS_Y_FORM19"/>
      <sheetName val="ESTADO_RED19"/>
      <sheetName val="GENERALIDADES_19"/>
      <sheetName val="Anexo_1319"/>
      <sheetName val="Datos_Generales19"/>
      <sheetName val="DATOS_GRAFICOS19"/>
      <sheetName val="7_1219"/>
      <sheetName val="[UNITARIOS GENERALES.xls]\Docum"/>
      <sheetName val="[UNITARIOS GENERALES.xls]\Users"/>
      <sheetName val="[UNITARIOS GENERALES.xls]\Cofin"/>
      <sheetName val="[UNITARIOS GENERALES.xls]\A\Co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ow r="7">
          <cell r="A7" t="str">
            <v>ACCF</v>
          </cell>
        </row>
      </sheetData>
      <sheetData sheetId="71">
        <row r="9">
          <cell r="A9" t="str">
            <v>ANDA</v>
          </cell>
        </row>
      </sheetData>
      <sheetData sheetId="72">
        <row r="8">
          <cell r="C8">
            <v>0.8</v>
          </cell>
        </row>
      </sheetData>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refreshError="1"/>
      <sheetData sheetId="556" refreshError="1"/>
      <sheetData sheetId="557" refreshError="1"/>
      <sheetData sheetId="558" refreshError="1"/>
      <sheetData sheetId="559" refreshError="1"/>
      <sheetData sheetId="560"/>
      <sheetData sheetId="561"/>
      <sheetData sheetId="562"/>
      <sheetData sheetId="563"/>
    </sheetDataSet>
  </externalBook>
</externalLink>
</file>

<file path=xl/externalLinks/externalLink3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 con"/>
      <sheetName val="FACTORES"/>
      <sheetName val="ACOMETIDAS"/>
      <sheetName val="SUMA TUBERIA"/>
      <sheetName val="TUBERIA"/>
      <sheetName val="CONST DOM"/>
      <sheetName val="PAVIMENTO"/>
      <sheetName val="dem poz"/>
      <sheetName val="RESUMEN"/>
      <sheetName val="SAN BASILIO N"/>
    </sheetNames>
    <sheetDataSet>
      <sheetData sheetId="0"/>
      <sheetData sheetId="1"/>
      <sheetData sheetId="2"/>
      <sheetData sheetId="3"/>
      <sheetData sheetId="4" refreshError="1">
        <row r="10">
          <cell r="AB10">
            <v>0</v>
          </cell>
        </row>
        <row r="14">
          <cell r="AB14">
            <v>0.56999999999999995</v>
          </cell>
        </row>
        <row r="15">
          <cell r="AB15">
            <v>0</v>
          </cell>
        </row>
        <row r="19">
          <cell r="AB19">
            <v>0.56999999999999995</v>
          </cell>
        </row>
        <row r="20">
          <cell r="AB20">
            <v>0</v>
          </cell>
        </row>
        <row r="24">
          <cell r="AB24">
            <v>0.56999999999999995</v>
          </cell>
        </row>
        <row r="25">
          <cell r="AB25">
            <v>0</v>
          </cell>
        </row>
        <row r="29">
          <cell r="AB29">
            <v>0.56999999999999995</v>
          </cell>
        </row>
        <row r="30">
          <cell r="AB30">
            <v>0</v>
          </cell>
        </row>
        <row r="34">
          <cell r="AB34">
            <v>0.56999999999999995</v>
          </cell>
        </row>
        <row r="35">
          <cell r="AB35">
            <v>0</v>
          </cell>
        </row>
        <row r="39">
          <cell r="AB39">
            <v>0</v>
          </cell>
        </row>
        <row r="40">
          <cell r="AB40">
            <v>0</v>
          </cell>
        </row>
        <row r="44">
          <cell r="AB44">
            <v>0.56999999999999995</v>
          </cell>
        </row>
        <row r="45">
          <cell r="AB45">
            <v>0</v>
          </cell>
        </row>
        <row r="49">
          <cell r="AB49">
            <v>0.56999999999999995</v>
          </cell>
        </row>
        <row r="50">
          <cell r="AB50">
            <v>0</v>
          </cell>
        </row>
        <row r="54">
          <cell r="AB54">
            <v>0.56999999999999995</v>
          </cell>
        </row>
        <row r="55">
          <cell r="AB55">
            <v>0</v>
          </cell>
        </row>
        <row r="59">
          <cell r="AB59">
            <v>0.56999999999999995</v>
          </cell>
        </row>
        <row r="60">
          <cell r="AB60">
            <v>0</v>
          </cell>
        </row>
        <row r="64">
          <cell r="AB64">
            <v>0.56999999999999995</v>
          </cell>
        </row>
        <row r="65">
          <cell r="AB65">
            <v>0</v>
          </cell>
        </row>
        <row r="69">
          <cell r="AB69">
            <v>0.56999999999999995</v>
          </cell>
        </row>
        <row r="70">
          <cell r="AB70">
            <v>0</v>
          </cell>
        </row>
        <row r="74">
          <cell r="AB74">
            <v>0.56999999999999995</v>
          </cell>
        </row>
        <row r="75">
          <cell r="AB75">
            <v>0</v>
          </cell>
        </row>
        <row r="79">
          <cell r="AB79">
            <v>0.56999999999999995</v>
          </cell>
        </row>
        <row r="80">
          <cell r="AB80">
            <v>0</v>
          </cell>
        </row>
        <row r="84">
          <cell r="AB84">
            <v>0.56999999999999995</v>
          </cell>
        </row>
      </sheetData>
      <sheetData sheetId="5"/>
      <sheetData sheetId="6"/>
      <sheetData sheetId="7"/>
      <sheetData sheetId="8"/>
      <sheetData sheetId="9"/>
    </sheetDataSet>
  </externalBook>
</externalLink>
</file>

<file path=xl/externalLinks/externalLink3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ORES"/>
      <sheetName val="TUBERIA"/>
    </sheetNames>
    <sheetDataSet>
      <sheetData sheetId="0" refreshError="1">
        <row r="8">
          <cell r="M8">
            <v>1.6584571641407996E-2</v>
          </cell>
        </row>
        <row r="9">
          <cell r="M9">
            <v>2.2426467938538669E-2</v>
          </cell>
        </row>
        <row r="10">
          <cell r="M10">
            <v>2.8274936599466664E-2</v>
          </cell>
        </row>
        <row r="11">
          <cell r="M11">
            <v>3.829661593736533E-2</v>
          </cell>
        </row>
        <row r="12">
          <cell r="M12">
            <v>4.5516980430421336E-2</v>
          </cell>
        </row>
        <row r="13">
          <cell r="M13">
            <v>5.3258333226048005E-2</v>
          </cell>
        </row>
        <row r="14">
          <cell r="M14">
            <v>6.1634517528832006E-2</v>
          </cell>
        </row>
        <row r="15">
          <cell r="M15">
            <v>7.0733394045866677E-2</v>
          </cell>
        </row>
        <row r="16">
          <cell r="M16">
            <v>9.5576087426047993E-2</v>
          </cell>
        </row>
        <row r="17">
          <cell r="M17">
            <v>0.12212833482117867</v>
          </cell>
        </row>
        <row r="18">
          <cell r="M18">
            <v>0.14359225586346663</v>
          </cell>
        </row>
        <row r="19">
          <cell r="M19">
            <v>0.17174652128076801</v>
          </cell>
        </row>
        <row r="20">
          <cell r="M20">
            <v>0.20882594236319996</v>
          </cell>
        </row>
        <row r="21">
          <cell r="M21">
            <v>0.24948355910860801</v>
          </cell>
        </row>
        <row r="22">
          <cell r="M22">
            <v>0.29331212464947198</v>
          </cell>
        </row>
        <row r="23">
          <cell r="M23">
            <v>0.50414299258879991</v>
          </cell>
        </row>
      </sheetData>
      <sheetData sheetId="1" refreshError="1"/>
    </sheetDataSet>
  </externalBook>
</externalLink>
</file>

<file path=xl/externalLinks/externalLink3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GANIGRAMA"/>
      <sheetName val="FLUJO DE FONDOS"/>
      <sheetName val="CRONOGRAMA"/>
      <sheetName val="INSUMOS"/>
      <sheetName val="A.E.B"/>
      <sheetName val="PRESUPUESTO"/>
      <sheetName val="A.P.U (3)"/>
      <sheetName val="A.P.U (2)"/>
      <sheetName val="A.P.U"/>
      <sheetName val="P.S"/>
      <sheetName val="A.I.U"/>
      <sheetName val="ACTA DE MODIFICACION No. 1"/>
      <sheetName val=" PROGR. INV."/>
      <sheetName val="ACTA DE MODIFICACION No. 2"/>
      <sheetName val=" PROGR. INV. ACTA MOD. 2"/>
      <sheetName val="REPROGR. 2"/>
      <sheetName val="ACTA DE MODIFICACION No. 3"/>
      <sheetName val=" PROGR. INV. ACTA MOD. 3"/>
      <sheetName val="ACTA DE MODIFICACION No. 4"/>
      <sheetName val=" PROGR. INV. ACTA MOD. REVISADO"/>
      <sheetName val=" PROGR. INV. ACTA MOD. 4"/>
      <sheetName val="memoria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RESUMEN"/>
      <sheetName val="L. MAT."/>
      <sheetName val="A.BAS."/>
      <sheetName val="CUAD."/>
      <sheetName val="APU"/>
      <sheetName val="AUI"/>
      <sheetName val="C.FIN."/>
      <sheetName val="P.INV"/>
      <sheetName val="P.S."/>
      <sheetName val="P.INV.ANTIC."/>
      <sheetName val="Hoja1"/>
      <sheetName val="#¡REF"/>
      <sheetName val="AMC"/>
      <sheetName val="Basico"/>
      <sheetName val="Iva"/>
      <sheetName val="Total"/>
      <sheetName val="amc_acta"/>
      <sheetName val="amc_bas"/>
      <sheetName val="amc_iva"/>
      <sheetName val="amc_total"/>
      <sheetName val="amc_anticip"/>
      <sheetName val="a  aaInformación GRUPO"/>
      <sheetName val="Formulario No.1 "/>
      <sheetName val="200P1"/>
      <sheetName val="200P2"/>
      <sheetName val="220.1"/>
      <sheetName val="600.5"/>
      <sheetName val="621.1"/>
      <sheetName val="642.1"/>
      <sheetName val="320.1"/>
      <sheetName val="330.1"/>
      <sheetName val="450.2P  Vía 9003"/>
      <sheetName val="632.1P "/>
      <sheetName val="673.2"/>
      <sheetName val="201.7"/>
      <sheetName val="600.1"/>
      <sheetName val="201.15"/>
      <sheetName val="610.1"/>
      <sheetName val="610.1P"/>
      <sheetName val="465.1"/>
      <sheetName val="630.4 Vía 9003"/>
      <sheetName val="630.6 Vía 7801"/>
      <sheetName val="640.1.2"/>
      <sheetName val="700.1"/>
      <sheetName val="673.1"/>
      <sheetName val="VínculoExternoRecuperado1"/>
      <sheetName val="Estado Resumen"/>
      <sheetName val="TORTA"/>
      <sheetName val="Resum_Pav"/>
      <sheetName val="INVENT.ALC-CUNETAS 90BLB"/>
      <sheetName val="PUENTES Y PONTONES"/>
      <sheetName val="SEÑAL VERTICAL90BLB"/>
      <sheetName val="SEÑAL HORIZONTAL90BLB"/>
      <sheetName val="Tabla"/>
      <sheetName val="ESTADO VÍA-CRIT.TECNICO"/>
      <sheetName val="CALIFICACIÓN"/>
      <sheetName val="DAÑOS 8002"/>
      <sheetName val="DAÑOS 4313 "/>
      <sheetName val="DAÑOS 7805"/>
      <sheetName val="DAÑOS 80MG01"/>
      <sheetName val="INVENT.ALC-CUNETAS 8002"/>
      <sheetName val="INV.ALC-CUNET 4313 - 7805"/>
      <sheetName val="INVENT.ALC-CUNET 80MG01"/>
      <sheetName val="SEÑAL VERTICAL 8002"/>
      <sheetName val="SEÑAL VERTICAL 4313"/>
      <sheetName val="SEÑAL VERTICAL 80MG01"/>
      <sheetName val="SEÑAL HORIZONTAL 8002"/>
      <sheetName val="SEÑAL HORIZONTAL 4313"/>
      <sheetName val="SEÑAL HORIZONTAL 80MG01"/>
      <sheetName val="Itemes Renovación"/>
      <sheetName val="G12-T1 (F4)"/>
      <sheetName val="G12-T2a (F4)"/>
      <sheetName val="G12-T2b (F4)"/>
      <sheetName val="G12-T3a (F4)"/>
      <sheetName val="G12-T3b (F4)"/>
      <sheetName val="G13-T1a (F4)"/>
      <sheetName val="G13-T1b (F4)"/>
      <sheetName val="G14-T1 (F4)"/>
      <sheetName val="G14-T2 (F4)"/>
      <sheetName val="G14-T3 (F4)"/>
      <sheetName val="G14-T4 (F4)"/>
      <sheetName val="Interc de Hidr."/>
      <sheetName val="Cambio de Valv."/>
      <sheetName val="Interc.tapones"/>
      <sheetName val="Interc.válv."/>
      <sheetName val="Coloc. e Interc. Tapones"/>
      <sheetName val="Varios."/>
      <sheetName val="Paral. 1"/>
      <sheetName val="Paral. 2"/>
      <sheetName val="Paral. 3"/>
      <sheetName val="Paral.4"/>
      <sheetName val="Totales"/>
      <sheetName val="EvaluaciónFórmulas"/>
      <sheetName val="EvaluaciónG"/>
      <sheetName val="EvaluaciónFórmulas (2)"/>
      <sheetName val="EvaluaciónG (2)"/>
      <sheetName val="EvaluaciónFórmulas (3)"/>
      <sheetName val="EvaluaciónG (3)"/>
      <sheetName val="Hoja2"/>
      <sheetName val="Hoja3"/>
      <sheetName val="Evaluación"/>
      <sheetName val="Evaluación (2)"/>
      <sheetName val="Evaluación (3)"/>
      <sheetName val="A MInformes M"/>
      <sheetName val="aCCIDENTES DE 1995 - 1996"/>
      <sheetName val="aCCIDENTES DE 1995 - 1996.xls"/>
      <sheetName val="a  aaInformación"/>
      <sheetName val="A.P.U."/>
      <sheetName val="Datos"/>
      <sheetName val="AIU"/>
      <sheetName val="FACTOR PREST."/>
      <sheetName val="DESGLOSE DE PERSONAL"/>
      <sheetName val="EQUIPO"/>
      <sheetName val="MATERIALES"/>
      <sheetName val="ResumenK77+126 hasta K104+435"/>
      <sheetName val="K77+126 hasta K104+435"/>
      <sheetName val="k77+126 A K78"/>
      <sheetName val="K78-K79"/>
      <sheetName val="K79-K80"/>
      <sheetName val="K80-K81"/>
      <sheetName val="K81-K82"/>
      <sheetName val="K82-K83"/>
      <sheetName val="K83 - K84"/>
      <sheetName val="K84 - K85"/>
      <sheetName val="K85-K86"/>
      <sheetName val="K86-K87"/>
      <sheetName val="K87-K88"/>
      <sheetName val="K88-K89"/>
      <sheetName val="K89-K90"/>
      <sheetName val="K90-K91"/>
      <sheetName val="K91-K92"/>
      <sheetName val="K92-K93"/>
      <sheetName val="K93-K94"/>
      <sheetName val="K94-K95"/>
      <sheetName val="K95-K96"/>
      <sheetName val="K96-K97"/>
      <sheetName val="K97-K98"/>
      <sheetName val="K98-K99"/>
      <sheetName val="K99-K100"/>
      <sheetName val="K100-K101"/>
      <sheetName val="K101-K102"/>
      <sheetName val="K102-K103"/>
      <sheetName val="K103-K104"/>
      <sheetName val="K104-104+435"/>
      <sheetName val="RESUMEN CANTIDADES POR KM"/>
      <sheetName val="200.2"/>
      <sheetName val="201.8"/>
      <sheetName val="201.9"/>
      <sheetName val="201.10"/>
      <sheetName val="201.16"/>
      <sheetName val="210.1.1"/>
      <sheetName val="211.1"/>
      <sheetName val="234.1"/>
      <sheetName val="310.1"/>
      <sheetName val="311.1"/>
      <sheetName val="420.1"/>
      <sheetName val="450.2P"/>
      <sheetName val="500.1"/>
      <sheetName val="511.1P"/>
      <sheetName val="511.2P"/>
      <sheetName val="672.1"/>
      <sheetName val="672.2P"/>
      <sheetName val="672.3P"/>
      <sheetName val="672.4P"/>
      <sheetName val="672.5P"/>
      <sheetName val="672.6P"/>
      <sheetName val="672.7P"/>
      <sheetName val="600.2"/>
      <sheetName val="610.1.1"/>
      <sheetName val="610.1.2P"/>
      <sheetName val="610.1.3P"/>
      <sheetName val="621.2"/>
      <sheetName val="621.3"/>
      <sheetName val="621.4"/>
      <sheetName val="630.1"/>
      <sheetName val="630.2"/>
      <sheetName val="630.4"/>
      <sheetName val="630.6"/>
      <sheetName val="640.1"/>
      <sheetName val="640.2"/>
      <sheetName val="642.2"/>
      <sheetName val="642.4"/>
      <sheetName val="642.5"/>
      <sheetName val="642.6"/>
      <sheetName val="642.7"/>
      <sheetName val="642.8"/>
      <sheetName val="642.3"/>
      <sheetName val="642.9"/>
      <sheetName val="642.10"/>
      <sheetName val="650.1"/>
      <sheetName val="650.2"/>
      <sheetName val="650.4"/>
      <sheetName val="650.3"/>
      <sheetName val="674.1"/>
      <sheetName val="674.1P"/>
      <sheetName val="674.2P"/>
      <sheetName val="674.3P"/>
      <sheetName val="674.4P"/>
      <sheetName val="661.1"/>
      <sheetName val="670.2"/>
      <sheetName val="671.1"/>
      <sheetName val="630.7"/>
      <sheetName val="671.2"/>
      <sheetName val="681.1"/>
      <sheetName val="673.3"/>
      <sheetName val="673.4"/>
      <sheetName val="673.5"/>
      <sheetName val="673.6"/>
      <sheetName val="671.3"/>
      <sheetName val="700.3"/>
      <sheetName val="710.1"/>
      <sheetName val="700.1.1"/>
      <sheetName val="720.1"/>
      <sheetName val="730.1"/>
      <sheetName val="731.1"/>
      <sheetName val="800.2"/>
      <sheetName val="810.2"/>
      <sheetName val="810.3P"/>
      <sheetName val="900.2"/>
      <sheetName val="900.3"/>
      <sheetName val="SEG. PROGRAMA  HITO 3"/>
      <sheetName val="MOV.TIERRAS"/>
      <sheetName val="BASE "/>
      <sheetName val="SUBBASE"/>
      <sheetName val="MCD-2"/>
      <sheetName val="SITIOS CRITICOS (2)"/>
      <sheetName val="PUENTE K77+430 (2)"/>
      <sheetName val="PUENTE K77+830 (2)"/>
      <sheetName val="PUENTE K79+090 (2)"/>
      <sheetName val="puente k87+028 (2)"/>
      <sheetName val="PUENTE 87+414 (2)"/>
      <sheetName val="PUENTE 87+765 (2)"/>
      <sheetName val="PUENTE K88+535 (2)"/>
      <sheetName val="PUENTE 88+885 (2)"/>
      <sheetName val="PUENTE K91+355 (2)"/>
      <sheetName val="PUENTE K92+827 (2)"/>
      <sheetName val="PUENTE K93+483 (2)"/>
      <sheetName val="PUENTE K94+143 (2)"/>
      <sheetName val="PUENTE K94+907 (2)"/>
      <sheetName val="PUENTE K96+925 (2)"/>
      <sheetName val="PUENTE K99+293 (2)"/>
      <sheetName val="PUENTE K102+359 (2)"/>
      <sheetName val="PUENTE K105+580 (2)"/>
      <sheetName val="Muros cimentados superficia (2"/>
      <sheetName val="Muros cimentados en pilotes (2"/>
      <sheetName val="Pantallas de pìlotes (2)"/>
      <sheetName val="BOXCULVER"/>
      <sheetName val="ALCANTARILLAS"/>
      <sheetName val="CUNETA"/>
      <sheetName val="Disipadores"/>
      <sheetName val="Zanjas"/>
      <sheetName val="SUBDRENES"/>
      <sheetName val="Costos PAGA"/>
      <sheetName val="PREDIOS PR80-PR94"/>
      <sheetName val="PREDIOS PR94-PR117"/>
      <sheetName val="77+340 AL 78+000"/>
      <sheetName val="78+000 AL 79+000"/>
      <sheetName val="79+000 AL 80+000"/>
      <sheetName val="80+000 AL 81+000"/>
      <sheetName val="81+000 AL 82+000"/>
      <sheetName val="82+000 AL 83+000"/>
      <sheetName val="83+000 AL 84+000"/>
      <sheetName val="84+000 AL 85+000"/>
      <sheetName val="85+000 AL 86+000"/>
      <sheetName val="86+000 AL 87+000"/>
      <sheetName val="87+000 AL 88+000"/>
      <sheetName val="88+000 AL 89+000"/>
      <sheetName val="89+000 AL 90+000"/>
      <sheetName val="90+000 AL 91+000"/>
      <sheetName val="91+000 AL 92+000 "/>
      <sheetName val="92+000 AL 93+000"/>
      <sheetName val="93+000 AL 93+027.11"/>
      <sheetName val="93+027.11 AL 94+000"/>
      <sheetName val="94+000 AL 95+000"/>
      <sheetName val="95+000 AL 96+000"/>
      <sheetName val="96+000 AL 97+000"/>
      <sheetName val="97+000 AL 98+000"/>
      <sheetName val="98+000 AL 99+000"/>
      <sheetName val="99+000 AL 100+000"/>
      <sheetName val="100+000 AL 101+000"/>
      <sheetName val="101+000 AL 102+000"/>
      <sheetName val="102+000 AL 103+000"/>
      <sheetName val="103+000 AL 104+000"/>
      <sheetName val="104+000 AL 105+000"/>
      <sheetName val="a%20%20aaInformación%20GRUPO"/>
      <sheetName val="PORTADA"/>
      <sheetName val="FNC"/>
      <sheetName val="INDICE"/>
      <sheetName val="INDICE ALFABETICO"/>
      <sheetName val="EQUIPOS"/>
      <sheetName val="OTROS"/>
      <sheetName val="200.1"/>
      <sheetName val="200P3"/>
      <sheetName val="201.1"/>
      <sheetName val="201.1P"/>
      <sheetName val="211.11P"/>
      <sheetName val="201.2"/>
      <sheetName val="201.3"/>
      <sheetName val="201.3P"/>
      <sheetName val="201.4"/>
      <sheetName val="201.7P1"/>
      <sheetName val="201.7P2"/>
      <sheetName val="201.8P"/>
      <sheetName val="201.11"/>
      <sheetName val="201.11P"/>
      <sheetName val="201.12"/>
      <sheetName val="201.13"/>
      <sheetName val="201.14"/>
      <sheetName val="201.14P1"/>
      <sheetName val="201.17"/>
      <sheetName val="201.21"/>
      <sheetName val="210.1.2"/>
      <sheetName val="210.2.1"/>
      <sheetName val="210.2.1P"/>
      <sheetName val="210.2.2"/>
      <sheetName val="210.2.3"/>
      <sheetName val="210.2.4"/>
      <sheetName val="220.1P"/>
      <sheetName val="221.1"/>
      <sheetName val="221.2"/>
      <sheetName val="225P"/>
      <sheetName val="230.1"/>
      <sheetName val="230.2"/>
      <sheetName val="232.1"/>
      <sheetName val="311P1"/>
      <sheetName val="311P2"/>
      <sheetName val="311P3"/>
      <sheetName val="320.2"/>
      <sheetName val="330.2"/>
      <sheetName val="340.1"/>
      <sheetName val="340.2"/>
      <sheetName val="340.3"/>
      <sheetName val="341.1"/>
      <sheetName val="341.2"/>
      <sheetName val="343P"/>
      <sheetName val="410.1"/>
      <sheetName val="410.2"/>
      <sheetName val="411.1"/>
      <sheetName val="411.2"/>
      <sheetName val="411.3"/>
      <sheetName val="411P"/>
      <sheetName val="414.1"/>
      <sheetName val="414.2"/>
      <sheetName val="414.3"/>
      <sheetName val="414.4"/>
      <sheetName val="414.5"/>
      <sheetName val="415.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1P"/>
      <sheetName val="440.2"/>
      <sheetName val="440.2P"/>
      <sheetName val="440.3"/>
      <sheetName val="440.3P"/>
      <sheetName val="440.4"/>
      <sheetName val="440.4P"/>
      <sheetName val="441.1"/>
      <sheetName val="441.1P"/>
      <sheetName val="441.2"/>
      <sheetName val="441.2P"/>
      <sheetName val="441.3"/>
      <sheetName val="441.3P"/>
      <sheetName val="441.4P"/>
      <sheetName val="450.1"/>
      <sheetName val="450.1P"/>
      <sheetName val="450.2"/>
      <sheetName val="450.3"/>
      <sheetName val="450.3P"/>
      <sheetName val="450.9"/>
      <sheetName val="450.9P"/>
      <sheetName val="451.1"/>
      <sheetName val="451.1P"/>
      <sheetName val="451.2"/>
      <sheetName val="451.2P"/>
      <sheetName val="451.3"/>
      <sheetName val="451.3P"/>
      <sheetName val="451.4P"/>
      <sheetName val="452.1"/>
      <sheetName val="452.1P"/>
      <sheetName val="452.2"/>
      <sheetName val="452.2P"/>
      <sheetName val="452.3"/>
      <sheetName val="452.3P"/>
      <sheetName val="452.4"/>
      <sheetName val="452.4P"/>
      <sheetName val="453.1"/>
      <sheetName val="460.1(5 CM)"/>
      <sheetName val="460.1 (10 CM)"/>
      <sheetName val="460.1P"/>
      <sheetName val="461.1"/>
      <sheetName val="461.2P"/>
      <sheetName val="462.1.1"/>
      <sheetName val="462.1.1P"/>
      <sheetName val="462.1.2"/>
      <sheetName val="462.1.2P"/>
      <sheetName val="462.1.3P"/>
      <sheetName val="462.1.3"/>
      <sheetName val="462.1.4P"/>
      <sheetName val="462.1.4"/>
      <sheetName val="462.2P"/>
      <sheetName val="464.1"/>
      <sheetName val="464.2"/>
      <sheetName val="464.3"/>
      <sheetName val="466.1"/>
      <sheetName val="501.1"/>
      <sheetName val="510.1"/>
      <sheetName val="510P1"/>
      <sheetName val="510P2"/>
      <sheetName val="510P3"/>
      <sheetName val="600.3"/>
      <sheetName val="600.4"/>
      <sheetName val="600.4P"/>
      <sheetName val="600.5P"/>
      <sheetName val="610.2"/>
      <sheetName val="620.1"/>
      <sheetName val="620.2"/>
      <sheetName val="620.3"/>
      <sheetName val="620P"/>
      <sheetName val="621.1P7"/>
      <sheetName val="621.5P2"/>
      <sheetName val="621P"/>
      <sheetName val="622.1"/>
      <sheetName val="622.2"/>
      <sheetName val="622.3"/>
      <sheetName val="622.4"/>
      <sheetName val="622.5"/>
      <sheetName val="623P"/>
      <sheetName val="623P1"/>
      <sheetName val="630P"/>
      <sheetName val="630.1.2P"/>
      <sheetName val="630.1P"/>
      <sheetName val="630.2P"/>
      <sheetName val="630.3"/>
      <sheetName val="630.3P"/>
      <sheetName val="630.4 "/>
      <sheetName val="630.5"/>
      <sheetName val="632.1"/>
      <sheetName val="632P"/>
      <sheetName val="632.P2"/>
      <sheetName val="633P"/>
      <sheetName val="640.1.1"/>
      <sheetName val="640.1.3"/>
      <sheetName val="640.2P"/>
      <sheetName val="641.1"/>
      <sheetName val="642P1 JUNTAS"/>
      <sheetName val="642P2 JUNTAS"/>
      <sheetName val="642P3 JUNTAS"/>
      <sheetName val="650.3P"/>
      <sheetName val="660.1"/>
      <sheetName val="660.2"/>
      <sheetName val="660.3"/>
      <sheetName val="661.1.1 TIPO I"/>
      <sheetName val="661.1.2 TIPO II"/>
      <sheetName val="661.2.1 TIPO I"/>
      <sheetName val="661P"/>
      <sheetName val="662.1"/>
      <sheetName val="662.2"/>
      <sheetName val="670.1"/>
      <sheetName val="670.1P"/>
      <sheetName val="671.1P"/>
      <sheetName val="673.1P"/>
      <sheetName val="673.2.1 NT2500"/>
      <sheetName val="673.2.2 NT2100"/>
      <sheetName val="673.2.3"/>
      <sheetName val="673.2.4"/>
      <sheetName val="674P"/>
      <sheetName val="675P1"/>
      <sheetName val="675P2"/>
      <sheetName val="680.1"/>
      <sheetName val="680.2"/>
      <sheetName val="680.3"/>
      <sheetName val="680P1"/>
      <sheetName val="680P2"/>
      <sheetName val="682.1"/>
      <sheetName val="690.1"/>
      <sheetName val="700P BANDAS SONORAS "/>
      <sheetName val="701.1"/>
      <sheetName val="701P"/>
      <sheetName val="700.2"/>
      <sheetName val="700.4"/>
      <sheetName val="710.1.1"/>
      <sheetName val="710.1.2"/>
      <sheetName val="710.1.3"/>
      <sheetName val="710.1.4"/>
      <sheetName val="710.2"/>
      <sheetName val="730.2"/>
      <sheetName val="730.3"/>
      <sheetName val="740.1"/>
      <sheetName val="800.1"/>
      <sheetName val="800.3P"/>
      <sheetName val="800.4P"/>
      <sheetName val="800P"/>
      <sheetName val="810.1"/>
      <sheetName val="810.2P"/>
      <sheetName val="810.3"/>
      <sheetName val="811.1"/>
      <sheetName val="811P"/>
      <sheetName val="812.1"/>
      <sheetName val="815P"/>
      <sheetName val="900.1"/>
      <sheetName val="PLATINA"/>
      <sheetName val="PILOTES 6&quot;"/>
      <sheetName val="701.2P"/>
      <sheetName val="201.2 reforzado"/>
      <sheetName val="210.2 OTRA"/>
      <sheetName val="650.5P"/>
      <sheetName val="1p"/>
      <sheetName val="4651p"/>
      <sheetName val="LOCALIZACION ESTRUCTURAS"/>
      <sheetName val="LOCALIZACION CARRETERAS"/>
      <sheetName val="200P ROCERIA"/>
      <sheetName val="201.2 ciclopeo"/>
      <sheetName val="210.1"/>
      <sheetName val="210.2"/>
      <sheetName val="210.3"/>
      <sheetName val="211"/>
      <sheetName val="220"/>
      <sheetName val="310"/>
      <sheetName val="311"/>
      <sheetName val="341.1P"/>
      <sheetName val="415"/>
      <sheetName val="420"/>
      <sheetName val="432"/>
      <sheetName val="440.2PREP VIA "/>
      <sheetName val="440.1PREP VIA"/>
      <sheetName val="440.3PREP VIA  "/>
      <sheetName val="441.1P COMPRADA"/>
      <sheetName val="441.2P COMPRADA"/>
      <sheetName val="441.3P COMPRADA"/>
      <sheetName val="441.4"/>
      <sheetName val="450.1P "/>
      <sheetName val="450.3P "/>
      <sheetName val="450.5"/>
      <sheetName val="452.1P "/>
      <sheetName val="452.2P "/>
      <sheetName val="453"/>
      <sheetName val="460"/>
      <sheetName val="460P"/>
      <sheetName val="461.2"/>
      <sheetName val="462.1P"/>
      <sheetName val="462.3P"/>
      <sheetName val="462.4P"/>
      <sheetName val="462.5"/>
      <sheetName val="500"/>
      <sheetName val="500P"/>
      <sheetName val="510"/>
      <sheetName val="510P5"/>
      <sheetName val="600.4 P"/>
      <sheetName val="600.5 P"/>
      <sheetName val="621.5"/>
      <sheetName val="621.5P"/>
      <sheetName val="621.6"/>
      <sheetName val="621,7"/>
      <sheetName val="630.P"/>
      <sheetName val="631P BOLSACRETO"/>
      <sheetName val="632"/>
      <sheetName val="640.3"/>
      <sheetName val="641"/>
      <sheetName val="641P ANCLAJES"/>
      <sheetName val="650.3 OTRO"/>
      <sheetName val="660.1P"/>
      <sheetName val="661 TIPO 1"/>
      <sheetName val="661 TIPO 2"/>
      <sheetName val="661 OTRO"/>
      <sheetName val="671"/>
      <sheetName val="672"/>
      <sheetName val="674"/>
      <sheetName val="675.1"/>
      <sheetName val="675.2"/>
      <sheetName val="675.3"/>
      <sheetName val="676"/>
      <sheetName val="680P"/>
      <sheetName val="681"/>
      <sheetName val="680.1P"/>
      <sheetName val="682"/>
      <sheetName val="683P"/>
      <sheetName val="701"/>
      <sheetName val="710.3"/>
      <sheetName val="710.4"/>
      <sheetName val="710.5"/>
      <sheetName val="720"/>
      <sheetName val="740"/>
      <sheetName val="800.3"/>
      <sheetName val="800.4"/>
      <sheetName val="810.1P"/>
      <sheetName val="610P"/>
      <sheetName val="hexapodos"/>
      <sheetName val="LINEA DE DEMARCACIÓN BASE AGUA"/>
      <sheetName val="TACHA REFLECTIVA"/>
      <sheetName val="SEÑAL VERTICAL DE 75"/>
      <sheetName val="DEFENSA METALICA"/>
      <sheetName val="Hoja1 (2)"/>
      <sheetName val="Hoja2 (2)"/>
      <sheetName val="Hoja3 (2)"/>
      <sheetName val="MDO"/>
      <sheetName val="TRANSP"/>
      <sheetName val="MAT"/>
      <sheetName val="EQU"/>
      <sheetName val="RESUMEN -2"/>
      <sheetName val="RESUMEN -1"/>
      <sheetName val="DESMONTE"/>
      <sheetName val="DEMOLICION"/>
      <sheetName val="EXC.EXPL. CAN"/>
      <sheetName val="REMOC. DERRUMB"/>
      <sheetName val="TERRAPLEN"/>
      <sheetName val="PEDRAPLEN"/>
      <sheetName val="CONFORM. CALZ"/>
      <sheetName val="AFIRMADO"/>
      <sheetName val="BASE"/>
      <sheetName val="REP. PAV.EXIS"/>
      <sheetName val="IMPRIMACION"/>
      <sheetName val="MEZCLA MDC-1"/>
      <sheetName val="CONC. HIDR"/>
      <sheetName val="EXC.VARIAS"/>
      <sheetName val="RELL.ESTR"/>
      <sheetName val="CONCRETOS"/>
      <sheetName val="BARANDAS"/>
      <sheetName val="ACERO DE REF"/>
      <sheetName val="ACERO DE PREESF."/>
      <sheetName val="JUNTAS PTES"/>
      <sheetName val="ESTR. ACERO"/>
      <sheetName val="TUBERIA REF"/>
      <sheetName val="DISIPADOR"/>
      <sheetName val="CUNETAS"/>
      <sheetName val="FILTROS"/>
      <sheetName val="GAVIONES"/>
      <sheetName val="MARCA VIAL"/>
      <sheetName val="OBRAS VARIAS"/>
      <sheetName val="200,1"/>
      <sheetName val="200,2"/>
      <sheetName val="aCCIDENTES DE 19"/>
      <sheetName val="PREACTA No. 1 MAYO DE 2009"/>
      <sheetName val="Vr Ejecu Preacta No. 1 MAY 2009"/>
      <sheetName val="CAMBIA"/>
      <sheetName val="costos"/>
      <sheetName val="preac-1"/>
      <sheetName val="preac-2"/>
      <sheetName val="preac-3"/>
      <sheetName val="preac-8"/>
      <sheetName val="CONT_ADI"/>
      <sheetName val="Recursos"/>
      <sheetName val="Formular"/>
      <sheetName val="alc k133+142"/>
      <sheetName val="alc k133+270"/>
      <sheetName val="alc k133+280 "/>
      <sheetName val="alc k133+488"/>
      <sheetName val="alc k133+560"/>
      <sheetName val="box k133+602"/>
      <sheetName val="alc  k133+691"/>
      <sheetName val="box k133+877"/>
      <sheetName val="alc K134+127"/>
      <sheetName val="alc K134+300"/>
      <sheetName val="alc K134+500"/>
      <sheetName val="alc K134+590"/>
      <sheetName val="alc K134+750"/>
      <sheetName val="alc K134+827"/>
      <sheetName val="alc K134+979"/>
      <sheetName val="amplia.box k135+114"/>
      <sheetName val="alc k135+220 "/>
      <sheetName val="alc k135+348"/>
      <sheetName val="alc k135+585"/>
      <sheetName val="alc k135+930"/>
      <sheetName val="alc k135+996"/>
      <sheetName val="alc k136+280"/>
      <sheetName val="alc k136+580"/>
      <sheetName val="alc k136+680"/>
      <sheetName val="alc k137+070"/>
      <sheetName val="alc k137+460"/>
      <sheetName val="alc k137+750"/>
      <sheetName val="alc k137+908"/>
      <sheetName val="alc k137+989"/>
      <sheetName val="alc k138+118"/>
      <sheetName val="alc k138+340"/>
      <sheetName val="alc k138+470"/>
      <sheetName val="alc k138+572"/>
      <sheetName val="alc k138+783"/>
      <sheetName val="alc k138+828"/>
      <sheetName val="alc k138+910"/>
      <sheetName val="alc k139+060"/>
      <sheetName val="alc k139+080"/>
      <sheetName val="box k139+252"/>
      <sheetName val="alc K 139+290"/>
      <sheetName val="box k139+580"/>
      <sheetName val="box k139+755"/>
      <sheetName val="Muro K 140+070"/>
      <sheetName val="alc K 140+340"/>
      <sheetName val="alc K 140+380"/>
      <sheetName val="alc K 140+506"/>
      <sheetName val="alc K 140+630"/>
      <sheetName val="alc k140+708"/>
      <sheetName val="box k140+800"/>
      <sheetName val="alc k140+995"/>
      <sheetName val="box k141+124"/>
      <sheetName val="box k141+265"/>
      <sheetName val="alc k141+381 "/>
      <sheetName val="box k141+567"/>
      <sheetName val="alc k141+748,50 "/>
      <sheetName val="box k141+803"/>
      <sheetName val="alc k141+943"/>
      <sheetName val="Dem k141+995"/>
      <sheetName val="boxk142+020,30 Claudio"/>
      <sheetName val="alc k142+173 Nelson"/>
      <sheetName val="alc k142+317 Claudio"/>
      <sheetName val="Muro K142+346-358 Der Latinco"/>
      <sheetName val="alc k 142+371 Claudio"/>
      <sheetName val="alc k142+427 Claudio"/>
      <sheetName val="alc k142+570 Claudio"/>
      <sheetName val="box k 142+678 claudio"/>
      <sheetName val="box k 142+804 Claudio"/>
      <sheetName val="alc k 143+070  Nelson "/>
      <sheetName val="box k143+097 Nelson"/>
      <sheetName val="alc k 143+134 Nelson"/>
      <sheetName val="alc k143+210 Nelson"/>
      <sheetName val="alc k143+300 Nelson"/>
      <sheetName val="alc k143+416 Nelson"/>
      <sheetName val="alc k143+501 Nelson "/>
      <sheetName val="box k 143+571.5 Nelson"/>
      <sheetName val="alc k143+675 Nelson"/>
      <sheetName val="Alc.  K143+792 Nelson"/>
      <sheetName val="box k143+940 Nelson"/>
      <sheetName val="Alc K144+117 Nelson"/>
      <sheetName val="Alc. K144+205 Nelson"/>
      <sheetName val="Alc K144+260 Nelson"/>
      <sheetName val="alc k144+455 Nelson "/>
      <sheetName val="alc k144+725 Nelson "/>
      <sheetName val="alc k144+837 Nelson"/>
      <sheetName val="box k144+980 Nelson "/>
      <sheetName val="alc k145+221.50"/>
      <sheetName val="box k145+515.2-517.8 Nelson"/>
      <sheetName val="box k145+698 Claudio"/>
      <sheetName val="alc k145+980 AT"/>
      <sheetName val="box k146+081 AT"/>
      <sheetName val="alc k146+196 AT"/>
      <sheetName val="alc k146+287 AT"/>
      <sheetName val="alc k146+538  Nelson "/>
      <sheetName val="alc k146+580 ó k146+015 AD"/>
      <sheetName val="box k146+723 ó 163AD Ecu"/>
      <sheetName val="box k146+963 ó k146+403AD"/>
      <sheetName val="alc k147+064ó k146+504AD"/>
      <sheetName val="alc k147+106 ó k146+549AD"/>
      <sheetName val="alc k147+375 ó +825AD PENDTE"/>
      <sheetName val="Inventario Filtros"/>
      <sheetName val="box k146+963 ó k146+403AD "/>
      <sheetName val="ALC K19+440"/>
      <sheetName val="ALC K19+460"/>
      <sheetName val="ALC K19+592 SEPT"/>
      <sheetName val="Alc k19+750"/>
      <sheetName val="Alc k19+880 "/>
      <sheetName val="Alc k20+025"/>
      <sheetName val="Alc k20+130"/>
      <sheetName val="ALC K20+360"/>
      <sheetName val="Box K21+006"/>
      <sheetName val="muro21+385 "/>
      <sheetName val="Alc K21+725 Nov"/>
      <sheetName val="BORDILLO K21870 "/>
      <sheetName val="ALCAN K21+160 AL 800"/>
      <sheetName val="Preacta"/>
      <sheetName val="Valor Preacta"/>
      <sheetName val="Aobra 1"/>
      <sheetName val="Amodif 1"/>
      <sheetName val="Proveedores"/>
      <sheetName val="Productos"/>
      <sheetName val="VOLQUETAS"/>
      <sheetName val="General"/>
      <sheetName val="ALZATE"/>
      <sheetName val="CAMIONEROS"/>
      <sheetName val="AC2-AG96"/>
      <sheetName val="Preacta Jul-Ago"/>
      <sheetName val="VRL"/>
      <sheetName val="Base Granular"/>
      <sheetName val="Reciclaje"/>
      <sheetName val="Cemento"/>
      <sheetName val="MDC-2 Bacheo"/>
      <sheetName val="MDC-2-Imprimación"/>
      <sheetName val="Exc. Obras"/>
      <sheetName val="Rell. Cunetas"/>
      <sheetName val="Rell. Obras"/>
      <sheetName val="Cncreto  D"/>
      <sheetName val="Concreto F"/>
      <sheetName val="Cncreto G"/>
      <sheetName val="Conc. Cunetas"/>
      <sheetName val="Acero"/>
      <sheetName val="Demolición"/>
      <sheetName val="Demol. Cunetas"/>
      <sheetName val="0+400-4+400"/>
      <sheetName val="4+400-10+000"/>
      <sheetName val="10+000 - 16+100"/>
      <sheetName val="ACUMULADO"/>
      <sheetName val="DESMONTE VIA "/>
      <sheetName val="11+820-900  11+960-12+000"/>
      <sheetName val="12+370-12+460"/>
      <sheetName val="12+540-12+820"/>
      <sheetName val="12+860-13+130"/>
      <sheetName val="13+200-13+340"/>
      <sheetName val="13+460-13+770"/>
      <sheetName val="REMOCION DERRUMBES"/>
      <sheetName val="CONF. BOTADERO PR12+720 "/>
      <sheetName val="CONF. BOTADERO"/>
      <sheetName val="ACTA No. 5 SEPT. 2009"/>
      <sheetName val="PREACTA No. 5 SEP DE 2009"/>
      <sheetName val="DESMONTE VIA"/>
      <sheetName val="13+190-300"/>
      <sheetName val="TERRAPLENES ACTA 5 "/>
      <sheetName val="CRUDO ACTA 5 SEPT."/>
      <sheetName val="EXPLANA. SEPT. 09"/>
      <sheetName val="PEDRO J 7"/>
      <sheetName val="PREACTA 7"/>
      <sheetName val="RESUMEN (2)"/>
      <sheetName val="Gráfico1"/>
      <sheetName val="DICIEMBRE"/>
      <sheetName val="Valor ejecutado semanal"/>
      <sheetName val="4a Semana de Abril-09"/>
      <sheetName val="informe"/>
      <sheetName val="Vr Ejecu Preacta No. 4 AGO 2009"/>
      <sheetName val="PREACTA No. 4 AGO DE 2009"/>
      <sheetName val="EXPLANA. AGOSTO 09"/>
      <sheetName val="13+770-820"/>
      <sheetName val="15+730-990"/>
      <sheetName val="TERRAPLENES ACTA 4 "/>
      <sheetName val="LATINCOSA"/>
      <sheetName val="TERMOTECNICA"/>
      <sheetName val="COLPATRIA"/>
      <sheetName val="ALC. k0 al k4 "/>
      <sheetName val="ALC. k4 al k8"/>
      <sheetName val="ALC. k8 al k12"/>
      <sheetName val="ALC. k12 al k16 "/>
      <sheetName val="MUROS REFORZADOS"/>
      <sheetName val="DEMO. ESTRUCTURAL"/>
      <sheetName val="ZANJAS DE CORONACION"/>
      <sheetName val="CERCAS"/>
      <sheetName val="EMPRADIZACION"/>
      <sheetName val="OBRAS DE ARTE"/>
      <sheetName val="APROXIMADAS"/>
      <sheetName val="PREACTA No. 2 JUNIO DE 2009"/>
      <sheetName val="13+200-13+350"/>
      <sheetName val="Noviembre"/>
      <sheetName val="Enero"/>
      <sheetName val="Febrero"/>
      <sheetName val="Marzo"/>
      <sheetName val="Abril"/>
      <sheetName val="A 02-Jun"/>
      <sheetName val="A 30-Jun"/>
      <sheetName val="Facturación Latinco"/>
      <sheetName val="Consumos"/>
      <sheetName val="Reembolsos CM"/>
      <sheetName val="articulos"/>
      <sheetName val="aplicaciones"/>
      <sheetName val="CA-L02"/>
      <sheetName val="CA-L04"/>
      <sheetName val="CA-L05"/>
      <sheetName val="CB-L02"/>
      <sheetName val="MN-L01"/>
      <sheetName val="VO-L01"/>
      <sheetName val="VO-L02"/>
      <sheetName val="PT-L01"/>
      <sheetName val="PL-L01"/>
      <sheetName val="PL-L02"/>
      <sheetName val="PL-L04"/>
      <sheetName val="PL-L05"/>
      <sheetName val="PL-L06"/>
      <sheetName val="PL-L13"/>
      <sheetName val="PL-L15"/>
      <sheetName val="PL-L16"/>
      <sheetName val="PA-L05"/>
      <sheetName val="NE-L05"/>
      <sheetName val="EX-L03"/>
      <sheetName val="VA-L01"/>
      <sheetName val="VA-L02"/>
      <sheetName val="VA-L03"/>
      <sheetName val="VA-L04"/>
      <sheetName val="CALDERA"/>
      <sheetName val="CZ-L01"/>
      <sheetName val="EA-L01"/>
      <sheetName val="CH-L01"/>
      <sheetName val="CH-L02"/>
      <sheetName val="VD-L07"/>
      <sheetName val="VD-L11"/>
      <sheetName val="VD-L12"/>
      <sheetName val="VD-L15"/>
      <sheetName val="VD-L16"/>
      <sheetName val="Vr Ejec Preacta No. 16 AGO 2010"/>
      <sheetName val="PREACTA No. 16 AGO. DE 2010"/>
      <sheetName val="CORTE ACTA 16"/>
      <sheetName val="REMOCION DERRUMBES 16"/>
      <sheetName val=" CRUDO ACTA 16"/>
      <sheetName val="SUB BASE ACTA 16"/>
      <sheetName val="NP 9B"/>
      <sheetName val="PREACTA No. 9B ABRIL DE 2010"/>
      <sheetName val="NP 10A"/>
      <sheetName val="PREACTA No. 10A ABRIL. DE 2010"/>
      <sheetName val="Facturacion"/>
      <sheetName val="CONSOLIDADO TOTAL"/>
      <sheetName val="BASE DATOS"/>
      <sheetName val="NE-CSJM01"/>
      <sheetName val="PL-CSJM01"/>
      <sheetName val="VD-CSJM01"/>
      <sheetName val="VD-CSJM02"/>
      <sheetName val="VD-CSJM03"/>
      <sheetName val="VD-CSJM04"/>
      <sheetName val="VD-CSJM05"/>
      <sheetName val="VD-CSJM06"/>
      <sheetName val="VD-CSJM07"/>
      <sheetName val="VD-CSJM08"/>
      <sheetName val="VD-CSJM09"/>
      <sheetName val="VD-CSJM10"/>
      <sheetName val="EX-CSJM01"/>
      <sheetName val="CH-CSJM01"/>
      <sheetName val="CH-CSJM02"/>
      <sheetName val="CH-CSJM03"/>
      <sheetName val="CH-CSJM04"/>
      <sheetName val="PC-CSJM01"/>
      <sheetName val="MC-CSJM01"/>
      <sheetName val="PA-CSJM01"/>
      <sheetName val="ON-CSJM02"/>
      <sheetName val="ON-CSJM03"/>
      <sheetName val="ON-CSJM04"/>
      <sheetName val="RV-CSJM01"/>
      <sheetName val="TI-CSJM01"/>
      <sheetName val="TI-CSJM02"/>
      <sheetName val="CT-CSJM01"/>
      <sheetName val="NE-CSJM03"/>
      <sheetName val="MS-CSJM01"/>
      <sheetName val="CV-CSJM01"/>
      <sheetName val="PC-CSJM02"/>
      <sheetName val="CLASIFICADORA PA"/>
      <sheetName val="MC-CSJM02"/>
      <sheetName val="NE-CSJM02"/>
      <sheetName val="330.1 BASE GRANULAR"/>
      <sheetName val="341.2 - CEMNENTO"/>
      <sheetName val="400-1P-RECICLADO"/>
      <sheetName val="420 - IMPRIMACION"/>
      <sheetName val="450.3 - MDC-2"/>
      <sheetName val="675.1-GEOTEXTIL"/>
      <sheetName val="RESUMEN "/>
      <sheetName val="TITULOS"/>
      <sheetName val="DEMOL 201.19-18"/>
      <sheetName val="EXC 210.1-18"/>
      <sheetName val="EXC 210-3-18"/>
      <sheetName val="CONFORMACION 310"/>
      <sheetName val="AFIRMADO 311-18"/>
      <sheetName val="SUBBASE 320.2"/>
      <sheetName val="BASE 330.1"/>
      <sheetName val="GEOT-SUBRASANTE 674.1"/>
      <sheetName val="CERRAMINTO 800.5"/>
      <sheetName val="TRANS 900.2"/>
      <sheetName val="PALET DEL 21 FEB AL 5 MARZ"/>
      <sheetName val="PALETEROS 6 AL 15 MARZO"/>
      <sheetName val="Resumen Sectores"/>
      <sheetName val="Resumen Mensual"/>
      <sheetName val="Balance Obras Ejecutadas"/>
      <sheetName val="Acta General"/>
      <sheetName val="Listado de Precios U"/>
      <sheetName val="T1"/>
      <sheetName val="Cuadro B"/>
      <sheetName val="Cuadro D"/>
      <sheetName val="Cuadro 8"/>
      <sheetName val="BDATOS"/>
      <sheetName val="Cantidades"/>
      <sheetName val="curva_Avance"/>
      <sheetName val="ejecutivo"/>
      <sheetName val="MEJORAMIENTO "/>
      <sheetName val="TRITURADO"/>
      <sheetName val="PIEDRA FILTRO"/>
      <sheetName val="POLVILLO"/>
      <sheetName val="ARENA DEL GUABO"/>
      <sheetName val="CRUDO"/>
      <sheetName val="Supuestos"/>
      <sheetName val="P&amp;G 2011"/>
      <sheetName val="FCL 2011"/>
      <sheetName val="Resumen General"/>
      <sheetName val="Hipotesis"/>
      <sheetName val="Indirectos"/>
      <sheetName val="Cant x item"/>
      <sheetName val="Datos Contrato"/>
      <sheetName val="HITO 5"/>
      <sheetName val="HITO 4"/>
      <sheetName val="HITO 3"/>
      <sheetName val="CONTROL PERSONAL"/>
      <sheetName val="CONTROL MAQUINARIA"/>
      <sheetName val="Lluvias"/>
      <sheetName val="COMITÉ"/>
      <sheetName val="cantidad obra ejecutada"/>
      <sheetName val="Calidad"/>
      <sheetName val="Progr.Vs Real"/>
      <sheetName val="Ambiental y Social"/>
      <sheetName val="Fotografías"/>
      <sheetName val="Formulario N° 4"/>
      <sheetName val="CAPITULO II"/>
      <sheetName val="CAPITULO III"/>
      <sheetName val="CAPITULO IV"/>
      <sheetName val="CAPITULO V "/>
      <sheetName val="CAPITULO VI"/>
      <sheetName val="AUXILIAR CONCRETOS"/>
      <sheetName val="CAPITULO VII"/>
      <sheetName val="CAPITULO VIII"/>
      <sheetName val="CAPITULO IX"/>
      <sheetName val="AUXILIAR MEZCLA Y TRITURACION"/>
      <sheetName val="Proyecciones"/>
      <sheetName val="Bases"/>
      <sheetName val="Balance"/>
      <sheetName val="P&amp;G"/>
      <sheetName val="Flujo de Caja Dir"/>
      <sheetName val="Flujo de Caja Ind"/>
      <sheetName val="Simulación Inf."/>
      <sheetName val="Gráfica Inf."/>
      <sheetName val="Simulación MC"/>
      <sheetName val="Generación"/>
      <sheetName val="VPN"/>
      <sheetName val="Inventario MP"/>
      <sheetName val="Inventario PT"/>
      <sheetName val="Deuda US"/>
      <sheetName val="Deuda $"/>
      <sheetName val="Deuda"/>
      <sheetName val="Inversiones"/>
      <sheetName val="MC VPN"/>
      <sheetName val="Modelo Financiero ACME Esquelet"/>
      <sheetName val="PELEA"/>
      <sheetName val="ALCANCE M3"/>
      <sheetName val="FLUJO DE CAJA M3"/>
      <sheetName val="GANADOR"/>
      <sheetName val="BASE PARA PARETO"/>
      <sheetName val="PARETO VENTA"/>
      <sheetName val="PARETO RENTABILIDAD UNITARIA"/>
      <sheetName val="PARETO RENTABILIDAD TOTAL"/>
      <sheetName val="1P Local. y Replant."/>
      <sheetName val="200.1 Desm y Limpiez"/>
      <sheetName val="201.7 Demolicion"/>
      <sheetName val="201.15 Remocion Alcantarill"/>
      <sheetName val="201.16 Remocion Cercas"/>
      <sheetName val="210.1 Exc. Explanacion"/>
      <sheetName val="220 Terraplén"/>
      <sheetName val="221.1 Pedraplén"/>
      <sheetName val="231.1 Geot. sep. Subrasante"/>
      <sheetName val="2 P Confor. Depositos"/>
      <sheetName val="310 Confor calzada"/>
      <sheetName val="320.1 Sub-base Granular"/>
      <sheetName val="500.1 Pavimento Hidráulico"/>
      <sheetName val="600.1 Excav. Varias sin Clasif."/>
      <sheetName val="600.4 Exc. Varias Seco"/>
      <sheetName val="600.5 Excav. Varias Bajo Agua"/>
      <sheetName val="610.1 Relleno Estruc."/>
      <sheetName val="630.1 C. Clase A"/>
      <sheetName val="630.3 C. Clase C"/>
      <sheetName val="630.4 C. Clase D"/>
      <sheetName val="630.4 C. Clase D (mez)"/>
      <sheetName val="630.6 C. Clase F"/>
      <sheetName val="630.7 C. Clase G"/>
      <sheetName val="Concreto xra Tubería"/>
      <sheetName val="Tubería"/>
      <sheetName val="661 Tuberia Instalada"/>
      <sheetName val="632.1P Baranda Acero"/>
      <sheetName val="640.1 Acero Refuerzo"/>
      <sheetName val="642.1 Apoyo Elastom. "/>
      <sheetName val="671.1 Cunetas"/>
      <sheetName val="673.1 Material Filtr."/>
      <sheetName val="673.2 Geotextil"/>
      <sheetName val="673.3 Material Cobertura"/>
      <sheetName val="673.3P Geodren"/>
      <sheetName val="700.1 Líneas Demar."/>
      <sheetName val="700.3 Marca Vial"/>
      <sheetName val="701.1 Tacha R."/>
      <sheetName val="710 Señales tipo I"/>
      <sheetName val="710 Señales tipo IV"/>
      <sheetName val="720.1 Postes Referencia"/>
      <sheetName val="730.1 Defensa Metálica"/>
      <sheetName val="730.2 Sección Final"/>
      <sheetName val="740.1 Captafaros"/>
      <sheetName val="800.2 Cercas Postes Concreto"/>
      <sheetName val="801.6P Limpieza Alcant."/>
      <sheetName val="810.1 Protecc. Taludes Cesped"/>
      <sheetName val="900.2 Transporte Ex"/>
      <sheetName val="230 P Mat. Aluvial Mejom."/>
      <sheetName val="Mej. Sub. sin Ad. Mat"/>
      <sheetName val="Geotextil Est. Subrasante"/>
      <sheetName val="Geomalla biaxial"/>
      <sheetName val="Transportes &lt; 1000 mts"/>
      <sheetName val="Derrumbes"/>
      <sheetName val="Explot. Crudo Río"/>
      <sheetName val="Explot. Crudo Río para Triturad"/>
      <sheetName val="Producc. Trit y Arena"/>
      <sheetName val="Tarifas Act. Equipos"/>
      <sheetName val="Factor Prestacional"/>
      <sheetName val="Proyeccción"/>
      <sheetName val="Mes a Mes"/>
      <sheetName val="Ajuste"/>
      <sheetName val="ForPago"/>
      <sheetName val="PryFinc"/>
      <sheetName val="APO"/>
      <sheetName val="Presup OPUS"/>
      <sheetName val="Cant mes a mes Opus"/>
      <sheetName val="Costo m a m OPUS"/>
      <sheetName val="Chequeos"/>
      <sheetName val="Proyecto Acta No 8A"/>
      <sheetName val="Preacta 8A"/>
      <sheetName val="001-1-1  "/>
      <sheetName val="002-1-1. "/>
      <sheetName val="003-1-1. "/>
      <sheetName val="004-1-1."/>
      <sheetName val="005-1-1."/>
      <sheetName val="006-1-1. "/>
      <sheetName val="APU (22)"/>
      <sheetName val="O.Civil A. Base Zona A2S4"/>
      <sheetName val="ACCIDENTALIDAD"/>
      <sheetName val="ACC.EJECUTIVO"/>
      <sheetName val="ACC.EJECUTIVO-OCT-02"/>
      <sheetName val="EJEC-AGO-2002"/>
      <sheetName val="items"/>
      <sheetName val="necesidades de la via"/>
      <sheetName val="0+900"/>
      <sheetName val="3+250"/>
      <sheetName val="3+820"/>
      <sheetName val="5+440 RÍO SECO"/>
      <sheetName val="8+000"/>
      <sheetName val="10+700"/>
      <sheetName val="13+030"/>
      <sheetName val="13+050"/>
      <sheetName val="13+600"/>
      <sheetName val="13+950"/>
      <sheetName val="14+400"/>
      <sheetName val="15+050"/>
      <sheetName val="17+100"/>
      <sheetName val="20+000"/>
      <sheetName val="20+600"/>
      <sheetName val="21+100 "/>
      <sheetName val="23+100"/>
      <sheetName val="25+520"/>
      <sheetName val="28+000"/>
      <sheetName val="28+300"/>
      <sheetName val="31+250 PTE. GUADUALITO"/>
      <sheetName val="31+580 P. GUADUAL"/>
      <sheetName val="34+ 270"/>
      <sheetName val="36+380 "/>
      <sheetName val="36+500"/>
      <sheetName val="37+350"/>
      <sheetName val="39+400"/>
      <sheetName val="42+900"/>
      <sheetName val="43+300"/>
      <sheetName val="44+400"/>
      <sheetName val="44+700"/>
      <sheetName val="44+800"/>
      <sheetName val="46+000"/>
      <sheetName val="46+100"/>
      <sheetName val="46+800"/>
      <sheetName val="47+000"/>
      <sheetName val="49+500"/>
      <sheetName val="50+000"/>
      <sheetName val="50+500"/>
      <sheetName val="51+150"/>
      <sheetName val="51+750"/>
      <sheetName val="53+000"/>
      <sheetName val="53+290"/>
      <sheetName val="54+900"/>
      <sheetName val="55+100"/>
      <sheetName val="56+020"/>
      <sheetName val="56+950"/>
      <sheetName val="57+000"/>
      <sheetName val="57+100"/>
      <sheetName val="62+636"/>
      <sheetName val="64+100"/>
      <sheetName val="64+110 P. GUADUAS II"/>
      <sheetName val="64+180 P. GUADUAS I"/>
      <sheetName val="64+820 P. QUEBRADA CUNE"/>
      <sheetName val="65+000"/>
      <sheetName val="65+300"/>
      <sheetName val="65+700"/>
      <sheetName val="65+770"/>
      <sheetName val="66+000"/>
      <sheetName val="66+370"/>
      <sheetName val="68+150"/>
      <sheetName val="66+480 PUENTE VARIANTE 2"/>
      <sheetName val="FRESADO 68 - 114"/>
      <sheetName val="68+370 P. FÉRREO "/>
      <sheetName val="68+520 P. GUANÁBANO"/>
      <sheetName val="69+030 RÍO VILLETA"/>
      <sheetName val="Villeta centro"/>
      <sheetName val="69+450"/>
      <sheetName val="71+480"/>
      <sheetName val="72+1020 LA MARÍA"/>
      <sheetName val="74+100"/>
      <sheetName val="76+800"/>
      <sheetName val="77+200"/>
      <sheetName val="78+400"/>
      <sheetName val="78+450"/>
      <sheetName val="78-90"/>
      <sheetName val="78+600 EL ZANCUDO"/>
      <sheetName val="79+400"/>
      <sheetName val="79+500"/>
      <sheetName val="80+970"/>
      <sheetName val="81+050"/>
      <sheetName val="81+650 LA HONDA"/>
      <sheetName val="82+200"/>
      <sheetName val="83+230 QDA. NAUTATÁ"/>
      <sheetName val="83+600"/>
      <sheetName val="83+700"/>
      <sheetName val="86+000"/>
      <sheetName val="86+220 PUENTE AZUL"/>
      <sheetName val="86+600 PUENTE HILA"/>
      <sheetName val="89+300-92+00"/>
      <sheetName val="90+000"/>
      <sheetName val="92+900"/>
      <sheetName val="93+150"/>
      <sheetName val="96+200"/>
      <sheetName val="97+800"/>
      <sheetName val="98+000"/>
      <sheetName val="98+800"/>
      <sheetName val="100+100"/>
      <sheetName val="100+900"/>
      <sheetName val="101+800 QDA. EL CHUSCAL"/>
      <sheetName val="102+740"/>
      <sheetName val="105+480"/>
      <sheetName val="108+500"/>
      <sheetName val="109+400"/>
      <sheetName val="FRESADO 68- 114"/>
      <sheetName val="REMOCION DERRUMBES 68 -  114"/>
      <sheetName val="DESARENADORES 68-114 "/>
      <sheetName val="Lineas de demarcacion 68-11 "/>
      <sheetName val="REALCE BORDILLOS 68-114 "/>
      <sheetName val="PARCHEO 68-114."/>
      <sheetName val="DESTAPE ALCANTARILLAS 000-1 "/>
      <sheetName val="tachas reflectivas 68-114."/>
      <sheetName val="pinmuros 68+114."/>
      <sheetName val="CUNETAS 68-114 "/>
      <sheetName val="DEFENSAS METALICAS 68-114."/>
      <sheetName val="SEÑALIZACIÓN"/>
      <sheetName val="REFERENCICACIÓN VIAL "/>
      <sheetName val="HUNDIMIENTOS"/>
      <sheetName val="DESARENADORES 68-114"/>
      <sheetName val="demarcacion"/>
      <sheetName val="tachas"/>
      <sheetName val="REALCE BORDILLOS 68-114"/>
      <sheetName val="PARCHEO 68-114"/>
      <sheetName val="DESTAPE ALCANTARILLAS 000-114"/>
      <sheetName val="pinmuros 68+114"/>
      <sheetName val="CUNETAS 68-114"/>
      <sheetName val="SEÑALI 68-114"/>
      <sheetName val="DEFENSAS METALICAS 68-114"/>
      <sheetName val="REFERENCICACIÓN VIAL"/>
      <sheetName val="OJO¡¡¡¡¡¡¡¡¡"/>
      <sheetName val="Empradización"/>
      <sheetName val="Imprimación"/>
      <sheetName val="juntas de expansion"/>
      <sheetName val="NEOPRENO"/>
      <sheetName val="Hincado de rieles"/>
      <sheetName val="Pintura muros y cabezotes"/>
      <sheetName val="Suministro e instal rieles"/>
      <sheetName val="Drenes PVC 4 pulg"/>
      <sheetName val="SELLOS PARA JUNTAS DE PUENTES"/>
      <sheetName val="Sello de grietas de concreto"/>
      <sheetName val="Tubería PVC 4 pulg"/>
      <sheetName val="CAPTAFARO"/>
      <sheetName val="SECCIÓN FINAL"/>
      <sheetName val="DEFENSA METÁLICA"/>
      <sheetName val="Postes de kilometraje"/>
      <sheetName val="REMOCIÓN DE DERRUMBES"/>
      <sheetName val="Mant. Postes de kilometraje"/>
      <sheetName val="PU201P,1"/>
      <sheetName val="PU 201,3 "/>
      <sheetName val="PU210,2"/>
      <sheetName val="PU211P.1"/>
      <sheetName val="PU211P,1"/>
      <sheetName val="PU211P.2"/>
      <sheetName val="201p.3"/>
      <sheetName val="201P3qc"/>
      <sheetName val="PU310"/>
      <sheetName val="PU311P,5"/>
      <sheetName val="PU 320,1"/>
      <sheetName val="PU330,1 "/>
      <sheetName val="PU413"/>
      <sheetName val="PU450P,1"/>
      <sheetName val="UNIT REALES"/>
      <sheetName val="Contratos"/>
      <sheetName val="CANT OBRA"/>
      <sheetName val="CUADRO RESUM"/>
      <sheetName val="CUADRO RESUM FALTANTE"/>
      <sheetName val="aCCIDENTES%20DE%201995%20-%2019"/>
      <sheetName val="CANT OBRA Y PRESUPUESTO 6205"/>
      <sheetName val="BARBOSA CISNEROS formato inv"/>
      <sheetName val="BARBOSA CISNEROS"/>
      <sheetName val="CANT OBRA Y PRESUPUESTO 6206"/>
      <sheetName val="CRUCE CISNEROS formato inv"/>
      <sheetName val="CRUCE CISNEROS "/>
      <sheetName val="Densidades"/>
      <sheetName val="201.12P"/>
      <sheetName val="201.14 (2)"/>
      <sheetName val="211.1P"/>
      <sheetName val="231.1"/>
      <sheetName val="232.1p"/>
      <sheetName val="342.1"/>
      <sheetName val="414,5"/>
      <sheetName val="440.1COMPRADA"/>
      <sheetName val="440.2COMPRADA"/>
      <sheetName val="440.3COMPRADA"/>
      <sheetName val="441.1COMPRADA"/>
      <sheetName val="441.2COMPRADA"/>
      <sheetName val="441.3COMPRADA"/>
      <sheetName val="450.1P COMPRADA"/>
      <sheetName val="450.2comprada"/>
      <sheetName val="450.3 COMPRADA"/>
      <sheetName val="450.4"/>
      <sheetName val="450.6"/>
      <sheetName val="450.7"/>
      <sheetName val="450.8"/>
      <sheetName val="451.1 (2)"/>
      <sheetName val="451.1 COMPRADA"/>
      <sheetName val="451.2 COMPRADA"/>
      <sheetName val="451.3 COMPRADA "/>
      <sheetName val="451.4"/>
      <sheetName val="452.1COMPRADA"/>
      <sheetName val="452.2COMPRADA "/>
      <sheetName val="452.3COMPRADA"/>
      <sheetName val="452.4COMPRADA"/>
      <sheetName val="453,1"/>
      <sheetName val="460,1"/>
      <sheetName val="461P"/>
      <sheetName val="462.1"/>
      <sheetName val="462.2"/>
      <sheetName val="464,1"/>
      <sheetName val="464,2"/>
      <sheetName val="464,3"/>
      <sheetName val="464,4"/>
      <sheetName val="465,1"/>
      <sheetName val="466,1"/>
      <sheetName val="466,2"/>
      <sheetName val="680.2 "/>
      <sheetName val="682 "/>
      <sheetName val="690"/>
      <sheetName val="700.1 "/>
      <sheetName val="700.2 "/>
      <sheetName val="710.1 "/>
      <sheetName val="710.2 "/>
      <sheetName val="710.3 "/>
      <sheetName val="710.4 "/>
      <sheetName val="621.1P5"/>
      <sheetName val="621.7P"/>
      <sheetName val="623.1"/>
      <sheetName val="623.2"/>
      <sheetName val="630.6p"/>
      <sheetName val="631.1"/>
      <sheetName val="632.1P"/>
      <sheetName val="641.2"/>
      <sheetName val="642.2 JUNTA JEENE"/>
      <sheetName val="650.3 "/>
      <sheetName val="650.4 "/>
      <sheetName val="660.2 "/>
      <sheetName val="660.3 "/>
      <sheetName val="661 TIPO2 "/>
      <sheetName val="661 OTRO "/>
      <sheetName val="662.1 "/>
      <sheetName val="670.2 "/>
      <sheetName val="671.2 "/>
      <sheetName val="673.1 "/>
      <sheetName val="673.2 "/>
      <sheetName val="673.2p"/>
      <sheetName val="674.2"/>
      <sheetName val="680.1 "/>
      <sheetName val="731.1 "/>
      <sheetName val="741.1P1 "/>
      <sheetName val="741.1P2"/>
      <sheetName val="741.1P3"/>
      <sheetName val="801.1"/>
      <sheetName val="801.2"/>
      <sheetName val="801.3"/>
      <sheetName val="801.4"/>
      <sheetName val="801.5"/>
      <sheetName val="801.6"/>
      <sheetName val="801.7"/>
      <sheetName val="811.1 P1"/>
      <sheetName val="811.1 P2"/>
      <sheetName val="811.1P3"/>
      <sheetName val="811.1P4"/>
      <sheetName val="811.1P5"/>
      <sheetName val="811.1P6"/>
      <sheetName val="811.1P7"/>
      <sheetName val="811.1P8"/>
      <sheetName val="811.1P9"/>
      <sheetName val="811.1P10"/>
      <sheetName val="811.1P11"/>
      <sheetName val="811.1P12"/>
      <sheetName val="811.1P13"/>
      <sheetName val="811.1P14"/>
      <sheetName val="811.1P15"/>
      <sheetName val="matrix"/>
      <sheetName val="201,1"/>
      <sheetName val="201,2"/>
      <sheetName val="201,3"/>
      <sheetName val="201,4"/>
      <sheetName val="201,5"/>
      <sheetName val="201,6"/>
      <sheetName val="201,7"/>
      <sheetName val="201,8"/>
      <sheetName val="201,9"/>
      <sheetName val="201,11"/>
      <sheetName val="201,12"/>
      <sheetName val="201,15"/>
      <sheetName val="201,16"/>
      <sheetName val="232,1"/>
      <sheetName val="312.1"/>
      <sheetName val="312.2"/>
      <sheetName val="416,2P"/>
      <sheetName val="432,1"/>
      <sheetName val="432,2"/>
      <sheetName val="451. 1P"/>
      <sheetName val="460.1"/>
      <sheetName val="460,2"/>
      <sheetName val="CLASE C"/>
      <sheetName val="632,1"/>
      <sheetName val="661.1 TIPO I"/>
      <sheetName val="681,1"/>
      <sheetName val="682,1"/>
      <sheetName val="730,1P"/>
      <sheetName val="Comentarios"/>
      <sheetName val="1, ferrogard"/>
      <sheetName val="2, SUM APLIC RECUBRIMIENTO  SI"/>
      <sheetName val="perforacion anclajes 1"/>
      <sheetName val="perforacion anclajes 7"/>
      <sheetName val="perforacion anclajes 3"/>
      <sheetName val="perforacion anclajes 5"/>
      <sheetName val="puente de adherencia concretos"/>
      <sheetName val="RECUPER LOSA PISO CONCREGROUT "/>
      <sheetName val="INHIBIDOR CORROSION TIPO emaco"/>
      <sheetName val="DEFENSAS METALICAS"/>
      <sheetName val="PINTURA DE TRAFICO"/>
      <sheetName val="ANCLAJES Y PLACAS APOYO TENSION"/>
      <sheetName val="desviador cables tensionamiento"/>
      <sheetName val="TUBO RDE"/>
      <sheetName val="manejo de rio"/>
      <sheetName val="excavacion sin clasificar"/>
      <sheetName val="geotextil"/>
      <sheetName val="material filtrant"/>
      <sheetName val=" APU barandas 58,78 kg-ml"/>
      <sheetName val="baranda ptes meta 20ene10"/>
      <sheetName val="peso barandas meta "/>
      <sheetName val="GEOCOLCHON"/>
      <sheetName val="MENSULAS y topes sismicos"/>
      <sheetName val="ESPECIFICACIONES"/>
      <sheetName val="PPTO. OFICIAL"/>
      <sheetName val="V-01 ENERO 9 DE 2008"/>
      <sheetName val="PROPUESTA CISM-GTE-02-08"/>
      <sheetName val="Precio-peso-ml barandas"/>
      <sheetName val="BARANDA VENTANA I-II-CASA MAQ"/>
      <sheetName val="BARANDA CAPTACION"/>
      <sheetName val="BARANDA DESCARGA"/>
      <sheetName val="TAB.DE CONT."/>
      <sheetName val="PORTADA No.1"/>
      <sheetName val="CARRETERAS"/>
      <sheetName val="GENER.CUAD.No.1"/>
      <sheetName val="CUMP.% CUAD.No.2"/>
      <sheetName val="EST.RED C.V. CUAD.No.3"/>
      <sheetName val="BASE DE DATOS"/>
      <sheetName val="GRAF No.1 EST.RED C,VISUAL"/>
      <sheetName val="TORT.EST.VIA C.V. GRAF. No.2"/>
      <sheetName val="EST.RED C.T.CUAD. No.4"/>
      <sheetName val="No.5 NEC.PREV"/>
      <sheetName val="GRAF No.1 EST.RED C,TECNICO"/>
      <sheetName val="TORTAS EST.RED C.T.GRA.No.4"/>
      <sheetName val="EST. RED Y SIT. CRI MAPA No.1 "/>
      <sheetName val="No.6 NEC.CRIT"/>
      <sheetName val="No.7 NECPREV"/>
      <sheetName val="No.7A NECCRITICAS"/>
      <sheetName val="CUAD.No.8 INF. EMER."/>
      <sheetName val="CUAD. No.9 PTES"/>
      <sheetName val="No.10 NECPTES"/>
      <sheetName val="No.10A NECPTES"/>
      <sheetName val="CUAD. No.11 PONTONES"/>
      <sheetName val="CUAD. Nº 12 NEC. PONTONES"/>
      <sheetName val="No.12A NECPONTONES"/>
      <sheetName val="CUAD. No.13 TUNELES "/>
      <sheetName val="CUAD. No.14 NEC TÚNELES "/>
      <sheetName val="CUAD. No.15 SEÑAL VER "/>
      <sheetName val="CUAD. No.16 SEÑAL HOR"/>
      <sheetName val="CUAD. No. 17 ACCID. "/>
      <sheetName val="CUAD. No.18 DEFENSA VIAS "/>
      <sheetName val="CUAD. No.19 SEGUIMIENTO FUN"/>
      <sheetName val="CUAD. No.20 FICHA CUANT."/>
      <sheetName val="CUAD. No.21 FICHA CUAL"/>
      <sheetName val="CUAD. No.22 FICHAS CUANT. MICRO"/>
      <sheetName val="CUAD. No.23 FICHA CUAL. MICRO"/>
      <sheetName val="CUAD. No.24 INTER. CONTRA"/>
      <sheetName val="FOTOS"/>
      <sheetName val="PRENSA"/>
      <sheetName val="COMENT."/>
      <sheetName val="Programa de trabajo e Invers"/>
      <sheetName val="V%C3%ADnculoExternoRecuperado1"/>
      <sheetName val="XXXXX"/>
      <sheetName val="110.1 P"/>
      <sheetName val="110.2 P"/>
      <sheetName val="201.1P-201.5P"/>
      <sheetName val="201.2P"/>
      <sheetName val="210.2 SIN EXPLO"/>
      <sheetName val="211.1.P1"/>
      <sheetName val="211P.2"/>
      <sheetName val="311P4"/>
      <sheetName val="312.3"/>
      <sheetName val="312.4"/>
      <sheetName val="320.1P"/>
      <sheetName val="320.2P"/>
      <sheetName val="342P"/>
      <sheetName val="343.P"/>
      <sheetName val="441.1 PLANTA"/>
      <sheetName val="441.2 PLANTA"/>
      <sheetName val="441.1 COMPRADA"/>
      <sheetName val="441.2 COMPRADA"/>
      <sheetName val="441.3 COMPRADA "/>
      <sheetName val="441.4 COMPRADA"/>
      <sheetName val="450.1.1 COMPRADA"/>
      <sheetName val="450.1.2 COMPRADA"/>
      <sheetName val="450.1 COMPRADA"/>
      <sheetName val="450.2 COMPRADA"/>
      <sheetName val="MDC-0 COMPRADA"/>
      <sheetName val="450.1 PLANTA"/>
      <sheetName val="450.2 PLANTA"/>
      <sheetName val="450.3 PLANTA"/>
      <sheetName val="451.1 PLANTA"/>
      <sheetName val="451.3 PLANTA"/>
      <sheetName val="451.2 COMPRADA "/>
      <sheetName val="451.3 COMPRADA  "/>
      <sheetName val="452.1 COMPRADA"/>
      <sheetName val="452.2 COMPRADA"/>
      <sheetName val="452.3 COMPRADA"/>
      <sheetName val="452.4 COMPRADA"/>
      <sheetName val="452.1 PLANTA"/>
      <sheetName val="452.2 PLANTA"/>
      <sheetName val="452.3 PLANTA"/>
      <sheetName val="452.4 PLANTA"/>
      <sheetName val="460.1 M3"/>
      <sheetName val="460P M3"/>
      <sheetName val="462P MDC-0"/>
      <sheetName val="464.4"/>
      <sheetName val="466.2"/>
      <sheetName val="504P"/>
      <sheetName val="622.6P PILOTE DE MADERA"/>
      <sheetName val="620.1P"/>
      <sheetName val="620.4P.1"/>
      <sheetName val="620.4P.2"/>
      <sheetName val="621,1P1"/>
      <sheetName val="622.1P"/>
      <sheetName val="640P"/>
      <sheetName val="673.4P"/>
      <sheetName val="700P"/>
      <sheetName val="710.1.1 (2)"/>
      <sheetName val="710.1.5"/>
      <sheetName val="900.3P1"/>
      <sheetName val="900.3P2"/>
      <sheetName val="900.3P3"/>
      <sheetName val="MURO GEOTEXTIL"/>
      <sheetName val="683P1"/>
      <sheetName val="ESTOPEROLES"/>
      <sheetName val="TABLA DE CONTENIDO"/>
      <sheetName val="GENERALIDADES "/>
      <sheetName val="CUMPLIMIENTO % "/>
      <sheetName val="CUMPLIMIENTO %  (2)"/>
      <sheetName val="ESTADO RED"/>
      <sheetName val="SEMAFORO 45A-04"/>
      <sheetName val="SEMAFORO 55CN-01"/>
      <sheetName val="SEMAFORO 55CN-03"/>
      <sheetName val="SEMAFORO 56-07"/>
      <sheetName val="TORTA EST. VIAS "/>
      <sheetName val="EST. VIAS"/>
      <sheetName val="MAPA EST RED"/>
      <sheetName val="NECESIDAD VIA"/>
      <sheetName val="Necesidades cr."/>
      <sheetName val="SITIOS CRITICOS"/>
      <sheetName val="CANT OBRA C-G"/>
      <sheetName val="CANT OBRA B-T"/>
      <sheetName val="CANT OBRA S-B"/>
      <sheetName val="INF. EMERGENCIAS"/>
      <sheetName val="PUENTES"/>
      <sheetName val="NEC PTES"/>
      <sheetName val="PONTONES"/>
      <sheetName val="NEC. PONTONES"/>
      <sheetName val="señal v"/>
      <sheetName val="señal H"/>
      <sheetName val="ACCIDENTALIDAD NOV"/>
      <sheetName val="ACCIDENT."/>
      <sheetName val="DEFENSA VIAS"/>
      <sheetName val="ZONAS RETIRO"/>
      <sheetName val="SEGUIMIENTO"/>
      <sheetName val="CUANTI AMV"/>
      <sheetName val="CUALI AMV"/>
      <sheetName val="CUANTI MICRO"/>
      <sheetName val="CUALI MICRO"/>
      <sheetName val="precios-básicos2002"/>
      <sheetName val="UNITARIO"/>
      <sheetName val="lecho rio"/>
      <sheetName val="Análisis de precios"/>
      <sheetName val="Remo. derr."/>
      <sheetName val="Limp. mec. Alcant."/>
      <sheetName val="XXXXXX"/>
      <sheetName val="NECESIDADES PREVENTIVAS"/>
      <sheetName val="NECESIDADES CRITICAS"/>
      <sheetName val="CANTIDADES DE OBRA 5607 "/>
      <sheetName val="CANTIDADES DE OBRA 55CN03"/>
      <sheetName val="CANTIDADES DE OBRA 4006A"/>
      <sheetName val="CANTIDADES DE OBRA 55CN01"/>
      <sheetName val="CANTIDADES DE OBRA 40CNA"/>
      <sheetName val="CANTIDADES DE OBRA 40CNB"/>
      <sheetName val="CANTIDADES DE OBRA 40CN01"/>
      <sheetName val="CANTIDADES DE OBRA 45A04"/>
      <sheetName val="CANTIDADES DE OBRA 50CN03"/>
      <sheetName val="CANTIDADES DE OBRA 5009"/>
      <sheetName val="PRESUPUEST0"/>
      <sheetName val="340.P"/>
      <sheetName val="441.1 "/>
      <sheetName val="451.4 "/>
      <sheetName val="464.1 "/>
      <sheetName val="464.1P"/>
      <sheetName val="701 P"/>
      <sheetName val="820P1"/>
      <sheetName val="presupuesto necesidades vias ma"/>
      <sheetName val="PORTADA "/>
      <sheetName val="5008 trim"/>
      <sheetName val="CANT CRI SIN diseño 50 08 "/>
      <sheetName val="201.5"/>
      <sheetName val="201.6"/>
      <sheetName val="201.18"/>
      <sheetName val="201.19"/>
      <sheetName val="201.20"/>
      <sheetName val="203.1"/>
      <sheetName val="203.2"/>
      <sheetName val="203.3"/>
      <sheetName val="203.4"/>
      <sheetName val="203.5"/>
      <sheetName val="203.6"/>
      <sheetName val="203.7"/>
      <sheetName val="203.8"/>
      <sheetName val="203.9"/>
      <sheetName val="203.10"/>
      <sheetName val="203.11"/>
      <sheetName val="203.12"/>
      <sheetName val="223.1"/>
      <sheetName val="223.2"/>
      <sheetName val="223.3.1"/>
      <sheetName val="223.3.2"/>
      <sheetName val="223.3.3"/>
      <sheetName val="233.1"/>
      <sheetName val="233.10"/>
      <sheetName val="235.1"/>
      <sheetName val="235.10"/>
      <sheetName val="235.11"/>
      <sheetName val="236.1"/>
      <sheetName val="236.10"/>
      <sheetName val="236.11"/>
      <sheetName val="320.3"/>
      <sheetName val="320.4"/>
      <sheetName val="320.5"/>
      <sheetName val="320.6"/>
      <sheetName val="330.3"/>
      <sheetName val="330.4"/>
      <sheetName val="330.5"/>
      <sheetName val="330.6"/>
      <sheetName val="350.1"/>
      <sheetName val="350.2"/>
      <sheetName val="350.3"/>
      <sheetName val="350.4"/>
      <sheetName val="350.10"/>
      <sheetName val="350.11"/>
      <sheetName val="350.12"/>
      <sheetName val="350.13"/>
      <sheetName val="350.14"/>
      <sheetName val="351.1"/>
      <sheetName val="351.2"/>
      <sheetName val="351.10"/>
      <sheetName val="351.11"/>
      <sheetName val="351.12"/>
      <sheetName val="410.3"/>
      <sheetName val="411.4"/>
      <sheetName val="413.1"/>
      <sheetName val="413.2"/>
      <sheetName val="413.3"/>
      <sheetName val="414.6"/>
      <sheetName val="420.3"/>
      <sheetName val="450.2 P"/>
      <sheetName val="450.4P"/>
      <sheetName val="450.5P"/>
      <sheetName val="450.6P"/>
      <sheetName val="450.7P"/>
      <sheetName val="450.8P"/>
      <sheetName val="450.10 "/>
      <sheetName val="450.10P"/>
      <sheetName val="450.11"/>
      <sheetName val="450.11P"/>
      <sheetName val="450.12"/>
      <sheetName val="450.12P"/>
      <sheetName val="451.3P "/>
      <sheetName val="462.2.1"/>
      <sheetName val="462.2.2"/>
      <sheetName val="465.2"/>
      <sheetName val="500.2"/>
      <sheetName val="501.10"/>
      <sheetName val="501.20"/>
      <sheetName val="505.1"/>
      <sheetName val="600.1.1"/>
      <sheetName val="600.2.1"/>
      <sheetName val="600.2.2"/>
      <sheetName val="600.2.3"/>
      <sheetName val="600.2.4"/>
      <sheetName val="610.3"/>
      <sheetName val="610.4"/>
      <sheetName val="610.5"/>
      <sheetName val="610.6"/>
      <sheetName val="610.7"/>
      <sheetName val="621.7"/>
      <sheetName val="663.1"/>
      <sheetName val="670.3"/>
      <sheetName val="670.4"/>
      <sheetName val="670.5"/>
      <sheetName val="671.4"/>
      <sheetName val="672.2"/>
      <sheetName val="672.3"/>
      <sheetName val="672.4"/>
      <sheetName val="673.1.1"/>
      <sheetName val="673.1.2"/>
      <sheetName val="681.2"/>
      <sheetName val="681.3"/>
      <sheetName val="681.4"/>
      <sheetName val="682.2"/>
      <sheetName val="682.3"/>
      <sheetName val="682.4"/>
      <sheetName val="683.1"/>
      <sheetName val="683.2"/>
      <sheetName val="683.3"/>
      <sheetName val="683.4"/>
      <sheetName val="683.5"/>
      <sheetName val="730.4"/>
      <sheetName val="741.1"/>
      <sheetName val="802.1"/>
      <sheetName val="802.2"/>
      <sheetName val="802.3"/>
      <sheetName val="802.4"/>
      <sheetName val="802.5"/>
      <sheetName val="802.6"/>
      <sheetName val="802.7"/>
      <sheetName val="802.8"/>
      <sheetName val="811.2"/>
      <sheetName val="820.1"/>
      <sheetName val="20-23"/>
      <sheetName val="APU201,3"/>
      <sheetName val="PU600P.1"/>
      <sheetName val="PU630,5"/>
      <sheetName val="PU640,3"/>
      <sheetName val="PU610,1"/>
      <sheetName val="PU681,1"/>
      <sheetName val="$ PR20 al PR23"/>
      <sheetName val="TABLA CONTENIDO"/>
      <sheetName val="GENERALIDADES"/>
      <sheetName val="ESTADO RED VIS"/>
      <sheetName val="SEMAFORO VIS 5008"/>
      <sheetName val="SEMAFORO VIS 50CN01"/>
      <sheetName val="SEMAFORO VIS 5604"/>
      <sheetName val="SEMAFORO VIS 5008A"/>
      <sheetName val="SEMAFORO VIS 5008B"/>
      <sheetName val="TORTA EST. VIAS VIS 5008"/>
      <sheetName val="TORTA EST. VIAS VIS 50CN01"/>
      <sheetName val="TORTA EST. VIAS VIS 5604"/>
      <sheetName val="TORTA EST. VIAS VIS 5008A"/>
      <sheetName val="TORTA EST. VIAS VIS 5008B"/>
      <sheetName val="ESTADO RED TEC 5008"/>
      <sheetName val="ESTADO RED TEC 50CN01"/>
      <sheetName val="ESTADO RED TEC 5604"/>
      <sheetName val="ESTADO RED TEC 5008A"/>
      <sheetName val="ESTADO RED TEC 5008B"/>
      <sheetName val="SEMAFORO TEC 5008"/>
      <sheetName val="SEMAFORO TEC 50CN01"/>
      <sheetName val="SEMAFORO TEC 5604"/>
      <sheetName val="SEMAFORO TEC 5008A"/>
      <sheetName val="SEMAFORO TEC 5008B"/>
      <sheetName val="TORTA EST. VIAS TEC 5008"/>
      <sheetName val="TORTA EST. VIAS TEC 50CN01"/>
      <sheetName val="TORTA EST. VIAS TEC 5604"/>
      <sheetName val="TORTA EST. VIAS TEC 5008A"/>
      <sheetName val="TORTA EST. VIAS TEC 5008B"/>
      <sheetName val="MAPA EST RED 5008 "/>
      <sheetName val="MAPA EST RED 50CN01"/>
      <sheetName val="MAPA EST RED 5604"/>
      <sheetName val="MAPA EST RED 5008A"/>
      <sheetName val="MAPA EST RED 5008B"/>
      <sheetName val="CANT OBRA VIA 5008"/>
      <sheetName val="CANT OBRA VIA 50CN01"/>
      <sheetName val="CANT OBRA VIA 5604"/>
      <sheetName val="CANT OBRA VIA 5008A"/>
      <sheetName val="CANT OBRA VIA 5008B"/>
      <sheetName val="CANT OBRA 5008 "/>
      <sheetName val="CANT OBRA 50CN01"/>
      <sheetName val="CANT OBRA 5604"/>
      <sheetName val="CANT OBRA 5008A"/>
      <sheetName val="CANT OBRA 5008  (2)"/>
      <sheetName val="CANT OBRA 5008  (3)"/>
      <sheetName val="TUNELES"/>
      <sheetName val="NECESIDADES EN TÚNELES"/>
      <sheetName val="Señalización Vertical"/>
      <sheetName val="Señalización Horizontal"/>
      <sheetName val="INTERVENTORIA DE CONTRATOS"/>
      <sheetName val="FOTOG"/>
      <sheetName val="FOT.sitios criticos "/>
      <sheetName val="FOT-TRAB MICROS"/>
      <sheetName val="FOT ESTADVIAS"/>
      <sheetName val="PRENSA 1"/>
      <sheetName val="CAPACITACION MICRO"/>
      <sheetName val="CD"/>
      <sheetName val="TABLA CONTENIDO (2)"/>
      <sheetName val="C2 CUMPLIMIENTO % "/>
      <sheetName val="Estado RED TEC 5604 PAVIMENTO"/>
      <sheetName val="Estado RED TEC 5604 AFIRMADO"/>
      <sheetName val="FOT ABRIL"/>
      <sheetName val="FOT MAYO "/>
      <sheetName val="FOT JUNIO"/>
      <sheetName val="COMENTARIOS  "/>
      <sheetName val="CAPACITACION MICROEMPRESAS"/>
      <sheetName val="Estado Resumen 5604PAVIMENTO"/>
      <sheetName val="Vía 5604 Pavimentada"/>
      <sheetName val="Estado Resumen 5604 AFIRMADO"/>
      <sheetName val="Vía_NoPavimentada"/>
      <sheetName val="Vía 50NC01 Pavimentada"/>
      <sheetName val="Vía_50NC01 NoPavimentada"/>
      <sheetName val="Vía_"/>
      <sheetName val="FOT JULIO"/>
      <sheetName val="FOT AGOSTO "/>
      <sheetName val="FOT SEPTIEMBRE"/>
      <sheetName val="CAPACITA MICROEMPRESAS JULIO"/>
      <sheetName val="CAPACITA MICROEMPRESAS AGOSTO"/>
      <sheetName val="CAPACITA MICROEMPRESAS SEPTBRE"/>
      <sheetName val="PU450P,1 (tapada huecos)"/>
      <sheetName val="PU450P,2"/>
      <sheetName val="PU460"/>
      <sheetName val="PU460 Parcheo"/>
      <sheetName val="PU500"/>
      <sheetName val="PU600"/>
      <sheetName val="PU600P.1 "/>
      <sheetName val="PU600,4"/>
      <sheetName val="PU600,5"/>
      <sheetName val="PU610,1 "/>
      <sheetName val="PU630,4 "/>
      <sheetName val="PU630,4 acelerante"/>
      <sheetName val="PU630,4 D"/>
      <sheetName val="PU630,6"/>
      <sheetName val="PU630,6 especial por M3"/>
      <sheetName val="PU630,6 Simple"/>
      <sheetName val="PU630,6 especial por M2"/>
      <sheetName val="PU630,6 F"/>
      <sheetName val="PU630P.7 "/>
      <sheetName val="PU630,7 "/>
      <sheetName val="PU630,7 Especial"/>
      <sheetName val="PU630,11"/>
      <sheetName val="PU630P.15"/>
      <sheetName val="PU660.2"/>
      <sheetName val="PU661"/>
      <sheetName val="PU671P,1"/>
      <sheetName val="PU673 "/>
      <sheetName val="PU681,1 Esp. Q Caliche"/>
      <sheetName val="PU820,1"/>
      <sheetName val="PU830P.1 "/>
      <sheetName val="PU1000P,2"/>
      <sheetName val="PORTADA SDC"/>
      <sheetName val="PORTADA DRM"/>
      <sheetName val="vias"/>
      <sheetName val="GEN"/>
      <sheetName val="EST 50 08 VIS "/>
      <sheetName val="EST 50 CN01 VIS"/>
      <sheetName val="EST 56 04 VIS"/>
      <sheetName val="GRAF ESTVIA 5008 VIS"/>
      <sheetName val="GRAF ESTVIA 50 CN01 VIS"/>
      <sheetName val="GRAF ESTVIA 5604 VIS "/>
      <sheetName val=" TORTAS 50 08 VIS"/>
      <sheetName val="TORTAS 50 CN01 VIS"/>
      <sheetName val="TORTAS 56 04 VIS"/>
      <sheetName val="MAPA EST RED VIS "/>
      <sheetName val="NEC. VIAS "/>
      <sheetName val="CANT O 50 08"/>
      <sheetName val="CANT O 50 08 b"/>
      <sheetName val="CANT O 50 CN01"/>
      <sheetName val="NEC. CRI VIAS"/>
      <sheetName val="CANT CRI 50 08 "/>
      <sheetName val="CANT CRI 50 CN01"/>
      <sheetName val="CANT CRI 56 04"/>
      <sheetName val="SIT CRI 50 08"/>
      <sheetName val="SIT CRI 50CN01"/>
      <sheetName val="SIT CRI 5604"/>
      <sheetName val="INF. EMERG"/>
      <sheetName val="PTES "/>
      <sheetName val="NEC  PTES"/>
      <sheetName val="EST. GRAL PONT"/>
      <sheetName val="NEC. PONT"/>
      <sheetName val="SEÑ V "/>
      <sheetName val="SEÑ H "/>
      <sheetName val="CANT SEÑ VIAS"/>
      <sheetName val="ACC OCT "/>
      <sheetName val="ACC  NOV"/>
      <sheetName val="ACC  DIC"/>
      <sheetName val="ACC 50 08"/>
      <sheetName val="ACC 56 04"/>
      <sheetName val="ACC 50 CN01"/>
      <sheetName val="SEPARA. PRENSA"/>
      <sheetName val="CUNE"/>
      <sheetName val="FILTROS "/>
      <sheetName val="REALCE BORDILLOS "/>
      <sheetName val="HUNDIMIENTOS Y REFUERZOS "/>
      <sheetName val="PARCHEO "/>
      <sheetName val="Lineas de demarcacion"/>
      <sheetName val="tachas reflectivas"/>
      <sheetName val="SEÑALI 0-"/>
      <sheetName val="201.1P y 201.5P EDIF M2"/>
      <sheetName val="201.2P  DEMESTRU.OXI"/>
      <sheetName val="201.3P dem PIO AND BOR"/>
      <sheetName val="201.4P y 201.10P Obst"/>
      <sheetName val="201.6P ciclopeo"/>
      <sheetName val="201.7P PAV"/>
      <sheetName val="201.8P EST MET"/>
      <sheetName val="201.9ARB"/>
      <sheetName val="201.12ALC"/>
      <sheetName val="201.13CERC"/>
      <sheetName val="340.1-02"/>
      <sheetName val="344.P"/>
      <sheetName val="413"/>
      <sheetName val="441.3P COMPRADA "/>
      <sheetName val="450.2P COMPRADA"/>
      <sheetName val="450.3P COMPRADA"/>
      <sheetName val="450.4P COMPRADA"/>
      <sheetName val="451.3P COMPRADA  "/>
      <sheetName val="451.3 COMPRADA"/>
      <sheetName val="452.1P COMPRADA"/>
      <sheetName val="452.2P COMPRADA"/>
      <sheetName val="452.3P COMPRADA"/>
      <sheetName val="630P MORTERO 1;3"/>
      <sheetName val="PRESUPUESTOS+PERSONAL"/>
      <sheetName val="PROPONENTES"/>
      <sheetName val="KRC"/>
      <sheetName val="EXPER.GRAL-PRECAL"/>
      <sheetName val="CAP-OPERATIVA"/>
      <sheetName val="SMLM"/>
      <sheetName val="NOTAS"/>
      <sheetName val="LISTAS"/>
      <sheetName val="EST 5607 VIS"/>
      <sheetName val="EST 55CN03 VIS"/>
      <sheetName val="EST 4006A VIS"/>
      <sheetName val="EST 55CN01 VIS"/>
      <sheetName val="EST 40CN01 VIS"/>
      <sheetName val="EST 40CNA VIS"/>
      <sheetName val="EST 40CNB VIS"/>
      <sheetName val="GRA ESTVIA 5607 VIS"/>
      <sheetName val="datos semaforo 5607"/>
      <sheetName val="GRA ESTVIA 55CN03 VIS"/>
      <sheetName val="datos 55CN03"/>
      <sheetName val="GRAFICO ESTADO VIA VISUAL 4006A"/>
      <sheetName val="datos semaforo 4006A "/>
      <sheetName val="GRAFICO ESTADO VIA VISUA 55CN01"/>
      <sheetName val="datos semaforo 55CN01"/>
      <sheetName val="GRA ESTVIA 40CN01-40CNA-40CNB "/>
      <sheetName val="dato semaforo 40CN01-40CNA-40NB"/>
      <sheetName val="TORTA 5607 VIS"/>
      <sheetName val="TORTA EST. VIA 55CN03"/>
      <sheetName val="TORTA EST. VIA 4006A"/>
      <sheetName val="TORTA EST. VIA 55CN01"/>
      <sheetName val="TORTA EST. VIA 40CN01"/>
      <sheetName val="TORTA EST. VIA 40CNA"/>
      <sheetName val="TORTA EST. VIA 40CNB"/>
      <sheetName val="MAPA 1-5607"/>
      <sheetName val="MAPA 1-55CN03"/>
      <sheetName val="MAPA 1-4006A"/>
      <sheetName val="MAPA 1-55CN01"/>
      <sheetName val="MAPA 1-40CN01-40CNA-40CNB"/>
      <sheetName val="CANT OBRAS5607"/>
      <sheetName val="CANT OBRA55CN03"/>
      <sheetName val="CANT OBRA 4006A"/>
      <sheetName val="CANT OBRA55CN01"/>
      <sheetName val="CANT OBRA 40CN01"/>
      <sheetName val="CANT OBRA 40CNA"/>
      <sheetName val="CANT OBRA 40CNB"/>
      <sheetName val="CANT CRIT 5607"/>
      <sheetName val="ESTUDIOS SIT CRIT 5607"/>
      <sheetName val="INTERN-5607"/>
      <sheetName val="CANT CRIT 4006A "/>
      <sheetName val="ESTUDIOS SIT CRIT 4006A"/>
      <sheetName val="INTERN-4006A"/>
      <sheetName val="INDICE (2)"/>
      <sheetName val="CANT CRIT 55CN01 "/>
      <sheetName val="ESTUDIOS SIT CRIT 40CN01"/>
      <sheetName val="INTERN-40CN01"/>
      <sheetName val="CANT CRIT 40CNB"/>
      <sheetName val="ESTUDIOS SIT CRIT 40CNB"/>
      <sheetName val="INTERN-40CNB"/>
      <sheetName val="MAPA 2-5607 Y 55CN03"/>
      <sheetName val="MAPA SC-4006A"/>
      <sheetName val="MAPA SC-55CN01"/>
      <sheetName val="MAPA SC-40CN01,CNA,CNB,06"/>
      <sheetName val="Est Resumen5607"/>
      <sheetName val="Est Resumen 55CN03"/>
      <sheetName val="Est Resumen 4006A"/>
      <sheetName val="Est Resumen 55CN01"/>
      <sheetName val="Est Resumen tec 40CN01"/>
      <sheetName val="Est Resumen tec 40CNA"/>
      <sheetName val="Est Resumen 40CNB"/>
      <sheetName val="ACC-5607 Y 55CN03"/>
      <sheetName val="ACC-4006A"/>
      <sheetName val="ACC -55CN01"/>
      <sheetName val="ACC-40CN01,CNA,CNB"/>
      <sheetName val="SEPARADORES"/>
      <sheetName val="COMENTARIOS 1"/>
      <sheetName val="modelo"/>
      <sheetName val="precios"/>
      <sheetName val="LISTA"/>
      <sheetName val="Programacion"/>
      <sheetName val="PUC"/>
      <sheetName val="PAGOS"/>
      <sheetName val="Flujo Caja"/>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SALARIO"/>
      <sheetName val="Poliza"/>
      <sheetName val="AYUDANTE"/>
      <sheetName val="OFICIAL"/>
      <sheetName val="RESUMEN CUENTAS"/>
      <sheetName val="Escala salarial"/>
      <sheetName val="Cantidades y presupuesto"/>
      <sheetName val="Tarifas"/>
      <sheetName val="Reajustes estimados"/>
      <sheetName val="Prestaciones y AIU"/>
      <sheetName val="TABLA AIU"/>
      <sheetName val="Soportes"/>
      <sheetName val="Pólizas"/>
      <sheetName val="MO C P1"/>
      <sheetName val="MO C P2"/>
      <sheetName val="MO C P3"/>
      <sheetName val="MO C P4"/>
      <sheetName val="MO C P5"/>
      <sheetName val="MO C P6"/>
      <sheetName val="MO T P1"/>
      <sheetName val="MO T P2"/>
      <sheetName val="MO T P3"/>
      <sheetName val="MO T P4"/>
      <sheetName val="MO T P5"/>
      <sheetName val="MO T P6"/>
      <sheetName val="MO P P1"/>
      <sheetName val="MO P P2"/>
      <sheetName val="MO P P3"/>
      <sheetName val="MO P P4"/>
      <sheetName val="MO P P5"/>
      <sheetName val="MO P P6"/>
      <sheetName val="EQ P1"/>
      <sheetName val="EQ P2"/>
      <sheetName val="EQ P3"/>
      <sheetName val="EQ P4"/>
      <sheetName val="EQ P5"/>
      <sheetName val="EQ P6"/>
      <sheetName val="Grupo 1"/>
      <sheetName val="5111901"/>
      <sheetName val="5111901 Cierre a miles"/>
      <sheetName val="F.M (Personal)"/>
      <sheetName val="FM P SN ECP"/>
      <sheetName val="515265"/>
      <sheetName val="FM PERSONAL"/>
      <sheetName val="FM EQUIPOS"/>
      <sheetName val="CLASIF ARP"/>
      <sheetName val="ARP PONDERADO"/>
      <sheetName val="F.M (Equipos)"/>
      <sheetName val="AIU(Equipos)"/>
      <sheetName val="Impresora color"/>
      <sheetName val="C 4X4- 22,5"/>
      <sheetName val="C 4X4- 18"/>
      <sheetName val="C 4x2"/>
      <sheetName val="B 22,5"/>
      <sheetName val="Res. c"/>
      <sheetName val="CONTAINERS"/>
      <sheetName val="BOBINADOS EO OE"/>
      <sheetName val="DISEMEQ OM"/>
      <sheetName val="DISEMEQ OC"/>
      <sheetName val="FEBRERO-18"/>
      <sheetName val="FEBRERO-25"/>
      <sheetName val="MARZO-4"/>
      <sheetName val="MARZO-11"/>
      <sheetName val="MARZO-21"/>
      <sheetName val="MARZO-26"/>
      <sheetName val="ABRIL-04"/>
      <sheetName val="ABRIL-12"/>
      <sheetName val="ABRIL-19"/>
      <sheetName val="ABRIL 23"/>
      <sheetName val="ABRIL-30"/>
      <sheetName val="MAYO-07"/>
      <sheetName val="MAYO-14"/>
      <sheetName val="MAYO-22"/>
      <sheetName val="MAYO-31"/>
      <sheetName val="JUNIO-7"/>
      <sheetName val="JUNIO-13"/>
      <sheetName val="JUNIO 25"/>
      <sheetName val="JULIO-2"/>
      <sheetName val="JULIO-9"/>
      <sheetName val="JULIO-15"/>
      <sheetName val="JULIO-23"/>
      <sheetName val="JULIO-30"/>
      <sheetName val="AGOSTO-6"/>
      <sheetName val="AGOSTO-13"/>
      <sheetName val="AGOSTO-21"/>
      <sheetName val="AGOSTO-27"/>
      <sheetName val="SEPTIEMBRE-3"/>
      <sheetName val="SEPTIEMBRE-10"/>
      <sheetName val="SEPTIEMBRE-17"/>
      <sheetName val="SEPTIEMBRE-24"/>
      <sheetName val="OCTUBRE-01"/>
      <sheetName val="OCTUBRE-8"/>
      <sheetName val="OCTUBRE-16"/>
      <sheetName val="OCTUBRE-29"/>
      <sheetName val="NOVIEMBRE-5"/>
      <sheetName val="NOVIEMBRE-12"/>
      <sheetName val="NOVIEMBRE-19"/>
      <sheetName val="NOVIEMBRE-26"/>
      <sheetName val="DICIEMBRE-10"/>
      <sheetName val="DICIEMBRE-17"/>
      <sheetName val="OBRAS CIVILES"/>
      <sheetName val="OBRAS MECANICAS"/>
      <sheetName val="OBRAS ELECTRICAS"/>
      <sheetName val="OBRAS INSTRUMENTACION"/>
      <sheetName val="FACTURACION 2007"/>
      <sheetName val="PSSE"/>
      <sheetName val="VOE"/>
      <sheetName val="VOLP"/>
      <sheetName val="Cant y costos"/>
      <sheetName val="ACTA"/>
      <sheetName val="VALOR DE OBRAS"/>
      <sheetName val="Batea COMEHUEVO"/>
      <sheetName val="Batea La Montana"/>
      <sheetName val="Otros Concreto"/>
      <sheetName val="topografia"/>
      <sheetName val="A1"/>
      <sheetName val="A2, A4"/>
      <sheetName val="A3"/>
      <sheetName val="A5"/>
      <sheetName val="A6"/>
      <sheetName val="A7, A8"/>
      <sheetName val="A9, A10, A11 Y A12"/>
      <sheetName val="A13, A14"/>
      <sheetName val="A15, A16"/>
      <sheetName val="A17"/>
      <sheetName val="A18"/>
      <sheetName val="A19"/>
      <sheetName val="A19a"/>
      <sheetName val="B21, B23"/>
      <sheetName val="B22"/>
      <sheetName val="B22a"/>
      <sheetName val="B38"/>
      <sheetName val="C45"/>
      <sheetName val="C46"/>
      <sheetName val="Adicional"/>
      <sheetName val="brocheros"/>
      <sheetName val="sedimentadores"/>
      <sheetName val="Geotextil Suministro"/>
      <sheetName val="Geotextil Mano de obra"/>
      <sheetName val="Sedim en geotextil"/>
      <sheetName val="bulldozer"/>
      <sheetName val="pc200"/>
      <sheetName val="pc200 MO"/>
      <sheetName val="cartanque"/>
      <sheetName val="A38"/>
      <sheetName val="Año 2010"/>
      <sheetName val="Trazabilidad Reportes"/>
      <sheetName val="CPF1"/>
      <sheetName val="CPF2"/>
      <sheetName val="LINEAS Y SATELITES"/>
      <sheetName val="ACTAS SEMANA 10-16 SEPT"/>
      <sheetName val="Pareto Devoluciones"/>
      <sheetName val="quifa "/>
      <sheetName val="TARIFAS CTO_MARCO_PCL"/>
      <sheetName val="CE2_PE"/>
      <sheetName val="CASE2LOC"/>
      <sheetName val="CASE2VIA"/>
      <sheetName val="1,1 Movilizacion"/>
      <sheetName val="1,2 Localizacion m2"/>
      <sheetName val="1,3 Localización Km"/>
      <sheetName val="2,1 Desmonte y Limpieza"/>
      <sheetName val="2,2 Descapote"/>
      <sheetName val="2,3 Perfilado subrasante"/>
      <sheetName val="3,1 Excav. mecánica"/>
      <sheetName val="3,2  Excav. manual"/>
      <sheetName val="3,3 Excav. roca"/>
      <sheetName val="4,1 Extend y compact terraplen"/>
      <sheetName val="5,1 Crudo rio 6&quot;"/>
      <sheetName val="5,2 Afirmado"/>
      <sheetName val="5,3 Sub-base"/>
      <sheetName val="5,4 Base"/>
      <sheetName val="5,5 Arena"/>
      <sheetName val="5,5A Transporte"/>
      <sheetName val="5,6_SUELO-CEMENTO"/>
      <sheetName val="6,1 Concreto 3000 placas"/>
      <sheetName val="6,2 Concreto 3000 contrapozo"/>
      <sheetName val="6,3 Muro bloque 5"/>
      <sheetName val="6,4 Muro ladrillo"/>
      <sheetName val="6,5 Concreto 2500"/>
      <sheetName val="6,6 Acelerante"/>
      <sheetName val="6,7 Concreto 1500"/>
      <sheetName val="6,8_GAVIONES"/>
      <sheetName val="6,9 Concreto Asfáltico"/>
      <sheetName val="6,10 Bolsacreto"/>
      <sheetName val="7,1 Cárcamo tipo 1"/>
      <sheetName val="7,2 Cárcamo tipo 2"/>
      <sheetName val="7,3 Cárcamo tipo 3"/>
      <sheetName val="7,4 Cuneta trapezoidal"/>
      <sheetName val="7,5 Cuneta triangular"/>
      <sheetName val="7,6 Skimmer tipo 1"/>
      <sheetName val="7,7 Skimmer tipo 2"/>
      <sheetName val="7,8 Tub. petrolera 8&quot;"/>
      <sheetName val="7,9 Caja bombeo piscinas"/>
      <sheetName val="7,10 Dren francés"/>
      <sheetName val="7,11 Tubo PVC 8&quot; "/>
      <sheetName val="7,12 Alcantarilla 36&quot;"/>
      <sheetName val="7,13 Alcantarilla 48&quot;"/>
      <sheetName val="8,1 Electrosoldada 4,5X4,5"/>
      <sheetName val="8,2 Electrosoldada 5,5X5,5"/>
      <sheetName val="8,3 Electrosoldada 4X4"/>
      <sheetName val="8,4 Acero PDR-60"/>
      <sheetName val="8,5 Acero A37"/>
      <sheetName val="9,1 Tubo PVC 2&quot;"/>
      <sheetName val="9,2 Cable cobre No.8"/>
      <sheetName val="9,3 Poste metálico"/>
      <sheetName val="9,4 Reflectores"/>
      <sheetName val="10,1 Cerramiento 4 hilos"/>
      <sheetName val="10,2 Cerramiento 6 hilos"/>
      <sheetName val="10,3 Caseta Resid Sól y Quim"/>
      <sheetName val="10,4 Caseta Químicos"/>
      <sheetName val="10,5 Caseta Vigilancia"/>
      <sheetName val="10,6 Talanquera"/>
      <sheetName val="10,7 Empradización estolón"/>
      <sheetName val="10,8 Empradización boleo"/>
      <sheetName val="10,9_Empradización agromanto"/>
      <sheetName val="10,10 Geomembrana 60 mills"/>
      <sheetName val="10,11 Geotextil T2400-BX60"/>
      <sheetName val="10,12 Geotextil TR400"/>
      <sheetName val="10,13 Geotextil NT1600"/>
      <sheetName val="10,14 Geotextil BX30"/>
      <sheetName val="10,15 Geotextil-BX90"/>
      <sheetName val="10,16 Geodren vert. H=1"/>
      <sheetName val="10,17 Instalación geotextil"/>
      <sheetName val="10,18 Instalación geomembrana"/>
      <sheetName val="10,19 Sacos suelo cemento"/>
      <sheetName val="10,20 Limpieza alcantarillas"/>
      <sheetName val="10,21 Limp. manejo aguas lluvia"/>
      <sheetName val="10,22 Limp. cunetas"/>
      <sheetName val="10,23 Manto Tipo 1"/>
      <sheetName val="10,24 Manto Tipo 2"/>
      <sheetName val="10,25 Demolición concreto"/>
      <sheetName val="10,26 Rocería"/>
      <sheetName val="10,27 Escarificación"/>
      <sheetName val="10,28 Perfilado"/>
      <sheetName val="10,29 Cuneteo carreteables"/>
      <sheetName val="10,30 Quiebrapatas"/>
      <sheetName val="10,31 Cerrato malla eslabonada"/>
      <sheetName val="10,32 Puesta tierra"/>
      <sheetName val="10,33  Ret-disp excav"/>
      <sheetName val="10,34 Tubo conductor"/>
      <sheetName val="10,35 Repaleo"/>
      <sheetName val="10,36 Ayudante"/>
      <sheetName val="10,37 Oficial"/>
      <sheetName val="10,38 As built"/>
      <sheetName val="10,39 Señalización"/>
      <sheetName val="10,40_GEOMENBRANA HR500"/>
      <sheetName val="PR1-Ayudante"/>
      <sheetName val="PR2-Oficial"/>
      <sheetName val="PR3-Cuadrilla"/>
      <sheetName val="PR4-Patecabra"/>
      <sheetName val="PR5-Retroexcav."/>
      <sheetName val="PR6-Volqta 6m3"/>
      <sheetName val="PR7-Retrocargador"/>
      <sheetName val="PR8-Bull D6"/>
      <sheetName val="PR9-Motoniv"/>
      <sheetName val="PR10-Vibro"/>
      <sheetName val="PR11-CarroTK"/>
      <sheetName val="PR12-Bull D8"/>
      <sheetName val="PR13-DUMPER"/>
      <sheetName val="PR14-CTK DOBLE"/>
      <sheetName val="PR15-CAMABAJA"/>
      <sheetName val="PR16-COMISION-DIA"/>
      <sheetName val="PR_ANTISOL"/>
      <sheetName val="EQP"/>
      <sheetName val="Anexo 1"/>
      <sheetName val="Anexo 2"/>
      <sheetName val="FRENTES"/>
      <sheetName val="F.C. NEXEN"/>
      <sheetName val="LOCATION"/>
      <sheetName val="NEW ROAD"/>
      <sheetName val="Realineamiento"/>
      <sheetName val="Rectificación K1+500"/>
      <sheetName val="BRIDGE"/>
      <sheetName val="BRID-LOC"/>
      <sheetName val="COY-BRID"/>
      <sheetName val="ABANDON"/>
      <sheetName val="SUMMARY"/>
      <sheetName val="PROG.UTIL.EQP"/>
      <sheetName val="prog util M.O"/>
      <sheetName val="81"/>
      <sheetName val="82"/>
      <sheetName val="83"/>
      <sheetName val="84"/>
      <sheetName val="85"/>
      <sheetName val="86"/>
      <sheetName val="87"/>
      <sheetName val="88"/>
      <sheetName val="89"/>
      <sheetName val="90"/>
      <sheetName val="FOR.5"/>
      <sheetName val="ANEXO C"/>
      <sheetName val="Hoja4"/>
      <sheetName val="CUADRO 3"/>
      <sheetName val="6.7 comercial"/>
      <sheetName val="MAQ-VICPAR"/>
      <sheetName val="PR1"/>
      <sheetName val="PR2"/>
      <sheetName val="PR3"/>
      <sheetName val="PR4"/>
      <sheetName val="PR5"/>
      <sheetName val="PR6"/>
      <sheetName val="PR7"/>
      <sheetName val="PR8"/>
      <sheetName val="PR9"/>
      <sheetName val="PR10"/>
      <sheetName val="PR11"/>
      <sheetName val="PR_D8"/>
      <sheetName val="PR_VOLVO"/>
      <sheetName val="PR_CTK DOBLE"/>
      <sheetName val="PR_CAMABAJA"/>
      <sheetName val="PR_COMISION-DIA"/>
      <sheetName val="1,3_LOC Y REPL"/>
      <sheetName val="2,1_DESMONTE Y LIMPIEZA"/>
      <sheetName val="3,3_EXC-ROCA"/>
      <sheetName val="5,1_CRUDO DE RIO 6&quot;"/>
      <sheetName val="5,2_AFIRMADO"/>
      <sheetName val="5,3_SUBBASE"/>
      <sheetName val="5,4_BASE"/>
      <sheetName val="5,5_ARENA"/>
      <sheetName val="6,3_MURO-LADRILLO"/>
      <sheetName val="6,6_ACELERANTE"/>
      <sheetName val="6,9_CONCRETO-MDC"/>
      <sheetName val="6,10_BOLSACRETO"/>
      <sheetName val="7,5_CUNETA-TRIAN"/>
      <sheetName val="7,12_ALC-NOVALOC"/>
      <sheetName val="8,4_ACERO PDR 60"/>
      <sheetName val="8,5_ACERO A37"/>
      <sheetName val="10,2_CER-6HILOS"/>
      <sheetName val="10,5_CASETA-VIG"/>
      <sheetName val="10,8_EMPRADIZACION"/>
      <sheetName val="10,9_AGROMANTO"/>
      <sheetName val="10,13_GEOTEXTIL-NT1600"/>
      <sheetName val="10,14_GEOTEXTIL-BX30"/>
      <sheetName val="10,15_GEOTEXTIL-BX90"/>
      <sheetName val="10,16_GEODREN-H=1"/>
      <sheetName val="10,17_INST-GEOTEXTIL"/>
      <sheetName val="10,18_INST-GEOMEMBRANA"/>
      <sheetName val="10,20_LIMP-ALCANT"/>
      <sheetName val="10,21_LIMP-CUN-AC"/>
      <sheetName val="10,22_LIMP-CUNETAS"/>
      <sheetName val="10,23_MTO-TIPO1"/>
      <sheetName val="10,24_MTO-TIPO2"/>
      <sheetName val="10,25_DEMO-CONCRETO"/>
      <sheetName val="10,26_ROCERIA"/>
      <sheetName val="10,27_ESCARIFICACION"/>
      <sheetName val="10,28_PERFILADO"/>
      <sheetName val="10,29_CUNETEO"/>
      <sheetName val="10,30_QUIEBRAPATAS"/>
      <sheetName val="10,31_CERRAMIENTO-MALLA"/>
      <sheetName val="10,32_PUESTA-TIERRA"/>
      <sheetName val="10,33_RETIRO-DISP"/>
      <sheetName val="10,34_TUBO-CONDUCTOR"/>
      <sheetName val="10,35_REPALEO-MAT"/>
      <sheetName val="10,36_AYUDANTE"/>
      <sheetName val="10,37_OFICIAL"/>
      <sheetName val="10,38_AS-BUILT"/>
      <sheetName val="Acta ADICIONALES"/>
      <sheetName val="APU Trinchos"/>
      <sheetName val="APU soldadores"/>
      <sheetName val="APU pantalla"/>
      <sheetName val="APU escuela"/>
      <sheetName val="APU demolicion"/>
      <sheetName val="APU ciment.contrapozo"/>
      <sheetName val="APU base "/>
      <sheetName val="APU Transporte"/>
      <sheetName val="APU movilizacion"/>
      <sheetName val="APU carcamo"/>
      <sheetName val="APU excavacion maquina"/>
      <sheetName val="APU limpieza cuneta"/>
      <sheetName val="APU saco suelo"/>
      <sheetName val="APU relleno"/>
      <sheetName val="APU barreras"/>
      <sheetName val="APU MOTOBOMBA"/>
      <sheetName val="Hundimientocontrapozo"/>
      <sheetName val="Pantalla contencion"/>
      <sheetName val="Estabilizacion 412"/>
      <sheetName val="Escuela"/>
      <sheetName val="K1+500"/>
      <sheetName val="RETROLLANTA"/>
      <sheetName val="PE_FAC-DESCARGADERO"/>
      <sheetName val="CUADRO RESUMEN."/>
      <sheetName val="MATRIZ"/>
      <sheetName val="MATERIAL TRANSPORTADO"/>
      <sheetName val="MATERIAL TRANSPORTADO POR PLACA"/>
      <sheetName val="VIAJES CORTOS"/>
      <sheetName val="CARROTANQUES"/>
      <sheetName val="VOLQUETAS POR DIAS"/>
      <sheetName val="Lita Insumos"/>
      <sheetName val="ESQUEMAS"/>
      <sheetName val="Tablas basicas"/>
      <sheetName val="Resumen X actividad"/>
      <sheetName val="Placa taladro"/>
      <sheetName val="Contrapozo"/>
      <sheetName val="CunetasALL"/>
      <sheetName val="Desarenador"/>
      <sheetName val="Filtro Frances"/>
      <sheetName val="Anclajes"/>
      <sheetName val="prog.loc+via"/>
      <sheetName val="Prog Locac"/>
      <sheetName val="Prog Vía acc"/>
      <sheetName val="Cuadro1"/>
      <sheetName val="VIA PRADO"/>
      <sheetName val="CUADRO  (5)"/>
      <sheetName val="Hoja5"/>
      <sheetName val="costo de actividades de cuadril"/>
      <sheetName val="cuadrillas"/>
      <sheetName val="festivos"/>
      <sheetName val="TRAZ MAT 2081 "/>
      <sheetName val="MAT. 2081"/>
      <sheetName val="CONSOLIDADO"/>
      <sheetName val="MOVILIZACION"/>
      <sheetName val="MEM 7S-J2"/>
      <sheetName val="MEM ESTACION 3"/>
      <sheetName val="MEM INF2037"/>
      <sheetName val="MEM ESTACION 5"/>
      <sheetName val="MEM INF2081"/>
      <sheetName val="MEM PLANTA 5"/>
      <sheetName val="MEM PLANDESH"/>
      <sheetName val="MEM P0247"/>
      <sheetName val="MEM P0414"/>
      <sheetName val="MEM POZO 414 CONEXION CASETA "/>
      <sheetName val="MEM P1524"/>
      <sheetName val="MEM P2078"/>
      <sheetName val="MEM P2178 "/>
      <sheetName val="MEM P219"/>
      <sheetName val="MEM P249"/>
      <sheetName val="MEM POZO 564"/>
      <sheetName val="MEM P097"/>
      <sheetName val="MEM J5"/>
      <sheetName val="DB NUEVO ABRIL"/>
      <sheetName val="DB NUEVO MAYO"/>
      <sheetName val="ESTACION 2"/>
      <sheetName val="ESTACION 4"/>
      <sheetName val="POZO 1838"/>
      <sheetName val="SABANA GENERAL ABRIL"/>
      <sheetName val="REPORTE DIARIO"/>
      <sheetName val="jose"/>
      <sheetName val="DB MAYO V2"/>
      <sheetName val="TARIFAS SIN ORD"/>
      <sheetName val="REPORTE SEMANAL "/>
      <sheetName val="TABPOZO"/>
      <sheetName val="TABLA DINAMICA"/>
      <sheetName val="REPORTE SEMANAL OXY"/>
      <sheetName val="cuadrillas de mayo"/>
      <sheetName val="PESOS"/>
      <sheetName val="PESOS (2)"/>
      <sheetName val="PESOS (3)"/>
      <sheetName val="GRAFICA-SEMANAL"/>
      <sheetName val="Preliminares"/>
      <sheetName val="DB MAYO v1"/>
      <sheetName val="VR CTO"/>
      <sheetName val="SABANAGENERAL"/>
      <sheetName val="SABANAGENERAL (2)"/>
      <sheetName val="SABANAGENERAL (3)"/>
      <sheetName val="DB A LA FECHA"/>
      <sheetName val="SABANA DICIEMBRE"/>
      <sheetName val="DB form"/>
      <sheetName val="pendietes act nO. 7"/>
      <sheetName val="As builts"/>
      <sheetName val="blanco"/>
      <sheetName val="L crudo 6&quot; est6-est7"/>
      <sheetName val="1082 tapon"/>
      <sheetName val="882 tapon"/>
      <sheetName val="SABANA L CRUDO NOV 387002"/>
      <sheetName val="1U marco H"/>
      <sheetName val="96 pintura  H"/>
      <sheetName val="112 Desm"/>
      <sheetName val="145 pintura marco H"/>
      <sheetName val="189 Desm"/>
      <sheetName val="193 pintura marco H"/>
      <sheetName val="194 pintura marco H"/>
      <sheetName val="235 Desm"/>
      <sheetName val="289 Tapon"/>
      <sheetName val="318 pintura marco H"/>
      <sheetName val="341 Desm"/>
      <sheetName val="357 Cv"/>
      <sheetName val="357 L"/>
      <sheetName val="440 Desm"/>
      <sheetName val="442 Desm"/>
      <sheetName val="466 L"/>
      <sheetName val="492 L"/>
      <sheetName val="509 marco H"/>
      <sheetName val="575 L Flex"/>
      <sheetName val="607 pintura marco H's"/>
      <sheetName val="619 Cv"/>
      <sheetName val="619 L"/>
      <sheetName val="716 Desm"/>
      <sheetName val="765 pintura marco H"/>
      <sheetName val="810 Cv"/>
      <sheetName val="810 L"/>
      <sheetName val="823 Cv Modif"/>
      <sheetName val="868 Cv"/>
      <sheetName val="868 L"/>
      <sheetName val="917 Cv Reub"/>
      <sheetName val="917 L"/>
      <sheetName val="918 pintura marco H"/>
      <sheetName val="1001 Cv Modif"/>
      <sheetName val="1005 Desm"/>
      <sheetName val="1026 L"/>
      <sheetName val="1041 Cv"/>
      <sheetName val="1041 L Flex"/>
      <sheetName val="1047 Cv"/>
      <sheetName val="1047 L"/>
      <sheetName val="1052 Cv"/>
      <sheetName val="1052 L Flex 3&quot; SS-49 A"/>
      <sheetName val="1064 L Flex 3&quot; SS-49 A"/>
      <sheetName val="1067 Desm"/>
      <sheetName val="1098 Cv"/>
      <sheetName val="1098 L"/>
      <sheetName val="1109 Desm"/>
      <sheetName val="1199 Cv"/>
      <sheetName val="1199 L"/>
      <sheetName val="1292 Vte"/>
      <sheetName val="1482 Desm"/>
      <sheetName val="1483 Cv"/>
      <sheetName val="1483 L Flex"/>
      <sheetName val="1578 Desm"/>
      <sheetName val="1710 Desm"/>
      <sheetName val="1725 L"/>
      <sheetName val="1746 Cv"/>
      <sheetName val="1746 L"/>
      <sheetName val="1816 Cv"/>
      <sheetName val="1816 L Flex 3&quot;"/>
      <sheetName val="1883 L Vte"/>
      <sheetName val="2097 pintura marco H"/>
      <sheetName val="2101 Eme"/>
      <sheetName val="2103 Emerg"/>
      <sheetName val="2103 L Flex 3&quot; a SS-81A"/>
      <sheetName val="2108 L Flex 3&quot; SS-49 A"/>
      <sheetName val="2109 pintura marco H"/>
      <sheetName val="2153 pintura marco H"/>
      <sheetName val="2157 Cv"/>
      <sheetName val="2157 L Flex 3&quot; SS-49 A"/>
      <sheetName val="2163 pintura marco H"/>
      <sheetName val="2165 pintura marco H"/>
      <sheetName val="2178 pintura marco H's"/>
      <sheetName val="2185 Fac Ht"/>
      <sheetName val="2186 Fac Ht"/>
      <sheetName val="2198 L Flex 3&quot; a SS-81A"/>
      <sheetName val="2207 Desm"/>
      <sheetName val="2213 marco H"/>
      <sheetName val="2244 Cv"/>
      <sheetName val="2244 L Flex"/>
      <sheetName val="2246 Cv"/>
      <sheetName val="2246 L Flex"/>
      <sheetName val="2314 Cv"/>
      <sheetName val="2314 L"/>
      <sheetName val="2318 L"/>
      <sheetName val="2324 marco H"/>
      <sheetName val="2327 Cv"/>
      <sheetName val="2327 L"/>
      <sheetName val="2333 L"/>
      <sheetName val="2344 Cv"/>
      <sheetName val="2344 L"/>
      <sheetName val="2345 Cv"/>
      <sheetName val="2345 L"/>
      <sheetName val="2576 Cv"/>
      <sheetName val="2576 L Flex"/>
      <sheetName val="2585 Cv"/>
      <sheetName val="2585 L"/>
      <sheetName val="2608 Cv"/>
      <sheetName val="2608 L"/>
      <sheetName val="2642 Cv"/>
      <sheetName val="2642 L"/>
      <sheetName val="2732 L Flex 3&quot; SS-49 A"/>
      <sheetName val="2792 L Flex Vte"/>
      <sheetName val="2795 L Flex Vte"/>
      <sheetName val="2797 L Flex Vte"/>
      <sheetName val="96 pintura marco H"/>
      <sheetName val="333 L Vte"/>
      <sheetName val="blanco (23)"/>
      <sheetName val="SABANA L CRUDO PROY DIC 387002"/>
      <sheetName val="blanco (2)"/>
      <sheetName val="LINEA 12&quot; OLEODUCTO Proy"/>
      <sheetName val="065 Cv"/>
      <sheetName val="77 pintura marco H Proy"/>
      <sheetName val="85 pintura marco H Proy"/>
      <sheetName val="88 pintura marco H Proy"/>
      <sheetName val="105 Cv"/>
      <sheetName val="276 Cv"/>
      <sheetName val="276 L Proy"/>
      <sheetName val="295 L Proy"/>
      <sheetName val="438 Cv"/>
      <sheetName val="467 Cv"/>
      <sheetName val="509 L Proy"/>
      <sheetName val="555 L Proy"/>
      <sheetName val="571 pintura marco H Proy"/>
      <sheetName val="589 pintura marco H Proy"/>
      <sheetName val="653 Cv"/>
      <sheetName val="716 Cv"/>
      <sheetName val="908 pintura marco H Proy"/>
      <sheetName val="923 pintura marco H Proy"/>
      <sheetName val="1047 pintura marco H Proy"/>
      <sheetName val="1051 L Flex Proy"/>
      <sheetName val="1053 Cv"/>
      <sheetName val="1058 L Flex Proy"/>
      <sheetName val="1072 Cv"/>
      <sheetName val="1073 Cv"/>
      <sheetName val="1084 L SS 145 Proy"/>
      <sheetName val="1198 L"/>
      <sheetName val="1199 pintura marco H Proy"/>
      <sheetName val="1256 pintura marco H Proy"/>
      <sheetName val="1563 pintura marco H Proy"/>
      <sheetName val="1614 pintura marco H Proy"/>
      <sheetName val="1674 pintura marco H Proy"/>
      <sheetName val="1679 L Proy"/>
      <sheetName val="1714 pintura marco H Proy"/>
      <sheetName val="1746 pintura marco H Proy"/>
      <sheetName val="1883 pintura marco H Proy"/>
      <sheetName val="2102 pintura marco H Proy"/>
      <sheetName val="2103 Desm Proy"/>
      <sheetName val="2105 pintura marco H Proy"/>
      <sheetName val="2108 pintura marco H Proy"/>
      <sheetName val="2109 Desm Proy"/>
      <sheetName val="2136 L Flex Proy"/>
      <sheetName val="2142 Cv"/>
      <sheetName val="2153 Desm Proy"/>
      <sheetName val="2167 pintura marco H Proy"/>
      <sheetName val="2168 L Flex Proy"/>
      <sheetName val="2185 pintura marco H Proy"/>
      <sheetName val="2191 Cv"/>
      <sheetName val="2198 Desm Proy"/>
      <sheetName val="2218 Cv"/>
      <sheetName val="2219 Cv"/>
      <sheetName val="2221 L Flex Proy"/>
      <sheetName val="2248 Cv"/>
      <sheetName val="2248 L Flex Proy"/>
      <sheetName val="2304 pintura marco H Proy"/>
      <sheetName val="2314 pintura marco H Proy"/>
      <sheetName val="2320 L Flex Proy"/>
      <sheetName val="2324 pintura marco H Proy"/>
      <sheetName val="2328 pintura marco H Proy"/>
      <sheetName val="2571 Cv"/>
      <sheetName val="2575 Cv"/>
      <sheetName val="2577 L Flex Proy"/>
      <sheetName val="2582 Cv"/>
      <sheetName val="2584 Cv"/>
      <sheetName val="2588 Cv"/>
      <sheetName val="2588 L Flex Proy"/>
      <sheetName val="2593 Cv"/>
      <sheetName val="2600 Cv"/>
      <sheetName val="2602 L Flex Proy"/>
      <sheetName val="2611 L Flex Proy"/>
      <sheetName val="2637 pintura marco H Proy"/>
      <sheetName val="2789 Cv"/>
      <sheetName val="2789 L Flex Proy"/>
      <sheetName val="2790 Cv"/>
      <sheetName val="135 Desm Colec"/>
      <sheetName val="192  Cv "/>
      <sheetName val="192 L"/>
      <sheetName val="212 Cv"/>
      <sheetName val="212 L"/>
      <sheetName val="224 L Desm"/>
      <sheetName val="229 L al  ss 42"/>
      <sheetName val="251 L al  ss 42"/>
      <sheetName val="781 L al  ss 42"/>
      <sheetName val="914 L al  ss 42"/>
      <sheetName val="1037 L al  ss 42"/>
      <sheetName val="1352 L al  ss 42"/>
      <sheetName val="2031 L al  ss 42"/>
      <sheetName val="2058 L al  ss 42"/>
      <sheetName val="2110 L al  ss 42"/>
      <sheetName val="355 L Cambio"/>
      <sheetName val="509 L"/>
      <sheetName val="597 L"/>
      <sheetName val="745 L Flex"/>
      <sheetName val="745 Cv"/>
      <sheetName val="823 Cv"/>
      <sheetName val="823 L"/>
      <sheetName val="884 L"/>
      <sheetName val="915 L Desm"/>
      <sheetName val="940 Cv m"/>
      <sheetName val="1002 Cv"/>
      <sheetName val="1002 L"/>
      <sheetName val="1045 Cv"/>
      <sheetName val="1045 L Flex"/>
      <sheetName val="1651 Cv"/>
      <sheetName val="1651 L"/>
      <sheetName val="1725 Cv M"/>
      <sheetName val="464 781 L a SS 42"/>
      <sheetName val="229 L a SS 42"/>
      <sheetName val="914 L a SS 42"/>
      <sheetName val="1037 L a SS 42"/>
      <sheetName val="1191 1411 Desm Colec"/>
      <sheetName val="1314 L Colect"/>
      <sheetName val="1349 2305 2306 Desm Colec"/>
      <sheetName val="1352 L a SS 42"/>
      <sheetName val="2031 La SS 42"/>
      <sheetName val="2058 La SS 42"/>
      <sheetName val="2110 La SS 42"/>
      <sheetName val="2112 L Flex"/>
      <sheetName val="2122 Cv"/>
      <sheetName val="2122 L"/>
      <sheetName val="2149 L Flex a SS 95"/>
      <sheetName val="2150 LFlex a SS 95"/>
      <sheetName val="2200 L Flex a SS 95"/>
      <sheetName val="2146 Cv"/>
      <sheetName val="2146 L"/>
      <sheetName val="2147 Cv"/>
      <sheetName val="2147 L"/>
      <sheetName val="2178 Cv"/>
      <sheetName val="2178 L Flex"/>
      <sheetName val="2206 L Flex"/>
      <sheetName val="2207 L Flex"/>
      <sheetName val="2212 Cv"/>
      <sheetName val="2212 L Flex"/>
      <sheetName val="2217 L"/>
      <sheetName val="2217 Cv"/>
      <sheetName val="2330 L"/>
      <sheetName val="2331 L Flex"/>
      <sheetName val="2332 Cv"/>
      <sheetName val="2332L Flex"/>
      <sheetName val="2332L Ac"/>
      <sheetName val="2339 L y Desm"/>
      <sheetName val="2381 L AC"/>
      <sheetName val="2381 L Flex"/>
      <sheetName val="2624 Cv"/>
      <sheetName val="2624 L"/>
      <sheetName val="2732 L"/>
      <sheetName val="2732 Cv"/>
      <sheetName val="SABANA SS NOV 477010"/>
      <sheetName val="SS-9 Str"/>
      <sheetName val="SS-39B Pintura marco H"/>
      <sheetName val="SS-41 Hot tap"/>
      <sheetName val="SS-41A pintura marco H"/>
      <sheetName val="SS 52 Desm"/>
      <sheetName val="SS- 58 B Str"/>
      <sheetName val="SS-77B pintura marco H"/>
      <sheetName val="SS-81A pintura marco H"/>
      <sheetName val="SS-95 pintura marco H"/>
      <sheetName val="SS-98A pintura marco H"/>
      <sheetName val="SS 98A LG"/>
      <sheetName val="SS 98A LG (2)"/>
      <sheetName val="SS 98A LM"/>
      <sheetName val="SS-98B LG"/>
      <sheetName val="SS-99 LG Vte"/>
      <sheetName val="SS-99 LM Vte"/>
      <sheetName val="SS-100B LG"/>
      <sheetName val="SS-100B LM"/>
      <sheetName val="SS- 105 Str"/>
      <sheetName val="SS- 106 C LG"/>
      <sheetName val="SS- 106 C LM"/>
      <sheetName val="SS-106 C Str"/>
      <sheetName val="SS-109 pintura marco H"/>
      <sheetName val="SS-120A pintura marco H"/>
      <sheetName val="SS-128 pintura marco H"/>
      <sheetName val="SS-135 Emerg"/>
      <sheetName val="SS-145 Vte"/>
      <sheetName val="SS-154B LM"/>
      <sheetName val="blanco (3)"/>
      <sheetName val="L FLEX FACTURADAS 2008 (2)"/>
      <sheetName val="SABANA FLEX 2008 387002"/>
      <sheetName val="SABANA FLEX 2008"/>
      <sheetName val="SABANA FLEX 2008 477010"/>
      <sheetName val="L FLEX FACTURADAS 2008"/>
      <sheetName val="SABANA SS SEP 477010"/>
      <sheetName val="SS 8 B Lm"/>
      <sheetName val="SS-26 LG"/>
      <sheetName val="SS-26 LM"/>
      <sheetName val="SS-26 Str"/>
      <sheetName val="SS 34  Str Ampl"/>
      <sheetName val="SS 035"/>
      <sheetName val="SS-39 LG Rep"/>
      <sheetName val="SS 39A  Str Ampl"/>
      <sheetName val="SS 39B Lg"/>
      <sheetName val="SS 39B Lm"/>
      <sheetName val="SS 57 Lg"/>
      <sheetName val="SS 80 lg"/>
      <sheetName val="SS 88 F Lg"/>
      <sheetName val="SS 88 F LM"/>
      <sheetName val="SS 88 F Str"/>
      <sheetName val="SS-95 Var"/>
      <sheetName val="SS 95B Str"/>
      <sheetName val="SS-98a Lm"/>
      <sheetName val="SS 99 Lg"/>
      <sheetName val="SS 99 Lm "/>
      <sheetName val="SS 0106 Lg"/>
      <sheetName val="SS 109 Lg Ok"/>
      <sheetName val="SS 111 Desm"/>
      <sheetName val="SS 120 a Str"/>
      <sheetName val="SS 124 Str Amp"/>
      <sheetName val="SS 128 Lg"/>
      <sheetName val="SS 128 Lm"/>
      <sheetName val="0088"/>
      <sheetName val="318"/>
      <sheetName val="515"/>
      <sheetName val="917"/>
      <sheetName val="ADJUNTOS"/>
      <sheetName val="B.D.REPORTES"/>
      <sheetName val="AFES"/>
      <sheetName val="AFEs_Doris"/>
      <sheetName val="AFE'S"/>
      <sheetName val="Actividades"/>
      <sheetName val="B.D.-Reportes"/>
      <sheetName val="T.D.-Niv.Corte"/>
      <sheetName val="T.D.-Niv.Relleno"/>
      <sheetName val="T.D.-Niv.Afirmado"/>
      <sheetName val="T.D.-Niv.Mezcla"/>
      <sheetName val="Conversión Emulsión"/>
      <sheetName val="ZODMES(LOC)"/>
      <sheetName val="6111(pozo)"/>
      <sheetName val="6310(pozo)"/>
      <sheetName val="6103(POZO)"/>
      <sheetName val="6116(pozo)"/>
      <sheetName val="6118(pozo)"/>
      <sheetName val="VIA(2)"/>
      <sheetName val="B.D.REPORTES."/>
      <sheetName val="11-11-10"/>
      <sheetName val="12-11-10"/>
      <sheetName val="13-11-10"/>
      <sheetName val="14-11-10"/>
      <sheetName val="15-11-10"/>
      <sheetName val="16-11-10"/>
      <sheetName val="17-11-10"/>
      <sheetName val="18-11-10"/>
      <sheetName val="19-11-10"/>
      <sheetName val="20-11-10"/>
      <sheetName val="21-11-10"/>
      <sheetName val="22-11-10"/>
      <sheetName val="23-11-10"/>
      <sheetName val="24-11-10"/>
      <sheetName val="25-11-10"/>
      <sheetName val="26-11-10"/>
      <sheetName val="27-11-10"/>
      <sheetName val="28-11-10"/>
      <sheetName val="29-11-10"/>
      <sheetName val="30-11-10"/>
      <sheetName val="01-12-10"/>
      <sheetName val="02-12-10"/>
      <sheetName val="03-12-10"/>
      <sheetName val="04-12-10"/>
      <sheetName val="05-12-10"/>
      <sheetName val="06-12-10"/>
      <sheetName val="07-12-10"/>
      <sheetName val="08-12-10"/>
      <sheetName val="09-12-10"/>
      <sheetName val="10-12-10"/>
      <sheetName val="11-12-10"/>
      <sheetName val="12-12-10"/>
      <sheetName val="13-12-10"/>
      <sheetName val="14-12-10"/>
      <sheetName val="15-12-10"/>
      <sheetName val="16-12-10"/>
      <sheetName val="17-12-10"/>
      <sheetName val="18-12-10"/>
      <sheetName val="19-12-10"/>
      <sheetName val="20-12-10"/>
      <sheetName val="IDO (2)"/>
      <sheetName val="Tablas"/>
      <sheetName val="Datos de escala temporal"/>
      <sheetName val="RRHH"/>
      <sheetName val="HrsP"/>
      <sheetName val="HSE"/>
      <sheetName val="IDO"/>
      <sheetName val="ISO"/>
      <sheetName val="AVP"/>
      <sheetName val="PENDIENTES X COBRAR"/>
      <sheetName val="BITACORA"/>
      <sheetName val="UTILI-FRENTE"/>
      <sheetName val="ABIMAELXPAGAR"/>
      <sheetName val="INCLUYO_EDUIN"/>
      <sheetName val="AVP (2)"/>
      <sheetName val="PROYECCION"/>
      <sheetName val="CUADRO DE CANTIDADES"/>
      <sheetName val="ACTA_2"/>
      <sheetName val="AJUSTE CANTIDADES"/>
      <sheetName val="HOMOLOGACION DE CANTIDADES"/>
      <sheetName val="CCDO"/>
      <sheetName val="PDT"/>
      <sheetName val="PDT_SEG"/>
      <sheetName val="CCRO"/>
      <sheetName val="CCDO_OPC"/>
      <sheetName val="HRP"/>
      <sheetName val="0013"/>
      <sheetName val="VIA0013"/>
      <sheetName val="0039"/>
      <sheetName val="VIA0039"/>
      <sheetName val="0049"/>
      <sheetName val="0052"/>
      <sheetName val="0057"/>
      <sheetName val="VIA0057"/>
      <sheetName val="0065"/>
      <sheetName val="VIA0065"/>
      <sheetName val="0066"/>
      <sheetName val="0077"/>
      <sheetName val="0082"/>
      <sheetName val="VIA0082"/>
      <sheetName val="0086"/>
      <sheetName val="0094"/>
      <sheetName val="VIA0094"/>
      <sheetName val="VIA0097"/>
      <sheetName val="0105"/>
      <sheetName val="0109"/>
      <sheetName val="0186"/>
      <sheetName val="0196"/>
      <sheetName val="0197"/>
      <sheetName val="0214"/>
      <sheetName val="0239"/>
      <sheetName val="0262"/>
      <sheetName val="0264"/>
      <sheetName val="0286"/>
      <sheetName val="0315"/>
      <sheetName val="0342"/>
      <sheetName val="0419"/>
      <sheetName val="0423"/>
      <sheetName val="0433"/>
      <sheetName val="VIA0433"/>
      <sheetName val="0436"/>
      <sheetName val="0471"/>
      <sheetName val="VIA0471"/>
      <sheetName val="0476"/>
      <sheetName val="0484"/>
      <sheetName val="0506"/>
      <sheetName val="0599"/>
      <sheetName val="0618"/>
      <sheetName val="0627"/>
      <sheetName val="0637"/>
      <sheetName val="1098"/>
      <sheetName val="VIA1098"/>
      <sheetName val="1109"/>
      <sheetName val="1110"/>
      <sheetName val="VIA1110"/>
      <sheetName val="1111"/>
      <sheetName val="1115"/>
      <sheetName val="VIA1115"/>
      <sheetName val="1116"/>
      <sheetName val="VIA1116"/>
      <sheetName val="1123"/>
      <sheetName val="VIA1123"/>
      <sheetName val="1124"/>
      <sheetName val="1125"/>
      <sheetName val="1483"/>
      <sheetName val="VIA1483"/>
      <sheetName val="1487"/>
      <sheetName val="1494"/>
      <sheetName val="VIA1494"/>
      <sheetName val="1495"/>
      <sheetName val="1519"/>
      <sheetName val="1524"/>
      <sheetName val="1589"/>
      <sheetName val="1590"/>
      <sheetName val="1624"/>
      <sheetName val="1626"/>
      <sheetName val="VIA1626"/>
      <sheetName val="1636"/>
      <sheetName val="1674"/>
      <sheetName val="VIA1674"/>
      <sheetName val="1699"/>
      <sheetName val="VIA1699"/>
      <sheetName val="1700"/>
      <sheetName val="VIA1700"/>
      <sheetName val="0 (1)"/>
      <sheetName val="nivelacion  Corte"/>
      <sheetName val="nivelacion  Relleno"/>
      <sheetName val="nivelacion Afirmado"/>
      <sheetName val="Emulsion "/>
      <sheetName val="nivelacion  Corte via"/>
      <sheetName val="nivelacion  Relleno via"/>
      <sheetName val="nivelacion Afirmado via"/>
      <sheetName val="ZODMES(VIA)"/>
      <sheetName val="nivelacion Afirma VIA"/>
      <sheetName val="Emulsion"/>
      <sheetName val="Reportes"/>
      <sheetName val="LOC(1)"/>
      <sheetName val="LOC(2)"/>
      <sheetName val="VIA(1)"/>
      <sheetName val="Emulsión Ajustada"/>
      <sheetName val="INFORME EJECUTIVO"/>
      <sheetName val="Módulo1"/>
      <sheetName val="RESUME DAILY REP"/>
      <sheetName val="CIVIL DAILY REP"/>
      <sheetName val="UNDERG PIPING REP"/>
      <sheetName val="ELECT,INST DAILY REP"/>
      <sheetName val="TANKS DAILY REP"/>
      <sheetName val="MECH AND PIP REP"/>
      <sheetName val="ELEC.INT. WIRING_CONECT"/>
      <sheetName val="INST. INSTRUMENT PROD"/>
      <sheetName val="PIP. WELDS PROD HP1"/>
      <sheetName val="PIP. WELDS PROD HP2"/>
      <sheetName val="PIP. WELDS PROD LP1"/>
      <sheetName val="PIP. WELDS PROD LP2"/>
      <sheetName val="MECH. Project Tracking"/>
      <sheetName val="Sheet1"/>
      <sheetName val="Acta Locacion"/>
      <sheetName val="LOCACION"/>
      <sheetName val="PISCINA"/>
      <sheetName val="Filtros subsuperficiales "/>
      <sheetName val="Filtro de 6"/>
      <sheetName val="CUNETAS "/>
      <sheetName val="Dren hor"/>
      <sheetName val="Area taladro"/>
      <sheetName val="Foso quemado"/>
      <sheetName val="Tub 8&quot;"/>
      <sheetName val="C. Vigilancia"/>
      <sheetName val="C. Quimicos"/>
      <sheetName val="placa bombas"/>
      <sheetName val="Skimmers"/>
      <sheetName val="Diques de contencion"/>
      <sheetName val="Trinchos"/>
      <sheetName val="Descoles escalonados"/>
      <sheetName val="Cerca en alambre de puas"/>
      <sheetName val="Fosos de disparo"/>
      <sheetName val="Ssi. iluminacion"/>
      <sheetName val="APU Filtro 6&quot;"/>
      <sheetName val="APU concreto 1500"/>
      <sheetName val="APU concreto 2500"/>
      <sheetName val="APU concreto 3000"/>
      <sheetName val="APU acero refuerzo"/>
      <sheetName val="APU TUBERI8&quot;"/>
      <sheetName val="Mamposteria"/>
      <sheetName val="APU desarenador"/>
      <sheetName val="APU skimer"/>
      <sheetName val="APU SUBBASE "/>
      <sheetName val="APU iluminacion"/>
      <sheetName val="APU Moviydesmovi"/>
      <sheetName val="CERRAMIENTOS"/>
      <sheetName val="Zanja de coronacion"/>
      <sheetName val="Descoles en sacos S-C"/>
      <sheetName val="Barreras en sacos de S-C"/>
      <sheetName val="Carcavas via de acceso"/>
      <sheetName val="Demoliciones"/>
      <sheetName val="Rellenos"/>
      <sheetName val="Cargue"/>
      <sheetName val="Biomanto"/>
      <sheetName val="Vía de Acceso"/>
      <sheetName val="DE"/>
      <sheetName val="IT"/>
      <sheetName val="Dat"/>
      <sheetName val="Kxm"/>
      <sheetName val="Em"/>
      <sheetName val="O C"/>
      <sheetName val=" V"/>
      <sheetName val="CA"/>
      <sheetName val=" E"/>
      <sheetName val="RD"/>
      <sheetName val="TR"/>
      <sheetName val="MH"/>
      <sheetName val="OC"/>
      <sheetName val="OR"/>
      <sheetName val="Ad"/>
      <sheetName val="Form5 _Pág_ 1"/>
      <sheetName val="Enero 3"/>
      <sheetName val="Enero 4"/>
      <sheetName val="Enero 5"/>
      <sheetName val="Enero 6"/>
      <sheetName val="Enero 7"/>
      <sheetName val="Enero 8"/>
      <sheetName val="Enero 9"/>
      <sheetName val="Enero 10"/>
      <sheetName val="Enero 11"/>
      <sheetName val="Enero 12"/>
      <sheetName val="Enero 13"/>
      <sheetName val="Enero 14"/>
      <sheetName val="Enero 15"/>
      <sheetName val="Enero 16"/>
      <sheetName val="Enero 17"/>
      <sheetName val="Enero 18"/>
      <sheetName val="Enero 19"/>
      <sheetName val="Enero 20"/>
      <sheetName val="Enero 21"/>
      <sheetName val="Enero "/>
      <sheetName val="Enero 1"/>
      <sheetName val="Enero 199"/>
      <sheetName val="Enero 1989"/>
      <sheetName val="Enero 2"/>
      <sheetName val="Enero 89"/>
      <sheetName val="Enero AA129"/>
      <sheetName val="Enero89"/>
      <sheetName val="Enero1"/>
      <sheetName val="Enero 198"/>
      <sheetName val="ASTREA"/>
      <sheetName val="621,1"/>
      <sheetName val="201,10"/>
      <sheetName val="201,13"/>
      <sheetName val="INSUMO D"/>
      <sheetName val="Antequera"/>
      <sheetName val="Res.Antequera"/>
      <sheetName val="Las Brisas"/>
      <sheetName val="Res.LasBrisas"/>
      <sheetName val="Las Palmas"/>
      <sheetName val="Res.LasPalmas"/>
      <sheetName val="Zapatosa"/>
      <sheetName val="Res.Zapatosa"/>
      <sheetName val="San Andres"/>
      <sheetName val="Res.SanAndres"/>
      <sheetName val="Puerto Oculto"/>
      <sheetName val="Res.PtoOculto"/>
      <sheetName val="San Jose"/>
      <sheetName val="Res.SanJose"/>
      <sheetName val="Resumen Gral"/>
      <sheetName val="A.P.U. CONC 4000"/>
      <sheetName val="Apu Ambiental"/>
      <sheetName val="Transportes"/>
      <sheetName val="Mano de obra"/>
      <sheetName val="Presupuestos TODOS - NO PRINT"/>
      <sheetName val="Borrar"/>
      <sheetName val="Acta N° 1"/>
      <sheetName val="8&quot;ACU"/>
      <sheetName val="16&quot;ACU"/>
      <sheetName val="20-6"/>
      <sheetName val="18-6"/>
      <sheetName val="16-6 "/>
      <sheetName val="14-6 "/>
      <sheetName val="12-6 "/>
      <sheetName val="10-6"/>
      <sheetName val="8-6"/>
      <sheetName val="24&quot; "/>
      <sheetName val="20&quot;"/>
      <sheetName val="18&quot;"/>
      <sheetName val="16&quot; "/>
      <sheetName val="14&quot;"/>
      <sheetName val="12&quot;"/>
      <sheetName val="10&quot;"/>
      <sheetName val="8&quot;"/>
      <sheetName val="6&quot;"/>
      <sheetName val="DATOS DE ENTRADA"/>
      <sheetName val="APU BASICOS"/>
      <sheetName val="CANTIDADES Y PRECIOS"/>
      <sheetName val="q med"/>
      <sheetName val="ANCLAJES PENDIENTE"/>
      <sheetName val="Caudales"/>
      <sheetName val="IDF"/>
      <sheetName val="Base de Diagnóstico"/>
      <sheetName val="Diseño"/>
      <sheetName val="Impresion diseño"/>
      <sheetName val="BALANCE DE TRAMOS"/>
      <sheetName val="Resumen tubería"/>
      <sheetName val="Cant Obra (imp)"/>
      <sheetName val="Plantilla C.O ALDO"/>
      <sheetName val="C.O-PPTO total"/>
      <sheetName val="C.O-PPTO Interceptor"/>
      <sheetName val="C.O-PPTO Rdes ALL"/>
      <sheetName val="Precios Estandar"/>
      <sheetName val="Costo Diario Estandar"/>
      <sheetName val="Costeo por Torre"/>
      <sheetName val="Costo de Ventas"/>
      <sheetName val="MTTO"/>
      <sheetName val="Cotizaciones"/>
      <sheetName val="Bosconia 180x12 SEV 3 "/>
      <sheetName val="Astrea Q100x10 SEV 13"/>
      <sheetName val="Atrea 2 Q100x10 SEV 20"/>
      <sheetName val="El Paso 120x10 SEV 1"/>
      <sheetName val="Chimi 120x10 SEV 2"/>
      <sheetName val="Tamalameque 110x10 SEV 3"/>
      <sheetName val="Q150x12 P3"/>
      <sheetName val="Q100x8 A2"/>
      <sheetName val="Q100x8 A4"/>
      <sheetName val="Q100x8 CH2"/>
      <sheetName val="Q120x8 T1"/>
      <sheetName val="Macros"/>
      <sheetName val="Calculo Gravilla"/>
      <sheetName val="Cst Filtros y Tuberias"/>
      <sheetName val="Tuberias Acero"/>
      <sheetName val="JS 4 EHD"/>
      <sheetName val="JS 6 EHD"/>
      <sheetName val="JS 8 EHD"/>
      <sheetName val="JS 10 EHD"/>
      <sheetName val="JS 12 EHD"/>
      <sheetName val="JS 14 EHD"/>
      <sheetName val="JS 16 EHD"/>
      <sheetName val="JS 8 SEHD"/>
      <sheetName val="JS 4 HD"/>
      <sheetName val="JS 6 HD"/>
      <sheetName val="JS 8 HD"/>
      <sheetName val="JS 10 HD"/>
      <sheetName val="JS 12 HD"/>
      <sheetName val="JS 14 HD"/>
      <sheetName val="JS 16 HD"/>
      <sheetName val="JS 12 STD"/>
      <sheetName val="JS 14 STD"/>
      <sheetName val="PB 7"/>
      <sheetName val="PB 9 5 8"/>
      <sheetName val="PB 14"/>
      <sheetName val="PB 10"/>
      <sheetName val="PB 8"/>
      <sheetName val="PB 6"/>
      <sheetName val="PVC VENEZUELA"/>
      <sheetName val="Tuberia PVC y Filtros"/>
      <sheetName val="Lista Precios Colombia"/>
      <sheetName val="PRESUPUESTO INICIAL"/>
      <sheetName val="PRESUPUESTO MODIFICADO"/>
      <sheetName val="ADICIONAL INTERVENTORIA"/>
      <sheetName val="CUENTA  (9)"/>
      <sheetName val="CUENTA  (10)"/>
      <sheetName val="CUENTA  (11)"/>
      <sheetName val="GASTOS DIAN"/>
      <sheetName val="GASTOS DIAN (2)"/>
      <sheetName val="GASTOS DIAN (3)"/>
      <sheetName val="1655-MAQ. Y EQUIPOS"/>
      <sheetName val="Eq. Comp"/>
      <sheetName val="Herr y Eq."/>
      <sheetName val="Eq. Labor."/>
      <sheetName val="Eq. Transp"/>
      <sheetName val="Eq. de elev."/>
      <sheetName val="Hoja8"/>
      <sheetName val="INFLA Y DEPR 2004"/>
      <sheetName val="BORRADOR"/>
      <sheetName val="ACT AXAPTA"/>
      <sheetName val="Hoja9"/>
      <sheetName val="MAYO"/>
      <sheetName val="JUNIO"/>
      <sheetName val="JULIO"/>
      <sheetName val="AGOSTO"/>
      <sheetName val="SEPTIEMBRE"/>
      <sheetName val="OCTUBRE"/>
      <sheetName val="1 CONTROL CALIDAD"/>
      <sheetName val="2 COBERTURA ACU"/>
      <sheetName val="3 COBERTURA ALC"/>
      <sheetName val="4 COBERTURA MICROMED"/>
      <sheetName val="5 CONTINUIDAD"/>
      <sheetName val="6 IANC"/>
      <sheetName val="6.1 Curvas IANC"/>
      <sheetName val="7 PRESION"/>
      <sheetName val="9 Demanda Media_Real"/>
      <sheetName val="10 Proy Indices Sincelejo"/>
      <sheetName val="Evolución Indicadores"/>
      <sheetName val="PRESUPUESTO LICITACIÓN SRN 001"/>
      <sheetName val="SRN_005"/>
      <sheetName val="DISEÑO HIDROSANITARIO"/>
      <sheetName val="DISEÑO ELECTRICO"/>
      <sheetName val="OBRA EJECUTADA"/>
      <sheetName val="OBRA EJECUTADA POR CANCELAR"/>
      <sheetName val="OBRA A EJECUTAR"/>
      <sheetName val="BALANCE 1P INICIAL"/>
      <sheetName val="BALANCE 1P FINAL"/>
      <sheetName val="MDEO"/>
      <sheetName val="C-M-H"/>
      <sheetName val="CUADRILLA"/>
      <sheetName val="Base de Diseño"/>
      <sheetName val="Diagnóstico"/>
      <sheetName val="Ppto total"/>
      <sheetName val="Cimentación"/>
      <sheetName val="Parámetros"/>
      <sheetName val="Tabla 4.1 Distrito Nº1"/>
      <sheetName val="Tabla 4.2 Distrito Nº2"/>
      <sheetName val="Tabal 4.3 Resumén distritos"/>
      <sheetName val="Tabla 4.4 Sistemas"/>
      <sheetName val="Insuficiencia"/>
      <sheetName val="Ppto alcantarillado"/>
      <sheetName val="T133-134"/>
      <sheetName val="T132-133"/>
      <sheetName val="T130-131"/>
      <sheetName val="4. G2. Sur - LOS PARRAS  3472"/>
      <sheetName val="SABANETA 3335"/>
      <sheetName val="AJIZAL 3335"/>
      <sheetName val="Formulario No. 3"/>
      <sheetName val="Desglose del AIU "/>
      <sheetName val="01051.02"/>
      <sheetName val="01052.01"/>
      <sheetName val="01053.01"/>
      <sheetName val="01054.01"/>
      <sheetName val="01057.03"/>
      <sheetName val="01065.03"/>
      <sheetName val="01051.01"/>
      <sheetName val="01030.02"/>
      <sheetName val="01065.04"/>
      <sheetName val="01065.05"/>
      <sheetName val="01065.06"/>
      <sheetName val="01090.01"/>
      <sheetName val="02001.02"/>
      <sheetName val="02008.02"/>
      <sheetName val="02010.01"/>
      <sheetName val="02010.02"/>
      <sheetName val="02010.05"/>
      <sheetName val="02010.16"/>
      <sheetName val="02020.01"/>
      <sheetName val="02020.02"/>
      <sheetName val="02040.05"/>
      <sheetName val="02040.07"/>
      <sheetName val="02040.10"/>
      <sheetName val="02080.01"/>
      <sheetName val="02210.06"/>
      <sheetName val="02210.07"/>
      <sheetName val="02210.08"/>
      <sheetName val="02210.10"/>
      <sheetName val="02212.01"/>
      <sheetName val="02212.02"/>
      <sheetName val="03010.02"/>
      <sheetName val="03020.01"/>
      <sheetName val="03030.01"/>
      <sheetName val="03030.02"/>
      <sheetName val="03070.01"/>
      <sheetName val="03070.02"/>
      <sheetName val="03510.01"/>
      <sheetName val="03510.02"/>
      <sheetName val="03510.04"/>
      <sheetName val="03510.07"/>
      <sheetName val="03510.06"/>
      <sheetName val="03520.01"/>
      <sheetName val="03520.04"/>
      <sheetName val="03520.05"/>
      <sheetName val="03550.02"/>
      <sheetName val="02010.15"/>
      <sheetName val="03610.01"/>
      <sheetName val="03610.02"/>
      <sheetName val="03610.03"/>
      <sheetName val="03610.04"/>
      <sheetName val="03610.05"/>
      <sheetName val="03610.06"/>
      <sheetName val="03610.07"/>
      <sheetName val="03616.03"/>
      <sheetName val="03616.04"/>
      <sheetName val="03670.04"/>
      <sheetName val="03670.05"/>
      <sheetName val="03670.06"/>
      <sheetName val="03670.07"/>
      <sheetName val="03670.09"/>
      <sheetName val="05010.09"/>
      <sheetName val="05010.10"/>
      <sheetName val="05020.04"/>
      <sheetName val="05020.08"/>
      <sheetName val="05030.01"/>
      <sheetName val="05030.04"/>
      <sheetName val="05030.08"/>
      <sheetName val="05030.50"/>
      <sheetName val="05030.51"/>
      <sheetName val="05088.01"/>
      <sheetName val="05090.09"/>
      <sheetName val="05100.02"/>
      <sheetName val="05100.03"/>
      <sheetName val="05200.03"/>
      <sheetName val="05520.01"/>
      <sheetName val="05520.02"/>
      <sheetName val="06010.02"/>
      <sheetName val="07013.08"/>
      <sheetName val="07013.09"/>
      <sheetName val="07013.14"/>
      <sheetName val="07020.01"/>
      <sheetName val="07021.01"/>
      <sheetName val="07021.02"/>
      <sheetName val="07030.01"/>
      <sheetName val="07070.01"/>
      <sheetName val="07110.02"/>
      <sheetName val="07110.03"/>
      <sheetName val="08020.06"/>
      <sheetName val="08020.18"/>
      <sheetName val="08020.20"/>
      <sheetName val="08030.03"/>
      <sheetName val="08030.04"/>
      <sheetName val="08030.05"/>
      <sheetName val="08030.06"/>
      <sheetName val="08030.07"/>
      <sheetName val="08030.08"/>
      <sheetName val="08030.09"/>
      <sheetName val="08030.10"/>
      <sheetName val="08060.01"/>
      <sheetName val="08070.01"/>
      <sheetName val="08070.04"/>
      <sheetName val="08070.05"/>
      <sheetName val="08070.06"/>
      <sheetName val="08070.07"/>
      <sheetName val="08070.08"/>
      <sheetName val="08070.09"/>
      <sheetName val="08070.10"/>
      <sheetName val="08070.11"/>
      <sheetName val="08070.12"/>
      <sheetName val="08090.01"/>
      <sheetName val="08110.01"/>
      <sheetName val="08110.03"/>
      <sheetName val="08130.01"/>
      <sheetName val="08170.04"/>
      <sheetName val="08170.05"/>
      <sheetName val="08190.01"/>
      <sheetName val="26101.01"/>
      <sheetName val="26102.01"/>
      <sheetName val="26103.01"/>
      <sheetName val="26301.01"/>
      <sheetName val="26318.01"/>
      <sheetName val="26320.01"/>
      <sheetName val="26342.01"/>
      <sheetName val="26362.01"/>
      <sheetName val="42023.01"/>
      <sheetName val="42304.01"/>
      <sheetName val="42312.01"/>
      <sheetName val="42313.01"/>
      <sheetName val="42314.01"/>
      <sheetName val="43003.01"/>
      <sheetName val="43004.01"/>
      <sheetName val="43007.01"/>
      <sheetName val="43022.01"/>
      <sheetName val="43023.01"/>
      <sheetName val="43023.02"/>
      <sheetName val="43024.01"/>
      <sheetName val="43026.01"/>
      <sheetName val="43026.02"/>
      <sheetName val="44003.01"/>
      <sheetName val="44004.01"/>
      <sheetName val="44022.01"/>
      <sheetName val="44023.01"/>
      <sheetName val="46001.01"/>
      <sheetName val="46002.01"/>
      <sheetName val="46003.01"/>
      <sheetName val="46009.01"/>
      <sheetName val="46010.01"/>
      <sheetName val="47022.01"/>
      <sheetName val="47004.01"/>
      <sheetName val="47030.01"/>
      <sheetName val="47030.02"/>
      <sheetName val="47030.03"/>
      <sheetName val="47030.04"/>
      <sheetName val="47030.05"/>
      <sheetName val="47030.06"/>
      <sheetName val="47035.03"/>
      <sheetName val="47035.04"/>
      <sheetName val="47035.05"/>
      <sheetName val="47035.06"/>
      <sheetName val="47042.01"/>
      <sheetName val="47042.02"/>
      <sheetName val="47107.01"/>
      <sheetName val="47107.02"/>
      <sheetName val="47115.01"/>
      <sheetName val="53015.01"/>
      <sheetName val="53016.01"/>
      <sheetName val="51036.01"/>
      <sheetName val="51036.02"/>
      <sheetName val="51036.03"/>
      <sheetName val="60000.01"/>
      <sheetName val="60000.02"/>
      <sheetName val="60000.03"/>
      <sheetName val="60000.04"/>
      <sheetName val="60000.06"/>
      <sheetName val="60000.08"/>
      <sheetName val="60000.09"/>
      <sheetName val="60000.10"/>
      <sheetName val="60000.12"/>
      <sheetName val="60000.13"/>
      <sheetName val="60000.14"/>
      <sheetName val="72000.01"/>
      <sheetName val="72000.02"/>
      <sheetName val="72000.03"/>
      <sheetName val="72000.04"/>
      <sheetName val="72000.05"/>
      <sheetName val="72000.06"/>
      <sheetName val="72000.07"/>
      <sheetName val="72000.08"/>
      <sheetName val="72000.09"/>
      <sheetName val="72000.10"/>
      <sheetName val="72000.11"/>
      <sheetName val="72000.12"/>
      <sheetName val="72000.13"/>
      <sheetName val="72000.14"/>
      <sheetName val="72000.15"/>
      <sheetName val="72000.16"/>
      <sheetName val="72000.17"/>
      <sheetName val="74000.01"/>
      <sheetName val="74000.02"/>
      <sheetName val="74000.03"/>
      <sheetName val="74000.04"/>
      <sheetName val="74000.09"/>
      <sheetName val="74000.10"/>
      <sheetName val="76000.01"/>
      <sheetName val="76000.02"/>
      <sheetName val="76000.03"/>
      <sheetName val="76000.04"/>
      <sheetName val="02010.51"/>
      <sheetName val="02010.52"/>
      <sheetName val="05020.51"/>
      <sheetName val="05020.52"/>
      <sheetName val="05020.53"/>
      <sheetName val="05020.54"/>
      <sheetName val="05020.55"/>
      <sheetName val="05020.56"/>
      <sheetName val="06010.10"/>
      <sheetName val="05035.01"/>
      <sheetName val="05035.02"/>
      <sheetName val="05080.01"/>
      <sheetName val="06010.11"/>
      <sheetName val="05510.01"/>
      <sheetName val="12100.03"/>
      <sheetName val="12100.04"/>
      <sheetName val="12100.05"/>
      <sheetName val="12100.06"/>
      <sheetName val="12100.07"/>
      <sheetName val="12100.08"/>
      <sheetName val="12100.10"/>
      <sheetName val="12100.11"/>
      <sheetName val="12100.12"/>
      <sheetName val="12100.13"/>
      <sheetName val="12100.14"/>
      <sheetName val="12100.15"/>
      <sheetName val="12100.16"/>
      <sheetName val="12100.17"/>
      <sheetName val="12100.18"/>
      <sheetName val="12100.19"/>
      <sheetName val="12100.20"/>
      <sheetName val="12100.21"/>
      <sheetName val="12100.22"/>
      <sheetName val="Hoja4 (2)"/>
      <sheetName val="Hoja4 (3)"/>
      <sheetName val="4. Norte 2005"/>
      <sheetName val="Inversión"/>
      <sheetName val="A.I.U (2)"/>
      <sheetName val="Datos generales"/>
      <sheetName val="FOR-001"/>
      <sheetName val="Sábana"/>
      <sheetName val="AIUI calculado"/>
      <sheetName val="Cuadro2"/>
      <sheetName val="Cuadro3"/>
      <sheetName val="Exper."/>
      <sheetName val="OtrosCálculos"/>
      <sheetName val="4. G1 Norte"/>
      <sheetName val="EST 2509 "/>
      <sheetName val="EST6003"/>
      <sheetName val="preacta1"/>
      <sheetName val="preacta2"/>
      <sheetName val="PREACTA3"/>
      <sheetName val="preacta4"/>
      <sheetName val="preacta5"/>
      <sheetName val="413ERPV"/>
      <sheetName val="450,24MDC"/>
      <sheetName val="45026MDCPB"/>
      <sheetName val="600Excvsincl"/>
      <sheetName val="bg"/>
      <sheetName val="conf calzada"/>
      <sheetName val="FALTANTEENER9"/>
      <sheetName val="702,1lineas"/>
      <sheetName val="ANALIS JORNAL REAL"/>
      <sheetName val="PPTO DIAGNOSTICO"/>
      <sheetName val="FORMATO PPTO DE CIERRE"/>
      <sheetName val="LISTADO DE MATERIAL"/>
      <sheetName val="ANEXO FORMULARIO CANTIDADES"/>
      <sheetName val="ANEXO CALCULO AU"/>
      <sheetName val="ANEXO INVERSION AMBIENTAL"/>
      <sheetName val="APU I&amp;D (2)"/>
      <sheetName val="LISTADO DE PRECIOS"/>
      <sheetName val="LISTADO DE PRECIOS (2)"/>
      <sheetName val="APU OBRAS"/>
      <sheetName val="CONSOLIDADO REST ITUANGO"/>
      <sheetName val="Flujo De Caja panor 1"/>
      <sheetName val="HTA Y EQUIPO"/>
      <sheetName val="TRANSPORTE (2)"/>
      <sheetName val="F.C. SEDE PRINCIPAL"/>
      <sheetName val="APU I&amp;D"/>
      <sheetName val="LISTADO DE INSUMO"/>
      <sheetName val="EXPLOSION DE INSUMOS"/>
      <sheetName val="CONSOLIDADO DE INSUMOS"/>
      <sheetName val="C8 int"/>
      <sheetName val="C9 int"/>
      <sheetName val="c10"/>
      <sheetName val="c11 int"/>
      <sheetName val="PRESTACIONES SOCIALES"/>
      <sheetName val="RESUMEN AIU"/>
      <sheetName val="DISPONIBILIDAD"/>
      <sheetName val="CONVENIENCIA Y OPORTUNIDAD"/>
      <sheetName val="PRESUPUESTO CONSTRUPLAN"/>
      <sheetName val="FORMATO SOLICITUD SICE"/>
      <sheetName val="Multiplicador"/>
      <sheetName val="Presupuesto Oficial"/>
      <sheetName val="CANT. TOTAL"/>
      <sheetName val="CANTIDADES DE OBRA"/>
      <sheetName val="DESPIECE REDES"/>
      <sheetName val="4.1 EBAC"/>
      <sheetName val="4.2 IMPULSION"/>
      <sheetName val="4.3 CONDUCCION"/>
      <sheetName val="4.4 TANQUES"/>
      <sheetName val="4.6 REDES"/>
      <sheetName val="4.7 RESUMEN"/>
      <sheetName val="A.I.U. 27%"/>
      <sheetName val="PRESTACIONES 65%"/>
      <sheetName val="CANAL ENTRADA, CRIBA, DESAR"/>
      <sheetName val="PRIMARIO"/>
      <sheetName val="SEDIM + UASB PTAR"/>
      <sheetName val="APU CANAL"/>
      <sheetName val="APU DESARENA"/>
      <sheetName val="APU SEDIMEN"/>
      <sheetName val="APU UASB"/>
      <sheetName val="APU FAFA"/>
      <sheetName val="APU LS"/>
      <sheetName val="APU COMPL"/>
      <sheetName val="APU ALCLLDO"/>
      <sheetName val="APU CAS OPER"/>
      <sheetName val="VISCOSIDAD"/>
      <sheetName val="PRECIOS PVC"/>
      <sheetName val="PRECIO NOVAFORT"/>
      <sheetName val="PRECIO UP"/>
      <sheetName val="PRECIO PVC -S "/>
      <sheetName val="PRECIO PVC - P"/>
      <sheetName val="MATERIALES 37"/>
      <sheetName val="TARIF2002"/>
      <sheetName val="Preacta N°5"/>
      <sheetName val="PERT-CPM"/>
      <sheetName val="comparacion de flujos"/>
      <sheetName val="FONDO LEJANO"/>
      <sheetName val="FONDO CERCANO"/>
      <sheetName val="CUADRO MATRIZ DE ACTIV"/>
      <sheetName val="CUADRO LISTA DE ACTIVI"/>
      <sheetName val="Memoria de Calculos"/>
      <sheetName val="EQUIPOS Y MATERIALES"/>
      <sheetName val="201P.1"/>
      <sheetName val="311P.1"/>
      <sheetName val="V.R. 13 AL 26 MAR"/>
      <sheetName val="B.A. 13 AL 26 MAR"/>
      <sheetName val="L.M 10 AL 23 DE ABRIL"/>
      <sheetName val="V.R 10 AL 23 ABRIL"/>
      <sheetName val="J.CRUZ 10AL23 ABRIL"/>
      <sheetName val="J. BUELVAS 1-15 FEB"/>
      <sheetName val="resumen carcel x 16.7%"/>
      <sheetName val="resumen carcel "/>
      <sheetName val="resumen carcel con baño x 16.7%"/>
      <sheetName val="resumen carcel con baño"/>
      <sheetName val="Unitario "/>
      <sheetName val="Materiales "/>
      <sheetName val="Auxiliares "/>
      <sheetName val="Análisis de cuadrillas"/>
      <sheetName val="NQS2"/>
      <sheetName val="NQS3"/>
      <sheetName val="Porce3"/>
      <sheetName val="Mina"/>
      <sheetName val="Wilches"/>
      <sheetName val="Frontino"/>
      <sheetName val="Villavicencio"/>
      <sheetName val="Totoró"/>
      <sheetName val="Palmas"/>
      <sheetName val="PalmasResumen"/>
      <sheetName val="Mocoa"/>
      <sheetName val="Mocoa131"/>
      <sheetName val="Icein"/>
      <sheetName val="YOLOMBO2002-3"/>
      <sheetName val="ResumenyoL"/>
      <sheetName val="Isnos"/>
      <sheetName val="Arboletes1"/>
      <sheetName val="Arboletes"/>
      <sheetName val="Manizales"/>
      <sheetName val="VIAS CESAR"/>
      <sheetName val="MIEL"/>
      <sheetName val="TRASMILENIO"/>
      <sheetName val="ELDORADO"/>
      <sheetName val="SAN ROQUE"/>
      <sheetName val="STA ROSA"/>
      <sheetName val="SUAZA1"/>
      <sheetName val="IBAGUE"/>
      <sheetName val="SUAZA2"/>
      <sheetName val="YOLOMBO"/>
      <sheetName val="IBAGUElinea2001"/>
      <sheetName val="interventoria"/>
      <sheetName val="INFOR. GENERAL"/>
      <sheetName val="LISTA APUS PRELIMINARES"/>
      <sheetName val="LISTA APUS EXCAVACIONES"/>
      <sheetName val="LISTA APUS RELLENOS"/>
      <sheetName val="LISTA APUS CONCRETOS"/>
      <sheetName val="LISTA APUS ACUEDUCTO"/>
      <sheetName val="LISTA APUS ALCANTARILLADO"/>
      <sheetName val="APUS PRELIMINARES"/>
      <sheetName val="APUS EXCAVACIONES"/>
      <sheetName val="APUS RELLENOS"/>
      <sheetName val="APUS CONCRETOS"/>
      <sheetName val="APUS ACUEDUCTO"/>
      <sheetName val="APUS ALCANTARILLADO"/>
      <sheetName val="APUS CAJA"/>
      <sheetName val="APUS CAJA (2)"/>
      <sheetName val="Caja Domiciliaria"/>
      <sheetName val="LISTA INSUMOS "/>
      <sheetName val="LISTA MANO DE OBRA"/>
      <sheetName val="LISTA EQUIPO"/>
      <sheetName val="LISTA TRANSPORTE"/>
      <sheetName val="APUS"/>
      <sheetName val="EXCAVACIONES"/>
      <sheetName val="ACTA 11"/>
      <sheetName val="ASFALTO"/>
      <sheetName val="TRANS. ASFALTO"/>
      <sheetName val="EXC. MECANICA"/>
      <sheetName val="EXC. MANUAL"/>
      <sheetName val="RETIRO DE ESCOMBROS"/>
      <sheetName val="CONCRETO CLASE F"/>
      <sheetName val="CONCRETO CLASE G"/>
      <sheetName val="CONCRETO CLASE D"/>
      <sheetName val="RELLENO DE MATERIAL"/>
      <sheetName val="TUBERIA 36&quot;"/>
      <sheetName val="NP-1"/>
      <sheetName val="R.M.S"/>
      <sheetName val="CERCA"/>
      <sheetName val="BASE G."/>
      <sheetName val="DESPIECE ACERO"/>
      <sheetName val="REGISTRO FOTOGRAFICO"/>
      <sheetName val="volumen 1"/>
      <sheetName val="volumen 2"/>
      <sheetName val="insumo"/>
      <sheetName val="Resumen APU"/>
      <sheetName val="cant tubos "/>
      <sheetName val="MAINHOLES"/>
      <sheetName val="Formulas PVC"/>
      <sheetName val="P.OBR.ALCA"/>
      <sheetName val="P.OBR.ACUED"/>
      <sheetName val="P MANEJO"/>
      <sheetName val="P.SUMI.ACUE"/>
      <sheetName val="P SUMI,ALCA"/>
      <sheetName val="P RESUMEN"/>
      <sheetName val="FINANCIERO"/>
      <sheetName val="OBRAS CRA"/>
      <sheetName val="Base_de_Diseño"/>
      <sheetName val="Ppto_total"/>
      <sheetName val="Resumen_tubería"/>
      <sheetName val="Tabla_4_1_Distrito_Nº1"/>
      <sheetName val="Tabla_4_2_Distrito_Nº2"/>
      <sheetName val="Tabal_4_3_Resumén_distritos"/>
      <sheetName val="Tabla_4_4_Sistemas"/>
      <sheetName val="Ppto_alcantarillado"/>
      <sheetName val="TOTCAPIT"/>
      <sheetName val="JORNABAS"/>
      <sheetName val="TOTCUADEQ"/>
      <sheetName val="TOTCUADMO"/>
      <sheetName val="LIMPIEZA"/>
      <sheetName val="DESCAPOTE"/>
      <sheetName val="CAMPAMENT"/>
      <sheetName val="CERRZINC"/>
      <sheetName val="Trazado y loc."/>
      <sheetName val="Excavación común"/>
      <sheetName val="Excavación Humeda"/>
      <sheetName val="Relleno mat. Sitio"/>
      <sheetName val="Relleno mat. selecc."/>
      <sheetName val="Base Suelo Cemento 1;20"/>
      <sheetName val="SOLADO"/>
      <sheetName val="RELL. PIEDRA CICLOPEA"/>
      <sheetName val="ENROCADO"/>
      <sheetName val="CICLOPEO"/>
      <sheetName val="CICLOPEO (2)"/>
      <sheetName val="Concreto  2500 psi "/>
      <sheetName val="Concreto zapata 3000 psi"/>
      <sheetName val="Concreto zapata 3500 psi "/>
      <sheetName val="Concreto zapata 4000 psi "/>
      <sheetName val="ZAPATA 1.2x1.2x0.3"/>
      <sheetName val="ZAPATA 80x80x0.3 "/>
      <sheetName val="ZAPATA 60x60x0.3 "/>
      <sheetName val="ZAPATA 40x40x0.4"/>
      <sheetName val="Viga  Cim  "/>
      <sheetName val="RETIROMAT"/>
      <sheetName val="RETIROMAT (2)"/>
      <sheetName val="Concreto columna  3000psi"/>
      <sheetName val="Concreto columna  4000psi "/>
      <sheetName val="Concreto vigas sup -  nervios"/>
      <sheetName val="Placa mesón  e=0.10m "/>
      <sheetName val="Placa de  cubierta e=0.10m"/>
      <sheetName val="Placa de  cubierta e=0,15m "/>
      <sheetName val="Placa de  cubierta e=0,20m"/>
      <sheetName val="Placa de  cubierta 4000"/>
      <sheetName val="Placa de  cubierta 3000 "/>
      <sheetName val="Concreto Escalera 3000 "/>
      <sheetName val="Concreto  Muro  3000 "/>
      <sheetName val="Concreto  Muro  3500 "/>
      <sheetName val="Acero de refuerzo"/>
      <sheetName val="Canaleta  90"/>
      <sheetName val="CUBIERTA  ASB.  CEMENTO"/>
      <sheetName val="CABALLETE   A.C."/>
      <sheetName val="TECHPALM"/>
      <sheetName val="Levante block No 4 "/>
      <sheetName val="Elem.  Prefab. 1.8"/>
      <sheetName val="Elem.  Prefab. 0.8 "/>
      <sheetName val="Calados  25x25"/>
      <sheetName val="Calados  25x25 "/>
      <sheetName val="Alfajia"/>
      <sheetName val="Dintel"/>
      <sheetName val="Graniplast"/>
      <sheetName val="Estuco"/>
      <sheetName val="Pañete 1a4  e=0.02"/>
      <sheetName val="Pañete 1a4  e=0.02 imp"/>
      <sheetName val="Juntas  Ext"/>
      <sheetName val="REDOBLON "/>
      <sheetName val="Imper. Vigacanal"/>
      <sheetName val="Imper. Losa"/>
      <sheetName val="CIELO RASO"/>
      <sheetName val="Levante No 6"/>
      <sheetName val="Levante No 6 relleno"/>
      <sheetName val="Levante No 6 relleno (2)"/>
      <sheetName val="Levante No 8 "/>
      <sheetName val="Levante No 8 relleno"/>
      <sheetName val="Vigas Entre pisos 30x40"/>
      <sheetName val="Placa Inferior e=0.10"/>
      <sheetName val="Placa Inferior e=0.10 sr"/>
      <sheetName val="Pintura acrílica"/>
      <sheetName val="Cornisa en concreto"/>
      <sheetName val=" AdoVh"/>
      <sheetName val=" AdoP"/>
      <sheetName val="Relleno  Arenoso"/>
      <sheetName val="Machón  15x20"/>
      <sheetName val="Columna  15x20"/>
      <sheetName val="Columna  20x20"/>
      <sheetName val="Columna  25x25 "/>
      <sheetName val="Columna  30x30 "/>
      <sheetName val="Columna  30x30  (2)"/>
      <sheetName val="Columna  35x35"/>
      <sheetName val="Sobrecimiento block No4"/>
      <sheetName val="Imper. Sobrecimiento"/>
      <sheetName val="Cim.Cicl30x30"/>
      <sheetName val="Cim.Cicl30x40 "/>
      <sheetName val="Cim.Cicl40x40"/>
      <sheetName val="Viga  Cim.  20x20"/>
      <sheetName val="Viga  Cim.  15x20 "/>
      <sheetName val="Viga cim. 20x30 "/>
      <sheetName val="Viga cim. 30x30"/>
      <sheetName val="Viga  Sup. 30x25"/>
      <sheetName val="Viga  Sup. 10x10"/>
      <sheetName val="Viga  Sup. 10x20"/>
      <sheetName val="Viga  Sup. 10x20 (2)"/>
      <sheetName val="Viga  Sup. 15x10"/>
      <sheetName val="Viga  Sup. 15x20"/>
      <sheetName val="Viga  Sup. 15x20 (2)"/>
      <sheetName val="Viga  Sup. 20x25 "/>
      <sheetName val="Viga  Sup. 15x25 (3)"/>
      <sheetName val="Viga  Sup. 15x25 (2)"/>
      <sheetName val="Viga  Sup. 15x25 (4)"/>
      <sheetName val="Viga  Sup. 15x25"/>
      <sheetName val="Viga  Sup. 20x20 "/>
      <sheetName val="Viga  Inf. 15x25 "/>
      <sheetName val="Viga  Inf. 20x25  "/>
      <sheetName val="BORDILLO"/>
      <sheetName val="Plantilla  e = 0.075m "/>
      <sheetName val="Anden e=0.070"/>
      <sheetName val="Plantilla  e = 0.07m"/>
      <sheetName val="Plantilla  e = 0.05m "/>
      <sheetName val="Plantilla  e = 0.05m imp."/>
      <sheetName val="Plantilla  Afinada  Coloreada"/>
      <sheetName val="Pta  Triplex 70x205"/>
      <sheetName val="Pta  Triplex 80x205"/>
      <sheetName val="Pta  Triplex 90x205 "/>
      <sheetName val="Sum. Instal. pta. ceiba"/>
      <sheetName val="Sum. Inst. Cta hierro "/>
      <sheetName val="Sum. Instal. pta. hierro"/>
      <sheetName val="Ventaneria de aluminio"/>
      <sheetName val="Zocalos"/>
      <sheetName val="Enchape  20.5x20.5"/>
      <sheetName val="Piso  Decorpiso"/>
      <sheetName val="Piso  Baldosa"/>
      <sheetName val="Piso Tablón-China"/>
      <sheetName val="Piso Tablón"/>
      <sheetName val="Pañete 1a4  e=0.025 (placa)"/>
      <sheetName val="Pintura  Promical"/>
      <sheetName val="Vinilo a dos manos"/>
      <sheetName val="Vinilo, placa sup."/>
      <sheetName val="Pintura Esmalte"/>
      <sheetName val="Pintura  Zocalo"/>
      <sheetName val="Piso ladrillo vitrificado"/>
      <sheetName val="Piso en granito lavado"/>
      <sheetName val="Banca en concreto y bloque"/>
      <sheetName val="MURO  JARDINERAS"/>
      <sheetName val="Arena blanca"/>
      <sheetName val="Lámpara DJK 250 W"/>
      <sheetName val="Fotocelda"/>
      <sheetName val="Juego Madera M-8"/>
      <sheetName val="Juego Madera M-10"/>
      <sheetName val="Juego Madera M-19"/>
      <sheetName val="Tobogán"/>
      <sheetName val="Tierra negra"/>
      <sheetName val="Laureles h=2.0"/>
      <sheetName val="Gramilla"/>
      <sheetName val="Punto  Aguas  LLuvias"/>
      <sheetName val="Tubería  ALCANT.  Ø 8&quot;  (2)"/>
      <sheetName val="Tubería  Sanitaria  Ø 8&quot; "/>
      <sheetName val="Tubería  Sanitaria  Ø 6&quot;"/>
      <sheetName val="Tubería  Sanitaria  Ø 4&quot;"/>
      <sheetName val="Tubería  Sanitaria  Ø 2&quot; "/>
      <sheetName val="Tubería  Ventilación  Ø 4&quot;"/>
      <sheetName val="Tubería  Ventilación  Ø 3&quot;"/>
      <sheetName val="Tubería  Hidraul  Ø 4&quot; "/>
      <sheetName val="Tubería  Hid. Ø1.5&quot;"/>
      <sheetName val="Tubería  Hid. 1.25&quot;"/>
      <sheetName val="Tubería   Hid.  0.75&quot;"/>
      <sheetName val="Tubería   Hid.  0.5&quot;"/>
      <sheetName val="Valvula  Comp. 0.75&quot;"/>
      <sheetName val="Valvula  Cheque  1.5 &quot; "/>
      <sheetName val="Valvula  Cheque  0.5&quot;  "/>
      <sheetName val="Medidor  0.5&quot;"/>
      <sheetName val="Tanque  1000 Lts"/>
      <sheetName val="Tanque  500 Lts "/>
      <sheetName val="Tanque  250 Lts  "/>
      <sheetName val="Conexión  a  Tanque"/>
      <sheetName val="Punto  Sanitario "/>
      <sheetName val="Punto Hidráulico"/>
      <sheetName val="Malla ciclón 2&quot;"/>
      <sheetName val="Malla ciclón 2&quot; (2)"/>
      <sheetName val="Malla ciclón 2&quot; (3)"/>
      <sheetName val="Cerram.  Tubo"/>
      <sheetName val="Tubo para malla"/>
      <sheetName val="Platina para malla"/>
      <sheetName val="Demolición Piso"/>
      <sheetName val="Demolición Redoblón"/>
      <sheetName val="Demolición muro  "/>
      <sheetName val="Demolición muro   (2)"/>
      <sheetName val="Desmonte  de Canaleta"/>
      <sheetName val="Desmonte  de Cubierta"/>
      <sheetName val="Reinstalación  de Cubierta "/>
      <sheetName val="Desmonte  de Ventanas"/>
      <sheetName val="Desmonte  de Puertas"/>
      <sheetName val="Desmonte  Lavamanos"/>
      <sheetName val="Desmonte  Sanitarios"/>
      <sheetName val="Demolición pisos"/>
      <sheetName val="Demolición Placa"/>
      <sheetName val="Picada  Enchape"/>
      <sheetName val="Desmonte  Malla Ciclón"/>
      <sheetName val="Desmonte  Cielo  Raso"/>
      <sheetName val="Demolición viga 0.15 x 0.35"/>
      <sheetName val="Salida  Para  Teléfono"/>
      <sheetName val="Acometida"/>
      <sheetName val="Salida Tomacorrientes  110V"/>
      <sheetName val="Salida  Luces  110V"/>
      <sheetName val="Tabero Monof. de  18 CTC"/>
      <sheetName val="Salida  Abanico  110V"/>
      <sheetName val="Sum. Inst . Sanitario"/>
      <sheetName val="Sum. Inst . Lavamanos"/>
      <sheetName val="Sum. Inst. Orinal"/>
      <sheetName val="Sum. Inst. LavP. S"/>
      <sheetName val="Sum. Inst. LavP D"/>
      <sheetName val="Registro Dom 60x60"/>
      <sheetName val="Registro  Dom. 60x60"/>
      <sheetName val="Registro  Sanit. 80x80 "/>
      <sheetName val="Tablero Mortero"/>
      <sheetName val="Duchas"/>
      <sheetName val="Rejilla"/>
      <sheetName val="Abanico"/>
      <sheetName val="Lamp. 2x48"/>
      <sheetName val="Lamp. red."/>
      <sheetName val="Cercha"/>
      <sheetName val="PRECIOS (2)"/>
      <sheetName val="A. P. U."/>
      <sheetName val="1.1"/>
      <sheetName val="1.2"/>
      <sheetName val="1.3"/>
      <sheetName val="1.4"/>
      <sheetName val="1.5"/>
      <sheetName val="1.6"/>
      <sheetName val="1.7"/>
      <sheetName val="1.8"/>
      <sheetName val="1.9"/>
      <sheetName val="1.10"/>
      <sheetName val="1.11"/>
      <sheetName val="1.12"/>
      <sheetName val="1.13"/>
      <sheetName val="1.14"/>
      <sheetName val="1.15"/>
      <sheetName val="1.16"/>
      <sheetName val="1.17"/>
      <sheetName val="1.18"/>
      <sheetName val="1.19"/>
      <sheetName val="2.1"/>
      <sheetName val="2.2"/>
      <sheetName val="2.4"/>
      <sheetName val="2.5"/>
      <sheetName val="3.1"/>
      <sheetName val="4.1"/>
      <sheetName val="4.2"/>
      <sheetName val="5.1"/>
      <sheetName val="5.2"/>
      <sheetName val="5.3"/>
      <sheetName val="5.4"/>
      <sheetName val="5.5"/>
      <sheetName val="6.1"/>
      <sheetName val="6.2"/>
      <sheetName val="6.3"/>
      <sheetName val="6.4"/>
      <sheetName val="6.6"/>
      <sheetName val="6.8"/>
      <sheetName val="6.9"/>
      <sheetName val="6.10"/>
      <sheetName val="6.11"/>
      <sheetName val="6.12"/>
      <sheetName val="6.13"/>
      <sheetName val="6.14"/>
      <sheetName val="6.15"/>
      <sheetName val="6.16"/>
      <sheetName val="6.17"/>
      <sheetName val="6.18"/>
      <sheetName val="7.1"/>
      <sheetName val="7.2"/>
      <sheetName val="7.3"/>
      <sheetName val="7.4"/>
      <sheetName val="7.5"/>
      <sheetName val="7.6"/>
      <sheetName val="7.7"/>
      <sheetName val="8.1"/>
      <sheetName val="8.2"/>
      <sheetName val="8.3"/>
      <sheetName val="9.1"/>
      <sheetName val="9.2"/>
      <sheetName val="9.3"/>
      <sheetName val="10.2"/>
      <sheetName val="10.3"/>
      <sheetName val="10.4"/>
      <sheetName val="10.5"/>
      <sheetName val="10.6"/>
      <sheetName val="10.7"/>
      <sheetName val="10.8"/>
      <sheetName val="10.9"/>
      <sheetName val="10.10"/>
      <sheetName val="12.1"/>
      <sheetName val="12.5"/>
      <sheetName val="12.7"/>
      <sheetName val="12.9"/>
      <sheetName val="12.10"/>
      <sheetName val="12.11"/>
      <sheetName val="12.13"/>
      <sheetName val="12.14"/>
      <sheetName val="12.15"/>
      <sheetName val="12.16"/>
      <sheetName val="12.17"/>
      <sheetName val="12.18"/>
      <sheetName val="12.22"/>
      <sheetName val="12.23"/>
      <sheetName val="13.1"/>
      <sheetName val="13.2"/>
      <sheetName val="22.1"/>
      <sheetName val="23.1"/>
      <sheetName val="25.1"/>
      <sheetName val="25.2"/>
      <sheetName val="25.3"/>
      <sheetName val="25.4"/>
      <sheetName val="25.5"/>
      <sheetName val="26.1"/>
      <sheetName val="27.1"/>
      <sheetName val="27.3"/>
      <sheetName val="27.5"/>
      <sheetName val="28.1"/>
      <sheetName val="28.2"/>
      <sheetName val="29.8"/>
      <sheetName val="29.9"/>
      <sheetName val="30.1"/>
      <sheetName val="30.2"/>
      <sheetName val="30.3"/>
      <sheetName val="30.4"/>
      <sheetName val="30.5"/>
      <sheetName val="30.6"/>
      <sheetName val="31.1"/>
      <sheetName val="32.1"/>
      <sheetName val="32.2"/>
      <sheetName val="32.3"/>
      <sheetName val="32.4"/>
      <sheetName val="32.5"/>
      <sheetName val="32.6"/>
      <sheetName val="32.7"/>
      <sheetName val="33.1"/>
      <sheetName val="33.2"/>
      <sheetName val="33.3"/>
      <sheetName val="33.4"/>
      <sheetName val="34.1"/>
      <sheetName val="34.2"/>
      <sheetName val="34.3"/>
      <sheetName val="34.4"/>
      <sheetName val="35.1"/>
      <sheetName val="35.2"/>
      <sheetName val="35.3"/>
      <sheetName val="35.4"/>
      <sheetName val="36.1"/>
      <sheetName val="36.2"/>
      <sheetName val="36.3"/>
      <sheetName val="36.4"/>
      <sheetName val="36.5"/>
      <sheetName val="36.6"/>
      <sheetName val="36.7"/>
      <sheetName val="36.8"/>
      <sheetName val="36.9"/>
      <sheetName val="36.10"/>
      <sheetName val="36.11"/>
      <sheetName val="36.12"/>
      <sheetName val="36.13"/>
      <sheetName val="36.14"/>
      <sheetName val="36.15"/>
      <sheetName val="36.16"/>
      <sheetName val="36.17"/>
      <sheetName val="36.18"/>
      <sheetName val="36.19"/>
      <sheetName val="36.20"/>
      <sheetName val="36.21"/>
      <sheetName val="36.22"/>
      <sheetName val="36.23"/>
      <sheetName val="36.24"/>
      <sheetName val="36.25"/>
      <sheetName val="36.26"/>
      <sheetName val="36.27"/>
      <sheetName val="36.29"/>
      <sheetName val="36.30"/>
      <sheetName val="36.31"/>
      <sheetName val="36.32"/>
      <sheetName val="36.33"/>
      <sheetName val="36.34"/>
      <sheetName val="36.35"/>
      <sheetName val="37.1"/>
      <sheetName val="37.2"/>
      <sheetName val="37.3"/>
      <sheetName val="37.4"/>
      <sheetName val="37.5"/>
      <sheetName val="37.6"/>
      <sheetName val="37.7"/>
      <sheetName val="37.8"/>
      <sheetName val="37.9"/>
      <sheetName val="37.10"/>
      <sheetName val="37.11"/>
      <sheetName val="37.12"/>
      <sheetName val="37.13"/>
      <sheetName val="37.14"/>
      <sheetName val="37.15"/>
      <sheetName val="37.16"/>
      <sheetName val="37.17"/>
      <sheetName val="37.18"/>
      <sheetName val="37.19"/>
      <sheetName val="37.20"/>
      <sheetName val="38.1"/>
      <sheetName val="38.2"/>
      <sheetName val="38.3"/>
      <sheetName val="38.4"/>
      <sheetName val="39.1"/>
      <sheetName val="39.2"/>
      <sheetName val="39.3"/>
      <sheetName val="39.4"/>
      <sheetName val="39.6"/>
      <sheetName val="39.7"/>
      <sheetName val="39.11"/>
      <sheetName val="39.12"/>
      <sheetName val="39.13"/>
      <sheetName val="39.14"/>
      <sheetName val="39.15"/>
      <sheetName val="39.16"/>
      <sheetName val="39.17"/>
      <sheetName val="39.18"/>
      <sheetName val="39.19"/>
      <sheetName val="39.20"/>
      <sheetName val="39.21"/>
      <sheetName val="40.1"/>
      <sheetName val="40.2"/>
      <sheetName val="41.1"/>
      <sheetName val="41.2"/>
      <sheetName val="42.1"/>
      <sheetName val="42.2"/>
      <sheetName val="42.3"/>
      <sheetName val="42.4"/>
      <sheetName val="42.5"/>
      <sheetName val="42.6"/>
      <sheetName val="43.1"/>
      <sheetName val="43.2"/>
      <sheetName val="43.3"/>
      <sheetName val="43.4"/>
      <sheetName val="44.1"/>
      <sheetName val="44.2"/>
      <sheetName val="44.3"/>
      <sheetName val="44.5"/>
      <sheetName val="44.6"/>
      <sheetName val="44.7"/>
      <sheetName val="44.8"/>
      <sheetName val="44.9"/>
      <sheetName val="44.10"/>
      <sheetName val="44.11"/>
      <sheetName val="44.12"/>
      <sheetName val="44.13"/>
      <sheetName val="44.14"/>
      <sheetName val="44.15"/>
      <sheetName val="44.16"/>
      <sheetName val="44.17"/>
      <sheetName val="44.18"/>
      <sheetName val="44.19"/>
      <sheetName val="44.20"/>
      <sheetName val="44.21"/>
      <sheetName val="44.22"/>
      <sheetName val="44.23"/>
      <sheetName val="44.24"/>
      <sheetName val="44.25"/>
      <sheetName val="44.26"/>
      <sheetName val="44.27"/>
      <sheetName val="44.28"/>
      <sheetName val="44.29"/>
      <sheetName val="44.30"/>
      <sheetName val="44.31"/>
      <sheetName val="44.32"/>
      <sheetName val="45.1"/>
      <sheetName val="46.1"/>
      <sheetName val="46.2"/>
      <sheetName val="47.1"/>
      <sheetName val="48.1"/>
      <sheetName val="49.1"/>
      <sheetName val="INSUMOS  DEL PROYECTO"/>
      <sheetName val="formato base"/>
      <sheetName val="M.Obra"/>
      <sheetName val="PPTO (VIEJO)"/>
      <sheetName val="CO"/>
      <sheetName val="PPTO"/>
      <sheetName val="LISTA APU"/>
      <sheetName val="BASICOS"/>
      <sheetName val="MANUAL"/>
      <sheetName val="ENERO-2003"/>
      <sheetName val="PERSONAL"/>
      <sheetName val="DIRECTOS"/>
      <sheetName val="FACT10"/>
      <sheetName val="RESUMENJULIO"/>
      <sheetName val="FACTURA"/>
      <sheetName val="PROFORMAENE-2003"/>
      <sheetName val="planillasalario"/>
      <sheetName val="Planilla horas extras"/>
      <sheetName val="VEHÍCULO"/>
      <sheetName val="VEHÍCULO (2)"/>
      <sheetName val="EQUIPO TOPOGRAFIA"/>
      <sheetName val="VIATICOS"/>
      <sheetName val="TRANSPORTES TERRESTRES"/>
      <sheetName val="TRANSPORTES AEREOS"/>
      <sheetName val="EQUIPO LABORATORIO"/>
      <sheetName val="OFICINA"/>
      <sheetName val="DOTACIÓN"/>
      <sheetName val="DOCUMENTOS"/>
      <sheetName val="INFORMES"/>
      <sheetName val="COMUNICACIONES"/>
      <sheetName val="CONTROL COMUNICAC"/>
      <sheetName val="COORDENADAS"/>
      <sheetName val="Simulación dot.=150"/>
      <sheetName val="ALIVIADERO C32"/>
      <sheetName val="ALIVIADERO C125"/>
      <sheetName val="tabla2"/>
      <sheetName val="tabla1"/>
      <sheetName val="CANTOBRA"/>
      <sheetName val="PRES BUENAVISTA"/>
      <sheetName val="CUADRO PARA PLANO"/>
      <sheetName val="PERFILES"/>
      <sheetName val="CUADRO PLANTA GENERAL"/>
      <sheetName val="APU PVC"/>
      <sheetName val="MEMO"/>
      <sheetName val="APU POLIETILENO"/>
      <sheetName val="impermeabilización"/>
      <sheetName val="tratamiento de talud"/>
      <sheetName val="tubería canal"/>
      <sheetName val="PTAP"/>
      <sheetName val="bocatoma y vertedero"/>
      <sheetName val="Sensores tanque"/>
      <sheetName val="conducción"/>
      <sheetName val="La arcadia"/>
      <sheetName val="Domiciliaria típica"/>
      <sheetName val="PRESTA"/>
      <sheetName val="BASE CTOS"/>
      <sheetName val="PRELIM"/>
      <sheetName val="TUBERIA"/>
      <sheetName val="EXCAVA"/>
      <sheetName val="PRESUPUESTO PTAR ALT 1"/>
      <sheetName val="APU PTAR ALT 1"/>
      <sheetName val="PRESUPUESTO PTAR ALT 2"/>
      <sheetName val="APU PTAR ALT 2"/>
      <sheetName val="RESUMEN ALTERNATIVA 1"/>
      <sheetName val="RESUMEN ALTERNATIVA 2"/>
      <sheetName val="RESUMEN ALTERNATIVA SELECCIONAD"/>
      <sheetName val="PRESUPUESTO PTAR LA FLORESTA"/>
      <sheetName val="RESUMEN PTAR LA FLORESTA"/>
      <sheetName val="ANZÁ INTERCEPTOR"/>
      <sheetName val="ANZÁ REDES SECUNDARIAS"/>
      <sheetName val="A74-75"/>
      <sheetName val="A73-74"/>
      <sheetName val="A74-80"/>
      <sheetName val="A73-79"/>
      <sheetName val="A61-70"/>
      <sheetName val="A69-72"/>
      <sheetName val="A71-72"/>
      <sheetName val="A197-198"/>
      <sheetName val="A67-71"/>
      <sheetName val="A67-70"/>
      <sheetName val="A59-60"/>
      <sheetName val="A58-59"/>
      <sheetName val="A33-34"/>
      <sheetName val="A56-204"/>
      <sheetName val="A54-204"/>
      <sheetName val="A53-54"/>
      <sheetName val="A51-52"/>
      <sheetName val="A48-49"/>
      <sheetName val="A45-47"/>
      <sheetName val="A44-45"/>
      <sheetName val="A40-43"/>
      <sheetName val="A40-41"/>
      <sheetName val="A36-40"/>
      <sheetName val="A38-39"/>
      <sheetName val="A36-37"/>
      <sheetName val="A34-36"/>
      <sheetName val="A32-33"/>
      <sheetName val="A30-32"/>
      <sheetName val="A30-31"/>
      <sheetName val="A29-30"/>
      <sheetName val="A25-26"/>
      <sheetName val="A19-202"/>
      <sheetName val="A19-21"/>
      <sheetName val="A19-20"/>
      <sheetName val="A18-19"/>
      <sheetName val="ENE"/>
      <sheetName val="FEB"/>
      <sheetName val="MAR"/>
      <sheetName val="Ene-Mar EEPPM"/>
      <sheetName val="Ene-Mar Contrato"/>
      <sheetName val="Rendimientos_Sur 03-00(JC)"/>
      <sheetName val="Ene-Feb"/>
      <sheetName val="Mar-Abr"/>
      <sheetName val="May-Jun"/>
      <sheetName val="Jul-Ago"/>
      <sheetName val="Sep-Oct"/>
      <sheetName val="Ene-Oct EEPPM"/>
      <sheetName val="May-Oct Contrato"/>
      <sheetName val="Resumen El Paraiso"/>
      <sheetName val="Red El Paraiso"/>
      <sheetName val="APU RED EL PARAISO"/>
      <sheetName val="Sol. Ind."/>
      <sheetName val="GRUPO 3"/>
      <sheetName val="TOTAL7(MODIF.)"/>
      <sheetName val="TOTAL6(MODIF.)"/>
      <sheetName val="TOTAL5(MODIF.)"/>
      <sheetName val="GRUPO 2"/>
      <sheetName val="TOTAL4(MODIF.)"/>
      <sheetName val="TOTAL3(MODIF.)"/>
      <sheetName val="TOTAL2(MODIF.)"/>
      <sheetName val="TOTAL1(MODIF.)"/>
      <sheetName val="TotalesReposicion"/>
      <sheetName val="TotalesOptimizacion"/>
      <sheetName val="TOTAL SUB1"/>
      <sheetName val="Red Los Balsos"/>
      <sheetName val="Red El Edén"/>
      <sheetName val="Red Principal"/>
      <sheetName val="La Esperanza"/>
      <sheetName val="TOPO"/>
      <sheetName val="Simulación bariloche Colector"/>
      <sheetName val="CANTIDADES OBRA COLECTOR"/>
      <sheetName val="ANEXO 3.1.1 NODOS"/>
      <sheetName val="ANEXO 3.1.2TUBERIAS"/>
      <sheetName val="ANEXO 3.2.1 CANT OBRA"/>
      <sheetName val="ANEXO 3.2.3 PRESUPUESTO"/>
      <sheetName val="APU "/>
      <sheetName val="RESUMEN ACUEDUCTO"/>
      <sheetName val="ALIV 255"/>
      <sheetName val="ALIV 205"/>
      <sheetName val="ALIV 198"/>
      <sheetName val="ALIV 264"/>
      <sheetName val="ALIV 302"/>
      <sheetName val="ALIV 281"/>
      <sheetName val="ALIV 133"/>
      <sheetName val="ALIV 165"/>
      <sheetName val="ALIV 195"/>
      <sheetName val="ALIV 117"/>
      <sheetName val="ALIV 279A"/>
      <sheetName val="ALIV 289"/>
      <sheetName val="ALIV 183"/>
      <sheetName val="ALIV 300"/>
      <sheetName val="CANT OBRA FREDONIA"/>
      <sheetName val="RESUMENES TUBERIA"/>
      <sheetName val=".xls].xls].xls].xls].xls].xls]."/>
      <sheetName val="Materiales y M.O"/>
      <sheetName val="Cant. de Obra Aduccion"/>
      <sheetName val="Presupuesto Aduccion "/>
      <sheetName val="ALIV XX"/>
      <sheetName val="ATHE"/>
      <sheetName val="THEQUIPO"/>
      <sheetName val="RELEQUIPO"/>
      <sheetName val="JORNALES"/>
      <sheetName val="PRTSOCIALES"/>
      <sheetName val="COPU"/>
      <sheetName val="COPUREAL"/>
      <sheetName val="NOV30"/>
      <sheetName val="DIC1"/>
      <sheetName val="PREA14DIC"/>
      <sheetName val="ACTADI14"/>
      <sheetName val="MODIFIC"/>
      <sheetName val="ACFINFEB12"/>
      <sheetName val="ADI14DI"/>
      <sheetName val="AREA23A"/>
      <sheetName val="COPUADICI"/>
      <sheetName val="ACTA1"/>
      <sheetName val="PTEINV"/>
      <sheetName val="ANTICIPO"/>
      <sheetName val="DESCUENTOS"/>
      <sheetName val="TRITUR"/>
      <sheetName val="APUREAL"/>
      <sheetName val="0BRAS ADICIONALES"/>
      <sheetName val="CONTRATO 235 ACTUALIZADO"/>
      <sheetName val="FF-01"/>
      <sheetName val="VIABILIDAD (2)"/>
      <sheetName val="FF-01 ADICIONAL"/>
      <sheetName val="FS-03"/>
      <sheetName val="FICHA-EBI 1"/>
      <sheetName val="FICHA-EBI 2"/>
      <sheetName val="Cuadro"/>
      <sheetName val="Contratos en ejecución"/>
      <sheetName val="Contratos en ejecución (2)"/>
      <sheetName val="ANEXO No 4"/>
      <sheetName val="ANEXO No 4 (2)"/>
      <sheetName val="ANEXO No 4 JP"/>
      <sheetName val="EQ"/>
      <sheetName val="equip"/>
      <sheetName val="analisis"/>
      <sheetName val="prog trab"/>
      <sheetName val="Progr Equ"/>
      <sheetName val="Girados"/>
      <sheetName val="inforbuenman"/>
      <sheetName val="Inversion"/>
      <sheetName val="7 (2)"/>
      <sheetName val="5 (2)"/>
      <sheetName val="6 (2)"/>
      <sheetName val="SML"/>
      <sheetName val="5,1"/>
      <sheetName val="5,2"/>
      <sheetName val="5,3"/>
      <sheetName val="5,4"/>
      <sheetName val="cuadro costos"/>
      <sheetName val="BALANCE (2)"/>
      <sheetName val="INDICES"/>
      <sheetName val="PROGR"/>
      <sheetName val="Mate"/>
      <sheetName val="Jorn"/>
      <sheetName val="1,1"/>
      <sheetName val="1,2"/>
      <sheetName val="1,3"/>
      <sheetName val="1,4"/>
      <sheetName val="1,5"/>
      <sheetName val="1,6"/>
      <sheetName val="1,7"/>
      <sheetName val="1,8"/>
      <sheetName val="2,1"/>
      <sheetName val="2,2"/>
      <sheetName val="2,3"/>
      <sheetName val="2,4"/>
      <sheetName val="2,5"/>
      <sheetName val="2,6"/>
      <sheetName val="3,1"/>
      <sheetName val="3,2"/>
      <sheetName val="3,3"/>
      <sheetName val="3,4"/>
      <sheetName val="3,5"/>
      <sheetName val="3,6"/>
      <sheetName val="4,1"/>
      <sheetName val="4,2"/>
      <sheetName val="4,3"/>
      <sheetName val="6,1"/>
      <sheetName val="6,2"/>
      <sheetName val="6,3"/>
      <sheetName val="6,4"/>
      <sheetName val="6,5"/>
      <sheetName val="7,1"/>
      <sheetName val="7,2"/>
      <sheetName val="7,3"/>
      <sheetName val="7,4"/>
      <sheetName val="7,5"/>
      <sheetName val="8,1"/>
      <sheetName val="9,1"/>
      <sheetName val="9,2"/>
      <sheetName val="9,3"/>
      <sheetName val="9,4"/>
      <sheetName val="9,5"/>
      <sheetName val="10,1"/>
      <sheetName val="10,2"/>
      <sheetName val="10,3"/>
      <sheetName val="10,4"/>
      <sheetName val="10,5"/>
      <sheetName val="10,6"/>
      <sheetName val="ccostos"/>
      <sheetName val="10,7"/>
      <sheetName val="11,1"/>
      <sheetName val="11,2"/>
      <sheetName val="11,3"/>
      <sheetName val="11,4"/>
      <sheetName val="11,5"/>
      <sheetName val="12,1,1"/>
      <sheetName val="12,1,2"/>
      <sheetName val="12,1,3"/>
      <sheetName val="12,1,4"/>
      <sheetName val="12,1,5"/>
      <sheetName val="12,1,6"/>
      <sheetName val="12,1,7"/>
      <sheetName val="12,1,8"/>
      <sheetName val="12,1,9"/>
      <sheetName val="12,1,10"/>
      <sheetName val="12,1,11"/>
      <sheetName val="12,1,12"/>
      <sheetName val="12,1,13"/>
      <sheetName val="12,1,14"/>
      <sheetName val="12,1,15"/>
      <sheetName val="12,1,16"/>
      <sheetName val="12,1,17"/>
      <sheetName val="12,1,18"/>
      <sheetName val="12,1,19"/>
      <sheetName val="12,1,20"/>
      <sheetName val="12,2,1"/>
      <sheetName val="12,2,2"/>
      <sheetName val="12,3,1"/>
      <sheetName val="12,3,2"/>
      <sheetName val="12,3,3"/>
      <sheetName val="12,4,1"/>
      <sheetName val="12,4,2"/>
      <sheetName val="12,5,1"/>
      <sheetName val="12,6,1"/>
      <sheetName val="12,6,2"/>
      <sheetName val="12,7,1"/>
      <sheetName val="12,7,2"/>
      <sheetName val="12,7,3"/>
      <sheetName val="12,7,4"/>
      <sheetName val="12,7,5"/>
      <sheetName val="12,8,1"/>
      <sheetName val="12,8,2"/>
      <sheetName val="12,8,3"/>
      <sheetName val="12,8,4"/>
      <sheetName val="12,8,5"/>
      <sheetName val="16,1,3"/>
      <sheetName val="16,1,4"/>
      <sheetName val="16,2,1"/>
      <sheetName val="16,2,2"/>
      <sheetName val="16,3,1"/>
      <sheetName val="16,4,1"/>
      <sheetName val="16,5,1"/>
      <sheetName val="16,5,2"/>
      <sheetName val="16,5,3"/>
      <sheetName val="16,5,4"/>
      <sheetName val="16,5,5"/>
      <sheetName val="16,5,6"/>
      <sheetName val="16,6,1"/>
      <sheetName val="16,7,1"/>
      <sheetName val="16,8,2"/>
      <sheetName val="16,8,3"/>
      <sheetName val="16,9,1"/>
      <sheetName val="16,9,2"/>
      <sheetName val="16,9,3"/>
      <sheetName val="16,9,4"/>
      <sheetName val="16,9,5"/>
      <sheetName val="16,10,1"/>
      <sheetName val="16,10,2"/>
      <sheetName val="16,10,3"/>
      <sheetName val="16,10,4"/>
      <sheetName val="16,11,1"/>
      <sheetName val="16,11,2"/>
      <sheetName val="16,11.3"/>
      <sheetName val="16,12,1"/>
      <sheetName val="16,12,2"/>
      <sheetName val="16,12,3"/>
      <sheetName val="16,12,4"/>
      <sheetName val="16,12,5"/>
      <sheetName val="16,12,6"/>
      <sheetName val="16,12,7"/>
      <sheetName val="16,12,8"/>
      <sheetName val="16,12,9"/>
      <sheetName val="16,13"/>
      <sheetName val="16,14"/>
      <sheetName val="16,15"/>
      <sheetName val="16,17"/>
      <sheetName val="16,18"/>
      <sheetName val="16,19"/>
      <sheetName val="16,20"/>
      <sheetName val="16,21"/>
      <sheetName val="16,22"/>
      <sheetName val="16,23"/>
      <sheetName val="costos adicional"/>
      <sheetName val="ONG"/>
      <sheetName val="CORPORI"/>
      <sheetName val="IDENT"/>
      <sheetName val="ANTECEDENTES"/>
      <sheetName val="PROYECTO"/>
      <sheetName val="THE"/>
      <sheetName val="PRECIO.MAT"/>
      <sheetName val="APUDETA."/>
      <sheetName val="COPUDETA."/>
      <sheetName val="FUENTES"/>
      <sheetName val="RECUR.HUM"/>
      <sheetName val="CRONOG."/>
      <sheetName val="MEC.EJECUC."/>
      <sheetName val="ACTAS"/>
      <sheetName val="PTEINB"/>
      <sheetName val="CUENTAS"/>
      <sheetName val="CAPACHO"/>
      <sheetName val="ANTICIPOS"/>
      <sheetName val="Compilado"/>
      <sheetName val="ACEROS"/>
      <sheetName val="C123"/>
      <sheetName val="M14"/>
      <sheetName val="A.1"/>
      <sheetName val="A.2"/>
      <sheetName val="CANT. MAT."/>
      <sheetName val="14."/>
      <sheetName val="15."/>
      <sheetName val="EXC MAQUINA"/>
      <sheetName val="CANECAS"/>
      <sheetName val="PINTURA ACRILICA PARA TRAFICO"/>
      <sheetName val="RELLENO CON VIBRO"/>
      <sheetName val="DILATACION TABL ROMANA"/>
      <sheetName val="CAJA EN CCTO REF"/>
      <sheetName val="PLACA CCTO REF CICLOVIA"/>
      <sheetName val="PLACA V EN CCTO"/>
      <sheetName val="JUEGOS VARIOS"/>
      <sheetName val="PARQUEADERO CICLA (2)"/>
      <sheetName val="PARQUEADERO CICLA"/>
      <sheetName val="PEDESTAL"/>
      <sheetName val="PVC 4&quot;"/>
      <sheetName val="PVC 3&quot;"/>
      <sheetName val="MURETE"/>
      <sheetName val="CCTO CICLOPEO"/>
      <sheetName val="RELLENO CON RANA"/>
      <sheetName val="ESTUDIOS"/>
      <sheetName val="BANCAS"/>
      <sheetName val="GOLOSA"/>
      <sheetName val="LAMP DECOR"/>
      <sheetName val="PUERTA"/>
      <sheetName val="CERRAMIENTO"/>
      <sheetName val="ACERO REF"/>
      <sheetName val="PLACA E 0.08"/>
      <sheetName val="PLACA E 0.1"/>
      <sheetName val="EXCV"/>
      <sheetName val="LOC Y REP"/>
      <sheetName val="LOCAL1"/>
      <sheetName val="PRECIOS REF"/>
      <sheetName val="C124"/>
      <sheetName val="C122"/>
      <sheetName val="M15"/>
      <sheetName val="M13"/>
      <sheetName val="M12"/>
      <sheetName val="CONCRET"/>
      <sheetName val="MANO OBRA"/>
      <sheetName val="PROG TRAB (2)"/>
      <sheetName val="Compensada"/>
      <sheetName val="3.2"/>
      <sheetName val="3.3"/>
      <sheetName val="3.4"/>
      <sheetName val="3.5"/>
      <sheetName val="3.6"/>
      <sheetName val="3.7"/>
      <sheetName val="7.8"/>
      <sheetName val="7.9"/>
      <sheetName val="7.10"/>
      <sheetName val="7.11"/>
      <sheetName val="Presup"/>
      <sheetName val="Prog"/>
      <sheetName val="F Fdos"/>
      <sheetName val="Presup(2)"/>
      <sheetName val="Presupuesto GABO"/>
      <sheetName val="4.3"/>
      <sheetName val="9.4"/>
      <sheetName val="10.1"/>
      <sheetName val="11.1"/>
      <sheetName val="vinilo"/>
      <sheetName val="PAÑETE"/>
      <sheetName val="ENCHAPE"/>
      <sheetName val="FICHA EBI 1 de 6 "/>
      <sheetName val="FICHA EBI 2 de 6"/>
      <sheetName val="FICHA EBI 3 de 6"/>
      <sheetName val="FICHA EBI 4 DE 6"/>
      <sheetName val="FICHA EBI 5 DE 6"/>
      <sheetName val="ID-01"/>
      <sheetName val="ID-02"/>
      <sheetName val="ID-03"/>
      <sheetName val="ID-04"/>
      <sheetName val="PE-01A"/>
      <sheetName val="PE-01-B"/>
      <sheetName val="PE-02"/>
      <sheetName val="PE-03"/>
      <sheetName val="PE-04"/>
      <sheetName val="FS-01"/>
      <sheetName val="UNIT."/>
      <sheetName val="Programación"/>
      <sheetName val="Presupuesto "/>
      <sheetName val="12.2"/>
      <sheetName val="12.3"/>
      <sheetName val="PRES"/>
      <sheetName val="M1.4"/>
      <sheetName val="C3PSI"/>
      <sheetName val="LOC"/>
      <sheetName val="EXC"/>
      <sheetName val="MURO H10"/>
      <sheetName val="REGA"/>
      <sheetName val="PLACA10"/>
      <sheetName val="ANTEPISO"/>
      <sheetName val="ENCH"/>
      <sheetName val="PTOELEC"/>
      <sheetName val="ACOMELEC"/>
      <sheetName val="RASO"/>
      <sheetName val="LAMPARA"/>
      <sheetName val="RELL"/>
      <sheetName val="CICLO"/>
      <sheetName val="VIGACIMENTA"/>
      <sheetName val="VIGADINTEL"/>
      <sheetName val="COL2020"/>
      <sheetName val="ZAP"/>
      <sheetName val="PISOGRES"/>
      <sheetName val="VENTANA"/>
      <sheetName val="CUBIERTA"/>
      <sheetName val="PAINT"/>
      <sheetName val="PAF"/>
      <sheetName val="PVC12"/>
      <sheetName val="SAN3"/>
      <sheetName val="SAN4"/>
      <sheetName val="TUB3"/>
      <sheetName val="TUB4"/>
      <sheetName val="APSANIT"/>
      <sheetName val="LLDUCHA"/>
      <sheetName val="LLPASO"/>
      <sheetName val="LLTER"/>
      <sheetName val="TANQUEAE"/>
      <sheetName val="PVC"/>
      <sheetName val="TWG"/>
      <sheetName val="ENCHAP"/>
      <sheetName val="ZINC"/>
      <sheetName val="PISOGRESS"/>
      <sheetName val="Presupuesto (2)"/>
      <sheetName val="CUBS"/>
      <sheetName val="3.8"/>
      <sheetName val="6.5"/>
      <sheetName val="6.7"/>
      <sheetName val="12.4"/>
      <sheetName val="PROGRAMA DE OBRA"/>
      <sheetName val="PROGRAMA DE INVERSIONES"/>
      <sheetName val="PROG.INV.COMPRIMIDO"/>
      <sheetName val="EQUIPO REQUERIDO"/>
      <sheetName val="PTEI2"/>
      <sheetName val="AHUMADA"/>
      <sheetName val="PUNITARIOS"/>
      <sheetName val="CONCRETO 3000 PSI"/>
      <sheetName val="CONCRETO 2000 PSI"/>
      <sheetName val="MORTERO 1,3"/>
      <sheetName val="MORTERO 1,4"/>
      <sheetName val="3,7"/>
      <sheetName val="3,8"/>
      <sheetName val="3,9"/>
      <sheetName val="3,10"/>
      <sheetName val="3,11"/>
      <sheetName val="3,12"/>
      <sheetName val="3,13"/>
      <sheetName val="3,14"/>
      <sheetName val="4,4"/>
      <sheetName val="7,6"/>
      <sheetName val="7,7"/>
      <sheetName val="7,8"/>
      <sheetName val="7,9"/>
      <sheetName val="8,2"/>
      <sheetName val="8,3"/>
      <sheetName val="8,4"/>
      <sheetName val="8,5"/>
      <sheetName val="8,6"/>
      <sheetName val="8,7"/>
      <sheetName val="8,8"/>
      <sheetName val="8,9"/>
      <sheetName val="8,10"/>
      <sheetName val="8,11"/>
      <sheetName val="8,12"/>
      <sheetName val="8,13"/>
      <sheetName val="8,14"/>
      <sheetName val="8,15"/>
      <sheetName val="11,6"/>
      <sheetName val="11,7"/>
      <sheetName val="11,8"/>
      <sheetName val="11,9"/>
      <sheetName val="11,10"/>
      <sheetName val="12,1"/>
      <sheetName val="12,2"/>
      <sheetName val="12,3"/>
      <sheetName val="12,4"/>
      <sheetName val="12,5"/>
      <sheetName val="13,1"/>
      <sheetName val="13,2"/>
      <sheetName val="14,1"/>
      <sheetName val="14,3"/>
      <sheetName val="14,2"/>
      <sheetName val="14,4"/>
      <sheetName val="PE-Indice"/>
      <sheetName val="PE-01"/>
      <sheetName val="PE-05"/>
      <sheetName val="PE-06"/>
      <sheetName val="PE-07"/>
      <sheetName val="PE-08"/>
      <sheetName val="PE-09"/>
      <sheetName val="PE-10"/>
      <sheetName val="PE-11"/>
      <sheetName val="PE-12"/>
      <sheetName val="PE-13"/>
      <sheetName val="PE-14"/>
      <sheetName val="PE-15"/>
      <sheetName val="PE-16"/>
      <sheetName val="Control"/>
      <sheetName val="preinversion"/>
      <sheetName val="ejecucion"/>
      <sheetName val="mantenimiento"/>
      <sheetName val="Listado"/>
      <sheetName val="des_rps"/>
      <sheetName val="no"/>
      <sheetName val="1.20.4"/>
      <sheetName val="1.20.3"/>
      <sheetName val="1.20.2"/>
      <sheetName val="1.20.1"/>
      <sheetName val="1.19.5"/>
      <sheetName val="1.19.4"/>
      <sheetName val="1.19.3"/>
      <sheetName val="1.19.2"/>
      <sheetName val="1.19.1"/>
      <sheetName val="1.18.7"/>
      <sheetName val="1.18.6"/>
      <sheetName val="1.18.5"/>
      <sheetName val="1.18.4"/>
      <sheetName val="1.18.3"/>
      <sheetName val="1.18.2"/>
      <sheetName val="1.18.1"/>
      <sheetName val="1.17.9"/>
      <sheetName val="1.17.8"/>
      <sheetName val="1.17.7"/>
      <sheetName val="1.17.6"/>
      <sheetName val="1.17.5"/>
      <sheetName val="1.17.4"/>
      <sheetName val="1.17.3"/>
      <sheetName val="1.17.2"/>
      <sheetName val="1.17.1"/>
      <sheetName val="1.16.6"/>
      <sheetName val="1.16.5"/>
      <sheetName val="1.16.4"/>
      <sheetName val="1.16.3"/>
      <sheetName val="1.16.2"/>
      <sheetName val="1.16.1"/>
      <sheetName val="1.15.3"/>
      <sheetName val="1.15.2"/>
      <sheetName val="1.15.1"/>
      <sheetName val="1.14.1"/>
      <sheetName val="1.13.19"/>
      <sheetName val="1.13.18"/>
      <sheetName val="1.13.17"/>
      <sheetName val="1.13.16"/>
      <sheetName val="1.13.15"/>
      <sheetName val="1.13.14"/>
      <sheetName val="1.13.13"/>
      <sheetName val="1.13.12"/>
      <sheetName val="1.13.11"/>
      <sheetName val="1.13.10"/>
      <sheetName val="1.13.9"/>
      <sheetName val="1.13.8"/>
      <sheetName val="1.13.7"/>
      <sheetName val="1.13.6"/>
      <sheetName val="1.13.5"/>
      <sheetName val="1.13.4"/>
      <sheetName val="1.13.3"/>
      <sheetName val="1.13.2"/>
      <sheetName val="1.13.1"/>
      <sheetName val="1.12.2"/>
      <sheetName val="1.12.1"/>
      <sheetName val="1.11.2"/>
      <sheetName val="1.11.1"/>
      <sheetName val="1.10.4"/>
      <sheetName val="1.10.3"/>
      <sheetName val="1.10.2"/>
      <sheetName val="1.10.1"/>
      <sheetName val="1.9.5"/>
      <sheetName val="1.9.4"/>
      <sheetName val="1.9.3"/>
      <sheetName val="1.9.2"/>
      <sheetName val="1.9.1"/>
      <sheetName val="1.8.7"/>
      <sheetName val="1.8.6"/>
      <sheetName val="1.8.5"/>
      <sheetName val="1.8.4"/>
      <sheetName val="1.8.3"/>
      <sheetName val="1.8.2"/>
      <sheetName val="1.8.1"/>
      <sheetName val="1.7.9"/>
      <sheetName val="1.7.8"/>
      <sheetName val="1.7.7"/>
      <sheetName val="1.7.6"/>
      <sheetName val="1.7.5"/>
      <sheetName val="1.7.4"/>
      <sheetName val="1.7.3"/>
      <sheetName val="1.7.2"/>
      <sheetName val="1.7.1"/>
      <sheetName val="1.6.6"/>
      <sheetName val="1.6.5"/>
      <sheetName val="1.6.4"/>
      <sheetName val="1.6.3"/>
      <sheetName val="1.6.2"/>
      <sheetName val="1.6.1"/>
      <sheetName val="1.5.3"/>
      <sheetName val="1.5.2"/>
      <sheetName val="1.5.1"/>
      <sheetName val="1.4.1"/>
      <sheetName val="1.3.19"/>
      <sheetName val="1.3.18"/>
      <sheetName val="1.3.17"/>
      <sheetName val="1.3.16"/>
      <sheetName val="1.3.15"/>
      <sheetName val="1.3.14"/>
      <sheetName val="1.3.13"/>
      <sheetName val="1.3.12"/>
      <sheetName val="1.3.11"/>
      <sheetName val="1.3.10"/>
      <sheetName val="1.3.9"/>
      <sheetName val="1.3.8"/>
      <sheetName val="1.3.7"/>
      <sheetName val="1.3.6"/>
      <sheetName val="1.3.5"/>
      <sheetName val="1.3.4"/>
      <sheetName val="1.3.3"/>
      <sheetName val="1.3.2"/>
      <sheetName val="1.3.1"/>
      <sheetName val="1.2.2"/>
      <sheetName val="1.2.1"/>
      <sheetName val="1.1.2"/>
      <sheetName val="1.1.1"/>
      <sheetName val="M 1.4"/>
      <sheetName val="M 1.3"/>
      <sheetName val="C 1.2.4 "/>
      <sheetName val="C1.2.3"/>
      <sheetName val="Pres gral"/>
      <sheetName val="1,01"/>
      <sheetName val="1,02"/>
      <sheetName val="1,03"/>
      <sheetName val="1,04"/>
      <sheetName val="1,05"/>
      <sheetName val="1,06"/>
      <sheetName val="1,07"/>
      <sheetName val="1,08"/>
      <sheetName val="1,10"/>
      <sheetName val="List Equ"/>
      <sheetName val="List mat"/>
      <sheetName val="PRESENTACIÓN"/>
      <sheetName val="List M.O."/>
      <sheetName val="M1,5"/>
      <sheetName val="M1,4 (2)"/>
      <sheetName val="M1,3"/>
      <sheetName val="M1,2"/>
      <sheetName val="C1,2,2"/>
      <sheetName val="C1,2,3"/>
      <sheetName val="C1,2,4"/>
      <sheetName val="localizacion y replanteo"/>
      <sheetName val="q"/>
      <sheetName val="w"/>
      <sheetName val="3,08"/>
      <sheetName val="3,07"/>
      <sheetName val="3,06"/>
      <sheetName val="3,05"/>
      <sheetName val="3,04"/>
      <sheetName val="3,03"/>
      <sheetName val="3,02"/>
      <sheetName val="3,01"/>
      <sheetName val="2,00"/>
      <sheetName val="M1,4"/>
      <sheetName val="C1,3,5"/>
      <sheetName val="627"/>
      <sheetName val="625"/>
      <sheetName val="622"/>
      <sheetName val="621"/>
      <sheetName val="611"/>
      <sheetName val="607"/>
      <sheetName val="595"/>
      <sheetName val="591"/>
      <sheetName val="590"/>
      <sheetName val="584"/>
      <sheetName val="583"/>
      <sheetName val="582"/>
      <sheetName val="581"/>
      <sheetName val="580"/>
      <sheetName val="577"/>
      <sheetName val="576"/>
      <sheetName val="575"/>
      <sheetName val="574"/>
      <sheetName val="572"/>
      <sheetName val="570"/>
      <sheetName val="569"/>
      <sheetName val="568"/>
      <sheetName val="567"/>
      <sheetName val="565"/>
      <sheetName val="564"/>
      <sheetName val="563"/>
      <sheetName val="562"/>
      <sheetName val="474,"/>
      <sheetName val="473"/>
      <sheetName val="437"/>
      <sheetName val="430"/>
      <sheetName val="429"/>
      <sheetName val="428"/>
      <sheetName val="427"/>
      <sheetName val="426"/>
      <sheetName val="423"/>
      <sheetName val="422"/>
      <sheetName val="421"/>
      <sheetName val="418"/>
      <sheetName val="416"/>
      <sheetName val="414"/>
      <sheetName val="411"/>
      <sheetName val="410"/>
      <sheetName val="409"/>
      <sheetName val="408"/>
      <sheetName val="407"/>
      <sheetName val="406"/>
      <sheetName val="404"/>
      <sheetName val="403"/>
      <sheetName val="556"/>
      <sheetName val="547"/>
      <sheetName val="528"/>
      <sheetName val="525"/>
      <sheetName val="524"/>
      <sheetName val="523"/>
      <sheetName val="517"/>
      <sheetName val="512"/>
      <sheetName val="498"/>
      <sheetName val="497"/>
      <sheetName val="496"/>
      <sheetName val="495"/>
      <sheetName val="494"/>
      <sheetName val="493"/>
      <sheetName val="491"/>
      <sheetName val="489"/>
      <sheetName val="484"/>
      <sheetName val="480"/>
      <sheetName val="474"/>
      <sheetName val="472"/>
      <sheetName val="402"/>
      <sheetName val="395"/>
      <sheetName val="398"/>
      <sheetName val="360"/>
      <sheetName val="351"/>
      <sheetName val="350"/>
      <sheetName val="346"/>
      <sheetName val="334"/>
      <sheetName val="304"/>
      <sheetName val="184"/>
      <sheetName val="183"/>
      <sheetName val="181"/>
      <sheetName val="166"/>
      <sheetName val="163"/>
      <sheetName val="141"/>
      <sheetName val="191"/>
      <sheetName val="190"/>
      <sheetName val="189"/>
      <sheetName val="184,"/>
      <sheetName val="183,"/>
      <sheetName val="181,"/>
      <sheetName val="180"/>
      <sheetName val="179"/>
      <sheetName val="178"/>
      <sheetName val="177"/>
      <sheetName val="175"/>
      <sheetName val="171"/>
      <sheetName val="168"/>
      <sheetName val="167"/>
      <sheetName val="166,"/>
      <sheetName val="164,"/>
      <sheetName val="163,"/>
      <sheetName val="162"/>
      <sheetName val="161"/>
      <sheetName val="105 (2)"/>
      <sheetName val="32 (2)"/>
      <sheetName val="160"/>
      <sheetName val="140"/>
      <sheetName val="120"/>
      <sheetName val="119"/>
      <sheetName val="141,"/>
      <sheetName val="117"/>
      <sheetName val="116"/>
      <sheetName val="115"/>
      <sheetName val="110"/>
      <sheetName val="109"/>
      <sheetName val="108"/>
      <sheetName val="107"/>
      <sheetName val="106"/>
      <sheetName val="105"/>
      <sheetName val="104"/>
      <sheetName val="103"/>
      <sheetName val="102"/>
      <sheetName val="101"/>
      <sheetName val="100"/>
      <sheetName val="99"/>
      <sheetName val="98"/>
      <sheetName val="97"/>
      <sheetName val="96"/>
      <sheetName val="95"/>
      <sheetName val="94"/>
      <sheetName val="93"/>
      <sheetName val="92"/>
      <sheetName val="91"/>
      <sheetName val="62,"/>
      <sheetName val="61,"/>
      <sheetName val="59,"/>
      <sheetName val="58,"/>
      <sheetName val="57,"/>
      <sheetName val="56,"/>
      <sheetName val="54,"/>
      <sheetName val="53,"/>
      <sheetName val="52,"/>
      <sheetName val="51,"/>
      <sheetName val="50,"/>
      <sheetName val="49,"/>
      <sheetName val="48,"/>
      <sheetName val="47,"/>
      <sheetName val="46,"/>
      <sheetName val="45,"/>
      <sheetName val="44,"/>
      <sheetName val="43,"/>
      <sheetName val="42,"/>
      <sheetName val="41,"/>
      <sheetName val="40,"/>
      <sheetName val="39,"/>
      <sheetName val="38,"/>
      <sheetName val="37,"/>
      <sheetName val="36,"/>
      <sheetName val="41,,,,"/>
      <sheetName val="35,"/>
      <sheetName val="39,,,,"/>
      <sheetName val="34,"/>
      <sheetName val="33,"/>
      <sheetName val="32,"/>
      <sheetName val="36,,,,"/>
      <sheetName val="31,"/>
      <sheetName val="30,"/>
      <sheetName val="34,,,,"/>
      <sheetName val="29,"/>
      <sheetName val="28,"/>
      <sheetName val="31,,,,"/>
      <sheetName val="30,,,,"/>
      <sheetName val="29,,,,"/>
      <sheetName val="27,"/>
      <sheetName val="27,,,"/>
      <sheetName val="26,"/>
      <sheetName val="25,"/>
      <sheetName val="24,"/>
      <sheetName val="23,"/>
      <sheetName val="22,"/>
      <sheetName val="21,"/>
      <sheetName val="20,"/>
      <sheetName val="19,"/>
      <sheetName val="18,"/>
      <sheetName val="17,"/>
      <sheetName val="16,"/>
      <sheetName val="15,"/>
      <sheetName val="14,"/>
      <sheetName val="13,"/>
      <sheetName val="12,"/>
      <sheetName val="11,"/>
      <sheetName val="10,"/>
      <sheetName val="9,"/>
      <sheetName val="8,"/>
      <sheetName val="7,"/>
      <sheetName val="6,"/>
      <sheetName val="5,"/>
      <sheetName val="C1,4,7 "/>
      <sheetName val="C1,3,4"/>
      <sheetName val="652"/>
      <sheetName val="651"/>
      <sheetName val="650"/>
      <sheetName val="648"/>
      <sheetName val="647"/>
      <sheetName val="646"/>
      <sheetName val="643"/>
      <sheetName val="642"/>
      <sheetName val="640"/>
      <sheetName val="639"/>
      <sheetName val="626"/>
      <sheetName val="624"/>
      <sheetName val="623"/>
      <sheetName val="614"/>
      <sheetName val="613"/>
      <sheetName val="612"/>
      <sheetName val="610"/>
      <sheetName val="609"/>
      <sheetName val="608"/>
      <sheetName val="606"/>
      <sheetName val="605"/>
      <sheetName val="604"/>
      <sheetName val="603"/>
      <sheetName val="602"/>
      <sheetName val="601"/>
      <sheetName val="600"/>
      <sheetName val="599"/>
      <sheetName val="598"/>
      <sheetName val="597"/>
      <sheetName val="596"/>
      <sheetName val="594"/>
      <sheetName val="593"/>
      <sheetName val="592"/>
      <sheetName val="589"/>
      <sheetName val="588"/>
      <sheetName val="587"/>
      <sheetName val="586"/>
      <sheetName val="585"/>
      <sheetName val="579"/>
      <sheetName val="578"/>
      <sheetName val="573"/>
      <sheetName val="571"/>
      <sheetName val="566"/>
      <sheetName val="561"/>
      <sheetName val="560"/>
      <sheetName val="559"/>
      <sheetName val="558"/>
      <sheetName val="557"/>
      <sheetName val="555"/>
      <sheetName val="554"/>
      <sheetName val="553"/>
      <sheetName val="552"/>
      <sheetName val="551"/>
      <sheetName val="550"/>
      <sheetName val="549"/>
      <sheetName val="548"/>
      <sheetName val="546"/>
      <sheetName val="545"/>
      <sheetName val="544"/>
      <sheetName val="543"/>
      <sheetName val="542"/>
      <sheetName val="541"/>
      <sheetName val="540"/>
      <sheetName val="539"/>
      <sheetName val="538"/>
      <sheetName val="537"/>
      <sheetName val="536"/>
      <sheetName val="535"/>
      <sheetName val="534"/>
      <sheetName val="533"/>
      <sheetName val="532"/>
      <sheetName val="531"/>
      <sheetName val="530"/>
      <sheetName val="529"/>
      <sheetName val="527"/>
      <sheetName val="526"/>
      <sheetName val="522"/>
      <sheetName val="521"/>
      <sheetName val="519"/>
      <sheetName val="520"/>
      <sheetName val="518"/>
      <sheetName val="516"/>
      <sheetName val="514"/>
      <sheetName val="513"/>
      <sheetName val="511"/>
      <sheetName val="509"/>
      <sheetName val="508"/>
      <sheetName val="507"/>
      <sheetName val="506"/>
      <sheetName val="505"/>
      <sheetName val="504"/>
      <sheetName val="503"/>
      <sheetName val="502"/>
      <sheetName val="501"/>
      <sheetName val="499"/>
      <sheetName val="492"/>
      <sheetName val="490"/>
      <sheetName val="488"/>
      <sheetName val="487"/>
      <sheetName val="486"/>
      <sheetName val="485"/>
      <sheetName val="483"/>
      <sheetName val="482"/>
      <sheetName val="481"/>
      <sheetName val="479"/>
      <sheetName val="478"/>
      <sheetName val="477"/>
      <sheetName val="ELECTRICO"/>
      <sheetName val="Vuelta"/>
      <sheetName val="EJECUCION PRESUPUESTAL"/>
      <sheetName val="AFECTACION"/>
      <sheetName val="COPIA PARAFISCALES"/>
      <sheetName val="Financiera "/>
      <sheetName val="ACTA DE COSTOS 8"/>
      <sheetName val="HOJA DE RUTA 11-2-6"/>
      <sheetName val="ACUMULADOS"/>
      <sheetName val="CAMBIA (A)"/>
      <sheetName val="ACTA DE COSTOS 7"/>
      <sheetName val="ACTA DE COSTOS 10"/>
      <sheetName val="Presupuesto_Via_distribuidora"/>
      <sheetName val="Presupuesto V2 "/>
      <sheetName val="Hoja6"/>
      <sheetName val="Hoja7"/>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 val="Hoja31"/>
      <sheetName val="Hoja32"/>
      <sheetName val="Hoja33"/>
      <sheetName val="Hoja34"/>
      <sheetName val="Hoja35"/>
      <sheetName val="Hoja36"/>
      <sheetName val="Hoja37"/>
      <sheetName val="Hoja38"/>
      <sheetName val="Hoja39"/>
      <sheetName val="Hoja40"/>
      <sheetName val="Hoja41"/>
      <sheetName val="Hoja42"/>
      <sheetName val="Hoja43"/>
      <sheetName val="Hoja44"/>
      <sheetName val="Hoja45"/>
      <sheetName val="Hoja46"/>
      <sheetName val="Hoja47"/>
      <sheetName val="Hoja48"/>
      <sheetName val="Hoja49"/>
      <sheetName val="Hoja50"/>
      <sheetName val="Hoja51"/>
      <sheetName val="Hoja52"/>
      <sheetName val="Hoja53"/>
      <sheetName val="Hoja54"/>
      <sheetName val="Hoja55"/>
      <sheetName val="Hoja56"/>
      <sheetName val="Hoja57"/>
      <sheetName val="Hoja58"/>
      <sheetName val="Hoja59"/>
      <sheetName val="Hoja60"/>
      <sheetName val="Hoja61"/>
      <sheetName val="Hoja62"/>
      <sheetName val="Hoja63"/>
      <sheetName val="Hoja64"/>
      <sheetName val="Hoja65"/>
      <sheetName val="Hoja66"/>
      <sheetName val="Hoja67"/>
      <sheetName val="Hoja68"/>
      <sheetName val="Hoja69"/>
      <sheetName val="Hoja70"/>
      <sheetName val="Hoja71"/>
      <sheetName val="Hoja72"/>
      <sheetName val="Hoja73"/>
      <sheetName val="Hoja74"/>
      <sheetName val="Hoja75"/>
      <sheetName val="Hoja76"/>
      <sheetName val="Hoja77"/>
      <sheetName val="Hoja78"/>
      <sheetName val="Hoja79"/>
      <sheetName val="Hoja80"/>
      <sheetName val="Hoja81"/>
      <sheetName val="Hoja82"/>
      <sheetName val="Hoja83"/>
      <sheetName val="Hoja84"/>
      <sheetName val="Hoja85"/>
      <sheetName val="Hoja86"/>
      <sheetName val="Hoja87"/>
      <sheetName val="Hoja88"/>
      <sheetName val="Hoja89"/>
      <sheetName val="Hoja90"/>
      <sheetName val="Hoja91"/>
      <sheetName val="Hoja92"/>
      <sheetName val="Hoja93"/>
      <sheetName val="Hoja94"/>
      <sheetName val="Hoja95"/>
      <sheetName val="Hoja96"/>
      <sheetName val="Hoja97"/>
      <sheetName val="Hoja98"/>
      <sheetName val="Hoja99"/>
      <sheetName val="Hoja100"/>
      <sheetName val="OBRAS DE DRENAJE"/>
      <sheetName val="PUENTE"/>
      <sheetName val="INVIAS"/>
      <sheetName val="OBRAS TRANSVERSALES"/>
      <sheetName val="BOX CULVERT"/>
      <sheetName val="APU HIDROSANITARIAS"/>
      <sheetName val="REDES HIDROSANITARIAS"/>
      <sheetName val="acueducto"/>
      <sheetName val="residuales"/>
      <sheetName val="Combinadas"/>
      <sheetName val="PRESTA (2)"/>
      <sheetName val="BASE (2)"/>
      <sheetName val="FORMULARIO AIU"/>
      <sheetName val="FISICO-FINAN. JULIO"/>
      <sheetName val="INF.FINANCIERA"/>
      <sheetName val="REPRO-INVERSIONES"/>
      <sheetName val="ITEM-PR"/>
      <sheetName val="SGT 008"/>
      <sheetName val="SGT 021"/>
      <sheetName val="SGT 026"/>
      <sheetName val="SGT 028"/>
      <sheetName val="SGT 030"/>
      <sheetName val="SGT 037"/>
      <sheetName val="SGT 039"/>
      <sheetName val="SGT 036"/>
      <sheetName val="SGT 047"/>
      <sheetName val="CLIMA"/>
      <sheetName val="PROY ORIGINAL"/>
      <sheetName val="INV"/>
      <sheetName val="AASHTO"/>
      <sheetName val="Impuestos y Polizas"/>
      <sheetName val="ADMINISTRACION PROYECTO"/>
      <sheetName val="Datos Oferta"/>
      <sheetName val="DESGLOSE ADMINISTRACION"/>
      <sheetName val="Cuadro Salarios"/>
      <sheetName val="Resumen II Oferta"/>
      <sheetName val="Valor Oferta"/>
      <sheetName val="Valor OfertaPRESENTADA ECP"/>
      <sheetName val="PARETO"/>
      <sheetName val="Unit 1.1.1"/>
      <sheetName val="Unit 1.1.2"/>
      <sheetName val="Unit 1.1.3"/>
      <sheetName val="Unit 1.1.4"/>
      <sheetName val="Unit 1.1.5"/>
      <sheetName val="Unit 1.1.6"/>
      <sheetName val="Unit 1.2.1"/>
      <sheetName val="Unit 1.2.2"/>
      <sheetName val="Unit 1.2.3"/>
      <sheetName val="Unit 1.2.4"/>
      <sheetName val="Unit 1.2.5"/>
      <sheetName val="Unit 1.2.6"/>
      <sheetName val="Unit 1.2.7"/>
      <sheetName val="Unit 1.2.8"/>
      <sheetName val="Unit 1.3.1"/>
      <sheetName val="Unit 1.3.2"/>
      <sheetName val="Unit 1.4.1"/>
      <sheetName val="Unit 1.4.2"/>
      <sheetName val="Unit 1.4.3"/>
      <sheetName val="Unit 1.4.4"/>
      <sheetName val="Unit 1.4.5"/>
      <sheetName val="Unit 1.4.6"/>
      <sheetName val="Unit 1.4.7"/>
      <sheetName val="Unit 1.4.8"/>
      <sheetName val="Unit 1.4.9"/>
      <sheetName val="Unit 1.5.1"/>
      <sheetName val="Unit 1.5.2"/>
      <sheetName val="Unit 1.5.3"/>
      <sheetName val="Unit 1.5.4"/>
      <sheetName val="Unit 1.5.5"/>
      <sheetName val="Unit 1.5.6"/>
      <sheetName val="Unit 1.5.7"/>
      <sheetName val="Unit 1.5.8"/>
      <sheetName val="Unit 1.5.9"/>
      <sheetName val="Unit 1.6.1"/>
      <sheetName val="Unit 1.6.2"/>
      <sheetName val="Unit 1.6.3"/>
      <sheetName val="Unit 1.7.1"/>
      <sheetName val="Unit 1.7.2"/>
      <sheetName val="Unit 1.7.3"/>
      <sheetName val="Unit 1.7.4"/>
      <sheetName val="Unit 1.7.5"/>
      <sheetName val="Unit 1.7.6"/>
      <sheetName val="Unit 1.7.7"/>
      <sheetName val="Unit 1.7.8"/>
      <sheetName val="Unit 1.7.9"/>
      <sheetName val="Unit 2.1"/>
      <sheetName val="Unit 2.2"/>
      <sheetName val="Unit 2.3"/>
      <sheetName val="Unit 3.1.1"/>
      <sheetName val="Unit 3.1.2"/>
      <sheetName val="Unit 3.1.3"/>
      <sheetName val="Unit 3.1.4"/>
      <sheetName val="Unit 3.1.5"/>
      <sheetName val="Unit 3.2.1"/>
      <sheetName val="Unit 3.2.2"/>
      <sheetName val="Unit 3.2.3"/>
      <sheetName val="Unit 3.2.4"/>
      <sheetName val="Unit 3.2.5"/>
      <sheetName val="Unit 3.2.6"/>
      <sheetName val="Unit 3.2.7"/>
      <sheetName val="Unit 3.3.1"/>
      <sheetName val="Unit 3.3.2"/>
      <sheetName val="Unit 3.3.3"/>
      <sheetName val="Unit 3.3.4"/>
      <sheetName val="Unit 3.4.1"/>
      <sheetName val="Unit 3.4.2"/>
      <sheetName val="Unit 3.4.3"/>
      <sheetName val="Unit 3.4.4"/>
      <sheetName val="Unit 3.4.5"/>
      <sheetName val="Unit 3.4.6"/>
      <sheetName val="Unit 3.5.1"/>
      <sheetName val="Unit 3.5.2"/>
      <sheetName val="Unit 3.5.3"/>
      <sheetName val="Unit 3.5.4"/>
      <sheetName val="Unit 3.5.5"/>
      <sheetName val="Unit 3.6.1"/>
      <sheetName val="Unit 3.6.2"/>
      <sheetName val="Unit 3.6.3"/>
      <sheetName val="Unit 3.6.4"/>
      <sheetName val="Unit 3.6.5"/>
      <sheetName val="Unit 3.6.6"/>
      <sheetName val="Unit 3.7.1"/>
      <sheetName val="Unit 3.7.2"/>
      <sheetName val="Unit 3.7.3"/>
      <sheetName val="Unit 3.7.4"/>
      <sheetName val="Unit 3.7.5"/>
      <sheetName val="Unit 3.8.1"/>
      <sheetName val="Unit 3.8.2"/>
      <sheetName val="Unit 3.8.3"/>
      <sheetName val="Unit 3.8.4"/>
      <sheetName val="Unit 3.8.5"/>
      <sheetName val="Unit 3.8.6"/>
      <sheetName val="Unit 3.8.7"/>
      <sheetName val="Unit 3.8.8"/>
      <sheetName val="Unit 3.9.1"/>
      <sheetName val="Unit 3.9.2"/>
      <sheetName val="Unit 3.9.3"/>
      <sheetName val="Unit 3.9.4"/>
      <sheetName val="Unit 3.9.5"/>
      <sheetName val="Unit 3.10.1"/>
      <sheetName val="Unit 3.10.2"/>
      <sheetName val="Unit 3.10.3"/>
      <sheetName val="Unit 3.10.4"/>
      <sheetName val="Unit 3.10.5"/>
      <sheetName val="Unit 3.11.1"/>
      <sheetName val="Unit 3.11.2"/>
      <sheetName val="Unit 3.12.1"/>
      <sheetName val="Unit 3.12.2"/>
      <sheetName val="Unit 3.12.3"/>
      <sheetName val="Unit 3.12.4"/>
      <sheetName val="Unit 3.13.1"/>
      <sheetName val="Unit 4.1"/>
      <sheetName val="Unit 4.1.1"/>
      <sheetName val="Unit 4.1.2"/>
      <sheetName val="Unit 4.1.3"/>
      <sheetName val="Unit 4.2.1"/>
      <sheetName val="Unit 4.2.2"/>
      <sheetName val="Unit 4.2.3"/>
      <sheetName val="Unit 4.3.1"/>
      <sheetName val="Unit 4.3.2"/>
      <sheetName val="Unit 4.3.3"/>
      <sheetName val="Unit 4.3.4"/>
      <sheetName val="Unit 4.3.5"/>
      <sheetName val="Unit 4.3.6"/>
      <sheetName val="Unit 4.3.7"/>
      <sheetName val="Unit 4.3.8"/>
      <sheetName val="Unit 4.3.9"/>
      <sheetName val="Unit 4.3.10"/>
      <sheetName val="Unit 4.9.1"/>
      <sheetName val="Unit 4.9.2"/>
      <sheetName val="Unit 4.9.3"/>
      <sheetName val="Unit 4.9.4"/>
      <sheetName val="Unit 4.9.5"/>
      <sheetName val="Unit 4.9.6"/>
      <sheetName val="Unit 4.9.7"/>
      <sheetName val="Unit 4.9.8"/>
      <sheetName val="Unit 4.9.9"/>
      <sheetName val="Unit 4.9.10"/>
      <sheetName val="Unit 4.10.1"/>
      <sheetName val="Unit 4.10.2"/>
      <sheetName val="Unit 4.11.1"/>
      <sheetName val="Unit 4.11.2"/>
      <sheetName val="Unit 4.11.3"/>
      <sheetName val="Unit 4.11.4"/>
      <sheetName val="Unit 4.11.5"/>
      <sheetName val="Unit 4.11.6"/>
      <sheetName val="Unit 4.11.7"/>
      <sheetName val="Unit 4.11.8"/>
      <sheetName val="Unit 4.12.1"/>
      <sheetName val="Unit 4.12.2"/>
      <sheetName val="Unit 4.13.1"/>
      <sheetName val="Unit 4.13.2"/>
      <sheetName val="Unit 4.13.3"/>
      <sheetName val="Unit 4.13.4"/>
      <sheetName val="Unit 4.13.5"/>
      <sheetName val="Unit 4.13.6"/>
      <sheetName val="Unit 4.13.7"/>
      <sheetName val="Unit 4.13.8"/>
      <sheetName val="Unit 4.13.9"/>
      <sheetName val="Unit 4.14.1"/>
      <sheetName val="Unit 4.14.2"/>
      <sheetName val="Unit 4.14.3"/>
      <sheetName val="Unit 4.14.4"/>
      <sheetName val="Unit 4.14.5"/>
      <sheetName val="Unit 4.14.6"/>
      <sheetName val="Unit 4.14.7"/>
      <sheetName val="Unit 4.14.8"/>
      <sheetName val="Unit 4.14.9"/>
      <sheetName val="Unit 4.15.1"/>
      <sheetName val="Unit 4.15.2"/>
      <sheetName val="Unit 4.15.3"/>
      <sheetName val="Unit 4.16.1"/>
      <sheetName val="Unit 4.16.2"/>
      <sheetName val="Unit 4.16.3"/>
      <sheetName val="Unit 4.16.4"/>
      <sheetName val="Unit 4.16.5"/>
      <sheetName val="Unit 4.16.6"/>
      <sheetName val="Unit 4.16.7"/>
      <sheetName val="Unit 4.16.8"/>
      <sheetName val="Unit 4.16.9"/>
      <sheetName val="Unit 4.17.1"/>
      <sheetName val="Unit 4.18.1"/>
      <sheetName val="Unit 4.18.2"/>
      <sheetName val="Unit 4.18.3"/>
      <sheetName val="Unit 4.18.4"/>
      <sheetName val="Unit 4.18.5"/>
      <sheetName val="Unit 4.18.6"/>
      <sheetName val="Unit 4.19.1"/>
      <sheetName val="Unit 4.20.1"/>
      <sheetName val="Unit 4.20.2"/>
      <sheetName val="Unit 4.20.3"/>
      <sheetName val="Unit 4.20.4"/>
      <sheetName val="Unit 4.20.5"/>
      <sheetName val="Unit 4.20.6"/>
      <sheetName val="Unit 4.21.1"/>
      <sheetName val="Unit 4.22.1"/>
      <sheetName val="Unit 4.23.1"/>
      <sheetName val="Unit 5.1"/>
      <sheetName val="Unit 5.2"/>
      <sheetName val="Unit 5.3"/>
      <sheetName val="Unit 5.4"/>
      <sheetName val="Unit 5.5"/>
      <sheetName val="Unit 5.6"/>
      <sheetName val="Unit 5.7"/>
      <sheetName val="Unit 5.8"/>
      <sheetName val="Unit 5.9"/>
      <sheetName val="Unit 5.10"/>
      <sheetName val="Unit 5.11"/>
      <sheetName val="Unit 5.12"/>
      <sheetName val="Unit 5.13"/>
      <sheetName val="Unit 5.14"/>
      <sheetName val="Unit 5.15"/>
      <sheetName val="Unit 5.16"/>
      <sheetName val="Unit 5.17"/>
      <sheetName val="Unit 5.18"/>
      <sheetName val="Unit 5.19"/>
      <sheetName val="Unit 5.20"/>
      <sheetName val="Unit 5.21"/>
      <sheetName val="Unit 5.22"/>
      <sheetName val="Unit 5.23"/>
      <sheetName val="Gral"/>
      <sheetName val="01"/>
      <sheetName val="02"/>
      <sheetName val="03"/>
      <sheetName val="04"/>
      <sheetName val="05"/>
      <sheetName val="06"/>
      <sheetName val="07"/>
      <sheetName val="08"/>
      <sheetName val="09"/>
      <sheetName val="Bsw"/>
      <sheetName val="PTsep"/>
      <sheetName val="Vc"/>
      <sheetName val="MSF_001"/>
      <sheetName val="STRING - VTA assy."/>
      <sheetName val="Inner Work STRING"/>
      <sheetName val="VTA - Comp"/>
      <sheetName val="Job Log"/>
      <sheetName val="Sand Amount Calc"/>
      <sheetName val="Wash Pipe Tally"/>
      <sheetName val="SAND CALC HEIGHT-GRAFICA"/>
      <sheetName val="Risk A"/>
      <sheetName val="tubos e informaçoes"/>
      <sheetName val="col de teste"/>
      <sheetName val="cálculos"/>
      <sheetName val="esq. de poço"/>
      <sheetName val="Client (2)"/>
      <sheetName val="estimulacion "/>
      <sheetName val="CT &amp; N2"/>
      <sheetName val="fluidos"/>
      <sheetName val="Cementación"/>
      <sheetName val="PULI-3"/>
      <sheetName val="PULI-7"/>
      <sheetName val="PULI-7 WTF"/>
      <sheetName val="Formato"/>
      <sheetName val="Chart1"/>
      <sheetName val="Chart2"/>
      <sheetName val="String DST2"/>
      <sheetName val="String"/>
      <sheetName val="RISK"/>
      <sheetName val="Check list"/>
      <sheetName val="Call Out Sheet"/>
      <sheetName val="SF 156 - sarta prueba (2)"/>
      <sheetName val="SF 156 - sarta prueba"/>
      <sheetName val="newBHA"/>
      <sheetName val="work"/>
      <sheetName val="tools"/>
      <sheetName val="build"/>
      <sheetName val="pageset"/>
      <sheetName val="newpage"/>
      <sheetName val="Survey Report"/>
      <sheetName val="VS Plot"/>
      <sheetName val="PV Plot"/>
      <sheetName val="Slide Sheet Report"/>
      <sheetName val="BHA#1"/>
      <sheetName val="Well Plan Arce-4 Rev-A2"/>
      <sheetName val="Data"/>
      <sheetName val="TF Set"/>
      <sheetName val="*************************"/>
      <sheetName val="Srvy NG 24 Plt"/>
      <sheetName val="Srvy ST( HORZ )"/>
      <sheetName val="Vert Plot"/>
      <sheetName val="Horiz Plot"/>
      <sheetName val="Target"/>
      <sheetName val="TANQUES"/>
      <sheetName val="Jul 12 2005"/>
      <sheetName val="Costos_Apiay_Este_2"/>
      <sheetName val="surveys"/>
      <sheetName val="Plan view"/>
      <sheetName val="Vertical section"/>
      <sheetName val="BHA#4 STD"/>
      <sheetName val="Parameter Julio (12)"/>
      <sheetName val="Input details here"/>
      <sheetName val="FrontCover"/>
      <sheetName val="Sidecover"/>
      <sheetName val="Contents"/>
      <sheetName val="1.Scorecard"/>
      <sheetName val="2.RIR Section"/>
      <sheetName val="3. Safety Meeting"/>
      <sheetName val="4. PreJob(1)"/>
      <sheetName val="4. PreJob(2)"/>
      <sheetName val="9. Rig PAR and Inventory"/>
      <sheetName val="10. Morning Report Email"/>
      <sheetName val="11. RDO (PEMEX)"/>
      <sheetName val="12. RDO (Interno)"/>
      <sheetName val="13. Bit Run&amp;Failure Paperwork"/>
      <sheetName val="14. Failure Checklist"/>
      <sheetName val="16. Shipping Document"/>
      <sheetName val="18. Battery Inventory"/>
      <sheetName val="19. MLWD Performance Sp(1)"/>
      <sheetName val="19. MLWD Performance Eng(2)"/>
      <sheetName val="19. DD Performance Sp (3)"/>
      <sheetName val="19. DD Performance Eng (4)"/>
      <sheetName val="20. Wishlist"/>
      <sheetName val="21. Trainee Appraisal"/>
      <sheetName val="22.DQR"/>
      <sheetName val="Est_ Mec_ La Hocha"/>
      <sheetName val="6 Jun 09 2001"/>
      <sheetName val="5 Jun 08 2001"/>
      <sheetName val="4 Jun 07 2001"/>
      <sheetName val="3 Jun 06 2001"/>
      <sheetName val="2 Jun 05 2001"/>
      <sheetName val="1 Jun 04 2001"/>
      <sheetName val="BHA 3"/>
      <sheetName val="DD Worksheet"/>
      <sheetName val="Motor Run # 1"/>
      <sheetName val="BHA 5"/>
      <sheetName val="TIEMPO OPERACIONAL"/>
      <sheetName val="Abanico 14"/>
      <sheetName val="Abanico 11"/>
      <sheetName val="Abanico-8"/>
      <sheetName val="PCP ABA-7"/>
      <sheetName val="Abanico-6"/>
      <sheetName val="Abanico-5"/>
      <sheetName val="Abanico-4"/>
      <sheetName val="PCP ABA2"/>
      <sheetName val="PCP ABA 1"/>
      <sheetName val="Nov 10"/>
      <sheetName val="Slide Nov (10)"/>
      <sheetName val="Slide Nov (9)"/>
      <sheetName val="Plot"/>
      <sheetName val=" TALLY "/>
      <sheetName val="TALLY"/>
      <sheetName val="bha#2"/>
      <sheetName val="bha#6"/>
      <sheetName val="bha#7"/>
      <sheetName val="bha#8"/>
      <sheetName val="Bit Records"/>
      <sheetName val="Rotación"/>
      <sheetName val="graficos"/>
      <sheetName val="Tiempo"/>
      <sheetName val="Lodo"/>
      <sheetName val="glodo"/>
      <sheetName val="Comportamiento"/>
      <sheetName val="Multigráficos"/>
      <sheetName val="Gráficos"/>
      <sheetName val="WELL"/>
      <sheetName val="GRAPHIC"/>
      <sheetName val="Listado de equipos"/>
      <sheetName val="CUADRO 4"/>
      <sheetName val="CUADRO 7"/>
      <sheetName val="FORM-9"/>
      <sheetName val="FORM-16"/>
      <sheetName val="FORM-17"/>
      <sheetName val="FORM-30"/>
      <sheetName val="DATOS POZOS"/>
      <sheetName val="FISCAL E INYECC"/>
      <sheetName val="CONT. EST. WPF"/>
      <sheetName val="CONT. INY. AGUA"/>
      <sheetName val="Mov. Tks-380"/>
      <sheetName val="LIQUID. AGUA"/>
      <sheetName val="CONTROL ANALISIS"/>
      <sheetName val="REP PRUEBA"/>
      <sheetName val="CONT. PRUEBA"/>
      <sheetName val="R. PRUEBA ANT "/>
      <sheetName val="BALDIA"/>
      <sheetName val="T380-A"/>
      <sheetName val="T380-B"/>
      <sheetName val="T380-C"/>
      <sheetName val="BalCrudo"/>
      <sheetName val="BalAgua"/>
      <sheetName val="WELL TEST"/>
      <sheetName val="Rep TOW"/>
      <sheetName val="Hist Pruebas"/>
      <sheetName val=" Flash Condic."/>
      <sheetName val="GAS"/>
      <sheetName val="CAL"/>
      <sheetName val="Fb"/>
      <sheetName val="GAS SEP V-302"/>
      <sheetName val="1-SHR"/>
      <sheetName val="Sheet2"/>
      <sheetName val="GAS (2)"/>
      <sheetName val="1-SHR (2)"/>
      <sheetName val="CAL (2)"/>
      <sheetName val="Fb (2)"/>
      <sheetName val="REPORTE OPERACIONES"/>
      <sheetName val="M"/>
      <sheetName val="CONT. ESTACION"/>
      <sheetName val="CONT. INYECCION"/>
      <sheetName val="X"/>
      <sheetName val="chkunits"/>
      <sheetName val="rezs"/>
      <sheetName val="SOLC. MANT."/>
      <sheetName val="SOLC. MANT.BR"/>
      <sheetName val="Help"/>
      <sheetName val="Formulario"/>
      <sheetName val="Tks"/>
      <sheetName val="Novedades"/>
      <sheetName val="Pruebas"/>
      <sheetName val="Quimicos"/>
      <sheetName val="Database"/>
      <sheetName val="Marché"/>
      <sheetName val="Daily"/>
      <sheetName val="Slb"/>
      <sheetName val="Welltest"/>
      <sheetName val="Well Status"/>
      <sheetName val="BalSCHL"/>
      <sheetName val="BALSCHLAGUA-1"/>
      <sheetName val="Mto"/>
      <sheetName val="PPF"/>
      <sheetName val="Gas Skid"/>
      <sheetName val="Nom Gas ECOGAS"/>
      <sheetName val="Nomina Gas ECP"/>
      <sheetName val="Rep"/>
      <sheetName val="CURVA 1"/>
      <sheetName val="REPORT"/>
      <sheetName val="CAL2"/>
      <sheetName val="TK 482"/>
      <sheetName val="Module2"/>
      <sheetName val="DATA BASE HORA A HORA"/>
      <sheetName val="Reporte produccion Abanico 33 S"/>
      <sheetName val="POR1"/>
      <sheetName val="SWAB 02"/>
      <sheetName val="GRAF. SWAB 02"/>
      <sheetName val="NIVELES 02"/>
      <sheetName val="Est. Mec. La Hocha"/>
      <sheetName val="Sheet3"/>
      <sheetName val="MOVIMIENTO TK'S"/>
      <sheetName val="PRUEBA CP 3"/>
      <sheetName val="Prueba Cp C1"/>
      <sheetName val="consumo de acpm"/>
      <sheetName val="ACPM MES"/>
      <sheetName val="Consumo Acpm"/>
      <sheetName val="500-3"/>
      <sheetName val="500-4"/>
      <sheetName val="500-5"/>
      <sheetName val="500-6"/>
      <sheetName val="5000-1"/>
      <sheetName val="5000-2"/>
      <sheetName val="5000-3"/>
      <sheetName val="SENSOR  "/>
      <sheetName val="DAILY PRODUCTION"/>
      <sheetName val="Executive Report "/>
      <sheetName val="HIST.."/>
      <sheetName val="CALC,PROD "/>
      <sheetName val="TKS "/>
      <sheetName val="VENTAS"/>
      <sheetName val="PCP CAP A1"/>
      <sheetName val="PCP CAP B2"/>
      <sheetName val="PCP CAP A3"/>
      <sheetName val="PCP CAP C5"/>
      <sheetName val="PCP CAP E8"/>
      <sheetName val="TEST CAP1"/>
      <sheetName val="TEST CAP2"/>
      <sheetName val="TEST CAP3"/>
      <sheetName val="TEST C-5"/>
      <sheetName val="TEST E-8"/>
      <sheetName val="Table 5A - 6A"/>
      <sheetName val="procedimiento daily"/>
      <sheetName val="Histórico"/>
      <sheetName val="Graficas"/>
      <sheetName val="Seguimiento Sistema"/>
      <sheetName val="Consumo de agua"/>
      <sheetName val="PCP CAP 1-A1"/>
      <sheetName val="PCP CAP 2-B2"/>
      <sheetName val="PCP CAP 3-A3"/>
      <sheetName val="PCP CAP4- C5"/>
      <sheetName val="PCP CAP 5- E8"/>
      <sheetName val="PCP CAP 6 F7"/>
      <sheetName val="TEST CAP4"/>
      <sheetName val="TEST CAP5"/>
      <sheetName val="TEST CAP6"/>
      <sheetName val="TK-500-1A"/>
      <sheetName val="TK-500-2A"/>
      <sheetName val="TK-500-3A"/>
      <sheetName val="TK-500-4A"/>
      <sheetName val="TK-500-5A"/>
      <sheetName val="TK-500-6 B"/>
      <sheetName val="TK-500-7 B "/>
      <sheetName val="TK-500-8 B "/>
      <sheetName val="Table 5A - 6A "/>
      <sheetName val="factor"/>
      <sheetName val="TK-00-1A"/>
      <sheetName val="TK-00-2A"/>
      <sheetName val="TK-00-3A"/>
      <sheetName val="TK-00-4A"/>
      <sheetName val="TK-00-5A"/>
      <sheetName val="TK-00-1 (CAP 2)"/>
      <sheetName val="TK-00-2 (CAP 2)"/>
      <sheetName val="TK-00-3 (CAP 2) "/>
      <sheetName val="TK-500-1 B"/>
      <sheetName val="TK-500-2 B "/>
      <sheetName val="TK-500-3 B "/>
      <sheetName val="501b"/>
      <sheetName val="502b"/>
      <sheetName val="503b"/>
      <sheetName val="501c"/>
      <sheetName val="Executive Report"/>
      <sheetName val="DP (2)"/>
      <sheetName val="DP"/>
      <sheetName val="TIEMPOS"/>
      <sheetName val="GENERAL PIPE 3"/>
      <sheetName val="GENERAL PIPE 2"/>
      <sheetName val="GENERAL PIPE  1"/>
      <sheetName val="VARISUR"/>
      <sheetName val="WEATHERFORD"/>
      <sheetName val="HS"/>
      <sheetName val="HALLIBURTON"/>
      <sheetName val="MATERIALES (2)"/>
      <sheetName val="COSTOS DIARIOS"/>
      <sheetName val="Est. Mecánico"/>
      <sheetName val="TALLY (1)"/>
      <sheetName val="*****"/>
      <sheetName val="MSF-001"/>
      <sheetName val="SURVEY"/>
      <sheetName val="RS- LH-26 -29-04-2011"/>
      <sheetName val="RS-SOLDADURA LH-26"/>
      <sheetName val="SARTA DE PRODUCCION"/>
      <sheetName val="SARTA DE CORO LH-26"/>
      <sheetName val="TIQUETE"/>
      <sheetName val="FBG-903,  LH-24 10-12-2010"/>
      <sheetName val="FBG-903 LH-24  11-12-2010"/>
      <sheetName val="WELDER"/>
      <sheetName val="Flash Report "/>
      <sheetName val="INSP COROD LH 24, 10-12-2010"/>
      <sheetName val="BHA de pesca"/>
      <sheetName val="tp1e"/>
      <sheetName val="bhp_es1e"/>
      <sheetName val="es1n"/>
      <sheetName val="Chart1 (2)"/>
      <sheetName val="pr_red_es2e"/>
      <sheetName val="es2e"/>
      <sheetName val="es1spres"/>
      <sheetName val="EM ME-1 "/>
      <sheetName val="ME-1 PROP ESP"/>
      <sheetName val="Tanks "/>
      <sheetName val="Data "/>
      <sheetName val="Históricos 2008"/>
      <sheetName val="Históricos 2007"/>
      <sheetName val="HORA"/>
      <sheetName val="Reporte  Ab Pruebas Extensas "/>
      <sheetName val="Distribución"/>
      <sheetName val="Reporte Abanico 20-33"/>
      <sheetName val="Reporte Abanico 34-35-36"/>
      <sheetName val="TK-01"/>
      <sheetName val="TK-02"/>
      <sheetName val="TK-07"/>
      <sheetName val="TK-08"/>
      <sheetName val="Diesel"/>
      <sheetName val="Reporte producción"/>
      <sheetName val="BASE-AGUA"/>
      <sheetName val="ABANICO 20"/>
      <sheetName val="Bomba SERVIRENT "/>
      <sheetName val="A"/>
      <sheetName val="INFORMATION"/>
      <sheetName val="CALCULATIONS"/>
      <sheetName val="RESULTS"/>
      <sheetName val="Module1"/>
      <sheetName val="SOLDADURA CBE 1093"/>
      <sheetName val="SOLDADURA CBE 1093 (2)"/>
      <sheetName val="TANQUE C"/>
      <sheetName val="TICKET"/>
      <sheetName val="Ticket (Pag 2)"/>
      <sheetName val="TimeBreakdown"/>
      <sheetName val="UNIT"/>
      <sheetName val="LQC"/>
      <sheetName val="CSR"/>
      <sheetName val="Delivery"/>
      <sheetName val="DAT-label"/>
      <sheetName val="dRevenue"/>
      <sheetName val="mCodigos"/>
      <sheetName val="dHojas"/>
      <sheetName val="mBorrar"/>
      <sheetName val="mExtras"/>
      <sheetName val="TOP"/>
      <sheetName val="HEADER"/>
      <sheetName val="ELS REPORT"/>
      <sheetName val="OPÇÃO"/>
      <sheetName val="PRINT"/>
      <sheetName val="Module Macro"/>
      <sheetName val="SETUP"/>
      <sheetName val="RESUMO"/>
      <sheetName val="CONTROLE"/>
      <sheetName val="SENSORES"/>
      <sheetName val="EQUIPE"/>
      <sheetName val="COVER PAGE"/>
      <sheetName val="PROCEDIMENTO"/>
      <sheetName val="NOMENCLATURA"/>
      <sheetName val="ESQUEMA"/>
      <sheetName val="DIV1"/>
      <sheetName val="INDEX"/>
      <sheetName val="DIV3"/>
      <sheetName val="EVENTOS"/>
      <sheetName val="DIV4"/>
      <sheetName val="GRADIENTE DE PRESION"/>
      <sheetName val="CUASITLA"/>
      <sheetName val="GRADIENTE DE TEMPERATURA"/>
      <sheetName val="MEMÓRIA"/>
      <sheetName val="YOYO"/>
      <sheetName val="SPRO"/>
      <sheetName val="LINC"/>
      <sheetName val="Events"/>
      <sheetName val="Data Sheet "/>
      <sheetName val="ALLDATA"/>
      <sheetName val="Data Sheet"/>
      <sheetName val="Gas Calculation"/>
      <sheetName val="Condensate Meter Rates"/>
      <sheetName val="SHRINKAGE"/>
      <sheetName val="Tank Rates"/>
      <sheetName val="Water Meter Rates"/>
      <sheetName val="MACRO125 "/>
      <sheetName val="OIL formulas"/>
      <sheetName val="Formulas"/>
      <sheetName val="MACRO125"/>
      <sheetName val="Datos vs. Tiempo"/>
      <sheetName val="EVT"/>
      <sheetName val="GasQ"/>
      <sheetName val="OilQ (2)"/>
      <sheetName val="VARIABLES"/>
      <sheetName val="TANQUE 2"/>
      <sheetName val="TANQUE 3"/>
      <sheetName val="TANQUE 4"/>
      <sheetName val="TANQUE 5"/>
      <sheetName val="TANQUE 6"/>
      <sheetName val="TANQUE 7"/>
      <sheetName val="TANQUE 8"/>
      <sheetName val="TANQUE 9"/>
      <sheetName val="PULLING PH-07-06-24-12-2010"/>
      <sheetName val="RS-FB-12 PH-07-06-24-12-2010 "/>
      <sheetName val="Running JAZ AD-02-24-12-2010"/>
      <sheetName val="RS-FB-12-JAZ AD-02-24-12-2010"/>
      <sheetName val="Resumido"/>
      <sheetName val="FBG-903,  LH-22- 8-01-2011"/>
      <sheetName val="FBG-903,  LH-22 29-11-2010"/>
      <sheetName val="SARTA PCP FINAL"/>
      <sheetName val="ANEXO"/>
      <sheetName val="R.S. LC 2930- 17-OCT -11"/>
      <sheetName val="SOLDADURA LC-2930-"/>
      <sheetName val="FBG-903,  LH-19 06-01-2011"/>
      <sheetName val="RS. LH-19. PESCA. 07-01-2011"/>
      <sheetName val="DEFINITIVO LH-19 "/>
      <sheetName val="EST0798"/>
      <sheetName val="Detalle"/>
      <sheetName val="Provincia"/>
      <sheetName val="Blancos"/>
      <sheetName val="Compresión"/>
      <sheetName val="Agua "/>
      <sheetName val="Flujos"/>
      <sheetName val="PARAMETERS"/>
      <sheetName val="TABLE 2"/>
      <sheetName val="TABLE 1"/>
      <sheetName val="Distrib"/>
      <sheetName val="ANNEX D"/>
      <sheetName val="TABLE 2 (2)"/>
      <sheetName val="PARAMETERS (2)"/>
      <sheetName val="TABLE 1 (2)"/>
      <sheetName val="ANALISIS (2)"/>
      <sheetName val="Distrib (2)"/>
      <sheetName val="ANNEX D (2)"/>
      <sheetName val="PRODUCCIÓN VENTAS(DIARIO)"/>
      <sheetName val="GAS EL CENTRO"/>
      <sheetName val="Variables - Visión Empresarial"/>
      <sheetName val="API93"/>
      <sheetName val="API91"/>
      <sheetName val="API92"/>
      <sheetName val="DIFERIDA"/>
      <sheetName val="Liquidación real"/>
      <sheetName val="LIQUIDACION FV"/>
      <sheetName val="TABLAS DE AFOROS"/>
      <sheetName val="potenciales"/>
      <sheetName val="PRESIONES CABEZA POZOS (2)"/>
      <sheetName val="SUB EST ELEC LIS"/>
      <sheetName val="FORMATO MEDIDAS"/>
      <sheetName val="MEDIDAS ABRIL"/>
      <sheetName val="MEDIDAS OCTUBRE"/>
      <sheetName val="MEDIDAS MAYO"/>
      <sheetName val="Factor Agosto"/>
      <sheetName val="Factor Junio"/>
      <sheetName val="DISTRIBUCION"/>
      <sheetName val="TORTA PROM. MENSUAL"/>
      <sheetName val="TORTA PROM. MENSUAL %"/>
      <sheetName val="MEDIDAS"/>
      <sheetName val="CALCULO AGUA"/>
      <sheetName val="CONSOLIDADO CONTRATACION GEC"/>
      <sheetName val="RUN LIFE"/>
      <sheetName val="1. WO CASTILLA IND 2011"/>
      <sheetName val="1. WO CASTILLA VAR 2012"/>
      <sheetName val="2. WO CASTILLA IND 2012"/>
      <sheetName val="3. WO CHICHIMENE IND 2012"/>
      <sheetName val="1. WO CASTILLA VAR 2013"/>
      <sheetName val="2. WO CASTILLA IND 2013"/>
      <sheetName val="3. WO CHICHIMENE IND 2013"/>
      <sheetName val="4. WO CASTILLA VAR 2014"/>
      <sheetName val="5. WO CASTILLA IND 2014"/>
      <sheetName val="6. WO CHICHIMENE IND 2014"/>
      <sheetName val="C"/>
      <sheetName val="WellTestData1"/>
      <sheetName val="Events1"/>
      <sheetName val="complete events"/>
      <sheetName val="Procedure."/>
      <sheetName val="Diferencia porcentual"/>
      <sheetName val="TRACTOMULAS"/>
      <sheetName val="GRAFICA"/>
      <sheetName val="Capachos-Banadia "/>
      <sheetName val="Cuadro-1 TK-A"/>
      <sheetName val="Cuadro-1 TK-B"/>
      <sheetName val="Resumen Cuadros 1"/>
      <sheetName val="F-16"/>
      <sheetName val="F-9"/>
      <sheetName val="F-30"/>
      <sheetName val="Cuadro-4"/>
      <sheetName val="SECUENCIA DE EVENTOS"/>
      <sheetName val="REPORTE"/>
      <sheetName val="HISTORICO"/>
      <sheetName val="AFORO TK - 2"/>
      <sheetName val="AFORO TK-1"/>
      <sheetName val="AFORO TK - 3"/>
      <sheetName val="AFORO TK - 4"/>
      <sheetName val="AFORO TK - 5"/>
      <sheetName val="BALANCE TANQUES"/>
      <sheetName val="TK-1 "/>
      <sheetName val="TK-2 "/>
      <sheetName val="TK-3 "/>
      <sheetName val="TK ALQ CO 28"/>
      <sheetName val="TK-4 "/>
      <sheetName val="TK ALQ CO20"/>
      <sheetName val="TK-5 "/>
      <sheetName val="BAL. GRAL"/>
      <sheetName val="TABLA TK 5007"/>
      <sheetName val="Scorecard "/>
      <sheetName val="2.RIR Section (2)"/>
      <sheetName val="2. Safety Meeting (3)"/>
      <sheetName val="3. PreJob(3)"/>
      <sheetName val="3. PreJob(4)"/>
      <sheetName val="6. Rig PAR and Inventory"/>
      <sheetName val="8. Bit Run Paperwork (2)"/>
      <sheetName val="9. BP &amp; LL (2)"/>
      <sheetName val="10. Battery Inventory (2)"/>
      <sheetName val="14. Shipping Document (6)"/>
      <sheetName val="21. Material Request"/>
      <sheetName val="16. MLWD Performance (2)"/>
      <sheetName val="16. MLWD Performance_Espano (2)"/>
      <sheetName val="16. DD Performance (2)"/>
      <sheetName val="16. DD Performance_Espanol (2)"/>
      <sheetName val="18. Cell Handover (2)"/>
      <sheetName val="19. Product Delivery (2)"/>
      <sheetName val="19. DQR (2)"/>
      <sheetName val="20. Unit Inventory "/>
      <sheetName val="22. Post-Job (2)"/>
      <sheetName val="StartUp Sheet "/>
      <sheetName val="4. Exemptions"/>
      <sheetName val="7. Morning Report Email"/>
      <sheetName val="8. Bit Run Paperwork"/>
      <sheetName val="8a. Pre-Job_DC_Rep"/>
      <sheetName val="8b. Depth_Tracking_Sheet_rUN1"/>
      <sheetName val="8b. Depth_Tracking_Sheet rUN2"/>
      <sheetName val="Format"/>
      <sheetName val="LH 11"/>
      <sheetName val="RESUMES"/>
      <sheetName val="Feb 01 07"/>
      <sheetName val="Feb 02 07"/>
      <sheetName val="Feb 03 07"/>
      <sheetName val="Feb 04 07"/>
      <sheetName val="Feb 05 07"/>
      <sheetName val="Feb 06 07"/>
      <sheetName val="Feb 07 07"/>
      <sheetName val="Feb 08 07"/>
      <sheetName val="Feb 09 07"/>
      <sheetName val="Feb 10 07"/>
      <sheetName val="Feb 11 07"/>
      <sheetName val="Ene 12 07"/>
      <sheetName val="Ene 13 07"/>
      <sheetName val="Ene 14 07"/>
      <sheetName val="Ene 15 07"/>
      <sheetName val="Ene 16 07"/>
      <sheetName val="Ene 17 07"/>
      <sheetName val="Ene 18 07"/>
      <sheetName val="Ene 19 07"/>
      <sheetName val="Ene 20 07"/>
      <sheetName val="Ene 21 07"/>
      <sheetName val="Ene 22 07"/>
      <sheetName val="Ene 23 07"/>
      <sheetName val="Ene 24 07"/>
      <sheetName val="Ene 25 07"/>
      <sheetName val="Ene 26 07"/>
      <sheetName val="Ene 27 07"/>
      <sheetName val="Ene 28 07"/>
      <sheetName val="Ene 29 07"/>
      <sheetName val="Ene 30 07"/>
      <sheetName val="Ene 31 07"/>
      <sheetName val="ReporteDiario"/>
      <sheetName val="LCN 01 "/>
      <sheetName val="LCN 05 General"/>
      <sheetName val="MED TK"/>
      <sheetName val="Reporte LCN"/>
      <sheetName val="Aforos"/>
      <sheetName val="Well head"/>
      <sheetName val="Prueba LCN-02"/>
      <sheetName val="AFORO (2)"/>
      <sheetName val="AFORO"/>
      <sheetName val="Tabla 5A"/>
      <sheetName val="LiquidarTK"/>
      <sheetName val="D.GUA.TK"/>
      <sheetName val="DATA HORA-HORA PERCHERON"/>
      <sheetName val="PROMEDIOS PERCHERON"/>
      <sheetName val="RESUMEN PERCHERON-01"/>
      <sheetName val="DATA HORA-HORA MIRASOL"/>
      <sheetName val="PROMEDIOS MIRASOL"/>
      <sheetName val="RESUMEN MIRASOL-01"/>
      <sheetName val="RESUMEN CRUDO RECUPERADO"/>
      <sheetName val="Resumen CAMPO"/>
      <sheetName val="Preliminar"/>
      <sheetName val="Informe final"/>
      <sheetName val="DATOS GERENCIAL"/>
      <sheetName val="DATOS ANH"/>
      <sheetName val="INTEGRADOR ANH"/>
      <sheetName val="DATOS ACUMULADOS"/>
      <sheetName val="REPORT GERENCIAL"/>
      <sheetName val="REPORTE DIARIO PROD"/>
      <sheetName val="DISPOSICION AGUA"/>
      <sheetName val="DATA HORA-HORA"/>
      <sheetName val="TOTAL DIA"/>
      <sheetName val="AGUA DIA"/>
      <sheetName val="CRUDO DIA"/>
      <sheetName val="CRUDO MAPACHE"/>
      <sheetName val="CAL PROD"/>
      <sheetName val="TK 1"/>
      <sheetName val="FT_080"/>
      <sheetName val="TK 2"/>
      <sheetName val="TK 3"/>
      <sheetName val="TK 4"/>
      <sheetName val="TK 5"/>
      <sheetName val="TK 6"/>
      <sheetName val="RESUMEN TANQUES"/>
      <sheetName val="CALCULOS AUXILIARES"/>
      <sheetName val="MULAS"/>
      <sheetName val="BUSCADOR"/>
      <sheetName val="TK DIESEL"/>
      <sheetName val="TK´s Agua Iny"/>
      <sheetName val="inyeccion"/>
      <sheetName val="Csg CO A-1, A-4"/>
      <sheetName val="Dia"/>
      <sheetName val="Csg CO A-1"/>
      <sheetName val="Parametros Inyeccion"/>
      <sheetName val="DAT. BIPD-THP"/>
      <sheetName val="8c. Post-Job_Depth_Ctrl_Rep (2)"/>
      <sheetName val="8c. Post-Job_Depth_Ctrl_Report"/>
      <sheetName val="9. BP &amp; LL"/>
      <sheetName val="10. Battery Inventory"/>
      <sheetName val="11. Instructions"/>
      <sheetName val="D&amp;IInits_FAC"/>
      <sheetName val="All Input Data - FAC"/>
      <sheetName val="FAC_Chart-H_G"/>
      <sheetName val="FAC_Chart - DIP"/>
      <sheetName val="11. BMC_Report"/>
      <sheetName val="14. Shipping Document"/>
      <sheetName val="17. Trainee Appraisal"/>
      <sheetName val="18. Cell Handover"/>
      <sheetName val="19. Product Delivery"/>
      <sheetName val="19. DQR"/>
      <sheetName val="20. Unit Inventory"/>
      <sheetName val="22. Post-Job"/>
      <sheetName val="Labels Here"/>
      <sheetName val="Film Labels "/>
      <sheetName val="Well Name Back Up"/>
      <sheetName val="IDEAL BACK UP"/>
      <sheetName val="HSPM BACK UP"/>
      <sheetName val="MWD BACK UP"/>
      <sheetName val="DD BACK UP"/>
      <sheetName val="Cover"/>
      <sheetName val="Useful Links"/>
      <sheetName val="RWP"/>
      <sheetName val="Report - Recommendations"/>
      <sheetName val="Audit Timing &amp; groups"/>
      <sheetName val="Schedule of Inspections"/>
      <sheetName val="Audit Form Updates"/>
      <sheetName val="Report - Charts"/>
      <sheetName val="Radiation"/>
      <sheetName val="Lithium Batteries"/>
      <sheetName val="Miscellaneous Risks"/>
      <sheetName val="Service Quality &amp; LQC"/>
      <sheetName val="Wellsite Crew"/>
      <sheetName val="Wellsite Unit"/>
      <sheetName val="Latest DQR form"/>
      <sheetName val="Maintenance - General"/>
      <sheetName val="Maintenance - Calibrations"/>
      <sheetName val="Maintenance - Electronics Lab"/>
      <sheetName val="Maintenance - Mechanics Shop"/>
      <sheetName val="Inspections"/>
      <sheetName val="M&amp;S Management"/>
      <sheetName val="Asset Management"/>
      <sheetName val="Personnel"/>
      <sheetName val="Training &amp; Coaching"/>
      <sheetName val="Management &amp; Market"/>
      <sheetName val="DEC"/>
      <sheetName val="DD Operations"/>
      <sheetName val="PowerPak"/>
      <sheetName val="PowerDrive"/>
      <sheetName val="GST &amp; NBS"/>
      <sheetName val="AIM"/>
      <sheetName val="IDEAL"/>
      <sheetName val="PowerPulse"/>
      <sheetName val="IMPulse"/>
      <sheetName val="SlimPulse"/>
      <sheetName val="Realtime Extenders"/>
      <sheetName val="ARC"/>
      <sheetName val="CDR"/>
      <sheetName val="RAB, GVR"/>
      <sheetName val="VDN, ADN, CDN"/>
      <sheetName val="ISONIC"/>
      <sheetName val="Summary "/>
      <sheetName val="LWD SHOP Tools list"/>
      <sheetName val="New Tool or service"/>
      <sheetName val="Help with Excel"/>
      <sheetName val="Operating Instructions"/>
      <sheetName val="Oilfield Units"/>
      <sheetName val="Motor data"/>
      <sheetName val="SI Units"/>
      <sheetName val="Release Notes"/>
      <sheetName val="CalcsSI"/>
      <sheetName val="Calcs"/>
      <sheetName val="Characteristics"/>
      <sheetName val="Test data"/>
      <sheetName val="Sheet5"/>
      <sheetName val="Sheet6"/>
      <sheetName val="Sheet7"/>
      <sheetName val="Sheet8"/>
      <sheetName val="Sheet9"/>
      <sheetName val="Sheet10"/>
      <sheetName val="StartUp Sheet"/>
      <sheetName val="Scorecard"/>
      <sheetName val="2. Safety Meeting"/>
      <sheetName val="3. PreJob(1)"/>
      <sheetName val="3. PreJob(2)"/>
      <sheetName val="8. Rig PAR and Inventory"/>
      <sheetName val="9. Morning Report Email"/>
      <sheetName val="10. Bit Run Paperwork"/>
      <sheetName val="15. Shipping Document"/>
      <sheetName val="17. Failure Email List"/>
      <sheetName val="18.GST Battery Capacity"/>
      <sheetName val="19. MLWD Performance Sp"/>
      <sheetName val="19. MLWD Performance Eng"/>
      <sheetName val="19. DD Performance Sp"/>
      <sheetName val="19. DD Performance Eng"/>
      <sheetName val="20. Material Request"/>
      <sheetName val="22. Product Delivery"/>
      <sheetName val="22. DQR"/>
      <sheetName val="23. BP &amp; LL"/>
      <sheetName val="24. Post-Job"/>
      <sheetName val="Archiving Structure"/>
      <sheetName val="PCE"/>
      <sheetName val="COD"/>
      <sheetName val="ECD"/>
      <sheetName val="PED"/>
      <sheetName val="Resumen Ventas"/>
      <sheetName val="Resumen Regalias"/>
      <sheetName val="A_G105"/>
      <sheetName val="A_G200"/>
      <sheetName val="A_A110"/>
      <sheetName val="A_A210"/>
      <sheetName val="A_A310"/>
      <sheetName val="A_A410"/>
      <sheetName val="C21_G105"/>
      <sheetName val="C21_G110"/>
      <sheetName val="C21_G115"/>
      <sheetName val="C21_G210"/>
      <sheetName val="C21_G215"/>
      <sheetName val="C21_G220"/>
      <sheetName val="C21_A310"/>
      <sheetName val="C21_A410"/>
      <sheetName val="Cases description"/>
      <sheetName val="B"/>
      <sheetName val="C2 A37"/>
      <sheetName val="C2 A32"/>
      <sheetName val="C2 B37"/>
      <sheetName val="C2 B32"/>
      <sheetName val="Prod prof Ay 59.3"/>
      <sheetName val="Prod prof Ay 30"/>
      <sheetName val="st plot-A1 59.3 bcf "/>
      <sheetName val="st plot-A1 30 bcf"/>
      <sheetName val="lt plot-A1 59.3 bcf"/>
      <sheetName val="lt plot-A1 30 bcf"/>
      <sheetName val="FAX"/>
      <sheetName val="DESC_BEJ-1X"/>
      <sheetName val="PR_RESBU-1"/>
      <sheetName val="PR_RESBU-2"/>
      <sheetName val="BEJ1X_T1-fsa"/>
      <sheetName val="PROM-CK-16"/>
      <sheetName val="PROM-CK-24"/>
      <sheetName val="PROM-CK-32"/>
      <sheetName val="PROM-CK-16(2)"/>
      <sheetName val="PROM-CK-24 (2)"/>
      <sheetName val="PR_RESBU-1_ESRO"/>
      <sheetName val="PR_RESBU-2_ESRO"/>
      <sheetName val="DESC_BEJ-1X_ESRO"/>
      <sheetName val="EVEN_BEJ1X"/>
      <sheetName val="EVEN_DST"/>
      <sheetName val="EVEN_WT_H2S"/>
      <sheetName val="T4ET1ca1"/>
      <sheetName val="T4ET1COL1"/>
      <sheetName val="T4ET1COz"/>
      <sheetName val="T4ET2sua"/>
      <sheetName val="EVEN-WISE"/>
      <sheetName val="EVEREPT"/>
      <sheetName val="BA18DST"/>
      <sheetName val="TICKET 1"/>
      <sheetName val="orden"/>
      <sheetName val="certificacion"/>
      <sheetName val="terminacion m.n."/>
      <sheetName val="terminacion usd"/>
      <sheetName val="Anex C 86"/>
      <sheetName val="form. reporte op."/>
      <sheetName val="ESTATUS"/>
      <sheetName val="HHASIG."/>
      <sheetName val="HHPROG."/>
      <sheetName val="HHINV.1050"/>
      <sheetName val="H.P.EGRESOS"/>
      <sheetName val="H.P.EGRESOS.PH.G."/>
      <sheetName val="HHFACT.1050"/>
      <sheetName val="HPPROY."/>
      <sheetName val="GrafHH"/>
      <sheetName val="GrafHP"/>
      <sheetName val="GrafHPPROY"/>
      <sheetName val="G. R.INGRE."/>
      <sheetName val="G. R.EGRE. "/>
      <sheetName val="RES.COST.INGRE"/>
      <sheetName val="RES.COST.EGRE "/>
      <sheetName val="HH REV."/>
      <sheetName val="INGRESOS"/>
      <sheetName val="EGRESOS "/>
      <sheetName val="RES.ALQ."/>
      <sheetName val="RES-GERENCIAL"/>
      <sheetName val="HH.ASIG.99"/>
      <sheetName val="HH.INV.99"/>
      <sheetName val="RES.FACT."/>
      <sheetName val="HP.FAC.1040"/>
      <sheetName val="HP.EGRES.MES.1040"/>
      <sheetName val="HP.EGRES.PROY."/>
      <sheetName val="HP.PROG.1040"/>
      <sheetName val="HPROG.1040.FR "/>
      <sheetName val="HP.PROY.99 "/>
      <sheetName val="Graf.HH.1040"/>
      <sheetName val="Graf.HP.99"/>
      <sheetName val="GrafHPROY.99"/>
      <sheetName val="RES.FR"/>
      <sheetName val="DETALLE.GR."/>
      <sheetName val="GASTOS R."/>
      <sheetName val="RES.GASTOS R."/>
      <sheetName val="RES.COST."/>
      <sheetName val="RES.COST. + MERANO"/>
      <sheetName val="HP.PROY.1040"/>
      <sheetName val="GR.FAC.ALQ.1051"/>
      <sheetName val="GR.DET.FAC.1051"/>
      <sheetName val="GEST.FINAN.1051"/>
      <sheetName val="EMPLEADOS"/>
      <sheetName val="ASIG.1040"/>
      <sheetName val="HP.PROG.1040 "/>
      <sheetName val="GR.DET.TESORERIA.1040"/>
      <sheetName val="GR.RES.FAC.1040"/>
      <sheetName val="HH.INV.1040"/>
      <sheetName val="HP.FAC.CONC.12.99 "/>
      <sheetName val="HP.PROY.1040.MIA"/>
      <sheetName val="HP.EGRES.PROY.1040"/>
      <sheetName val="BACKLOG.1040"/>
      <sheetName val="HP.RES.FAC.1040"/>
      <sheetName val="HP.DET.FAC.1040"/>
      <sheetName val="HP.DET.TESORERIA.1040"/>
      <sheetName val="HP.DET(1).TESORERIA.1040"/>
      <sheetName val="GEST.FINAN.1040"/>
      <sheetName val="GEST.FINAN. + MERANO"/>
      <sheetName val="HH.Graf.1040"/>
      <sheetName val="HP.Graf.1040"/>
      <sheetName val="HP.FAC.CONC.1040 "/>
      <sheetName val="HP.FAC.CONC.1040  (2)"/>
      <sheetName val="GR.RES.FAC.1050"/>
      <sheetName val="RES-GERENCIAL (2)"/>
      <sheetName val="RES.PH.G."/>
      <sheetName val="HP.PROG.1040.FR"/>
      <sheetName val="GEST.FINAN."/>
      <sheetName val="HH.PP."/>
      <sheetName val="CURVAS"/>
      <sheetName val="planif"/>
      <sheetName val="Copiaproject"/>
      <sheetName val="Plan"/>
      <sheetName val="FORMATO ACOM ALDO. FRENTE"/>
      <sheetName val="\Users\JoseGabriel\Documents\Mi"/>
      <sheetName val="BASE.BACHEO"/>
      <sheetName val="SELLO.GRIETAS"/>
      <sheetName val="EXCAV.REP.PAV"/>
      <sheetName val="MDC-2"/>
      <sheetName val="MDC-2.BACHEO"/>
      <sheetName val="MDC-2 RENIVEL"/>
      <sheetName val="CONC.F"/>
      <sheetName val="REPLAN."/>
      <sheetName val="EXCAV.MAT.COM"/>
      <sheetName val="TERRAP."/>
      <sheetName val="IMPRIMA"/>
      <sheetName val="ACARREO"/>
      <sheetName val="EXCAV.ESTRUCT."/>
      <sheetName val="EXCAV.B.AGUA"/>
      <sheetName val="RELLE.ESTRUCT."/>
      <sheetName val="DEMOLI"/>
      <sheetName val="CONCRETO.C"/>
      <sheetName val="CONC.D"/>
      <sheetName val="CONC.G"/>
      <sheetName val="TUB.36&quot;"/>
      <sheetName val="CUNET.CC"/>
      <sheetName val="MAT.FILTRO"/>
      <sheetName val="ANDEN"/>
      <sheetName val="BORDI"/>
      <sheetName val="GEOTEXT."/>
      <sheetName val="SEÑALVERT."/>
      <sheetName val="LIN.DEMARC."/>
      <sheetName val="LIN.DEMARC.DISC."/>
      <sheetName val="POST.KILOM"/>
      <sheetName val="Guia"/>
      <sheetName val="Concreto Fy 105"/>
      <sheetName val="Concreto Fy 140"/>
      <sheetName val="Concreto Fy 175"/>
      <sheetName val="Concreto Fy 210"/>
      <sheetName val="Concreto Fy 250"/>
      <sheetName val="Acero 2012"/>
      <sheetName val="Nva Granada"/>
      <sheetName val="Carrera 5"/>
      <sheetName val="Presu Interventoria"/>
      <sheetName val="Fact Multiplicador"/>
      <sheetName val="Calle 20"/>
      <sheetName val="Calle 2E"/>
      <sheetName val="Calle 2D"/>
      <sheetName val="Calle 2C"/>
      <sheetName val="Calle 2A"/>
      <sheetName val="Calle 2 "/>
      <sheetName val="Calle 2D Ta Lucia"/>
      <sheetName val="Calle 2B Sta Lucia"/>
      <sheetName val="Calle 4A Sur"/>
      <sheetName val="Calle 2A Sur"/>
      <sheetName val="Calle 3 Sur"/>
      <sheetName val="La cruz"/>
      <sheetName val=""/>
      <sheetName val="2.3"/>
      <sheetName val="2.6"/>
      <sheetName val="4.1.1"/>
      <sheetName val="4.1.2"/>
      <sheetName val="4.1.3"/>
      <sheetName val="4.1.4"/>
      <sheetName val="4.1.5"/>
      <sheetName val="4.1.6"/>
      <sheetName val="4.1.7"/>
      <sheetName val="4.2.1"/>
      <sheetName val="4.2.2"/>
      <sheetName val="4.2.3"/>
      <sheetName val="5.1.1"/>
      <sheetName val="5.1.2"/>
      <sheetName val="5.1.3"/>
      <sheetName val="5.1.4"/>
      <sheetName val="5.1.5"/>
      <sheetName val="5.1.6"/>
      <sheetName val="5.1.7"/>
      <sheetName val="5.1.8"/>
      <sheetName val="5.1.9"/>
      <sheetName val="5.1.10"/>
      <sheetName val="5.1.11"/>
      <sheetName val="5.2.1"/>
      <sheetName val="5.2.2"/>
      <sheetName val="5.2.3"/>
      <sheetName val="6.1.1"/>
      <sheetName val="6.1.2"/>
      <sheetName val="6.2.1"/>
      <sheetName val="8.1.1"/>
      <sheetName val="8.1.2"/>
      <sheetName val="8.1.3"/>
      <sheetName val="8.1.4"/>
      <sheetName val="8.1.5"/>
      <sheetName val="8.1.6"/>
      <sheetName val="8.1.7"/>
      <sheetName val="8.1.8"/>
      <sheetName val="8.1.9"/>
      <sheetName val="8.1.10"/>
      <sheetName val="8.1.11"/>
      <sheetName val="8.1.12"/>
      <sheetName val="8.1.13"/>
      <sheetName val="8.1.14"/>
      <sheetName val="8.1.15"/>
      <sheetName val="8.1.16"/>
      <sheetName val="8.1.17"/>
      <sheetName val="8.1.19"/>
      <sheetName val="8.1.18"/>
      <sheetName val="8.1.20"/>
      <sheetName val="8.1.21"/>
      <sheetName val="8.1.22"/>
      <sheetName val="8.1.23"/>
      <sheetName val="8.1.24"/>
      <sheetName val="8.1.25"/>
      <sheetName val="8.1.26"/>
      <sheetName val="8.1.27"/>
      <sheetName val="8.1.28"/>
      <sheetName val="8.1.29"/>
      <sheetName val="8.1.30"/>
      <sheetName val="8.1.31"/>
      <sheetName val="8.1.32"/>
      <sheetName val="8.1.33"/>
      <sheetName val="8.1.34"/>
      <sheetName val="8.1.35"/>
      <sheetName val="8.1.36"/>
      <sheetName val="8.1.37"/>
      <sheetName val="8.1.38"/>
      <sheetName val="8.2.1"/>
      <sheetName val="8.2.2"/>
      <sheetName val="8.2.3"/>
      <sheetName val="8.3.1"/>
      <sheetName val="8.3.2"/>
      <sheetName val="8.3.3"/>
      <sheetName val="8.3.4"/>
      <sheetName val="8.3.5"/>
      <sheetName val="8.3.6"/>
      <sheetName val="8.3.7"/>
      <sheetName val="8.3.8"/>
      <sheetName val="8.3.9"/>
      <sheetName val="8.3.10"/>
      <sheetName val="8.3.11"/>
      <sheetName val="8.4.1"/>
      <sheetName val="8.4.2"/>
      <sheetName val="8.4.3"/>
      <sheetName val="8.4.4"/>
      <sheetName val="8.4.5"/>
      <sheetName val="8.4.6"/>
      <sheetName val="8.4.7"/>
      <sheetName val="8.4.8"/>
      <sheetName val="8.4.9"/>
      <sheetName val="8.4.10"/>
      <sheetName val="8.4.11"/>
      <sheetName val="8.4.12"/>
      <sheetName val="8.4.13"/>
      <sheetName val="8.4.14"/>
      <sheetName val="8.4.15"/>
      <sheetName val="8.4.16"/>
      <sheetName val="8.4.17"/>
      <sheetName val="8.4.18"/>
      <sheetName val="8.4.19"/>
      <sheetName val="8.4.20"/>
      <sheetName val="8.4.21"/>
      <sheetName val="8.4.22"/>
      <sheetName val="8.4.23"/>
      <sheetName val="8.4.24"/>
      <sheetName val="8.4.25"/>
      <sheetName val="8.4.26"/>
      <sheetName val="8.4.27"/>
      <sheetName val="8.4.28"/>
      <sheetName val="8.4.29"/>
      <sheetName val="8.4.30"/>
      <sheetName val="8.4.31"/>
      <sheetName val="8.4.32"/>
      <sheetName val="8.4.33"/>
      <sheetName val="8.4.34"/>
      <sheetName val="8.4.35"/>
      <sheetName val="8.4.36"/>
      <sheetName val="8.4.37"/>
      <sheetName val="8.4.38"/>
      <sheetName val="8.4.39"/>
      <sheetName val="8.4.40"/>
      <sheetName val="8.4.41"/>
      <sheetName val="8.4.42"/>
      <sheetName val="8.4.43"/>
      <sheetName val="8.4.44"/>
      <sheetName val="8.4.45"/>
      <sheetName val="8.4.46"/>
      <sheetName val="8.4.47"/>
      <sheetName val="8.4.48"/>
      <sheetName val="8.4.49"/>
      <sheetName val="8.4.50"/>
      <sheetName val="8.4.51"/>
      <sheetName val="8.4.52"/>
      <sheetName val="8.4.53"/>
      <sheetName val="8.4.54"/>
      <sheetName val="8.4.55"/>
      <sheetName val="8.4.56"/>
      <sheetName val="8.4.57"/>
      <sheetName val="8.5.1"/>
      <sheetName val="8.5.2"/>
      <sheetName val="8.5.3"/>
      <sheetName val="8.5.4"/>
      <sheetName val="8.5.5"/>
      <sheetName val="8.5.6"/>
      <sheetName val="8.5.7"/>
      <sheetName val="8.5.8"/>
      <sheetName val="8.5.9"/>
      <sheetName val="8.5.10"/>
      <sheetName val="8.5.11"/>
      <sheetName val="8.5.12"/>
      <sheetName val="8.5.13"/>
      <sheetName val="8.5.14"/>
      <sheetName val="8.5.15"/>
      <sheetName val="8.5.16"/>
      <sheetName val="8.5.17"/>
      <sheetName val="8.5.18"/>
      <sheetName val="8.5.19"/>
      <sheetName val="9.1.1"/>
      <sheetName val="9.1.2"/>
      <sheetName val="9.1.3"/>
      <sheetName val="9.1.4"/>
      <sheetName val="9.1.5"/>
      <sheetName val="9.1.6"/>
      <sheetName val="9.1.7"/>
      <sheetName val="9.1.8"/>
      <sheetName val="9.1.9"/>
      <sheetName val="9.1.10"/>
      <sheetName val="9.1.11"/>
      <sheetName val="9.1.12"/>
      <sheetName val="9.1.13"/>
      <sheetName val="9.1.14"/>
      <sheetName val="9.1.15"/>
      <sheetName val="9.1.16"/>
      <sheetName val="9.1.17"/>
      <sheetName val="9.1.18"/>
      <sheetName val="9.1.21"/>
      <sheetName val="9.1.22"/>
      <sheetName val="9.2.1"/>
      <sheetName val="9.2.2"/>
      <sheetName val="10.1.1"/>
      <sheetName val="10.1.2"/>
      <sheetName val="10.1.3"/>
      <sheetName val="10.1.4"/>
      <sheetName val="10.1.5"/>
      <sheetName val="10.1.6"/>
      <sheetName val="10.1.7"/>
      <sheetName val="10.1.8"/>
      <sheetName val="10.1.9"/>
      <sheetName val="10.1.10"/>
      <sheetName val="10.1.11"/>
      <sheetName val="10.1.12"/>
      <sheetName val="10.1.13"/>
      <sheetName val="10.1.14"/>
      <sheetName val="10.1.15"/>
      <sheetName val="10.1.16"/>
      <sheetName val="10.1.17"/>
      <sheetName val="10.1.18"/>
      <sheetName val="10.1.19"/>
      <sheetName val="10.2.1"/>
      <sheetName val="10.2.2"/>
      <sheetName val="10.2.3"/>
      <sheetName val="10.2.4"/>
      <sheetName val="10.2.5"/>
      <sheetName val="10.2.6"/>
      <sheetName val="10.2.7"/>
      <sheetName val="10.2.8"/>
      <sheetName val="10.2.9"/>
      <sheetName val="10.2.10"/>
      <sheetName val="10.2.11"/>
      <sheetName val="10.2.12"/>
      <sheetName val="10.2.13"/>
      <sheetName val="10.2.14"/>
      <sheetName val="10.2.15"/>
      <sheetName val="10.2.16"/>
      <sheetName val="10.2.17"/>
      <sheetName val="10.2.18"/>
      <sheetName val="10.2.19"/>
      <sheetName val="10.2.20"/>
      <sheetName val="10.2.21"/>
      <sheetName val="10.2.22"/>
      <sheetName val="10.2.23"/>
      <sheetName val="10.2.24"/>
      <sheetName val="10.2.25"/>
      <sheetName val="10.2.26"/>
      <sheetName val="10.2.27"/>
      <sheetName val="10.2.28"/>
      <sheetName val="10.2.29"/>
      <sheetName val="10.2.30"/>
      <sheetName val="10.2.31"/>
      <sheetName val="10.2.32"/>
      <sheetName val="10.2.33"/>
      <sheetName val="10.2.34"/>
      <sheetName val="10.2.35"/>
      <sheetName val="10.2.36"/>
      <sheetName val="10.2.37"/>
      <sheetName val="10.2.38"/>
      <sheetName val="10.2.39"/>
      <sheetName val="10.2.40"/>
      <sheetName val="10.2.41"/>
      <sheetName val="10.2.42"/>
      <sheetName val="10.2.43"/>
      <sheetName val="10.2.44"/>
      <sheetName val="10.2.45"/>
      <sheetName val="10.2.46"/>
      <sheetName val="10.2.47"/>
      <sheetName val="10.2.48"/>
      <sheetName val="10.2.49"/>
      <sheetName val="10.2.50"/>
      <sheetName val="10.2.51"/>
      <sheetName val="10.2.52"/>
      <sheetName val="10.2.53"/>
      <sheetName val="10.3.1"/>
      <sheetName val="10.3.2"/>
      <sheetName val="10.3.3"/>
      <sheetName val="10.3.4"/>
      <sheetName val="10.3.5"/>
      <sheetName val="10.3.6"/>
      <sheetName val="10.3.7"/>
      <sheetName val="10.3.8"/>
      <sheetName val="10.3.9"/>
      <sheetName val="10.3.10"/>
      <sheetName val="11.1.1"/>
      <sheetName val="11.1.2"/>
      <sheetName val="11.1.3"/>
      <sheetName val="11.1.4"/>
      <sheetName val="11.1.5"/>
      <sheetName val="11.1.6"/>
      <sheetName val="11.1.7"/>
      <sheetName val="11.1.8"/>
      <sheetName val="11.1.9"/>
      <sheetName val="11.1.10"/>
      <sheetName val="11.1.11"/>
      <sheetName val="11.1.12"/>
      <sheetName val="11.1.13"/>
      <sheetName val="11.1.14"/>
      <sheetName val="11.1.15"/>
      <sheetName val="11.1.16"/>
      <sheetName val="11.1.17"/>
      <sheetName val="11.1.18"/>
      <sheetName val="11.1.19"/>
      <sheetName val="11.1.20"/>
      <sheetName val="11.1.21"/>
      <sheetName val="11.1.22"/>
      <sheetName val="11.1.23"/>
      <sheetName val="11.1.24"/>
      <sheetName val="11.2.1"/>
      <sheetName val="11.2.2"/>
      <sheetName val="11.2.3"/>
      <sheetName val="11.2.4"/>
      <sheetName val="11.2.5"/>
      <sheetName val="11.3.1"/>
      <sheetName val="11.3.2"/>
      <sheetName val="11.3.3"/>
      <sheetName val="11.3.4"/>
      <sheetName val="11.3.5"/>
      <sheetName val="11.3.6"/>
      <sheetName val="11.3.7"/>
      <sheetName val="12.2.4"/>
      <sheetName val="12.4.1"/>
      <sheetName val="12.4.2"/>
      <sheetName val="12.5.1"/>
      <sheetName val="12.7.3"/>
      <sheetName val="12.7.4"/>
      <sheetName val="12.7.5"/>
      <sheetName val="12.7.6"/>
      <sheetName val="12.8.1"/>
      <sheetName val="12.8.2"/>
      <sheetName val="12.8.3"/>
      <sheetName val="12.8.4"/>
      <sheetName val="12.8.5"/>
      <sheetName val="12.10.1"/>
      <sheetName val="12.11.1"/>
      <sheetName val="12.11.6"/>
      <sheetName val="12.11.7"/>
      <sheetName val="12.12.6"/>
      <sheetName val="12.12.7"/>
      <sheetName val="12.14.3"/>
      <sheetName val="12.14.4"/>
      <sheetName val="12.14.6"/>
      <sheetName val="12.14.7"/>
      <sheetName val="13.3"/>
      <sheetName val="13.4"/>
      <sheetName val="13.5"/>
      <sheetName val="13.6"/>
      <sheetName val="13.7"/>
      <sheetName val="13.8"/>
      <sheetName val="13.9"/>
      <sheetName val="13.10"/>
      <sheetName val="13.11"/>
      <sheetName val="13.12"/>
      <sheetName val="13.13"/>
      <sheetName val="13.13.2"/>
      <sheetName val="13.14"/>
      <sheetName val="13.15"/>
      <sheetName val="13.16"/>
      <sheetName val="13.17"/>
      <sheetName val="13.18"/>
      <sheetName val="13.19"/>
      <sheetName val="13.20"/>
      <sheetName val="13.21"/>
      <sheetName val="13.22"/>
      <sheetName val="13.23"/>
      <sheetName val="13.24"/>
      <sheetName val="13.25"/>
      <sheetName val="13.26"/>
      <sheetName val="13.27"/>
      <sheetName val="13.28"/>
      <sheetName val="CERRAMIENTO T2 (4)"/>
      <sheetName val="12.14.5"/>
      <sheetName val="500 KCMIL MT"/>
      <sheetName val="CABLE"/>
      <sheetName val="RED NORMAL"/>
      <sheetName val="RED REGULADA"/>
      <sheetName val="LED AP"/>
      <sheetName val="TABLER GRAL"/>
      <sheetName val="C CABLE"/>
      <sheetName val="Tanque y cuarto - potable"/>
      <sheetName val="Tanque RCI"/>
      <sheetName val="CERRAMIENTO T2 (2)"/>
      <sheetName val="CERRAMIENTO T2 (3)"/>
      <sheetName val="CERRAMIENTO T3"/>
      <sheetName val="CERRAMIENTO T3 (2)"/>
      <sheetName val="CERRAMIENTO T3 (3)"/>
      <sheetName val="CERRAMIENTO T3 (4)"/>
      <sheetName val="CERRAMIENTO T3 (6)"/>
      <sheetName val="URBANISMO INT (6)"/>
      <sheetName val="ZONAS BLANDAS"/>
      <sheetName val="URB. 01"/>
      <sheetName val="URB. 03 (4)"/>
      <sheetName val="item 02-03-001"/>
      <sheetName val="item 04-03-002"/>
      <sheetName val="item 04-05-001"/>
      <sheetName val="item 11-01-001"/>
      <sheetName val="LISTA DE ACTIVIDADES"/>
      <sheetName val="CUB. TIPO "/>
      <sheetName val="CUB. GRAD. TRILLADORA"/>
      <sheetName val="CUB PROT. MAR. GAVIONES"/>
      <sheetName val="CUB. MUROS CONTEN. PASAR."/>
      <sheetName val="CUB. PASARELA TRILLAD"/>
      <sheetName val="RESUMEN CANTIDADES"/>
      <sheetName val="Datos Básicos"/>
      <sheetName val="REFERENCIAS"/>
      <sheetName val="AAA"/>
      <sheetName val="aputipo"/>
      <sheetName val="Agregados"/>
      <sheetName val="base Apus"/>
      <sheetName val="INICIO IMPRESIÓN"/>
      <sheetName val="INTERV"/>
      <sheetName val="INICIOPU"/>
      <sheetName val="1Movilización"/>
      <sheetName val="2Localización"/>
      <sheetName val="3Cerramiento"/>
      <sheetName val="4Desmonte"/>
      <sheetName val="5Descapote"/>
      <sheetName val="6Demoliciónconcretosinref"/>
      <sheetName val="7Demoliciónconcretoref"/>
      <sheetName val="8Demolicmuro0,15"/>
      <sheetName val="9Demolicmuro0,25"/>
      <sheetName val="10Excavaman"/>
      <sheetName val="11Excavaconglom"/>
      <sheetName val="12Excavamaqui"/>
      <sheetName val="13pilotpreex"/>
      <sheetName val="14Hinca"/>
      <sheetName val="15Enrocado e=0,30"/>
      <sheetName val="16Gavión"/>
      <sheetName val="17Revestgavion"/>
      <sheetName val="18Revmurotierraarmada"/>
      <sheetName val="19Acarreofuente"/>
      <sheetName val="20Manej agua"/>
      <sheetName val="21Rellcomun"/>
      <sheetName val="22Rellselec"/>
      <sheetName val="23Subbase"/>
      <sheetName val="24Base"/>
      <sheetName val="25Camatritur"/>
      <sheetName val="26Matfilt"/>
      <sheetName val="27Relletierraneg"/>
      <sheetName val="28Subfrances"/>
      <sheetName val="29Geodrenplanar"/>
      <sheetName val="30GeotexNT1600"/>
      <sheetName val="31GeotexNT2000"/>
      <sheetName val="32GeotexT2400"/>
      <sheetName val="33Tubdren65"/>
      <sheetName val="34Tubdren100mm"/>
      <sheetName val="35Concsolado"/>
      <sheetName val="36Ciclopeo"/>
      <sheetName val="37Cetructuras21"/>
      <sheetName val="38cestruct21imp"/>
      <sheetName val="39Cimperm28"/>
      <sheetName val="40Cpav"/>
      <sheetName val="41Selljunt"/>
      <sheetName val="42Acero"/>
      <sheetName val="43Mallaelectrosol"/>
      <sheetName val="44Ancleje 14cm"/>
      <sheetName val="46Polietil"/>
      <sheetName val="45Anclaje10cm"/>
      <sheetName val="47placa0,20"/>
      <sheetName val="48Pisopiedragrama"/>
      <sheetName val="49Adoqoctag"/>
      <sheetName val="50Adoquin 60"/>
      <sheetName val="51Adoquin200x100x80"/>
      <sheetName val="52Loseta 40"/>
      <sheetName val="53LosetatactilA-55"/>
      <sheetName val="54LosetaA60"/>
      <sheetName val="55Deck pvc"/>
      <sheetName val="56Dec wpc"/>
      <sheetName val="57Gravillalavada"/>
      <sheetName val="58Enchappisos"/>
      <sheetName val="59Enchape pasar"/>
      <sheetName val="60Enchapemuros"/>
      <sheetName val="61Enchapegradas"/>
      <sheetName val="62Enchap escaler"/>
      <sheetName val="63Enchapespejagua"/>
      <sheetName val="BasicoMesongranitpulid"/>
      <sheetName val="64Cranipulid"/>
      <sheetName val="65Guardaescob"/>
      <sheetName val="66Bordillo A10"/>
      <sheetName val="67Sardinel A80"/>
      <sheetName val="68Bordilo A81"/>
      <sheetName val="69CañuelA120"/>
      <sheetName val="70Bordillo A-85"/>
      <sheetName val="71Bordillo A-86"/>
      <sheetName val="72Contenedde raices"/>
      <sheetName val="73Bolarhierr"/>
      <sheetName val="74Bolarconcreto"/>
      <sheetName val="75Bloqueabujardgris"/>
      <sheetName val="76Bloqueabujardcolor"/>
      <sheetName val="77Toletealavist"/>
      <sheetName val="78Jardinera"/>
      <sheetName val="79Pañeteimp13"/>
      <sheetName val="80FIlosy dilat"/>
      <sheetName val="81Grouting"/>
      <sheetName val="82Mortrepar"/>
      <sheetName val="BasicoEspejo"/>
      <sheetName val="83Estuypintint"/>
      <sheetName val="84Estucypintext"/>
      <sheetName val="85Pintbarand"/>
      <sheetName val="86Pint sandm2"/>
      <sheetName val="87Bancaprefespald"/>
      <sheetName val="88BancasinspaldarM31"/>
      <sheetName val="89BancaM40"/>
      <sheetName val="90BarandaM80"/>
      <sheetName val="91Baranda met"/>
      <sheetName val="92CanecaM120"/>
      <sheetName val="93Ciclopar M100"/>
      <sheetName val="94CabinatelefonicaM-2"/>
      <sheetName val="95Parqueref35071D"/>
      <sheetName val="96Girocader"/>
      <sheetName val="97Camin"/>
      <sheetName val="98Flexión adult"/>
      <sheetName val="99Barr adul"/>
      <sheetName val="100Masajerelax"/>
      <sheetName val="101Volante"/>
      <sheetName val="102Presion hombro"/>
      <sheetName val="103Esculturas"/>
      <sheetName val="104empradización"/>
      <sheetName val="106Vegetación"/>
      <sheetName val="107Arborización"/>
      <sheetName val="108Plamas"/>
      <sheetName val="109Jardínvertical"/>
      <sheetName val="105Cesped"/>
      <sheetName val="110Sistemaderiego"/>
      <sheetName val="111Sistemahidpagua"/>
      <sheetName val="112Batbañ"/>
      <sheetName val="113Sunpresibañ"/>
      <sheetName val="114Hidrosanitbb"/>
      <sheetName val="115Aguasnegylluv bañ"/>
      <sheetName val="116Limpsumi"/>
      <sheetName val="117Limppozo"/>
      <sheetName val="118Rejilla sum"/>
      <sheetName val="119Tubalcant160mm"/>
      <sheetName val="120Tubalcant200mm"/>
      <sheetName val="121Tubalcanta250mm"/>
      <sheetName val="122Tubalcantari315mm"/>
      <sheetName val="124Tubalcant400mm"/>
      <sheetName val="123Tubalcant16&quot;"/>
      <sheetName val="124Tubalcant20&quot;"/>
      <sheetName val="125Seccajapozins"/>
      <sheetName val="126Placacubcajpozins"/>
      <sheetName val="127Placafondo"/>
      <sheetName val="128Red elect bat baños"/>
      <sheetName val="129Rediluminacion"/>
      <sheetName val="BasicoConc14"/>
      <sheetName val="BasicoConc175"/>
      <sheetName val="dosif morteros"/>
      <sheetName val="BasicoConc21"/>
      <sheetName val="BasicoConc21imp"/>
      <sheetName val="BasicoConcreto 24"/>
      <sheetName val="BasicoConcreto 28"/>
      <sheetName val="BasicoContpav45"/>
      <sheetName val="basicoConos"/>
      <sheetName val="basicocoMortero1;3imp. "/>
      <sheetName val="BasicoMortero1;4imp."/>
      <sheetName val="BasicoToletecomun"/>
      <sheetName val="BasicoIncrust"/>
      <sheetName val="BasicoBloqueconc"/>
      <sheetName val="BasicoMuro No4"/>
      <sheetName val="BasicoPoyo 21"/>
      <sheetName val="BasicoCotagot"/>
      <sheetName val="BasicoSeñal transito"/>
      <sheetName val="BasicoPinttrafico"/>
      <sheetName val="BasicoPintlamina"/>
      <sheetName val="BasicoPintbitum"/>
      <sheetName val="BasicoMarcopuert"/>
      <sheetName val="BasicoPuertacc"/>
      <sheetName val="BasicoDivbaño"/>
      <sheetName val="BasicoVentalum"/>
      <sheetName val="FINPU"/>
      <sheetName val="PSISO"/>
      <sheetName val="PMA"/>
      <sheetName val="Ensayos"/>
      <sheetName val="FINAL"/>
      <sheetName val="A4-SEPARACIÓNPOT TEMP"/>
      <sheetName val="Manejo de aguas"/>
      <sheetName val="Mallaeslabonada"/>
      <sheetName val="Tubosaguanegra1.5"/>
      <sheetName val="Angulos1,5"/>
      <sheetName val="Portontuberia2"/>
      <sheetName val="94Puera metalica"/>
      <sheetName val="Tuberia acero negro2&quot;"/>
      <sheetName val="Tuberia acero negro1&quot;"/>
      <sheetName val="bolsacreto1101"/>
      <sheetName val="bolsacreto1401"/>
      <sheetName val="Acerounion bolsacetos"/>
      <sheetName val="platina "/>
      <sheetName val="Tejapolicarbonato"/>
      <sheetName val="Grama sintetica"/>
      <sheetName val="campo de infiltración"/>
      <sheetName val="CANCHA SINTETICA"/>
      <sheetName val="CERRAMIENTO CANCHA CESPED"/>
      <sheetName val="PLACA Y CANCHASPOLIDEP"/>
      <sheetName val="Loc y repl m2"/>
      <sheetName val="Anclajesepoxico"/>
      <sheetName val="Bordill8x15"/>
      <sheetName val="enrocado0,25"/>
      <sheetName val="Bordill20x35"/>
      <sheetName val="Tubventi"/>
      <sheetName val="Contador"/>
      <sheetName val="Tanque agua 1000 LTS"/>
      <sheetName val="Puertintern"/>
      <sheetName val="TARIF PROFESIONALES"/>
      <sheetName val="Andencolor21"/>
      <sheetName val="Enchapespejagua"/>
      <sheetName val="Acareeomanual"/>
      <sheetName val="TubAguaLluvia"/>
      <sheetName val="Lista de arboles"/>
      <sheetName val="Revmuro tierraarm"/>
      <sheetName val="INSUMOS (2)"/>
      <sheetName val="ITEM"/>
      <sheetName val="MO"/>
      <sheetName val="(Item 1P)"/>
      <sheetName val="(Item 200.2)"/>
      <sheetName val="(Item 201.7)"/>
      <sheetName val="(Item 201.15)"/>
      <sheetName val="(Item 210,2,2)"/>
      <sheetName val="(Item 210,2,1)"/>
      <sheetName val="(Item 211,1)"/>
      <sheetName val="(Item 220,1)"/>
      <sheetName val="(Item 221,1)"/>
      <sheetName val="(Item 230,2)"/>
      <sheetName val="(Item 231,1)"/>
      <sheetName val="(Item 2p)"/>
      <sheetName val="(Item 310,1)"/>
      <sheetName val="(Item 320,1)"/>
      <sheetName val="(Item 420,1)"/>
      <sheetName val="(Item 450,2P)"/>
      <sheetName val="(Item 466,1P)"/>
      <sheetName val="(Item 500,1)"/>
      <sheetName val="(Item 600,1)"/>
      <sheetName val="(Item 600,2)"/>
      <sheetName val="(Item 600,5)"/>
      <sheetName val="(Item 610,1)"/>
      <sheetName val="(Item 673,1)"/>
      <sheetName val="(Item 630,1)"/>
      <sheetName val="(Item 630,3)"/>
      <sheetName val="(Item 630,4)"/>
      <sheetName val="(Item 630,6)"/>
      <sheetName val="(Item 630,7)"/>
      <sheetName val="(Item 640,1)"/>
      <sheetName val="(Item 632,1)"/>
      <sheetName val="(Item 642,1)"/>
      <sheetName val="(Item 661,1)"/>
      <sheetName val="(Item 671,1)"/>
      <sheetName val="(Item 673,2)"/>
      <sheetName val="(Item 672,1)"/>
      <sheetName val="(Item 673,3P)"/>
      <sheetName val="(Item 681,1)"/>
      <sheetName val="(Item 621P)"/>
      <sheetName val="(Item 700,1)"/>
      <sheetName val="(Item 700,3)"/>
      <sheetName val="(Item 701,1)"/>
      <sheetName val="(Item 710,1,1)"/>
      <sheetName val="(Item 710,1,2)"/>
      <sheetName val="(Item 710,2)"/>
      <sheetName val="(Item 720,1)"/>
      <sheetName val="(Item 730,1)"/>
      <sheetName val="(Item 730,2)"/>
      <sheetName val="(Item 740,1)"/>
      <sheetName val="(Item 800,1)"/>
      <sheetName val="(Item 810,1)"/>
      <sheetName val="(Item 900,2)"/>
      <sheetName val="(Item 900,3)"/>
      <sheetName val="(Item NP 900,1)"/>
      <sheetName val="(Item NP 330)"/>
      <sheetName val="(Item NP 641,1P)"/>
      <sheetName val="(Item NP 341,2,2P)"/>
      <sheetName val="(Item NP 3P1)"/>
      <sheetName val="(Item NP 4P1)"/>
      <sheetName val="(Item NP 4P2)"/>
      <sheetName val="(Item NP 4P3)"/>
      <sheetName val="(Item NP 4P4)"/>
      <sheetName val="(Item NP 4P5)"/>
      <sheetName val="(Item 420,1) (50)"/>
      <sheetName val="(Item NP 450.2P)"/>
      <sheetName val="(Item 1P) copado"/>
      <sheetName val="ANEXO 7"/>
      <sheetName val="DUB-823"/>
      <sheetName val="GPI 526"/>
      <sheetName val="SKJ452"/>
      <sheetName val="ITA878"/>
      <sheetName val="AEA-944"/>
      <sheetName val="XXJ617"/>
      <sheetName val="SNG_855"/>
      <sheetName val="VEA 374"/>
      <sheetName val="HFB024"/>
      <sheetName val="PAJ825"/>
      <sheetName val="Cheque"/>
      <sheetName val="BaseDatos"/>
      <sheetName val="HOJA DE RUTA ACTA No 6"/>
      <sheetName val="OBRA 6"/>
      <sheetName val="REGISTROS PRESUPUESTALES 6"/>
      <sheetName val="ACTA No 6"/>
      <sheetName val="ACTA DE MODIFICACION No"/>
      <sheetName val="PREACTA 6"/>
      <sheetName val="RESUMEN 6"/>
      <sheetName val="ESTADO FINANCIERO 6"/>
      <sheetName val="FIRMANTES"/>
      <sheetName val="PRESENTACION"/>
      <sheetName val="PROPUESTA PRESENTADA"/>
      <sheetName val="comparprecunit"/>
      <sheetName val="reversión"/>
      <sheetName val="(1)"/>
      <sheetName val="(2)"/>
      <sheetName val="(3)"/>
      <sheetName val="PROPUESTA"/>
      <sheetName val="Reajustes"/>
      <sheetName val="Presupuesto_"/>
      <sheetName val="UN-AÑO1-P1"/>
      <sheetName val="MO&lt;10SMLV AÑO1-P1"/>
      <sheetName val="MO&gt;10SMLV AÑO1"/>
      <sheetName val="EQU-P1"/>
      <sheetName val="UN-AÑO1-P2"/>
      <sheetName val="UN-AÑO1-P3"/>
      <sheetName val="UN-AÑO2"/>
      <sheetName val="MO&lt;10SMLV AÑO1-P2"/>
      <sheetName val="Equipos horarios"/>
      <sheetName val="U-P5"/>
      <sheetName val="U-P6"/>
      <sheetName val="MO&lt;10SMLV AÑO1-P3"/>
      <sheetName val="MO&lt;10SMLV AÑO2"/>
      <sheetName val="MO&gt;10SMLV AÑO2"/>
      <sheetName val="EQU-P2"/>
      <sheetName val="EQ-P5"/>
      <sheetName val="EQ-P6"/>
      <sheetName val="MO-P5"/>
      <sheetName val="MO-P6"/>
      <sheetName val="Recuperado_Hoja1"/>
      <sheetName val="INGRESOS - COP"/>
      <sheetName val="Escenario 1"/>
      <sheetName val="Escenario 2"/>
      <sheetName val=" CHICAS+Nafta"/>
      <sheetName val=" ASR+Nafta"/>
      <sheetName val="Todos+Nafta"/>
      <sheetName val="Portafolio 06"/>
      <sheetName val="Propiedades de Fluidos"/>
      <sheetName val="L30-260"/>
      <sheetName val="L24-260"/>
      <sheetName val="L20-260"/>
      <sheetName val="L18-260"/>
      <sheetName val="loop 20x16"/>
      <sheetName val="sep15-actual"/>
      <sheetName val="20&quot;actual"/>
      <sheetName val="20 actual+1E"/>
      <sheetName val="30X20+1e-260"/>
      <sheetName val="24X20+1E-260"/>
      <sheetName val="20X20+1E-260"/>
      <sheetName val="18X20+e-260"/>
      <sheetName val="16X20+1E-260"/>
      <sheetName val="MEMORANDO"/>
      <sheetName val="PERSONAL TOTAL"/>
      <sheetName val="DESV. 5%"/>
      <sheetName val="PERSONAL TEMPORAL"/>
      <sheetName val="DESV. 10%"/>
      <sheetName val="EVOLUCION PL.PERS"/>
      <sheetName val="VIC FINANCIERA"/>
      <sheetName val="VIC. PERSONAL"/>
      <sheetName val="VIC. EXPL. Y PROD."/>
      <sheetName val="VIC. COMERCIO Y GAS"/>
      <sheetName val="VIC. TRANSP."/>
      <sheetName val="VIC. REF. Y MERC"/>
      <sheetName val="COMPARATIVO"/>
      <sheetName val="Módulo2"/>
      <sheetName val="Módulo3"/>
      <sheetName val="Módulo4"/>
      <sheetName val="Módulo5"/>
      <sheetName val="CB_DATA_"/>
      <sheetName val="Modelo financiero-Alter_1"/>
      <sheetName val="Memorias de Cálculo"/>
      <sheetName val="Información Base"/>
      <sheetName val="Ingresos Operacionales"/>
      <sheetName val="Costos de contaminación"/>
      <sheetName val="PIMS2007"/>
      <sheetName val="Presupuestos"/>
      <sheetName val="MATRIZ RAM"/>
      <sheetName val="GSUM"/>
      <sheetName val="SUM 1"/>
      <sheetName val="SUM 2A"/>
      <sheetName val="SUM 2B"/>
      <sheetName val="SUM 3"/>
      <sheetName val="WKST 1"/>
      <sheetName val="WKST 2A"/>
      <sheetName val="WKST 2B"/>
      <sheetName val="WKST 3"/>
      <sheetName val="QTY"/>
      <sheetName val="Option #1"/>
      <sheetName val="Option #2A"/>
      <sheetName val="Option 2B"/>
      <sheetName val="Option 3"/>
      <sheetName val="CREWS"/>
      <sheetName val="LABOR"/>
      <sheetName val="QUOTE"/>
      <sheetName val="ANEXO 10 VALOR OFERTA_O2"/>
      <sheetName val="PLANO"/>
      <sheetName val="DIC_1002"/>
      <sheetName val="PMP_1002"/>
      <sheetName val="INS_1002"/>
      <sheetName val="HOJA PROYECTO"/>
      <sheetName val="Grafica Oleo"/>
      <sheetName val="C &amp; C"/>
      <sheetName val="INDICADORES"/>
      <sheetName val="PANEL"/>
      <sheetName val="detallado"/>
      <sheetName val="Anexo 8"/>
      <sheetName val="Archivo CO"/>
      <sheetName val="RelacionPyG"/>
      <sheetName val="Errores"/>
      <sheetName val="Tips Bases"/>
      <sheetName val="IDATA"/>
      <sheetName val="4007259"/>
      <sheetName val="Apiay"/>
      <sheetName val="Monterrey"/>
      <sheetName val="Porvenir"/>
      <sheetName val="Araguaney"/>
      <sheetName val="Castilla"/>
      <sheetName val="Rubiales"/>
      <sheetName val="Chichimene"/>
      <sheetName val="Coveñas (3)"/>
      <sheetName val="Ayacucho (2)"/>
      <sheetName val="Orú"/>
      <sheetName val="Río Zulia"/>
      <sheetName val="Toledo"/>
      <sheetName val="Samoré"/>
      <sheetName val="Banadía"/>
      <sheetName val="Caño Limón"/>
      <sheetName val="Tumaco"/>
      <sheetName val="Guayacana"/>
      <sheetName val="Junin"/>
      <sheetName val="Guabo"/>
      <sheetName val="Alto"/>
      <sheetName val="Churuyaco"/>
      <sheetName val="Caribe"/>
      <sheetName val="Alisales"/>
      <sheetName val="Guamues"/>
      <sheetName val="Orito"/>
      <sheetName val="Coveñas"/>
      <sheetName val="Caucasia"/>
      <sheetName val="El Pollo"/>
      <sheetName val="Vasconia II"/>
      <sheetName val="Cartagena"/>
      <sheetName val="Coveñas (2)"/>
      <sheetName val="El Retiro"/>
      <sheetName val="Cicuco"/>
      <sheetName val="Ayacucho"/>
      <sheetName val="Isla6"/>
      <sheetName val="Galan"/>
      <sheetName val="CIB8"/>
      <sheetName val="Vasconia"/>
      <sheetName val="Informe (2)"/>
      <sheetName val="AZU3sadeven"/>
      <sheetName val="HHp3"/>
      <sheetName val="AvanceP3"/>
      <sheetName val="horas lluvia"/>
      <sheetName val="perfil semana 4"/>
      <sheetName val="perfil semana 5"/>
      <sheetName val="perfil semana 6"/>
      <sheetName val="perfil semana 7"/>
      <sheetName val="perfil semana 8"/>
      <sheetName val="perfil semana 9"/>
      <sheetName val="perfil semana 10"/>
      <sheetName val="perfil semana 11"/>
      <sheetName val="perfil semana 12"/>
      <sheetName val="perfil semana 13"/>
      <sheetName val="perfil semana 14"/>
      <sheetName val="perfil semana 15"/>
      <sheetName val="perfil semana 16"/>
      <sheetName val="perfil semana 17"/>
      <sheetName val="perfil semana 18"/>
      <sheetName val="perfil semana 19"/>
      <sheetName val="perfil semana 20"/>
      <sheetName val="perfil semana 21"/>
      <sheetName val="perfil semana 22"/>
      <sheetName val="perfil semana 24"/>
      <sheetName val="perfil semana 25"/>
      <sheetName val="perfil semana 26"/>
      <sheetName val="perfil semana 27"/>
      <sheetName val="TEARES1 (2)"/>
      <sheetName val="Ingenieria"/>
      <sheetName val="Compras"/>
      <sheetName val="Construcción"/>
      <sheetName val="HHxACT"/>
      <sheetName val="HHxACT (2)"/>
      <sheetName val="RESUMEN PROYECTO"/>
      <sheetName val="RESUMEN ESP"/>
      <sheetName val="ANX 1 RESUMEN GENERAL (2)"/>
      <sheetName val="OBRAS SEBASTOPOL "/>
      <sheetName val="OBRAS SANTA ROSA  (2)"/>
      <sheetName val="OBRAS SANTA ROSA"/>
      <sheetName val="Proyecc 30-Nov-12"/>
      <sheetName val="INICIO"/>
      <sheetName val="EMPRESA"/>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CONTRATO"/>
      <sheetName val="LIQUIDA-NOMINA"/>
      <sheetName val="NOMINA 1"/>
      <sheetName val="NOMINA 2"/>
      <sheetName val="SALUD"/>
      <sheetName val="PAZ Y SALVO"/>
      <sheetName val="CONTROL   "/>
      <sheetName val="CONTROL DIA  EJECUCION"/>
      <sheetName val="INFORME CONTRATO"/>
      <sheetName val="PAGO No1"/>
      <sheetName val="RECIBO No  1"/>
      <sheetName val="PAGO No 2 "/>
      <sheetName val="RECIBO No  2"/>
      <sheetName val="PAGO No 3"/>
      <sheetName val="RECIBO No 3"/>
      <sheetName val="PAGO No 4"/>
      <sheetName val="RECIBO No 4"/>
      <sheetName val="PAGO FINAL"/>
      <sheetName val="RECIBO FINAL"/>
      <sheetName val="CENTROS COSTOS"/>
      <sheetName val="TUBERIASPROCESO"/>
      <sheetName val="VASIJAS"/>
      <sheetName val="CALCULOS"/>
      <sheetName val="adicional 1"/>
      <sheetName val="adicional 2"/>
      <sheetName val="CONTROL DIA"/>
      <sheetName val="EJECPAGO1"/>
      <sheetName val="PAGO 1 "/>
      <sheetName val="RECIBO 1"/>
      <sheetName val="EJECPAGO 2 "/>
      <sheetName val="COMUNICACIONES CON IVA 4%"/>
      <sheetName val="PAGO 2"/>
      <sheetName val="RECIBO 2"/>
      <sheetName val="GASTO  SEPT"/>
      <sheetName val="GASTOS REEMBOLSABLES 1"/>
      <sheetName val="EJECPAGO 3"/>
      <sheetName val="PAGO 3"/>
      <sheetName val="EJECPAGO 4"/>
      <sheetName val="PAGO 4OK"/>
      <sheetName val="EJECPtotalacumulada"/>
      <sheetName val="EJECPAGO 5"/>
      <sheetName val="PAGO 5 OK"/>
      <sheetName val="EJECPAGO 6"/>
      <sheetName val="PAGO 6 OK "/>
      <sheetName val="EJECPAGO 7 Y FINAL"/>
      <sheetName val="PAGO 7 Y FINAL"/>
      <sheetName val="PAGO 5 OK (2)"/>
      <sheetName val="PAGO 4"/>
      <sheetName val="PAGO 5"/>
      <sheetName val="PAGO 5 A"/>
      <sheetName val="PAGO 6"/>
      <sheetName val="MAYOR OBRA"/>
      <sheetName val="ACTA DE PROYECCION"/>
      <sheetName val="DATOS PARA GRAFICA (2)"/>
      <sheetName val="IMFORME EJECUTIVO"/>
      <sheetName val="DATOS PARA GRAFICA"/>
      <sheetName val="diana"/>
      <sheetName val="IMFORME EJECUTIVO PARA PAGO2"/>
      <sheetName val="GASTOS REEMBOLSABLES 2"/>
      <sheetName val="GASTOS REEMBOLSABLES 3"/>
      <sheetName val="NECESIDADES ENERO"/>
      <sheetName val="EJECPAGO ENERO"/>
      <sheetName val="COSTO ENERO"/>
      <sheetName val="GASTOS REEMBOLSABLES ENERO"/>
      <sheetName val="LIQUIDA_NOMINA"/>
      <sheetName val="OBRA TOTAL"/>
      <sheetName val="TABLA SALARIOS"/>
      <sheetName val="TABLA EQUIPOS"/>
      <sheetName val="TABLA MATERIALES"/>
      <sheetName val="Instrucciones Matriz RAM"/>
      <sheetName val="Anexo. Matriz RAM"/>
      <sheetName val="Ev. riesgos"/>
      <sheetName val="Ev. alternativas"/>
      <sheetName val="PAR"/>
      <sheetName val="Anexo 01"/>
      <sheetName val="Parámetros Formato"/>
      <sheetName val="Anexo 02"/>
      <sheetName val="Reporte S&amp;C (MODELO)"/>
      <sheetName val="Caverna"/>
      <sheetName val="P10"/>
      <sheetName val="P50"/>
      <sheetName val="P90"/>
      <sheetName val="Info-Portaf"/>
      <sheetName val="Procesos de Contratacion"/>
      <sheetName val="Lineas del PACC"/>
      <sheetName val="Alvaro Jácome"/>
      <sheetName val="Roque Chavez"/>
      <sheetName val="Omar Estupiñan"/>
      <sheetName val="Pablo Sanchez"/>
      <sheetName val="Braulio López"/>
      <sheetName val="Martha Alvarez"/>
      <sheetName val="William García"/>
      <sheetName val="Oscar y German"/>
      <sheetName val="Carlos Julio Salcedo"/>
      <sheetName val="Gerardo Gómez"/>
      <sheetName val="Germán Gutierrez"/>
      <sheetName val="Germán Gutierrez (2)"/>
      <sheetName val="Juan Carlos Silva"/>
      <sheetName val="Martha Cordón"/>
      <sheetName val="Emiro Acevedo"/>
      <sheetName val="Pedro Mendoza"/>
      <sheetName val="Juan Carlos Pinto"/>
      <sheetName val="Carlos Nieto"/>
      <sheetName val="Jaime Vladimir Rojas"/>
      <sheetName val="Julio Yanez"/>
      <sheetName val="Ramiro Dietes"/>
      <sheetName val="Proyecto_Central_Salto2_jun2006"/>
      <sheetName val="Proyecto_Central_Salto2_dic2005"/>
      <sheetName val="OOCC-camino arriba sin tapon"/>
      <sheetName val="G.G.El mauro"/>
      <sheetName val="sost"/>
      <sheetName val="GG"/>
      <sheetName val="Evaluadores"/>
      <sheetName val="Comparativos"/>
      <sheetName val="PxQ Valores"/>
      <sheetName val="PxQ Cantidades"/>
      <sheetName val="Resumen TBM"/>
      <sheetName val="Alt_Obra_Toma y Aducc con TBM"/>
      <sheetName val="Detalle precio equipos"/>
      <sheetName val="Costo Túnel aducc con TBM"/>
      <sheetName val="Tunel y pique"/>
      <sheetName val="CLC21_CDBDu"/>
      <sheetName val="CLC22_CDBDu"/>
      <sheetName val="CLC23_CDBDu"/>
      <sheetName val="Puente grua caverna montaje TBM"/>
      <sheetName val="CLC-51"/>
      <sheetName val="Alternativa camino"/>
      <sheetName val="Camino-CLC22_Ventana 1 y 2"/>
      <sheetName val="CLC22_CDBDu Base camino"/>
      <sheetName val="Resumen_TBM"/>
      <sheetName val="Diseño 6.2 por obra AGUAS ABAJO"/>
      <sheetName val="Arquitectura"/>
      <sheetName val="Precio Cables"/>
      <sheetName val="Blindajes"/>
      <sheetName val="Blindaje el salto"/>
      <sheetName val="Costos TBM"/>
      <sheetName val="BD_TBM_con cub asesorSRK y Impr"/>
      <sheetName val="Análisis de Costos Impregilo"/>
      <sheetName val="Funicular"/>
      <sheetName val="Cinta"/>
      <sheetName val="Tk"/>
      <sheetName val="Datos técnicos"/>
      <sheetName val="Emisiones"/>
      <sheetName val="Calculo"/>
      <sheetName val="Project Cost Summary"/>
      <sheetName val="Specialized Equipment"/>
      <sheetName val="Other Equipment"/>
      <sheetName val="Civil"/>
      <sheetName val="Mechanical"/>
      <sheetName val="Electrical Assembly &amp;&amp; Wiring"/>
      <sheetName val="Buildings"/>
      <sheetName val="Engineering &amp;&amp; Plant Startup"/>
      <sheetName val="Soft &amp;&amp; Miscellaneous Costs"/>
      <sheetName val="Cost Multipliers"/>
      <sheetName val="Gasification Plant"/>
      <sheetName val="Desalination Plant"/>
      <sheetName val="CO2 Capture Plant"/>
      <sheetName val="Pumps"/>
      <sheetName val="Miscellaneous"/>
      <sheetName val="Electrical"/>
      <sheetName val="SE San Fabián (Intymedio)"/>
      <sheetName val="Resumen PPTO"/>
      <sheetName val="Ampliación SE Paposo"/>
      <sheetName val="MMOO"/>
      <sheetName val="EDAG"/>
      <sheetName val="ResumGlobal"/>
      <sheetName val="ResumRRHH"/>
      <sheetName val="RRHH Gx"/>
      <sheetName val="CostosRRHH"/>
      <sheetName val="ResumGastos"/>
      <sheetName val="Gastos"/>
      <sheetName val="LA21"/>
      <sheetName val="Resumen 2005"/>
      <sheetName val="la21cp"/>
      <sheetName val="@RISK - Correlaciones"/>
      <sheetName val="RESUMEN CAP"/>
      <sheetName val="PRES CAP CLC"/>
      <sheetName val="Piruquina EPC"/>
      <sheetName val="G.Gral 1 Contrato rev_A"/>
      <sheetName val="25-08-IEET-ITE-001 (2)"/>
      <sheetName val="gastos endesa"/>
      <sheetName val="09528 2400 CUB IIC _B"/>
      <sheetName val="25-12-ITEL-ITE-001"/>
      <sheetName val="ELECTRICO DE FAENAS"/>
      <sheetName val="IIMH IIMI"/>
      <sheetName val="24-06-ITEL-ITE-001"/>
      <sheetName val="25-08-IEET-ITE-001"/>
      <sheetName val="PRES MCH V1"/>
      <sheetName val="Factores"/>
      <sheetName val="G.Gral 1 Contrato"/>
      <sheetName val="Agotamiento"/>
      <sheetName val="Km"/>
      <sheetName val="Parametrización"/>
      <sheetName val="B1-CB_2x220kV_710MVA_1C"/>
      <sheetName val="B2-CB_2x220kV_370MVA_1C"/>
      <sheetName val="P1-CP_2x220kV_420MVA_1C"/>
      <sheetName val="P2.1-CP_2x220kV_640MVA_1C"/>
      <sheetName val="P2.2-CP_2x220kV_420MVA_1C"/>
      <sheetName val="Línea Validada"/>
      <sheetName val="CD2x220_500MVA"/>
      <sheetName val="Variaciones Cant y Precios"/>
      <sheetName val="Ppto Referenc (tabla informe)"/>
      <sheetName val="G.Gral MLP"/>
      <sheetName val="Inst. Faena MLP"/>
      <sheetName val="Cubicaciones"/>
      <sheetName val="Cubicaciones JPR 28 oct"/>
      <sheetName val="CGDA ($)"/>
      <sheetName val="CGDA (Cant)"/>
      <sheetName val="IF"/>
      <sheetName val="BC"/>
      <sheetName val="C1"/>
      <sheetName val="BL"/>
      <sheetName val="C2"/>
      <sheetName val="BO"/>
      <sheetName val="C3"/>
      <sheetName val="CC"/>
      <sheetName val="CR"/>
      <sheetName val="OS"/>
      <sheetName val="CM"/>
      <sheetName val="CN"/>
      <sheetName val="LS"/>
      <sheetName val="OOCC"/>
      <sheetName val="Infraestructura"/>
      <sheetName val="Cierre"/>
      <sheetName val="VMG RH"/>
      <sheetName val="PU RH"/>
      <sheetName val="GA PU"/>
      <sheetName val="GITO PU"/>
      <sheetName val="GR IF"/>
      <sheetName val="SC"/>
      <sheetName val="SC VEfec"/>
      <sheetName val="SR ENDESA"/>
      <sheetName val="Opcional"/>
      <sheetName val="Misiones"/>
      <sheetName val="CP Ito"/>
      <sheetName val="Gastos Ito"/>
      <sheetName val="gantt"/>
      <sheetName val="ORG-ITO"/>
      <sheetName val="P2000"/>
      <sheetName val="P Y G (T1-T5) "/>
      <sheetName val="Libro1"/>
      <sheetName val="Hipótesis"/>
      <sheetName val="Cash Flow"/>
      <sheetName val="Construcción y Financiación"/>
      <sheetName val="Deuda (T1-T5)"/>
      <sheetName val="Fechas"/>
      <sheetName val="Cambio"/>
      <sheetName val="1-C_SEDE"/>
      <sheetName val="2-C_AREA"/>
      <sheetName val="3_MAT-CONS"/>
      <sheetName val="7.-ADMINISTRACION"/>
      <sheetName val="FINANCIEROS"/>
      <sheetName val="CALENDARIO"/>
      <sheetName val="COSTES"/>
      <sheetName val="Resumen O&amp;M"/>
      <sheetName val="Resumen O&amp;M (2)"/>
      <sheetName val="IEF-05 O&amp;M"/>
      <sheetName val="IEF-06 Reposicion"/>
      <sheetName val="Costes generales"/>
      <sheetName val="SEDE SOCIAL"/>
      <sheetName val="AREA DE MANTENIMIENTO"/>
      <sheetName val="Costes generales (2)"/>
      <sheetName val="EOAF (capex)"/>
      <sheetName val="Cashflow"/>
      <sheetName val="HipotesisPrimarias"/>
      <sheetName val="Hipotesis Secundarias"/>
      <sheetName val="Capex"/>
      <sheetName val="Ingresos Operativos"/>
      <sheetName val="Costes Operativos"/>
      <sheetName val="Amortización"/>
      <sheetName val="Reservas Reposiciones"/>
      <sheetName val="Tributos"/>
      <sheetName val="Financiación"/>
      <sheetName val="Anexo 6"/>
      <sheetName val="Portada (2)"/>
      <sheetName val="PRESENTACIÓN GESTIÓN TOTAL"/>
      <sheetName val="PRESENTACIÓN GESTIÓN IRIDIUM"/>
      <sheetName val="PRESENTACIÓN GESTIÓN INVINSA"/>
      <sheetName val="PRESENTACIÓN GESTIÓN RESTO"/>
      <sheetName val="Cuenta explotación Resto"/>
      <sheetName val="Cuenta explotación Concesiones"/>
      <sheetName val="Cuenta explotación Iridium"/>
      <sheetName val="Cuenta explotación Invinsa"/>
      <sheetName val="Cuenta explotación DCA"/>
      <sheetName val="Puesta en equivalencia 2008"/>
      <sheetName val=" P.E 2008 ACS ACS "/>
      <sheetName val="PRESUPUESTO 2008 TOTAL"/>
      <sheetName val="Consolidado Concesiones"/>
      <sheetName val="Consolidado Iridium"/>
      <sheetName val="Consolidado Invinsa"/>
      <sheetName val="Consolidado DCA"/>
      <sheetName val="Iridium"/>
      <sheetName val="Hospital de Majadahonda"/>
      <sheetName val="Santiago Brión"/>
      <sheetName val="DCF"/>
      <sheetName val="DCV1"/>
      <sheetName val="Aumancha"/>
      <sheetName val="Sdad. Inv. De Infraestruc. Manc"/>
      <sheetName val="Int. Av. América"/>
      <sheetName val="Int. P.Pío"/>
      <sheetName val="Int. P.Castilla"/>
      <sheetName val="Green Canal Golf"/>
      <sheetName val="CAT"/>
      <sheetName val="REUS"/>
      <sheetName val="DCV2"/>
      <sheetName val="Dragados Waterford Ireland"/>
      <sheetName val="Iridium Portlaoise"/>
      <sheetName val="Iridium Aparcamientos"/>
      <sheetName val="ACS Infra&amp;Dev"/>
      <sheetName val="CV Chile"/>
      <sheetName val="Invinsa"/>
      <sheetName val="Resto COncesiones"/>
      <sheetName val="ACS Chile"/>
      <sheetName val="Nocedal"/>
      <sheetName val="Taurus"/>
      <sheetName val="Dragados Concessions"/>
      <sheetName val="ICSA"/>
      <sheetName val="DCA"/>
      <sheetName val="Explotación, Otros costes"/>
      <sheetName val="Tráfico"/>
      <sheetName val="Reus Jun-08"/>
      <sheetName val="Sep-08"/>
      <sheetName val="Proyecciones y reales"/>
      <sheetName val="7.Período Constr."/>
      <sheetName val="Comp modelo"/>
      <sheetName val="sin iva "/>
      <sheetName val="con iva"/>
      <sheetName val="explotación"/>
      <sheetName val="Resumen Ejecutivo"/>
      <sheetName val="Organizac. objetivo Concesiones"/>
      <sheetName val="Grupos de Consolidación"/>
      <sheetName val="Puesta en Equivalencia"/>
      <sheetName val="Inversiones Financieras"/>
      <sheetName val="Inversiones Financieras Notas"/>
      <sheetName val="Inversión Material"/>
      <sheetName val="GRUPO IRIDIUM"/>
      <sheetName val="Resumen Ejecutivo Iridium"/>
      <sheetName val="Ppto.08xsociedad G.Iridium"/>
      <sheetName val="Bidelan A8"/>
      <sheetName val="Bidelan AP1"/>
      <sheetName val="Autovía de los Pinares"/>
      <sheetName val="Inrasa"/>
      <sheetName val="Ciralsa"/>
      <sheetName val="Ruta de los Pantanos"/>
      <sheetName val="Accesos de Madrid"/>
      <sheetName val="Waterford"/>
      <sheetName val="Southlink"/>
      <sheetName val="crg Portlaoise "/>
      <sheetName val="Autopista Jónica"/>
      <sheetName val="TSC"/>
      <sheetName val="GRUPO INVINSA"/>
      <sheetName val="Resumen Ejecutivo Invinsa"/>
      <sheetName val="Ppto.08xsociedad Invinsa"/>
      <sheetName val="Rutas del Pacífico"/>
      <sheetName val="Autopista Central"/>
      <sheetName val="VNE"/>
      <sheetName val="RMS A13"/>
      <sheetName val="Platinum"/>
      <sheetName val="Pt Op. Serv."/>
      <sheetName val="SCUTVIAS"/>
      <sheetName val="GRUPO DCA"/>
      <sheetName val="Resumen Ejecutivo DCA"/>
      <sheetName val="Ppto.08xsociedad DCA"/>
      <sheetName val="MBJ"/>
      <sheetName val="AMP"/>
      <sheetName val="Aerocali"/>
      <sheetName val="SCL"/>
      <sheetName val="GRUPO Dragados"/>
      <sheetName val="Comisaría del Vallés"/>
      <sheetName val="Carcel de Brians"/>
      <sheetName val="Comisaría Central"/>
      <sheetName val="Comisarías de Cataluña"/>
      <sheetName val="EMESA (M30)"/>
      <sheetName val="Tipos de cambio"/>
      <sheetName val="Abertis"/>
      <sheetName val="Origen Información"/>
      <sheetName val="Ppto.07xsociedad G.Iridium"/>
      <sheetName val="Iridium Portloise"/>
      <sheetName val="Ppto.07xsociedad Invinsa"/>
      <sheetName val="Ppto.07xsociedad DCA"/>
      <sheetName val="CTA EXPLOTACIÓN ACTIVIDAD V1"/>
      <sheetName val="CTA EXPLOTACIÓN V1"/>
      <sheetName val="CTA EXPLOTACIÓN ACTIVIDAD V2"/>
      <sheetName val="CTA EXPLOTACIÓN V2"/>
      <sheetName val="Menú"/>
      <sheetName val="Resultados"/>
      <sheetName val="Intragrupo"/>
      <sheetName val="Patrimonio neto"/>
      <sheetName val="Inco"/>
      <sheetName val="Detalle cuenta 2500"/>
      <sheetName val="Socios Externos"/>
      <sheetName val="Fondos de Comercio"/>
      <sheetName val="Fondos de Comercio (2)"/>
      <sheetName val="Pta en Equivalencia"/>
      <sheetName val="Sociedades"/>
      <sheetName val="Parámetros grupo"/>
      <sheetName val="Macro"/>
      <sheetName val="POR GRUPOS PROFESIONALES"/>
      <sheetName val="PERSONAL EN CONCESIONES"/>
      <sheetName val="PERSONAL CONCESIONES"/>
      <sheetName val="INVERSIONES FINANCIERAS 2006"/>
      <sheetName val="GESTIÓN 2009 TOTAL"/>
      <sheetName val="Total Consolidado"/>
      <sheetName val="GESTIÓN 2009 G. IRIDIUM"/>
      <sheetName val="Conso G. Iridium X sociedad"/>
      <sheetName val="Conso G. Iridium X sociedad V.R"/>
      <sheetName val="G. Iridium X % participación"/>
      <sheetName val="Iridium Consolidado"/>
      <sheetName val="Inv. de la Aumancha"/>
      <sheetName val="Int. Ppe Pío"/>
      <sheetName val="ECISA"/>
      <sheetName val="Hospital Majadahonda"/>
      <sheetName val=" H.Majadahonda Explotaciones"/>
      <sheetName val="Aumecsa"/>
      <sheetName val="CV-50"/>
      <sheetName val="A30"/>
      <sheetName val="Bidelán A8-AP1"/>
      <sheetName val="Aupisa"/>
      <sheetName val="Jónica"/>
      <sheetName val="Central Greece"/>
      <sheetName val="Int. Plaza Castilla"/>
      <sheetName val="TP FERRO"/>
      <sheetName val="Santiago Brion"/>
      <sheetName val="Radial"/>
      <sheetName val="Ruta Pantanos"/>
      <sheetName val="Metro de Sevilla"/>
      <sheetName val="EPSA"/>
      <sheetName val="SERRANO PARK"/>
      <sheetName val="CAN BRIANS"/>
      <sheetName val="EJE DIAGONAL"/>
      <sheetName val="Dragados waterford"/>
      <sheetName val="CRG WATERFORD"/>
      <sheetName val="I.Portlaoise"/>
      <sheetName val="ACS I&amp;D"/>
      <sheetName val="ACS I&amp;D Detalle cuentas"/>
      <sheetName val="ACS I&amp;D Anexo"/>
      <sheetName val="ACS &amp; ID Detalle (Nuevo)"/>
      <sheetName val="GESTIÓN 2009 G. RESTO CONC."/>
      <sheetName val="Conso G. Resto X sociedad"/>
      <sheetName val="G. Resto X % participación"/>
      <sheetName val="Resto Consolidado"/>
      <sheetName val="Pt Ops"/>
      <sheetName val="Inflación Chile"/>
      <sheetName val="A 13"/>
      <sheetName val="RESTO P.E"/>
      <sheetName val="GASTOS GENERALES 2008"/>
      <sheetName val="GG Detallado"/>
      <sheetName val="GG D.Explotación"/>
      <sheetName val="GG D.Desarrollo"/>
      <sheetName val="GG D.Asesoría Jurídica"/>
      <sheetName val="GG D.Admon"/>
      <sheetName val="GG D. Finanzas"/>
      <sheetName val="GG D. CIEP"/>
      <sheetName val="Costes de estudio"/>
      <sheetName val="Ebitdas (calidad)"/>
      <sheetName val="Variaciones Gestión Total"/>
      <sheetName val="Variaciones Gestión Iridium"/>
      <sheetName val="Variaciones Gestión Invinsa"/>
      <sheetName val="PRESENTACIÓN GESTIÓN DCA"/>
      <sheetName val="Variaciones Gestión DCA"/>
      <sheetName val="CTA EXPLOTACIÓN TOTAL CONCES"/>
      <sheetName val="CTA EXPLOTACIÓN IRIDIUM"/>
      <sheetName val="CTA EXPLOTACIÓN CAT"/>
      <sheetName val="CTA EXPLOTACIÓN INVINSA"/>
      <sheetName val="CTA EXPLOTACIÓN DCA"/>
      <sheetName val="Puesta en equivalencia 2007"/>
      <sheetName val="INVERSIONES FINANCIERAS 2007"/>
      <sheetName val="INVERSIONES MATERIALES 2007"/>
      <sheetName val="ENDEUDAMIENTO"/>
      <sheetName val="Cifra de negocio"/>
      <sheetName val="Facturación DCI"/>
      <sheetName val="AMORTIZ. LINEAL VS CRECIENTE"/>
      <sheetName val="Cifra de negocio Nac-Int."/>
      <sheetName val="Detalle por Paises"/>
      <sheetName val="Detalle por Provincias"/>
      <sheetName val="PERSONAL ACS ACS"/>
      <sheetName val="Pers_Gr profes"/>
      <sheetName val="TOTAL PERSONAL IRIDIUM"/>
      <sheetName val="TITULADOS SUPERIORES IRIDIUM"/>
      <sheetName val="TITULADOS MEDIOS IRIDIUM"/>
      <sheetName val="TOTAL PERSONAL DCA"/>
      <sheetName val="TITULADOS SUPERIORES DCA"/>
      <sheetName val="TITULADOS MEDIOS DCA"/>
      <sheetName val="RESULTADOS 2006"/>
      <sheetName val="INVERSIONES 2006"/>
      <sheetName val="Consolidado Concesiones 2006"/>
      <sheetName val="Puesta en equivalencia 2006"/>
      <sheetName val="PRESUPUESTO 2007 TOTAL"/>
      <sheetName val="Consolidado Conces. ppto 2007"/>
      <sheetName val="Consolidado Iridium ppto 2007"/>
      <sheetName val="Consolidado Invinsa ppto 2007"/>
      <sheetName val="Consolidado DCA ppto 2007"/>
      <sheetName val="Puesta Equivalencia ppto 2007"/>
      <sheetName val="Inv. Financieras ppto 2007"/>
      <sheetName val="Inv. Fin. ppto 07 org.actual"/>
      <sheetName val="Inv. Fin. revisadas en mayo 07"/>
      <sheetName val="Inv. Material ppto 2007"/>
      <sheetName val="Inv. mat. ppto 2007 org.act"/>
      <sheetName val="Inv. mat. revisadas en mayo 07"/>
      <sheetName val="Financieros Iridium"/>
      <sheetName val="Dragados A1"/>
      <sheetName val="Dragados Dundalk"/>
      <sheetName val="SIT oficial"/>
      <sheetName val="PYG oficial"/>
      <sheetName val="PYG"/>
      <sheetName val="Detalle Partidas"/>
      <sheetName val="Base Rec Financ"/>
      <sheetName val="Contas a Receber"/>
      <sheetName val="Estoques"/>
      <sheetName val="Investimentos"/>
      <sheetName val="Ágio sobre investimentos"/>
      <sheetName val="Imobilizado"/>
      <sheetName val="Reavaliação"/>
      <sheetName val="Empréstimos"/>
      <sheetName val="PAES"/>
      <sheetName val="Parcelamento"/>
      <sheetName val="Contingências"/>
      <sheetName val="Amortização de Ágio"/>
      <sheetName val="Result Financeiro"/>
      <sheetName val="Base Desp Financ"/>
      <sheetName val="Result Ñ Operacional"/>
      <sheetName val="Imposto de Renda"/>
      <sheetName val="Tickmarks"/>
      <sheetName val="Capa"/>
      <sheetName val="QD3A"/>
      <sheetName val="QD4A"/>
      <sheetName val="QD1B"/>
      <sheetName val="Memo Fin"/>
      <sheetName val="QD2B"/>
      <sheetName val="QD3B"/>
      <sheetName val="Oferta"/>
      <sheetName val="QD5B"/>
      <sheetName val="QD6B"/>
      <sheetName val="QD7B"/>
      <sheetName val="QD8B"/>
      <sheetName val="QD9B"/>
      <sheetName val="QD10B"/>
      <sheetName val="QD11B"/>
      <sheetName val="impostos"/>
      <sheetName val="capital"/>
      <sheetName val="Fluxos"/>
      <sheetName val="Garantias"/>
      <sheetName val="Seguros"/>
      <sheetName val="Autos"/>
      <sheetName val="Dados"/>
      <sheetName val="EEFF"/>
      <sheetName val="O&amp;M"/>
      <sheetName val="Anexos"/>
      <sheetName val="TRANSPORTE"/>
      <sheetName val="XX-30"/>
      <sheetName val="informe avance campo"/>
      <sheetName val="fisico"/>
      <sheetName val="Presupuestal"/>
      <sheetName val="Curva fisico"/>
      <sheetName val="Graf.Fondos"/>
      <sheetName val="Ejecutivo Itansuca"/>
      <sheetName val="Cantidades "/>
      <sheetName val="SURIA SUR 11"/>
      <sheetName val="RESUMEN LINEA"/>
      <sheetName val="INFO SEMANA 5"/>
      <sheetName val="C_ESTE_1"/>
      <sheetName val="S1"/>
      <sheetName val="S 2"/>
      <sheetName val="PRUEBA"/>
      <sheetName val="C. IMPORTADAS"/>
      <sheetName val="O. CIVILES"/>
      <sheetName val="O. MECANICA"/>
      <sheetName val="RESUMEN-TOTAL"/>
      <sheetName val="doc-"/>
      <sheetName val="documento"/>
      <sheetName val="CntrlCantidades"/>
      <sheetName val="Graf_fondos"/>
      <sheetName val="%programado"/>
      <sheetName val="AVANCE"/>
      <sheetName val="Poliza Aprox"/>
      <sheetName val="MAQUINARIA"/>
      <sheetName val="PE 1"/>
      <sheetName val="Acta k1+500"/>
      <sheetName val="Piscinadelodos"/>
      <sheetName val="filtropiscinaN2"/>
      <sheetName val="Taludsuroriental"/>
      <sheetName val="1raPruebaSismicaVSP"/>
      <sheetName val="RellenoVSPN2"/>
      <sheetName val="VSPN3"/>
      <sheetName val="sacos sc"/>
      <sheetName val="Varios"/>
      <sheetName val="APU Filtro de 6"/>
      <sheetName val="APU 20 mills"/>
      <sheetName val="APUdesmontec.a.p."/>
      <sheetName val="APU desmonte Nesl"/>
      <sheetName val="APU desmonte de trinchos"/>
      <sheetName val="APU corta corrientes"/>
      <sheetName val="APUestructuraen madera"/>
      <sheetName val="RENDIMIENTOS"/>
      <sheetName val="concreto 2500 psi"/>
      <sheetName val="mortero 1.3"/>
      <sheetName val="mortero 1.4"/>
      <sheetName val="presupuesto Sabanas"/>
      <sheetName val="listado de materiales"/>
      <sheetName val="A.3"/>
      <sheetName val="A.4"/>
      <sheetName val="A.6"/>
      <sheetName val="A.7"/>
      <sheetName val="B.1"/>
      <sheetName val="B.2"/>
      <sheetName val="B.3"/>
      <sheetName val="B.4"/>
      <sheetName val="B.6"/>
      <sheetName val="B.7"/>
      <sheetName val="C.1.1"/>
      <sheetName val="C.1.2"/>
      <sheetName val="C.2.1"/>
      <sheetName val="C.2.2"/>
      <sheetName val="C.2.3"/>
      <sheetName val="C.2.4"/>
      <sheetName val="C.2.5"/>
      <sheetName val="C.3.1"/>
      <sheetName val="C.3.2"/>
      <sheetName val="C.4.1"/>
      <sheetName val="C.4.2"/>
      <sheetName val="C.4.3"/>
      <sheetName val="C.4.4"/>
      <sheetName val="C.4.5"/>
      <sheetName val="C.5.1"/>
      <sheetName val="C.5.2"/>
      <sheetName val="C.6.1"/>
      <sheetName val="C.7.1"/>
      <sheetName val="C.7.2"/>
      <sheetName val="C.7.3"/>
      <sheetName val="C.7.4"/>
      <sheetName val="D.1"/>
      <sheetName val="D.2"/>
      <sheetName val="D.3"/>
      <sheetName val="D.4"/>
      <sheetName val="D.5"/>
      <sheetName val="D.6"/>
      <sheetName val="D.7"/>
      <sheetName val="D.8"/>
      <sheetName val="D.9"/>
      <sheetName val="D.10"/>
      <sheetName val="E.1.1"/>
      <sheetName val="E.1.2"/>
      <sheetName val="E.1.3"/>
      <sheetName val="E.1.4"/>
      <sheetName val="E.1.5"/>
      <sheetName val="E.1.6"/>
      <sheetName val="E.1.7"/>
      <sheetName val="E.1.8"/>
      <sheetName val="E.2.1"/>
      <sheetName val="E.2.2"/>
      <sheetName val="E.2.3"/>
      <sheetName val="E.2.4"/>
      <sheetName val="E.2.5"/>
      <sheetName val="E.2.6"/>
      <sheetName val="E.2.7"/>
      <sheetName val="E.2.8"/>
      <sheetName val="E.2.9"/>
      <sheetName val="E.2.10"/>
      <sheetName val="E.2.11"/>
      <sheetName val="E.2.12"/>
      <sheetName val="E.2.13"/>
      <sheetName val="E.2.14"/>
      <sheetName val="E.2.15"/>
      <sheetName val="E.2.16"/>
      <sheetName val="E.2.17"/>
      <sheetName val="E.2.18"/>
      <sheetName val="E.2.19"/>
      <sheetName val="E.2.20"/>
      <sheetName val="E.2.21"/>
      <sheetName val="cuadrilla 2008"/>
      <sheetName val="cotizaciones 2008"/>
      <sheetName val="111"/>
      <sheetName val="112"/>
      <sheetName val="113"/>
      <sheetName val="114"/>
      <sheetName val="118"/>
      <sheetName val="121"/>
      <sheetName val="122"/>
      <sheetName val="123"/>
      <sheetName val="124"/>
      <sheetName val="125"/>
      <sheetName val="126"/>
      <sheetName val="127"/>
      <sheetName val="128"/>
      <sheetName val="129"/>
      <sheetName val="130"/>
      <sheetName val="131"/>
      <sheetName val="132"/>
      <sheetName val="133"/>
      <sheetName val="134"/>
      <sheetName val="135"/>
      <sheetName val="136"/>
      <sheetName val="137"/>
      <sheetName val="138"/>
      <sheetName val="139"/>
      <sheetName val="142"/>
      <sheetName val="143"/>
      <sheetName val="144"/>
      <sheetName val="145"/>
      <sheetName val="146"/>
      <sheetName val="147"/>
      <sheetName val="148"/>
      <sheetName val="149"/>
      <sheetName val="150"/>
      <sheetName val="151"/>
      <sheetName val="152"/>
      <sheetName val="153"/>
      <sheetName val="154"/>
      <sheetName val="155"/>
      <sheetName val="156"/>
      <sheetName val="157"/>
      <sheetName val="158"/>
      <sheetName val="159"/>
      <sheetName val="164"/>
      <sheetName val="165"/>
      <sheetName val="169"/>
      <sheetName val="170"/>
      <sheetName val="172"/>
      <sheetName val="173"/>
      <sheetName val="174"/>
      <sheetName val="176"/>
      <sheetName val="182"/>
      <sheetName val="185"/>
      <sheetName val="186"/>
      <sheetName val="187"/>
      <sheetName val="188"/>
      <sheetName val="192"/>
      <sheetName val="193"/>
      <sheetName val="194"/>
      <sheetName val="195"/>
      <sheetName val="196"/>
      <sheetName val="197"/>
      <sheetName val="198"/>
      <sheetName val="199"/>
      <sheetName val="200"/>
      <sheetName val="201"/>
      <sheetName val="202"/>
      <sheetName val="203"/>
      <sheetName val="204"/>
      <sheetName val="205"/>
      <sheetName val="206"/>
      <sheetName val="207"/>
      <sheetName val="208"/>
      <sheetName val="209"/>
      <sheetName val="210"/>
      <sheetName val="212"/>
      <sheetName val="213"/>
      <sheetName val="214"/>
      <sheetName val="215"/>
      <sheetName val="216"/>
      <sheetName val="217"/>
      <sheetName val="218"/>
      <sheetName val="219"/>
      <sheetName val="221"/>
      <sheetName val="222"/>
      <sheetName val="223"/>
      <sheetName val="224"/>
      <sheetName val="225"/>
      <sheetName val="226"/>
      <sheetName val="227"/>
      <sheetName val="228"/>
      <sheetName val="229"/>
      <sheetName val="230"/>
      <sheetName val="231"/>
      <sheetName val="232"/>
      <sheetName val="233"/>
      <sheetName val="234"/>
      <sheetName val="235"/>
      <sheetName val="236"/>
      <sheetName val="237"/>
      <sheetName val="238"/>
      <sheetName val="239"/>
      <sheetName val="240"/>
      <sheetName val="241"/>
      <sheetName val="242"/>
      <sheetName val="243"/>
      <sheetName val="244"/>
      <sheetName val="245"/>
      <sheetName val="246"/>
      <sheetName val="247"/>
      <sheetName val="248"/>
      <sheetName val="249"/>
      <sheetName val="250"/>
      <sheetName val="251"/>
      <sheetName val="252"/>
      <sheetName val="253"/>
      <sheetName val="254"/>
      <sheetName val="255"/>
      <sheetName val="256"/>
      <sheetName val="257"/>
      <sheetName val="258"/>
      <sheetName val="259"/>
      <sheetName val="260"/>
      <sheetName val="261"/>
      <sheetName val="262"/>
      <sheetName val="263"/>
      <sheetName val="264"/>
      <sheetName val="265"/>
      <sheetName val="266"/>
      <sheetName val="267"/>
      <sheetName val="268"/>
      <sheetName val="269"/>
      <sheetName val="270"/>
      <sheetName val="271"/>
      <sheetName val="272"/>
      <sheetName val="273"/>
      <sheetName val="274"/>
      <sheetName val="275"/>
      <sheetName val="276"/>
      <sheetName val="277"/>
      <sheetName val="278"/>
      <sheetName val="279"/>
      <sheetName val="280"/>
      <sheetName val="281"/>
      <sheetName val="282"/>
      <sheetName val="283"/>
      <sheetName val="284"/>
      <sheetName val="285"/>
      <sheetName val="286"/>
      <sheetName val="287"/>
      <sheetName val="288"/>
      <sheetName val="289"/>
      <sheetName val="290"/>
      <sheetName val="291"/>
      <sheetName val="292"/>
      <sheetName val="293"/>
      <sheetName val="294"/>
      <sheetName val="295"/>
      <sheetName val="296"/>
      <sheetName val="297"/>
      <sheetName val="298"/>
      <sheetName val="299"/>
      <sheetName val="300"/>
      <sheetName val="301"/>
      <sheetName val="302"/>
      <sheetName val="303"/>
      <sheetName val="305"/>
      <sheetName val="ID-Indice"/>
      <sheetName val="ID-05"/>
      <sheetName val="ID-06"/>
      <sheetName val="ID-07"/>
      <sheetName val="ID-08"/>
      <sheetName val="ID-09"/>
      <sheetName val="ID-10"/>
      <sheetName val="ID-11"/>
      <sheetName val="ID-12"/>
      <sheetName val="ID-13"/>
      <sheetName val="Indicadores de Producto"/>
      <sheetName val="Indicadores de Impacto"/>
      <sheetName val="Indicadores Gestión"/>
      <sheetName val="Programa Presupuestal"/>
      <sheetName val="Objetivos de Política"/>
      <sheetName val="Descentralizadas"/>
      <sheetName val="Subprograma"/>
      <sheetName val="IDEN"/>
      <sheetName val="LSAL"/>
      <sheetName val="Anexo 12"/>
      <sheetName val="Indicadores_de_Producto"/>
      <sheetName val="Indicadores_de_Impacto"/>
      <sheetName val="Indicadores_Gestión"/>
      <sheetName val="Programa_Presupuestal"/>
      <sheetName val="Objetivos_de_Política"/>
      <sheetName val="ANALISIS DE PRECIOS UNITARIOS"/>
      <sheetName val="ANEXO 1. CARPETA ASFALTICA "/>
      <sheetName val="ANEXO 2. BASE GRANULAR "/>
      <sheetName val="ANEXO 3. CAPA ESTABILIZADA "/>
      <sheetName val="ANEXO 4. CRUDO DE RIO"/>
      <sheetName val="ANEXO 5. EXCAVACIONES"/>
      <sheetName val="476"/>
      <sheetName val="475"/>
      <sheetName val="471"/>
      <sheetName val="470"/>
      <sheetName val="469"/>
      <sheetName val="468"/>
      <sheetName val="467"/>
      <sheetName val="466"/>
      <sheetName val="465"/>
      <sheetName val="464"/>
      <sheetName val="463"/>
      <sheetName val="462"/>
      <sheetName val="461"/>
      <sheetName val="459"/>
      <sheetName val="458"/>
      <sheetName val="457"/>
      <sheetName val="456"/>
      <sheetName val="455"/>
      <sheetName val="454"/>
      <sheetName val="452"/>
      <sheetName val="451"/>
      <sheetName val="450"/>
      <sheetName val="449"/>
      <sheetName val="448"/>
      <sheetName val="447"/>
      <sheetName val="446"/>
      <sheetName val="445"/>
      <sheetName val="444"/>
      <sheetName val="443"/>
      <sheetName val="442"/>
      <sheetName val="441"/>
      <sheetName val="440"/>
      <sheetName val="439"/>
      <sheetName val="438"/>
      <sheetName val="436"/>
      <sheetName val="435"/>
      <sheetName val="434"/>
      <sheetName val="433"/>
      <sheetName val="431"/>
      <sheetName val="425"/>
      <sheetName val="424"/>
      <sheetName val="419"/>
      <sheetName val="417"/>
      <sheetName val="412"/>
      <sheetName val="405"/>
      <sheetName val="401"/>
      <sheetName val="400"/>
      <sheetName val="399"/>
      <sheetName val="397"/>
      <sheetName val="396"/>
      <sheetName val="394"/>
      <sheetName val="393"/>
      <sheetName val="392"/>
      <sheetName val="391"/>
      <sheetName val="390"/>
      <sheetName val="389"/>
      <sheetName val="388"/>
      <sheetName val="387"/>
      <sheetName val="386"/>
      <sheetName val="385"/>
      <sheetName val="384"/>
      <sheetName val="383"/>
      <sheetName val="382"/>
      <sheetName val="381"/>
      <sheetName val="380"/>
      <sheetName val="379"/>
      <sheetName val="378"/>
      <sheetName val="377"/>
      <sheetName val="376"/>
      <sheetName val="375"/>
      <sheetName val="374"/>
      <sheetName val="373"/>
      <sheetName val="372"/>
      <sheetName val="371"/>
      <sheetName val="370"/>
      <sheetName val="369"/>
      <sheetName val="368"/>
      <sheetName val="367"/>
      <sheetName val="366"/>
      <sheetName val="365"/>
      <sheetName val="364"/>
      <sheetName val="363"/>
      <sheetName val="362"/>
      <sheetName val="361"/>
      <sheetName val="359"/>
      <sheetName val="358"/>
      <sheetName val="357"/>
      <sheetName val="356"/>
      <sheetName val="355"/>
      <sheetName val="354"/>
      <sheetName val="353"/>
      <sheetName val="352"/>
      <sheetName val="349"/>
      <sheetName val="348"/>
      <sheetName val="347"/>
      <sheetName val="345"/>
      <sheetName val="344"/>
      <sheetName val="343"/>
      <sheetName val="342"/>
      <sheetName val="341"/>
      <sheetName val="340"/>
      <sheetName val="339"/>
      <sheetName val="338"/>
      <sheetName val="337"/>
      <sheetName val="336"/>
      <sheetName val="335"/>
      <sheetName val="333"/>
      <sheetName val="332"/>
      <sheetName val="331"/>
      <sheetName val="330"/>
      <sheetName val="329"/>
      <sheetName val="328"/>
      <sheetName val="327"/>
      <sheetName val="326"/>
      <sheetName val="325"/>
      <sheetName val="324"/>
      <sheetName val="323"/>
      <sheetName val="322"/>
      <sheetName val="321"/>
      <sheetName val="320"/>
      <sheetName val="319"/>
      <sheetName val="317"/>
      <sheetName val="316"/>
      <sheetName val="315"/>
      <sheetName val="314"/>
      <sheetName val="313"/>
      <sheetName val="312"/>
      <sheetName val="309"/>
      <sheetName val="308"/>
      <sheetName val="307"/>
      <sheetName val="306"/>
      <sheetName val="Pres gral (2)"/>
      <sheetName val="36 (2)"/>
      <sheetName val="filtro"/>
      <sheetName val="pto agua"/>
      <sheetName val="puertas"/>
      <sheetName val="U.(23)"/>
      <sheetName val="U.(22)"/>
      <sheetName val="U.(21)"/>
      <sheetName val="ladrillo"/>
      <sheetName val="U.(18)"/>
      <sheetName val="U.(17)"/>
      <sheetName val="U.(16)"/>
      <sheetName val="U.(15)"/>
      <sheetName val="columnas"/>
      <sheetName val="viga de cimentacion"/>
      <sheetName val="placa piso "/>
      <sheetName val="U.(10)"/>
      <sheetName val="U.(9)"/>
      <sheetName val="U.(8)"/>
      <sheetName val="U.(7)"/>
      <sheetName val="U.(6)"/>
      <sheetName val="U.(5)"/>
      <sheetName val="U.(2)"/>
      <sheetName val="U.(4)"/>
      <sheetName val="retiro escombros"/>
      <sheetName val="loc. replanteo"/>
      <sheetName val="localizacion topografica"/>
      <sheetName val="688"/>
      <sheetName val="687"/>
      <sheetName val="686"/>
      <sheetName val="684"/>
      <sheetName val="683"/>
      <sheetName val="680"/>
      <sheetName val="679"/>
      <sheetName val="678"/>
      <sheetName val="677"/>
      <sheetName val="675"/>
      <sheetName val="673"/>
      <sheetName val="670"/>
      <sheetName val="669"/>
      <sheetName val="668"/>
      <sheetName val="667"/>
      <sheetName val="666"/>
      <sheetName val="665"/>
      <sheetName val="664"/>
      <sheetName val="663"/>
      <sheetName val="662"/>
      <sheetName val="661"/>
      <sheetName val="660"/>
      <sheetName val="659"/>
      <sheetName val="658"/>
      <sheetName val="657"/>
      <sheetName val="656"/>
      <sheetName val="655"/>
      <sheetName val="654"/>
      <sheetName val="653"/>
      <sheetName val="649"/>
      <sheetName val="645"/>
      <sheetName val="644"/>
      <sheetName val="638"/>
      <sheetName val="637"/>
      <sheetName val="636"/>
      <sheetName val="635"/>
      <sheetName val="634"/>
      <sheetName val="633"/>
      <sheetName val="631"/>
      <sheetName val="630"/>
      <sheetName val="629"/>
      <sheetName val="628"/>
      <sheetName val="REVISAR 626"/>
      <sheetName val="620"/>
      <sheetName val="619"/>
      <sheetName val="618"/>
      <sheetName val="617"/>
      <sheetName val="616"/>
      <sheetName val="615"/>
      <sheetName val="REVISAR 605"/>
      <sheetName val="545 "/>
      <sheetName val="Personalizar"/>
      <sheetName val="AutoOpen Stub Data"/>
      <sheetName val="Informe de gastos 208-03"/>
      <sheetName val="Informe de gastos Henry"/>
      <sheetName val="Informe de gastos MO"/>
      <sheetName val="Informe de gastos Materiales"/>
      <sheetName val="Informe de gastos Comb y lubric"/>
      <sheetName val="Informe de gastos varios"/>
      <sheetName val="Informe de gastos Jorge"/>
      <sheetName val="INVERSION Vs INVERSIONISTA"/>
      <sheetName val="ATW"/>
      <sheetName val="Lock"/>
      <sheetName val="Select Employee"/>
      <sheetName val="TemplateInformation"/>
      <sheetName val="concreto3000psi"/>
      <sheetName val="concreto2500psi"/>
      <sheetName val="concreto pobre 1,3,6"/>
      <sheetName val="mortero básico"/>
      <sheetName val="1.1.3"/>
      <sheetName val="1.1.4"/>
      <sheetName val="1.1.5"/>
      <sheetName val="1.1.6"/>
      <sheetName val="2.7"/>
      <sheetName val="4.2.4"/>
      <sheetName val="4.2.6"/>
      <sheetName val="4.2.7"/>
      <sheetName val="4.2.8"/>
      <sheetName val="4.2.9"/>
      <sheetName val="4.3.1"/>
      <sheetName val="4.3.2"/>
      <sheetName val="4.4.1"/>
      <sheetName val="4.4.2"/>
      <sheetName val="4.4.3"/>
      <sheetName val="4.4.4"/>
      <sheetName val="4.4.5"/>
      <sheetName val="4.4.6"/>
      <sheetName val="4.4.7"/>
      <sheetName val="4.4.8"/>
      <sheetName val="4.4.9"/>
      <sheetName val="4.4.10"/>
      <sheetName val="4.4.11"/>
      <sheetName val="4.4.12"/>
      <sheetName val="4.4.13"/>
      <sheetName val="4.5.1"/>
      <sheetName val="4.5.2"/>
      <sheetName val="4.5.3"/>
      <sheetName val="4.5.4"/>
      <sheetName val="4.6.1"/>
      <sheetName val="4.6.2"/>
      <sheetName val="4.6.3"/>
      <sheetName val="4.7.1"/>
      <sheetName val="4.7.2"/>
      <sheetName val="4.7.3"/>
      <sheetName val="4.7.4"/>
      <sheetName val="4.7.5"/>
      <sheetName val="5.3.5"/>
      <sheetName val="6,6"/>
      <sheetName val="6,8"/>
      <sheetName val="6,9"/>
      <sheetName val="6,10"/>
      <sheetName val="6,11"/>
      <sheetName val="7,11"/>
      <sheetName val="7,2,1"/>
      <sheetName val="7,2,2"/>
      <sheetName val="7,2,3"/>
      <sheetName val="7,2,4"/>
      <sheetName val="7,2,5"/>
      <sheetName val="8,1,1"/>
      <sheetName val="8,1,2"/>
      <sheetName val="8,1,3"/>
      <sheetName val="8,1,4"/>
      <sheetName val="8,1,5"/>
      <sheetName val="8,1,6"/>
      <sheetName val="8,1,7"/>
      <sheetName val="8,1,8"/>
      <sheetName val="8,1,9"/>
      <sheetName val="8,1,10"/>
      <sheetName val="8,1,11"/>
      <sheetName val="8,1,12"/>
      <sheetName val="8,1,13"/>
      <sheetName val="8,1,14"/>
      <sheetName val="8,1,15"/>
      <sheetName val="8,1,16"/>
      <sheetName val="8,1,17"/>
      <sheetName val="8,1,18"/>
      <sheetName val="8,1,19"/>
      <sheetName val="8,1,20"/>
      <sheetName val="8,2,1"/>
      <sheetName val="8,2,2"/>
      <sheetName val="8,2,3"/>
      <sheetName val="8,2,4"/>
      <sheetName val="8,2,5"/>
      <sheetName val="8,2,6"/>
      <sheetName val="8,2,7"/>
      <sheetName val="8,2,8"/>
      <sheetName val="8,2,9"/>
      <sheetName val="8,2,10"/>
      <sheetName val="8,2,11"/>
      <sheetName val="8,2,12"/>
      <sheetName val="8,3,1"/>
      <sheetName val="8,3,2"/>
      <sheetName val="8,3,3"/>
      <sheetName val="47,,3"/>
      <sheetName val="ESPECIALES"/>
      <sheetName val="685"/>
      <sheetName val="List Equ (2)"/>
      <sheetName val="Base_Datos1"/>
      <sheetName val="Base_Datos"/>
      <sheetName val="Base_Datos2"/>
      <sheetName val="PRESE"/>
      <sheetName val="CORPOR"/>
      <sheetName val="ANTECED"/>
      <sheetName val="Base Datos terrestre"/>
      <sheetName val="7.5.3"/>
      <sheetName val="7.5.2"/>
      <sheetName val="7.5.1"/>
      <sheetName val="7.4.2"/>
      <sheetName val="7.4.1"/>
      <sheetName val="7.3.2"/>
      <sheetName val="7.3.1"/>
      <sheetName val="7.2.3"/>
      <sheetName val="7.2.2"/>
      <sheetName val="7.2.1"/>
      <sheetName val="VILLANUEVA"/>
      <sheetName val="PRESUPUESTO FINAL"/>
      <sheetName val="6.5.3"/>
      <sheetName val="6.5.2"/>
      <sheetName val="6.5.1"/>
      <sheetName val="6.4.2"/>
      <sheetName val="6.4.1"/>
      <sheetName val="6.3.2"/>
      <sheetName val="6.3.1"/>
      <sheetName val="6.2.3"/>
      <sheetName val="6.2.2"/>
      <sheetName val="ALTO PRIMORES"/>
      <sheetName val="5.6.3"/>
      <sheetName val="5.6.2"/>
      <sheetName val="5.6.1"/>
      <sheetName val="5.5.2"/>
      <sheetName val="5.5.1"/>
      <sheetName val="5.4.2"/>
      <sheetName val="5.4.1"/>
      <sheetName val="5.3.3"/>
      <sheetName val="5.3.2"/>
      <sheetName val="5.3.1"/>
      <sheetName val="CHORROS"/>
      <sheetName val="4.3.3"/>
      <sheetName val="CEDRITO"/>
      <sheetName val="3.7.5"/>
      <sheetName val="3.7.4"/>
      <sheetName val="3.7.3"/>
      <sheetName val="3.7.2"/>
      <sheetName val="3.7.1"/>
      <sheetName val="3.6.2"/>
      <sheetName val="3.6.1"/>
      <sheetName val=" 3.5.2"/>
      <sheetName val="3.5.1"/>
      <sheetName val="3.4.4"/>
      <sheetName val="3.4.3"/>
      <sheetName val="3.4.2"/>
      <sheetName val="3.4.1"/>
      <sheetName val="3.3.1"/>
      <sheetName val="3.2.2"/>
      <sheetName val="3.2.1"/>
      <sheetName val="4.2.1 (2)"/>
      <sheetName val="JAVILLAL"/>
      <sheetName val="2.7.2"/>
      <sheetName val="2.7.1"/>
      <sheetName val="2.6.3"/>
      <sheetName val="2.6.2"/>
      <sheetName val="2.6.1"/>
      <sheetName val="2.5.9"/>
      <sheetName val="2.5.8"/>
      <sheetName val="2.5.7"/>
      <sheetName val="2.5.6"/>
      <sheetName val="2.5.5"/>
      <sheetName val="2.5.4"/>
      <sheetName val="2.5.3"/>
      <sheetName val="2.5.2"/>
      <sheetName val="2.5.1"/>
      <sheetName val="2.4.4"/>
      <sheetName val=" 2.4.3"/>
      <sheetName val="2.4.2"/>
      <sheetName val="2.4.1"/>
      <sheetName val="2.3.1"/>
      <sheetName val="2.2.7"/>
      <sheetName val="2.2.6"/>
      <sheetName val="2.2.5"/>
      <sheetName val="2.2.4"/>
      <sheetName val="2.2.3"/>
      <sheetName val="2.2.2"/>
      <sheetName val="2.2.1 "/>
      <sheetName val="SAN RAFAEL"/>
      <sheetName val="1.6.9"/>
      <sheetName val="1.6.8"/>
      <sheetName val="1.6.7"/>
      <sheetName val="REVISAR 1,6,1"/>
      <sheetName val="1.5.7"/>
      <sheetName val="1.5.6"/>
      <sheetName val="1.5.5"/>
      <sheetName val="1.5.4"/>
      <sheetName val="1.4.4"/>
      <sheetName val="1.4.3"/>
      <sheetName val="1.4.2"/>
      <sheetName val="1.2.7"/>
      <sheetName val="1.2.6"/>
      <sheetName val="1.2.5"/>
      <sheetName val="1.2.4"/>
      <sheetName val="1.2.3"/>
      <sheetName val="C1.2.4"/>
      <sheetName val="PU"/>
      <sheetName val="19-may-05"/>
      <sheetName val="26-may-05"/>
      <sheetName val="31-may-05"/>
      <sheetName val="CEN"/>
      <sheetName val="LIB"/>
      <sheetName val="PAN"/>
      <sheetName val="ARAUCA"/>
      <sheetName val="Mapa localizacion"/>
      <sheetName val="experiencia"/>
      <sheetName val="exp. específ."/>
      <sheetName val="herramientas"/>
      <sheetName val="COOPTRAL"/>
      <sheetName val="BRISASARAUCA"/>
      <sheetName val="TC"/>
      <sheetName val="A1-F1(2009)"/>
      <sheetName val="A1-F1(2010)"/>
      <sheetName val="A2"/>
      <sheetName val="A4-HV"/>
      <sheetName val="A5-EE"/>
      <sheetName val="trazabilidad"/>
      <sheetName val="fm"/>
      <sheetName val="FORMATO+"/>
      <sheetName val="REG.FOTOG "/>
      <sheetName val="ACER.ESTR-VIGAS"/>
      <sheetName val="ACER.ESTR-wilson"/>
      <sheetName val="ACER.ESTR-RI0STRAS"/>
      <sheetName val="CCTO.D.PLACA"/>
      <sheetName val="CCTO.D."/>
      <sheetName val="ACERO-60"/>
      <sheetName val="EX.VAR.MAT.COMUN-seco"/>
      <sheetName val="APOYO-NEOPRENO"/>
      <sheetName val="CCTO.G. ELEVA."/>
      <sheetName val="CCTO.F "/>
      <sheetName val="PPTO OFICIAL"/>
      <sheetName val="650,4P limpieza"/>
      <sheetName val="650,4p pintura prot"/>
      <sheetName val="650,4p pintura anti"/>
      <sheetName val="201,1demolicion est"/>
      <sheetName val="630 CONCRETO CLASE D"/>
      <sheetName val="SOLD JUNTAS"/>
      <sheetName val="640,3ACERO GRADO 60"/>
      <sheetName val="JUNTA TIP SIERRA"/>
      <sheetName val="642 JUNTA MET"/>
      <sheetName val="700,1"/>
      <sheetName val="701,1"/>
      <sheetName val="730,1"/>
      <sheetName val="730,2"/>
      <sheetName val="MdeObra"/>
      <sheetName val="200.3P"/>
      <sheetName val="200.4P"/>
      <sheetName val="311.1P"/>
      <sheetName val="311.2P"/>
      <sheetName val="311.3P"/>
      <sheetName val="434.1P"/>
      <sheetName val="600.1P"/>
      <sheetName val="623.1P"/>
      <sheetName val="631P"/>
      <sheetName val="632.3P"/>
      <sheetName val="632.4P"/>
      <sheetName val="632.5P"/>
      <sheetName val="630.4P"/>
      <sheetName val="642P"/>
      <sheetName val="682P"/>
      <sheetName val="673,1"/>
      <sheetName val="201.9P"/>
      <sheetName val="450.2P COM"/>
      <sheetName val="PRESUPUESTOCONSORCIOPUENTES"/>
      <sheetName val="M DE O"/>
      <sheetName val="201.23P"/>
      <sheetName val="450.2 (2)"/>
      <sheetName val="710.11"/>
      <sheetName val="710.3P"/>
      <sheetName val="PART1"/>
      <sheetName val="PART3"/>
      <sheetName val="681 (2)"/>
      <sheetName val="PART6"/>
      <sheetName val="PART4"/>
      <sheetName val="PART5"/>
      <sheetName val="PROGRAMACIÓN GRAL"/>
      <sheetName val="PROGRAMACIÓN LOC"/>
      <sheetName val="PROGRAMACIÓN VÍA"/>
      <sheetName val="PROG VS EJEC"/>
      <sheetName val="PRESUPUESTO VIA"/>
      <sheetName val="PRESUPUESTO LOCACION"/>
      <sheetName val="PRESUPUESTO CAMPAMENTO MILITAR"/>
      <sheetName val="PRESUPUESTO IMPREV"/>
      <sheetName val="TOTAL PROG"/>
      <sheetName val="ACUMULADO EJEC"/>
      <sheetName val="Acta 04"/>
      <sheetName val="RESPONSABLES"/>
      <sheetName val="Sop&amp;Sup-Cantidades-LOC"/>
      <sheetName val="Sop&amp;Sup-Cantidades-CM"/>
      <sheetName val="Sop&amp;Sup-Cantidades-VIA"/>
      <sheetName val="Insum"/>
      <sheetName val="A-1.01"/>
      <sheetName val="A-1.02"/>
      <sheetName val="A-1.03"/>
      <sheetName val="A-2.01"/>
      <sheetName val="A-2.02"/>
      <sheetName val="A-2.03"/>
      <sheetName val="A-2.04"/>
      <sheetName val="A-3.01"/>
      <sheetName val="A-3.02"/>
      <sheetName val="A-3.03"/>
      <sheetName val="A-3.04"/>
      <sheetName val="A-3.05"/>
      <sheetName val="A-3.06"/>
      <sheetName val="A-4.01"/>
      <sheetName val="A-4.02"/>
      <sheetName val="A-4.03"/>
      <sheetName val="A-4.04"/>
      <sheetName val="A-4.05"/>
      <sheetName val="A-4.10"/>
      <sheetName val="A-5.01"/>
      <sheetName val="A-5.02"/>
      <sheetName val="A-5.03"/>
      <sheetName val="A-5.04"/>
      <sheetName val="A-5.05"/>
      <sheetName val="A-5.06"/>
      <sheetName val="A-6.01"/>
      <sheetName val="A-6.02"/>
      <sheetName val="A-6.03"/>
      <sheetName val="A-6.04"/>
      <sheetName val="A-6.05"/>
      <sheetName val="A-6.06"/>
      <sheetName val="A-6.07"/>
      <sheetName val="A-6.08"/>
      <sheetName val="A-6.09"/>
      <sheetName val="A-6.10"/>
      <sheetName val="A-6.11"/>
      <sheetName val="A-6.12"/>
      <sheetName val="A-6.13"/>
      <sheetName val="A-6.14"/>
      <sheetName val="A-7.01"/>
      <sheetName val="A-7.02"/>
      <sheetName val="A-7.03"/>
      <sheetName val="A-7.04"/>
      <sheetName val="A-7.05"/>
      <sheetName val="A-7.06"/>
      <sheetName val="A-7.07"/>
      <sheetName val="A-7.08"/>
      <sheetName val="A-7.09"/>
      <sheetName val="A-7.10"/>
      <sheetName val="A-7.11"/>
      <sheetName val="A-8.01"/>
      <sheetName val="A-8.02"/>
      <sheetName val="A-9.01"/>
      <sheetName val="A-9.02"/>
      <sheetName val="A-9.03"/>
      <sheetName val="A-9.04"/>
      <sheetName val="A-9.05"/>
      <sheetName val="A-9.06"/>
      <sheetName val="A-9.07"/>
      <sheetName val="A-9.08"/>
      <sheetName val="A-9.09"/>
      <sheetName val="A-9.10"/>
      <sheetName val="A-9.11"/>
      <sheetName val="A-9.12"/>
      <sheetName val="A-9.13"/>
      <sheetName val="A-9.14"/>
      <sheetName val="A-9.15"/>
      <sheetName val="A-9.16"/>
      <sheetName val="A-9.17"/>
      <sheetName val="A-9.18"/>
      <sheetName val="A-9.19"/>
      <sheetName val="Informacion"/>
      <sheetName val="armada"/>
      <sheetName val="RESUMEN ITEMS (2)"/>
      <sheetName val="RESUMEN ITEMS"/>
      <sheetName val="OBRAS"/>
      <sheetName val="drenaje"/>
      <sheetName val="protec"/>
      <sheetName val="ubicacion"/>
      <sheetName val="contenido"/>
      <sheetName val="PORTADAS"/>
      <sheetName val="PROY_ORIGINAL"/>
      <sheetName val="PU (2)"/>
      <sheetName val="PRESUPUESTOS-REV1"/>
      <sheetName val="G&amp;G"/>
      <sheetName val="CABG"/>
      <sheetName val="PPTONUEVOFORMATO"/>
      <sheetName val="PRESUPUESTO1"/>
      <sheetName val="200P.1"/>
      <sheetName val="500P.1"/>
      <sheetName val="500P.2"/>
      <sheetName val="640P.2"/>
      <sheetName val="640.1 (2)"/>
      <sheetName val="672P.1"/>
      <sheetName val="2P.1"/>
      <sheetName val="materiales de insumo"/>
      <sheetName val="jornales y prestaciones"/>
      <sheetName val="3P"/>
      <sheetName val="2P"/>
      <sheetName val="3P.1"/>
      <sheetName val="3P.2"/>
      <sheetName val="6.1P"/>
      <sheetName val="6.2P"/>
      <sheetName val="6.4P"/>
      <sheetName val="muros"/>
      <sheetName val="COSTOS UNITARIOS"/>
      <sheetName val="CA-2909"/>
      <sheetName val="TRAYECTO 1"/>
      <sheetName val="Seguim-16"/>
      <sheetName val="VALOR ENSAYOS"/>
      <sheetName val="K9+900"/>
      <sheetName val="PR10+760"/>
      <sheetName val="PR11+020"/>
      <sheetName val="PR12+400"/>
      <sheetName val="PR18+560"/>
      <sheetName val="PR19+100"/>
      <sheetName val="PR19+900"/>
      <sheetName val="PR21+380"/>
      <sheetName val="PR21+900"/>
      <sheetName val="PR23+350"/>
      <sheetName val="PR24+500"/>
      <sheetName val="PR25+700"/>
      <sheetName val="PR31+200"/>
      <sheetName val="PR33+010"/>
      <sheetName val="PR33+030"/>
      <sheetName val="PR35+400A"/>
      <sheetName val="PR35+400"/>
      <sheetName val="PR35+540"/>
      <sheetName val="PROY_ORIGINAL2"/>
      <sheetName val="PU_(2)1"/>
      <sheetName val="PROY_ORIGINAL1"/>
      <sheetName val="PU_(2)"/>
      <sheetName val="PROY_ORIGINAL3"/>
      <sheetName val="PU_(2)2"/>
      <sheetName val="PROY_ORIGINAL5"/>
      <sheetName val="PU_(2)4"/>
      <sheetName val="PROY_ORIGINAL4"/>
      <sheetName val="PU_(2)3"/>
      <sheetName val="ó&gt;_x0000__x0001__x0000__x0000__x0000_j0$_x0000_#_x0000__x0000__x0000_j.$_x0000_#_x0000__x0000__x0000_L_x0012_Óu_x0000__x0000__x0000__x0000_"/>
      <sheetName val="plantilla"/>
      <sheetName val="resumen preacta"/>
      <sheetName val="Resalto en asfalto"/>
      <sheetName val="Mat fresado para ampliacion"/>
      <sheetName val="Tuberia filtro D=6&quot;"/>
      <sheetName val="Realce de bordillo"/>
      <sheetName val="Remocion tuberia d=24&quot;"/>
      <sheetName val="GRAVA ATRAQUES DE ALCANTARILLA"/>
      <sheetName val="RESALTO"/>
      <sheetName val="Geodren"/>
      <sheetName val="FORMATO PREACTA"/>
      <sheetName val="FORMATO FECHA)"/>
      <sheetName val="DESMONTE LIMP."/>
      <sheetName val="S200.1 DESM. LIMP.B "/>
      <sheetName val="S200.2 DESM. LIMP. NB"/>
      <sheetName val="S201.7 DEMO. ESTRUCTURAS"/>
      <sheetName val="Remocion alcantarillas."/>
      <sheetName val="Excav. Mat. Comun."/>
      <sheetName val="s201.15-remoción de alcantarill"/>
      <sheetName val="s210.2.2-Exc de expl"/>
      <sheetName val="s210.2.1-Exc en roca"/>
      <sheetName val="s211.1 REMOCION DERR."/>
      <sheetName val="s220.1 Terraplenes"/>
      <sheetName val="s221.1 Pedraplen"/>
      <sheetName val="S900.3 TRANS. DERRUMBE"/>
      <sheetName val="s231.1 Geotextil"/>
      <sheetName val="S230.2 Mejora. de la Sub-Ra"/>
      <sheetName val="S320.1 Sub base"/>
      <sheetName val="S330.1 BASE GRANULAR"/>
      <sheetName val="SUB-BASE"/>
      <sheetName val="CONFM. DE CALZADA EXISTENTE"/>
      <sheetName val="S310.1 Confor. calzada existe "/>
      <sheetName val=" S450.1 MEZCLA MDC-1"/>
      <sheetName val=" S450.2MEZCLA MDC-2"/>
      <sheetName val="S420.1 RIEGO DE IMPRIMACION."/>
      <sheetName val="S421.1 RIEGO LIGA CRR-1"/>
      <sheetName val="S460.1 FRESADO."/>
      <sheetName val="Excav. REPARACION PAVIMENTO."/>
      <sheetName val="S465.1 EXC. PAV. ASFALTICO"/>
      <sheetName val="S500.1 PAVIMENTO CONCRETO"/>
      <sheetName val="S510.1 PAVIMENTO ADOQUIN"/>
      <sheetName val="S600.1 EXCAV. VARIAS "/>
      <sheetName val="Relleno Estructuras"/>
      <sheetName val="eXCAVACIONES VARIAS EN ROCA "/>
      <sheetName val="S600.2 EXCAV. ROCA"/>
      <sheetName val="S610.1 Relleno Estructuras"/>
      <sheetName val="S623.1 Anclajes "/>
      <sheetName val="S623P1 Pantalla Concreto"/>
      <sheetName val="S630.3 Concretos C"/>
      <sheetName val="S630.4a Concretos D"/>
      <sheetName val="S630.4b Concretos D"/>
      <sheetName val="S630.6 CONCRETO F"/>
      <sheetName val="CONCRETO G"/>
      <sheetName val="S630.7 CONCRETO G"/>
      <sheetName val="s640.1 Acero refuerzo"/>
      <sheetName val="S642.13 Juntas dilatacion"/>
      <sheetName val="S644.2 Tuberia PVC 4&quot;"/>
      <sheetName val=" TUBERIA 36&quot;"/>
      <sheetName val="S632.1 Baranda"/>
      <sheetName val=" S661.1 TUBERIA 36&quot; "/>
      <sheetName val="S673.1 MAT. FILTRANTE"/>
      <sheetName val="S673.2 GEOTEXTIL"/>
      <sheetName val="Señales"/>
      <sheetName val="TRANS. EXPLANACION"/>
      <sheetName val=" S673.3 GEODREN PLANAR 6&quot;"/>
      <sheetName val="S681.1 GAVIONES"/>
      <sheetName val="S700.1 Demarcacion"/>
      <sheetName val="S700.2 Marca víal"/>
      <sheetName val="S701.1 tachas reflectivas"/>
      <sheetName val="S710.1.1 SEÑ VERT. "/>
      <sheetName val="S710.2 SEÑ VERT.V"/>
      <sheetName val="S710.1.2 SEÑ VERT."/>
      <sheetName val="S730.1Defensas "/>
      <sheetName val="S800.2 CERCAS"/>
      <sheetName val="S810.1 PROTECCION TALUDES"/>
      <sheetName val="S900.2Trans explan"/>
      <sheetName val="Drenes"/>
      <sheetName val="Tratamiento fisuras"/>
      <sheetName val="MARCAS VIALES"/>
      <sheetName val="Geomalla con fibra de vidrio"/>
      <sheetName val="Anclajes pasivos 4#6"/>
      <sheetName val="SNP1-geomalla fibra Vidrio"/>
      <sheetName val="SNP2-geomalla Biaxial"/>
      <sheetName val="SNP3 concreto 3500 "/>
      <sheetName val="SNP4 CEM. ASFALTICO"/>
      <sheetName val="SNP5 MTTO RUTINARIO"/>
      <sheetName val="SNP6 Drenes"/>
      <sheetName val="SNP7 Anclajes pasivos 4#6"/>
      <sheetName val="SNP8 Anclajes activos 2 Tor"/>
      <sheetName val="SNP9 Anclajes activos 4 Tor"/>
      <sheetName val="SNP10 MATERIAL 3&quot; TRIT"/>
      <sheetName val="SNP11 Material Relleno"/>
      <sheetName val="SNP12 CUNETAS 3.000"/>
      <sheetName val="SNP13 PARCHEO"/>
      <sheetName val="SNP14 SELLO JUNTAS"/>
      <sheetName val="SNP15 Pilotes"/>
      <sheetName val="SNP16 EXCAV. PAVIMENTO"/>
      <sheetName val="SNP17 TRANS BASE"/>
      <sheetName val="SNP18 AFIRMADO 3&quot;"/>
      <sheetName val="alcantarilla K69+103"/>
      <sheetName val="alcantarilla K68+437"/>
      <sheetName val="alcantarilla K67+455"/>
      <sheetName val="BOXXXX"/>
      <sheetName val="BOX 110+520 PUENTE EL VERDE"/>
      <sheetName val="Muro K99+0703"/>
      <sheetName val="MURO K104+454"/>
      <sheetName val="Muro K109+0570"/>
      <sheetName val="BOX K"/>
      <sheetName val="CONVERCIONES"/>
      <sheetName val="PARCHEO"/>
      <sheetName val="APU´s"/>
      <sheetName val="Información"/>
      <sheetName val="INFORME SEMANAL"/>
      <sheetName val="4P"/>
      <sheetName val="7P"/>
      <sheetName val="670.P"/>
      <sheetName val="671.P"/>
      <sheetName val="6P"/>
      <sheetName val="621.1P"/>
      <sheetName val="8P"/>
      <sheetName val="9P"/>
      <sheetName val="610.2P"/>
      <sheetName val="465-3P"/>
      <sheetName val="11P"/>
      <sheetName val="230.2P"/>
      <sheetName val="621.1-1P"/>
      <sheetName val="14P"/>
      <sheetName val="15P"/>
      <sheetName val="17P"/>
      <sheetName val="18P"/>
      <sheetName val="19P"/>
      <sheetName val="20P"/>
      <sheetName val="21P"/>
      <sheetName val="22P"/>
      <sheetName val="621.1.2P"/>
      <sheetName val="PESO VARILLAS"/>
      <sheetName val="CUADBASI"/>
      <sheetName val="todos"/>
      <sheetName val="CONTROL AJUSTES"/>
      <sheetName val="Ind_SerieEmpcanasta gral y obra"/>
      <sheetName val="H de RUTA"/>
      <sheetName val="AFECTACION PRES"/>
      <sheetName val="ACTA DE MODIFICACION  (2)"/>
      <sheetName val="EQALT"/>
      <sheetName val="anexo2"/>
      <sheetName val="CDItem"/>
      <sheetName val="ARMENIA-CLUB DE TIRO"/>
      <sheetName val="INFORME BT"/>
      <sheetName val="INFORME TLP"/>
      <sheetName val="Causas BT"/>
      <sheetName val="Causas TLP"/>
      <sheetName val="Registro"/>
      <sheetName val="Cierres"/>
      <sheetName val="Automoviles"/>
      <sheetName val="Inf. Estación"/>
      <sheetName val="Control Diario Combustible"/>
      <sheetName val="Planilla Acc"/>
      <sheetName val="Incidente"/>
      <sheetName val="PUENTES PARAMETRIZADO"/>
      <sheetName val="fact. pres"/>
      <sheetName val="DIESELxMDC2"/>
      <sheetName val="TOTALCANT"/>
      <sheetName val="TRAYECTO 2"/>
      <sheetName val="TRAYECTO 3"/>
      <sheetName val="TRAYECTO 4"/>
      <sheetName val="TRAYECTO 5A"/>
      <sheetName val="TRAYECTO 5B"/>
      <sheetName val="TRAYECTO 6_1"/>
      <sheetName val="TRAYECTO 6_2"/>
      <sheetName val="TRAYECTO 6_3"/>
      <sheetName val="TRAYECTO 6_4"/>
      <sheetName val="T1-1"/>
      <sheetName val="T1-2"/>
      <sheetName val="T1-3"/>
      <sheetName val="T1-3A"/>
      <sheetName val="T1-3B"/>
      <sheetName val="T1-4"/>
      <sheetName val="T1-4B"/>
      <sheetName val="T1-4C"/>
      <sheetName val="BE EN CALIENTE SIN RAP"/>
      <sheetName val="T1-5"/>
      <sheetName val="T1-6"/>
      <sheetName val="T1-6B"/>
      <sheetName val="T1-6C"/>
      <sheetName val="T1-7"/>
      <sheetName val="T1-8"/>
      <sheetName val="T1-9"/>
      <sheetName val="T1-9pav"/>
      <sheetName val="T1-9Excav"/>
      <sheetName val="T1-10"/>
      <sheetName val="T1-11"/>
      <sheetName val="T1-12"/>
      <sheetName val="T1-13"/>
      <sheetName val="T1-14"/>
      <sheetName val="T1-14B"/>
      <sheetName val="T1-14C"/>
      <sheetName val="T1-15"/>
      <sheetName val="T1-15A"/>
      <sheetName val="T1-16"/>
      <sheetName val="T1-16A"/>
      <sheetName val="T1-17"/>
      <sheetName val="T1-17B"/>
      <sheetName val="T1-18"/>
      <sheetName val="T1-19"/>
      <sheetName val="T1-20"/>
      <sheetName val="T1-21"/>
      <sheetName val="T1-22"/>
      <sheetName val="T1-23"/>
      <sheetName val="T1-23A"/>
      <sheetName val="T1-24"/>
      <sheetName val="T1-25"/>
      <sheetName val="T1-26"/>
      <sheetName val="T1-27"/>
      <sheetName val="T1-28"/>
      <sheetName val="T1-29"/>
      <sheetName val="T1-29A"/>
      <sheetName val="T1-30"/>
      <sheetName val="T1-31"/>
      <sheetName val="T1-32"/>
      <sheetName val="T1-33"/>
      <sheetName val="T1-34"/>
      <sheetName val="T1-34A"/>
      <sheetName val="T1-35"/>
      <sheetName val="T1-36"/>
      <sheetName val="T1-37"/>
      <sheetName val="T1-38"/>
      <sheetName val="T1-39A"/>
      <sheetName val="T1-39B"/>
      <sheetName val="T1-39C"/>
      <sheetName val="T1-40"/>
      <sheetName val="SOPORTES TRAYECTO 1"/>
      <sheetName val="SOPORTES TRAYECTO 3"/>
      <sheetName val="PRESUPUESTO 4 CARRILES"/>
      <sheetName val="PRESUPUESTO 2 CARRILES"/>
      <sheetName val="PPTO TOTAL 2 CARRILES"/>
      <sheetName val="PPTO  TOTAL4 CARRILES"/>
      <sheetName val="AUXILIAR 4 CARR"/>
      <sheetName val="AUXILIAR PPTO 2 CARR"/>
      <sheetName val="\Users\aljipego\Downloads\Víncu"/>
    </sheetNames>
    <sheetDataSet>
      <sheetData sheetId="0"/>
      <sheetData sheetId="1"/>
      <sheetData sheetId="2"/>
      <sheetData sheetId="3"/>
      <sheetData sheetId="4"/>
      <sheetData sheetId="5"/>
      <sheetData sheetId="6"/>
      <sheetData sheetId="7"/>
      <sheetData sheetId="8">
        <row r="33">
          <cell r="C33">
            <v>0.77967625899280601</v>
          </cell>
        </row>
      </sheetData>
      <sheetData sheetId="9"/>
      <sheetData sheetId="10"/>
      <sheetData sheetId="11" refreshError="1"/>
      <sheetData sheetId="12" refreshError="1"/>
      <sheetData sheetId="13"/>
      <sheetData sheetId="14" refreshError="1"/>
      <sheetData sheetId="15" refreshError="1"/>
      <sheetData sheetId="16" refreshError="1"/>
      <sheetData sheetId="17" refreshError="1"/>
      <sheetData sheetId="18"/>
      <sheetData sheetId="19" refreshError="1"/>
      <sheetData sheetId="20" refreshError="1"/>
      <sheetData sheetId="21"/>
      <sheetData sheetId="22">
        <row r="2">
          <cell r="A2" t="str">
            <v>ACTA No</v>
          </cell>
        </row>
      </sheetData>
      <sheetData sheetId="23" refreshError="1"/>
      <sheetData sheetId="24"/>
      <sheetData sheetId="25"/>
      <sheetData sheetId="26"/>
      <sheetData sheetId="27"/>
      <sheetData sheetId="28"/>
      <sheetData sheetId="29"/>
      <sheetData sheetId="30"/>
      <sheetData sheetId="31"/>
      <sheetData sheetId="32"/>
      <sheetData sheetId="33"/>
      <sheetData sheetId="34">
        <row r="33">
          <cell r="C33">
            <v>0.77967625899280601</v>
          </cell>
        </row>
      </sheetData>
      <sheetData sheetId="35"/>
      <sheetData sheetId="36">
        <row r="4">
          <cell r="B4" t="str">
            <v xml:space="preserve"> Bisagra Pivotante </v>
          </cell>
        </row>
      </sheetData>
      <sheetData sheetId="37"/>
      <sheetData sheetId="38"/>
      <sheetData sheetId="39"/>
      <sheetData sheetId="40">
        <row r="1">
          <cell r="B1" t="str">
            <v>CTO-102-2002</v>
          </cell>
        </row>
      </sheetData>
      <sheetData sheetId="41"/>
      <sheetData sheetId="42"/>
      <sheetData sheetId="43"/>
      <sheetData sheetId="44"/>
      <sheetData sheetId="45"/>
      <sheetData sheetId="46"/>
      <sheetData sheetId="47"/>
      <sheetData sheetId="48"/>
      <sheetData sheetId="49">
        <row r="168">
          <cell r="D168">
            <v>10046</v>
          </cell>
        </row>
      </sheetData>
      <sheetData sheetId="50"/>
      <sheetData sheetId="51"/>
      <sheetData sheetId="52"/>
      <sheetData sheetId="53"/>
      <sheetData sheetId="54"/>
      <sheetData sheetId="55"/>
      <sheetData sheetId="56"/>
      <sheetData sheetId="57"/>
      <sheetData sheetId="58"/>
      <sheetData sheetId="59"/>
      <sheetData sheetId="60">
        <row r="4">
          <cell r="B4" t="str">
            <v xml:space="preserve"> Bisagra Pivotante </v>
          </cell>
        </row>
      </sheetData>
      <sheetData sheetId="61"/>
      <sheetData sheetId="62"/>
      <sheetData sheetId="63"/>
      <sheetData sheetId="64"/>
      <sheetData sheetId="65"/>
      <sheetData sheetId="66">
        <row r="1">
          <cell r="A1" t="str">
            <v>INSTITUTO NACIONAL DE VIAS</v>
          </cell>
        </row>
      </sheetData>
      <sheetData sheetId="67"/>
      <sheetData sheetId="68"/>
      <sheetData sheetId="69"/>
      <sheetData sheetId="70"/>
      <sheetData sheetId="71"/>
      <sheetData sheetId="72">
        <row r="52">
          <cell r="H52">
            <v>117768</v>
          </cell>
        </row>
      </sheetData>
      <sheetData sheetId="73"/>
      <sheetData sheetId="74"/>
      <sheetData sheetId="75"/>
      <sheetData sheetId="76"/>
      <sheetData sheetId="77" refreshError="1"/>
      <sheetData sheetId="78">
        <row r="33">
          <cell r="C33">
            <v>0.77967625899280601</v>
          </cell>
        </row>
      </sheetData>
      <sheetData sheetId="79">
        <row r="168">
          <cell r="D168">
            <v>10046</v>
          </cell>
        </row>
      </sheetData>
      <sheetData sheetId="80"/>
      <sheetData sheetId="81">
        <row r="33">
          <cell r="C33">
            <v>0.77967625899280601</v>
          </cell>
        </row>
      </sheetData>
      <sheetData sheetId="82"/>
      <sheetData sheetId="83" refreshError="1"/>
      <sheetData sheetId="84" refreshError="1"/>
      <sheetData sheetId="85"/>
      <sheetData sheetId="86"/>
      <sheetData sheetId="87">
        <row r="1">
          <cell r="A1" t="str">
            <v>ITEM</v>
          </cell>
        </row>
      </sheetData>
      <sheetData sheetId="88">
        <row r="1">
          <cell r="A1" t="str">
            <v>EQUIPO</v>
          </cell>
        </row>
      </sheetData>
      <sheetData sheetId="89">
        <row r="1">
          <cell r="A1" t="str">
            <v>ADMINISTRACION</v>
          </cell>
        </row>
      </sheetData>
      <sheetData sheetId="90"/>
      <sheetData sheetId="91"/>
      <sheetData sheetId="92"/>
      <sheetData sheetId="93"/>
      <sheetData sheetId="94" refreshError="1"/>
      <sheetData sheetId="95" refreshError="1"/>
      <sheetData sheetId="96"/>
      <sheetData sheetId="97"/>
      <sheetData sheetId="98" refreshError="1"/>
      <sheetData sheetId="99"/>
      <sheetData sheetId="100" refreshError="1"/>
      <sheetData sheetId="101">
        <row r="168">
          <cell r="D168">
            <v>10046</v>
          </cell>
        </row>
      </sheetData>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sheetData sheetId="113" refreshError="1"/>
      <sheetData sheetId="114" refreshError="1"/>
      <sheetData sheetId="115"/>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ow r="1">
          <cell r="A1" t="str">
            <v>INSTITUTO NACIONAL DE VIAS</v>
          </cell>
        </row>
      </sheetData>
      <sheetData sheetId="166"/>
      <sheetData sheetId="167">
        <row r="2">
          <cell r="A2" t="str">
            <v>ACTA No</v>
          </cell>
        </row>
      </sheetData>
      <sheetData sheetId="168"/>
      <sheetData sheetId="169">
        <row r="1">
          <cell r="A1" t="str">
            <v>INSTITUTO NACIONAL DE VIAS</v>
          </cell>
        </row>
      </sheetData>
      <sheetData sheetId="170"/>
      <sheetData sheetId="171"/>
      <sheetData sheetId="172">
        <row r="5">
          <cell r="A5">
            <v>1</v>
          </cell>
        </row>
      </sheetData>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sheetData sheetId="246">
        <row r="52">
          <cell r="H52">
            <v>117768</v>
          </cell>
        </row>
      </sheetData>
      <sheetData sheetId="247"/>
      <sheetData sheetId="248"/>
      <sheetData sheetId="249" refreshError="1"/>
      <sheetData sheetId="250" refreshError="1"/>
      <sheetData sheetId="251" refreshError="1"/>
      <sheetData sheetId="252" refreshError="1"/>
      <sheetData sheetId="253"/>
      <sheetData sheetId="254">
        <row r="33">
          <cell r="C33">
            <v>0.77967625899280601</v>
          </cell>
        </row>
      </sheetData>
      <sheetData sheetId="255" refreshError="1"/>
      <sheetData sheetId="256" refreshError="1"/>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ow r="33">
          <cell r="C33">
            <v>0.77967625899280601</v>
          </cell>
        </row>
      </sheetData>
      <sheetData sheetId="359"/>
      <sheetData sheetId="360">
        <row r="2">
          <cell r="A2">
            <v>2</v>
          </cell>
        </row>
      </sheetData>
      <sheetData sheetId="361">
        <row r="1">
          <cell r="A1" t="str">
            <v>ITEM</v>
          </cell>
        </row>
      </sheetData>
      <sheetData sheetId="362">
        <row r="1">
          <cell r="A1" t="str">
            <v>EQUIPO</v>
          </cell>
        </row>
      </sheetData>
      <sheetData sheetId="363">
        <row r="1">
          <cell r="A1" t="str">
            <v>ADMINISTRACION</v>
          </cell>
        </row>
      </sheetData>
      <sheetData sheetId="364">
        <row r="1">
          <cell r="A1" t="str">
            <v>ADMINISTRACION</v>
          </cell>
        </row>
      </sheetData>
      <sheetData sheetId="365"/>
      <sheetData sheetId="366">
        <row r="33">
          <cell r="C33">
            <v>0.77967625899280601</v>
          </cell>
        </row>
      </sheetData>
      <sheetData sheetId="367"/>
      <sheetData sheetId="368"/>
      <sheetData sheetId="369">
        <row r="168">
          <cell r="D168">
            <v>0.16</v>
          </cell>
        </row>
      </sheetData>
      <sheetData sheetId="370"/>
      <sheetData sheetId="371">
        <row r="7">
          <cell r="B7">
            <v>1</v>
          </cell>
        </row>
      </sheetData>
      <sheetData sheetId="372">
        <row r="1">
          <cell r="A1" t="str">
            <v>ITEM</v>
          </cell>
        </row>
      </sheetData>
      <sheetData sheetId="373">
        <row r="1">
          <cell r="A1" t="str">
            <v>EQUIPO</v>
          </cell>
        </row>
      </sheetData>
      <sheetData sheetId="374">
        <row r="1">
          <cell r="A1" t="str">
            <v>ADMINISTRACION</v>
          </cell>
        </row>
      </sheetData>
      <sheetData sheetId="375">
        <row r="2">
          <cell r="A2">
            <v>2</v>
          </cell>
        </row>
      </sheetData>
      <sheetData sheetId="376"/>
      <sheetData sheetId="377"/>
      <sheetData sheetId="378">
        <row r="1">
          <cell r="A1" t="str">
            <v>ADMINISTRACION</v>
          </cell>
        </row>
      </sheetData>
      <sheetData sheetId="379"/>
      <sheetData sheetId="380"/>
      <sheetData sheetId="381">
        <row r="1">
          <cell r="A1" t="str">
            <v>ITEM</v>
          </cell>
        </row>
      </sheetData>
      <sheetData sheetId="382">
        <row r="1">
          <cell r="A1" t="str">
            <v>EQUIPO</v>
          </cell>
        </row>
      </sheetData>
      <sheetData sheetId="383">
        <row r="1">
          <cell r="A1" t="str">
            <v>ADMINISTRACION</v>
          </cell>
        </row>
      </sheetData>
      <sheetData sheetId="384"/>
      <sheetData sheetId="385"/>
      <sheetData sheetId="386"/>
      <sheetData sheetId="387"/>
      <sheetData sheetId="388"/>
      <sheetData sheetId="389">
        <row r="168">
          <cell r="D168">
            <v>0.16</v>
          </cell>
        </row>
      </sheetData>
      <sheetData sheetId="390"/>
      <sheetData sheetId="391">
        <row r="7">
          <cell r="B7">
            <v>1</v>
          </cell>
        </row>
      </sheetData>
      <sheetData sheetId="392">
        <row r="33">
          <cell r="G33">
            <v>0.59504299999999999</v>
          </cell>
        </row>
      </sheetData>
      <sheetData sheetId="393"/>
      <sheetData sheetId="394">
        <row r="1">
          <cell r="A1" t="str">
            <v>ITEM</v>
          </cell>
        </row>
      </sheetData>
      <sheetData sheetId="395">
        <row r="1">
          <cell r="A1" t="str">
            <v>EQUIPO</v>
          </cell>
        </row>
      </sheetData>
      <sheetData sheetId="396">
        <row r="1">
          <cell r="A1" t="str">
            <v>ADMINISTRACION</v>
          </cell>
        </row>
      </sheetData>
      <sheetData sheetId="397"/>
      <sheetData sheetId="398"/>
      <sheetData sheetId="399"/>
      <sheetData sheetId="400"/>
      <sheetData sheetId="401"/>
      <sheetData sheetId="402"/>
      <sheetData sheetId="403"/>
      <sheetData sheetId="404"/>
      <sheetData sheetId="405"/>
      <sheetData sheetId="406">
        <row r="1">
          <cell r="A1" t="str">
            <v>ITEM</v>
          </cell>
        </row>
      </sheetData>
      <sheetData sheetId="407">
        <row r="1">
          <cell r="A1" t="str">
            <v>EQUIPO</v>
          </cell>
        </row>
      </sheetData>
      <sheetData sheetId="408">
        <row r="1">
          <cell r="A1" t="str">
            <v>ADMINISTRACION</v>
          </cell>
        </row>
      </sheetData>
      <sheetData sheetId="409"/>
      <sheetData sheetId="410"/>
      <sheetData sheetId="411"/>
      <sheetData sheetId="412">
        <row r="1">
          <cell r="A1" t="str">
            <v>ITEM</v>
          </cell>
        </row>
      </sheetData>
      <sheetData sheetId="413"/>
      <sheetData sheetId="414">
        <row r="1">
          <cell r="A1" t="str">
            <v>EQUIPO</v>
          </cell>
        </row>
      </sheetData>
      <sheetData sheetId="415">
        <row r="1">
          <cell r="A1" t="str">
            <v>ADMINISTRACION</v>
          </cell>
        </row>
      </sheetData>
      <sheetData sheetId="416"/>
      <sheetData sheetId="417"/>
      <sheetData sheetId="418"/>
      <sheetData sheetId="419">
        <row r="1">
          <cell r="A1" t="str">
            <v>ITEM</v>
          </cell>
        </row>
      </sheetData>
      <sheetData sheetId="420">
        <row r="1">
          <cell r="A1" t="str">
            <v>EQUIPO</v>
          </cell>
        </row>
      </sheetData>
      <sheetData sheetId="421">
        <row r="1">
          <cell r="A1" t="str">
            <v>ADMINISTRACION</v>
          </cell>
        </row>
      </sheetData>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row r="3">
          <cell r="A3">
            <v>5.0999999999999996</v>
          </cell>
        </row>
      </sheetData>
      <sheetData sheetId="438">
        <row r="2">
          <cell r="AM2">
            <v>25</v>
          </cell>
        </row>
      </sheetData>
      <sheetData sheetId="439"/>
      <sheetData sheetId="440"/>
      <sheetData sheetId="441">
        <row r="1">
          <cell r="A1" t="str">
            <v>ITEM</v>
          </cell>
        </row>
      </sheetData>
      <sheetData sheetId="442">
        <row r="1">
          <cell r="A1" t="str">
            <v>EQUIPO</v>
          </cell>
        </row>
      </sheetData>
      <sheetData sheetId="443">
        <row r="1">
          <cell r="A1" t="str">
            <v>ADMINISTRACION</v>
          </cell>
        </row>
      </sheetData>
      <sheetData sheetId="444"/>
      <sheetData sheetId="445"/>
      <sheetData sheetId="446"/>
      <sheetData sheetId="447"/>
      <sheetData sheetId="448"/>
      <sheetData sheetId="449">
        <row r="1">
          <cell r="A1" t="str">
            <v>ITEM</v>
          </cell>
        </row>
      </sheetData>
      <sheetData sheetId="450">
        <row r="1">
          <cell r="A1" t="str">
            <v>EQUIPO</v>
          </cell>
        </row>
      </sheetData>
      <sheetData sheetId="451">
        <row r="1">
          <cell r="A1" t="str">
            <v>ADMINISTRACION</v>
          </cell>
        </row>
      </sheetData>
      <sheetData sheetId="452">
        <row r="1">
          <cell r="A1" t="str">
            <v>ITEM</v>
          </cell>
        </row>
      </sheetData>
      <sheetData sheetId="453">
        <row r="1">
          <cell r="A1" t="str">
            <v>EQUIPO</v>
          </cell>
        </row>
      </sheetData>
      <sheetData sheetId="454">
        <row r="1">
          <cell r="A1" t="str">
            <v>ADMINISTRACION</v>
          </cell>
        </row>
      </sheetData>
      <sheetData sheetId="455"/>
      <sheetData sheetId="456"/>
      <sheetData sheetId="457"/>
      <sheetData sheetId="458"/>
      <sheetData sheetId="459"/>
      <sheetData sheetId="460">
        <row r="1">
          <cell r="A1" t="str">
            <v>ADMINISTRACION</v>
          </cell>
        </row>
      </sheetData>
      <sheetData sheetId="461"/>
      <sheetData sheetId="462"/>
      <sheetData sheetId="463">
        <row r="1">
          <cell r="A1" t="str">
            <v>ITEM</v>
          </cell>
        </row>
      </sheetData>
      <sheetData sheetId="464">
        <row r="1">
          <cell r="A1" t="str">
            <v>EQUIPO</v>
          </cell>
        </row>
      </sheetData>
      <sheetData sheetId="465">
        <row r="1">
          <cell r="A1" t="str">
            <v>ADMINISTRACION</v>
          </cell>
        </row>
      </sheetData>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row r="1">
          <cell r="A1" t="str">
            <v>ITEM</v>
          </cell>
        </row>
      </sheetData>
      <sheetData sheetId="515">
        <row r="1">
          <cell r="A1" t="str">
            <v>EQUIPO</v>
          </cell>
        </row>
      </sheetData>
      <sheetData sheetId="516">
        <row r="1">
          <cell r="A1" t="str">
            <v>ADMINISTRACION</v>
          </cell>
        </row>
      </sheetData>
      <sheetData sheetId="517"/>
      <sheetData sheetId="518"/>
      <sheetData sheetId="519">
        <row r="33">
          <cell r="C33">
            <v>0.77967625899280601</v>
          </cell>
        </row>
      </sheetData>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row r="33">
          <cell r="C33">
            <v>0.77967625899280601</v>
          </cell>
        </row>
      </sheetData>
      <sheetData sheetId="604"/>
      <sheetData sheetId="605"/>
      <sheetData sheetId="606">
        <row r="1">
          <cell r="A1" t="str">
            <v>ITEM</v>
          </cell>
        </row>
      </sheetData>
      <sheetData sheetId="607">
        <row r="1">
          <cell r="A1" t="str">
            <v>EQUIPO</v>
          </cell>
        </row>
      </sheetData>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row r="1">
          <cell r="A1" t="str">
            <v>ITEM</v>
          </cell>
        </row>
      </sheetData>
      <sheetData sheetId="642">
        <row r="1">
          <cell r="A1" t="str">
            <v>EQUIPO</v>
          </cell>
        </row>
      </sheetData>
      <sheetData sheetId="643">
        <row r="1">
          <cell r="A1" t="str">
            <v>ADMINISTRACION</v>
          </cell>
        </row>
      </sheetData>
      <sheetData sheetId="644"/>
      <sheetData sheetId="645"/>
      <sheetData sheetId="646"/>
      <sheetData sheetId="647"/>
      <sheetData sheetId="648">
        <row r="33">
          <cell r="C33">
            <v>0.77967625899280601</v>
          </cell>
        </row>
      </sheetData>
      <sheetData sheetId="649"/>
      <sheetData sheetId="650"/>
      <sheetData sheetId="651"/>
      <sheetData sheetId="652">
        <row r="1">
          <cell r="B1" t="str">
            <v>CTO-102-2002</v>
          </cell>
        </row>
      </sheetData>
      <sheetData sheetId="653"/>
      <sheetData sheetId="654">
        <row r="1">
          <cell r="A1" t="str">
            <v>ITEM</v>
          </cell>
        </row>
      </sheetData>
      <sheetData sheetId="655">
        <row r="1">
          <cell r="A1" t="str">
            <v>EQUIPO</v>
          </cell>
        </row>
      </sheetData>
      <sheetData sheetId="656">
        <row r="1">
          <cell r="A1" t="str">
            <v>ADMINISTRACION</v>
          </cell>
        </row>
      </sheetData>
      <sheetData sheetId="657"/>
      <sheetData sheetId="658"/>
      <sheetData sheetId="659"/>
      <sheetData sheetId="660"/>
      <sheetData sheetId="661"/>
      <sheetData sheetId="662"/>
      <sheetData sheetId="663"/>
      <sheetData sheetId="664"/>
      <sheetData sheetId="665"/>
      <sheetData sheetId="666"/>
      <sheetData sheetId="667"/>
      <sheetData sheetId="668"/>
      <sheetData sheetId="669">
        <row r="1">
          <cell r="A1" t="str">
            <v>ITEM</v>
          </cell>
        </row>
      </sheetData>
      <sheetData sheetId="670">
        <row r="1">
          <cell r="A1" t="str">
            <v>EQUIPO</v>
          </cell>
        </row>
      </sheetData>
      <sheetData sheetId="671">
        <row r="1">
          <cell r="A1" t="str">
            <v>ADMINISTRACION</v>
          </cell>
        </row>
      </sheetData>
      <sheetData sheetId="672"/>
      <sheetData sheetId="673"/>
      <sheetData sheetId="674"/>
      <sheetData sheetId="675"/>
      <sheetData sheetId="676">
        <row r="1">
          <cell r="A1" t="str">
            <v>ITEM</v>
          </cell>
        </row>
      </sheetData>
      <sheetData sheetId="677">
        <row r="1">
          <cell r="A1" t="str">
            <v>EQUIPO</v>
          </cell>
        </row>
      </sheetData>
      <sheetData sheetId="678">
        <row r="1">
          <cell r="A1" t="str">
            <v>ADMINISTRACION</v>
          </cell>
        </row>
      </sheetData>
      <sheetData sheetId="679">
        <row r="2">
          <cell r="A2" t="str">
            <v>ACTA No</v>
          </cell>
        </row>
      </sheetData>
      <sheetData sheetId="680">
        <row r="1">
          <cell r="A1" t="str">
            <v>ADMINISTRACION</v>
          </cell>
        </row>
      </sheetData>
      <sheetData sheetId="681"/>
      <sheetData sheetId="682"/>
      <sheetData sheetId="683">
        <row r="6">
          <cell r="A6" t="str">
            <v>TOPÓGRAFO</v>
          </cell>
        </row>
      </sheetData>
      <sheetData sheetId="684"/>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sheetData sheetId="721"/>
      <sheetData sheetId="722" refreshError="1"/>
      <sheetData sheetId="723" refreshError="1"/>
      <sheetData sheetId="724" refreshError="1"/>
      <sheetData sheetId="725"/>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sheetData sheetId="786"/>
      <sheetData sheetId="787" refreshError="1"/>
      <sheetData sheetId="788"/>
      <sheetData sheetId="789" refreshError="1"/>
      <sheetData sheetId="790"/>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sheetData sheetId="801"/>
      <sheetData sheetId="802"/>
      <sheetData sheetId="803"/>
      <sheetData sheetId="804">
        <row r="1">
          <cell r="C1">
            <v>0.2</v>
          </cell>
        </row>
      </sheetData>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sheetData sheetId="830"/>
      <sheetData sheetId="831"/>
      <sheetData sheetId="832"/>
      <sheetData sheetId="833"/>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sheetData sheetId="850"/>
      <sheetData sheetId="851"/>
      <sheetData sheetId="852"/>
      <sheetData sheetId="853"/>
      <sheetData sheetId="854" refreshError="1"/>
      <sheetData sheetId="855"/>
      <sheetData sheetId="856"/>
      <sheetData sheetId="857"/>
      <sheetData sheetId="858"/>
      <sheetData sheetId="859"/>
      <sheetData sheetId="860"/>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sheetData sheetId="902">
        <row r="1">
          <cell r="A1" t="str">
            <v>ITEM</v>
          </cell>
        </row>
      </sheetData>
      <sheetData sheetId="903" refreshError="1"/>
      <sheetData sheetId="904">
        <row r="1">
          <cell r="A1" t="str">
            <v>ADMINISTRACION</v>
          </cell>
        </row>
      </sheetData>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refreshError="1"/>
      <sheetData sheetId="927" refreshError="1"/>
      <sheetData sheetId="928" refreshError="1"/>
      <sheetData sheetId="929" refreshError="1"/>
      <sheetData sheetId="930" refreshError="1"/>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sheetData sheetId="1019"/>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sheetData sheetId="1092" refreshError="1"/>
      <sheetData sheetId="1093"/>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sheetData sheetId="1106"/>
      <sheetData sheetId="1107" refreshError="1"/>
      <sheetData sheetId="1108" refreshError="1"/>
      <sheetData sheetId="1109">
        <row r="1">
          <cell r="A1" t="str">
            <v>INSTITUTO NACIONAL DE VIAS</v>
          </cell>
        </row>
      </sheetData>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ow r="1">
          <cell r="A1" t="str">
            <v>INSTITUTO NACIONAL DE VIAS</v>
          </cell>
        </row>
      </sheetData>
      <sheetData sheetId="1149"/>
      <sheetData sheetId="1150"/>
      <sheetData sheetId="1151"/>
      <sheetData sheetId="1152"/>
      <sheetData sheetId="1153"/>
      <sheetData sheetId="1154"/>
      <sheetData sheetId="1155"/>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sheetData sheetId="1361"/>
      <sheetData sheetId="1362">
        <row r="1">
          <cell r="A1" t="str">
            <v>INSTITUTO NACIONAL DE VIAS</v>
          </cell>
        </row>
      </sheetData>
      <sheetData sheetId="1363" refreshError="1"/>
      <sheetData sheetId="1364" refreshError="1"/>
      <sheetData sheetId="1365" refreshError="1"/>
      <sheetData sheetId="1366"/>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sheetData sheetId="1377" refreshError="1"/>
      <sheetData sheetId="1378">
        <row r="33">
          <cell r="G33">
            <v>0.59504299999999999</v>
          </cell>
        </row>
      </sheetData>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ow r="168">
          <cell r="D168">
            <v>0.16</v>
          </cell>
        </row>
      </sheetData>
      <sheetData sheetId="1412"/>
      <sheetData sheetId="1413">
        <row r="7">
          <cell r="B7">
            <v>1</v>
          </cell>
        </row>
      </sheetData>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ow r="1">
          <cell r="A1" t="str">
            <v>INSTITUTO NACIONAL DE VIAS</v>
          </cell>
        </row>
      </sheetData>
      <sheetData sheetId="1451"/>
      <sheetData sheetId="1452"/>
      <sheetData sheetId="1453"/>
      <sheetData sheetId="1454"/>
      <sheetData sheetId="1455"/>
      <sheetData sheetId="1456"/>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sheetData sheetId="1473"/>
      <sheetData sheetId="1474">
        <row r="1">
          <cell r="A1" t="str">
            <v>INSTITUTO NACIONAL DE VIAS</v>
          </cell>
        </row>
      </sheetData>
      <sheetData sheetId="1475"/>
      <sheetData sheetId="1476"/>
      <sheetData sheetId="1477"/>
      <sheetData sheetId="1478">
        <row r="5">
          <cell r="E5" t="str">
            <v>CANTIDAD</v>
          </cell>
        </row>
      </sheetData>
      <sheetData sheetId="1479">
        <row r="5">
          <cell r="E5" t="str">
            <v>CANTIDAD</v>
          </cell>
        </row>
      </sheetData>
      <sheetData sheetId="1480">
        <row r="5">
          <cell r="E5" t="str">
            <v>CANTIDAD</v>
          </cell>
        </row>
      </sheetData>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sheetData sheetId="1554"/>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sheetData sheetId="2015"/>
      <sheetData sheetId="2016"/>
      <sheetData sheetId="2017"/>
      <sheetData sheetId="2018"/>
      <sheetData sheetId="2019"/>
      <sheetData sheetId="2020"/>
      <sheetData sheetId="2021">
        <row r="8">
          <cell r="A8">
            <v>2.1</v>
          </cell>
        </row>
      </sheetData>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sheetData sheetId="2181">
        <row r="168">
          <cell r="D168">
            <v>0.16</v>
          </cell>
        </row>
      </sheetData>
      <sheetData sheetId="2182">
        <row r="2">
          <cell r="A2" t="str">
            <v>CODIGO</v>
          </cell>
        </row>
      </sheetData>
      <sheetData sheetId="2183">
        <row r="7">
          <cell r="B7">
            <v>1</v>
          </cell>
        </row>
      </sheetData>
      <sheetData sheetId="2184">
        <row r="1">
          <cell r="A1" t="str">
            <v>OCCIDENTAL DE COLOMBIA, LLC. / OCCIDENTAL ANDINA, LLC</v>
          </cell>
        </row>
      </sheetData>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sheetData sheetId="2272"/>
      <sheetData sheetId="2273"/>
      <sheetData sheetId="2274"/>
      <sheetData sheetId="2275"/>
      <sheetData sheetId="2276"/>
      <sheetData sheetId="2277"/>
      <sheetData sheetId="2278"/>
      <sheetData sheetId="2279"/>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sheetData sheetId="2892">
        <row r="8">
          <cell r="A8">
            <v>2.1</v>
          </cell>
        </row>
      </sheetData>
      <sheetData sheetId="2893">
        <row r="8">
          <cell r="A8">
            <v>3.1</v>
          </cell>
        </row>
      </sheetData>
      <sheetData sheetId="2894"/>
      <sheetData sheetId="2895"/>
      <sheetData sheetId="2896"/>
      <sheetData sheetId="2897"/>
      <sheetData sheetId="2898"/>
      <sheetData sheetId="2899">
        <row r="3">
          <cell r="A3">
            <v>1</v>
          </cell>
        </row>
      </sheetData>
      <sheetData sheetId="2900"/>
      <sheetData sheetId="2901"/>
      <sheetData sheetId="2902"/>
      <sheetData sheetId="2903"/>
      <sheetData sheetId="2904"/>
      <sheetData sheetId="2905"/>
      <sheetData sheetId="2906">
        <row r="1">
          <cell r="A1" t="str">
            <v>LISTADO DE INSUMOS GENERAL</v>
          </cell>
        </row>
      </sheetData>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row r="8">
          <cell r="A8">
            <v>2.1</v>
          </cell>
        </row>
      </sheetData>
      <sheetData sheetId="2923">
        <row r="8">
          <cell r="A8">
            <v>3.1</v>
          </cell>
        </row>
      </sheetData>
      <sheetData sheetId="2924"/>
      <sheetData sheetId="2925"/>
      <sheetData sheetId="2926">
        <row r="1">
          <cell r="A1" t="str">
            <v>ITEM</v>
          </cell>
        </row>
      </sheetData>
      <sheetData sheetId="2927">
        <row r="1">
          <cell r="A1" t="str">
            <v>EQUIPO</v>
          </cell>
        </row>
      </sheetData>
      <sheetData sheetId="2928">
        <row r="1">
          <cell r="A1" t="str">
            <v>ADMINISTRACION</v>
          </cell>
        </row>
      </sheetData>
      <sheetData sheetId="2929">
        <row r="3">
          <cell r="A3">
            <v>1</v>
          </cell>
        </row>
      </sheetData>
      <sheetData sheetId="2930"/>
      <sheetData sheetId="2931"/>
      <sheetData sheetId="2932"/>
      <sheetData sheetId="2933">
        <row r="3">
          <cell r="A3">
            <v>1</v>
          </cell>
        </row>
      </sheetData>
      <sheetData sheetId="2934"/>
      <sheetData sheetId="2935"/>
      <sheetData sheetId="2936">
        <row r="1">
          <cell r="A1" t="str">
            <v>LISTADO DE INSUMOS GENERAL</v>
          </cell>
        </row>
      </sheetData>
      <sheetData sheetId="2937"/>
      <sheetData sheetId="2938"/>
      <sheetData sheetId="2939"/>
      <sheetData sheetId="2940">
        <row r="1">
          <cell r="A1" t="str">
            <v>LISTADO DE INSUMOS GENERAL</v>
          </cell>
        </row>
      </sheetData>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row r="8">
          <cell r="A8">
            <v>2.1</v>
          </cell>
        </row>
      </sheetData>
      <sheetData sheetId="2957">
        <row r="8">
          <cell r="A8">
            <v>3.1</v>
          </cell>
        </row>
      </sheetData>
      <sheetData sheetId="2958">
        <row r="1">
          <cell r="A1" t="str">
            <v>ITEM</v>
          </cell>
        </row>
      </sheetData>
      <sheetData sheetId="2959">
        <row r="1">
          <cell r="A1" t="str">
            <v>EQUIPO</v>
          </cell>
        </row>
      </sheetData>
      <sheetData sheetId="2960">
        <row r="1">
          <cell r="A1" t="str">
            <v>ADMINISTRACION</v>
          </cell>
        </row>
      </sheetData>
      <sheetData sheetId="2961"/>
      <sheetData sheetId="2962"/>
      <sheetData sheetId="2963">
        <row r="3">
          <cell r="A3">
            <v>1</v>
          </cell>
        </row>
      </sheetData>
      <sheetData sheetId="2964"/>
      <sheetData sheetId="2965"/>
      <sheetData sheetId="2966">
        <row r="1">
          <cell r="A1" t="str">
            <v>ITEM</v>
          </cell>
        </row>
      </sheetData>
      <sheetData sheetId="2967">
        <row r="1">
          <cell r="A1" t="str">
            <v>EQUIPO</v>
          </cell>
        </row>
      </sheetData>
      <sheetData sheetId="2968">
        <row r="1">
          <cell r="A1" t="str">
            <v>ADMINISTRACION</v>
          </cell>
        </row>
      </sheetData>
      <sheetData sheetId="2969" refreshError="1"/>
      <sheetData sheetId="2970">
        <row r="1">
          <cell r="A1" t="str">
            <v>LISTADO DE INSUMOS GENERAL</v>
          </cell>
        </row>
      </sheetData>
      <sheetData sheetId="2971" refreshError="1"/>
      <sheetData sheetId="2972"/>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row r="1">
          <cell r="A1" t="str">
            <v>INSTITUTO NACIONAL DE VIAS</v>
          </cell>
        </row>
      </sheetData>
      <sheetData sheetId="3177" refreshError="1"/>
      <sheetData sheetId="3178"/>
      <sheetData sheetId="3179"/>
      <sheetData sheetId="3180" refreshError="1"/>
      <sheetData sheetId="3181" refreshError="1"/>
      <sheetData sheetId="3182" refreshError="1"/>
      <sheetData sheetId="3183" refreshError="1"/>
      <sheetData sheetId="3184"/>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sheetData sheetId="3230"/>
      <sheetData sheetId="3231"/>
      <sheetData sheetId="3232"/>
      <sheetData sheetId="3233"/>
      <sheetData sheetId="3234"/>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sheetData sheetId="3251"/>
      <sheetData sheetId="3252">
        <row r="2">
          <cell r="A2" t="str">
            <v>CODIGO</v>
          </cell>
        </row>
      </sheetData>
      <sheetData sheetId="3253"/>
      <sheetData sheetId="3254"/>
      <sheetData sheetId="3255"/>
      <sheetData sheetId="3256"/>
      <sheetData sheetId="3257"/>
      <sheetData sheetId="3258" refreshError="1"/>
      <sheetData sheetId="3259" refreshError="1"/>
      <sheetData sheetId="3260"/>
      <sheetData sheetId="3261" refreshError="1"/>
      <sheetData sheetId="3262" refreshError="1"/>
      <sheetData sheetId="3263" refreshError="1"/>
      <sheetData sheetId="3264"/>
      <sheetData sheetId="3265" refreshError="1"/>
      <sheetData sheetId="3266"/>
      <sheetData sheetId="3267"/>
      <sheetData sheetId="3268"/>
      <sheetData sheetId="3269">
        <row r="1">
          <cell r="A1" t="str">
            <v>INSTITUTO NACIONAL DE VIAS</v>
          </cell>
        </row>
      </sheetData>
      <sheetData sheetId="3270">
        <row r="1">
          <cell r="C1">
            <v>0.2</v>
          </cell>
        </row>
      </sheetData>
      <sheetData sheetId="327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ow r="1">
          <cell r="A1" t="str">
            <v>EQUIPO</v>
          </cell>
        </row>
      </sheetData>
      <sheetData sheetId="3291"/>
      <sheetData sheetId="3292"/>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row r="1">
          <cell r="A1" t="str">
            <v>INSTITUTO NACIONAL DE VIAS</v>
          </cell>
        </row>
      </sheetData>
      <sheetData sheetId="3360"/>
      <sheetData sheetId="3361"/>
      <sheetData sheetId="3362"/>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sheetData sheetId="3392"/>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sheetData sheetId="3403" refreshError="1"/>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sheetData sheetId="3474" refreshError="1"/>
      <sheetData sheetId="3475" refreshError="1"/>
      <sheetData sheetId="3476" refreshError="1"/>
      <sheetData sheetId="3477"/>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sheetData sheetId="3500" refreshError="1"/>
      <sheetData sheetId="3501"/>
      <sheetData sheetId="3502" refreshError="1"/>
      <sheetData sheetId="3503" refreshError="1"/>
      <sheetData sheetId="3504" refreshError="1"/>
      <sheetData sheetId="3505" refreshError="1"/>
      <sheetData sheetId="3506" refreshError="1"/>
      <sheetData sheetId="3507"/>
      <sheetData sheetId="3508"/>
      <sheetData sheetId="3509"/>
      <sheetData sheetId="3510"/>
      <sheetData sheetId="3511" refreshError="1"/>
      <sheetData sheetId="3512" refreshError="1"/>
      <sheetData sheetId="3513" refreshError="1"/>
      <sheetData sheetId="3514" refreshError="1"/>
      <sheetData sheetId="3515" refreshError="1"/>
      <sheetData sheetId="3516"/>
      <sheetData sheetId="3517"/>
      <sheetData sheetId="3518" refreshError="1"/>
      <sheetData sheetId="3519" refreshError="1"/>
      <sheetData sheetId="3520"/>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sheetData sheetId="3636"/>
      <sheetData sheetId="3637"/>
      <sheetData sheetId="3638">
        <row r="1">
          <cell r="A1" t="str">
            <v>ITEM</v>
          </cell>
        </row>
      </sheetData>
      <sheetData sheetId="3639">
        <row r="1">
          <cell r="A1" t="str">
            <v>EQUIPO</v>
          </cell>
        </row>
      </sheetData>
      <sheetData sheetId="3640">
        <row r="1">
          <cell r="A1" t="str">
            <v>ADMINISTRACION</v>
          </cell>
        </row>
      </sheetData>
      <sheetData sheetId="3641"/>
      <sheetData sheetId="3642" refreshError="1"/>
      <sheetData sheetId="3643" refreshError="1"/>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row r="1">
          <cell r="A1" t="str">
            <v>ITEM</v>
          </cell>
        </row>
      </sheetData>
      <sheetData sheetId="3660">
        <row r="1">
          <cell r="A1" t="str">
            <v>EQUIPO</v>
          </cell>
        </row>
      </sheetData>
      <sheetData sheetId="3661">
        <row r="1">
          <cell r="A1" t="str">
            <v>ADMINISTRACION</v>
          </cell>
        </row>
      </sheetData>
      <sheetData sheetId="3662"/>
      <sheetData sheetId="3663"/>
      <sheetData sheetId="3664"/>
      <sheetData sheetId="3665"/>
      <sheetData sheetId="3666"/>
      <sheetData sheetId="3667">
        <row r="1">
          <cell r="A1" t="str">
            <v>ITEM</v>
          </cell>
        </row>
      </sheetData>
      <sheetData sheetId="3668">
        <row r="1">
          <cell r="A1" t="str">
            <v>ADMINISTRACION</v>
          </cell>
        </row>
      </sheetData>
      <sheetData sheetId="3669"/>
      <sheetData sheetId="3670"/>
      <sheetData sheetId="3671"/>
      <sheetData sheetId="3672"/>
      <sheetData sheetId="3673"/>
      <sheetData sheetId="3674"/>
      <sheetData sheetId="3675"/>
      <sheetData sheetId="3676"/>
      <sheetData sheetId="3677">
        <row r="1">
          <cell r="A1" t="str">
            <v>ITEM</v>
          </cell>
        </row>
      </sheetData>
      <sheetData sheetId="3678">
        <row r="1">
          <cell r="A1" t="str">
            <v>EQUIPO</v>
          </cell>
        </row>
      </sheetData>
      <sheetData sheetId="3679">
        <row r="1">
          <cell r="A1" t="str">
            <v>ADMINISTRACION</v>
          </cell>
        </row>
      </sheetData>
      <sheetData sheetId="3680">
        <row r="1">
          <cell r="A1" t="str">
            <v>INSTITUTO NACIONAL DE VIAS</v>
          </cell>
        </row>
      </sheetData>
      <sheetData sheetId="3681"/>
      <sheetData sheetId="3682"/>
      <sheetData sheetId="3683"/>
      <sheetData sheetId="3684"/>
      <sheetData sheetId="3685"/>
      <sheetData sheetId="3686"/>
      <sheetData sheetId="3687"/>
      <sheetData sheetId="3688"/>
      <sheetData sheetId="3689"/>
      <sheetData sheetId="3690"/>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sheetData sheetId="3712"/>
      <sheetData sheetId="3713"/>
      <sheetData sheetId="3714"/>
      <sheetData sheetId="3715"/>
      <sheetData sheetId="3716" refreshError="1"/>
      <sheetData sheetId="3717" refreshError="1"/>
      <sheetData sheetId="3718" refreshError="1"/>
      <sheetData sheetId="3719" refreshError="1"/>
      <sheetData sheetId="3720" refreshError="1"/>
      <sheetData sheetId="3721"/>
      <sheetData sheetId="3722"/>
      <sheetData sheetId="3723"/>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sheetData sheetId="3772"/>
      <sheetData sheetId="3773"/>
      <sheetData sheetId="3774"/>
      <sheetData sheetId="3775">
        <row r="33">
          <cell r="C33">
            <v>0.77967625899280601</v>
          </cell>
        </row>
      </sheetData>
      <sheetData sheetId="3776"/>
      <sheetData sheetId="3777"/>
      <sheetData sheetId="3778"/>
      <sheetData sheetId="3779">
        <row r="1">
          <cell r="B1" t="str">
            <v>CTO-102-2002</v>
          </cell>
        </row>
      </sheetData>
      <sheetData sheetId="3780"/>
      <sheetData sheetId="3781"/>
      <sheetData sheetId="3782"/>
      <sheetData sheetId="3783"/>
      <sheetData sheetId="3784"/>
      <sheetData sheetId="3785"/>
      <sheetData sheetId="3786"/>
      <sheetData sheetId="3787"/>
      <sheetData sheetId="3788"/>
      <sheetData sheetId="3789"/>
      <sheetData sheetId="3790"/>
      <sheetData sheetId="3791">
        <row r="2">
          <cell r="A2" t="str">
            <v>ACTA No</v>
          </cell>
        </row>
      </sheetData>
      <sheetData sheetId="3792"/>
      <sheetData sheetId="3793"/>
      <sheetData sheetId="3794"/>
      <sheetData sheetId="3795"/>
      <sheetData sheetId="3796"/>
      <sheetData sheetId="3797"/>
      <sheetData sheetId="3798"/>
      <sheetData sheetId="3799"/>
      <sheetData sheetId="3800">
        <row r="2">
          <cell r="A2" t="str">
            <v>ACTA No</v>
          </cell>
        </row>
      </sheetData>
      <sheetData sheetId="3801">
        <row r="2">
          <cell r="A2" t="str">
            <v>ACTA No</v>
          </cell>
        </row>
      </sheetData>
      <sheetData sheetId="3802"/>
      <sheetData sheetId="3803"/>
      <sheetData sheetId="3804"/>
      <sheetData sheetId="3805"/>
      <sheetData sheetId="3806"/>
      <sheetData sheetId="3807"/>
      <sheetData sheetId="3808"/>
      <sheetData sheetId="3809" refreshError="1"/>
      <sheetData sheetId="3810" refreshError="1"/>
      <sheetData sheetId="3811" refreshError="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sheetData sheetId="3852"/>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ow r="1">
          <cell r="A1" t="str">
            <v>Name</v>
          </cell>
        </row>
      </sheetData>
      <sheetData sheetId="3865"/>
      <sheetData sheetId="3866"/>
      <sheetData sheetId="3867"/>
      <sheetData sheetId="3868"/>
      <sheetData sheetId="3869"/>
      <sheetData sheetId="3870"/>
      <sheetData sheetId="387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row r="5">
          <cell r="E5" t="str">
            <v>CANTIDAD</v>
          </cell>
        </row>
      </sheetData>
      <sheetData sheetId="4101">
        <row r="5">
          <cell r="E5" t="str">
            <v>CANTIDAD</v>
          </cell>
        </row>
      </sheetData>
      <sheetData sheetId="4102">
        <row r="5">
          <cell r="E5" t="str">
            <v>CANTIDAD</v>
          </cell>
        </row>
      </sheetData>
      <sheetData sheetId="4103">
        <row r="5">
          <cell r="E5" t="str">
            <v>CANTIDAD</v>
          </cell>
        </row>
      </sheetData>
      <sheetData sheetId="4104">
        <row r="5">
          <cell r="E5" t="str">
            <v>CANTIDAD</v>
          </cell>
        </row>
      </sheetData>
      <sheetData sheetId="4105">
        <row r="5">
          <cell r="E5" t="str">
            <v>CANTIDAD</v>
          </cell>
        </row>
      </sheetData>
      <sheetData sheetId="4106">
        <row r="5">
          <cell r="E5" t="str">
            <v>CANTIDAD</v>
          </cell>
        </row>
      </sheetData>
      <sheetData sheetId="4107">
        <row r="5">
          <cell r="E5" t="str">
            <v>CANTIDAD</v>
          </cell>
        </row>
      </sheetData>
      <sheetData sheetId="4108">
        <row r="5">
          <cell r="E5" t="str">
            <v>CANTIDAD</v>
          </cell>
        </row>
      </sheetData>
      <sheetData sheetId="4109">
        <row r="5">
          <cell r="E5" t="str">
            <v>CANTIDAD</v>
          </cell>
        </row>
      </sheetData>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row r="18">
          <cell r="C18">
            <v>7000</v>
          </cell>
        </row>
      </sheetData>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sheetData sheetId="4253"/>
      <sheetData sheetId="4254"/>
      <sheetData sheetId="4255"/>
      <sheetData sheetId="4256"/>
      <sheetData sheetId="4257"/>
      <sheetData sheetId="4258"/>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sheetData sheetId="4294"/>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sheetData sheetId="4336"/>
      <sheetData sheetId="4337"/>
      <sheetData sheetId="4338"/>
      <sheetData sheetId="4339"/>
      <sheetData sheetId="4340">
        <row r="16">
          <cell r="A16" t="str">
            <v>ABONO 10-30-10</v>
          </cell>
        </row>
      </sheetData>
      <sheetData sheetId="4341"/>
      <sheetData sheetId="4342"/>
      <sheetData sheetId="4343" refreshError="1"/>
      <sheetData sheetId="4344" refreshError="1"/>
      <sheetData sheetId="4345" refreshError="1"/>
      <sheetData sheetId="4346" refreshError="1"/>
      <sheetData sheetId="4347" refreshError="1"/>
      <sheetData sheetId="4348" refreshError="1"/>
      <sheetData sheetId="4349"/>
      <sheetData sheetId="4350"/>
      <sheetData sheetId="4351"/>
      <sheetData sheetId="4352"/>
      <sheetData sheetId="4353"/>
      <sheetData sheetId="4354"/>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refreshError="1"/>
      <sheetData sheetId="4372" refreshError="1"/>
      <sheetData sheetId="4373" refreshError="1"/>
      <sheetData sheetId="4374" refreshError="1"/>
      <sheetData sheetId="4375" refreshError="1"/>
      <sheetData sheetId="4376" refreshError="1"/>
      <sheetData sheetId="4377"/>
      <sheetData sheetId="4378" refreshError="1"/>
      <sheetData sheetId="4379" refreshError="1"/>
      <sheetData sheetId="4380"/>
      <sheetData sheetId="4381" refreshError="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sheetData sheetId="4409" refreshError="1"/>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refreshError="1"/>
      <sheetData sheetId="4446" refreshError="1"/>
      <sheetData sheetId="4447" refreshError="1"/>
      <sheetData sheetId="4448"/>
      <sheetData sheetId="4449"/>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sheetData sheetId="4461" refreshError="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refreshError="1"/>
      <sheetData sheetId="4475" refreshError="1"/>
      <sheetData sheetId="4476" refreshError="1"/>
      <sheetData sheetId="4477" refreshError="1"/>
      <sheetData sheetId="4478"/>
      <sheetData sheetId="4479"/>
      <sheetData sheetId="4480"/>
      <sheetData sheetId="4481" refreshError="1"/>
      <sheetData sheetId="4482" refreshError="1"/>
      <sheetData sheetId="4483" refreshError="1"/>
      <sheetData sheetId="4484" refreshError="1"/>
      <sheetData sheetId="4485" refreshError="1"/>
      <sheetData sheetId="4486" refreshError="1"/>
      <sheetData sheetId="4487" refreshError="1"/>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sheetData sheetId="4505" refreshError="1"/>
      <sheetData sheetId="4506"/>
      <sheetData sheetId="4507" refreshError="1"/>
      <sheetData sheetId="4508" refreshError="1"/>
      <sheetData sheetId="4509" refreshError="1"/>
      <sheetData sheetId="4510" refreshError="1"/>
      <sheetData sheetId="4511" refreshError="1"/>
      <sheetData sheetId="4512" refreshError="1"/>
      <sheetData sheetId="4513" refreshError="1"/>
      <sheetData sheetId="4514" refreshError="1"/>
      <sheetData sheetId="4515" refreshError="1"/>
      <sheetData sheetId="4516" refreshError="1"/>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sheetData sheetId="4534" refreshError="1"/>
      <sheetData sheetId="4535" refreshError="1"/>
      <sheetData sheetId="4536" refreshError="1"/>
      <sheetData sheetId="4537" refreshError="1"/>
      <sheetData sheetId="4538"/>
      <sheetData sheetId="4539" refreshError="1"/>
      <sheetData sheetId="4540" refreshError="1"/>
      <sheetData sheetId="4541" refreshError="1"/>
      <sheetData sheetId="4542" refreshError="1"/>
      <sheetData sheetId="4543" refreshError="1"/>
      <sheetData sheetId="4544" refreshError="1"/>
      <sheetData sheetId="4545"/>
      <sheetData sheetId="4546" refreshError="1"/>
      <sheetData sheetId="4547" refreshError="1"/>
      <sheetData sheetId="4548" refreshError="1"/>
      <sheetData sheetId="4549" refreshError="1"/>
      <sheetData sheetId="4550" refreshError="1"/>
      <sheetData sheetId="4551" refreshError="1"/>
      <sheetData sheetId="4552" refreshError="1"/>
      <sheetData sheetId="4553" refreshError="1"/>
      <sheetData sheetId="4554" refreshError="1"/>
      <sheetData sheetId="4555"/>
      <sheetData sheetId="4556"/>
      <sheetData sheetId="4557"/>
      <sheetData sheetId="4558"/>
      <sheetData sheetId="4559"/>
      <sheetData sheetId="4560" refreshError="1"/>
      <sheetData sheetId="4561" refreshError="1"/>
      <sheetData sheetId="4562" refreshError="1"/>
      <sheetData sheetId="4563" refreshError="1"/>
      <sheetData sheetId="4564" refreshError="1"/>
      <sheetData sheetId="4565" refreshError="1"/>
      <sheetData sheetId="4566" refreshError="1"/>
      <sheetData sheetId="4567" refreshError="1"/>
      <sheetData sheetId="4568" refreshError="1"/>
      <sheetData sheetId="4569" refreshError="1"/>
      <sheetData sheetId="4570" refreshError="1"/>
      <sheetData sheetId="4571" refreshError="1"/>
      <sheetData sheetId="4572" refreshError="1"/>
      <sheetData sheetId="4573" refreshError="1"/>
      <sheetData sheetId="4574" refreshError="1"/>
      <sheetData sheetId="4575" refreshError="1"/>
      <sheetData sheetId="4576" refreshError="1"/>
      <sheetData sheetId="4577" refreshError="1"/>
      <sheetData sheetId="4578" refreshError="1"/>
      <sheetData sheetId="4579" refreshError="1"/>
      <sheetData sheetId="4580" refreshError="1"/>
      <sheetData sheetId="4581" refreshError="1"/>
      <sheetData sheetId="4582" refreshError="1"/>
      <sheetData sheetId="4583" refreshError="1"/>
      <sheetData sheetId="4584" refreshError="1"/>
      <sheetData sheetId="4585" refreshError="1"/>
      <sheetData sheetId="4586" refreshError="1"/>
      <sheetData sheetId="4587" refreshError="1"/>
      <sheetData sheetId="4588" refreshError="1"/>
      <sheetData sheetId="4589" refreshError="1"/>
      <sheetData sheetId="4590" refreshError="1"/>
      <sheetData sheetId="4591" refreshError="1"/>
      <sheetData sheetId="4592" refreshError="1"/>
      <sheetData sheetId="4593" refreshError="1"/>
      <sheetData sheetId="4594" refreshError="1"/>
      <sheetData sheetId="4595" refreshError="1"/>
      <sheetData sheetId="4596" refreshError="1"/>
      <sheetData sheetId="4597" refreshError="1"/>
      <sheetData sheetId="4598" refreshError="1"/>
      <sheetData sheetId="4599" refreshError="1"/>
      <sheetData sheetId="4600" refreshError="1"/>
      <sheetData sheetId="4601" refreshError="1"/>
      <sheetData sheetId="4602" refreshError="1"/>
      <sheetData sheetId="4603" refreshError="1"/>
      <sheetData sheetId="4604" refreshError="1"/>
      <sheetData sheetId="4605" refreshError="1"/>
      <sheetData sheetId="4606" refreshError="1"/>
      <sheetData sheetId="4607" refreshError="1"/>
      <sheetData sheetId="4608" refreshError="1"/>
      <sheetData sheetId="4609" refreshError="1"/>
      <sheetData sheetId="4610" refreshError="1"/>
      <sheetData sheetId="4611" refreshError="1"/>
      <sheetData sheetId="4612" refreshError="1"/>
      <sheetData sheetId="4613" refreshError="1"/>
      <sheetData sheetId="4614" refreshError="1"/>
      <sheetData sheetId="4615" refreshError="1"/>
      <sheetData sheetId="4616" refreshError="1"/>
      <sheetData sheetId="4617" refreshError="1"/>
      <sheetData sheetId="4618" refreshError="1"/>
      <sheetData sheetId="4619" refreshError="1"/>
      <sheetData sheetId="4620" refreshError="1"/>
      <sheetData sheetId="4621" refreshError="1"/>
      <sheetData sheetId="4622" refreshError="1"/>
      <sheetData sheetId="4623" refreshError="1"/>
      <sheetData sheetId="4624" refreshError="1"/>
      <sheetData sheetId="4625" refreshError="1"/>
      <sheetData sheetId="4626" refreshError="1"/>
      <sheetData sheetId="4627" refreshError="1"/>
      <sheetData sheetId="4628" refreshError="1"/>
      <sheetData sheetId="4629" refreshError="1"/>
      <sheetData sheetId="4630" refreshError="1"/>
      <sheetData sheetId="4631" refreshError="1"/>
      <sheetData sheetId="4632" refreshError="1"/>
      <sheetData sheetId="4633" refreshError="1"/>
      <sheetData sheetId="4634" refreshError="1"/>
      <sheetData sheetId="4635" refreshError="1"/>
      <sheetData sheetId="4636" refreshError="1"/>
      <sheetData sheetId="4637" refreshError="1"/>
      <sheetData sheetId="4638" refreshError="1"/>
      <sheetData sheetId="4639" refreshError="1"/>
      <sheetData sheetId="4640" refreshError="1"/>
      <sheetData sheetId="4641" refreshError="1"/>
      <sheetData sheetId="4642" refreshError="1"/>
      <sheetData sheetId="4643" refreshError="1"/>
      <sheetData sheetId="4644" refreshError="1"/>
      <sheetData sheetId="4645" refreshError="1"/>
      <sheetData sheetId="4646" refreshError="1"/>
      <sheetData sheetId="4647" refreshError="1"/>
      <sheetData sheetId="4648" refreshError="1"/>
      <sheetData sheetId="4649" refreshError="1"/>
      <sheetData sheetId="4650" refreshError="1"/>
      <sheetData sheetId="4651" refreshError="1"/>
      <sheetData sheetId="4652" refreshError="1"/>
      <sheetData sheetId="4653" refreshError="1"/>
      <sheetData sheetId="4654" refreshError="1"/>
      <sheetData sheetId="4655" refreshError="1"/>
      <sheetData sheetId="4656" refreshError="1"/>
      <sheetData sheetId="4657" refreshError="1"/>
      <sheetData sheetId="4658" refreshError="1"/>
      <sheetData sheetId="4659" refreshError="1"/>
      <sheetData sheetId="4660" refreshError="1"/>
      <sheetData sheetId="4661" refreshError="1"/>
      <sheetData sheetId="4662" refreshError="1"/>
      <sheetData sheetId="4663" refreshError="1"/>
      <sheetData sheetId="4664" refreshError="1"/>
      <sheetData sheetId="4665" refreshError="1"/>
      <sheetData sheetId="4666" refreshError="1"/>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sheetData sheetId="4725"/>
      <sheetData sheetId="4726"/>
      <sheetData sheetId="4727"/>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efreshError="1"/>
      <sheetData sheetId="4770" refreshError="1"/>
      <sheetData sheetId="4771" refreshError="1"/>
      <sheetData sheetId="4772"/>
      <sheetData sheetId="4773"/>
      <sheetData sheetId="4774"/>
      <sheetData sheetId="4775"/>
      <sheetData sheetId="4776"/>
      <sheetData sheetId="4777"/>
      <sheetData sheetId="4778"/>
      <sheetData sheetId="4779"/>
      <sheetData sheetId="4780"/>
      <sheetData sheetId="4781"/>
      <sheetData sheetId="4782"/>
      <sheetData sheetId="4783"/>
      <sheetData sheetId="4784">
        <row r="18">
          <cell r="C18">
            <v>7000</v>
          </cell>
        </row>
      </sheetData>
      <sheetData sheetId="4785"/>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sheetData sheetId="4795"/>
      <sheetData sheetId="4796"/>
      <sheetData sheetId="4797"/>
      <sheetData sheetId="4798"/>
      <sheetData sheetId="4799"/>
      <sheetData sheetId="4800"/>
      <sheetData sheetId="4801"/>
      <sheetData sheetId="4802"/>
      <sheetData sheetId="4803"/>
      <sheetData sheetId="4804"/>
      <sheetData sheetId="4805">
        <row r="18">
          <cell r="C18">
            <v>7000</v>
          </cell>
        </row>
      </sheetData>
      <sheetData sheetId="4806"/>
      <sheetData sheetId="4807"/>
      <sheetData sheetId="4808"/>
      <sheetData sheetId="4809"/>
      <sheetData sheetId="4810" refreshError="1"/>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ow r="36">
          <cell r="G36">
            <v>310000.00000097335</v>
          </cell>
        </row>
      </sheetData>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refreshError="1"/>
      <sheetData sheetId="5052" refreshError="1"/>
      <sheetData sheetId="5053" refreshError="1"/>
      <sheetData sheetId="5054" refreshError="1"/>
      <sheetData sheetId="5055" refreshError="1"/>
      <sheetData sheetId="5056" refreshError="1"/>
      <sheetData sheetId="5057" refreshError="1"/>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refreshError="1"/>
      <sheetData sheetId="5503" refreshError="1"/>
      <sheetData sheetId="5504" refreshError="1"/>
      <sheetData sheetId="5505" refreshError="1"/>
      <sheetData sheetId="5506"/>
      <sheetData sheetId="5507"/>
      <sheetData sheetId="5508" refreshError="1"/>
      <sheetData sheetId="5509" refreshError="1"/>
      <sheetData sheetId="5510" refreshError="1"/>
      <sheetData sheetId="5511" refreshError="1"/>
      <sheetData sheetId="5512" refreshError="1"/>
      <sheetData sheetId="5513"/>
      <sheetData sheetId="5514"/>
      <sheetData sheetId="5515"/>
      <sheetData sheetId="5516"/>
      <sheetData sheetId="5517">
        <row r="52">
          <cell r="B52" t="str">
            <v>ANTICIPO</v>
          </cell>
        </row>
      </sheetData>
      <sheetData sheetId="5518"/>
      <sheetData sheetId="5519"/>
      <sheetData sheetId="5520"/>
      <sheetData sheetId="5521"/>
      <sheetData sheetId="5522"/>
      <sheetData sheetId="5523"/>
      <sheetData sheetId="5524"/>
      <sheetData sheetId="5525"/>
      <sheetData sheetId="5526"/>
      <sheetData sheetId="5527"/>
      <sheetData sheetId="5528"/>
      <sheetData sheetId="5529"/>
      <sheetData sheetId="5530" refreshError="1"/>
      <sheetData sheetId="5531" refreshError="1"/>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refreshError="1"/>
      <sheetData sheetId="5679" refreshError="1"/>
      <sheetData sheetId="5680" refreshError="1"/>
      <sheetData sheetId="5681" refreshError="1"/>
      <sheetData sheetId="5682" refreshError="1"/>
      <sheetData sheetId="5683" refreshError="1"/>
      <sheetData sheetId="5684" refreshError="1"/>
      <sheetData sheetId="5685" refreshError="1"/>
      <sheetData sheetId="5686" refreshError="1"/>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refreshError="1"/>
      <sheetData sheetId="5713" refreshError="1"/>
      <sheetData sheetId="5714" refreshError="1"/>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refreshError="1"/>
      <sheetData sheetId="5724" refreshError="1"/>
      <sheetData sheetId="5725" refreshError="1"/>
      <sheetData sheetId="5726" refreshError="1"/>
      <sheetData sheetId="5727" refreshError="1"/>
      <sheetData sheetId="5728" refreshError="1"/>
      <sheetData sheetId="5729" refreshError="1"/>
      <sheetData sheetId="5730" refreshError="1"/>
      <sheetData sheetId="5731" refreshError="1"/>
      <sheetData sheetId="5732" refreshError="1"/>
      <sheetData sheetId="5733" refreshError="1"/>
      <sheetData sheetId="5734" refreshError="1"/>
      <sheetData sheetId="5735" refreshError="1"/>
      <sheetData sheetId="5736" refreshError="1"/>
      <sheetData sheetId="5737" refreshError="1"/>
      <sheetData sheetId="5738" refreshError="1"/>
      <sheetData sheetId="5739" refreshError="1"/>
      <sheetData sheetId="5740" refreshError="1"/>
      <sheetData sheetId="5741" refreshError="1"/>
      <sheetData sheetId="5742" refreshError="1"/>
      <sheetData sheetId="5743" refreshError="1"/>
      <sheetData sheetId="5744" refreshError="1"/>
      <sheetData sheetId="5745" refreshError="1"/>
      <sheetData sheetId="5746" refreshError="1"/>
      <sheetData sheetId="5747" refreshError="1"/>
      <sheetData sheetId="5748" refreshError="1"/>
      <sheetData sheetId="5749" refreshError="1"/>
      <sheetData sheetId="5750" refreshError="1"/>
      <sheetData sheetId="5751" refreshError="1"/>
      <sheetData sheetId="5752" refreshError="1"/>
      <sheetData sheetId="5753" refreshError="1"/>
      <sheetData sheetId="5754" refreshError="1"/>
      <sheetData sheetId="5755" refreshError="1"/>
      <sheetData sheetId="5756" refreshError="1"/>
      <sheetData sheetId="5757" refreshError="1"/>
      <sheetData sheetId="5758" refreshError="1"/>
      <sheetData sheetId="5759" refreshError="1"/>
      <sheetData sheetId="5760" refreshError="1"/>
      <sheetData sheetId="5761" refreshError="1"/>
      <sheetData sheetId="5762" refreshError="1"/>
      <sheetData sheetId="5763">
        <row r="4">
          <cell r="E4" t="str">
            <v>GUPCO</v>
          </cell>
        </row>
      </sheetData>
      <sheetData sheetId="5764"/>
      <sheetData sheetId="5765"/>
      <sheetData sheetId="5766"/>
      <sheetData sheetId="5767" refreshError="1"/>
      <sheetData sheetId="5768" refreshError="1"/>
      <sheetData sheetId="5769" refreshError="1"/>
      <sheetData sheetId="5770" refreshError="1"/>
      <sheetData sheetId="5771" refreshError="1"/>
      <sheetData sheetId="5772" refreshError="1"/>
      <sheetData sheetId="5773"/>
      <sheetData sheetId="5774"/>
      <sheetData sheetId="5775" refreshError="1"/>
      <sheetData sheetId="5776"/>
      <sheetData sheetId="5777"/>
      <sheetData sheetId="5778"/>
      <sheetData sheetId="5779"/>
      <sheetData sheetId="5780"/>
      <sheetData sheetId="5781"/>
      <sheetData sheetId="5782"/>
      <sheetData sheetId="5783"/>
      <sheetData sheetId="5784"/>
      <sheetData sheetId="5785" refreshError="1"/>
      <sheetData sheetId="5786" refreshError="1"/>
      <sheetData sheetId="5787" refreshError="1"/>
      <sheetData sheetId="5788">
        <row r="2">
          <cell r="A2" t="str">
            <v>(ºF)</v>
          </cell>
        </row>
      </sheetData>
      <sheetData sheetId="5789"/>
      <sheetData sheetId="5790" refreshError="1"/>
      <sheetData sheetId="5791" refreshError="1"/>
      <sheetData sheetId="5792" refreshError="1"/>
      <sheetData sheetId="5793" refreshError="1"/>
      <sheetData sheetId="5794" refreshError="1"/>
      <sheetData sheetId="5795" refreshError="1"/>
      <sheetData sheetId="5796" refreshError="1"/>
      <sheetData sheetId="5797" refreshError="1"/>
      <sheetData sheetId="5798" refreshError="1"/>
      <sheetData sheetId="5799" refreshError="1"/>
      <sheetData sheetId="5800"/>
      <sheetData sheetId="5801"/>
      <sheetData sheetId="5802" refreshError="1"/>
      <sheetData sheetId="5803" refreshError="1"/>
      <sheetData sheetId="5804"/>
      <sheetData sheetId="5805" refreshError="1"/>
      <sheetData sheetId="5806" refreshError="1"/>
      <sheetData sheetId="5807"/>
      <sheetData sheetId="5808" refreshError="1"/>
      <sheetData sheetId="5809"/>
      <sheetData sheetId="5810"/>
      <sheetData sheetId="5811"/>
      <sheetData sheetId="5812"/>
      <sheetData sheetId="5813"/>
      <sheetData sheetId="5814"/>
      <sheetData sheetId="5815" refreshError="1"/>
      <sheetData sheetId="5816"/>
      <sheetData sheetId="5817" refreshError="1"/>
      <sheetData sheetId="5818"/>
      <sheetData sheetId="5819" refreshError="1"/>
      <sheetData sheetId="5820" refreshError="1"/>
      <sheetData sheetId="5821" refreshError="1"/>
      <sheetData sheetId="5822"/>
      <sheetData sheetId="5823"/>
      <sheetData sheetId="5824"/>
      <sheetData sheetId="5825"/>
      <sheetData sheetId="5826"/>
      <sheetData sheetId="5827"/>
      <sheetData sheetId="5828" refreshError="1"/>
      <sheetData sheetId="5829" refreshError="1"/>
      <sheetData sheetId="5830" refreshError="1"/>
      <sheetData sheetId="5831" refreshError="1"/>
      <sheetData sheetId="5832" refreshError="1"/>
      <sheetData sheetId="5833" refreshError="1"/>
      <sheetData sheetId="5834" refreshError="1"/>
      <sheetData sheetId="5835" refreshError="1"/>
      <sheetData sheetId="5836" refreshError="1"/>
      <sheetData sheetId="5837" refreshError="1"/>
      <sheetData sheetId="5838" refreshError="1"/>
      <sheetData sheetId="5839" refreshError="1"/>
      <sheetData sheetId="5840" refreshError="1"/>
      <sheetData sheetId="5841" refreshError="1"/>
      <sheetData sheetId="5842" refreshError="1"/>
      <sheetData sheetId="5843" refreshError="1"/>
      <sheetData sheetId="5844"/>
      <sheetData sheetId="5845"/>
      <sheetData sheetId="5846"/>
      <sheetData sheetId="5847"/>
      <sheetData sheetId="5848"/>
      <sheetData sheetId="5849"/>
      <sheetData sheetId="5850"/>
      <sheetData sheetId="5851"/>
      <sheetData sheetId="5852"/>
      <sheetData sheetId="5853"/>
      <sheetData sheetId="5854"/>
      <sheetData sheetId="5855"/>
      <sheetData sheetId="5856"/>
      <sheetData sheetId="5857"/>
      <sheetData sheetId="5858"/>
      <sheetData sheetId="5859"/>
      <sheetData sheetId="5860"/>
      <sheetData sheetId="5861"/>
      <sheetData sheetId="5862"/>
      <sheetData sheetId="5863"/>
      <sheetData sheetId="5864"/>
      <sheetData sheetId="5865"/>
      <sheetData sheetId="5866"/>
      <sheetData sheetId="5867"/>
      <sheetData sheetId="5868"/>
      <sheetData sheetId="5869" refreshError="1"/>
      <sheetData sheetId="5870" refreshError="1"/>
      <sheetData sheetId="5871" refreshError="1"/>
      <sheetData sheetId="5872" refreshError="1"/>
      <sheetData sheetId="5873" refreshError="1"/>
      <sheetData sheetId="5874" refreshError="1"/>
      <sheetData sheetId="5875" refreshError="1"/>
      <sheetData sheetId="5876" refreshError="1"/>
      <sheetData sheetId="5877" refreshError="1"/>
      <sheetData sheetId="5878" refreshError="1"/>
      <sheetData sheetId="5879"/>
      <sheetData sheetId="5880"/>
      <sheetData sheetId="5881"/>
      <sheetData sheetId="5882"/>
      <sheetData sheetId="5883"/>
      <sheetData sheetId="5884"/>
      <sheetData sheetId="5885"/>
      <sheetData sheetId="5886"/>
      <sheetData sheetId="5887"/>
      <sheetData sheetId="5888"/>
      <sheetData sheetId="5889" refreshError="1"/>
      <sheetData sheetId="5890" refreshError="1"/>
      <sheetData sheetId="5891" refreshError="1"/>
      <sheetData sheetId="5892" refreshError="1"/>
      <sheetData sheetId="5893" refreshError="1"/>
      <sheetData sheetId="5894" refreshError="1"/>
      <sheetData sheetId="5895" refreshError="1"/>
      <sheetData sheetId="5896"/>
      <sheetData sheetId="5897"/>
      <sheetData sheetId="5898"/>
      <sheetData sheetId="5899"/>
      <sheetData sheetId="5900"/>
      <sheetData sheetId="5901"/>
      <sheetData sheetId="5902"/>
      <sheetData sheetId="5903"/>
      <sheetData sheetId="5904"/>
      <sheetData sheetId="5905"/>
      <sheetData sheetId="5906"/>
      <sheetData sheetId="5907" refreshError="1"/>
      <sheetData sheetId="5908" refreshError="1"/>
      <sheetData sheetId="5909" refreshError="1"/>
      <sheetData sheetId="5910" refreshError="1"/>
      <sheetData sheetId="5911" refreshError="1"/>
      <sheetData sheetId="5912"/>
      <sheetData sheetId="5913"/>
      <sheetData sheetId="5914" refreshError="1"/>
      <sheetData sheetId="5915"/>
      <sheetData sheetId="5916">
        <row r="4">
          <cell r="B4">
            <v>39886</v>
          </cell>
        </row>
      </sheetData>
      <sheetData sheetId="5917"/>
      <sheetData sheetId="5918"/>
      <sheetData sheetId="5919"/>
      <sheetData sheetId="5920"/>
      <sheetData sheetId="5921"/>
      <sheetData sheetId="5922"/>
      <sheetData sheetId="5923">
        <row r="4">
          <cell r="B4">
            <v>39886</v>
          </cell>
        </row>
      </sheetData>
      <sheetData sheetId="5924"/>
      <sheetData sheetId="5925"/>
      <sheetData sheetId="5926"/>
      <sheetData sheetId="5927"/>
      <sheetData sheetId="5928"/>
      <sheetData sheetId="5929"/>
      <sheetData sheetId="5930"/>
      <sheetData sheetId="5931"/>
      <sheetData sheetId="5932"/>
      <sheetData sheetId="5933"/>
      <sheetData sheetId="5934"/>
      <sheetData sheetId="5935"/>
      <sheetData sheetId="5936"/>
      <sheetData sheetId="5937"/>
      <sheetData sheetId="5938"/>
      <sheetData sheetId="5939"/>
      <sheetData sheetId="5940"/>
      <sheetData sheetId="5941"/>
      <sheetData sheetId="5942"/>
      <sheetData sheetId="5943"/>
      <sheetData sheetId="5944"/>
      <sheetData sheetId="5945"/>
      <sheetData sheetId="5946"/>
      <sheetData sheetId="5947"/>
      <sheetData sheetId="5948"/>
      <sheetData sheetId="5949"/>
      <sheetData sheetId="5950" refreshError="1"/>
      <sheetData sheetId="5951" refreshError="1"/>
      <sheetData sheetId="5952"/>
      <sheetData sheetId="5953">
        <row r="5">
          <cell r="B5" t="str">
            <v>MANO DE OBRA MENOR A 10SMLV (sin AIU)</v>
          </cell>
        </row>
      </sheetData>
      <sheetData sheetId="5954"/>
      <sheetData sheetId="5955"/>
      <sheetData sheetId="5956"/>
      <sheetData sheetId="5957"/>
      <sheetData sheetId="5958"/>
      <sheetData sheetId="5959"/>
      <sheetData sheetId="5960"/>
      <sheetData sheetId="5961"/>
      <sheetData sheetId="5962"/>
      <sheetData sheetId="5963"/>
      <sheetData sheetId="5964"/>
      <sheetData sheetId="5965"/>
      <sheetData sheetId="5966"/>
      <sheetData sheetId="5967"/>
      <sheetData sheetId="5968"/>
      <sheetData sheetId="5969"/>
      <sheetData sheetId="5970"/>
      <sheetData sheetId="5971"/>
      <sheetData sheetId="5972"/>
      <sheetData sheetId="5973" refreshError="1"/>
      <sheetData sheetId="5974"/>
      <sheetData sheetId="5975"/>
      <sheetData sheetId="5976"/>
      <sheetData sheetId="5977" refreshError="1"/>
      <sheetData sheetId="5978"/>
      <sheetData sheetId="5979" refreshError="1"/>
      <sheetData sheetId="5980" refreshError="1"/>
      <sheetData sheetId="5981" refreshError="1"/>
      <sheetData sheetId="5982" refreshError="1"/>
      <sheetData sheetId="5983" refreshError="1"/>
      <sheetData sheetId="5984" refreshError="1"/>
      <sheetData sheetId="5985" refreshError="1"/>
      <sheetData sheetId="5986" refreshError="1"/>
      <sheetData sheetId="5987" refreshError="1"/>
      <sheetData sheetId="5988" refreshError="1"/>
      <sheetData sheetId="5989" refreshError="1"/>
      <sheetData sheetId="5990" refreshError="1"/>
      <sheetData sheetId="5991" refreshError="1"/>
      <sheetData sheetId="5992" refreshError="1"/>
      <sheetData sheetId="5993" refreshError="1"/>
      <sheetData sheetId="5994" refreshError="1"/>
      <sheetData sheetId="5995" refreshError="1"/>
      <sheetData sheetId="5996" refreshError="1"/>
      <sheetData sheetId="5997" refreshError="1"/>
      <sheetData sheetId="5998" refreshError="1"/>
      <sheetData sheetId="5999" refreshError="1"/>
      <sheetData sheetId="6000" refreshError="1"/>
      <sheetData sheetId="6001" refreshError="1"/>
      <sheetData sheetId="6002" refreshError="1"/>
      <sheetData sheetId="6003" refreshError="1"/>
      <sheetData sheetId="6004" refreshError="1"/>
      <sheetData sheetId="6005" refreshError="1"/>
      <sheetData sheetId="6006" refreshError="1"/>
      <sheetData sheetId="6007" refreshError="1"/>
      <sheetData sheetId="6008" refreshError="1"/>
      <sheetData sheetId="6009" refreshError="1"/>
      <sheetData sheetId="6010" refreshError="1"/>
      <sheetData sheetId="6011" refreshError="1"/>
      <sheetData sheetId="6012" refreshError="1"/>
      <sheetData sheetId="6013" refreshError="1"/>
      <sheetData sheetId="6014" refreshError="1"/>
      <sheetData sheetId="6015" refreshError="1"/>
      <sheetData sheetId="6016" refreshError="1"/>
      <sheetData sheetId="6017" refreshError="1"/>
      <sheetData sheetId="6018" refreshError="1"/>
      <sheetData sheetId="6019" refreshError="1"/>
      <sheetData sheetId="6020" refreshError="1"/>
      <sheetData sheetId="6021" refreshError="1"/>
      <sheetData sheetId="6022" refreshError="1"/>
      <sheetData sheetId="6023" refreshError="1"/>
      <sheetData sheetId="6024" refreshError="1"/>
      <sheetData sheetId="6025" refreshError="1"/>
      <sheetData sheetId="6026" refreshError="1"/>
      <sheetData sheetId="6027" refreshError="1"/>
      <sheetData sheetId="6028" refreshError="1"/>
      <sheetData sheetId="6029" refreshError="1"/>
      <sheetData sheetId="6030" refreshError="1"/>
      <sheetData sheetId="6031" refreshError="1"/>
      <sheetData sheetId="6032" refreshError="1"/>
      <sheetData sheetId="6033" refreshError="1"/>
      <sheetData sheetId="6034" refreshError="1"/>
      <sheetData sheetId="6035" refreshError="1"/>
      <sheetData sheetId="6036" refreshError="1"/>
      <sheetData sheetId="6037" refreshError="1"/>
      <sheetData sheetId="6038" refreshError="1"/>
      <sheetData sheetId="6039" refreshError="1"/>
      <sheetData sheetId="6040" refreshError="1"/>
      <sheetData sheetId="6041" refreshError="1"/>
      <sheetData sheetId="6042" refreshError="1"/>
      <sheetData sheetId="6043" refreshError="1"/>
      <sheetData sheetId="6044" refreshError="1"/>
      <sheetData sheetId="6045" refreshError="1"/>
      <sheetData sheetId="6046" refreshError="1"/>
      <sheetData sheetId="6047" refreshError="1"/>
      <sheetData sheetId="6048" refreshError="1"/>
      <sheetData sheetId="6049" refreshError="1"/>
      <sheetData sheetId="6050" refreshError="1"/>
      <sheetData sheetId="6051"/>
      <sheetData sheetId="6052"/>
      <sheetData sheetId="6053"/>
      <sheetData sheetId="6054"/>
      <sheetData sheetId="6055">
        <row r="4">
          <cell r="E4" t="str">
            <v>GUPCO</v>
          </cell>
        </row>
      </sheetData>
      <sheetData sheetId="6056"/>
      <sheetData sheetId="6057"/>
      <sheetData sheetId="6058"/>
      <sheetData sheetId="6059"/>
      <sheetData sheetId="6060"/>
      <sheetData sheetId="6061" refreshError="1"/>
      <sheetData sheetId="6062"/>
      <sheetData sheetId="6063" refreshError="1"/>
      <sheetData sheetId="6064"/>
      <sheetData sheetId="6065" refreshError="1"/>
      <sheetData sheetId="6066" refreshError="1"/>
      <sheetData sheetId="6067" refreshError="1"/>
      <sheetData sheetId="6068" refreshError="1"/>
      <sheetData sheetId="6069"/>
      <sheetData sheetId="6070"/>
      <sheetData sheetId="6071"/>
      <sheetData sheetId="6072"/>
      <sheetData sheetId="6073"/>
      <sheetData sheetId="6074" refreshError="1"/>
      <sheetData sheetId="6075" refreshError="1"/>
      <sheetData sheetId="6076" refreshError="1"/>
      <sheetData sheetId="6077" refreshError="1"/>
      <sheetData sheetId="6078" refreshError="1"/>
      <sheetData sheetId="6079" refreshError="1"/>
      <sheetData sheetId="6080" refreshError="1"/>
      <sheetData sheetId="6081"/>
      <sheetData sheetId="6082"/>
      <sheetData sheetId="6083" refreshError="1"/>
      <sheetData sheetId="6084" refreshError="1"/>
      <sheetData sheetId="6085" refreshError="1"/>
      <sheetData sheetId="6086" refreshError="1"/>
      <sheetData sheetId="6087" refreshError="1"/>
      <sheetData sheetId="6088" refreshError="1"/>
      <sheetData sheetId="6089" refreshError="1"/>
      <sheetData sheetId="6090" refreshError="1"/>
      <sheetData sheetId="6091" refreshError="1"/>
      <sheetData sheetId="6092" refreshError="1"/>
      <sheetData sheetId="6093" refreshError="1"/>
      <sheetData sheetId="6094" refreshError="1"/>
      <sheetData sheetId="6095" refreshError="1"/>
      <sheetData sheetId="6096" refreshError="1"/>
      <sheetData sheetId="6097" refreshError="1"/>
      <sheetData sheetId="6098" refreshError="1"/>
      <sheetData sheetId="6099" refreshError="1"/>
      <sheetData sheetId="6100" refreshError="1"/>
      <sheetData sheetId="6101" refreshError="1"/>
      <sheetData sheetId="6102" refreshError="1"/>
      <sheetData sheetId="6103" refreshError="1"/>
      <sheetData sheetId="6104" refreshError="1"/>
      <sheetData sheetId="6105" refreshError="1"/>
      <sheetData sheetId="6106" refreshError="1"/>
      <sheetData sheetId="6107" refreshError="1"/>
      <sheetData sheetId="6108" refreshError="1"/>
      <sheetData sheetId="6109" refreshError="1"/>
      <sheetData sheetId="6110" refreshError="1"/>
      <sheetData sheetId="6111" refreshError="1"/>
      <sheetData sheetId="6112" refreshError="1"/>
      <sheetData sheetId="6113" refreshError="1"/>
      <sheetData sheetId="6114" refreshError="1"/>
      <sheetData sheetId="6115" refreshError="1"/>
      <sheetData sheetId="6116" refreshError="1"/>
      <sheetData sheetId="6117" refreshError="1"/>
      <sheetData sheetId="6118" refreshError="1"/>
      <sheetData sheetId="6119" refreshError="1"/>
      <sheetData sheetId="6120" refreshError="1"/>
      <sheetData sheetId="6121" refreshError="1"/>
      <sheetData sheetId="6122" refreshError="1"/>
      <sheetData sheetId="6123" refreshError="1"/>
      <sheetData sheetId="6124" refreshError="1"/>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efreshError="1"/>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sheetData sheetId="6195"/>
      <sheetData sheetId="6196"/>
      <sheetData sheetId="6197"/>
      <sheetData sheetId="6198"/>
      <sheetData sheetId="6199"/>
      <sheetData sheetId="6200"/>
      <sheetData sheetId="6201"/>
      <sheetData sheetId="6202"/>
      <sheetData sheetId="6203"/>
      <sheetData sheetId="6204"/>
      <sheetData sheetId="6205"/>
      <sheetData sheetId="6206"/>
      <sheetData sheetId="6207"/>
      <sheetData sheetId="6208" refreshError="1"/>
      <sheetData sheetId="6209"/>
      <sheetData sheetId="6210" refreshError="1"/>
      <sheetData sheetId="621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sheetData sheetId="6227"/>
      <sheetData sheetId="6228"/>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sheetData sheetId="6239"/>
      <sheetData sheetId="6240"/>
      <sheetData sheetId="6241"/>
      <sheetData sheetId="6242"/>
      <sheetData sheetId="6243"/>
      <sheetData sheetId="6244"/>
      <sheetData sheetId="6245"/>
      <sheetData sheetId="6246"/>
      <sheetData sheetId="6247"/>
      <sheetData sheetId="6248"/>
      <sheetData sheetId="6249"/>
      <sheetData sheetId="6250"/>
      <sheetData sheetId="6251"/>
      <sheetData sheetId="6252"/>
      <sheetData sheetId="6253"/>
      <sheetData sheetId="6254"/>
      <sheetData sheetId="6255"/>
      <sheetData sheetId="6256"/>
      <sheetData sheetId="6257"/>
      <sheetData sheetId="6258"/>
      <sheetData sheetId="6259"/>
      <sheetData sheetId="6260"/>
      <sheetData sheetId="6261"/>
      <sheetData sheetId="6262"/>
      <sheetData sheetId="6263"/>
      <sheetData sheetId="6264"/>
      <sheetData sheetId="6265"/>
      <sheetData sheetId="6266" refreshError="1"/>
      <sheetData sheetId="6267"/>
      <sheetData sheetId="6268"/>
      <sheetData sheetId="6269"/>
      <sheetData sheetId="6270"/>
      <sheetData sheetId="6271"/>
      <sheetData sheetId="6272"/>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sheetData sheetId="6344"/>
      <sheetData sheetId="6345">
        <row r="6">
          <cell r="AB6">
            <v>40179</v>
          </cell>
        </row>
      </sheetData>
      <sheetData sheetId="6346"/>
      <sheetData sheetId="6347"/>
      <sheetData sheetId="6348"/>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efreshError="1"/>
      <sheetData sheetId="6364" refreshError="1"/>
      <sheetData sheetId="6365" refreshError="1"/>
      <sheetData sheetId="6366" refreshError="1"/>
      <sheetData sheetId="6367" refreshError="1"/>
      <sheetData sheetId="6368" refreshError="1"/>
      <sheetData sheetId="6369" refreshError="1"/>
      <sheetData sheetId="6370" refreshError="1"/>
      <sheetData sheetId="6371" refreshError="1"/>
      <sheetData sheetId="6372" refreshError="1"/>
      <sheetData sheetId="6373" refreshError="1"/>
      <sheetData sheetId="6374" refreshError="1"/>
      <sheetData sheetId="6375" refreshError="1"/>
      <sheetData sheetId="6376" refreshError="1"/>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refreshError="1"/>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refreshError="1"/>
      <sheetData sheetId="6431" refreshError="1"/>
      <sheetData sheetId="6432" refreshError="1"/>
      <sheetData sheetId="6433" refreshError="1"/>
      <sheetData sheetId="6434" refreshError="1"/>
      <sheetData sheetId="6435" refreshError="1"/>
      <sheetData sheetId="6436" refreshError="1"/>
      <sheetData sheetId="6437" refreshError="1"/>
      <sheetData sheetId="6438" refreshError="1"/>
      <sheetData sheetId="6439" refreshError="1"/>
      <sheetData sheetId="6440" refreshError="1"/>
      <sheetData sheetId="6441" refreshError="1"/>
      <sheetData sheetId="6442" refreshError="1"/>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refreshError="1"/>
      <sheetData sheetId="6452" refreshError="1"/>
      <sheetData sheetId="6453" refreshError="1"/>
      <sheetData sheetId="6454" refreshError="1"/>
      <sheetData sheetId="6455" refreshError="1"/>
      <sheetData sheetId="6456" refreshError="1"/>
      <sheetData sheetId="6457" refreshError="1"/>
      <sheetData sheetId="6458" refreshError="1"/>
      <sheetData sheetId="6459" refreshError="1"/>
      <sheetData sheetId="6460" refreshError="1"/>
      <sheetData sheetId="6461" refreshError="1"/>
      <sheetData sheetId="6462" refreshError="1"/>
      <sheetData sheetId="6463" refreshError="1"/>
      <sheetData sheetId="6464" refreshError="1"/>
      <sheetData sheetId="6465" refreshError="1"/>
      <sheetData sheetId="6466" refreshError="1"/>
      <sheetData sheetId="6467" refreshError="1"/>
      <sheetData sheetId="6468" refreshError="1"/>
      <sheetData sheetId="6469" refreshError="1"/>
      <sheetData sheetId="6470" refreshError="1"/>
      <sheetData sheetId="6471" refreshError="1"/>
      <sheetData sheetId="6472" refreshError="1"/>
      <sheetData sheetId="6473" refreshError="1"/>
      <sheetData sheetId="6474" refreshError="1"/>
      <sheetData sheetId="6475" refreshError="1"/>
      <sheetData sheetId="6476" refreshError="1"/>
      <sheetData sheetId="6477" refreshError="1"/>
      <sheetData sheetId="6478" refreshError="1"/>
      <sheetData sheetId="6479" refreshError="1"/>
      <sheetData sheetId="6480" refreshError="1"/>
      <sheetData sheetId="6481" refreshError="1"/>
      <sheetData sheetId="6482" refreshError="1"/>
      <sheetData sheetId="6483" refreshError="1"/>
      <sheetData sheetId="6484" refreshError="1"/>
      <sheetData sheetId="6485" refreshError="1"/>
      <sheetData sheetId="6486" refreshError="1"/>
      <sheetData sheetId="6487" refreshError="1"/>
      <sheetData sheetId="6488" refreshError="1"/>
      <sheetData sheetId="6489" refreshError="1"/>
      <sheetData sheetId="6490" refreshError="1"/>
      <sheetData sheetId="6491" refreshError="1"/>
      <sheetData sheetId="6492" refreshError="1"/>
      <sheetData sheetId="6493" refreshError="1"/>
      <sheetData sheetId="6494" refreshError="1"/>
      <sheetData sheetId="6495" refreshError="1"/>
      <sheetData sheetId="6496" refreshError="1"/>
      <sheetData sheetId="6497" refreshError="1"/>
      <sheetData sheetId="6498" refreshError="1"/>
      <sheetData sheetId="6499" refreshError="1"/>
      <sheetData sheetId="6500" refreshError="1"/>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refreshError="1"/>
      <sheetData sheetId="6513" refreshError="1"/>
      <sheetData sheetId="6514" refreshError="1"/>
      <sheetData sheetId="6515" refreshError="1"/>
      <sheetData sheetId="6516" refreshError="1"/>
      <sheetData sheetId="6517" refreshError="1"/>
      <sheetData sheetId="6518" refreshError="1"/>
      <sheetData sheetId="6519" refreshError="1"/>
      <sheetData sheetId="6520" refreshError="1"/>
      <sheetData sheetId="6521" refreshError="1"/>
      <sheetData sheetId="6522" refreshError="1"/>
      <sheetData sheetId="6523" refreshError="1"/>
      <sheetData sheetId="6524" refreshError="1"/>
      <sheetData sheetId="6525" refreshError="1"/>
      <sheetData sheetId="6526" refreshError="1"/>
      <sheetData sheetId="6527" refreshError="1"/>
      <sheetData sheetId="6528" refreshError="1"/>
      <sheetData sheetId="6529" refreshError="1"/>
      <sheetData sheetId="6530" refreshError="1"/>
      <sheetData sheetId="6531" refreshError="1"/>
      <sheetData sheetId="6532" refreshError="1"/>
      <sheetData sheetId="6533" refreshError="1"/>
      <sheetData sheetId="6534" refreshError="1"/>
      <sheetData sheetId="6535" refreshError="1"/>
      <sheetData sheetId="6536" refreshError="1"/>
      <sheetData sheetId="6537" refreshError="1"/>
      <sheetData sheetId="6538" refreshError="1"/>
      <sheetData sheetId="6539" refreshError="1"/>
      <sheetData sheetId="6540" refreshError="1"/>
      <sheetData sheetId="6541" refreshError="1"/>
      <sheetData sheetId="6542" refreshError="1"/>
      <sheetData sheetId="6543" refreshError="1"/>
      <sheetData sheetId="6544" refreshError="1"/>
      <sheetData sheetId="6545" refreshError="1"/>
      <sheetData sheetId="6546" refreshError="1"/>
      <sheetData sheetId="6547" refreshError="1"/>
      <sheetData sheetId="6548" refreshError="1"/>
      <sheetData sheetId="6549" refreshError="1"/>
      <sheetData sheetId="6550" refreshError="1"/>
      <sheetData sheetId="6551" refreshError="1"/>
      <sheetData sheetId="6552" refreshError="1"/>
      <sheetData sheetId="6553" refreshError="1"/>
      <sheetData sheetId="6554" refreshError="1"/>
      <sheetData sheetId="6555" refreshError="1"/>
      <sheetData sheetId="6556" refreshError="1"/>
      <sheetData sheetId="6557" refreshError="1"/>
      <sheetData sheetId="6558" refreshError="1"/>
      <sheetData sheetId="6559" refreshError="1"/>
      <sheetData sheetId="6560" refreshError="1"/>
      <sheetData sheetId="6561" refreshError="1"/>
      <sheetData sheetId="6562" refreshError="1"/>
      <sheetData sheetId="6563" refreshError="1"/>
      <sheetData sheetId="6564" refreshError="1"/>
      <sheetData sheetId="6565"/>
      <sheetData sheetId="6566"/>
      <sheetData sheetId="6567"/>
      <sheetData sheetId="6568" refreshError="1"/>
      <sheetData sheetId="6569" refreshError="1"/>
      <sheetData sheetId="6570" refreshError="1"/>
      <sheetData sheetId="6571" refreshError="1"/>
      <sheetData sheetId="6572"/>
      <sheetData sheetId="6573"/>
      <sheetData sheetId="6574"/>
      <sheetData sheetId="6575"/>
      <sheetData sheetId="6576"/>
      <sheetData sheetId="6577"/>
      <sheetData sheetId="6578"/>
      <sheetData sheetId="6579"/>
      <sheetData sheetId="6580"/>
      <sheetData sheetId="6581"/>
      <sheetData sheetId="6582"/>
      <sheetData sheetId="6583"/>
      <sheetData sheetId="6584"/>
      <sheetData sheetId="6585"/>
      <sheetData sheetId="6586"/>
      <sheetData sheetId="6587"/>
      <sheetData sheetId="6588"/>
      <sheetData sheetId="6589"/>
      <sheetData sheetId="6590"/>
      <sheetData sheetId="6591"/>
      <sheetData sheetId="6592"/>
      <sheetData sheetId="6593"/>
      <sheetData sheetId="6594"/>
      <sheetData sheetId="6595"/>
      <sheetData sheetId="6596"/>
      <sheetData sheetId="6597"/>
      <sheetData sheetId="6598"/>
      <sheetData sheetId="6599"/>
      <sheetData sheetId="6600"/>
      <sheetData sheetId="6601"/>
      <sheetData sheetId="6602"/>
      <sheetData sheetId="6603"/>
      <sheetData sheetId="6604"/>
      <sheetData sheetId="6605"/>
      <sheetData sheetId="6606"/>
      <sheetData sheetId="6607"/>
      <sheetData sheetId="6608"/>
      <sheetData sheetId="6609"/>
      <sheetData sheetId="6610"/>
      <sheetData sheetId="6611"/>
      <sheetData sheetId="6612"/>
      <sheetData sheetId="6613"/>
      <sheetData sheetId="6614"/>
      <sheetData sheetId="6615"/>
      <sheetData sheetId="6616"/>
      <sheetData sheetId="6617"/>
      <sheetData sheetId="6618"/>
      <sheetData sheetId="6619"/>
      <sheetData sheetId="6620"/>
      <sheetData sheetId="6621"/>
      <sheetData sheetId="6622"/>
      <sheetData sheetId="6623"/>
      <sheetData sheetId="6624"/>
      <sheetData sheetId="6625"/>
      <sheetData sheetId="6626"/>
      <sheetData sheetId="6627" refreshError="1"/>
      <sheetData sheetId="6628" refreshError="1"/>
      <sheetData sheetId="6629" refreshError="1"/>
      <sheetData sheetId="6630" refreshError="1"/>
      <sheetData sheetId="6631" refreshError="1"/>
      <sheetData sheetId="6632" refreshError="1"/>
      <sheetData sheetId="6633" refreshError="1"/>
      <sheetData sheetId="6634" refreshError="1"/>
      <sheetData sheetId="6635" refreshError="1"/>
      <sheetData sheetId="6636" refreshError="1"/>
      <sheetData sheetId="6637" refreshError="1"/>
      <sheetData sheetId="6638" refreshError="1"/>
      <sheetData sheetId="6639" refreshError="1"/>
      <sheetData sheetId="6640" refreshError="1"/>
      <sheetData sheetId="6641" refreshError="1"/>
      <sheetData sheetId="6642" refreshError="1"/>
      <sheetData sheetId="6643" refreshError="1"/>
      <sheetData sheetId="6644" refreshError="1"/>
      <sheetData sheetId="6645" refreshError="1"/>
      <sheetData sheetId="6646" refreshError="1"/>
      <sheetData sheetId="6647" refreshError="1"/>
      <sheetData sheetId="6648" refreshError="1"/>
      <sheetData sheetId="6649" refreshError="1"/>
      <sheetData sheetId="6650" refreshError="1"/>
      <sheetData sheetId="6651" refreshError="1"/>
      <sheetData sheetId="6652" refreshError="1"/>
      <sheetData sheetId="6653" refreshError="1"/>
      <sheetData sheetId="6654" refreshError="1"/>
      <sheetData sheetId="6655" refreshError="1"/>
      <sheetData sheetId="6656" refreshError="1"/>
      <sheetData sheetId="6657" refreshError="1"/>
      <sheetData sheetId="6658" refreshError="1"/>
      <sheetData sheetId="6659" refreshError="1"/>
      <sheetData sheetId="6660" refreshError="1"/>
      <sheetData sheetId="6661" refreshError="1"/>
      <sheetData sheetId="6662" refreshError="1"/>
      <sheetData sheetId="6663" refreshError="1"/>
      <sheetData sheetId="6664" refreshError="1"/>
      <sheetData sheetId="6665" refreshError="1"/>
      <sheetData sheetId="6666" refreshError="1"/>
      <sheetData sheetId="6667"/>
      <sheetData sheetId="6668"/>
      <sheetData sheetId="6669"/>
      <sheetData sheetId="6670"/>
      <sheetData sheetId="6671"/>
      <sheetData sheetId="6672"/>
      <sheetData sheetId="6673"/>
      <sheetData sheetId="6674"/>
      <sheetData sheetId="6675"/>
      <sheetData sheetId="6676"/>
      <sheetData sheetId="6677"/>
      <sheetData sheetId="6678"/>
      <sheetData sheetId="6679"/>
      <sheetData sheetId="6680"/>
      <sheetData sheetId="6681"/>
      <sheetData sheetId="6682"/>
      <sheetData sheetId="6683"/>
      <sheetData sheetId="6684"/>
      <sheetData sheetId="6685"/>
      <sheetData sheetId="6686"/>
      <sheetData sheetId="6687"/>
      <sheetData sheetId="6688"/>
      <sheetData sheetId="6689"/>
      <sheetData sheetId="6690" refreshError="1"/>
      <sheetData sheetId="6691" refreshError="1"/>
      <sheetData sheetId="6692" refreshError="1"/>
      <sheetData sheetId="6693" refreshError="1"/>
      <sheetData sheetId="6694" refreshError="1"/>
      <sheetData sheetId="6695" refreshError="1"/>
      <sheetData sheetId="6696" refreshError="1"/>
      <sheetData sheetId="6697" refreshError="1"/>
      <sheetData sheetId="6698" refreshError="1"/>
      <sheetData sheetId="6699" refreshError="1"/>
      <sheetData sheetId="6700" refreshError="1"/>
      <sheetData sheetId="6701" refreshError="1"/>
      <sheetData sheetId="6702" refreshError="1"/>
      <sheetData sheetId="6703" refreshError="1"/>
      <sheetData sheetId="6704" refreshError="1"/>
      <sheetData sheetId="6705" refreshError="1"/>
      <sheetData sheetId="6706" refreshError="1"/>
      <sheetData sheetId="6707" refreshError="1"/>
      <sheetData sheetId="6708" refreshError="1"/>
      <sheetData sheetId="6709" refreshError="1"/>
      <sheetData sheetId="6710" refreshError="1"/>
      <sheetData sheetId="6711" refreshError="1"/>
      <sheetData sheetId="6712" refreshError="1"/>
      <sheetData sheetId="6713" refreshError="1"/>
      <sheetData sheetId="6714" refreshError="1"/>
      <sheetData sheetId="6715" refreshError="1"/>
      <sheetData sheetId="6716" refreshError="1"/>
      <sheetData sheetId="6717" refreshError="1"/>
      <sheetData sheetId="6718" refreshError="1"/>
      <sheetData sheetId="6719" refreshError="1"/>
      <sheetData sheetId="6720" refreshError="1"/>
      <sheetData sheetId="6721" refreshError="1"/>
      <sheetData sheetId="6722" refreshError="1"/>
      <sheetData sheetId="6723" refreshError="1"/>
      <sheetData sheetId="6724" refreshError="1"/>
      <sheetData sheetId="6725" refreshError="1"/>
      <sheetData sheetId="6726" refreshError="1"/>
      <sheetData sheetId="6727" refreshError="1"/>
      <sheetData sheetId="6728" refreshError="1"/>
      <sheetData sheetId="6729" refreshError="1"/>
      <sheetData sheetId="6730" refreshError="1"/>
      <sheetData sheetId="6731" refreshError="1"/>
      <sheetData sheetId="6732" refreshError="1"/>
      <sheetData sheetId="6733" refreshError="1"/>
      <sheetData sheetId="6734" refreshError="1"/>
      <sheetData sheetId="6735" refreshError="1"/>
      <sheetData sheetId="6736" refreshError="1"/>
      <sheetData sheetId="6737" refreshError="1"/>
      <sheetData sheetId="6738" refreshError="1"/>
      <sheetData sheetId="6739" refreshError="1"/>
      <sheetData sheetId="6740" refreshError="1"/>
      <sheetData sheetId="6741" refreshError="1"/>
      <sheetData sheetId="6742" refreshError="1"/>
      <sheetData sheetId="6743" refreshError="1"/>
      <sheetData sheetId="6744" refreshError="1"/>
      <sheetData sheetId="6745" refreshError="1"/>
      <sheetData sheetId="6746" refreshError="1"/>
      <sheetData sheetId="6747" refreshError="1"/>
      <sheetData sheetId="6748" refreshError="1"/>
      <sheetData sheetId="6749" refreshError="1"/>
      <sheetData sheetId="6750" refreshError="1"/>
      <sheetData sheetId="6751" refreshError="1"/>
      <sheetData sheetId="6752" refreshError="1"/>
      <sheetData sheetId="6753" refreshError="1"/>
      <sheetData sheetId="6754" refreshError="1"/>
      <sheetData sheetId="6755" refreshError="1"/>
      <sheetData sheetId="6756" refreshError="1"/>
      <sheetData sheetId="6757" refreshError="1"/>
      <sheetData sheetId="6758" refreshError="1"/>
      <sheetData sheetId="6759" refreshError="1"/>
      <sheetData sheetId="6760" refreshError="1"/>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refreshError="1"/>
      <sheetData sheetId="7008" refreshError="1"/>
      <sheetData sheetId="7009" refreshError="1"/>
      <sheetData sheetId="7010" refreshError="1"/>
      <sheetData sheetId="7011" refreshError="1"/>
      <sheetData sheetId="7012" refreshError="1"/>
      <sheetData sheetId="7013" refreshError="1"/>
      <sheetData sheetId="7014" refreshError="1"/>
      <sheetData sheetId="7015" refreshError="1"/>
      <sheetData sheetId="7016" refreshError="1"/>
      <sheetData sheetId="7017" refreshError="1"/>
      <sheetData sheetId="7018" refreshError="1"/>
      <sheetData sheetId="7019" refreshError="1"/>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refreshError="1"/>
      <sheetData sheetId="7054" refreshError="1"/>
      <sheetData sheetId="7055" refreshError="1"/>
      <sheetData sheetId="7056" refreshError="1"/>
      <sheetData sheetId="7057" refreshError="1"/>
      <sheetData sheetId="7058" refreshError="1"/>
      <sheetData sheetId="7059" refreshError="1"/>
      <sheetData sheetId="7060" refreshError="1"/>
      <sheetData sheetId="7061" refreshError="1"/>
      <sheetData sheetId="7062" refreshError="1"/>
      <sheetData sheetId="7063" refreshError="1"/>
      <sheetData sheetId="7064" refreshError="1"/>
      <sheetData sheetId="7065">
        <row r="3">
          <cell r="B3">
            <v>1</v>
          </cell>
        </row>
      </sheetData>
      <sheetData sheetId="7066"/>
      <sheetData sheetId="7067">
        <row r="437">
          <cell r="A437" t="str">
            <v>GEOCOMPUESTOS</v>
          </cell>
        </row>
      </sheetData>
      <sheetData sheetId="7068">
        <row r="30">
          <cell r="A30" t="str">
            <v>PRELIMINARES DE OBRA</v>
          </cell>
        </row>
      </sheetData>
      <sheetData sheetId="7069"/>
      <sheetData sheetId="7070"/>
      <sheetData sheetId="7071"/>
      <sheetData sheetId="7072">
        <row r="5">
          <cell r="C5" t="str">
            <v>OBRAS DE PROTECCIÓN Y ADECUACIÓN DE ORILLA DEL PARQUE  RONDA, EN EL RÍO MAGDALENA, ENTRE EL PUENTE VEHICULAR Y EL PUENTE FÉRREO, MUNICIPIO DE GIRARDOT CUNDINAMARCA</v>
          </cell>
        </row>
      </sheetData>
      <sheetData sheetId="7073"/>
      <sheetData sheetId="7074"/>
      <sheetData sheetId="7075"/>
      <sheetData sheetId="7076"/>
      <sheetData sheetId="7077">
        <row r="34">
          <cell r="E34" t="str">
            <v>M3</v>
          </cell>
        </row>
      </sheetData>
      <sheetData sheetId="7078"/>
      <sheetData sheetId="7079"/>
      <sheetData sheetId="7080"/>
      <sheetData sheetId="7081"/>
      <sheetData sheetId="7082"/>
      <sheetData sheetId="7083"/>
      <sheetData sheetId="7084"/>
      <sheetData sheetId="7085"/>
      <sheetData sheetId="7086"/>
      <sheetData sheetId="7087"/>
      <sheetData sheetId="7088"/>
      <sheetData sheetId="7089"/>
      <sheetData sheetId="7090"/>
      <sheetData sheetId="7091"/>
      <sheetData sheetId="7092"/>
      <sheetData sheetId="7093"/>
      <sheetData sheetId="7094"/>
      <sheetData sheetId="7095"/>
      <sheetData sheetId="7096"/>
      <sheetData sheetId="7097"/>
      <sheetData sheetId="7098"/>
      <sheetData sheetId="7099"/>
      <sheetData sheetId="7100"/>
      <sheetData sheetId="7101"/>
      <sheetData sheetId="7102"/>
      <sheetData sheetId="7103"/>
      <sheetData sheetId="7104"/>
      <sheetData sheetId="7105"/>
      <sheetData sheetId="7106"/>
      <sheetData sheetId="7107"/>
      <sheetData sheetId="7108"/>
      <sheetData sheetId="7109"/>
      <sheetData sheetId="7110"/>
      <sheetData sheetId="7111"/>
      <sheetData sheetId="7112"/>
      <sheetData sheetId="7113"/>
      <sheetData sheetId="7114"/>
      <sheetData sheetId="7115"/>
      <sheetData sheetId="7116"/>
      <sheetData sheetId="7117"/>
      <sheetData sheetId="7118"/>
      <sheetData sheetId="7119"/>
      <sheetData sheetId="7120"/>
      <sheetData sheetId="7121"/>
      <sheetData sheetId="7122"/>
      <sheetData sheetId="7123"/>
      <sheetData sheetId="7124"/>
      <sheetData sheetId="7125"/>
      <sheetData sheetId="7126"/>
      <sheetData sheetId="7127"/>
      <sheetData sheetId="7128"/>
      <sheetData sheetId="7129"/>
      <sheetData sheetId="7130"/>
      <sheetData sheetId="7131"/>
      <sheetData sheetId="7132"/>
      <sheetData sheetId="7133"/>
      <sheetData sheetId="7134"/>
      <sheetData sheetId="7135"/>
      <sheetData sheetId="7136"/>
      <sheetData sheetId="7137"/>
      <sheetData sheetId="7138"/>
      <sheetData sheetId="7139"/>
      <sheetData sheetId="7140"/>
      <sheetData sheetId="7141"/>
      <sheetData sheetId="7142"/>
      <sheetData sheetId="7143"/>
      <sheetData sheetId="7144"/>
      <sheetData sheetId="7145"/>
      <sheetData sheetId="7146"/>
      <sheetData sheetId="7147"/>
      <sheetData sheetId="7148"/>
      <sheetData sheetId="7149"/>
      <sheetData sheetId="7150"/>
      <sheetData sheetId="7151"/>
      <sheetData sheetId="7152"/>
      <sheetData sheetId="7153"/>
      <sheetData sheetId="7154"/>
      <sheetData sheetId="7155"/>
      <sheetData sheetId="7156"/>
      <sheetData sheetId="7157"/>
      <sheetData sheetId="7158"/>
      <sheetData sheetId="7159"/>
      <sheetData sheetId="7160"/>
      <sheetData sheetId="7161"/>
      <sheetData sheetId="7162"/>
      <sheetData sheetId="7163"/>
      <sheetData sheetId="7164"/>
      <sheetData sheetId="7165"/>
      <sheetData sheetId="7166"/>
      <sheetData sheetId="7167"/>
      <sheetData sheetId="7168"/>
      <sheetData sheetId="7169"/>
      <sheetData sheetId="7170"/>
      <sheetData sheetId="7171"/>
      <sheetData sheetId="7172"/>
      <sheetData sheetId="7173"/>
      <sheetData sheetId="7174"/>
      <sheetData sheetId="7175"/>
      <sheetData sheetId="7176"/>
      <sheetData sheetId="7177"/>
      <sheetData sheetId="7178"/>
      <sheetData sheetId="7179"/>
      <sheetData sheetId="7180"/>
      <sheetData sheetId="7181"/>
      <sheetData sheetId="7182"/>
      <sheetData sheetId="7183"/>
      <sheetData sheetId="7184"/>
      <sheetData sheetId="7185"/>
      <sheetData sheetId="7186"/>
      <sheetData sheetId="7187"/>
      <sheetData sheetId="7188"/>
      <sheetData sheetId="7189"/>
      <sheetData sheetId="7190"/>
      <sheetData sheetId="7191"/>
      <sheetData sheetId="7192"/>
      <sheetData sheetId="7193"/>
      <sheetData sheetId="7194"/>
      <sheetData sheetId="7195"/>
      <sheetData sheetId="7196"/>
      <sheetData sheetId="7197"/>
      <sheetData sheetId="7198"/>
      <sheetData sheetId="7199"/>
      <sheetData sheetId="7200"/>
      <sheetData sheetId="7201"/>
      <sheetData sheetId="7202"/>
      <sheetData sheetId="7203"/>
      <sheetData sheetId="7204"/>
      <sheetData sheetId="7205"/>
      <sheetData sheetId="7206"/>
      <sheetData sheetId="7207"/>
      <sheetData sheetId="7208"/>
      <sheetData sheetId="7209"/>
      <sheetData sheetId="7210"/>
      <sheetData sheetId="7211"/>
      <sheetData sheetId="7212"/>
      <sheetData sheetId="7213"/>
      <sheetData sheetId="7214"/>
      <sheetData sheetId="7215"/>
      <sheetData sheetId="7216"/>
      <sheetData sheetId="7217"/>
      <sheetData sheetId="7218"/>
      <sheetData sheetId="7219"/>
      <sheetData sheetId="7220"/>
      <sheetData sheetId="7221"/>
      <sheetData sheetId="7222"/>
      <sheetData sheetId="7223"/>
      <sheetData sheetId="7224"/>
      <sheetData sheetId="7225"/>
      <sheetData sheetId="7226"/>
      <sheetData sheetId="7227"/>
      <sheetData sheetId="7228"/>
      <sheetData sheetId="7229"/>
      <sheetData sheetId="7230"/>
      <sheetData sheetId="7231"/>
      <sheetData sheetId="7232"/>
      <sheetData sheetId="7233"/>
      <sheetData sheetId="7234"/>
      <sheetData sheetId="7235"/>
      <sheetData sheetId="7236"/>
      <sheetData sheetId="7237"/>
      <sheetData sheetId="7238"/>
      <sheetData sheetId="7239"/>
      <sheetData sheetId="7240"/>
      <sheetData sheetId="7241"/>
      <sheetData sheetId="7242"/>
      <sheetData sheetId="7243"/>
      <sheetData sheetId="7244"/>
      <sheetData sheetId="7245"/>
      <sheetData sheetId="7246"/>
      <sheetData sheetId="7247"/>
      <sheetData sheetId="7248"/>
      <sheetData sheetId="7249"/>
      <sheetData sheetId="7250"/>
      <sheetData sheetId="7251"/>
      <sheetData sheetId="7252"/>
      <sheetData sheetId="7253"/>
      <sheetData sheetId="7254"/>
      <sheetData sheetId="7255"/>
      <sheetData sheetId="7256"/>
      <sheetData sheetId="7257"/>
      <sheetData sheetId="7258"/>
      <sheetData sheetId="7259"/>
      <sheetData sheetId="7260"/>
      <sheetData sheetId="7261"/>
      <sheetData sheetId="7262"/>
      <sheetData sheetId="7263"/>
      <sheetData sheetId="7264"/>
      <sheetData sheetId="7265"/>
      <sheetData sheetId="7266"/>
      <sheetData sheetId="7267"/>
      <sheetData sheetId="7268"/>
      <sheetData sheetId="7269"/>
      <sheetData sheetId="7270"/>
      <sheetData sheetId="7271"/>
      <sheetData sheetId="7272"/>
      <sheetData sheetId="7273"/>
      <sheetData sheetId="7274"/>
      <sheetData sheetId="7275"/>
      <sheetData sheetId="7276"/>
      <sheetData sheetId="7277"/>
      <sheetData sheetId="7278" refreshError="1"/>
      <sheetData sheetId="7279"/>
      <sheetData sheetId="7280"/>
      <sheetData sheetId="7281">
        <row r="2">
          <cell r="A2" t="str">
            <v>ACTA No</v>
          </cell>
        </row>
      </sheetData>
      <sheetData sheetId="7282"/>
      <sheetData sheetId="7283"/>
      <sheetData sheetId="7284"/>
      <sheetData sheetId="7285"/>
      <sheetData sheetId="7286"/>
      <sheetData sheetId="7287"/>
      <sheetData sheetId="7288"/>
      <sheetData sheetId="7289">
        <row r="1">
          <cell r="A1" t="str">
            <v>Name</v>
          </cell>
        </row>
      </sheetData>
      <sheetData sheetId="7290"/>
      <sheetData sheetId="7291"/>
      <sheetData sheetId="7292"/>
      <sheetData sheetId="7293"/>
      <sheetData sheetId="7294"/>
      <sheetData sheetId="7295"/>
      <sheetData sheetId="7296"/>
      <sheetData sheetId="7297"/>
      <sheetData sheetId="7298"/>
      <sheetData sheetId="7299">
        <row r="1">
          <cell r="A1" t="str">
            <v>Name</v>
          </cell>
        </row>
      </sheetData>
      <sheetData sheetId="7300"/>
      <sheetData sheetId="7301"/>
      <sheetData sheetId="7302"/>
      <sheetData sheetId="7303"/>
      <sheetData sheetId="7304"/>
      <sheetData sheetId="7305"/>
      <sheetData sheetId="7306"/>
      <sheetData sheetId="7307"/>
      <sheetData sheetId="7308">
        <row r="1">
          <cell r="A1" t="str">
            <v>INSTITUTO NACIONAL DE VIAS</v>
          </cell>
        </row>
      </sheetData>
      <sheetData sheetId="7309"/>
      <sheetData sheetId="7310"/>
      <sheetData sheetId="7311"/>
      <sheetData sheetId="7312"/>
      <sheetData sheetId="7313"/>
      <sheetData sheetId="7314"/>
      <sheetData sheetId="7315"/>
      <sheetData sheetId="7316"/>
      <sheetData sheetId="7317"/>
      <sheetData sheetId="7318"/>
      <sheetData sheetId="7319"/>
      <sheetData sheetId="7320"/>
      <sheetData sheetId="7321"/>
      <sheetData sheetId="7322"/>
      <sheetData sheetId="7323"/>
      <sheetData sheetId="7324"/>
      <sheetData sheetId="7325"/>
      <sheetData sheetId="7326"/>
      <sheetData sheetId="7327"/>
      <sheetData sheetId="7328"/>
      <sheetData sheetId="7329"/>
      <sheetData sheetId="7330"/>
      <sheetData sheetId="7331"/>
      <sheetData sheetId="7332"/>
      <sheetData sheetId="7333"/>
      <sheetData sheetId="7334"/>
      <sheetData sheetId="7335"/>
      <sheetData sheetId="7336"/>
      <sheetData sheetId="7337"/>
      <sheetData sheetId="7338"/>
      <sheetData sheetId="7339"/>
      <sheetData sheetId="7340"/>
      <sheetData sheetId="7341"/>
      <sheetData sheetId="7342"/>
      <sheetData sheetId="7343"/>
      <sheetData sheetId="7344"/>
      <sheetData sheetId="7345"/>
      <sheetData sheetId="7346" refreshError="1"/>
      <sheetData sheetId="7347" refreshError="1"/>
      <sheetData sheetId="7348" refreshError="1"/>
      <sheetData sheetId="7349" refreshError="1"/>
      <sheetData sheetId="7350" refreshError="1"/>
      <sheetData sheetId="7351" refreshError="1"/>
      <sheetData sheetId="7352" refreshError="1"/>
      <sheetData sheetId="7353" refreshError="1"/>
      <sheetData sheetId="7354" refreshError="1"/>
      <sheetData sheetId="7355" refreshError="1"/>
      <sheetData sheetId="7356" refreshError="1"/>
      <sheetData sheetId="7357"/>
      <sheetData sheetId="7358"/>
      <sheetData sheetId="7359"/>
      <sheetData sheetId="7360"/>
      <sheetData sheetId="7361"/>
      <sheetData sheetId="7362"/>
      <sheetData sheetId="7363"/>
      <sheetData sheetId="7364"/>
      <sheetData sheetId="7365"/>
      <sheetData sheetId="7366"/>
      <sheetData sheetId="7367"/>
      <sheetData sheetId="7368"/>
      <sheetData sheetId="7369">
        <row r="13">
          <cell r="A13">
            <v>1</v>
          </cell>
        </row>
      </sheetData>
      <sheetData sheetId="7370"/>
      <sheetData sheetId="7371"/>
      <sheetData sheetId="7372"/>
      <sheetData sheetId="7373" refreshError="1"/>
      <sheetData sheetId="7374" refreshError="1"/>
      <sheetData sheetId="7375" refreshError="1"/>
      <sheetData sheetId="7376">
        <row r="16">
          <cell r="C16" t="str">
            <v>X</v>
          </cell>
        </row>
      </sheetData>
      <sheetData sheetId="7377"/>
      <sheetData sheetId="7378"/>
      <sheetData sheetId="7379"/>
      <sheetData sheetId="7380"/>
      <sheetData sheetId="7381"/>
      <sheetData sheetId="7382"/>
      <sheetData sheetId="7383"/>
      <sheetData sheetId="7384"/>
      <sheetData sheetId="7385"/>
      <sheetData sheetId="7386"/>
      <sheetData sheetId="7387"/>
      <sheetData sheetId="7388"/>
      <sheetData sheetId="7389"/>
      <sheetData sheetId="7390"/>
      <sheetData sheetId="7391"/>
      <sheetData sheetId="7392"/>
      <sheetData sheetId="7393"/>
      <sheetData sheetId="7394"/>
      <sheetData sheetId="7395"/>
      <sheetData sheetId="7396"/>
      <sheetData sheetId="7397"/>
      <sheetData sheetId="7398" refreshError="1"/>
      <sheetData sheetId="7399" refreshError="1"/>
      <sheetData sheetId="7400" refreshError="1"/>
      <sheetData sheetId="7401" refreshError="1"/>
      <sheetData sheetId="7402" refreshError="1"/>
      <sheetData sheetId="7403" refreshError="1"/>
      <sheetData sheetId="7404" refreshError="1"/>
      <sheetData sheetId="7405" refreshError="1"/>
      <sheetData sheetId="7406"/>
      <sheetData sheetId="7407"/>
      <sheetData sheetId="7408">
        <row r="1">
          <cell r="W1" t="str">
            <v>TR0001</v>
          </cell>
        </row>
      </sheetData>
      <sheetData sheetId="7409"/>
      <sheetData sheetId="7410"/>
      <sheetData sheetId="7411"/>
      <sheetData sheetId="7412"/>
      <sheetData sheetId="7413"/>
      <sheetData sheetId="7414"/>
      <sheetData sheetId="7415">
        <row r="2">
          <cell r="C2">
            <v>2</v>
          </cell>
        </row>
      </sheetData>
      <sheetData sheetId="7416"/>
      <sheetData sheetId="7417">
        <row r="5">
          <cell r="G5">
            <v>1</v>
          </cell>
        </row>
      </sheetData>
      <sheetData sheetId="7418"/>
      <sheetData sheetId="7419"/>
      <sheetData sheetId="7420"/>
      <sheetData sheetId="7421"/>
      <sheetData sheetId="7422"/>
      <sheetData sheetId="7423"/>
      <sheetData sheetId="7424"/>
      <sheetData sheetId="7425"/>
      <sheetData sheetId="7426"/>
      <sheetData sheetId="7427"/>
      <sheetData sheetId="7428"/>
      <sheetData sheetId="7429"/>
      <sheetData sheetId="7430"/>
      <sheetData sheetId="7431"/>
      <sheetData sheetId="7432" refreshError="1"/>
      <sheetData sheetId="7433" refreshError="1"/>
      <sheetData sheetId="7434" refreshError="1"/>
      <sheetData sheetId="7435" refreshError="1"/>
      <sheetData sheetId="7436"/>
      <sheetData sheetId="7437"/>
      <sheetData sheetId="7438"/>
      <sheetData sheetId="7439"/>
      <sheetData sheetId="7440"/>
      <sheetData sheetId="7441"/>
      <sheetData sheetId="7442">
        <row r="9">
          <cell r="E9">
            <v>19.379681052981429</v>
          </cell>
        </row>
      </sheetData>
      <sheetData sheetId="7443">
        <row r="9">
          <cell r="E9">
            <v>19.372852455375334</v>
          </cell>
        </row>
      </sheetData>
      <sheetData sheetId="7444"/>
      <sheetData sheetId="7445"/>
      <sheetData sheetId="7446"/>
      <sheetData sheetId="7447"/>
      <sheetData sheetId="7448"/>
      <sheetData sheetId="7449"/>
      <sheetData sheetId="7450"/>
      <sheetData sheetId="7451"/>
      <sheetData sheetId="7452"/>
      <sheetData sheetId="7453"/>
      <sheetData sheetId="7454"/>
      <sheetData sheetId="7455"/>
      <sheetData sheetId="7456"/>
      <sheetData sheetId="7457"/>
      <sheetData sheetId="7458"/>
      <sheetData sheetId="7459"/>
      <sheetData sheetId="7460"/>
      <sheetData sheetId="7461"/>
      <sheetData sheetId="7462"/>
      <sheetData sheetId="7463" refreshError="1"/>
      <sheetData sheetId="7464" refreshError="1"/>
      <sheetData sheetId="7465" refreshError="1"/>
      <sheetData sheetId="7466" refreshError="1"/>
      <sheetData sheetId="7467" refreshError="1"/>
      <sheetData sheetId="7468" refreshError="1"/>
      <sheetData sheetId="7469" refreshError="1"/>
      <sheetData sheetId="7470" refreshError="1"/>
      <sheetData sheetId="7471" refreshError="1"/>
      <sheetData sheetId="7472" refreshError="1"/>
      <sheetData sheetId="7473" refreshError="1"/>
      <sheetData sheetId="7474" refreshError="1"/>
      <sheetData sheetId="7475" refreshError="1"/>
      <sheetData sheetId="7476" refreshError="1"/>
      <sheetData sheetId="7477" refreshError="1"/>
      <sheetData sheetId="7478" refreshError="1"/>
      <sheetData sheetId="7479" refreshError="1"/>
      <sheetData sheetId="7480" refreshError="1"/>
      <sheetData sheetId="7481" refreshError="1"/>
      <sheetData sheetId="7482" refreshError="1"/>
      <sheetData sheetId="7483" refreshError="1"/>
      <sheetData sheetId="7484" refreshError="1"/>
      <sheetData sheetId="7485" refreshError="1"/>
      <sheetData sheetId="7486" refreshError="1"/>
      <sheetData sheetId="7487" refreshError="1"/>
      <sheetData sheetId="7488" refreshError="1"/>
      <sheetData sheetId="7489" refreshError="1"/>
      <sheetData sheetId="7490" refreshError="1"/>
      <sheetData sheetId="7491" refreshError="1"/>
      <sheetData sheetId="7492" refreshError="1"/>
      <sheetData sheetId="7493" refreshError="1"/>
      <sheetData sheetId="7494" refreshError="1"/>
      <sheetData sheetId="7495" refreshError="1"/>
      <sheetData sheetId="7496" refreshError="1"/>
      <sheetData sheetId="7497" refreshError="1"/>
      <sheetData sheetId="7498" refreshError="1"/>
      <sheetData sheetId="7499" refreshError="1"/>
      <sheetData sheetId="7500" refreshError="1"/>
      <sheetData sheetId="7501" refreshError="1"/>
      <sheetData sheetId="7502" refreshError="1"/>
      <sheetData sheetId="7503" refreshError="1"/>
      <sheetData sheetId="7504" refreshError="1"/>
      <sheetData sheetId="7505" refreshError="1"/>
      <sheetData sheetId="7506" refreshError="1"/>
      <sheetData sheetId="7507" refreshError="1"/>
      <sheetData sheetId="7508" refreshError="1"/>
      <sheetData sheetId="7509" refreshError="1"/>
      <sheetData sheetId="7510" refreshError="1"/>
      <sheetData sheetId="7511" refreshError="1"/>
      <sheetData sheetId="7512" refreshError="1"/>
      <sheetData sheetId="7513" refreshError="1"/>
      <sheetData sheetId="7514" refreshError="1"/>
      <sheetData sheetId="7515" refreshError="1"/>
      <sheetData sheetId="7516" refreshError="1"/>
      <sheetData sheetId="7517" refreshError="1"/>
      <sheetData sheetId="7518" refreshError="1"/>
      <sheetData sheetId="7519" refreshError="1"/>
      <sheetData sheetId="7520" refreshError="1"/>
      <sheetData sheetId="7521" refreshError="1"/>
      <sheetData sheetId="7522" refreshError="1"/>
      <sheetData sheetId="7523" refreshError="1"/>
      <sheetData sheetId="7524" refreshError="1"/>
      <sheetData sheetId="7525" refreshError="1"/>
      <sheetData sheetId="7526" refreshError="1"/>
      <sheetData sheetId="7527" refreshError="1"/>
      <sheetData sheetId="7528" refreshError="1"/>
      <sheetData sheetId="7529" refreshError="1"/>
      <sheetData sheetId="7530" refreshError="1"/>
      <sheetData sheetId="7531" refreshError="1"/>
      <sheetData sheetId="7532" refreshError="1"/>
      <sheetData sheetId="7533" refreshError="1"/>
      <sheetData sheetId="7534" refreshError="1"/>
      <sheetData sheetId="7535" refreshError="1"/>
      <sheetData sheetId="7536" refreshError="1"/>
      <sheetData sheetId="7537" refreshError="1"/>
      <sheetData sheetId="7538" refreshError="1"/>
      <sheetData sheetId="7539" refreshError="1"/>
      <sheetData sheetId="7540" refreshError="1"/>
      <sheetData sheetId="7541" refreshError="1"/>
      <sheetData sheetId="7542" refreshError="1"/>
      <sheetData sheetId="7543" refreshError="1"/>
      <sheetData sheetId="7544" refreshError="1"/>
      <sheetData sheetId="7545" refreshError="1"/>
      <sheetData sheetId="7546" refreshError="1"/>
      <sheetData sheetId="7547" refreshError="1"/>
      <sheetData sheetId="7548" refreshError="1"/>
      <sheetData sheetId="7549" refreshError="1"/>
      <sheetData sheetId="7550" refreshError="1"/>
      <sheetData sheetId="7551" refreshError="1"/>
      <sheetData sheetId="7552" refreshError="1"/>
      <sheetData sheetId="7553" refreshError="1"/>
      <sheetData sheetId="7554" refreshError="1"/>
      <sheetData sheetId="7555" refreshError="1"/>
      <sheetData sheetId="7556" refreshError="1"/>
      <sheetData sheetId="7557" refreshError="1"/>
      <sheetData sheetId="7558" refreshError="1"/>
      <sheetData sheetId="7559" refreshError="1"/>
      <sheetData sheetId="7560" refreshError="1"/>
      <sheetData sheetId="7561" refreshError="1"/>
      <sheetData sheetId="7562" refreshError="1"/>
      <sheetData sheetId="7563" refreshError="1"/>
      <sheetData sheetId="7564" refreshError="1"/>
      <sheetData sheetId="7565" refreshError="1"/>
      <sheetData sheetId="7566" refreshError="1"/>
      <sheetData sheetId="7567" refreshError="1"/>
      <sheetData sheetId="7568" refreshError="1"/>
      <sheetData sheetId="7569" refreshError="1"/>
      <sheetData sheetId="7570" refreshError="1"/>
      <sheetData sheetId="7571" refreshError="1"/>
      <sheetData sheetId="7572" refreshError="1"/>
      <sheetData sheetId="7573" refreshError="1"/>
      <sheetData sheetId="7574" refreshError="1"/>
      <sheetData sheetId="7575" refreshError="1"/>
      <sheetData sheetId="7576" refreshError="1"/>
      <sheetData sheetId="7577" refreshError="1"/>
      <sheetData sheetId="7578" refreshError="1"/>
      <sheetData sheetId="7579" refreshError="1"/>
      <sheetData sheetId="7580" refreshError="1"/>
      <sheetData sheetId="7581" refreshError="1"/>
      <sheetData sheetId="7582" refreshError="1"/>
      <sheetData sheetId="7583" refreshError="1"/>
      <sheetData sheetId="7584" refreshError="1"/>
      <sheetData sheetId="7585" refreshError="1"/>
      <sheetData sheetId="7586"/>
      <sheetData sheetId="7587"/>
      <sheetData sheetId="7588"/>
      <sheetData sheetId="7589"/>
      <sheetData sheetId="7590"/>
      <sheetData sheetId="7591"/>
      <sheetData sheetId="7592"/>
      <sheetData sheetId="7593"/>
      <sheetData sheetId="7594"/>
      <sheetData sheetId="7595"/>
      <sheetData sheetId="7596"/>
      <sheetData sheetId="7597"/>
      <sheetData sheetId="7598"/>
      <sheetData sheetId="7599"/>
      <sheetData sheetId="7600"/>
      <sheetData sheetId="7601"/>
      <sheetData sheetId="7602"/>
      <sheetData sheetId="7603"/>
      <sheetData sheetId="7604"/>
      <sheetData sheetId="7605"/>
      <sheetData sheetId="7606"/>
      <sheetData sheetId="7607"/>
      <sheetData sheetId="7608"/>
      <sheetData sheetId="7609"/>
      <sheetData sheetId="7610"/>
      <sheetData sheetId="7611"/>
      <sheetData sheetId="7612"/>
      <sheetData sheetId="7613">
        <row r="12">
          <cell r="D12">
            <v>1.1105322714947583</v>
          </cell>
        </row>
      </sheetData>
      <sheetData sheetId="7614"/>
      <sheetData sheetId="7615"/>
      <sheetData sheetId="7616"/>
      <sheetData sheetId="7617"/>
      <sheetData sheetId="7618"/>
      <sheetData sheetId="7619"/>
      <sheetData sheetId="7620"/>
      <sheetData sheetId="7621"/>
      <sheetData sheetId="7622"/>
      <sheetData sheetId="7623"/>
      <sheetData sheetId="7624"/>
      <sheetData sheetId="7625"/>
      <sheetData sheetId="7626"/>
      <sheetData sheetId="7627"/>
      <sheetData sheetId="7628"/>
      <sheetData sheetId="7629"/>
      <sheetData sheetId="7630"/>
      <sheetData sheetId="7631"/>
      <sheetData sheetId="7632"/>
      <sheetData sheetId="7633"/>
      <sheetData sheetId="7634"/>
      <sheetData sheetId="7635"/>
      <sheetData sheetId="7636"/>
      <sheetData sheetId="7637"/>
      <sheetData sheetId="7638"/>
      <sheetData sheetId="7639"/>
      <sheetData sheetId="7640"/>
      <sheetData sheetId="7641"/>
      <sheetData sheetId="7642"/>
      <sheetData sheetId="7643"/>
      <sheetData sheetId="7644"/>
      <sheetData sheetId="7645"/>
      <sheetData sheetId="7646"/>
      <sheetData sheetId="7647"/>
      <sheetData sheetId="7648"/>
      <sheetData sheetId="7649" refreshError="1"/>
      <sheetData sheetId="7650" refreshError="1"/>
      <sheetData sheetId="7651" refreshError="1"/>
      <sheetData sheetId="7652" refreshError="1"/>
      <sheetData sheetId="7653" refreshError="1"/>
      <sheetData sheetId="7654"/>
      <sheetData sheetId="7655" refreshError="1"/>
      <sheetData sheetId="7656"/>
      <sheetData sheetId="7657"/>
      <sheetData sheetId="7658"/>
      <sheetData sheetId="7659"/>
      <sheetData sheetId="7660"/>
      <sheetData sheetId="7661"/>
      <sheetData sheetId="7662" refreshError="1"/>
      <sheetData sheetId="7663" refreshError="1"/>
      <sheetData sheetId="7664" refreshError="1"/>
      <sheetData sheetId="7665"/>
      <sheetData sheetId="7666" refreshError="1"/>
      <sheetData sheetId="7667"/>
      <sheetData sheetId="7668" refreshError="1"/>
      <sheetData sheetId="7669" refreshError="1"/>
      <sheetData sheetId="7670" refreshError="1"/>
      <sheetData sheetId="7671" refreshError="1"/>
      <sheetData sheetId="7672" refreshError="1"/>
      <sheetData sheetId="7673" refreshError="1"/>
      <sheetData sheetId="7674" refreshError="1"/>
      <sheetData sheetId="7675" refreshError="1"/>
      <sheetData sheetId="7676" refreshError="1"/>
      <sheetData sheetId="7677" refreshError="1"/>
      <sheetData sheetId="7678" refreshError="1"/>
      <sheetData sheetId="7679" refreshError="1"/>
      <sheetData sheetId="7680" refreshError="1"/>
      <sheetData sheetId="7681" refreshError="1"/>
      <sheetData sheetId="7682" refreshError="1"/>
      <sheetData sheetId="7683" refreshError="1"/>
      <sheetData sheetId="7684" refreshError="1"/>
      <sheetData sheetId="7685" refreshError="1"/>
      <sheetData sheetId="7686" refreshError="1"/>
      <sheetData sheetId="7687" refreshError="1"/>
      <sheetData sheetId="7688" refreshError="1"/>
      <sheetData sheetId="7689" refreshError="1"/>
      <sheetData sheetId="7690" refreshError="1"/>
      <sheetData sheetId="7691" refreshError="1"/>
      <sheetData sheetId="7692"/>
      <sheetData sheetId="7693" refreshError="1"/>
      <sheetData sheetId="7694" refreshError="1"/>
      <sheetData sheetId="7695" refreshError="1"/>
      <sheetData sheetId="7696"/>
      <sheetData sheetId="7697"/>
      <sheetData sheetId="7698"/>
      <sheetData sheetId="7699"/>
      <sheetData sheetId="7700"/>
      <sheetData sheetId="7701"/>
      <sheetData sheetId="7702"/>
      <sheetData sheetId="7703"/>
      <sheetData sheetId="7704"/>
      <sheetData sheetId="7705"/>
      <sheetData sheetId="7706"/>
      <sheetData sheetId="7707"/>
      <sheetData sheetId="7708"/>
      <sheetData sheetId="7709"/>
      <sheetData sheetId="7710"/>
      <sheetData sheetId="7711"/>
      <sheetData sheetId="7712"/>
      <sheetData sheetId="7713"/>
      <sheetData sheetId="7714"/>
      <sheetData sheetId="7715"/>
      <sheetData sheetId="7716"/>
      <sheetData sheetId="7717"/>
      <sheetData sheetId="7718"/>
      <sheetData sheetId="7719"/>
      <sheetData sheetId="7720"/>
      <sheetData sheetId="7721"/>
      <sheetData sheetId="7722"/>
      <sheetData sheetId="7723" refreshError="1"/>
      <sheetData sheetId="7724" refreshError="1"/>
      <sheetData sheetId="7725"/>
      <sheetData sheetId="7726"/>
      <sheetData sheetId="7727"/>
      <sheetData sheetId="7728"/>
      <sheetData sheetId="7729"/>
      <sheetData sheetId="7730"/>
      <sheetData sheetId="7731" refreshError="1"/>
      <sheetData sheetId="7732" refreshError="1"/>
      <sheetData sheetId="7733" refreshError="1"/>
      <sheetData sheetId="7734"/>
      <sheetData sheetId="7735" refreshError="1"/>
      <sheetData sheetId="7736"/>
      <sheetData sheetId="7737" refreshError="1"/>
      <sheetData sheetId="7738" refreshError="1"/>
      <sheetData sheetId="7739" refreshError="1"/>
      <sheetData sheetId="7740" refreshError="1"/>
      <sheetData sheetId="7741" refreshError="1"/>
      <sheetData sheetId="7742" refreshError="1"/>
      <sheetData sheetId="7743" refreshError="1"/>
      <sheetData sheetId="7744" refreshError="1"/>
      <sheetData sheetId="7745" refreshError="1"/>
      <sheetData sheetId="7746" refreshError="1"/>
      <sheetData sheetId="7747" refreshError="1"/>
      <sheetData sheetId="7748" refreshError="1"/>
      <sheetData sheetId="7749" refreshError="1"/>
      <sheetData sheetId="7750" refreshError="1"/>
      <sheetData sheetId="7751" refreshError="1"/>
      <sheetData sheetId="7752" refreshError="1"/>
      <sheetData sheetId="7753" refreshError="1"/>
      <sheetData sheetId="7754" refreshError="1"/>
      <sheetData sheetId="7755" refreshError="1"/>
      <sheetData sheetId="7756" refreshError="1"/>
      <sheetData sheetId="7757" refreshError="1"/>
      <sheetData sheetId="7758" refreshError="1"/>
      <sheetData sheetId="7759" refreshError="1"/>
      <sheetData sheetId="7760"/>
      <sheetData sheetId="7761" refreshError="1"/>
      <sheetData sheetId="7762" refreshError="1"/>
      <sheetData sheetId="7763" refreshError="1"/>
      <sheetData sheetId="7764"/>
      <sheetData sheetId="7765"/>
      <sheetData sheetId="7766"/>
      <sheetData sheetId="7767" refreshError="1"/>
      <sheetData sheetId="7768" refreshError="1"/>
      <sheetData sheetId="7769" refreshError="1"/>
      <sheetData sheetId="7770" refreshError="1"/>
      <sheetData sheetId="7771" refreshError="1"/>
      <sheetData sheetId="7772" refreshError="1"/>
      <sheetData sheetId="7773" refreshError="1"/>
      <sheetData sheetId="7774" refreshError="1"/>
      <sheetData sheetId="7775" refreshError="1"/>
      <sheetData sheetId="7776" refreshError="1"/>
      <sheetData sheetId="7777" refreshError="1"/>
      <sheetData sheetId="7778" refreshError="1"/>
      <sheetData sheetId="7779" refreshError="1"/>
      <sheetData sheetId="7780" refreshError="1"/>
      <sheetData sheetId="7781" refreshError="1"/>
      <sheetData sheetId="7782" refreshError="1"/>
      <sheetData sheetId="7783" refreshError="1"/>
      <sheetData sheetId="7784" refreshError="1"/>
      <sheetData sheetId="7785" refreshError="1"/>
      <sheetData sheetId="7786" refreshError="1"/>
      <sheetData sheetId="7787" refreshError="1"/>
      <sheetData sheetId="7788" refreshError="1"/>
      <sheetData sheetId="7789" refreshError="1"/>
      <sheetData sheetId="7790" refreshError="1"/>
      <sheetData sheetId="7791" refreshError="1"/>
      <sheetData sheetId="7792" refreshError="1"/>
      <sheetData sheetId="7793" refreshError="1"/>
      <sheetData sheetId="7794" refreshError="1"/>
      <sheetData sheetId="7795" refreshError="1"/>
      <sheetData sheetId="7796" refreshError="1"/>
      <sheetData sheetId="7797" refreshError="1"/>
      <sheetData sheetId="7798" refreshError="1"/>
      <sheetData sheetId="7799" refreshError="1"/>
      <sheetData sheetId="7800" refreshError="1"/>
      <sheetData sheetId="7801" refreshError="1"/>
      <sheetData sheetId="7802" refreshError="1"/>
      <sheetData sheetId="7803" refreshError="1"/>
      <sheetData sheetId="7804" refreshError="1"/>
      <sheetData sheetId="7805" refreshError="1"/>
      <sheetData sheetId="7806" refreshError="1"/>
      <sheetData sheetId="7807" refreshError="1"/>
      <sheetData sheetId="7808" refreshError="1"/>
      <sheetData sheetId="7809" refreshError="1"/>
      <sheetData sheetId="7810" refreshError="1"/>
      <sheetData sheetId="7811" refreshError="1"/>
      <sheetData sheetId="7812" refreshError="1"/>
      <sheetData sheetId="7813" refreshError="1"/>
      <sheetData sheetId="7814" refreshError="1"/>
      <sheetData sheetId="7815" refreshError="1"/>
      <sheetData sheetId="7816" refreshError="1"/>
      <sheetData sheetId="7817" refreshError="1"/>
      <sheetData sheetId="7818" refreshError="1"/>
      <sheetData sheetId="7819" refreshError="1"/>
      <sheetData sheetId="7820" refreshError="1"/>
      <sheetData sheetId="7821" refreshError="1"/>
      <sheetData sheetId="7822" refreshError="1"/>
      <sheetData sheetId="7823" refreshError="1"/>
      <sheetData sheetId="7824" refreshError="1"/>
      <sheetData sheetId="7825" refreshError="1"/>
      <sheetData sheetId="7826" refreshError="1"/>
      <sheetData sheetId="7827" refreshError="1"/>
      <sheetData sheetId="7828" refreshError="1"/>
      <sheetData sheetId="7829" refreshError="1"/>
      <sheetData sheetId="7830" refreshError="1"/>
      <sheetData sheetId="7831" refreshError="1"/>
      <sheetData sheetId="7832" refreshError="1"/>
      <sheetData sheetId="7833" refreshError="1"/>
      <sheetData sheetId="7834" refreshError="1"/>
      <sheetData sheetId="7835" refreshError="1"/>
      <sheetData sheetId="7836" refreshError="1"/>
      <sheetData sheetId="7837" refreshError="1"/>
      <sheetData sheetId="7838" refreshError="1"/>
      <sheetData sheetId="7839" refreshError="1"/>
      <sheetData sheetId="7840" refreshError="1"/>
      <sheetData sheetId="7841" refreshError="1"/>
      <sheetData sheetId="7842" refreshError="1"/>
      <sheetData sheetId="7843" refreshError="1"/>
      <sheetData sheetId="7844" refreshError="1"/>
      <sheetData sheetId="7845"/>
      <sheetData sheetId="7846"/>
      <sheetData sheetId="7847">
        <row r="14">
          <cell r="D14">
            <v>38504</v>
          </cell>
        </row>
      </sheetData>
      <sheetData sheetId="7848"/>
      <sheetData sheetId="7849"/>
      <sheetData sheetId="7850">
        <row r="14">
          <cell r="D14">
            <v>38504</v>
          </cell>
        </row>
      </sheetData>
      <sheetData sheetId="7851"/>
      <sheetData sheetId="7852"/>
      <sheetData sheetId="7853"/>
      <sheetData sheetId="7854">
        <row r="14">
          <cell r="D14">
            <v>38504</v>
          </cell>
        </row>
      </sheetData>
      <sheetData sheetId="7855"/>
      <sheetData sheetId="7856"/>
      <sheetData sheetId="7857"/>
      <sheetData sheetId="7858" refreshError="1"/>
      <sheetData sheetId="7859" refreshError="1"/>
      <sheetData sheetId="7860" refreshError="1"/>
      <sheetData sheetId="7861" refreshError="1"/>
      <sheetData sheetId="7862" refreshError="1"/>
      <sheetData sheetId="7863" refreshError="1"/>
      <sheetData sheetId="7864" refreshError="1"/>
      <sheetData sheetId="7865" refreshError="1"/>
      <sheetData sheetId="7866" refreshError="1"/>
      <sheetData sheetId="7867" refreshError="1"/>
      <sheetData sheetId="7868" refreshError="1"/>
      <sheetData sheetId="7869" refreshError="1"/>
      <sheetData sheetId="7870" refreshError="1"/>
      <sheetData sheetId="7871" refreshError="1"/>
      <sheetData sheetId="7872" refreshError="1"/>
      <sheetData sheetId="7873" refreshError="1"/>
      <sheetData sheetId="7874" refreshError="1"/>
      <sheetData sheetId="7875" refreshError="1"/>
      <sheetData sheetId="7876" refreshError="1"/>
      <sheetData sheetId="7877" refreshError="1"/>
      <sheetData sheetId="7878" refreshError="1"/>
      <sheetData sheetId="7879" refreshError="1"/>
      <sheetData sheetId="7880" refreshError="1"/>
      <sheetData sheetId="7881" refreshError="1"/>
      <sheetData sheetId="7882" refreshError="1"/>
      <sheetData sheetId="7883" refreshError="1"/>
      <sheetData sheetId="7884" refreshError="1"/>
      <sheetData sheetId="7885" refreshError="1"/>
      <sheetData sheetId="7886" refreshError="1"/>
      <sheetData sheetId="7887" refreshError="1"/>
      <sheetData sheetId="7888" refreshError="1"/>
      <sheetData sheetId="7889" refreshError="1"/>
      <sheetData sheetId="7890" refreshError="1"/>
      <sheetData sheetId="7891" refreshError="1"/>
      <sheetData sheetId="7892" refreshError="1"/>
      <sheetData sheetId="7893" refreshError="1"/>
      <sheetData sheetId="7894" refreshError="1"/>
      <sheetData sheetId="7895" refreshError="1"/>
      <sheetData sheetId="7896" refreshError="1"/>
      <sheetData sheetId="7897" refreshError="1"/>
      <sheetData sheetId="7898" refreshError="1"/>
      <sheetData sheetId="7899" refreshError="1"/>
      <sheetData sheetId="7900" refreshError="1"/>
      <sheetData sheetId="7901"/>
      <sheetData sheetId="7902"/>
      <sheetData sheetId="7903"/>
      <sheetData sheetId="7904"/>
      <sheetData sheetId="7905"/>
      <sheetData sheetId="7906"/>
      <sheetData sheetId="7907"/>
      <sheetData sheetId="7908"/>
      <sheetData sheetId="7909" refreshError="1"/>
      <sheetData sheetId="7910"/>
      <sheetData sheetId="7911"/>
      <sheetData sheetId="7912"/>
      <sheetData sheetId="7913"/>
      <sheetData sheetId="7914"/>
      <sheetData sheetId="7915"/>
      <sheetData sheetId="7916"/>
      <sheetData sheetId="7917"/>
      <sheetData sheetId="7918"/>
      <sheetData sheetId="7919"/>
      <sheetData sheetId="7920"/>
      <sheetData sheetId="7921"/>
      <sheetData sheetId="7922"/>
      <sheetData sheetId="7923"/>
      <sheetData sheetId="7924"/>
      <sheetData sheetId="7925"/>
      <sheetData sheetId="7926"/>
      <sheetData sheetId="7927"/>
      <sheetData sheetId="7928"/>
      <sheetData sheetId="7929"/>
      <sheetData sheetId="7930"/>
      <sheetData sheetId="7931"/>
      <sheetData sheetId="7932"/>
      <sheetData sheetId="7933"/>
      <sheetData sheetId="7934"/>
      <sheetData sheetId="7935"/>
      <sheetData sheetId="7936"/>
      <sheetData sheetId="7937"/>
      <sheetData sheetId="7938"/>
      <sheetData sheetId="7939"/>
      <sheetData sheetId="7940"/>
      <sheetData sheetId="7941"/>
      <sheetData sheetId="7942"/>
      <sheetData sheetId="7943"/>
      <sheetData sheetId="7944"/>
      <sheetData sheetId="7945"/>
      <sheetData sheetId="7946"/>
      <sheetData sheetId="7947"/>
      <sheetData sheetId="7948"/>
      <sheetData sheetId="7949"/>
      <sheetData sheetId="7950"/>
      <sheetData sheetId="7951"/>
      <sheetData sheetId="7952"/>
      <sheetData sheetId="7953"/>
      <sheetData sheetId="7954"/>
      <sheetData sheetId="7955"/>
      <sheetData sheetId="7956" refreshError="1"/>
      <sheetData sheetId="7957"/>
      <sheetData sheetId="7958"/>
      <sheetData sheetId="7959" refreshError="1"/>
      <sheetData sheetId="7960" refreshError="1"/>
      <sheetData sheetId="7961" refreshError="1"/>
      <sheetData sheetId="7962" refreshError="1"/>
      <sheetData sheetId="7963" refreshError="1"/>
      <sheetData sheetId="7964" refreshError="1"/>
      <sheetData sheetId="7965" refreshError="1"/>
      <sheetData sheetId="7966" refreshError="1"/>
      <sheetData sheetId="7967"/>
      <sheetData sheetId="7968" refreshError="1"/>
      <sheetData sheetId="7969"/>
      <sheetData sheetId="7970"/>
      <sheetData sheetId="7971"/>
      <sheetData sheetId="7972"/>
      <sheetData sheetId="7973"/>
      <sheetData sheetId="7974"/>
      <sheetData sheetId="7975"/>
      <sheetData sheetId="7976"/>
      <sheetData sheetId="7977"/>
      <sheetData sheetId="7978"/>
      <sheetData sheetId="7979" refreshError="1"/>
      <sheetData sheetId="7980"/>
      <sheetData sheetId="7981"/>
      <sheetData sheetId="7982" refreshError="1"/>
      <sheetData sheetId="7983" refreshError="1"/>
      <sheetData sheetId="7984" refreshError="1"/>
      <sheetData sheetId="7985" refreshError="1"/>
      <sheetData sheetId="7986" refreshError="1"/>
      <sheetData sheetId="7987" refreshError="1"/>
      <sheetData sheetId="7988" refreshError="1"/>
      <sheetData sheetId="7989" refreshError="1"/>
      <sheetData sheetId="7990" refreshError="1"/>
      <sheetData sheetId="7991" refreshError="1"/>
      <sheetData sheetId="7992" refreshError="1"/>
      <sheetData sheetId="7993" refreshError="1"/>
      <sheetData sheetId="7994" refreshError="1"/>
      <sheetData sheetId="7995" refreshError="1"/>
      <sheetData sheetId="7996" refreshError="1"/>
      <sheetData sheetId="7997" refreshError="1"/>
      <sheetData sheetId="7998" refreshError="1"/>
      <sheetData sheetId="7999" refreshError="1"/>
      <sheetData sheetId="8000" refreshError="1"/>
      <sheetData sheetId="8001" refreshError="1"/>
      <sheetData sheetId="8002" refreshError="1"/>
      <sheetData sheetId="8003" refreshError="1"/>
      <sheetData sheetId="8004" refreshError="1"/>
      <sheetData sheetId="8005" refreshError="1"/>
      <sheetData sheetId="8006" refreshError="1"/>
      <sheetData sheetId="8007" refreshError="1"/>
      <sheetData sheetId="8008" refreshError="1"/>
      <sheetData sheetId="8009" refreshError="1"/>
      <sheetData sheetId="8010" refreshError="1"/>
      <sheetData sheetId="8011" refreshError="1"/>
      <sheetData sheetId="8012" refreshError="1"/>
      <sheetData sheetId="8013" refreshError="1"/>
      <sheetData sheetId="8014" refreshError="1"/>
      <sheetData sheetId="8015" refreshError="1"/>
      <sheetData sheetId="8016" refreshError="1"/>
      <sheetData sheetId="8017" refreshError="1"/>
      <sheetData sheetId="8018" refreshError="1"/>
      <sheetData sheetId="8019" refreshError="1"/>
      <sheetData sheetId="8020" refreshError="1"/>
      <sheetData sheetId="8021" refreshError="1"/>
      <sheetData sheetId="8022" refreshError="1"/>
      <sheetData sheetId="8023" refreshError="1"/>
      <sheetData sheetId="8024" refreshError="1"/>
      <sheetData sheetId="8025" refreshError="1"/>
      <sheetData sheetId="8026" refreshError="1"/>
      <sheetData sheetId="8027" refreshError="1"/>
      <sheetData sheetId="8028" refreshError="1"/>
      <sheetData sheetId="8029" refreshError="1"/>
      <sheetData sheetId="8030" refreshError="1"/>
      <sheetData sheetId="8031" refreshError="1"/>
      <sheetData sheetId="8032" refreshError="1"/>
      <sheetData sheetId="8033" refreshError="1"/>
      <sheetData sheetId="8034" refreshError="1"/>
      <sheetData sheetId="8035" refreshError="1"/>
      <sheetData sheetId="8036" refreshError="1"/>
      <sheetData sheetId="8037" refreshError="1"/>
      <sheetData sheetId="8038"/>
      <sheetData sheetId="8039"/>
      <sheetData sheetId="8040"/>
      <sheetData sheetId="8041"/>
      <sheetData sheetId="8042"/>
      <sheetData sheetId="8043"/>
      <sheetData sheetId="8044"/>
      <sheetData sheetId="8045"/>
      <sheetData sheetId="8046"/>
      <sheetData sheetId="8047"/>
      <sheetData sheetId="8048"/>
      <sheetData sheetId="8049"/>
      <sheetData sheetId="8050"/>
      <sheetData sheetId="8051"/>
      <sheetData sheetId="8052"/>
      <sheetData sheetId="8053"/>
      <sheetData sheetId="8054"/>
      <sheetData sheetId="8055"/>
      <sheetData sheetId="8056"/>
      <sheetData sheetId="8057"/>
      <sheetData sheetId="8058"/>
      <sheetData sheetId="8059"/>
      <sheetData sheetId="8060"/>
      <sheetData sheetId="8061"/>
      <sheetData sheetId="8062"/>
      <sheetData sheetId="8063"/>
      <sheetData sheetId="8064"/>
      <sheetData sheetId="8065"/>
      <sheetData sheetId="8066"/>
      <sheetData sheetId="8067"/>
      <sheetData sheetId="8068"/>
      <sheetData sheetId="8069"/>
      <sheetData sheetId="8070"/>
      <sheetData sheetId="8071"/>
      <sheetData sheetId="8072"/>
      <sheetData sheetId="8073"/>
      <sheetData sheetId="8074"/>
      <sheetData sheetId="8075"/>
      <sheetData sheetId="8076"/>
      <sheetData sheetId="8077"/>
      <sheetData sheetId="8078"/>
      <sheetData sheetId="8079"/>
      <sheetData sheetId="8080"/>
      <sheetData sheetId="8081"/>
      <sheetData sheetId="8082"/>
      <sheetData sheetId="8083"/>
      <sheetData sheetId="8084"/>
      <sheetData sheetId="8085" refreshError="1"/>
      <sheetData sheetId="8086" refreshError="1"/>
      <sheetData sheetId="8087" refreshError="1"/>
      <sheetData sheetId="8088" refreshError="1"/>
      <sheetData sheetId="8089"/>
      <sheetData sheetId="8090" refreshError="1"/>
      <sheetData sheetId="8091" refreshError="1"/>
      <sheetData sheetId="8092" refreshError="1"/>
      <sheetData sheetId="8093" refreshError="1"/>
      <sheetData sheetId="8094" refreshError="1"/>
      <sheetData sheetId="8095" refreshError="1"/>
      <sheetData sheetId="8096" refreshError="1"/>
      <sheetData sheetId="8097" refreshError="1"/>
      <sheetData sheetId="8098" refreshError="1"/>
      <sheetData sheetId="8099" refreshError="1"/>
      <sheetData sheetId="8100" refreshError="1"/>
      <sheetData sheetId="8101" refreshError="1"/>
      <sheetData sheetId="8102" refreshError="1"/>
      <sheetData sheetId="8103" refreshError="1"/>
      <sheetData sheetId="8104" refreshError="1"/>
      <sheetData sheetId="8105" refreshError="1"/>
      <sheetData sheetId="8106" refreshError="1"/>
      <sheetData sheetId="8107" refreshError="1"/>
      <sheetData sheetId="8108" refreshError="1"/>
      <sheetData sheetId="8109" refreshError="1"/>
      <sheetData sheetId="8110" refreshError="1"/>
      <sheetData sheetId="8111" refreshError="1"/>
      <sheetData sheetId="8112" refreshError="1"/>
      <sheetData sheetId="8113" refreshError="1"/>
      <sheetData sheetId="8114" refreshError="1"/>
      <sheetData sheetId="8115" refreshError="1"/>
      <sheetData sheetId="8116" refreshError="1"/>
      <sheetData sheetId="8117" refreshError="1"/>
      <sheetData sheetId="8118" refreshError="1"/>
      <sheetData sheetId="8119" refreshError="1"/>
      <sheetData sheetId="8120" refreshError="1"/>
      <sheetData sheetId="8121" refreshError="1"/>
      <sheetData sheetId="8122" refreshError="1"/>
      <sheetData sheetId="8123" refreshError="1"/>
      <sheetData sheetId="8124" refreshError="1"/>
      <sheetData sheetId="8125" refreshError="1"/>
      <sheetData sheetId="8126" refreshError="1"/>
      <sheetData sheetId="8127" refreshError="1"/>
      <sheetData sheetId="8128" refreshError="1"/>
      <sheetData sheetId="8129" refreshError="1"/>
      <sheetData sheetId="8130" refreshError="1"/>
      <sheetData sheetId="8131">
        <row r="9">
          <cell r="A9">
            <v>1</v>
          </cell>
        </row>
      </sheetData>
      <sheetData sheetId="8132" refreshError="1"/>
      <sheetData sheetId="8133">
        <row r="11">
          <cell r="A11">
            <v>1</v>
          </cell>
        </row>
      </sheetData>
      <sheetData sheetId="8134">
        <row r="4">
          <cell r="C4" t="str">
            <v>INTERVENTORIA TECNICO ADMINISTRATIVA PARA LA CONSTRUCCION, INSTALACION DE EQUIPOS, PRUEBAS Y PUESTA EN MARCHA DEL SISTEMA DE SECTORIZACION DEL OLEODUCTO TRANSANDINO.</v>
          </cell>
        </row>
      </sheetData>
      <sheetData sheetId="8135"/>
      <sheetData sheetId="8136"/>
      <sheetData sheetId="8137"/>
      <sheetData sheetId="8138"/>
      <sheetData sheetId="8139"/>
      <sheetData sheetId="8140"/>
      <sheetData sheetId="8141"/>
      <sheetData sheetId="8142"/>
      <sheetData sheetId="8143" refreshError="1"/>
      <sheetData sheetId="8144" refreshError="1"/>
      <sheetData sheetId="8145" refreshError="1"/>
      <sheetData sheetId="8146" refreshError="1"/>
      <sheetData sheetId="8147">
        <row r="9">
          <cell r="D9" t="str">
            <v>FECHA</v>
          </cell>
        </row>
      </sheetData>
      <sheetData sheetId="8148"/>
      <sheetData sheetId="8149"/>
      <sheetData sheetId="8150"/>
      <sheetData sheetId="8151" refreshError="1"/>
      <sheetData sheetId="8152" refreshError="1"/>
      <sheetData sheetId="8153" refreshError="1"/>
      <sheetData sheetId="8154" refreshError="1"/>
      <sheetData sheetId="8155" refreshError="1"/>
      <sheetData sheetId="8156" refreshError="1"/>
      <sheetData sheetId="8157" refreshError="1"/>
      <sheetData sheetId="8158" refreshError="1"/>
      <sheetData sheetId="8159" refreshError="1"/>
      <sheetData sheetId="8160" refreshError="1"/>
      <sheetData sheetId="8161" refreshError="1"/>
      <sheetData sheetId="8162" refreshError="1"/>
      <sheetData sheetId="8163" refreshError="1"/>
      <sheetData sheetId="8164" refreshError="1"/>
      <sheetData sheetId="8165" refreshError="1"/>
      <sheetData sheetId="8166" refreshError="1"/>
      <sheetData sheetId="8167" refreshError="1"/>
      <sheetData sheetId="8168" refreshError="1"/>
      <sheetData sheetId="8169" refreshError="1"/>
      <sheetData sheetId="8170" refreshError="1"/>
      <sheetData sheetId="8171" refreshError="1"/>
      <sheetData sheetId="8172" refreshError="1"/>
      <sheetData sheetId="8173" refreshError="1"/>
      <sheetData sheetId="8174" refreshError="1"/>
      <sheetData sheetId="8175" refreshError="1"/>
      <sheetData sheetId="8176" refreshError="1"/>
      <sheetData sheetId="8177">
        <row r="36">
          <cell r="G36">
            <v>271000.00000162207</v>
          </cell>
        </row>
      </sheetData>
      <sheetData sheetId="8178">
        <row r="33">
          <cell r="G33">
            <v>283000.00002693152</v>
          </cell>
        </row>
      </sheetData>
      <sheetData sheetId="8179">
        <row r="33">
          <cell r="G33">
            <v>290000.00000013626</v>
          </cell>
        </row>
      </sheetData>
      <sheetData sheetId="8180"/>
      <sheetData sheetId="8181"/>
      <sheetData sheetId="8182"/>
      <sheetData sheetId="8183"/>
      <sheetData sheetId="8184"/>
      <sheetData sheetId="8185"/>
      <sheetData sheetId="8186"/>
      <sheetData sheetId="8187"/>
      <sheetData sheetId="8188"/>
      <sheetData sheetId="8189"/>
      <sheetData sheetId="8190"/>
      <sheetData sheetId="8191"/>
      <sheetData sheetId="8192"/>
      <sheetData sheetId="8193"/>
      <sheetData sheetId="8194"/>
      <sheetData sheetId="8195"/>
      <sheetData sheetId="8196"/>
      <sheetData sheetId="8197"/>
      <sheetData sheetId="8198"/>
      <sheetData sheetId="8199"/>
      <sheetData sheetId="8200"/>
      <sheetData sheetId="8201"/>
      <sheetData sheetId="8202"/>
      <sheetData sheetId="8203"/>
      <sheetData sheetId="8204"/>
      <sheetData sheetId="8205"/>
      <sheetData sheetId="8206"/>
      <sheetData sheetId="8207"/>
      <sheetData sheetId="8208"/>
      <sheetData sheetId="8209"/>
      <sheetData sheetId="8210"/>
      <sheetData sheetId="8211"/>
      <sheetData sheetId="8212"/>
      <sheetData sheetId="8213"/>
      <sheetData sheetId="8214"/>
      <sheetData sheetId="8215"/>
      <sheetData sheetId="8216"/>
      <sheetData sheetId="8217"/>
      <sheetData sheetId="8218"/>
      <sheetData sheetId="8219"/>
      <sheetData sheetId="8220"/>
      <sheetData sheetId="8221"/>
      <sheetData sheetId="8222"/>
      <sheetData sheetId="8223"/>
      <sheetData sheetId="8224"/>
      <sheetData sheetId="8225"/>
      <sheetData sheetId="8226"/>
      <sheetData sheetId="8227"/>
      <sheetData sheetId="8228"/>
      <sheetData sheetId="8229"/>
      <sheetData sheetId="8230"/>
      <sheetData sheetId="8231"/>
      <sheetData sheetId="8232"/>
      <sheetData sheetId="8233"/>
      <sheetData sheetId="8234"/>
      <sheetData sheetId="8235"/>
      <sheetData sheetId="8236"/>
      <sheetData sheetId="8237"/>
      <sheetData sheetId="8238"/>
      <sheetData sheetId="8239"/>
      <sheetData sheetId="8240"/>
      <sheetData sheetId="8241"/>
      <sheetData sheetId="8242"/>
      <sheetData sheetId="8243"/>
      <sheetData sheetId="8244"/>
      <sheetData sheetId="8245"/>
      <sheetData sheetId="8246"/>
      <sheetData sheetId="8247"/>
      <sheetData sheetId="8248"/>
      <sheetData sheetId="8249"/>
      <sheetData sheetId="8250"/>
      <sheetData sheetId="8251"/>
      <sheetData sheetId="8252"/>
      <sheetData sheetId="8253"/>
      <sheetData sheetId="8254"/>
      <sheetData sheetId="8255"/>
      <sheetData sheetId="8256"/>
      <sheetData sheetId="8257"/>
      <sheetData sheetId="8258"/>
      <sheetData sheetId="8259"/>
      <sheetData sheetId="8260"/>
      <sheetData sheetId="8261">
        <row r="1">
          <cell r="A1" t="str">
            <v>ITEM</v>
          </cell>
        </row>
      </sheetData>
      <sheetData sheetId="8262">
        <row r="1">
          <cell r="A1" t="str">
            <v>EQUIPO</v>
          </cell>
        </row>
      </sheetData>
      <sheetData sheetId="8263">
        <row r="1">
          <cell r="A1" t="str">
            <v>ADMINISTRACION</v>
          </cell>
        </row>
      </sheetData>
      <sheetData sheetId="8264"/>
      <sheetData sheetId="8265"/>
      <sheetData sheetId="8266"/>
      <sheetData sheetId="8267"/>
      <sheetData sheetId="8268"/>
      <sheetData sheetId="8269"/>
      <sheetData sheetId="8270"/>
      <sheetData sheetId="8271"/>
      <sheetData sheetId="8272"/>
      <sheetData sheetId="8273"/>
      <sheetData sheetId="8274"/>
      <sheetData sheetId="8275"/>
      <sheetData sheetId="8276"/>
      <sheetData sheetId="8277"/>
      <sheetData sheetId="8278"/>
      <sheetData sheetId="8279"/>
      <sheetData sheetId="8280"/>
      <sheetData sheetId="8281"/>
      <sheetData sheetId="8282"/>
      <sheetData sheetId="8283"/>
      <sheetData sheetId="8284"/>
      <sheetData sheetId="8285"/>
      <sheetData sheetId="8286"/>
      <sheetData sheetId="8287"/>
      <sheetData sheetId="8288"/>
      <sheetData sheetId="8289"/>
      <sheetData sheetId="8290"/>
      <sheetData sheetId="8291"/>
      <sheetData sheetId="8292"/>
      <sheetData sheetId="8293"/>
      <sheetData sheetId="8294"/>
      <sheetData sheetId="8295"/>
      <sheetData sheetId="8296"/>
      <sheetData sheetId="8297"/>
      <sheetData sheetId="8298"/>
      <sheetData sheetId="8299">
        <row r="1">
          <cell r="A1" t="str">
            <v>ADMINISTRACION</v>
          </cell>
        </row>
      </sheetData>
      <sheetData sheetId="8300">
        <row r="1">
          <cell r="A1" t="str">
            <v>EQUIPO</v>
          </cell>
        </row>
      </sheetData>
      <sheetData sheetId="8301">
        <row r="1">
          <cell r="A1" t="str">
            <v>ADMINISTRACION</v>
          </cell>
        </row>
      </sheetData>
      <sheetData sheetId="8302">
        <row r="1">
          <cell r="A1" t="str">
            <v>EQUIPO</v>
          </cell>
        </row>
      </sheetData>
      <sheetData sheetId="8303">
        <row r="1">
          <cell r="A1" t="str">
            <v>ITEM</v>
          </cell>
        </row>
      </sheetData>
      <sheetData sheetId="8304"/>
      <sheetData sheetId="8305"/>
      <sheetData sheetId="8306"/>
      <sheetData sheetId="8307"/>
      <sheetData sheetId="8308"/>
      <sheetData sheetId="8309"/>
      <sheetData sheetId="8310"/>
      <sheetData sheetId="8311"/>
      <sheetData sheetId="8312"/>
      <sheetData sheetId="8313"/>
      <sheetData sheetId="8314"/>
      <sheetData sheetId="8315"/>
      <sheetData sheetId="8316">
        <row r="1">
          <cell r="A1" t="str">
            <v>ADMINISTRACION</v>
          </cell>
        </row>
      </sheetData>
      <sheetData sheetId="8317">
        <row r="1">
          <cell r="A1" t="str">
            <v>EQUIPO</v>
          </cell>
        </row>
      </sheetData>
      <sheetData sheetId="8318">
        <row r="1">
          <cell r="A1" t="str">
            <v>ITEM</v>
          </cell>
        </row>
      </sheetData>
      <sheetData sheetId="8319"/>
      <sheetData sheetId="8320"/>
      <sheetData sheetId="8321"/>
      <sheetData sheetId="8322"/>
      <sheetData sheetId="8323"/>
      <sheetData sheetId="8324"/>
      <sheetData sheetId="8325"/>
      <sheetData sheetId="8326"/>
      <sheetData sheetId="8327"/>
      <sheetData sheetId="8328"/>
      <sheetData sheetId="8329"/>
      <sheetData sheetId="8330"/>
      <sheetData sheetId="8331"/>
      <sheetData sheetId="8332"/>
      <sheetData sheetId="8333"/>
      <sheetData sheetId="8334"/>
      <sheetData sheetId="8335"/>
      <sheetData sheetId="8336"/>
      <sheetData sheetId="8337"/>
      <sheetData sheetId="8338"/>
      <sheetData sheetId="8339"/>
      <sheetData sheetId="8340"/>
      <sheetData sheetId="8341"/>
      <sheetData sheetId="8342"/>
      <sheetData sheetId="8343"/>
      <sheetData sheetId="8344"/>
      <sheetData sheetId="8345"/>
      <sheetData sheetId="8346"/>
      <sheetData sheetId="8347"/>
      <sheetData sheetId="8348"/>
      <sheetData sheetId="8349"/>
      <sheetData sheetId="8350"/>
      <sheetData sheetId="8351"/>
      <sheetData sheetId="8352"/>
      <sheetData sheetId="8353"/>
      <sheetData sheetId="8354"/>
      <sheetData sheetId="8355"/>
      <sheetData sheetId="8356"/>
      <sheetData sheetId="8357"/>
      <sheetData sheetId="8358"/>
      <sheetData sheetId="8359"/>
      <sheetData sheetId="8360"/>
      <sheetData sheetId="8361"/>
      <sheetData sheetId="8362"/>
      <sheetData sheetId="8363"/>
      <sheetData sheetId="8364"/>
      <sheetData sheetId="8365"/>
      <sheetData sheetId="8366"/>
      <sheetData sheetId="8367"/>
      <sheetData sheetId="8368"/>
      <sheetData sheetId="8369"/>
      <sheetData sheetId="8370"/>
      <sheetData sheetId="8371"/>
      <sheetData sheetId="8372"/>
      <sheetData sheetId="8373"/>
      <sheetData sheetId="8374"/>
      <sheetData sheetId="8375"/>
      <sheetData sheetId="8376"/>
      <sheetData sheetId="8377"/>
      <sheetData sheetId="8378"/>
      <sheetData sheetId="8379"/>
      <sheetData sheetId="8380"/>
      <sheetData sheetId="8381"/>
      <sheetData sheetId="8382"/>
      <sheetData sheetId="8383"/>
      <sheetData sheetId="8384"/>
      <sheetData sheetId="8385"/>
      <sheetData sheetId="8386"/>
      <sheetData sheetId="8387"/>
      <sheetData sheetId="8388"/>
      <sheetData sheetId="8389"/>
      <sheetData sheetId="8390"/>
      <sheetData sheetId="8391"/>
      <sheetData sheetId="8392"/>
      <sheetData sheetId="8393"/>
      <sheetData sheetId="8394"/>
      <sheetData sheetId="8395"/>
      <sheetData sheetId="8396"/>
      <sheetData sheetId="8397"/>
      <sheetData sheetId="8398"/>
      <sheetData sheetId="8399"/>
      <sheetData sheetId="8400"/>
      <sheetData sheetId="8401"/>
      <sheetData sheetId="8402"/>
      <sheetData sheetId="8403"/>
      <sheetData sheetId="8404"/>
      <sheetData sheetId="8405"/>
      <sheetData sheetId="8406"/>
      <sheetData sheetId="8407"/>
      <sheetData sheetId="8408"/>
      <sheetData sheetId="8409"/>
      <sheetData sheetId="8410"/>
      <sheetData sheetId="8411"/>
      <sheetData sheetId="8412"/>
      <sheetData sheetId="8413"/>
      <sheetData sheetId="8414"/>
      <sheetData sheetId="8415"/>
      <sheetData sheetId="8416"/>
      <sheetData sheetId="8417"/>
      <sheetData sheetId="8418"/>
      <sheetData sheetId="8419"/>
      <sheetData sheetId="8420" refreshError="1"/>
      <sheetData sheetId="8421" refreshError="1"/>
      <sheetData sheetId="8422" refreshError="1"/>
      <sheetData sheetId="8423" refreshError="1"/>
      <sheetData sheetId="8424" refreshError="1"/>
      <sheetData sheetId="8425" refreshError="1"/>
      <sheetData sheetId="8426" refreshError="1"/>
      <sheetData sheetId="8427" refreshError="1"/>
      <sheetData sheetId="8428" refreshError="1"/>
      <sheetData sheetId="8429" refreshError="1"/>
      <sheetData sheetId="8430" refreshError="1"/>
      <sheetData sheetId="8431" refreshError="1"/>
      <sheetData sheetId="8432" refreshError="1"/>
      <sheetData sheetId="8433" refreshError="1"/>
      <sheetData sheetId="8434" refreshError="1"/>
      <sheetData sheetId="8435" refreshError="1"/>
      <sheetData sheetId="8436" refreshError="1"/>
      <sheetData sheetId="8437" refreshError="1"/>
      <sheetData sheetId="8438" refreshError="1"/>
      <sheetData sheetId="8439" refreshError="1"/>
      <sheetData sheetId="8440" refreshError="1"/>
      <sheetData sheetId="8441"/>
      <sheetData sheetId="8442"/>
      <sheetData sheetId="8443"/>
      <sheetData sheetId="8444"/>
      <sheetData sheetId="8445" refreshError="1"/>
      <sheetData sheetId="8446">
        <row r="525">
          <cell r="K525">
            <v>1695.87</v>
          </cell>
        </row>
      </sheetData>
      <sheetData sheetId="8447">
        <row r="525">
          <cell r="K525">
            <v>3577.94</v>
          </cell>
        </row>
      </sheetData>
      <sheetData sheetId="8448">
        <row r="525">
          <cell r="K525">
            <v>5147.76</v>
          </cell>
        </row>
      </sheetData>
      <sheetData sheetId="8449">
        <row r="525">
          <cell r="K525">
            <v>4940.1099999999997</v>
          </cell>
        </row>
      </sheetData>
      <sheetData sheetId="8450">
        <row r="526">
          <cell r="K526">
            <v>695.98</v>
          </cell>
        </row>
      </sheetData>
      <sheetData sheetId="8451" refreshError="1"/>
      <sheetData sheetId="8452" refreshError="1"/>
      <sheetData sheetId="8453" refreshError="1"/>
      <sheetData sheetId="8454" refreshError="1"/>
      <sheetData sheetId="8455" refreshError="1"/>
      <sheetData sheetId="8456" refreshError="1"/>
      <sheetData sheetId="8457" refreshError="1"/>
      <sheetData sheetId="8458" refreshError="1"/>
      <sheetData sheetId="8459" refreshError="1"/>
      <sheetData sheetId="8460" refreshError="1"/>
      <sheetData sheetId="8461" refreshError="1"/>
      <sheetData sheetId="8462" refreshError="1"/>
      <sheetData sheetId="8463" refreshError="1"/>
      <sheetData sheetId="8464" refreshError="1"/>
      <sheetData sheetId="8465"/>
      <sheetData sheetId="8466" refreshError="1"/>
      <sheetData sheetId="8467" refreshError="1"/>
      <sheetData sheetId="8468" refreshError="1"/>
      <sheetData sheetId="8469" refreshError="1"/>
      <sheetData sheetId="8470" refreshError="1"/>
      <sheetData sheetId="8471" refreshError="1"/>
      <sheetData sheetId="8472" refreshError="1"/>
      <sheetData sheetId="8473" refreshError="1"/>
      <sheetData sheetId="8474" refreshError="1"/>
      <sheetData sheetId="8475" refreshError="1"/>
      <sheetData sheetId="8476" refreshError="1"/>
      <sheetData sheetId="8477" refreshError="1"/>
      <sheetData sheetId="8478" refreshError="1"/>
      <sheetData sheetId="8479" refreshError="1"/>
      <sheetData sheetId="8480" refreshError="1"/>
      <sheetData sheetId="8481" refreshError="1"/>
      <sheetData sheetId="8482" refreshError="1"/>
      <sheetData sheetId="8483" refreshError="1"/>
      <sheetData sheetId="8484" refreshError="1"/>
      <sheetData sheetId="8485" refreshError="1"/>
      <sheetData sheetId="8486" refreshError="1"/>
      <sheetData sheetId="8487" refreshError="1"/>
      <sheetData sheetId="8488" refreshError="1"/>
      <sheetData sheetId="8489" refreshError="1"/>
      <sheetData sheetId="8490" refreshError="1"/>
      <sheetData sheetId="8491" refreshError="1"/>
      <sheetData sheetId="8492" refreshError="1"/>
      <sheetData sheetId="8493" refreshError="1"/>
      <sheetData sheetId="8494" refreshError="1"/>
      <sheetData sheetId="8495" refreshError="1"/>
      <sheetData sheetId="8496" refreshError="1"/>
      <sheetData sheetId="8497" refreshError="1"/>
      <sheetData sheetId="8498" refreshError="1"/>
      <sheetData sheetId="8499" refreshError="1"/>
      <sheetData sheetId="8500" refreshError="1"/>
      <sheetData sheetId="8501" refreshError="1"/>
      <sheetData sheetId="8502" refreshError="1"/>
      <sheetData sheetId="8503" refreshError="1"/>
      <sheetData sheetId="8504" refreshError="1"/>
      <sheetData sheetId="8505" refreshError="1"/>
      <sheetData sheetId="8506" refreshError="1"/>
      <sheetData sheetId="8507" refreshError="1"/>
      <sheetData sheetId="8508" refreshError="1"/>
      <sheetData sheetId="8509" refreshError="1"/>
      <sheetData sheetId="8510" refreshError="1"/>
      <sheetData sheetId="8511" refreshError="1"/>
      <sheetData sheetId="8512" refreshError="1"/>
      <sheetData sheetId="8513" refreshError="1"/>
      <sheetData sheetId="8514" refreshError="1"/>
      <sheetData sheetId="8515" refreshError="1"/>
      <sheetData sheetId="8516" refreshError="1"/>
      <sheetData sheetId="8517" refreshError="1"/>
      <sheetData sheetId="8518" refreshError="1"/>
      <sheetData sheetId="8519" refreshError="1"/>
      <sheetData sheetId="8520" refreshError="1"/>
      <sheetData sheetId="8521" refreshError="1"/>
      <sheetData sheetId="8522" refreshError="1"/>
      <sheetData sheetId="8523" refreshError="1"/>
      <sheetData sheetId="8524" refreshError="1"/>
      <sheetData sheetId="8525" refreshError="1"/>
      <sheetData sheetId="8526" refreshError="1"/>
      <sheetData sheetId="8527" refreshError="1"/>
      <sheetData sheetId="8528" refreshError="1"/>
      <sheetData sheetId="8529" refreshError="1"/>
      <sheetData sheetId="8530" refreshError="1"/>
      <sheetData sheetId="8531" refreshError="1"/>
      <sheetData sheetId="8532" refreshError="1"/>
      <sheetData sheetId="8533" refreshError="1"/>
      <sheetData sheetId="8534" refreshError="1"/>
      <sheetData sheetId="8535" refreshError="1"/>
      <sheetData sheetId="8536" refreshError="1"/>
      <sheetData sheetId="8537" refreshError="1"/>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efreshError="1"/>
      <sheetData sheetId="8558" refreshError="1"/>
      <sheetData sheetId="8559" refreshError="1"/>
      <sheetData sheetId="8560" refreshError="1"/>
      <sheetData sheetId="8561" refreshError="1"/>
      <sheetData sheetId="8562" refreshError="1"/>
      <sheetData sheetId="8563" refreshError="1"/>
      <sheetData sheetId="8564" refreshError="1"/>
      <sheetData sheetId="8565" refreshError="1"/>
      <sheetData sheetId="8566" refreshError="1"/>
      <sheetData sheetId="8567" refreshError="1"/>
      <sheetData sheetId="8568" refreshError="1"/>
      <sheetData sheetId="8569" refreshError="1"/>
      <sheetData sheetId="8570" refreshError="1"/>
      <sheetData sheetId="8571"/>
      <sheetData sheetId="8572"/>
      <sheetData sheetId="8573"/>
      <sheetData sheetId="8574" refreshError="1"/>
      <sheetData sheetId="8575" refreshError="1"/>
      <sheetData sheetId="8576" refreshError="1"/>
      <sheetData sheetId="8577" refreshError="1"/>
      <sheetData sheetId="8578" refreshError="1"/>
      <sheetData sheetId="8579" refreshError="1"/>
      <sheetData sheetId="8580"/>
      <sheetData sheetId="8581" refreshError="1"/>
      <sheetData sheetId="8582"/>
      <sheetData sheetId="8583"/>
      <sheetData sheetId="8584" refreshError="1"/>
      <sheetData sheetId="8585" refreshError="1"/>
      <sheetData sheetId="8586" refreshError="1"/>
      <sheetData sheetId="8587" refreshError="1"/>
      <sheetData sheetId="8588" refreshError="1"/>
      <sheetData sheetId="8589" refreshError="1"/>
      <sheetData sheetId="8590" refreshError="1"/>
      <sheetData sheetId="8591" refreshError="1"/>
      <sheetData sheetId="8592" refreshError="1"/>
      <sheetData sheetId="8593" refreshError="1"/>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efreshError="1"/>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sheetData sheetId="8660">
        <row r="162">
          <cell r="G162">
            <v>68799</v>
          </cell>
        </row>
      </sheetData>
      <sheetData sheetId="8661">
        <row r="21">
          <cell r="G21" t="b">
            <v>0</v>
          </cell>
        </row>
      </sheetData>
      <sheetData sheetId="8662"/>
      <sheetData sheetId="8663"/>
      <sheetData sheetId="8664">
        <row r="5">
          <cell r="A5" t="str">
            <v>Desperdicio</v>
          </cell>
        </row>
      </sheetData>
      <sheetData sheetId="8665">
        <row r="7">
          <cell r="A7" t="str">
            <v>Herramientas Menores</v>
          </cell>
        </row>
      </sheetData>
      <sheetData sheetId="8666">
        <row r="6">
          <cell r="A6" t="str">
            <v>TOPÓGRAFO</v>
          </cell>
        </row>
      </sheetData>
      <sheetData sheetId="8667">
        <row r="5">
          <cell r="A5" t="str">
            <v>Desperdicio</v>
          </cell>
        </row>
      </sheetData>
      <sheetData sheetId="8668">
        <row r="7">
          <cell r="A7" t="str">
            <v>Herramientas Menores</v>
          </cell>
        </row>
      </sheetData>
      <sheetData sheetId="8669">
        <row r="6">
          <cell r="A6" t="str">
            <v>TOPÓGRAFO</v>
          </cell>
        </row>
      </sheetData>
      <sheetData sheetId="8670" refreshError="1"/>
      <sheetData sheetId="8671" refreshError="1"/>
      <sheetData sheetId="8672" refreshError="1"/>
      <sheetData sheetId="8673" refreshError="1"/>
      <sheetData sheetId="8674" refreshError="1"/>
      <sheetData sheetId="8675" refreshError="1"/>
      <sheetData sheetId="8676" refreshError="1"/>
      <sheetData sheetId="8677" refreshError="1"/>
      <sheetData sheetId="8678" refreshError="1"/>
      <sheetData sheetId="8679" refreshError="1"/>
      <sheetData sheetId="8680" refreshError="1"/>
      <sheetData sheetId="8681" refreshError="1"/>
      <sheetData sheetId="8682" refreshError="1"/>
      <sheetData sheetId="8683" refreshError="1"/>
      <sheetData sheetId="8684" refreshError="1"/>
      <sheetData sheetId="8685" refreshError="1"/>
      <sheetData sheetId="8686" refreshError="1"/>
      <sheetData sheetId="8687" refreshError="1"/>
      <sheetData sheetId="8688" refreshError="1"/>
      <sheetData sheetId="8689" refreshError="1"/>
      <sheetData sheetId="8690" refreshError="1"/>
      <sheetData sheetId="8691" refreshError="1"/>
      <sheetData sheetId="8692" refreshError="1"/>
      <sheetData sheetId="8693" refreshError="1"/>
      <sheetData sheetId="8694" refreshError="1"/>
      <sheetData sheetId="8695" refreshError="1"/>
      <sheetData sheetId="8696" refreshError="1"/>
      <sheetData sheetId="8697" refreshError="1"/>
      <sheetData sheetId="8698" refreshError="1"/>
      <sheetData sheetId="8699" refreshError="1"/>
      <sheetData sheetId="8700" refreshError="1"/>
      <sheetData sheetId="8701" refreshError="1"/>
      <sheetData sheetId="8702" refreshError="1"/>
      <sheetData sheetId="8703" refreshError="1"/>
      <sheetData sheetId="8704" refreshError="1"/>
      <sheetData sheetId="8705" refreshError="1"/>
      <sheetData sheetId="8706" refreshError="1"/>
      <sheetData sheetId="8707" refreshError="1"/>
      <sheetData sheetId="8708" refreshError="1"/>
      <sheetData sheetId="8709" refreshError="1"/>
      <sheetData sheetId="8710" refreshError="1"/>
      <sheetData sheetId="8711" refreshError="1"/>
      <sheetData sheetId="8712" refreshError="1"/>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refreshError="1"/>
      <sheetData sheetId="8723" refreshError="1"/>
      <sheetData sheetId="8724" refreshError="1"/>
      <sheetData sheetId="8725" refreshError="1"/>
      <sheetData sheetId="8726" refreshError="1"/>
      <sheetData sheetId="8727" refreshError="1"/>
      <sheetData sheetId="8728" refreshError="1"/>
      <sheetData sheetId="8729" refreshError="1"/>
      <sheetData sheetId="8730" refreshError="1"/>
      <sheetData sheetId="8731" refreshError="1"/>
      <sheetData sheetId="8732" refreshError="1"/>
      <sheetData sheetId="8733" refreshError="1"/>
      <sheetData sheetId="8734" refreshError="1"/>
      <sheetData sheetId="8735" refreshError="1"/>
      <sheetData sheetId="8736" refreshError="1"/>
      <sheetData sheetId="8737" refreshError="1"/>
      <sheetData sheetId="8738" refreshError="1"/>
      <sheetData sheetId="8739" refreshError="1"/>
      <sheetData sheetId="8740" refreshError="1"/>
      <sheetData sheetId="8741" refreshError="1"/>
      <sheetData sheetId="8742" refreshError="1"/>
      <sheetData sheetId="8743" refreshError="1"/>
      <sheetData sheetId="8744" refreshError="1"/>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efreshError="1"/>
      <sheetData sheetId="8762"/>
      <sheetData sheetId="8763" refreshError="1"/>
      <sheetData sheetId="8764" refreshError="1"/>
      <sheetData sheetId="8765"/>
      <sheetData sheetId="8766">
        <row r="7">
          <cell r="B7">
            <v>0.1</v>
          </cell>
        </row>
      </sheetData>
      <sheetData sheetId="8767">
        <row r="7">
          <cell r="B7">
            <v>0.1</v>
          </cell>
        </row>
      </sheetData>
      <sheetData sheetId="8768"/>
      <sheetData sheetId="8769" refreshError="1"/>
      <sheetData sheetId="8770" refreshError="1"/>
      <sheetData sheetId="8771" refreshError="1"/>
      <sheetData sheetId="8772" refreshError="1"/>
      <sheetData sheetId="8773" refreshError="1"/>
      <sheetData sheetId="8774" refreshError="1"/>
      <sheetData sheetId="8775" refreshError="1"/>
      <sheetData sheetId="8776" refreshError="1"/>
      <sheetData sheetId="8777" refreshError="1"/>
      <sheetData sheetId="8778" refreshError="1"/>
      <sheetData sheetId="8779" refreshError="1"/>
      <sheetData sheetId="8780" refreshError="1"/>
      <sheetData sheetId="8781" refreshError="1"/>
      <sheetData sheetId="8782" refreshError="1"/>
      <sheetData sheetId="8783" refreshError="1"/>
      <sheetData sheetId="8784" refreshError="1"/>
      <sheetData sheetId="8785" refreshError="1"/>
      <sheetData sheetId="8786" refreshError="1"/>
      <sheetData sheetId="8787" refreshError="1"/>
      <sheetData sheetId="8788" refreshError="1"/>
      <sheetData sheetId="8789" refreshError="1"/>
      <sheetData sheetId="8790" refreshError="1"/>
      <sheetData sheetId="8791" refreshError="1"/>
      <sheetData sheetId="8792" refreshError="1"/>
      <sheetData sheetId="8793" refreshError="1"/>
      <sheetData sheetId="8794" refreshError="1"/>
      <sheetData sheetId="8795" refreshError="1"/>
      <sheetData sheetId="8796" refreshError="1"/>
      <sheetData sheetId="8797" refreshError="1"/>
      <sheetData sheetId="8798" refreshError="1"/>
      <sheetData sheetId="8799" refreshError="1"/>
      <sheetData sheetId="8800" refreshError="1"/>
      <sheetData sheetId="8801" refreshError="1"/>
      <sheetData sheetId="8802" refreshError="1"/>
      <sheetData sheetId="8803" refreshError="1"/>
      <sheetData sheetId="8804" refreshError="1"/>
      <sheetData sheetId="8805" refreshError="1"/>
      <sheetData sheetId="8806" refreshError="1"/>
      <sheetData sheetId="8807" refreshError="1"/>
      <sheetData sheetId="8808" refreshError="1"/>
      <sheetData sheetId="8809" refreshError="1"/>
      <sheetData sheetId="8810" refreshError="1"/>
      <sheetData sheetId="8811" refreshError="1"/>
      <sheetData sheetId="8812" refreshError="1"/>
      <sheetData sheetId="8813" refreshError="1"/>
      <sheetData sheetId="8814" refreshError="1"/>
      <sheetData sheetId="8815" refreshError="1"/>
      <sheetData sheetId="8816" refreshError="1"/>
      <sheetData sheetId="8817" refreshError="1"/>
      <sheetData sheetId="8818" refreshError="1"/>
      <sheetData sheetId="8819" refreshError="1"/>
      <sheetData sheetId="8820" refreshError="1"/>
      <sheetData sheetId="8821" refreshError="1"/>
      <sheetData sheetId="8822" refreshError="1"/>
      <sheetData sheetId="8823" refreshError="1"/>
      <sheetData sheetId="8824" refreshError="1"/>
      <sheetData sheetId="8825" refreshError="1"/>
      <sheetData sheetId="8826" refreshError="1"/>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efreshError="1"/>
      <sheetData sheetId="8838" refreshError="1"/>
      <sheetData sheetId="8839" refreshError="1"/>
      <sheetData sheetId="8840" refreshError="1"/>
      <sheetData sheetId="8841" refreshError="1"/>
      <sheetData sheetId="8842" refreshError="1"/>
      <sheetData sheetId="8843" refreshError="1"/>
      <sheetData sheetId="8844" refreshError="1"/>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efreshError="1"/>
      <sheetData sheetId="8870" refreshError="1"/>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efreshError="1"/>
      <sheetData sheetId="8882" refreshError="1"/>
      <sheetData sheetId="8883" refreshError="1"/>
      <sheetData sheetId="8884" refreshError="1"/>
      <sheetData sheetId="8885" refreshError="1"/>
      <sheetData sheetId="8886" refreshError="1"/>
      <sheetData sheetId="8887" refreshError="1"/>
      <sheetData sheetId="8888" refreshError="1"/>
      <sheetData sheetId="8889" refreshError="1"/>
      <sheetData sheetId="8890" refreshError="1"/>
      <sheetData sheetId="8891" refreshError="1"/>
      <sheetData sheetId="8892" refreshError="1"/>
      <sheetData sheetId="8893" refreshError="1"/>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refreshError="1"/>
      <sheetData sheetId="8914" refreshError="1"/>
      <sheetData sheetId="8915" refreshError="1"/>
      <sheetData sheetId="8916" refreshError="1"/>
      <sheetData sheetId="8917" refreshError="1"/>
      <sheetData sheetId="8918">
        <row r="1">
          <cell r="C1">
            <v>0.2</v>
          </cell>
        </row>
      </sheetData>
      <sheetData sheetId="8919"/>
      <sheetData sheetId="8920"/>
      <sheetData sheetId="8921"/>
      <sheetData sheetId="8922"/>
      <sheetData sheetId="8923"/>
      <sheetData sheetId="8924"/>
      <sheetData sheetId="8925"/>
      <sheetData sheetId="8926"/>
      <sheetData sheetId="8927"/>
      <sheetData sheetId="8928"/>
      <sheetData sheetId="8929"/>
      <sheetData sheetId="8930"/>
      <sheetData sheetId="8931"/>
      <sheetData sheetId="8932"/>
      <sheetData sheetId="8933"/>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refreshError="1"/>
      <sheetData sheetId="8947" refreshError="1"/>
      <sheetData sheetId="8948" refreshError="1"/>
      <sheetData sheetId="8949" refreshError="1"/>
      <sheetData sheetId="8950" refreshError="1"/>
      <sheetData sheetId="8951" refreshError="1"/>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efreshError="1"/>
      <sheetData sheetId="8965" refreshError="1"/>
      <sheetData sheetId="8966" refreshError="1"/>
      <sheetData sheetId="8967" refreshError="1"/>
      <sheetData sheetId="8968" refreshError="1"/>
      <sheetData sheetId="8969" refreshError="1"/>
      <sheetData sheetId="8970" refreshError="1"/>
      <sheetData sheetId="8971" refreshError="1"/>
      <sheetData sheetId="8972" refreshError="1"/>
      <sheetData sheetId="8973" refreshError="1"/>
      <sheetData sheetId="8974" refreshError="1"/>
      <sheetData sheetId="8975" refreshError="1"/>
      <sheetData sheetId="8976" refreshError="1"/>
      <sheetData sheetId="8977" refreshError="1"/>
      <sheetData sheetId="8978" refreshError="1"/>
      <sheetData sheetId="8979" refreshError="1"/>
      <sheetData sheetId="8980" refreshError="1"/>
      <sheetData sheetId="8981" refreshError="1"/>
      <sheetData sheetId="8982" refreshError="1"/>
      <sheetData sheetId="8983" refreshError="1"/>
      <sheetData sheetId="8984" refreshError="1"/>
      <sheetData sheetId="8985" refreshError="1"/>
      <sheetData sheetId="8986" refreshError="1"/>
      <sheetData sheetId="8987" refreshError="1"/>
      <sheetData sheetId="8988" refreshError="1"/>
      <sheetData sheetId="8989" refreshError="1"/>
      <sheetData sheetId="8990" refreshError="1"/>
      <sheetData sheetId="8991" refreshError="1"/>
      <sheetData sheetId="8992" refreshError="1"/>
      <sheetData sheetId="8993" refreshError="1"/>
      <sheetData sheetId="8994" refreshError="1"/>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efreshError="1"/>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refreshError="1"/>
      <sheetData sheetId="9026" refreshError="1"/>
      <sheetData sheetId="9027" refreshError="1"/>
      <sheetData sheetId="9028" refreshError="1"/>
      <sheetData sheetId="9029" refreshError="1"/>
      <sheetData sheetId="9030" refreshError="1"/>
      <sheetData sheetId="9031" refreshError="1"/>
      <sheetData sheetId="9032" refreshError="1"/>
      <sheetData sheetId="9033" refreshError="1"/>
      <sheetData sheetId="9034" refreshError="1"/>
      <sheetData sheetId="9035" refreshError="1"/>
      <sheetData sheetId="9036" refreshError="1"/>
      <sheetData sheetId="9037"/>
      <sheetData sheetId="9038"/>
      <sheetData sheetId="9039"/>
      <sheetData sheetId="9040"/>
      <sheetData sheetId="9041"/>
      <sheetData sheetId="9042"/>
      <sheetData sheetId="9043"/>
      <sheetData sheetId="9044"/>
      <sheetData sheetId="9045"/>
      <sheetData sheetId="9046" refreshError="1"/>
      <sheetData sheetId="9047" refreshError="1"/>
      <sheetData sheetId="9048" refreshError="1"/>
      <sheetData sheetId="9049" refreshError="1"/>
      <sheetData sheetId="9050" refreshError="1"/>
      <sheetData sheetId="9051" refreshError="1"/>
      <sheetData sheetId="9052" refreshError="1"/>
      <sheetData sheetId="9053" refreshError="1"/>
      <sheetData sheetId="9054" refreshError="1"/>
      <sheetData sheetId="9055" refreshError="1"/>
      <sheetData sheetId="9056" refreshError="1"/>
      <sheetData sheetId="9057" refreshError="1"/>
      <sheetData sheetId="9058" refreshError="1"/>
      <sheetData sheetId="9059" refreshError="1"/>
      <sheetData sheetId="9060" refreshError="1"/>
      <sheetData sheetId="9061" refreshError="1"/>
      <sheetData sheetId="9062" refreshError="1"/>
      <sheetData sheetId="9063" refreshError="1"/>
      <sheetData sheetId="9064" refreshError="1"/>
      <sheetData sheetId="9065" refreshError="1"/>
      <sheetData sheetId="9066" refreshError="1"/>
      <sheetData sheetId="9067" refreshError="1"/>
      <sheetData sheetId="9068" refreshError="1"/>
      <sheetData sheetId="9069" refreshError="1"/>
      <sheetData sheetId="9070" refreshError="1"/>
      <sheetData sheetId="9071" refreshError="1"/>
      <sheetData sheetId="9072" refreshError="1"/>
      <sheetData sheetId="9073"/>
      <sheetData sheetId="9074"/>
      <sheetData sheetId="9075"/>
      <sheetData sheetId="9076"/>
      <sheetData sheetId="9077"/>
      <sheetData sheetId="9078" refreshError="1"/>
      <sheetData sheetId="9079" refreshError="1"/>
      <sheetData sheetId="9080"/>
      <sheetData sheetId="9081"/>
      <sheetData sheetId="9082"/>
      <sheetData sheetId="9083"/>
      <sheetData sheetId="9084"/>
      <sheetData sheetId="9085"/>
      <sheetData sheetId="9086"/>
      <sheetData sheetId="9087" refreshError="1"/>
      <sheetData sheetId="9088" refreshError="1"/>
      <sheetData sheetId="9089" refreshError="1"/>
      <sheetData sheetId="9090" refreshError="1"/>
      <sheetData sheetId="9091" refreshError="1"/>
      <sheetData sheetId="9092" refreshError="1"/>
      <sheetData sheetId="9093"/>
      <sheetData sheetId="9094"/>
      <sheetData sheetId="9095"/>
      <sheetData sheetId="9096"/>
      <sheetData sheetId="9097"/>
      <sheetData sheetId="9098"/>
      <sheetData sheetId="9099"/>
      <sheetData sheetId="9100"/>
      <sheetData sheetId="9101" refreshError="1"/>
      <sheetData sheetId="9102" refreshError="1"/>
      <sheetData sheetId="9103" refreshError="1"/>
      <sheetData sheetId="9104" refreshError="1"/>
      <sheetData sheetId="9105" refreshError="1"/>
      <sheetData sheetId="9106"/>
      <sheetData sheetId="9107"/>
      <sheetData sheetId="9108"/>
      <sheetData sheetId="9109"/>
      <sheetData sheetId="9110"/>
      <sheetData sheetId="9111"/>
      <sheetData sheetId="9112"/>
      <sheetData sheetId="9113"/>
      <sheetData sheetId="9114"/>
      <sheetData sheetId="9115"/>
      <sheetData sheetId="9116"/>
      <sheetData sheetId="9117"/>
      <sheetData sheetId="9118"/>
      <sheetData sheetId="9119"/>
      <sheetData sheetId="9120"/>
      <sheetData sheetId="9121"/>
      <sheetData sheetId="9122"/>
      <sheetData sheetId="9123"/>
      <sheetData sheetId="9124"/>
      <sheetData sheetId="9125"/>
      <sheetData sheetId="9126"/>
      <sheetData sheetId="9127"/>
      <sheetData sheetId="9128"/>
      <sheetData sheetId="9129"/>
      <sheetData sheetId="9130"/>
      <sheetData sheetId="9131"/>
      <sheetData sheetId="9132"/>
      <sheetData sheetId="9133"/>
      <sheetData sheetId="9134"/>
      <sheetData sheetId="9135"/>
      <sheetData sheetId="9136"/>
      <sheetData sheetId="9137"/>
      <sheetData sheetId="9138"/>
      <sheetData sheetId="9139"/>
      <sheetData sheetId="9140"/>
      <sheetData sheetId="9141"/>
      <sheetData sheetId="9142"/>
      <sheetData sheetId="9143"/>
      <sheetData sheetId="9144"/>
      <sheetData sheetId="9145"/>
      <sheetData sheetId="9146"/>
      <sheetData sheetId="9147"/>
      <sheetData sheetId="9148"/>
      <sheetData sheetId="9149"/>
      <sheetData sheetId="9150"/>
      <sheetData sheetId="9151"/>
      <sheetData sheetId="9152"/>
      <sheetData sheetId="9153"/>
      <sheetData sheetId="9154"/>
      <sheetData sheetId="9155"/>
      <sheetData sheetId="9156"/>
      <sheetData sheetId="9157"/>
      <sheetData sheetId="9158"/>
      <sheetData sheetId="9159"/>
      <sheetData sheetId="9160"/>
      <sheetData sheetId="9161"/>
      <sheetData sheetId="9162"/>
      <sheetData sheetId="9163"/>
      <sheetData sheetId="9164"/>
      <sheetData sheetId="9165"/>
      <sheetData sheetId="9166"/>
      <sheetData sheetId="9167"/>
      <sheetData sheetId="9168"/>
      <sheetData sheetId="9169"/>
      <sheetData sheetId="9170"/>
      <sheetData sheetId="9171"/>
      <sheetData sheetId="9172"/>
      <sheetData sheetId="9173"/>
      <sheetData sheetId="9174"/>
      <sheetData sheetId="9175"/>
      <sheetData sheetId="9176"/>
      <sheetData sheetId="9177"/>
      <sheetData sheetId="9178"/>
      <sheetData sheetId="9179"/>
      <sheetData sheetId="9180"/>
      <sheetData sheetId="9181"/>
      <sheetData sheetId="9182"/>
      <sheetData sheetId="9183"/>
      <sheetData sheetId="9184"/>
      <sheetData sheetId="9185"/>
      <sheetData sheetId="9186"/>
      <sheetData sheetId="9187"/>
      <sheetData sheetId="9188"/>
      <sheetData sheetId="9189"/>
      <sheetData sheetId="9190" refreshError="1"/>
      <sheetData sheetId="9191" refreshError="1"/>
      <sheetData sheetId="9192" refreshError="1"/>
      <sheetData sheetId="9193" refreshError="1"/>
      <sheetData sheetId="9194" refreshError="1"/>
      <sheetData sheetId="9195" refreshError="1"/>
      <sheetData sheetId="9196" refreshError="1"/>
      <sheetData sheetId="9197"/>
      <sheetData sheetId="9198"/>
      <sheetData sheetId="9199"/>
      <sheetData sheetId="9200"/>
      <sheetData sheetId="9201"/>
      <sheetData sheetId="9202"/>
      <sheetData sheetId="9203"/>
      <sheetData sheetId="9204"/>
      <sheetData sheetId="9205"/>
      <sheetData sheetId="9206"/>
      <sheetData sheetId="9207"/>
      <sheetData sheetId="9208"/>
      <sheetData sheetId="9209"/>
      <sheetData sheetId="9210"/>
      <sheetData sheetId="9211"/>
      <sheetData sheetId="9212"/>
      <sheetData sheetId="9213"/>
      <sheetData sheetId="9214" refreshError="1"/>
      <sheetData sheetId="9215" refreshError="1"/>
      <sheetData sheetId="9216" refreshError="1"/>
      <sheetData sheetId="9217" refreshError="1"/>
      <sheetData sheetId="9218" refreshError="1"/>
      <sheetData sheetId="9219" refreshError="1"/>
      <sheetData sheetId="9220" refreshError="1"/>
      <sheetData sheetId="9221" refreshError="1"/>
      <sheetData sheetId="9222" refreshError="1"/>
      <sheetData sheetId="9223" refreshError="1"/>
      <sheetData sheetId="9224" refreshError="1"/>
      <sheetData sheetId="9225" refreshError="1"/>
      <sheetData sheetId="9226" refreshError="1"/>
      <sheetData sheetId="9227" refreshError="1"/>
      <sheetData sheetId="9228" refreshError="1"/>
      <sheetData sheetId="9229" refreshError="1"/>
      <sheetData sheetId="9230" refreshError="1"/>
      <sheetData sheetId="9231" refreshError="1"/>
      <sheetData sheetId="9232" refreshError="1"/>
      <sheetData sheetId="9233" refreshError="1"/>
      <sheetData sheetId="9234" refreshError="1"/>
      <sheetData sheetId="9235" refreshError="1"/>
      <sheetData sheetId="9236" refreshError="1"/>
      <sheetData sheetId="9237" refreshError="1"/>
      <sheetData sheetId="9238" refreshError="1"/>
      <sheetData sheetId="9239" refreshError="1"/>
      <sheetData sheetId="9240" refreshError="1"/>
      <sheetData sheetId="9241" refreshError="1"/>
      <sheetData sheetId="9242" refreshError="1"/>
      <sheetData sheetId="9243" refreshError="1"/>
      <sheetData sheetId="9244" refreshError="1"/>
      <sheetData sheetId="9245" refreshError="1"/>
      <sheetData sheetId="9246"/>
      <sheetData sheetId="9247" refreshError="1"/>
      <sheetData sheetId="9248" refreshError="1"/>
      <sheetData sheetId="9249" refreshError="1"/>
      <sheetData sheetId="9250" refreshError="1"/>
      <sheetData sheetId="9251" refreshError="1"/>
      <sheetData sheetId="9252" refreshError="1"/>
      <sheetData sheetId="9253" refreshError="1"/>
      <sheetData sheetId="9254" refreshError="1"/>
      <sheetData sheetId="9255" refreshError="1"/>
      <sheetData sheetId="9256" refreshError="1"/>
      <sheetData sheetId="9257" refreshError="1"/>
      <sheetData sheetId="9258" refreshError="1"/>
      <sheetData sheetId="9259" refreshError="1"/>
      <sheetData sheetId="9260" refreshError="1"/>
      <sheetData sheetId="9261" refreshError="1"/>
      <sheetData sheetId="9262" refreshError="1"/>
      <sheetData sheetId="9263" refreshError="1"/>
      <sheetData sheetId="9264" refreshError="1"/>
      <sheetData sheetId="9265" refreshError="1"/>
      <sheetData sheetId="9266" refreshError="1"/>
      <sheetData sheetId="9267" refreshError="1"/>
      <sheetData sheetId="9268" refreshError="1"/>
      <sheetData sheetId="9269" refreshError="1"/>
      <sheetData sheetId="9270" refreshError="1"/>
      <sheetData sheetId="9271" refreshError="1"/>
      <sheetData sheetId="9272" refreshError="1"/>
      <sheetData sheetId="9273" refreshError="1"/>
      <sheetData sheetId="9274" refreshError="1"/>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refreshError="1"/>
      <sheetData sheetId="9284" refreshError="1"/>
      <sheetData sheetId="9285" refreshError="1"/>
      <sheetData sheetId="9286" refreshError="1"/>
      <sheetData sheetId="9287" refreshError="1"/>
      <sheetData sheetId="9288" refreshError="1"/>
      <sheetData sheetId="9289" refreshError="1"/>
      <sheetData sheetId="9290" refreshError="1"/>
      <sheetData sheetId="9291" refreshError="1"/>
      <sheetData sheetId="9292" refreshError="1"/>
      <sheetData sheetId="9293" refreshError="1"/>
      <sheetData sheetId="9294" refreshError="1"/>
      <sheetData sheetId="9295" refreshError="1"/>
      <sheetData sheetId="9296" refreshError="1"/>
      <sheetData sheetId="9297" refreshError="1"/>
      <sheetData sheetId="9298" refreshError="1"/>
      <sheetData sheetId="9299" refreshError="1"/>
      <sheetData sheetId="9300" refreshError="1"/>
      <sheetData sheetId="9301" refreshError="1"/>
      <sheetData sheetId="9302" refreshError="1"/>
      <sheetData sheetId="9303" refreshError="1"/>
      <sheetData sheetId="9304" refreshError="1"/>
      <sheetData sheetId="9305" refreshError="1"/>
      <sheetData sheetId="9306" refreshError="1"/>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refreshError="1"/>
      <sheetData sheetId="9328" refreshError="1"/>
      <sheetData sheetId="9329" refreshError="1"/>
      <sheetData sheetId="9330" refreshError="1"/>
      <sheetData sheetId="9331" refreshError="1"/>
      <sheetData sheetId="9332" refreshError="1"/>
      <sheetData sheetId="9333" refreshError="1"/>
      <sheetData sheetId="9334" refreshError="1"/>
      <sheetData sheetId="9335" refreshError="1"/>
      <sheetData sheetId="9336" refreshError="1"/>
      <sheetData sheetId="9337"/>
      <sheetData sheetId="9338"/>
      <sheetData sheetId="9339">
        <row r="14">
          <cell r="D14">
            <v>38504</v>
          </cell>
        </row>
      </sheetData>
      <sheetData sheetId="9340"/>
      <sheetData sheetId="9341">
        <row r="14">
          <cell r="D14">
            <v>38504</v>
          </cell>
        </row>
      </sheetData>
      <sheetData sheetId="9342" refreshError="1"/>
    </sheetDataSet>
  </externalBook>
</externalLink>
</file>

<file path=xl/externalLinks/externalLink3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U"/>
    </sheetNames>
    <sheetDataSet>
      <sheetData sheetId="0"/>
    </sheetDataSet>
  </externalBook>
</externalLink>
</file>

<file path=xl/externalLinks/externalLink3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GANIGRAMA"/>
      <sheetName val="FLUJO DE FONDOS"/>
      <sheetName val="CRONOGRAMA"/>
      <sheetName val="INSUMOS"/>
      <sheetName val="A.E.B"/>
      <sheetName val="PRESUPUESTO"/>
      <sheetName val="A.P.U (3)"/>
      <sheetName val="A.P.U (2)"/>
      <sheetName val="A.P.U"/>
      <sheetName val="P.S"/>
      <sheetName val="A.I.U"/>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3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U"/>
      <sheetName val="ORGANIGRAMA"/>
      <sheetName val="FLUJO DE FONDOS"/>
      <sheetName val="CRONOGRAMA"/>
      <sheetName val="INSUMOS"/>
      <sheetName val="A.E.B"/>
      <sheetName val="PRESUPUESTO"/>
      <sheetName val="A.P.U (3)"/>
      <sheetName val="A.P.U (2)"/>
      <sheetName val="P.S"/>
      <sheetName val="A.I.U"/>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3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DEFINITIVO"/>
      <sheetName val="Mezcla DE MATERIALES"/>
      <sheetName val="FORMULA DE TRABAJO"/>
      <sheetName val="DATOS  GRANULOMETRIA"/>
      <sheetName val="PRESENTACION GRANULOMETRIA "/>
      <sheetName val="PESO ESPECIFICO GRAVA"/>
      <sheetName val="PESO ESPECIFICO ARENA"/>
      <sheetName val="PESO ESPECIFICO FILLER"/>
      <sheetName val="Marshall"/>
      <sheetName val="Rice"/>
      <sheetName val="Resumen"/>
      <sheetName val="Gráficos"/>
      <sheetName val="RELACION LLENTE  LIGAN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P"/>
      <sheetName val="MAT"/>
      <sheetName val="MO"/>
      <sheetName val="AUI"/>
      <sheetName val="PRESUPUESTO"/>
      <sheetName val="FORMULARIO"/>
      <sheetName val="programacion"/>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5 (2)"/>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
      <sheetName val="55 "/>
      <sheetName val="56  "/>
      <sheetName val="57 "/>
      <sheetName val="58 "/>
      <sheetName val="59 "/>
      <sheetName val="60 "/>
      <sheetName val="61  "/>
      <sheetName val="62 "/>
      <sheetName val="63 "/>
      <sheetName val="64 "/>
      <sheetName val="65 "/>
      <sheetName val="66 "/>
      <sheetName val="67 "/>
      <sheetName val="68 "/>
      <sheetName val="69 "/>
      <sheetName val="70 "/>
      <sheetName val="71 "/>
      <sheetName val="72  "/>
      <sheetName val="73 "/>
      <sheetName val="74 "/>
      <sheetName val="75"/>
      <sheetName val="76"/>
      <sheetName val="77"/>
      <sheetName val="78"/>
      <sheetName val="79"/>
      <sheetName val="80"/>
      <sheetName val="TARIFAS"/>
    </sheetNames>
    <sheetDataSet>
      <sheetData sheetId="0">
        <row r="3">
          <cell r="A3">
            <v>1</v>
          </cell>
        </row>
      </sheetData>
      <sheetData sheetId="1">
        <row r="3">
          <cell r="A3">
            <v>207</v>
          </cell>
        </row>
      </sheetData>
      <sheetData sheetId="2">
        <row r="3">
          <cell r="A3">
            <v>500</v>
          </cell>
        </row>
      </sheetData>
      <sheetData sheetId="3">
        <row r="7">
          <cell r="C7">
            <v>0.3</v>
          </cell>
        </row>
      </sheetData>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88">
          <cell r="H88">
            <v>603501.44152959075</v>
          </cell>
        </row>
      </sheetData>
      <sheetData sheetId="34">
        <row r="89">
          <cell r="H89">
            <v>343886.71507098334</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Set>
  </externalBook>
</externalLink>
</file>

<file path=xl/externalLinks/externalLink3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onte"/>
      <sheetName val="ESCARIFICACION"/>
      <sheetName val="ESTADO RED TEC"/>
      <sheetName val="items"/>
      <sheetName val="PUNITARIOS PARA 241201 2S"/>
      <sheetName val="Datos"/>
      <sheetName val="PR 1"/>
      <sheetName val="Hoja1"/>
      <sheetName val="A-HOR"/>
      <sheetName val="INSUMOS"/>
      <sheetName val="BANCOS"/>
      <sheetName val="CARGOS"/>
      <sheetName val="EPS"/>
      <sheetName val="PENSIONES"/>
      <sheetName val="PREACTA 10"/>
      <sheetName val="PREACTA 9"/>
      <sheetName val="Res-Accide-10"/>
      <sheetName val="TARIFAS"/>
      <sheetName val="PRECIOS"/>
      <sheetName val="PREACTA 6"/>
      <sheetName val="TABLA 2008"/>
      <sheetName val="Listas"/>
      <sheetName val="Excavación Mat. Común Estacione"/>
      <sheetName val="Demolición Pavimento"/>
      <sheetName val="Insum"/>
      <sheetName val="SUB APU"/>
      <sheetName val="TRANSPORTE"/>
      <sheetName val="PRESUPUESTO"/>
      <sheetName val="ESTADO VÍA-CRIT.TECNICO"/>
      <sheetName val="GCB2000"/>
      <sheetName val="PUNITARIOS%20PARA%20241201%202S"/>
      <sheetName val="Equipo"/>
      <sheetName val="RELACION MES"/>
      <sheetName val="A.P.U"/>
      <sheetName val="ESTADO_RED_TEC"/>
      <sheetName val="PR_1"/>
      <sheetName val="PUNITARIOS_PARA_241201_2S"/>
      <sheetName val="PREACTA_10"/>
      <sheetName val="PREACTA_9"/>
      <sheetName val="ESTADO_RED_TEC1"/>
      <sheetName val="PR_11"/>
      <sheetName val="PUNITARIOS_PARA_241201_2S1"/>
      <sheetName val="PREACTA_101"/>
      <sheetName val="PREACTA_91"/>
      <sheetName val="ESTADO_RED_TEC2"/>
      <sheetName val="PR_12"/>
      <sheetName val="PUNITARIOS_PARA_241201_2S2"/>
      <sheetName val="PREACTA_102"/>
      <sheetName val="PREACTA_92"/>
      <sheetName val="ESTADO_RED_TEC3"/>
      <sheetName val="PR_13"/>
      <sheetName val="PUNITARIOS_PARA_241201_2S3"/>
      <sheetName val="PREACTA_103"/>
      <sheetName val="PREACTA_93"/>
      <sheetName val="ESTADO_RED_TEC4"/>
      <sheetName val="PR_14"/>
      <sheetName val="PUNITARIOS_PARA_241201_2S4"/>
      <sheetName val="PREACTA_104"/>
      <sheetName val="PREACTA_94"/>
      <sheetName val="ESTADO_RED_TEC5"/>
      <sheetName val="PR_15"/>
      <sheetName val="PUNITARIOS_PARA_241201_2S5"/>
      <sheetName val="PREACTA_105"/>
      <sheetName val="PREACTA_95"/>
      <sheetName val="ESTADO_RED_TEC8"/>
      <sheetName val="PR_18"/>
      <sheetName val="PUNITARIOS_PARA_241201_2S8"/>
      <sheetName val="PREACTA_108"/>
      <sheetName val="PREACTA_98"/>
      <sheetName val="ESTADO_RED_TEC6"/>
      <sheetName val="PR_16"/>
      <sheetName val="PUNITARIOS_PARA_241201_2S6"/>
      <sheetName val="PREACTA_106"/>
      <sheetName val="PREACTA_96"/>
      <sheetName val="ESTADO_RED_TEC7"/>
      <sheetName val="PR_17"/>
      <sheetName val="PUNITARIOS_PARA_241201_2S7"/>
      <sheetName val="PREACTA_107"/>
      <sheetName val="PREACTA_97"/>
      <sheetName val="PUNITARIOS_PARA_241201_2S9"/>
      <sheetName val="PR_19"/>
      <sheetName val="ESTADO_RED_TEC9"/>
      <sheetName val="PREACTA_109"/>
      <sheetName val="PREACTA_99"/>
      <sheetName val="CRA.MODI"/>
      <sheetName val="A. P. U."/>
      <sheetName val="Presup_Cancha"/>
      <sheetName val="FORMULA"/>
      <sheetName val="K16+000 AL K18+500"/>
      <sheetName val="K23+200 AL K24+700"/>
      <sheetName val="k18+500 AL K23+050"/>
      <sheetName val="Presupuesto PUENTE"/>
      <sheetName val="VOLUMENES (4)"/>
      <sheetName val="VOLUMENES (4SA)"/>
      <sheetName val="CLASIFICACION"/>
      <sheetName val="c2.5y2.6"/>
      <sheetName val=" Liquidacion de Obra por Tramos"/>
      <sheetName val="LISTA DE PRECIOS"/>
      <sheetName val="062"/>
      <sheetName val="Listado"/>
      <sheetName val="REC-COD,"/>
      <sheetName val="Lp"/>
      <sheetName val="PUNITARIOS_PARA_241201_2S10"/>
      <sheetName val="PR_110"/>
      <sheetName val="ESTADO_RED_TEC10"/>
      <sheetName val="PREACTA_1010"/>
      <sheetName val="PREACTA_910"/>
      <sheetName val="TRAPMO"/>
      <sheetName val="c2_5y2_6"/>
      <sheetName val="c2_5y2_62"/>
      <sheetName val="c2_5y2_61"/>
      <sheetName val="c2_5y2_63"/>
      <sheetName val="c2_5y2_65"/>
      <sheetName val="c2_5y2_64"/>
      <sheetName val="c2_5y2_66"/>
      <sheetName val="c2_5y2_67"/>
      <sheetName val="c2_5y2_68"/>
      <sheetName val="c2_5y2_69"/>
      <sheetName val="c2_5y2_610"/>
      <sheetName val="FINANC"/>
      <sheetName val="TODAS"/>
      <sheetName val="5. ELECTRICO"/>
      <sheetName val="SALARIOS"/>
      <sheetName val="2,2,6,1 Pilotes 0,30"/>
      <sheetName val="Bajadas"/>
      <sheetName val="UNITARIOS"/>
      <sheetName val="THE"/>
      <sheetName val="ATHE"/>
      <sheetName val="PUNITARIOS_PARA_241201_2S13"/>
      <sheetName val="PR_113"/>
      <sheetName val="ESTADO_RED_TEC13"/>
      <sheetName val="PREACTA_1013"/>
      <sheetName val="PREACTA_913"/>
      <sheetName val="ESTADO_RED_TEC11"/>
      <sheetName val="PR_111"/>
      <sheetName val="PUNITARIOS_PARA_241201_2S11"/>
      <sheetName val="PREACTA_1011"/>
      <sheetName val="PREACTA_911"/>
      <sheetName val="PUNITARIOS_PARA_241201_2S12"/>
      <sheetName val="PR_112"/>
      <sheetName val="ESTADO_RED_TEC12"/>
      <sheetName val="PREACTA_1012"/>
      <sheetName val="PREACTA_912"/>
      <sheetName val="PREACTA_6"/>
      <sheetName val="mdo"/>
      <sheetName val="equip"/>
      <sheetName val="mat"/>
      <sheetName val="CIRCUITOS CODENSA"/>
      <sheetName val="APU NO PREVISTO"/>
      <sheetName val="PPTA (3)"/>
      <sheetName val="PPTA (2)"/>
      <sheetName val="PPTA"/>
      <sheetName val="Requisición1"/>
      <sheetName val="skj452"/>
      <sheetName val="ita878"/>
      <sheetName val="aea-944"/>
      <sheetName val="dub-823"/>
      <sheetName val="gpi 526"/>
      <sheetName val="xxj617"/>
      <sheetName val="sng_855"/>
      <sheetName val="vea 374"/>
      <sheetName val="hfb024"/>
      <sheetName val="paj825"/>
      <sheetName val="NARIÑO"/>
      <sheetName val="SUB_APU"/>
      <sheetName val="ESTADO_VÍA-CRIT_TECNICO"/>
      <sheetName val="TABLA_2008"/>
      <sheetName val="PERSONAL"/>
      <sheetName val="Tarifa MT"/>
      <sheetName val="Proveedores y acreedores"/>
      <sheetName val="c2_5y2_613"/>
      <sheetName val="PREACTA_62"/>
      <sheetName val="TABLA_20082"/>
      <sheetName val="c2_5y2_612"/>
      <sheetName val="PREACTA_61"/>
      <sheetName val="TABLA_20081"/>
      <sheetName val="c2_5y2_611"/>
      <sheetName val="Summary"/>
      <sheetName val="CODCONST"/>
      <sheetName val="BALANCE"/>
      <sheetName val="ITEMS NO REVISTOS"/>
      <sheetName val="APU ELECTRICOS"/>
    </sheetNames>
    <sheetDataSet>
      <sheetData sheetId="0" refreshError="1">
        <row r="48">
          <cell r="E48">
            <v>6</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refreshError="1"/>
      <sheetData sheetId="86" refreshError="1"/>
      <sheetData sheetId="87" refreshError="1"/>
      <sheetData sheetId="88"/>
      <sheetData sheetId="89"/>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refreshError="1"/>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refreshError="1"/>
      <sheetData sheetId="145" refreshError="1"/>
      <sheetData sheetId="146" refreshError="1"/>
      <sheetData sheetId="147" refreshError="1"/>
      <sheetData sheetId="148"/>
      <sheetData sheetId="149">
        <row r="48">
          <cell r="E48">
            <v>0</v>
          </cell>
        </row>
      </sheetData>
      <sheetData sheetId="150"/>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sheetData sheetId="166"/>
      <sheetData sheetId="167" refreshError="1"/>
      <sheetData sheetId="168" refreshError="1"/>
      <sheetData sheetId="169" refreshError="1"/>
      <sheetData sheetId="170"/>
      <sheetData sheetId="171"/>
      <sheetData sheetId="172"/>
      <sheetData sheetId="173"/>
      <sheetData sheetId="174"/>
      <sheetData sheetId="175"/>
      <sheetData sheetId="176"/>
      <sheetData sheetId="177" refreshError="1"/>
      <sheetData sheetId="178" refreshError="1"/>
      <sheetData sheetId="179">
        <row r="48">
          <cell r="E48">
            <v>0</v>
          </cell>
        </row>
      </sheetData>
      <sheetData sheetId="180"/>
      <sheetData sheetId="181"/>
    </sheetDataSet>
  </externalBook>
</externalLink>
</file>

<file path=xl/externalLinks/externalLink3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c00"/>
      <sheetName val="June00"/>
      <sheetName val="Sheet3"/>
      <sheetName val="Sheet4"/>
      <sheetName val="Sheet6"/>
      <sheetName val="Sheet7"/>
      <sheetName val="Sheet9"/>
      <sheetName val="Sheet10"/>
      <sheetName val="Index"/>
    </sheetNames>
    <sheetDataSet>
      <sheetData sheetId="0" refreshError="1"/>
      <sheetData sheetId="1" refreshError="1"/>
      <sheetData sheetId="2" refreshError="1"/>
      <sheetData sheetId="3" refreshError="1">
        <row r="2">
          <cell r="A2" t="str">
            <v>BS1015</v>
          </cell>
          <cell r="B2" t="str">
            <v>MURRIN MURRIN CHQ ACC</v>
          </cell>
          <cell r="C2">
            <v>-919953.21</v>
          </cell>
          <cell r="D2">
            <v>-408212.97</v>
          </cell>
          <cell r="E2">
            <v>-1328166.18</v>
          </cell>
        </row>
        <row r="3">
          <cell r="A3" t="str">
            <v>BS1018</v>
          </cell>
          <cell r="B3" t="str">
            <v>ANO USD CHQ ACCT</v>
          </cell>
          <cell r="C3">
            <v>5879906</v>
          </cell>
          <cell r="D3">
            <v>-5901378.1799999997</v>
          </cell>
          <cell r="E3">
            <v>-21472.18</v>
          </cell>
        </row>
        <row r="4">
          <cell r="A4" t="str">
            <v>BS1077</v>
          </cell>
          <cell r="B4" t="str">
            <v>PETTY CASH MMO MINING</v>
          </cell>
          <cell r="C4">
            <v>1000</v>
          </cell>
          <cell r="D4">
            <v>0</v>
          </cell>
          <cell r="E4">
            <v>1000</v>
          </cell>
        </row>
        <row r="5">
          <cell r="A5" t="str">
            <v>BS1079</v>
          </cell>
          <cell r="B5" t="str">
            <v>PETTY CASH MMO PERTH</v>
          </cell>
          <cell r="C5">
            <v>1000</v>
          </cell>
          <cell r="D5">
            <v>0</v>
          </cell>
          <cell r="E5">
            <v>1000</v>
          </cell>
        </row>
        <row r="6">
          <cell r="A6" t="str">
            <v>BS1080</v>
          </cell>
          <cell r="B6" t="str">
            <v>PETTY CASH MELBOURNE</v>
          </cell>
          <cell r="C6">
            <v>500</v>
          </cell>
          <cell r="D6">
            <v>1000</v>
          </cell>
          <cell r="E6">
            <v>1500</v>
          </cell>
        </row>
        <row r="7">
          <cell r="A7" t="str">
            <v>BS1140</v>
          </cell>
          <cell r="B7" t="str">
            <v>GUAR TERM DEP OFFSET</v>
          </cell>
          <cell r="C7">
            <v>1430000</v>
          </cell>
          <cell r="D7">
            <v>0</v>
          </cell>
          <cell r="E7">
            <v>1430000</v>
          </cell>
        </row>
        <row r="8">
          <cell r="A8" t="str">
            <v>BS1205</v>
          </cell>
          <cell r="B8" t="str">
            <v>TRADE DBTRS ABACUS</v>
          </cell>
          <cell r="C8">
            <v>134401.92000000001</v>
          </cell>
          <cell r="D8">
            <v>-250</v>
          </cell>
          <cell r="E8">
            <v>134151.92000000001</v>
          </cell>
        </row>
        <row r="9">
          <cell r="A9" t="str">
            <v>BS1207</v>
          </cell>
          <cell r="B9" t="str">
            <v>DEBTOR FD MISC ACC</v>
          </cell>
          <cell r="C9">
            <v>880148.03</v>
          </cell>
          <cell r="D9">
            <v>386685.55</v>
          </cell>
          <cell r="E9">
            <v>1266833.58</v>
          </cell>
        </row>
        <row r="10">
          <cell r="A10" t="str">
            <v>BS1208</v>
          </cell>
          <cell r="B10" t="str">
            <v>DEBTOR - INITCO</v>
          </cell>
          <cell r="C10">
            <v>17645.87</v>
          </cell>
          <cell r="D10">
            <v>-1780.97</v>
          </cell>
          <cell r="E10">
            <v>15864.9</v>
          </cell>
        </row>
        <row r="11">
          <cell r="A11" t="str">
            <v>BS1209</v>
          </cell>
          <cell r="B11" t="str">
            <v>DEBTOR - CSM</v>
          </cell>
          <cell r="C11">
            <v>318214.39</v>
          </cell>
          <cell r="D11">
            <v>-71279.210000000006</v>
          </cell>
          <cell r="E11">
            <v>246935.18</v>
          </cell>
        </row>
        <row r="12">
          <cell r="A12" t="str">
            <v>BS1210</v>
          </cell>
          <cell r="B12" t="str">
            <v>DEBTOR FLUOR DANIEL</v>
          </cell>
          <cell r="C12">
            <v>21283050.050000001</v>
          </cell>
          <cell r="D12">
            <v>455476.19</v>
          </cell>
          <cell r="E12">
            <v>21738526.239999998</v>
          </cell>
        </row>
        <row r="13">
          <cell r="A13" t="str">
            <v>BS1211</v>
          </cell>
          <cell r="B13" t="str">
            <v>DEBTOR - BRAMBLES</v>
          </cell>
          <cell r="C13">
            <v>52711.74</v>
          </cell>
          <cell r="D13">
            <v>-11446.15</v>
          </cell>
          <cell r="E13">
            <v>41265.589999999997</v>
          </cell>
        </row>
        <row r="14">
          <cell r="A14" t="str">
            <v>BS1213</v>
          </cell>
          <cell r="B14" t="str">
            <v>DEBTOR WALLIS DRILL'G</v>
          </cell>
          <cell r="C14">
            <v>17224.98</v>
          </cell>
          <cell r="D14">
            <v>-1266.7</v>
          </cell>
          <cell r="E14">
            <v>15958.28</v>
          </cell>
        </row>
        <row r="15">
          <cell r="A15" t="str">
            <v>BS1214</v>
          </cell>
          <cell r="B15" t="str">
            <v>DEBTOR - BOC</v>
          </cell>
          <cell r="C15">
            <v>14273.32</v>
          </cell>
          <cell r="D15">
            <v>22477.93</v>
          </cell>
          <cell r="E15">
            <v>36751.25</v>
          </cell>
        </row>
        <row r="16">
          <cell r="A16" t="str">
            <v>BS1215</v>
          </cell>
          <cell r="B16" t="str">
            <v>DEBTOR SHRM (BIDARN)</v>
          </cell>
          <cell r="C16">
            <v>82145.98</v>
          </cell>
          <cell r="D16">
            <v>4606.84</v>
          </cell>
          <cell r="E16">
            <v>86752.82</v>
          </cell>
        </row>
        <row r="17">
          <cell r="A17" t="str">
            <v>BS1227</v>
          </cell>
          <cell r="B17" t="str">
            <v>DEBTOR FD OTHER EPC</v>
          </cell>
          <cell r="C17">
            <v>60448850.609999999</v>
          </cell>
          <cell r="D17">
            <v>21156358.390000001</v>
          </cell>
          <cell r="E17">
            <v>81605209</v>
          </cell>
        </row>
        <row r="18">
          <cell r="A18" t="str">
            <v>BS1232</v>
          </cell>
          <cell r="B18" t="str">
            <v>DEBTOR - BRANDRILL</v>
          </cell>
          <cell r="C18">
            <v>7692.28</v>
          </cell>
          <cell r="D18">
            <v>-4506.79</v>
          </cell>
          <cell r="E18">
            <v>3185.49</v>
          </cell>
        </row>
        <row r="19">
          <cell r="A19" t="str">
            <v>BS1234</v>
          </cell>
          <cell r="B19" t="str">
            <v>DEBTOR - EUREST</v>
          </cell>
          <cell r="C19">
            <v>19862.53</v>
          </cell>
          <cell r="D19">
            <v>4378.71</v>
          </cell>
          <cell r="E19">
            <v>24241.24</v>
          </cell>
        </row>
        <row r="20">
          <cell r="A20" t="str">
            <v>BS1235</v>
          </cell>
          <cell r="B20" t="str">
            <v>DEBTOR - US FILTERS</v>
          </cell>
          <cell r="C20">
            <v>80108.02</v>
          </cell>
          <cell r="D20">
            <v>-1100</v>
          </cell>
          <cell r="E20">
            <v>79008.02</v>
          </cell>
        </row>
        <row r="21">
          <cell r="A21" t="str">
            <v>BS1236</v>
          </cell>
          <cell r="B21" t="str">
            <v>DEBTOR - FURNACE TECH</v>
          </cell>
          <cell r="C21">
            <v>700</v>
          </cell>
          <cell r="D21">
            <v>0</v>
          </cell>
          <cell r="E21">
            <v>700</v>
          </cell>
        </row>
        <row r="22">
          <cell r="A22" t="str">
            <v>BS1237</v>
          </cell>
          <cell r="B22" t="str">
            <v>DEBTOR - H2 PLT LINDE</v>
          </cell>
          <cell r="C22">
            <v>9019.5400000000009</v>
          </cell>
          <cell r="D22">
            <v>0</v>
          </cell>
          <cell r="E22">
            <v>9019.5400000000009</v>
          </cell>
        </row>
        <row r="23">
          <cell r="A23" t="str">
            <v>BS1238</v>
          </cell>
          <cell r="B23" t="str">
            <v>DEBTOR - WEIR</v>
          </cell>
          <cell r="C23">
            <v>2524.9899999999998</v>
          </cell>
          <cell r="D23">
            <v>-2525</v>
          </cell>
          <cell r="E23">
            <v>-0.01</v>
          </cell>
        </row>
        <row r="24">
          <cell r="A24" t="str">
            <v>BS1240</v>
          </cell>
          <cell r="B24" t="str">
            <v>DEBTOR - AUSCLAD IND</v>
          </cell>
          <cell r="C24">
            <v>15503.65</v>
          </cell>
          <cell r="D24">
            <v>-15503.65</v>
          </cell>
          <cell r="E24">
            <v>0</v>
          </cell>
        </row>
        <row r="25">
          <cell r="A25" t="str">
            <v>BS1244</v>
          </cell>
          <cell r="B25" t="str">
            <v>DEBTOR - ATKINS</v>
          </cell>
          <cell r="C25">
            <v>865.86</v>
          </cell>
          <cell r="D25">
            <v>-865.86</v>
          </cell>
          <cell r="E25">
            <v>0</v>
          </cell>
        </row>
        <row r="26">
          <cell r="A26" t="str">
            <v>BS1245</v>
          </cell>
          <cell r="B26" t="str">
            <v>DEBTOR - ASC-E</v>
          </cell>
          <cell r="C26">
            <v>62498.2</v>
          </cell>
          <cell r="D26">
            <v>300</v>
          </cell>
          <cell r="E26">
            <v>62798.2</v>
          </cell>
        </row>
        <row r="27">
          <cell r="A27" t="str">
            <v>BS1246</v>
          </cell>
          <cell r="B27" t="str">
            <v>DEBTOR - BORAL BUILD</v>
          </cell>
          <cell r="C27">
            <v>802.51</v>
          </cell>
          <cell r="D27">
            <v>981.97</v>
          </cell>
          <cell r="E27">
            <v>1784.48</v>
          </cell>
        </row>
        <row r="28">
          <cell r="A28" t="str">
            <v>BS1247</v>
          </cell>
          <cell r="B28" t="str">
            <v>DEBTOR - BYAC</v>
          </cell>
          <cell r="C28">
            <v>12514.9</v>
          </cell>
          <cell r="D28">
            <v>25428.95</v>
          </cell>
          <cell r="E28">
            <v>37943.85</v>
          </cell>
        </row>
        <row r="29">
          <cell r="A29" t="str">
            <v>BS1248</v>
          </cell>
          <cell r="B29" t="str">
            <v>DEBTOR - COATES HIRE</v>
          </cell>
          <cell r="C29">
            <v>4246.1499999999996</v>
          </cell>
          <cell r="D29">
            <v>-402.9</v>
          </cell>
          <cell r="E29">
            <v>3843.25</v>
          </cell>
        </row>
        <row r="30">
          <cell r="A30" t="str">
            <v>BS1249</v>
          </cell>
          <cell r="B30" t="str">
            <v>DEBTOR-COCKBURN HIRE</v>
          </cell>
          <cell r="C30">
            <v>4414.3999999999996</v>
          </cell>
          <cell r="D30">
            <v>-471.93</v>
          </cell>
          <cell r="E30">
            <v>3942.47</v>
          </cell>
        </row>
        <row r="31">
          <cell r="A31" t="str">
            <v>BS1250</v>
          </cell>
          <cell r="B31" t="str">
            <v>DEBTOR - CSR</v>
          </cell>
          <cell r="C31">
            <v>-814.72</v>
          </cell>
          <cell r="D31">
            <v>-1017.56</v>
          </cell>
          <cell r="E31">
            <v>-1832.28</v>
          </cell>
        </row>
        <row r="32">
          <cell r="A32" t="str">
            <v>BS1251</v>
          </cell>
          <cell r="B32" t="str">
            <v>DEBTOR - JAMES HARDIE</v>
          </cell>
          <cell r="C32">
            <v>-200.01</v>
          </cell>
          <cell r="D32">
            <v>0</v>
          </cell>
          <cell r="E32">
            <v>-200.01</v>
          </cell>
        </row>
        <row r="33">
          <cell r="A33" t="str">
            <v>BS1255</v>
          </cell>
          <cell r="B33" t="str">
            <v>DEBTOR - NATIONAL JET</v>
          </cell>
          <cell r="C33">
            <v>2426.16</v>
          </cell>
          <cell r="D33">
            <v>111.67</v>
          </cell>
          <cell r="E33">
            <v>2537.83</v>
          </cell>
        </row>
        <row r="34">
          <cell r="A34" t="str">
            <v>BS1256</v>
          </cell>
          <cell r="B34" t="str">
            <v>DEBTOR - SMC VENDING</v>
          </cell>
          <cell r="C34">
            <v>63523.17</v>
          </cell>
          <cell r="D34">
            <v>-1955.2</v>
          </cell>
          <cell r="E34">
            <v>61567.97</v>
          </cell>
        </row>
        <row r="35">
          <cell r="A35" t="str">
            <v>BS1257</v>
          </cell>
          <cell r="B35" t="str">
            <v>DEBTOR - SULLIVANS</v>
          </cell>
          <cell r="C35">
            <v>5292.22</v>
          </cell>
          <cell r="D35">
            <v>-874.06</v>
          </cell>
          <cell r="E35">
            <v>4418.16</v>
          </cell>
        </row>
        <row r="36">
          <cell r="A36" t="str">
            <v>BS1258</v>
          </cell>
          <cell r="B36" t="str">
            <v>DEBTOR - GOODYEAR</v>
          </cell>
          <cell r="C36">
            <v>50</v>
          </cell>
          <cell r="D36">
            <v>-50</v>
          </cell>
          <cell r="E36">
            <v>0</v>
          </cell>
        </row>
        <row r="37">
          <cell r="A37" t="str">
            <v>BS1260</v>
          </cell>
          <cell r="B37" t="str">
            <v>DEBTOR - MONODELPHOUS</v>
          </cell>
          <cell r="C37">
            <v>16081.72</v>
          </cell>
          <cell r="D37">
            <v>-11776.16</v>
          </cell>
          <cell r="E37">
            <v>4305.5600000000004</v>
          </cell>
        </row>
        <row r="38">
          <cell r="A38" t="str">
            <v>BS1261</v>
          </cell>
          <cell r="B38" t="str">
            <v>DEBTOR - ALLJAY</v>
          </cell>
          <cell r="C38">
            <v>13527.47</v>
          </cell>
          <cell r="D38">
            <v>6534.16</v>
          </cell>
          <cell r="E38">
            <v>20061.63</v>
          </cell>
        </row>
        <row r="39">
          <cell r="A39" t="str">
            <v>BS1263</v>
          </cell>
          <cell r="B39" t="str">
            <v>DR GARDENER PERROTT</v>
          </cell>
          <cell r="C39">
            <v>38212.19</v>
          </cell>
          <cell r="D39">
            <v>-6511.38</v>
          </cell>
          <cell r="E39">
            <v>31700.81</v>
          </cell>
        </row>
        <row r="40">
          <cell r="A40" t="str">
            <v>BS1264</v>
          </cell>
          <cell r="B40" t="str">
            <v>DEBTOR - SHELL AUST</v>
          </cell>
          <cell r="C40">
            <v>1882.46</v>
          </cell>
          <cell r="D40">
            <v>240.16</v>
          </cell>
          <cell r="E40">
            <v>2122.62</v>
          </cell>
        </row>
        <row r="41">
          <cell r="A41" t="str">
            <v>BS1265</v>
          </cell>
          <cell r="B41" t="str">
            <v>DEBTOR JR ENGINEERING</v>
          </cell>
          <cell r="C41">
            <v>15173.66</v>
          </cell>
          <cell r="D41">
            <v>-1662.57</v>
          </cell>
          <cell r="E41">
            <v>13511.09</v>
          </cell>
        </row>
        <row r="42">
          <cell r="A42" t="str">
            <v>BS1266</v>
          </cell>
          <cell r="B42" t="str">
            <v>DEBTOR - YORK LINING</v>
          </cell>
          <cell r="C42">
            <v>1950</v>
          </cell>
          <cell r="D42">
            <v>-1950</v>
          </cell>
          <cell r="E42">
            <v>0</v>
          </cell>
        </row>
        <row r="43">
          <cell r="A43" t="str">
            <v>BS1269</v>
          </cell>
          <cell r="B43" t="str">
            <v>DEBTOR-SONS OF GWALIA</v>
          </cell>
          <cell r="C43">
            <v>-200</v>
          </cell>
          <cell r="D43">
            <v>580</v>
          </cell>
          <cell r="E43">
            <v>380</v>
          </cell>
        </row>
        <row r="44">
          <cell r="A44" t="str">
            <v>BS1270</v>
          </cell>
          <cell r="B44" t="str">
            <v>DEBTOR-FD VENDOR REPS</v>
          </cell>
          <cell r="C44">
            <v>117741.89</v>
          </cell>
          <cell r="D44">
            <v>-159954.17000000001</v>
          </cell>
          <cell r="E44">
            <v>-42212.28</v>
          </cell>
        </row>
        <row r="45">
          <cell r="A45" t="str">
            <v>BS1271</v>
          </cell>
          <cell r="B45" t="str">
            <v>DEBTOR-FD ENGINEER'G</v>
          </cell>
          <cell r="C45">
            <v>218895.61</v>
          </cell>
          <cell r="D45">
            <v>-204297.31</v>
          </cell>
          <cell r="E45">
            <v>14598.3</v>
          </cell>
        </row>
        <row r="46">
          <cell r="A46" t="str">
            <v>BS1276</v>
          </cell>
          <cell r="B46" t="str">
            <v>DEBTOR - JSE ELECTRIC</v>
          </cell>
          <cell r="C46">
            <v>-100</v>
          </cell>
          <cell r="D46">
            <v>0</v>
          </cell>
          <cell r="E46">
            <v>-100</v>
          </cell>
        </row>
        <row r="47">
          <cell r="A47" t="str">
            <v>BS1277</v>
          </cell>
          <cell r="B47" t="str">
            <v>DEBTOR - KAMKAL PLUMB</v>
          </cell>
          <cell r="C47">
            <v>1684.23</v>
          </cell>
          <cell r="D47">
            <v>-215.67</v>
          </cell>
          <cell r="E47">
            <v>1468.56</v>
          </cell>
        </row>
        <row r="48">
          <cell r="A48" t="str">
            <v>BS1278</v>
          </cell>
          <cell r="B48" t="str">
            <v>DEBTOR - PROTEC PACIF</v>
          </cell>
          <cell r="C48">
            <v>100</v>
          </cell>
          <cell r="D48">
            <v>-100</v>
          </cell>
          <cell r="E48">
            <v>0</v>
          </cell>
        </row>
        <row r="49">
          <cell r="A49" t="str">
            <v>BS1281</v>
          </cell>
          <cell r="B49" t="str">
            <v>DEBTOR TOTAL CORROSIO</v>
          </cell>
          <cell r="C49">
            <v>23777.75</v>
          </cell>
          <cell r="D49">
            <v>-1449.66</v>
          </cell>
          <cell r="E49">
            <v>22328.09</v>
          </cell>
        </row>
        <row r="50">
          <cell r="A50" t="str">
            <v>BS1282</v>
          </cell>
          <cell r="B50" t="str">
            <v>DEBTOR - WRECKAIR</v>
          </cell>
          <cell r="C50">
            <v>803.5</v>
          </cell>
          <cell r="D50">
            <v>-78.599999999999994</v>
          </cell>
          <cell r="E50">
            <v>724.9</v>
          </cell>
        </row>
        <row r="51">
          <cell r="A51" t="str">
            <v>BS1283</v>
          </cell>
          <cell r="B51" t="str">
            <v>DEBTOR - ARB MECHANIA</v>
          </cell>
          <cell r="C51">
            <v>271242.96999999997</v>
          </cell>
          <cell r="D51">
            <v>33883.22</v>
          </cell>
          <cell r="E51">
            <v>305126.19</v>
          </cell>
        </row>
        <row r="52">
          <cell r="A52" t="str">
            <v>BS1285</v>
          </cell>
          <cell r="B52" t="str">
            <v>MONOS FDPL WORK HLDG</v>
          </cell>
          <cell r="C52">
            <v>12725.5</v>
          </cell>
          <cell r="D52">
            <v>0</v>
          </cell>
          <cell r="E52">
            <v>12725.5</v>
          </cell>
        </row>
        <row r="53">
          <cell r="A53" t="str">
            <v>BS1286</v>
          </cell>
          <cell r="B53" t="str">
            <v>MONOS AOPL WORK HLDG</v>
          </cell>
          <cell r="C53">
            <v>25574.98</v>
          </cell>
          <cell r="D53">
            <v>0</v>
          </cell>
          <cell r="E53">
            <v>25574.98</v>
          </cell>
        </row>
        <row r="54">
          <cell r="A54" t="str">
            <v>BS1287</v>
          </cell>
          <cell r="B54" t="str">
            <v>DEBTOR - EUREST SECUR</v>
          </cell>
          <cell r="C54">
            <v>8020.49</v>
          </cell>
          <cell r="D54">
            <v>-4150</v>
          </cell>
          <cell r="E54">
            <v>3870.49</v>
          </cell>
        </row>
        <row r="55">
          <cell r="A55" t="str">
            <v>BS1290</v>
          </cell>
          <cell r="B55" t="str">
            <v>PROV DOUBTFUL DEBTS</v>
          </cell>
          <cell r="C55">
            <v>-146091.13</v>
          </cell>
          <cell r="D55">
            <v>-33688.839999999997</v>
          </cell>
          <cell r="E55">
            <v>-179779.97</v>
          </cell>
        </row>
        <row r="56">
          <cell r="A56" t="str">
            <v>BS1292</v>
          </cell>
          <cell r="B56" t="str">
            <v>DEBTOR - CUMMINS</v>
          </cell>
          <cell r="C56">
            <v>100</v>
          </cell>
          <cell r="D56">
            <v>-100</v>
          </cell>
          <cell r="E56">
            <v>0</v>
          </cell>
        </row>
        <row r="57">
          <cell r="A57" t="str">
            <v>BS1298</v>
          </cell>
          <cell r="B57" t="str">
            <v>CENTAUR - SUND DEBTOR</v>
          </cell>
          <cell r="C57">
            <v>174834.62</v>
          </cell>
          <cell r="D57">
            <v>24</v>
          </cell>
          <cell r="E57">
            <v>174858.62</v>
          </cell>
        </row>
        <row r="58">
          <cell r="A58" t="str">
            <v>BS1325</v>
          </cell>
          <cell r="B58" t="str">
            <v>INSURANCE CLAIMS CTRL</v>
          </cell>
          <cell r="C58">
            <v>-378.39</v>
          </cell>
          <cell r="D58">
            <v>0</v>
          </cell>
          <cell r="E58">
            <v>-378.39</v>
          </cell>
        </row>
        <row r="59">
          <cell r="A59" t="str">
            <v>BS1330</v>
          </cell>
          <cell r="B59" t="str">
            <v>SECURITY RENTAL BOND</v>
          </cell>
          <cell r="C59">
            <v>10952.26</v>
          </cell>
          <cell r="D59">
            <v>0</v>
          </cell>
          <cell r="E59">
            <v>10952.26</v>
          </cell>
        </row>
        <row r="60">
          <cell r="A60" t="str">
            <v>BS1340</v>
          </cell>
          <cell r="B60" t="str">
            <v>GST REMIT CONTROL</v>
          </cell>
          <cell r="C60">
            <v>-0.16</v>
          </cell>
          <cell r="D60">
            <v>0</v>
          </cell>
          <cell r="E60">
            <v>-0.16</v>
          </cell>
        </row>
        <row r="61">
          <cell r="A61" t="str">
            <v>BS1345</v>
          </cell>
          <cell r="B61" t="str">
            <v>WITHHOLDING TAX PAID</v>
          </cell>
          <cell r="C61">
            <v>2175.1999999999998</v>
          </cell>
          <cell r="D61">
            <v>0</v>
          </cell>
          <cell r="E61">
            <v>2175.1999999999998</v>
          </cell>
        </row>
        <row r="62">
          <cell r="A62" t="str">
            <v>BS1350</v>
          </cell>
          <cell r="B62" t="str">
            <v>WORKERS COMP CONTROL</v>
          </cell>
          <cell r="C62">
            <v>-2179.81</v>
          </cell>
          <cell r="D62">
            <v>6532.26</v>
          </cell>
          <cell r="E62">
            <v>4352.45</v>
          </cell>
        </row>
        <row r="63">
          <cell r="A63" t="str">
            <v>BS1360</v>
          </cell>
          <cell r="B63" t="str">
            <v>GENERAL SUSPENSE</v>
          </cell>
          <cell r="C63">
            <v>439990.71</v>
          </cell>
          <cell r="D63">
            <v>-366150.23</v>
          </cell>
          <cell r="E63">
            <v>73840.479999999996</v>
          </cell>
        </row>
        <row r="64">
          <cell r="A64" t="str">
            <v>BS1370</v>
          </cell>
          <cell r="B64" t="str">
            <v>INSURANCE PMTS HOLDNG</v>
          </cell>
          <cell r="C64">
            <v>173433.45</v>
          </cell>
          <cell r="D64">
            <v>-173433.45</v>
          </cell>
          <cell r="E64">
            <v>0</v>
          </cell>
        </row>
        <row r="65">
          <cell r="A65" t="str">
            <v>BS1371</v>
          </cell>
          <cell r="B65" t="str">
            <v>G10 CAPITAL ACQN'S</v>
          </cell>
          <cell r="C65">
            <v>194606.17</v>
          </cell>
          <cell r="D65">
            <v>-45374.57</v>
          </cell>
          <cell r="E65">
            <v>149231.6</v>
          </cell>
        </row>
        <row r="66">
          <cell r="A66" t="str">
            <v>BS1372</v>
          </cell>
          <cell r="B66" t="str">
            <v>G11 OTHER ACQN'S</v>
          </cell>
          <cell r="C66">
            <v>2138060.9900000002</v>
          </cell>
          <cell r="D66">
            <v>214235.63</v>
          </cell>
          <cell r="E66">
            <v>2352296.62</v>
          </cell>
        </row>
        <row r="67">
          <cell r="A67" t="str">
            <v>BS1379</v>
          </cell>
          <cell r="B67" t="str">
            <v>W4 GST UNREG SUPPLIER</v>
          </cell>
          <cell r="C67">
            <v>-1305.6199999999999</v>
          </cell>
          <cell r="D67">
            <v>0</v>
          </cell>
          <cell r="E67">
            <v>-1305.6199999999999</v>
          </cell>
        </row>
        <row r="68">
          <cell r="A68" t="str">
            <v>BS1405</v>
          </cell>
          <cell r="B68" t="str">
            <v>INTERCO - ANL - CNTRL</v>
          </cell>
          <cell r="C68">
            <v>2060357.58</v>
          </cell>
          <cell r="D68">
            <v>-4576177.01</v>
          </cell>
          <cell r="E68">
            <v>-2515819.4300000002</v>
          </cell>
        </row>
        <row r="69">
          <cell r="A69" t="str">
            <v>BS1415</v>
          </cell>
          <cell r="B69" t="str">
            <v>INTERCO - MMH - CNTRL</v>
          </cell>
          <cell r="C69">
            <v>35731.17</v>
          </cell>
          <cell r="D69">
            <v>-1054447</v>
          </cell>
          <cell r="E69">
            <v>-1018715.83</v>
          </cell>
        </row>
        <row r="70">
          <cell r="A70" t="str">
            <v>BS1425</v>
          </cell>
          <cell r="B70" t="str">
            <v>INTERCO - APH - CNTRL</v>
          </cell>
          <cell r="C70">
            <v>1968809.59</v>
          </cell>
          <cell r="D70">
            <v>65042.22</v>
          </cell>
          <cell r="E70">
            <v>2033851.81</v>
          </cell>
        </row>
        <row r="71">
          <cell r="A71" t="str">
            <v>BS1435</v>
          </cell>
          <cell r="B71" t="str">
            <v>INTERCO - MTM - CNTL</v>
          </cell>
          <cell r="C71">
            <v>74773.97</v>
          </cell>
          <cell r="D71">
            <v>-49474.720000000001</v>
          </cell>
          <cell r="E71">
            <v>25299.25</v>
          </cell>
        </row>
        <row r="72">
          <cell r="A72" t="str">
            <v>BS1440</v>
          </cell>
          <cell r="B72" t="str">
            <v>INTERCO - ANE - CNTRL</v>
          </cell>
          <cell r="C72">
            <v>-9466.86</v>
          </cell>
          <cell r="D72">
            <v>502.26</v>
          </cell>
          <cell r="E72">
            <v>-8964.6</v>
          </cell>
        </row>
        <row r="73">
          <cell r="A73" t="str">
            <v>BS1445</v>
          </cell>
          <cell r="B73" t="str">
            <v>INTERCO - MMI</v>
          </cell>
          <cell r="C73">
            <v>-1200</v>
          </cell>
          <cell r="D73">
            <v>0</v>
          </cell>
          <cell r="E73">
            <v>-1200</v>
          </cell>
        </row>
        <row r="74">
          <cell r="A74" t="str">
            <v>BS1460</v>
          </cell>
          <cell r="B74" t="str">
            <v>ANL RECOVERY FROM MMO</v>
          </cell>
          <cell r="C74">
            <v>-1351100</v>
          </cell>
          <cell r="D74">
            <v>729475</v>
          </cell>
          <cell r="E74">
            <v>-621625</v>
          </cell>
        </row>
        <row r="75">
          <cell r="A75" t="str">
            <v>BS1463</v>
          </cell>
          <cell r="B75" t="str">
            <v>MMO RECOVERY FROM ANL</v>
          </cell>
          <cell r="C75">
            <v>219413.7</v>
          </cell>
          <cell r="D75">
            <v>-16941.7</v>
          </cell>
          <cell r="E75">
            <v>202472</v>
          </cell>
        </row>
        <row r="76">
          <cell r="A76" t="str">
            <v>BS1464</v>
          </cell>
          <cell r="B76" t="str">
            <v>MMO RECOVERY FROM MMH</v>
          </cell>
          <cell r="C76">
            <v>12611.5</v>
          </cell>
          <cell r="D76">
            <v>11465</v>
          </cell>
          <cell r="E76">
            <v>24076.5</v>
          </cell>
        </row>
        <row r="77">
          <cell r="A77" t="str">
            <v>BS1466</v>
          </cell>
          <cell r="B77" t="str">
            <v>MMO B/CHARGE TO ANL</v>
          </cell>
          <cell r="C77">
            <v>101258.51</v>
          </cell>
          <cell r="D77">
            <v>-61461.21</v>
          </cell>
          <cell r="E77">
            <v>39797.300000000003</v>
          </cell>
        </row>
        <row r="78">
          <cell r="A78" t="str">
            <v>BS1467</v>
          </cell>
          <cell r="B78" t="str">
            <v>MMO B/CHARGE TO MTM</v>
          </cell>
          <cell r="C78">
            <v>25636.03</v>
          </cell>
          <cell r="D78">
            <v>-420</v>
          </cell>
          <cell r="E78">
            <v>25216.03</v>
          </cell>
        </row>
        <row r="79">
          <cell r="A79" t="str">
            <v>BS1469</v>
          </cell>
          <cell r="B79" t="str">
            <v>MMO B/CHARGE TO ANE</v>
          </cell>
          <cell r="C79">
            <v>1430</v>
          </cell>
          <cell r="D79">
            <v>0</v>
          </cell>
          <cell r="E79">
            <v>1430</v>
          </cell>
        </row>
        <row r="80">
          <cell r="A80" t="str">
            <v>BS1476</v>
          </cell>
          <cell r="B80" t="str">
            <v>PARTICIP'TS REV HOLDG</v>
          </cell>
          <cell r="C80">
            <v>-151084.4</v>
          </cell>
          <cell r="D80">
            <v>-708800.89</v>
          </cell>
          <cell r="E80">
            <v>-859885.29</v>
          </cell>
        </row>
        <row r="81">
          <cell r="A81" t="str">
            <v>BS1491</v>
          </cell>
          <cell r="B81" t="str">
            <v>INTERCO DEBT PROVIS'N</v>
          </cell>
          <cell r="C81">
            <v>0</v>
          </cell>
          <cell r="D81">
            <v>-2033851.81</v>
          </cell>
          <cell r="E81">
            <v>-2033851.81</v>
          </cell>
        </row>
        <row r="82">
          <cell r="A82" t="str">
            <v>BS1505</v>
          </cell>
          <cell r="B82" t="str">
            <v>HG ORE STOCKS</v>
          </cell>
          <cell r="C82">
            <v>3792439.84</v>
          </cell>
          <cell r="D82">
            <v>-830756.07</v>
          </cell>
          <cell r="E82">
            <v>2961683.77</v>
          </cell>
        </row>
        <row r="83">
          <cell r="A83" t="str">
            <v>BS1510</v>
          </cell>
          <cell r="B83" t="str">
            <v>CALCRETE ORE STOCKS</v>
          </cell>
          <cell r="C83">
            <v>2535511.14</v>
          </cell>
          <cell r="D83">
            <v>-701740.95</v>
          </cell>
          <cell r="E83">
            <v>1833770.19</v>
          </cell>
        </row>
        <row r="84">
          <cell r="A84" t="str">
            <v>BS1520</v>
          </cell>
          <cell r="B84" t="str">
            <v>WIP STOCKS</v>
          </cell>
          <cell r="C84">
            <v>11793899</v>
          </cell>
          <cell r="D84">
            <v>486661.16</v>
          </cell>
          <cell r="E84">
            <v>12280560.16</v>
          </cell>
        </row>
        <row r="85">
          <cell r="A85" t="str">
            <v>BS1570</v>
          </cell>
          <cell r="B85" t="str">
            <v>FINISHED STOCKS SITE</v>
          </cell>
          <cell r="C85">
            <v>0</v>
          </cell>
          <cell r="D85">
            <v>1526525.58</v>
          </cell>
          <cell r="E85">
            <v>1526525.58</v>
          </cell>
        </row>
        <row r="86">
          <cell r="A86" t="str">
            <v>BS1575</v>
          </cell>
          <cell r="B86" t="str">
            <v>FINISHED STOCKS KWIN</v>
          </cell>
          <cell r="C86">
            <v>0</v>
          </cell>
          <cell r="D86">
            <v>16090850</v>
          </cell>
          <cell r="E86">
            <v>16090850</v>
          </cell>
        </row>
        <row r="87">
          <cell r="A87" t="str">
            <v>BS1579</v>
          </cell>
          <cell r="B87" t="str">
            <v>FIN ST NRV WRITE DOWN</v>
          </cell>
          <cell r="C87">
            <v>0</v>
          </cell>
          <cell r="D87">
            <v>-164688</v>
          </cell>
          <cell r="E87">
            <v>-164688</v>
          </cell>
        </row>
        <row r="88">
          <cell r="A88" t="str">
            <v>BS1600</v>
          </cell>
          <cell r="B88" t="str">
            <v>INVENTORY CONTROL ACC</v>
          </cell>
          <cell r="C88">
            <v>46147815.93</v>
          </cell>
          <cell r="D88">
            <v>655385.26</v>
          </cell>
          <cell r="E88">
            <v>46803201.189999998</v>
          </cell>
        </row>
        <row r="89">
          <cell r="A89" t="str">
            <v>BS1601</v>
          </cell>
          <cell r="B89" t="str">
            <v>PROVN STOCK OBSELENCE</v>
          </cell>
          <cell r="C89">
            <v>-1101361.1499999999</v>
          </cell>
          <cell r="D89">
            <v>-251065.26</v>
          </cell>
          <cell r="E89">
            <v>-1352426.41</v>
          </cell>
        </row>
        <row r="90">
          <cell r="A90" t="str">
            <v>BS1603</v>
          </cell>
          <cell r="B90" t="str">
            <v>INVENTORY SUSPENSE</v>
          </cell>
          <cell r="C90">
            <v>78202.75</v>
          </cell>
          <cell r="D90">
            <v>92320.47</v>
          </cell>
          <cell r="E90">
            <v>170523.22</v>
          </cell>
        </row>
        <row r="91">
          <cell r="A91" t="str">
            <v>BS1605</v>
          </cell>
          <cell r="B91" t="str">
            <v>UNALLOC'D ISSUES CTRL</v>
          </cell>
          <cell r="C91">
            <v>603.54</v>
          </cell>
          <cell r="D91">
            <v>241.92</v>
          </cell>
          <cell r="E91">
            <v>845.46</v>
          </cell>
        </row>
        <row r="92">
          <cell r="A92" t="str">
            <v>BS1610</v>
          </cell>
          <cell r="B92" t="str">
            <v>MAT IN TRANSIT DIRECT</v>
          </cell>
          <cell r="C92">
            <v>269047.34999999998</v>
          </cell>
          <cell r="D92">
            <v>-4587</v>
          </cell>
          <cell r="E92">
            <v>264460.34999999998</v>
          </cell>
        </row>
        <row r="93">
          <cell r="A93" t="str">
            <v>BS1615</v>
          </cell>
          <cell r="B93" t="str">
            <v>REPAIRS CONTROL</v>
          </cell>
          <cell r="C93">
            <v>5710518.0700000003</v>
          </cell>
          <cell r="D93">
            <v>-2252236.7200000002</v>
          </cell>
          <cell r="E93">
            <v>3458281.35</v>
          </cell>
        </row>
        <row r="94">
          <cell r="A94" t="str">
            <v>BS1622</v>
          </cell>
          <cell r="B94" t="str">
            <v>INV RETURNS HLD'G</v>
          </cell>
          <cell r="C94">
            <v>71996.23</v>
          </cell>
          <cell r="D94">
            <v>0</v>
          </cell>
          <cell r="E94">
            <v>71996.23</v>
          </cell>
        </row>
        <row r="95">
          <cell r="A95" t="str">
            <v>BS1640</v>
          </cell>
          <cell r="B95" t="str">
            <v>PART PAID INVENTY ADV</v>
          </cell>
          <cell r="C95">
            <v>611160</v>
          </cell>
          <cell r="D95">
            <v>-470326.35</v>
          </cell>
          <cell r="E95">
            <v>140833.65</v>
          </cell>
        </row>
        <row r="96">
          <cell r="A96" t="str">
            <v>BS1641</v>
          </cell>
          <cell r="B96" t="str">
            <v>PFP INVENT'Y PAYMT</v>
          </cell>
          <cell r="C96">
            <v>-522178.39</v>
          </cell>
          <cell r="D96">
            <v>0</v>
          </cell>
          <cell r="E96">
            <v>-522178.39</v>
          </cell>
        </row>
        <row r="97">
          <cell r="A97" t="str">
            <v>BS1650</v>
          </cell>
          <cell r="B97" t="str">
            <v>SULPHUR FRGHT RAIL</v>
          </cell>
          <cell r="C97">
            <v>15690876.75</v>
          </cell>
          <cell r="D97">
            <v>-15690876.75</v>
          </cell>
          <cell r="E97">
            <v>0</v>
          </cell>
        </row>
        <row r="98">
          <cell r="A98" t="str">
            <v>BS1651</v>
          </cell>
          <cell r="B98" t="str">
            <v>SULPHUR STD PRICE ADJ</v>
          </cell>
          <cell r="C98">
            <v>-16451368.4</v>
          </cell>
          <cell r="D98">
            <v>15762036.15</v>
          </cell>
          <cell r="E98">
            <v>-689332.25</v>
          </cell>
        </row>
        <row r="99">
          <cell r="A99" t="str">
            <v>BS1655</v>
          </cell>
          <cell r="B99" t="str">
            <v>STORES STD PRICE ADJ</v>
          </cell>
          <cell r="C99">
            <v>-3679399.96</v>
          </cell>
          <cell r="D99">
            <v>4507323.78</v>
          </cell>
          <cell r="E99">
            <v>827923.82</v>
          </cell>
        </row>
        <row r="100">
          <cell r="A100" t="str">
            <v>BS1656</v>
          </cell>
          <cell r="B100" t="str">
            <v>INVENT'Y ISSUES ACC'L</v>
          </cell>
          <cell r="C100">
            <v>-680193.44</v>
          </cell>
          <cell r="D100">
            <v>-1051173.27</v>
          </cell>
          <cell r="E100">
            <v>-1731366.71</v>
          </cell>
        </row>
        <row r="101">
          <cell r="A101" t="str">
            <v>BS1660</v>
          </cell>
          <cell r="B101" t="str">
            <v>AMMONIA FRGHT &amp; INCID</v>
          </cell>
          <cell r="C101">
            <v>233050.57</v>
          </cell>
          <cell r="D101">
            <v>-233050.57</v>
          </cell>
          <cell r="E101">
            <v>0</v>
          </cell>
        </row>
        <row r="102">
          <cell r="A102" t="str">
            <v>BS1670</v>
          </cell>
          <cell r="B102" t="str">
            <v>DIESEL FUEL HLDG</v>
          </cell>
          <cell r="C102">
            <v>-550291.41</v>
          </cell>
          <cell r="D102">
            <v>-376571.16</v>
          </cell>
          <cell r="E102">
            <v>-926862.57</v>
          </cell>
        </row>
        <row r="103">
          <cell r="A103" t="str">
            <v>BS1671</v>
          </cell>
          <cell r="B103" t="str">
            <v>DIESEL FUEL CLAIMS</v>
          </cell>
          <cell r="C103">
            <v>65437.56</v>
          </cell>
          <cell r="D103">
            <v>161103.34</v>
          </cell>
          <cell r="E103">
            <v>226540.9</v>
          </cell>
        </row>
        <row r="104">
          <cell r="A104" t="str">
            <v>BS1675</v>
          </cell>
          <cell r="B104" t="str">
            <v>LT VEH DIESEL HLDG</v>
          </cell>
          <cell r="C104">
            <v>-285343.90999999997</v>
          </cell>
          <cell r="D104">
            <v>-111252.9</v>
          </cell>
          <cell r="E104">
            <v>-396596.81</v>
          </cell>
        </row>
        <row r="105">
          <cell r="A105" t="str">
            <v>BS1690</v>
          </cell>
          <cell r="B105" t="str">
            <v>FRGT - INVENTORY HLDG</v>
          </cell>
          <cell r="C105">
            <v>591614.59</v>
          </cell>
          <cell r="D105">
            <v>952365.51</v>
          </cell>
          <cell r="E105">
            <v>1543980.1</v>
          </cell>
        </row>
        <row r="106">
          <cell r="A106" t="str">
            <v>BS1691</v>
          </cell>
          <cell r="B106" t="str">
            <v>SULPHURIC ACID INVENT</v>
          </cell>
          <cell r="C106">
            <v>0</v>
          </cell>
          <cell r="D106">
            <v>1046240</v>
          </cell>
          <cell r="E106">
            <v>1046240</v>
          </cell>
        </row>
        <row r="107">
          <cell r="A107" t="str">
            <v>BS1805</v>
          </cell>
          <cell r="B107" t="str">
            <v>OTHER PREPAYMENTS</v>
          </cell>
          <cell r="C107">
            <v>0</v>
          </cell>
          <cell r="D107">
            <v>808480.06</v>
          </cell>
          <cell r="E107">
            <v>808480.06</v>
          </cell>
        </row>
        <row r="108">
          <cell r="A108" t="str">
            <v>BS1810</v>
          </cell>
          <cell r="B108" t="str">
            <v>EMPLOYEE PREPAY</v>
          </cell>
          <cell r="C108">
            <v>-6875.95</v>
          </cell>
          <cell r="D108">
            <v>6875.95</v>
          </cell>
          <cell r="E108">
            <v>0</v>
          </cell>
        </row>
        <row r="109">
          <cell r="A109" t="str">
            <v>BS1811</v>
          </cell>
          <cell r="B109" t="str">
            <v>PAYROLL ADV RECOVERY</v>
          </cell>
          <cell r="C109">
            <v>7368.88</v>
          </cell>
          <cell r="D109">
            <v>-6875.95</v>
          </cell>
          <cell r="E109">
            <v>492.93</v>
          </cell>
        </row>
        <row r="110">
          <cell r="A110" t="str">
            <v>BS1820</v>
          </cell>
          <cell r="B110" t="str">
            <v>UNALLOC'D PAYL DR ACC</v>
          </cell>
          <cell r="C110">
            <v>496.03</v>
          </cell>
          <cell r="D110">
            <v>0</v>
          </cell>
          <cell r="E110">
            <v>496.03</v>
          </cell>
        </row>
        <row r="111">
          <cell r="A111" t="str">
            <v>BS1825</v>
          </cell>
          <cell r="B111" t="str">
            <v>UNALLOC'D PAYL CR ACC</v>
          </cell>
          <cell r="C111">
            <v>-1096.01</v>
          </cell>
          <cell r="D111">
            <v>0</v>
          </cell>
          <cell r="E111">
            <v>-1096.01</v>
          </cell>
        </row>
        <row r="112">
          <cell r="A112" t="str">
            <v>BS1901</v>
          </cell>
          <cell r="B112" t="str">
            <v>DEBTOR - PIHA</v>
          </cell>
          <cell r="C112">
            <v>0</v>
          </cell>
          <cell r="D112">
            <v>1200</v>
          </cell>
          <cell r="E112">
            <v>1200</v>
          </cell>
        </row>
        <row r="113">
          <cell r="A113" t="str">
            <v>BS1903</v>
          </cell>
          <cell r="B113" t="str">
            <v>DEBTOR - AJ MAYOR</v>
          </cell>
          <cell r="C113">
            <v>12745</v>
          </cell>
          <cell r="D113">
            <v>-2070</v>
          </cell>
          <cell r="E113">
            <v>10675</v>
          </cell>
        </row>
        <row r="114">
          <cell r="A114" t="str">
            <v>BS1904</v>
          </cell>
          <cell r="B114" t="str">
            <v>DEBTOR - AIRSIDE MTCE</v>
          </cell>
          <cell r="C114">
            <v>0</v>
          </cell>
          <cell r="D114">
            <v>154.38</v>
          </cell>
          <cell r="E114">
            <v>154.38</v>
          </cell>
        </row>
        <row r="115">
          <cell r="A115" t="str">
            <v>BS1905</v>
          </cell>
          <cell r="B115" t="str">
            <v>DEBTOR - CBI CONST'N</v>
          </cell>
          <cell r="C115">
            <v>8834.5300000000007</v>
          </cell>
          <cell r="D115">
            <v>2168.73</v>
          </cell>
          <cell r="E115">
            <v>11003.26</v>
          </cell>
        </row>
        <row r="116">
          <cell r="A116" t="str">
            <v>BS1909</v>
          </cell>
          <cell r="B116" t="str">
            <v>DEBTOR - HITACHI</v>
          </cell>
          <cell r="C116">
            <v>1025</v>
          </cell>
          <cell r="D116">
            <v>-2050</v>
          </cell>
          <cell r="E116">
            <v>-1025</v>
          </cell>
        </row>
        <row r="117">
          <cell r="A117" t="str">
            <v>BS1913</v>
          </cell>
          <cell r="B117" t="str">
            <v>DEBTOR - KOMATSU</v>
          </cell>
          <cell r="C117">
            <v>11731.56</v>
          </cell>
          <cell r="D117">
            <v>-1887.46</v>
          </cell>
          <cell r="E117">
            <v>9844.1</v>
          </cell>
        </row>
        <row r="118">
          <cell r="A118" t="str">
            <v>BS1916</v>
          </cell>
          <cell r="B118" t="str">
            <v>DEBTOR - DYNATEC</v>
          </cell>
          <cell r="C118">
            <v>2750</v>
          </cell>
          <cell r="D118">
            <v>0</v>
          </cell>
          <cell r="E118">
            <v>2750</v>
          </cell>
        </row>
        <row r="119">
          <cell r="A119" t="str">
            <v>BS1920</v>
          </cell>
          <cell r="B119" t="str">
            <v>DEBTOR - MONA TOP ENT</v>
          </cell>
          <cell r="C119">
            <v>27657.49</v>
          </cell>
          <cell r="D119">
            <v>-3663.51</v>
          </cell>
          <cell r="E119">
            <v>23993.98</v>
          </cell>
        </row>
        <row r="120">
          <cell r="A120" t="str">
            <v>BS1923</v>
          </cell>
          <cell r="B120" t="str">
            <v>DEBTOR - MOWATT REF</v>
          </cell>
          <cell r="C120">
            <v>45100</v>
          </cell>
          <cell r="D120">
            <v>0</v>
          </cell>
          <cell r="E120">
            <v>45100</v>
          </cell>
        </row>
        <row r="121">
          <cell r="A121" t="str">
            <v>BS1925</v>
          </cell>
          <cell r="B121" t="str">
            <v>DEBTOR - JENDA CONT</v>
          </cell>
          <cell r="C121">
            <v>3700.01</v>
          </cell>
          <cell r="D121">
            <v>-3700</v>
          </cell>
          <cell r="E121">
            <v>0.01</v>
          </cell>
        </row>
        <row r="122">
          <cell r="A122" t="str">
            <v>BS1928</v>
          </cell>
          <cell r="B122" t="str">
            <v>DEBTOR - FINN INT</v>
          </cell>
          <cell r="C122">
            <v>9073.52</v>
          </cell>
          <cell r="D122">
            <v>11463.59</v>
          </cell>
          <cell r="E122">
            <v>20537.11</v>
          </cell>
        </row>
        <row r="123">
          <cell r="A123" t="str">
            <v>BS1930</v>
          </cell>
          <cell r="B123" t="str">
            <v>DEBTOR - WESTERN CONS</v>
          </cell>
          <cell r="C123">
            <v>14784.38</v>
          </cell>
          <cell r="D123">
            <v>-4241.93</v>
          </cell>
          <cell r="E123">
            <v>10542.45</v>
          </cell>
        </row>
        <row r="124">
          <cell r="A124" t="str">
            <v>BS1933</v>
          </cell>
          <cell r="B124" t="str">
            <v>INTICO HOLDG ACCOUNT</v>
          </cell>
          <cell r="C124">
            <v>235028.96</v>
          </cell>
          <cell r="D124">
            <v>7713.51</v>
          </cell>
          <cell r="E124">
            <v>242742.47</v>
          </cell>
        </row>
        <row r="125">
          <cell r="A125" t="str">
            <v>BS1934</v>
          </cell>
          <cell r="B125" t="str">
            <v>DEBTOR HOMESTAKE GOLD</v>
          </cell>
          <cell r="C125">
            <v>-4600</v>
          </cell>
          <cell r="D125">
            <v>0</v>
          </cell>
          <cell r="E125">
            <v>-4600</v>
          </cell>
        </row>
        <row r="126">
          <cell r="A126" t="str">
            <v>BS1935</v>
          </cell>
          <cell r="B126" t="str">
            <v>DEBTOR - LINOTEX PTY</v>
          </cell>
          <cell r="C126">
            <v>35686.239999999998</v>
          </cell>
          <cell r="D126">
            <v>-4754.41</v>
          </cell>
          <cell r="E126">
            <v>30931.83</v>
          </cell>
        </row>
        <row r="127">
          <cell r="A127" t="str">
            <v>BS1939</v>
          </cell>
          <cell r="B127" t="str">
            <v>DEBTOR IND ISSUES MGT</v>
          </cell>
          <cell r="C127">
            <v>6260</v>
          </cell>
          <cell r="D127">
            <v>-660</v>
          </cell>
          <cell r="E127">
            <v>5600</v>
          </cell>
        </row>
        <row r="128">
          <cell r="A128" t="str">
            <v>BS1943</v>
          </cell>
          <cell r="B128" t="str">
            <v>DEBTOR - BSPC</v>
          </cell>
          <cell r="C128">
            <v>3100.73</v>
          </cell>
          <cell r="D128">
            <v>1483.17</v>
          </cell>
          <cell r="E128">
            <v>4583.8999999999996</v>
          </cell>
        </row>
        <row r="129">
          <cell r="A129" t="str">
            <v>BS1951</v>
          </cell>
          <cell r="B129" t="str">
            <v>DEBTOR - AUST TANK IN</v>
          </cell>
          <cell r="C129">
            <v>0.01</v>
          </cell>
          <cell r="D129">
            <v>0</v>
          </cell>
          <cell r="E129">
            <v>0.01</v>
          </cell>
        </row>
        <row r="130">
          <cell r="A130" t="str">
            <v>BS1954</v>
          </cell>
          <cell r="B130" t="str">
            <v>DEBTOR - GLENMURRIN</v>
          </cell>
          <cell r="C130">
            <v>0</v>
          </cell>
          <cell r="D130">
            <v>2000</v>
          </cell>
          <cell r="E130">
            <v>2000</v>
          </cell>
        </row>
        <row r="131">
          <cell r="A131" t="str">
            <v>BS1955</v>
          </cell>
          <cell r="B131" t="str">
            <v>DEBTOR -SCORE PACIFIC</v>
          </cell>
          <cell r="C131">
            <v>1006.53</v>
          </cell>
          <cell r="D131">
            <v>477.49</v>
          </cell>
          <cell r="E131">
            <v>1484.02</v>
          </cell>
        </row>
        <row r="132">
          <cell r="A132" t="str">
            <v>BS1958</v>
          </cell>
          <cell r="B132" t="str">
            <v>DEBTOR-STEBBINS CONTR</v>
          </cell>
          <cell r="C132">
            <v>7700</v>
          </cell>
          <cell r="D132">
            <v>0</v>
          </cell>
          <cell r="E132">
            <v>7700</v>
          </cell>
        </row>
        <row r="133">
          <cell r="A133" t="str">
            <v>BS1959</v>
          </cell>
          <cell r="B133" t="str">
            <v>DEBTORS-GLOBAL REFACT</v>
          </cell>
          <cell r="C133">
            <v>15375</v>
          </cell>
          <cell r="D133">
            <v>0</v>
          </cell>
          <cell r="E133">
            <v>15375</v>
          </cell>
        </row>
        <row r="134">
          <cell r="A134" t="str">
            <v>BS1960</v>
          </cell>
          <cell r="B134" t="str">
            <v>DEBTORS - ATLAS COPCO</v>
          </cell>
          <cell r="C134">
            <v>675</v>
          </cell>
          <cell r="D134">
            <v>-675</v>
          </cell>
          <cell r="E134">
            <v>0</v>
          </cell>
        </row>
        <row r="135">
          <cell r="A135" t="str">
            <v>BS1962</v>
          </cell>
          <cell r="B135" t="str">
            <v>DEBTOR - SPEC WELDING</v>
          </cell>
          <cell r="C135">
            <v>9652.5</v>
          </cell>
          <cell r="D135">
            <v>0</v>
          </cell>
          <cell r="E135">
            <v>9652.5</v>
          </cell>
        </row>
        <row r="136">
          <cell r="A136" t="str">
            <v>BS1968</v>
          </cell>
          <cell r="B136" t="str">
            <v>DEBTOR - BORAL ENERGY</v>
          </cell>
          <cell r="C136">
            <v>365.2</v>
          </cell>
          <cell r="D136">
            <v>14.27</v>
          </cell>
          <cell r="E136">
            <v>379.47</v>
          </cell>
        </row>
        <row r="137">
          <cell r="A137" t="str">
            <v>BS1969</v>
          </cell>
          <cell r="B137" t="str">
            <v>DEBTOR - BULONG</v>
          </cell>
          <cell r="C137">
            <v>-167.3</v>
          </cell>
          <cell r="D137">
            <v>167.3</v>
          </cell>
          <cell r="E137">
            <v>0</v>
          </cell>
        </row>
        <row r="138">
          <cell r="A138" t="str">
            <v>BS1973</v>
          </cell>
          <cell r="B138" t="str">
            <v>Western Process Cont</v>
          </cell>
          <cell r="C138">
            <v>100</v>
          </cell>
          <cell r="D138">
            <v>-100</v>
          </cell>
          <cell r="E138">
            <v>0</v>
          </cell>
        </row>
        <row r="139">
          <cell r="A139" t="str">
            <v>BS1981</v>
          </cell>
          <cell r="B139" t="str">
            <v>DEBTOR - DTMT CONSTRU</v>
          </cell>
          <cell r="C139">
            <v>10747.08</v>
          </cell>
          <cell r="D139">
            <v>-10447.08</v>
          </cell>
          <cell r="E139">
            <v>300</v>
          </cell>
        </row>
        <row r="140">
          <cell r="A140" t="str">
            <v>BS1990</v>
          </cell>
          <cell r="B140" t="str">
            <v>DEBTOR - ER BUNGEY</v>
          </cell>
          <cell r="C140">
            <v>38055.11</v>
          </cell>
          <cell r="D140">
            <v>-12369.11</v>
          </cell>
          <cell r="E140">
            <v>25686</v>
          </cell>
        </row>
        <row r="141">
          <cell r="A141" t="str">
            <v>BS1991</v>
          </cell>
          <cell r="B141" t="str">
            <v>DEBTOR- INTER RAW MAT</v>
          </cell>
          <cell r="C141">
            <v>27347.32</v>
          </cell>
          <cell r="D141">
            <v>0</v>
          </cell>
          <cell r="E141">
            <v>27347.32</v>
          </cell>
        </row>
        <row r="142">
          <cell r="A142" t="str">
            <v>BS1992</v>
          </cell>
          <cell r="B142" t="str">
            <v>DEBTOR - TENNANT LTD</v>
          </cell>
          <cell r="C142">
            <v>-2160.02</v>
          </cell>
          <cell r="D142">
            <v>2160.02</v>
          </cell>
          <cell r="E142">
            <v>0</v>
          </cell>
        </row>
        <row r="143">
          <cell r="A143" t="str">
            <v>BS1994</v>
          </cell>
          <cell r="B143" t="str">
            <v>DEBTOR - CBI ROLL EXP</v>
          </cell>
          <cell r="C143">
            <v>2700</v>
          </cell>
          <cell r="D143">
            <v>-2000</v>
          </cell>
          <cell r="E143">
            <v>700</v>
          </cell>
        </row>
        <row r="144">
          <cell r="A144" t="str">
            <v>BS1995</v>
          </cell>
          <cell r="B144" t="str">
            <v>DEBTOR REDOX CHEMICAL</v>
          </cell>
          <cell r="C144">
            <v>2100</v>
          </cell>
          <cell r="D144">
            <v>-2100</v>
          </cell>
          <cell r="E144">
            <v>0</v>
          </cell>
        </row>
        <row r="145">
          <cell r="A145" t="str">
            <v>BS1996</v>
          </cell>
          <cell r="B145" t="str">
            <v>DEBTOR - PLAS-TECH</v>
          </cell>
          <cell r="C145">
            <v>8600.27</v>
          </cell>
          <cell r="D145">
            <v>-6267.08</v>
          </cell>
          <cell r="E145">
            <v>2333.19</v>
          </cell>
        </row>
        <row r="146">
          <cell r="A146" t="str">
            <v>BS1997</v>
          </cell>
          <cell r="B146" t="str">
            <v>FD/ASCE AC INT DEFECT</v>
          </cell>
          <cell r="C146">
            <v>926148.64</v>
          </cell>
          <cell r="D146">
            <v>32710.29</v>
          </cell>
          <cell r="E146">
            <v>958858.93</v>
          </cell>
        </row>
        <row r="147">
          <cell r="A147" t="str">
            <v>BS1999</v>
          </cell>
          <cell r="B147" t="str">
            <v>DEBTOR MISC ADHOC VAR</v>
          </cell>
          <cell r="C147">
            <v>145820.85</v>
          </cell>
          <cell r="D147">
            <v>-143181.75</v>
          </cell>
          <cell r="E147">
            <v>2639.1</v>
          </cell>
        </row>
        <row r="148">
          <cell r="A148" t="str">
            <v>BS2210</v>
          </cell>
          <cell r="B148" t="str">
            <v>LG ORE STOCKS</v>
          </cell>
          <cell r="C148">
            <v>17308940.25</v>
          </cell>
          <cell r="D148">
            <v>-6279255.9500000002</v>
          </cell>
          <cell r="E148">
            <v>11029684.300000001</v>
          </cell>
        </row>
        <row r="149">
          <cell r="A149" t="str">
            <v>BS2215</v>
          </cell>
          <cell r="B149" t="str">
            <v>MG ORE STOCKS</v>
          </cell>
          <cell r="C149">
            <v>28450795.780000001</v>
          </cell>
          <cell r="D149">
            <v>-4545837.82</v>
          </cell>
          <cell r="E149">
            <v>23904957.960000001</v>
          </cell>
        </row>
        <row r="150">
          <cell r="A150" t="str">
            <v>BS2504</v>
          </cell>
          <cell r="B150" t="str">
            <v>MMH PP INV'N &amp; EVALN</v>
          </cell>
          <cell r="C150">
            <v>27075329</v>
          </cell>
          <cell r="D150">
            <v>0</v>
          </cell>
          <cell r="E150">
            <v>27075329</v>
          </cell>
        </row>
        <row r="151">
          <cell r="A151" t="str">
            <v>BS2505</v>
          </cell>
          <cell r="B151" t="str">
            <v>PRE-PRJ INV'N &amp; EVALN</v>
          </cell>
          <cell r="C151">
            <v>2455929</v>
          </cell>
          <cell r="D151">
            <v>0</v>
          </cell>
          <cell r="E151">
            <v>2455929</v>
          </cell>
        </row>
        <row r="152">
          <cell r="A152" t="str">
            <v>BS2510</v>
          </cell>
          <cell r="B152" t="str">
            <v>ADDITIONAL EXPLORATN</v>
          </cell>
          <cell r="C152">
            <v>3398402</v>
          </cell>
          <cell r="D152">
            <v>5500</v>
          </cell>
          <cell r="E152">
            <v>3403902</v>
          </cell>
        </row>
        <row r="153">
          <cell r="A153" t="str">
            <v>BS2550</v>
          </cell>
          <cell r="B153" t="str">
            <v>VALUE ADDED TAX</v>
          </cell>
          <cell r="C153">
            <v>4790.6499999999996</v>
          </cell>
          <cell r="D153">
            <v>95.28</v>
          </cell>
          <cell r="E153">
            <v>4885.93</v>
          </cell>
        </row>
        <row r="154">
          <cell r="A154" t="str">
            <v>BS2612</v>
          </cell>
          <cell r="B154" t="str">
            <v>MPD PRJ DEV AREA 2000</v>
          </cell>
          <cell r="C154">
            <v>2717349.6</v>
          </cell>
          <cell r="D154">
            <v>0</v>
          </cell>
          <cell r="E154">
            <v>2717349.6</v>
          </cell>
        </row>
        <row r="155">
          <cell r="A155" t="str">
            <v>BS2614</v>
          </cell>
          <cell r="B155" t="str">
            <v>MPD PRJ DEV AREA 7000</v>
          </cell>
          <cell r="C155">
            <v>24640106.170000002</v>
          </cell>
          <cell r="D155">
            <v>0</v>
          </cell>
          <cell r="E155">
            <v>24640106.170000002</v>
          </cell>
        </row>
        <row r="156">
          <cell r="A156" t="str">
            <v>BS2615</v>
          </cell>
          <cell r="B156" t="str">
            <v>MPD PRJ DEV AREA 8000</v>
          </cell>
          <cell r="C156">
            <v>5102819.67</v>
          </cell>
          <cell r="D156">
            <v>0</v>
          </cell>
          <cell r="E156">
            <v>5102819.67</v>
          </cell>
        </row>
        <row r="157">
          <cell r="A157" t="str">
            <v>BS2620</v>
          </cell>
          <cell r="B157" t="str">
            <v>MPD PRJ DEV AREA 9100</v>
          </cell>
          <cell r="C157">
            <v>61528486.5</v>
          </cell>
          <cell r="D157">
            <v>5939987</v>
          </cell>
          <cell r="E157">
            <v>67468473.5</v>
          </cell>
        </row>
        <row r="158">
          <cell r="A158" t="str">
            <v>BS2625</v>
          </cell>
          <cell r="B158" t="str">
            <v>MPD PRJ DEV AREA 9200</v>
          </cell>
          <cell r="C158">
            <v>17631057.649999999</v>
          </cell>
          <cell r="D158">
            <v>0</v>
          </cell>
          <cell r="E158">
            <v>17631057.649999999</v>
          </cell>
        </row>
        <row r="159">
          <cell r="A159" t="str">
            <v>BS2630</v>
          </cell>
          <cell r="B159" t="str">
            <v>MPD PRJ DEV FINANCE</v>
          </cell>
          <cell r="C159">
            <v>21264642.75</v>
          </cell>
          <cell r="D159">
            <v>0</v>
          </cell>
          <cell r="E159">
            <v>21264642.75</v>
          </cell>
        </row>
        <row r="160">
          <cell r="A160" t="str">
            <v>BS2639</v>
          </cell>
          <cell r="B160" t="str">
            <v>MPD-PPE ADJUSMTENTS</v>
          </cell>
          <cell r="C160">
            <v>-42080789</v>
          </cell>
          <cell r="D160">
            <v>-2774822</v>
          </cell>
          <cell r="E160">
            <v>-44855611</v>
          </cell>
        </row>
        <row r="161">
          <cell r="A161" t="str">
            <v>BS2648</v>
          </cell>
          <cell r="B161" t="str">
            <v>PRE PRD - CARUA ADJ</v>
          </cell>
          <cell r="C161">
            <v>0</v>
          </cell>
          <cell r="D161">
            <v>-23719774</v>
          </cell>
          <cell r="E161">
            <v>-23719774</v>
          </cell>
        </row>
        <row r="162">
          <cell r="A162" t="str">
            <v>BS2650</v>
          </cell>
          <cell r="B162" t="str">
            <v>PRE PRD FIN ROY &amp; OTH</v>
          </cell>
          <cell r="C162">
            <v>42514555.289999999</v>
          </cell>
          <cell r="D162">
            <v>6470097</v>
          </cell>
          <cell r="E162">
            <v>48984652.289999999</v>
          </cell>
        </row>
        <row r="163">
          <cell r="A163" t="str">
            <v>BS2651</v>
          </cell>
          <cell r="B163" t="str">
            <v>PRE PROD'N TOTAL OPEX</v>
          </cell>
          <cell r="C163">
            <v>425925156</v>
          </cell>
          <cell r="D163">
            <v>24081948</v>
          </cell>
          <cell r="E163">
            <v>450007104</v>
          </cell>
        </row>
        <row r="164">
          <cell r="A164" t="str">
            <v>BS2654</v>
          </cell>
          <cell r="B164" t="str">
            <v>REAL'N MINING COSTS</v>
          </cell>
          <cell r="C164">
            <v>-49065461.700000003</v>
          </cell>
          <cell r="D164">
            <v>91184.2</v>
          </cell>
          <cell r="E164">
            <v>-48974277.5</v>
          </cell>
        </row>
        <row r="165">
          <cell r="A165" t="str">
            <v>BS2665</v>
          </cell>
          <cell r="B165" t="str">
            <v>ALLN PP COSTS TO STKS</v>
          </cell>
          <cell r="C165">
            <v>-298652917.38</v>
          </cell>
          <cell r="D165">
            <v>-24182402.120000001</v>
          </cell>
          <cell r="E165">
            <v>-322835319.5</v>
          </cell>
        </row>
        <row r="166">
          <cell r="A166" t="str">
            <v>BS2666</v>
          </cell>
          <cell r="B166" t="str">
            <v>PP FINISHED PROD SHIP</v>
          </cell>
          <cell r="C166">
            <v>286859019.19</v>
          </cell>
          <cell r="D166">
            <v>22169216.32</v>
          </cell>
          <cell r="E166">
            <v>309028235.50999999</v>
          </cell>
        </row>
        <row r="167">
          <cell r="A167" t="str">
            <v>BS2668</v>
          </cell>
          <cell r="B167" t="str">
            <v>ALLN FINISH STKS KWIN</v>
          </cell>
          <cell r="C167">
            <v>0</v>
          </cell>
          <cell r="D167">
            <v>-16090850</v>
          </cell>
          <cell r="E167">
            <v>-16090850</v>
          </cell>
        </row>
        <row r="168">
          <cell r="A168" t="str">
            <v>BS2669</v>
          </cell>
          <cell r="B168" t="str">
            <v>PP WIP NRV WRITE DOWN</v>
          </cell>
          <cell r="C168">
            <v>0</v>
          </cell>
          <cell r="D168">
            <v>1104567</v>
          </cell>
          <cell r="E168">
            <v>1104567</v>
          </cell>
        </row>
        <row r="169">
          <cell r="A169" t="str">
            <v>BS2670</v>
          </cell>
          <cell r="B169" t="str">
            <v>PRE PRD P&amp;L CHGS/OTH</v>
          </cell>
          <cell r="C169">
            <v>-267375</v>
          </cell>
          <cell r="D169">
            <v>1375958.03</v>
          </cell>
          <cell r="E169">
            <v>1108583.03</v>
          </cell>
        </row>
        <row r="170">
          <cell r="A170" t="str">
            <v>BS2689</v>
          </cell>
          <cell r="B170" t="str">
            <v>PRE PRD UNALL'D COSTS</v>
          </cell>
          <cell r="C170">
            <v>-32262.05</v>
          </cell>
          <cell r="D170">
            <v>0</v>
          </cell>
          <cell r="E170">
            <v>-32262.05</v>
          </cell>
        </row>
        <row r="171">
          <cell r="A171" t="str">
            <v>BS2699</v>
          </cell>
          <cell r="B171" t="str">
            <v>DEF'D MINING (WASTE)</v>
          </cell>
          <cell r="C171">
            <v>-486714.98</v>
          </cell>
          <cell r="D171">
            <v>11564664.699999999</v>
          </cell>
          <cell r="E171">
            <v>11077949.720000001</v>
          </cell>
        </row>
        <row r="172">
          <cell r="A172" t="str">
            <v>BS2703</v>
          </cell>
          <cell r="B172" t="str">
            <v>PPE-MPD ADJUSTMENTS</v>
          </cell>
          <cell r="C172">
            <v>42080789</v>
          </cell>
          <cell r="D172">
            <v>2774822</v>
          </cell>
          <cell r="E172">
            <v>44855611</v>
          </cell>
        </row>
        <row r="173">
          <cell r="A173" t="str">
            <v>BS2704</v>
          </cell>
          <cell r="B173" t="str">
            <v>EPC PPE ADJUSTMENTS</v>
          </cell>
          <cell r="C173">
            <v>-36831730.609999999</v>
          </cell>
          <cell r="D173">
            <v>2662941.61</v>
          </cell>
          <cell r="E173">
            <v>-34168789</v>
          </cell>
        </row>
        <row r="174">
          <cell r="A174" t="str">
            <v>BS2705</v>
          </cell>
          <cell r="B174" t="str">
            <v>CONST'N IN PROG (P&amp;E)</v>
          </cell>
          <cell r="C174">
            <v>762395254.64999998</v>
          </cell>
          <cell r="D174">
            <v>-4812521.45</v>
          </cell>
          <cell r="E174">
            <v>757582733.20000005</v>
          </cell>
        </row>
        <row r="175">
          <cell r="A175" t="str">
            <v>BS2707</v>
          </cell>
          <cell r="B175" t="str">
            <v>OPERAT'G LSE PROCEEDS</v>
          </cell>
          <cell r="C175">
            <v>-74030456.030000001</v>
          </cell>
          <cell r="D175">
            <v>0</v>
          </cell>
          <cell r="E175">
            <v>-74030456.030000001</v>
          </cell>
        </row>
        <row r="176">
          <cell r="A176" t="str">
            <v>BS2708</v>
          </cell>
          <cell r="B176" t="str">
            <v>PRE PRD OPS CIP</v>
          </cell>
          <cell r="C176">
            <v>24309289</v>
          </cell>
          <cell r="D176">
            <v>2454557</v>
          </cell>
          <cell r="E176">
            <v>26763846</v>
          </cell>
        </row>
        <row r="177">
          <cell r="A177" t="str">
            <v>BS2709</v>
          </cell>
          <cell r="B177" t="str">
            <v>GLM 100% P&amp;E</v>
          </cell>
          <cell r="C177">
            <v>234549893</v>
          </cell>
          <cell r="D177">
            <v>0</v>
          </cell>
          <cell r="E177">
            <v>234549893</v>
          </cell>
        </row>
        <row r="178">
          <cell r="A178" t="str">
            <v>BS2714</v>
          </cell>
          <cell r="B178" t="str">
            <v>DEV - COBALT EXPN</v>
          </cell>
          <cell r="C178">
            <v>11820279</v>
          </cell>
          <cell r="D178">
            <v>0</v>
          </cell>
          <cell r="E178">
            <v>11820279</v>
          </cell>
        </row>
        <row r="179">
          <cell r="A179" t="str">
            <v>BS2716</v>
          </cell>
          <cell r="B179" t="str">
            <v>DEV - ANO ROLL'G EXP</v>
          </cell>
          <cell r="C179">
            <v>7410265</v>
          </cell>
          <cell r="D179">
            <v>1388980</v>
          </cell>
          <cell r="E179">
            <v>8799245</v>
          </cell>
        </row>
        <row r="180">
          <cell r="A180" t="str">
            <v>BS2733</v>
          </cell>
          <cell r="B180" t="str">
            <v>LEASEHOLD MOTOR VEH</v>
          </cell>
          <cell r="C180">
            <v>351296.75</v>
          </cell>
          <cell r="D180">
            <v>0</v>
          </cell>
          <cell r="E180">
            <v>351296.75</v>
          </cell>
        </row>
        <row r="181">
          <cell r="A181" t="str">
            <v>BS2735</v>
          </cell>
          <cell r="B181" t="str">
            <v>LSEHLD OFF/COMP EQUIP</v>
          </cell>
          <cell r="C181">
            <v>562119.26</v>
          </cell>
          <cell r="D181">
            <v>0</v>
          </cell>
          <cell r="E181">
            <v>562119.26</v>
          </cell>
        </row>
        <row r="182">
          <cell r="A182" t="str">
            <v>BS2738</v>
          </cell>
          <cell r="B182" t="str">
            <v>LEASED MPD COST</v>
          </cell>
          <cell r="C182">
            <v>1927000</v>
          </cell>
          <cell r="D182">
            <v>0</v>
          </cell>
          <cell r="E182">
            <v>1927000</v>
          </cell>
        </row>
        <row r="183">
          <cell r="A183" t="str">
            <v>BS2740</v>
          </cell>
          <cell r="B183" t="str">
            <v>LSEHLD OFF EQ ACC DEP</v>
          </cell>
          <cell r="C183">
            <v>14936</v>
          </cell>
          <cell r="D183">
            <v>0</v>
          </cell>
          <cell r="E183">
            <v>14936</v>
          </cell>
        </row>
        <row r="184">
          <cell r="A184" t="str">
            <v>BS2795</v>
          </cell>
          <cell r="B184" t="str">
            <v>HP COST MOTOR VEHICLE</v>
          </cell>
          <cell r="C184">
            <v>286000</v>
          </cell>
          <cell r="D184">
            <v>0</v>
          </cell>
          <cell r="E184">
            <v>286000</v>
          </cell>
        </row>
        <row r="185">
          <cell r="A185" t="str">
            <v>BS3106</v>
          </cell>
          <cell r="B185" t="str">
            <v>CREDITORS MIMS CNTRL</v>
          </cell>
          <cell r="C185">
            <v>-27701470.960000001</v>
          </cell>
          <cell r="D185">
            <v>-2622033.1</v>
          </cell>
          <cell r="E185">
            <v>-30323504.059999999</v>
          </cell>
        </row>
        <row r="186">
          <cell r="A186" t="str">
            <v>BS3121</v>
          </cell>
          <cell r="B186" t="str">
            <v>GST INV PENDING HOLD</v>
          </cell>
          <cell r="C186">
            <v>-103316.21</v>
          </cell>
          <cell r="D186">
            <v>27558.29</v>
          </cell>
          <cell r="E186">
            <v>-75757.919999999998</v>
          </cell>
        </row>
        <row r="187">
          <cell r="A187" t="str">
            <v>BS3124</v>
          </cell>
          <cell r="B187" t="str">
            <v>GST-Sales &amp; Other G1</v>
          </cell>
          <cell r="C187">
            <v>-72133.509999999995</v>
          </cell>
          <cell r="D187">
            <v>60431.13</v>
          </cell>
          <cell r="E187">
            <v>-11702.38</v>
          </cell>
        </row>
        <row r="188">
          <cell r="A188" t="str">
            <v>BS3130</v>
          </cell>
          <cell r="B188" t="str">
            <v>CREDITORS - OTHER EPC</v>
          </cell>
          <cell r="C188">
            <v>-23617120</v>
          </cell>
          <cell r="D188">
            <v>-99526</v>
          </cell>
          <cell r="E188">
            <v>-23716646</v>
          </cell>
        </row>
        <row r="189">
          <cell r="A189" t="str">
            <v>BS3135</v>
          </cell>
          <cell r="B189" t="str">
            <v>CREDITORS - ACCRUALS</v>
          </cell>
          <cell r="C189">
            <v>-8749509.5899999999</v>
          </cell>
          <cell r="D189">
            <v>-2286680.7599999998</v>
          </cell>
          <cell r="E189">
            <v>-11036190.35</v>
          </cell>
        </row>
        <row r="190">
          <cell r="A190" t="str">
            <v>BS3136</v>
          </cell>
          <cell r="B190" t="str">
            <v>ACC MINING CONT COSTS</v>
          </cell>
          <cell r="C190">
            <v>-2240358.86</v>
          </cell>
          <cell r="D190">
            <v>92237.37</v>
          </cell>
          <cell r="E190">
            <v>-2148121.4900000002</v>
          </cell>
        </row>
        <row r="191">
          <cell r="A191" t="str">
            <v>BS3137</v>
          </cell>
          <cell r="B191" t="str">
            <v>OP'G LEASE PAYMT ACCL</v>
          </cell>
          <cell r="C191">
            <v>-2784741.47</v>
          </cell>
          <cell r="D191">
            <v>395764.97</v>
          </cell>
          <cell r="E191">
            <v>-2388976.5</v>
          </cell>
        </row>
        <row r="192">
          <cell r="A192" t="str">
            <v>BS3138</v>
          </cell>
          <cell r="B192" t="str">
            <v>E&amp;M ACCURALS</v>
          </cell>
          <cell r="C192">
            <v>-6497693.1699999999</v>
          </cell>
          <cell r="D192">
            <v>1477205.23</v>
          </cell>
          <cell r="E192">
            <v>-5020487.9400000004</v>
          </cell>
        </row>
        <row r="193">
          <cell r="A193" t="str">
            <v>BS3139</v>
          </cell>
          <cell r="B193" t="str">
            <v>E&amp;M LAB COST ACCRUALS</v>
          </cell>
          <cell r="C193">
            <v>-139663.26</v>
          </cell>
          <cell r="D193">
            <v>35775.18</v>
          </cell>
          <cell r="E193">
            <v>-103888.08</v>
          </cell>
        </row>
        <row r="194">
          <cell r="A194" t="str">
            <v>BS3141</v>
          </cell>
          <cell r="B194" t="str">
            <v>ROYALTY ACCURALS</v>
          </cell>
          <cell r="C194">
            <v>-2933705</v>
          </cell>
          <cell r="D194">
            <v>-743553</v>
          </cell>
          <cell r="E194">
            <v>-3677258</v>
          </cell>
        </row>
        <row r="195">
          <cell r="A195" t="str">
            <v>BS3144</v>
          </cell>
          <cell r="B195" t="str">
            <v>CONTRACT RETENTIONS</v>
          </cell>
          <cell r="C195">
            <v>-48452.6</v>
          </cell>
          <cell r="D195">
            <v>0</v>
          </cell>
          <cell r="E195">
            <v>-48452.6</v>
          </cell>
        </row>
        <row r="196">
          <cell r="A196" t="str">
            <v>BS3150</v>
          </cell>
          <cell r="B196" t="str">
            <v>INV PND NON GDS MIMS</v>
          </cell>
          <cell r="C196">
            <v>-8124.59</v>
          </cell>
          <cell r="D196">
            <v>433.8</v>
          </cell>
          <cell r="E196">
            <v>-7690.79</v>
          </cell>
        </row>
        <row r="197">
          <cell r="A197" t="str">
            <v>BS3155</v>
          </cell>
          <cell r="B197" t="str">
            <v>SALES TAX LIAB - MIMS</v>
          </cell>
          <cell r="C197">
            <v>-18315.28</v>
          </cell>
          <cell r="D197">
            <v>0</v>
          </cell>
          <cell r="E197">
            <v>-18315.28</v>
          </cell>
        </row>
        <row r="198">
          <cell r="A198" t="str">
            <v>BS3165</v>
          </cell>
          <cell r="B198" t="str">
            <v>CNSGNMNT STCK MIMS</v>
          </cell>
          <cell r="C198">
            <v>-2539380.81</v>
          </cell>
          <cell r="D198">
            <v>64088.29</v>
          </cell>
          <cell r="E198">
            <v>-2475292.52</v>
          </cell>
        </row>
        <row r="199">
          <cell r="A199" t="str">
            <v>BS3170</v>
          </cell>
          <cell r="B199" t="str">
            <v>INV PEND - GOODS MIMS</v>
          </cell>
          <cell r="C199">
            <v>-25981689.07</v>
          </cell>
          <cell r="D199">
            <v>8785478.5899999999</v>
          </cell>
          <cell r="E199">
            <v>-17196210.48</v>
          </cell>
        </row>
        <row r="200">
          <cell r="A200" t="str">
            <v>BS3172</v>
          </cell>
          <cell r="B200" t="str">
            <v>INVOICE PENDING ADJMT</v>
          </cell>
          <cell r="C200">
            <v>4814803.87</v>
          </cell>
          <cell r="D200">
            <v>-1036667.32</v>
          </cell>
          <cell r="E200">
            <v>3778136.55</v>
          </cell>
        </row>
        <row r="201">
          <cell r="A201" t="str">
            <v>BS3175</v>
          </cell>
          <cell r="B201" t="str">
            <v>MATERIAL TRANSIT MIMS</v>
          </cell>
          <cell r="C201">
            <v>-635</v>
          </cell>
          <cell r="D201">
            <v>0</v>
          </cell>
          <cell r="E201">
            <v>-635</v>
          </cell>
        </row>
        <row r="202">
          <cell r="A202" t="str">
            <v>BS3180</v>
          </cell>
          <cell r="B202" t="str">
            <v>CNCLD CHQ MIMS CNTRL</v>
          </cell>
          <cell r="C202">
            <v>-8807.7199999999993</v>
          </cell>
          <cell r="D202">
            <v>9483.91</v>
          </cell>
          <cell r="E202">
            <v>676.19</v>
          </cell>
        </row>
        <row r="203">
          <cell r="A203" t="str">
            <v>BS3305</v>
          </cell>
          <cell r="B203" t="str">
            <v>PROV FOR ANNUAL LEAVE</v>
          </cell>
          <cell r="C203">
            <v>-2299798.42</v>
          </cell>
          <cell r="D203">
            <v>38877.21</v>
          </cell>
          <cell r="E203">
            <v>-2260921.21</v>
          </cell>
        </row>
        <row r="204">
          <cell r="A204" t="str">
            <v>BS3420</v>
          </cell>
          <cell r="B204" t="str">
            <v>PROV FOR FBT</v>
          </cell>
          <cell r="C204">
            <v>-83726.5</v>
          </cell>
          <cell r="D204">
            <v>44103.38</v>
          </cell>
          <cell r="E204">
            <v>-39623.120000000003</v>
          </cell>
        </row>
        <row r="205">
          <cell r="A205" t="str">
            <v>BS3421</v>
          </cell>
          <cell r="B205" t="str">
            <v>FBT PAID</v>
          </cell>
          <cell r="C205">
            <v>201644.63</v>
          </cell>
          <cell r="D205">
            <v>-103553.8</v>
          </cell>
          <cell r="E205">
            <v>98090.83</v>
          </cell>
        </row>
        <row r="206">
          <cell r="A206" t="str">
            <v>BS3435</v>
          </cell>
          <cell r="B206" t="str">
            <v>WORKERS COMP PREMIUM</v>
          </cell>
          <cell r="C206">
            <v>-136041.39000000001</v>
          </cell>
          <cell r="D206">
            <v>-5436.68</v>
          </cell>
          <cell r="E206">
            <v>-141478.07</v>
          </cell>
        </row>
        <row r="207">
          <cell r="A207" t="str">
            <v>BS3500</v>
          </cell>
          <cell r="B207" t="str">
            <v>PAY CLG LEND LEASE</v>
          </cell>
          <cell r="C207">
            <v>-6594.54</v>
          </cell>
          <cell r="D207">
            <v>0</v>
          </cell>
          <cell r="E207">
            <v>-6594.54</v>
          </cell>
        </row>
        <row r="208">
          <cell r="A208" t="str">
            <v>BS3501</v>
          </cell>
          <cell r="B208" t="str">
            <v>PAY CLG MIMS CNTRL</v>
          </cell>
          <cell r="C208">
            <v>640.33000000000004</v>
          </cell>
          <cell r="D208">
            <v>0</v>
          </cell>
          <cell r="E208">
            <v>640.33000000000004</v>
          </cell>
        </row>
        <row r="209">
          <cell r="A209" t="str">
            <v>BS3502</v>
          </cell>
          <cell r="B209" t="str">
            <v>PROVISION FOR CHEQUE</v>
          </cell>
          <cell r="C209">
            <v>-2171.5300000000002</v>
          </cell>
          <cell r="D209">
            <v>0</v>
          </cell>
          <cell r="E209">
            <v>-2171.5300000000002</v>
          </cell>
        </row>
        <row r="210">
          <cell r="A210" t="str">
            <v>BS3505</v>
          </cell>
          <cell r="B210" t="str">
            <v>PAYE TAX CONTROL ACCT</v>
          </cell>
          <cell r="C210">
            <v>882715.65</v>
          </cell>
          <cell r="D210">
            <v>0</v>
          </cell>
          <cell r="E210">
            <v>882715.65</v>
          </cell>
        </row>
        <row r="211">
          <cell r="A211" t="str">
            <v>BS3510</v>
          </cell>
          <cell r="B211" t="str">
            <v>SUPER'N CONTROL ACCT</v>
          </cell>
          <cell r="C211">
            <v>281633.09999999998</v>
          </cell>
          <cell r="D211">
            <v>0</v>
          </cell>
          <cell r="E211">
            <v>281633.09999999998</v>
          </cell>
        </row>
        <row r="212">
          <cell r="A212" t="str">
            <v>BS3515</v>
          </cell>
          <cell r="B212" t="str">
            <v>S&amp;W DEDN MANUAL CNTRL</v>
          </cell>
          <cell r="C212">
            <v>-29966.73</v>
          </cell>
          <cell r="D212">
            <v>-8526.76</v>
          </cell>
          <cell r="E212">
            <v>-38493.49</v>
          </cell>
        </row>
        <row r="213">
          <cell r="A213" t="str">
            <v>BS3520</v>
          </cell>
          <cell r="B213" t="str">
            <v>SALARY SACRIFICE CTRL</v>
          </cell>
          <cell r="C213">
            <v>-12624.73</v>
          </cell>
          <cell r="D213">
            <v>0</v>
          </cell>
          <cell r="E213">
            <v>-12624.73</v>
          </cell>
        </row>
        <row r="214">
          <cell r="A214" t="str">
            <v>BS3530</v>
          </cell>
          <cell r="B214" t="str">
            <v>STATE PAYROLL TAX CTL</v>
          </cell>
          <cell r="C214">
            <v>-132199.26999999999</v>
          </cell>
          <cell r="D214">
            <v>-171287.19</v>
          </cell>
          <cell r="E214">
            <v>-303486.46000000002</v>
          </cell>
        </row>
        <row r="215">
          <cell r="A215" t="str">
            <v>BS3536</v>
          </cell>
          <cell r="B215" t="str">
            <v>PP TAX HLDG MIMS CNTL</v>
          </cell>
          <cell r="C215">
            <v>-437.31</v>
          </cell>
          <cell r="D215">
            <v>0</v>
          </cell>
          <cell r="E215">
            <v>-437.31</v>
          </cell>
        </row>
        <row r="216">
          <cell r="A216" t="str">
            <v>BS3550</v>
          </cell>
          <cell r="B216" t="str">
            <v>LEASED MOTOR VEHICLES</v>
          </cell>
          <cell r="C216">
            <v>-51016.44</v>
          </cell>
          <cell r="D216">
            <v>23729.09</v>
          </cell>
          <cell r="E216">
            <v>-27287.35</v>
          </cell>
        </row>
        <row r="217">
          <cell r="A217" t="str">
            <v>BS3555</v>
          </cell>
          <cell r="B217" t="str">
            <v>LEASED -OFF/COM EQUIP</v>
          </cell>
          <cell r="C217">
            <v>-124860.51</v>
          </cell>
          <cell r="D217">
            <v>7491.68</v>
          </cell>
          <cell r="E217">
            <v>-117368.83</v>
          </cell>
        </row>
        <row r="218">
          <cell r="A218" t="str">
            <v>BS3570</v>
          </cell>
          <cell r="B218" t="str">
            <v>LEASED MPD</v>
          </cell>
          <cell r="C218">
            <v>-1059849.9099999999</v>
          </cell>
          <cell r="D218">
            <v>32116.67</v>
          </cell>
          <cell r="E218">
            <v>-1027733.24</v>
          </cell>
        </row>
        <row r="219">
          <cell r="A219" t="str">
            <v>BS3575</v>
          </cell>
          <cell r="B219" t="str">
            <v>HP LIAB MOTOR VEHICLE</v>
          </cell>
          <cell r="C219">
            <v>-159699.39000000001</v>
          </cell>
          <cell r="D219">
            <v>6057.57</v>
          </cell>
          <cell r="E219">
            <v>-153641.82</v>
          </cell>
        </row>
        <row r="220">
          <cell r="A220" t="str">
            <v>BS4205</v>
          </cell>
          <cell r="B220" t="str">
            <v>PROV FOR LSL</v>
          </cell>
          <cell r="C220">
            <v>-280362.7</v>
          </cell>
          <cell r="D220">
            <v>-18041.23</v>
          </cell>
          <cell r="E220">
            <v>-298403.93</v>
          </cell>
        </row>
        <row r="221">
          <cell r="A221" t="str">
            <v>BS4310</v>
          </cell>
          <cell r="B221" t="str">
            <v>PROV FOR REHABILIT'N</v>
          </cell>
          <cell r="C221">
            <v>0</v>
          </cell>
          <cell r="D221">
            <v>-714118</v>
          </cell>
          <cell r="E221">
            <v>-714118</v>
          </cell>
        </row>
        <row r="222">
          <cell r="A222" t="str">
            <v>BS5005</v>
          </cell>
          <cell r="B222" t="str">
            <v>ISS CAP - FULLY PAID</v>
          </cell>
          <cell r="C222">
            <v>-100</v>
          </cell>
          <cell r="D222">
            <v>0</v>
          </cell>
          <cell r="E222">
            <v>-100</v>
          </cell>
        </row>
        <row r="223">
          <cell r="A223" t="str">
            <v>BS5805</v>
          </cell>
          <cell r="B223" t="str">
            <v>CONTRIB FROM ANL-MMH</v>
          </cell>
          <cell r="C223">
            <v>-27075329</v>
          </cell>
          <cell r="D223">
            <v>0</v>
          </cell>
          <cell r="E223">
            <v>-27075329</v>
          </cell>
        </row>
        <row r="224">
          <cell r="A224" t="str">
            <v>BS5810</v>
          </cell>
          <cell r="B224" t="str">
            <v>INT LOAN G/C USD73.3M</v>
          </cell>
          <cell r="C224">
            <v>-94911258.769999996</v>
          </cell>
          <cell r="D224">
            <v>0</v>
          </cell>
          <cell r="E224">
            <v>-94911258.769999996</v>
          </cell>
        </row>
        <row r="225">
          <cell r="A225" t="str">
            <v>BS5811</v>
          </cell>
          <cell r="B225" t="str">
            <v>CONTRA BS5810 SPON'S</v>
          </cell>
          <cell r="C225">
            <v>94911259.379999995</v>
          </cell>
          <cell r="D225">
            <v>0</v>
          </cell>
          <cell r="E225">
            <v>94911259.379999995</v>
          </cell>
        </row>
        <row r="226">
          <cell r="A226" t="str">
            <v>BS5815</v>
          </cell>
          <cell r="B226" t="str">
            <v>GLM INTERIM LOAN MMH</v>
          </cell>
          <cell r="C226">
            <v>-47574834.229999997</v>
          </cell>
          <cell r="D226">
            <v>0</v>
          </cell>
          <cell r="E226">
            <v>-47574834.229999997</v>
          </cell>
        </row>
        <row r="227">
          <cell r="A227" t="str">
            <v>BS5825</v>
          </cell>
          <cell r="B227" t="str">
            <v>MMH SPON CONT 60% PLT</v>
          </cell>
          <cell r="C227">
            <v>-759177979</v>
          </cell>
          <cell r="D227">
            <v>-16754717</v>
          </cell>
          <cell r="E227">
            <v>-775932696</v>
          </cell>
        </row>
        <row r="228">
          <cell r="A228" t="str">
            <v>BS5828</v>
          </cell>
          <cell r="B228" t="str">
            <v>MMH USD CONT 60% PLT</v>
          </cell>
          <cell r="C228">
            <v>-3527944</v>
          </cell>
          <cell r="D228">
            <v>-1228593</v>
          </cell>
          <cell r="E228">
            <v>-4756537</v>
          </cell>
        </row>
        <row r="229">
          <cell r="A229" t="str">
            <v>BS5850</v>
          </cell>
          <cell r="B229" t="str">
            <v>GLM INTLN GLM 40% PL</v>
          </cell>
          <cell r="C229">
            <v>-31716556.149999999</v>
          </cell>
          <cell r="D229">
            <v>0</v>
          </cell>
          <cell r="E229">
            <v>-31716556.149999999</v>
          </cell>
        </row>
        <row r="230">
          <cell r="A230" t="str">
            <v>BS5855</v>
          </cell>
          <cell r="B230" t="str">
            <v>GLM INTLN GLM 100% PL</v>
          </cell>
          <cell r="C230">
            <v>-15619869</v>
          </cell>
          <cell r="D230">
            <v>0</v>
          </cell>
          <cell r="E230">
            <v>-15619869</v>
          </cell>
        </row>
        <row r="231">
          <cell r="A231" t="str">
            <v>BS5860</v>
          </cell>
          <cell r="B231" t="str">
            <v>MMH CONT GLM 40% PLT</v>
          </cell>
          <cell r="C231">
            <v>-15494503</v>
          </cell>
          <cell r="D231">
            <v>0</v>
          </cell>
          <cell r="E231">
            <v>-15494503</v>
          </cell>
        </row>
        <row r="232">
          <cell r="A232" t="str">
            <v>BS5861</v>
          </cell>
          <cell r="B232" t="str">
            <v>MMH CONT GLM 100% PLT</v>
          </cell>
          <cell r="C232">
            <v>-32080331</v>
          </cell>
          <cell r="D232">
            <v>0</v>
          </cell>
          <cell r="E232">
            <v>-32080331</v>
          </cell>
        </row>
        <row r="233">
          <cell r="A233" t="str">
            <v>BS5864</v>
          </cell>
          <cell r="B233" t="str">
            <v>GLM SPON CONT 40% PLT</v>
          </cell>
          <cell r="C233">
            <v>-490624152</v>
          </cell>
          <cell r="D233">
            <v>-11169811</v>
          </cell>
          <cell r="E233">
            <v>-501793963</v>
          </cell>
        </row>
        <row r="234">
          <cell r="A234" t="str">
            <v>BS5865</v>
          </cell>
          <cell r="B234" t="str">
            <v>GLM SPON CONT 100% PL</v>
          </cell>
          <cell r="C234">
            <v>-186849693</v>
          </cell>
          <cell r="D234">
            <v>0</v>
          </cell>
          <cell r="E234">
            <v>-186849693</v>
          </cell>
        </row>
        <row r="235">
          <cell r="A235" t="str">
            <v>BS5871</v>
          </cell>
          <cell r="B235" t="str">
            <v>GLM USD CONT 40% PLT</v>
          </cell>
          <cell r="C235">
            <v>-2351962</v>
          </cell>
          <cell r="D235">
            <v>-819062</v>
          </cell>
          <cell r="E235">
            <v>-3171024</v>
          </cell>
        </row>
      </sheetData>
      <sheetData sheetId="4" refreshError="1"/>
      <sheetData sheetId="5" refreshError="1"/>
      <sheetData sheetId="6" refreshError="1"/>
      <sheetData sheetId="7" refreshError="1"/>
      <sheetData sheetId="8" refreshError="1"/>
    </sheetDataSet>
  </externalBook>
</externalLink>
</file>

<file path=xl/externalLinks/externalLink3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d2.1"/>
      <sheetName val="cuad2.2"/>
      <sheetName val="cuad2.3"/>
      <sheetName val="cuad2.4"/>
      <sheetName val="c2.5y2.6"/>
      <sheetName val="Hoja4"/>
      <sheetName val="Hoja1"/>
      <sheetName val="Cambio redes"/>
      <sheetName val="Cambio A.P"/>
      <sheetName val="Cambio por ajustes"/>
      <sheetName val="Instalación redes"/>
      <sheetName val="Instalación A.P"/>
      <sheetName val="Instalación por ajustes"/>
      <sheetName val="LUMINARIAS CAMBIO1999"/>
      <sheetName val="LUMINARIAS CAMBIO2000"/>
      <sheetName val="LUMINARIAS CAMBIO2001"/>
      <sheetName val="LUMINARIAS CAMBIO2002"/>
      <sheetName val="LUMINARIAS INST1999"/>
      <sheetName val="LUMINARIAS INST2000"/>
      <sheetName val="LUMINARIAS INST2001"/>
      <sheetName val="LUMINARIAS INST2002"/>
      <sheetName val="LUMINARIAS RETIRO 1999-2002"/>
      <sheetName val="RESUMEN LUMINARIAS"/>
      <sheetName val="REMUNERACIÓN LUMINARIAS"/>
      <sheetName val="REMUNERACIÓN POSTERÍA Y REDES"/>
      <sheetName val="REMUNERACIÓN TRAFOS"/>
      <sheetName val="RESUMEN REMUNERACIÓN"/>
      <sheetName val="c2_5y2_6"/>
      <sheetName val="FORMUL"/>
      <sheetName val="OBRAS SES"/>
      <sheetName val="REC-COD,"/>
      <sheetName val="cuad2_11"/>
      <sheetName val="cuad2_21"/>
      <sheetName val="cuad2_31"/>
      <sheetName val="cuad2_41"/>
      <sheetName val="c2_5y2_62"/>
      <sheetName val="Cambio_redes1"/>
      <sheetName val="Cambio_A_P1"/>
      <sheetName val="Cambio_por_ajustes1"/>
      <sheetName val="Instalación_redes1"/>
      <sheetName val="Instalación_A_P1"/>
      <sheetName val="Instalación_por_ajustes1"/>
      <sheetName val="LUMINARIAS_CAMBIO19991"/>
      <sheetName val="LUMINARIAS_CAMBIO20001"/>
      <sheetName val="LUMINARIAS_CAMBIO20011"/>
      <sheetName val="LUMINARIAS_CAMBIO20021"/>
      <sheetName val="LUMINARIAS_INST19991"/>
      <sheetName val="LUMINARIAS_INST20001"/>
      <sheetName val="LUMINARIAS_INST20011"/>
      <sheetName val="LUMINARIAS_INST20021"/>
      <sheetName val="LUMINARIAS_RETIRO_1999-20021"/>
      <sheetName val="RESUMEN_LUMINARIAS1"/>
      <sheetName val="REMUNERACIÓN_LUMINARIAS1"/>
      <sheetName val="REMUNERACIÓN_POSTERÍA_Y_REDES1"/>
      <sheetName val="REMUNERACIÓN_TRAFOS1"/>
      <sheetName val="RESUMEN_REMUNERACIÓN1"/>
      <sheetName val="cuad2_1"/>
      <sheetName val="cuad2_2"/>
      <sheetName val="cuad2_3"/>
      <sheetName val="cuad2_4"/>
      <sheetName val="c2_5y2_61"/>
      <sheetName val="Cambio_redes"/>
      <sheetName val="Cambio_A_P"/>
      <sheetName val="Cambio_por_ajustes"/>
      <sheetName val="Instalación_redes"/>
      <sheetName val="Instalación_A_P"/>
      <sheetName val="Instalación_por_ajustes"/>
      <sheetName val="LUMINARIAS_CAMBIO1999"/>
      <sheetName val="LUMINARIAS_CAMBIO2000"/>
      <sheetName val="LUMINARIAS_CAMBIO2001"/>
      <sheetName val="LUMINARIAS_CAMBIO2002"/>
      <sheetName val="LUMINARIAS_INST1999"/>
      <sheetName val="LUMINARIAS_INST2000"/>
      <sheetName val="LUMINARIAS_INST2001"/>
      <sheetName val="LUMINARIAS_INST2002"/>
      <sheetName val="LUMINARIAS_RETIRO_1999-2002"/>
      <sheetName val="RESUMEN_LUMINARIAS"/>
      <sheetName val="REMUNERACIÓN_LUMINARIAS"/>
      <sheetName val="REMUNERACIÓN_POSTERÍA_Y_REDES"/>
      <sheetName val="REMUNERACIÓN_TRAFOS"/>
      <sheetName val="RESUMEN_REMUNERACIÓN"/>
      <sheetName val="cuad2_12"/>
      <sheetName val="cuad2_22"/>
      <sheetName val="cuad2_32"/>
      <sheetName val="cuad2_42"/>
      <sheetName val="c2_5y2_63"/>
      <sheetName val="Cambio_redes2"/>
      <sheetName val="Cambio_A_P2"/>
      <sheetName val="Cambio_por_ajustes2"/>
      <sheetName val="Instalación_redes2"/>
      <sheetName val="Instalación_A_P2"/>
      <sheetName val="Instalación_por_ajustes2"/>
      <sheetName val="LUMINARIAS_CAMBIO19992"/>
      <sheetName val="LUMINARIAS_CAMBIO20002"/>
      <sheetName val="LUMINARIAS_CAMBIO20012"/>
      <sheetName val="LUMINARIAS_CAMBIO20022"/>
      <sheetName val="LUMINARIAS_INST19992"/>
      <sheetName val="LUMINARIAS_INST20002"/>
      <sheetName val="LUMINARIAS_INST20012"/>
      <sheetName val="LUMINARIAS_INST20022"/>
      <sheetName val="LUMINARIAS_RETIRO_1999-20022"/>
      <sheetName val="RESUMEN_LUMINARIAS2"/>
      <sheetName val="REMUNERACIÓN_LUMINARIAS2"/>
      <sheetName val="REMUNERACIÓN_POSTERÍA_Y_REDES2"/>
      <sheetName val="REMUNERACIÓN_TRAFOS2"/>
      <sheetName val="RESUMEN_REMUNERACIÓN2"/>
      <sheetName val="cuad2_13"/>
      <sheetName val="cuad2_23"/>
      <sheetName val="cuad2_33"/>
      <sheetName val="cuad2_43"/>
      <sheetName val="c2_5y2_64"/>
      <sheetName val="Cambio_redes3"/>
      <sheetName val="Cambio_A_P3"/>
      <sheetName val="Cambio_por_ajustes3"/>
      <sheetName val="Instalación_redes3"/>
      <sheetName val="Instalación_A_P3"/>
      <sheetName val="Instalación_por_ajustes3"/>
      <sheetName val="LUMINARIAS_CAMBIO19993"/>
      <sheetName val="LUMINARIAS_CAMBIO20003"/>
      <sheetName val="LUMINARIAS_CAMBIO20013"/>
      <sheetName val="LUMINARIAS_CAMBIO20023"/>
      <sheetName val="LUMINARIAS_INST19993"/>
      <sheetName val="LUMINARIAS_INST20003"/>
      <sheetName val="LUMINARIAS_INST20013"/>
      <sheetName val="LUMINARIAS_INST20023"/>
      <sheetName val="LUMINARIAS_RETIRO_1999-20023"/>
      <sheetName val="RESUMEN_LUMINARIAS3"/>
      <sheetName val="REMUNERACIÓN_LUMINARIAS3"/>
      <sheetName val="REMUNERACIÓN_POSTERÍA_Y_REDES3"/>
      <sheetName val="REMUNERACIÓN_TRAFOS3"/>
      <sheetName val="RESUMEN_REMUNERACIÓN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Set>
  </externalBook>
</externalLink>
</file>

<file path=xl/externalLinks/externalLink3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up"/>
      <sheetName val="Unitarios"/>
      <sheetName val="Insum"/>
      <sheetName val="A000"/>
      <sheetName val="An-Unit"/>
      <sheetName val="U001"/>
      <sheetName val="U002"/>
      <sheetName val="U003"/>
      <sheetName val="U004"/>
      <sheetName val="U005"/>
      <sheetName val="U006"/>
      <sheetName val="U007"/>
      <sheetName val="U008"/>
      <sheetName val="U009"/>
      <sheetName val="PROGR."/>
      <sheetName val="desmonte"/>
      <sheetName val="A. P. U."/>
      <sheetName val="PROGR_1"/>
      <sheetName val="PROGR_"/>
      <sheetName val="ACTA DE MODIFICACION  (2)"/>
      <sheetName val="VrEqpBasica"/>
      <sheetName val="ModeloPresupuesto"/>
      <sheetName val="CRA.MODI"/>
      <sheetName val="Presup_Cancha"/>
      <sheetName val="1,01"/>
      <sheetName val="devdics"/>
      <sheetName val="Listas"/>
      <sheetName val="AASHTO"/>
      <sheetName val="INV"/>
      <sheetName val="glvc"/>
      <sheetName val="Cuadro p. Capital Vs estimado"/>
    </sheetNames>
    <sheetDataSet>
      <sheetData sheetId="0">
        <row r="3">
          <cell r="A3" t="str">
            <v>COD</v>
          </cell>
        </row>
      </sheetData>
      <sheetData sheetId="1">
        <row r="3">
          <cell r="A3" t="str">
            <v>COD</v>
          </cell>
        </row>
      </sheetData>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ow r="6">
          <cell r="A6" t="str">
            <v>UNIDAD ADMINISTRATIVA ESPECIAL DE LA AERONAUTICA CIVIL</v>
          </cell>
        </row>
      </sheetData>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Set>
  </externalBook>
</externalLink>
</file>

<file path=xl/externalLinks/externalLink3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vc"/>
      <sheetName val="cyrb"/>
      <sheetName val="gapr"/>
      <sheetName val="PU"/>
    </sheetNames>
    <sheetDataSet>
      <sheetData sheetId="0"/>
      <sheetData sheetId="1"/>
      <sheetData sheetId="2"/>
      <sheetData sheetId="3" refreshError="1"/>
    </sheetDataSet>
  </externalBook>
</externalLink>
</file>

<file path=xl/externalLinks/externalLink3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Indice"/>
      <sheetName val="PE-01"/>
      <sheetName val="PE-02"/>
      <sheetName val="PE-03"/>
      <sheetName val="PE-04"/>
      <sheetName val="PE-05"/>
      <sheetName val="PE-06"/>
      <sheetName val="PE-07"/>
      <sheetName val="PE-08"/>
      <sheetName val="PE-09"/>
      <sheetName val="PE-10"/>
      <sheetName val="PE-11"/>
      <sheetName val="PE-12"/>
      <sheetName val="PE-13"/>
      <sheetName val="PE-14"/>
      <sheetName val="PE-15"/>
      <sheetName val="PE-16"/>
      <sheetName val="Control"/>
      <sheetName val="preinversion"/>
      <sheetName val="ejecucion"/>
      <sheetName val="mantenimiento"/>
      <sheetName val="Listado"/>
      <sheetName val="des_rp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2">
          <cell r="AI2" t="str">
            <v>amperio</v>
          </cell>
        </row>
        <row r="3">
          <cell r="AI3" t="str">
            <v>bar</v>
          </cell>
        </row>
        <row r="4">
          <cell r="AI4" t="str">
            <v>becquerel</v>
          </cell>
        </row>
        <row r="5">
          <cell r="AI5" t="str">
            <v>bytes sobre segundo</v>
          </cell>
        </row>
        <row r="6">
          <cell r="AI6" t="str">
            <v>candela</v>
          </cell>
        </row>
        <row r="7">
          <cell r="AI7" t="str">
            <v>centímetro</v>
          </cell>
        </row>
        <row r="8">
          <cell r="AI8" t="str">
            <v>centímetro cuadrado</v>
          </cell>
        </row>
        <row r="9">
          <cell r="AI9" t="str">
            <v>centímetro cúbico</v>
          </cell>
        </row>
        <row r="10">
          <cell r="AI10" t="str">
            <v>culombio</v>
          </cell>
        </row>
        <row r="11">
          <cell r="AI11" t="str">
            <v>día</v>
          </cell>
        </row>
        <row r="12">
          <cell r="AI12" t="str">
            <v>doce meses</v>
          </cell>
        </row>
        <row r="13">
          <cell r="AI13" t="str">
            <v>electronvoltio</v>
          </cell>
        </row>
        <row r="14">
          <cell r="AI14" t="str">
            <v>estereorradián</v>
          </cell>
        </row>
        <row r="15">
          <cell r="AI15" t="str">
            <v>faradio</v>
          </cell>
        </row>
        <row r="16">
          <cell r="AI16" t="str">
            <v>gigahercio</v>
          </cell>
        </row>
        <row r="17">
          <cell r="AI17" t="str">
            <v>grado</v>
          </cell>
        </row>
        <row r="18">
          <cell r="AI18" t="str">
            <v>grado Celsius</v>
          </cell>
        </row>
        <row r="19">
          <cell r="AI19" t="str">
            <v>gramo</v>
          </cell>
        </row>
        <row r="20">
          <cell r="AI20" t="str">
            <v>gramo por centímetro cúbico</v>
          </cell>
        </row>
        <row r="21">
          <cell r="AI21" t="str">
            <v>gray</v>
          </cell>
        </row>
        <row r="22">
          <cell r="AI22" t="str">
            <v>hectárea</v>
          </cell>
        </row>
        <row r="23">
          <cell r="AI23" t="str">
            <v>henrio</v>
          </cell>
        </row>
        <row r="24">
          <cell r="AI24" t="str">
            <v>hercio</v>
          </cell>
        </row>
        <row r="25">
          <cell r="AI25" t="str">
            <v>hora</v>
          </cell>
        </row>
        <row r="26">
          <cell r="AI26" t="str">
            <v>joule por kelvin</v>
          </cell>
        </row>
        <row r="27">
          <cell r="AI27" t="str">
            <v>joule por kilogramo kelvin</v>
          </cell>
        </row>
        <row r="28">
          <cell r="AI28" t="str">
            <v>julio</v>
          </cell>
        </row>
        <row r="29">
          <cell r="AI29" t="str">
            <v>kelvin</v>
          </cell>
        </row>
        <row r="30">
          <cell r="AI30" t="str">
            <v>kilogramo</v>
          </cell>
        </row>
        <row r="31">
          <cell r="AI31" t="str">
            <v>kilogramo por metro cúbico</v>
          </cell>
        </row>
        <row r="32">
          <cell r="AI32" t="str">
            <v>kilohercio</v>
          </cell>
        </row>
        <row r="33">
          <cell r="AI33" t="str">
            <v>kilómetro</v>
          </cell>
        </row>
        <row r="34">
          <cell r="AI34" t="str">
            <v>kilometro cuadrado</v>
          </cell>
        </row>
        <row r="35">
          <cell r="AI35" t="str">
            <v>kilómetro por hora</v>
          </cell>
        </row>
        <row r="36">
          <cell r="AI36" t="str">
            <v>kilovatio</v>
          </cell>
        </row>
        <row r="37">
          <cell r="AI37" t="str">
            <v>litro</v>
          </cell>
        </row>
        <row r="38">
          <cell r="AI38" t="str">
            <v>lumen</v>
          </cell>
        </row>
        <row r="39">
          <cell r="AI39" t="str">
            <v>lx</v>
          </cell>
        </row>
        <row r="40">
          <cell r="AI40" t="str">
            <v>megahercio</v>
          </cell>
        </row>
        <row r="41">
          <cell r="AI41" t="str">
            <v>megavatio</v>
          </cell>
        </row>
        <row r="42">
          <cell r="AI42" t="str">
            <v>metro</v>
          </cell>
        </row>
        <row r="43">
          <cell r="AI43" t="str">
            <v>metro a la potencia menos uno</v>
          </cell>
        </row>
        <row r="44">
          <cell r="AI44" t="str">
            <v>metro cuadrado</v>
          </cell>
        </row>
        <row r="45">
          <cell r="AI45" t="str">
            <v>metro cúbico</v>
          </cell>
        </row>
        <row r="46">
          <cell r="AI46" t="str">
            <v>metro lineal</v>
          </cell>
        </row>
        <row r="47">
          <cell r="AI47" t="str">
            <v>metro por segundo</v>
          </cell>
        </row>
        <row r="48">
          <cell r="AI48" t="str">
            <v>metro por segundo cuadrado</v>
          </cell>
        </row>
        <row r="49">
          <cell r="AI49" t="str">
            <v>microgramo</v>
          </cell>
        </row>
        <row r="50">
          <cell r="AI50" t="str">
            <v>miles de pesos moneda corriente</v>
          </cell>
        </row>
        <row r="51">
          <cell r="AI51" t="str">
            <v>miligramo</v>
          </cell>
        </row>
        <row r="52">
          <cell r="AI52" t="str">
            <v>miligramo por metro cúbico</v>
          </cell>
        </row>
        <row r="53">
          <cell r="AI53" t="str">
            <v>milímetro</v>
          </cell>
        </row>
        <row r="54">
          <cell r="AI54" t="str">
            <v>milímetro cuadrado</v>
          </cell>
        </row>
        <row r="55">
          <cell r="AI55" t="str">
            <v>milímetro cúbico</v>
          </cell>
        </row>
        <row r="56">
          <cell r="AI56" t="str">
            <v>millones pesos moneda corriente</v>
          </cell>
        </row>
        <row r="57">
          <cell r="AI57" t="str">
            <v>minuto</v>
          </cell>
        </row>
        <row r="58">
          <cell r="AI58" t="str">
            <v>minuto de  ángulo plano</v>
          </cell>
        </row>
        <row r="59">
          <cell r="AI59" t="str">
            <v>mol</v>
          </cell>
        </row>
        <row r="60">
          <cell r="AI60" t="str">
            <v>newton</v>
          </cell>
        </row>
        <row r="61">
          <cell r="AI61" t="str">
            <v>número</v>
          </cell>
        </row>
        <row r="62">
          <cell r="AI62" t="str">
            <v>Pacientes por día</v>
          </cell>
        </row>
        <row r="63">
          <cell r="AI63" t="str">
            <v>pascal</v>
          </cell>
        </row>
        <row r="64">
          <cell r="AI64" t="str">
            <v>pascal segundo</v>
          </cell>
        </row>
        <row r="65">
          <cell r="AI65" t="str">
            <v>pesos moneda corriente</v>
          </cell>
        </row>
        <row r="66">
          <cell r="AI66" t="str">
            <v>porcentaje</v>
          </cell>
        </row>
        <row r="67">
          <cell r="AI67" t="str">
            <v>radián</v>
          </cell>
        </row>
        <row r="68">
          <cell r="AI68" t="str">
            <v>radián por segundo</v>
          </cell>
        </row>
        <row r="69">
          <cell r="AI69" t="str">
            <v>radián por segundo cuadrado</v>
          </cell>
        </row>
        <row r="70">
          <cell r="AI70" t="str">
            <v>segundo</v>
          </cell>
        </row>
        <row r="71">
          <cell r="AI71" t="str">
            <v>segundo de  ángulo plano</v>
          </cell>
        </row>
        <row r="72">
          <cell r="AI72" t="str">
            <v>siemens</v>
          </cell>
        </row>
        <row r="73">
          <cell r="AI73" t="str">
            <v>siete días</v>
          </cell>
        </row>
        <row r="74">
          <cell r="AI74" t="str">
            <v>sievert</v>
          </cell>
        </row>
        <row r="75">
          <cell r="AI75" t="str">
            <v>tesla</v>
          </cell>
        </row>
        <row r="76">
          <cell r="AI76" t="str">
            <v>tonelada</v>
          </cell>
        </row>
        <row r="77">
          <cell r="AI77" t="str">
            <v>treinta días</v>
          </cell>
        </row>
        <row r="78">
          <cell r="AI78" t="str">
            <v>unidad de masa atómica</v>
          </cell>
        </row>
        <row r="79">
          <cell r="AI79" t="str">
            <v>Uno</v>
          </cell>
        </row>
        <row r="80">
          <cell r="AI80" t="str">
            <v>valor  por un día de trabajo</v>
          </cell>
        </row>
        <row r="81">
          <cell r="AI81" t="str">
            <v>vatio</v>
          </cell>
        </row>
        <row r="82">
          <cell r="AI82" t="str">
            <v>voltio por metro</v>
          </cell>
        </row>
        <row r="83">
          <cell r="AI83" t="str">
            <v>voltio</v>
          </cell>
        </row>
        <row r="84">
          <cell r="AI84" t="str">
            <v>Vatio por metro kelvin</v>
          </cell>
        </row>
        <row r="85">
          <cell r="AI85" t="str">
            <v>weber</v>
          </cell>
        </row>
      </sheetData>
      <sheetData sheetId="22"/>
    </sheetDataSet>
  </externalBook>
</externalLink>
</file>

<file path=xl/externalLinks/externalLink3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ón General"/>
      <sheetName val="AIU"/>
      <sheetName val="Presup_Cancha"/>
      <sheetName val="1_Preliminares"/>
      <sheetName val="2_Cimentación_Est.Met"/>
      <sheetName val="3_HS"/>
      <sheetName val="Apus_In.Elect"/>
      <sheetName val="Apus_Cubierta"/>
      <sheetName val="Apus_Dotación_Pintura"/>
      <sheetName val="Insumos"/>
      <sheetName val="Equipo_Trans "/>
      <sheetName val="M.Obra"/>
    </sheetNames>
    <sheetDataSet>
      <sheetData sheetId="0"/>
      <sheetData sheetId="1"/>
      <sheetData sheetId="2">
        <row r="13">
          <cell r="J13" t="str">
            <v>M³</v>
          </cell>
        </row>
        <row r="14">
          <cell r="J14" t="str">
            <v>M²</v>
          </cell>
        </row>
        <row r="15">
          <cell r="J15" t="str">
            <v>M</v>
          </cell>
        </row>
        <row r="16">
          <cell r="J16" t="str">
            <v>Kg</v>
          </cell>
        </row>
        <row r="17">
          <cell r="J17" t="str">
            <v>Un</v>
          </cell>
        </row>
      </sheetData>
      <sheetData sheetId="3"/>
      <sheetData sheetId="4"/>
      <sheetData sheetId="5"/>
      <sheetData sheetId="6"/>
      <sheetData sheetId="7"/>
      <sheetData sheetId="8"/>
      <sheetData sheetId="9"/>
      <sheetData sheetId="10"/>
      <sheetData sheetId="11"/>
    </sheetDataSet>
  </externalBook>
</externalLink>
</file>

<file path=xl/externalLinks/externalLink3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IU"/>
      <sheetName val="Presup_Cancha"/>
      <sheetName val="1_Preliminares"/>
      <sheetName val="2_Cimentación_Est.Met"/>
      <sheetName val="3_HS"/>
      <sheetName val="Apus_In.Elect"/>
      <sheetName val="Apus_Cubierta"/>
      <sheetName val="Apus_Dotación_Pintura"/>
      <sheetName val="Insumos"/>
      <sheetName val="Equipo_Trans "/>
      <sheetName val="M.Obra"/>
      <sheetName val="desmonte"/>
      <sheetName val="SUB APU"/>
      <sheetName val="ITEMS"/>
    </sheetNames>
    <sheetDataSet>
      <sheetData sheetId="0">
        <row r="3">
          <cell r="C3" t="str">
            <v>CANCHA MÚLTIPLE 750 m2  ZONA ALTA "SUELO E"</v>
          </cell>
        </row>
      </sheetData>
      <sheetData sheetId="1">
        <row r="3">
          <cell r="C3" t="str">
            <v>CANCHA MÚLTIPLE 750 m2  ZONA ALTA "SUELO E"</v>
          </cell>
        </row>
        <row r="14">
          <cell r="J14" t="str">
            <v>M³</v>
          </cell>
        </row>
        <row r="15">
          <cell r="J15" t="str">
            <v>M²</v>
          </cell>
        </row>
        <row r="16">
          <cell r="J16" t="str">
            <v>M</v>
          </cell>
        </row>
        <row r="17">
          <cell r="J17" t="str">
            <v>Kg</v>
          </cell>
        </row>
        <row r="18">
          <cell r="J18" t="str">
            <v>Un</v>
          </cell>
        </row>
      </sheetData>
      <sheetData sheetId="2">
        <row r="26">
          <cell r="A26" t="str">
            <v>W09</v>
          </cell>
        </row>
      </sheetData>
      <sheetData sheetId="3">
        <row r="52">
          <cell r="I52">
            <v>44314</v>
          </cell>
        </row>
      </sheetData>
      <sheetData sheetId="4">
        <row r="48">
          <cell r="I48">
            <v>27898</v>
          </cell>
        </row>
      </sheetData>
      <sheetData sheetId="5">
        <row r="51">
          <cell r="R51">
            <v>99040</v>
          </cell>
        </row>
      </sheetData>
      <sheetData sheetId="6">
        <row r="53">
          <cell r="I53">
            <v>69159.47</v>
          </cell>
        </row>
      </sheetData>
      <sheetData sheetId="7">
        <row r="53">
          <cell r="I53">
            <v>628533.33799999999</v>
          </cell>
        </row>
      </sheetData>
      <sheetData sheetId="8">
        <row r="4">
          <cell r="A4" t="str">
            <v>A</v>
          </cell>
        </row>
      </sheetData>
      <sheetData sheetId="9">
        <row r="1">
          <cell r="A1" t="str">
            <v xml:space="preserve">Codigo </v>
          </cell>
        </row>
      </sheetData>
      <sheetData sheetId="10">
        <row r="37">
          <cell r="A37" t="str">
            <v>MO-01</v>
          </cell>
        </row>
      </sheetData>
      <sheetData sheetId="11" refreshError="1"/>
      <sheetData sheetId="12" refreshError="1"/>
      <sheetData sheetId="13" refreshError="1"/>
    </sheetDataSet>
  </externalBook>
</externalLink>
</file>

<file path=xl/externalLinks/externalLink3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o Cantidades"/>
      <sheetName val="Items"/>
      <sheetName val="Unitarios"/>
    </sheetNames>
    <sheetDataSet>
      <sheetData sheetId="0">
        <row r="18">
          <cell r="F18">
            <v>176</v>
          </cell>
        </row>
      </sheetData>
      <sheetData sheetId="1" refreshError="1"/>
      <sheetData sheetId="2" refreshError="1"/>
    </sheetDataSet>
  </externalBook>
</externalLink>
</file>

<file path=xl/externalLinks/externalLink3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APU"/>
      <sheetName val="ITEMS"/>
      <sheetName val="TARIFAS"/>
    </sheetNames>
    <sheetDataSet>
      <sheetData sheetId="0" refreshError="1">
        <row r="74">
          <cell r="E74">
            <v>0.06</v>
          </cell>
        </row>
      </sheetData>
      <sheetData sheetId="1" refreshError="1"/>
      <sheetData sheetId="2" refreshError="1"/>
    </sheetDataSet>
  </externalBook>
</externalLink>
</file>

<file path=xl/externalLinks/externalLink3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ENIA-CLUB DE TIRO"/>
      <sheetName val="INTERS.CIRCASIA1"/>
      <sheetName val="PUENTE CIRCACIA1"/>
      <sheetName val="INTERS. CIRCASIA 2"/>
      <sheetName val="INTERS.SALENTO"/>
      <sheetName val="PTE.SALENTO"/>
      <sheetName val="INTERSEC.FILANDIA"/>
      <sheetName val="PTE BOLILLOS"/>
      <sheetName val="PTE.BARROBLANCO"/>
      <sheetName val="PTE BARBAS"/>
      <sheetName val="PTE. CLUB DE TIRO"/>
      <sheetName val="INTERS.C.DE TIRO"/>
      <sheetName val="CONST.VARIANTE SUR"/>
      <sheetName val="PTE. LA CONDINA"/>
      <sheetName val="PTE.INTERS.ALTAGRACIA"/>
      <sheetName val="PTE.INTERS.ALCALA"/>
      <sheetName val="PTE. CONSOTA"/>
      <sheetName val="INTERS.CONSOTA"/>
      <sheetName val="INTERS.EL POLLO"/>
      <sheetName val="PTE.EL POLLO"/>
      <sheetName val="FORMATO"/>
      <sheetName val="CRITERIOS"/>
      <sheetName val="ARMENIA-CLUB DE TIRO (2)"/>
      <sheetName val="Resumen APU"/>
      <sheetName val="ARMENIA_CLUB DE TIRO"/>
      <sheetName val="Mes a Mes"/>
    </sheetNames>
    <sheetDataSet>
      <sheetData sheetId="0">
        <row r="59">
          <cell r="A59">
            <v>1</v>
          </cell>
          <cell r="B59">
            <v>32.4</v>
          </cell>
          <cell r="C59">
            <v>32</v>
          </cell>
          <cell r="E59" t="str">
            <v>Concreto clase D (f´c= 210 kg/cm2)</v>
          </cell>
          <cell r="I59" t="str">
            <v>m3</v>
          </cell>
          <cell r="J59">
            <v>250437</v>
          </cell>
          <cell r="K59">
            <v>14220</v>
          </cell>
          <cell r="L59">
            <v>3561214140</v>
          </cell>
          <cell r="M59">
            <v>11102.889999999998</v>
          </cell>
          <cell r="N59">
            <v>2780574462.9299994</v>
          </cell>
          <cell r="O59">
            <v>780639677.07000065</v>
          </cell>
          <cell r="P59">
            <v>0.11339074018695279</v>
          </cell>
          <cell r="Q59">
            <v>9.3521061616970186E-2</v>
          </cell>
        </row>
        <row r="60">
          <cell r="A60">
            <v>3</v>
          </cell>
          <cell r="F60" t="str">
            <v>Boxcolvert  1.0 x 1.0</v>
          </cell>
          <cell r="G60">
            <v>1.8</v>
          </cell>
          <cell r="H60" t="str">
            <v>m3/ml</v>
          </cell>
        </row>
        <row r="61">
          <cell r="A61">
            <v>3</v>
          </cell>
          <cell r="F61" t="str">
            <v>Boxcolvert 3.0 x 3.0</v>
          </cell>
          <cell r="G61">
            <v>4.9000000000000004</v>
          </cell>
          <cell r="H61" t="str">
            <v>m3/ml</v>
          </cell>
        </row>
        <row r="62">
          <cell r="A62">
            <v>3</v>
          </cell>
          <cell r="F62" t="str">
            <v>Muros</v>
          </cell>
        </row>
        <row r="63">
          <cell r="A63">
            <v>3</v>
          </cell>
          <cell r="F63" t="str">
            <v>Sardineles (separador )</v>
          </cell>
          <cell r="G63">
            <v>0.12</v>
          </cell>
          <cell r="H63" t="str">
            <v>m2/ml</v>
          </cell>
        </row>
        <row r="64">
          <cell r="A64">
            <v>1</v>
          </cell>
          <cell r="B64">
            <v>32.6</v>
          </cell>
          <cell r="C64">
            <v>32</v>
          </cell>
          <cell r="E64" t="str">
            <v>Concreto clase F (f´c= 140 kg/cm2)</v>
          </cell>
          <cell r="I64" t="str">
            <v>m3</v>
          </cell>
          <cell r="J64">
            <v>222321</v>
          </cell>
          <cell r="K64">
            <v>15700</v>
          </cell>
          <cell r="L64">
            <v>3490439700</v>
          </cell>
          <cell r="M64">
            <v>2464.58</v>
          </cell>
          <cell r="N64">
            <v>547927890.17999995</v>
          </cell>
          <cell r="O64">
            <v>2942511809.8200002</v>
          </cell>
          <cell r="P64">
            <v>0.11113724859042749</v>
          </cell>
          <cell r="Q64">
            <v>1.842885298068361E-2</v>
          </cell>
        </row>
        <row r="65">
          <cell r="A65">
            <v>3</v>
          </cell>
          <cell r="F65" t="str">
            <v>Pocetas</v>
          </cell>
          <cell r="G65">
            <v>3.2</v>
          </cell>
          <cell r="H65" t="str">
            <v>m3</v>
          </cell>
        </row>
        <row r="66">
          <cell r="A66">
            <v>3</v>
          </cell>
          <cell r="F66" t="str">
            <v>Cabezales y aletas</v>
          </cell>
          <cell r="G66">
            <v>9.1999999999999993</v>
          </cell>
          <cell r="H66" t="str">
            <v>m3</v>
          </cell>
        </row>
        <row r="67">
          <cell r="A67">
            <v>3</v>
          </cell>
          <cell r="F67" t="str">
            <v>Atraque de tuberia</v>
          </cell>
          <cell r="G67">
            <v>1.5</v>
          </cell>
          <cell r="H67" t="str">
            <v>m3/alc</v>
          </cell>
        </row>
        <row r="68">
          <cell r="A68">
            <v>3</v>
          </cell>
          <cell r="F68" t="str">
            <v>Pasamanos sobre muros</v>
          </cell>
          <cell r="G68">
            <v>0.27</v>
          </cell>
          <cell r="H68" t="str">
            <v>m3/ml</v>
          </cell>
        </row>
        <row r="69">
          <cell r="A69">
            <v>3</v>
          </cell>
          <cell r="F69" t="str">
            <v>Retorno armenia</v>
          </cell>
          <cell r="G69">
            <v>0.17</v>
          </cell>
          <cell r="H69" t="str">
            <v>m2</v>
          </cell>
        </row>
        <row r="70">
          <cell r="A70">
            <v>1</v>
          </cell>
          <cell r="B70">
            <v>32.700000000000003</v>
          </cell>
          <cell r="C70">
            <v>32</v>
          </cell>
          <cell r="E70" t="str">
            <v>Concreto clase G (f´c= 140 kg/cm2)</v>
          </cell>
          <cell r="I70" t="str">
            <v>m3</v>
          </cell>
          <cell r="J70">
            <v>161716</v>
          </cell>
          <cell r="K70">
            <v>3850</v>
          </cell>
          <cell r="L70">
            <v>622606600</v>
          </cell>
          <cell r="M70">
            <v>1379.8200000000002</v>
          </cell>
          <cell r="N70">
            <v>223138971.12000003</v>
          </cell>
          <cell r="O70">
            <v>399467628.88</v>
          </cell>
          <cell r="P70">
            <v>1.9824088202480866E-2</v>
          </cell>
          <cell r="Q70">
            <v>7.5049935707426543E-3</v>
          </cell>
        </row>
        <row r="71">
          <cell r="A71">
            <v>3</v>
          </cell>
          <cell r="F71" t="str">
            <v>Muros</v>
          </cell>
        </row>
        <row r="72">
          <cell r="A72">
            <v>1</v>
          </cell>
          <cell r="B72">
            <v>33.299999999999997</v>
          </cell>
          <cell r="C72">
            <v>33</v>
          </cell>
          <cell r="E72" t="str">
            <v>Acero de Refuerzo</v>
          </cell>
          <cell r="I72" t="str">
            <v>kg</v>
          </cell>
          <cell r="J72">
            <v>1302</v>
          </cell>
          <cell r="K72">
            <v>1054720</v>
          </cell>
          <cell r="L72">
            <v>1373245440</v>
          </cell>
          <cell r="M72">
            <v>314944.39999999997</v>
          </cell>
          <cell r="N72">
            <v>410057608.79999995</v>
          </cell>
          <cell r="O72">
            <v>963187831.20000005</v>
          </cell>
          <cell r="P72">
            <v>4.3724783396473225E-2</v>
          </cell>
          <cell r="Q72">
            <v>1.3791762605300776E-2</v>
          </cell>
        </row>
        <row r="73">
          <cell r="A73">
            <v>3</v>
          </cell>
          <cell r="F73" t="str">
            <v>box coultvert 1 x 1.</v>
          </cell>
          <cell r="G73">
            <v>99</v>
          </cell>
          <cell r="H73" t="str">
            <v>Kg/m3</v>
          </cell>
        </row>
        <row r="74">
          <cell r="A74">
            <v>3</v>
          </cell>
          <cell r="F74" t="str">
            <v>Boxcolvert 3x3</v>
          </cell>
          <cell r="G74">
            <v>310</v>
          </cell>
          <cell r="H74" t="str">
            <v>Kg/Ml</v>
          </cell>
        </row>
        <row r="75">
          <cell r="A75">
            <v>3</v>
          </cell>
          <cell r="F75" t="str">
            <v>Muros</v>
          </cell>
          <cell r="G75">
            <v>40</v>
          </cell>
          <cell r="H75" t="str">
            <v>Kg/m3</v>
          </cell>
        </row>
        <row r="76">
          <cell r="A76">
            <v>3</v>
          </cell>
          <cell r="F76" t="str">
            <v>Pasamanos sobre muros</v>
          </cell>
          <cell r="G76">
            <v>20.8</v>
          </cell>
          <cell r="H76" t="str">
            <v>Kg/Ml</v>
          </cell>
        </row>
        <row r="77">
          <cell r="A77">
            <v>3</v>
          </cell>
          <cell r="F77" t="str">
            <v>Sardineles (separador )</v>
          </cell>
          <cell r="G77">
            <v>15</v>
          </cell>
          <cell r="H77" t="str">
            <v>Kg/m3</v>
          </cell>
        </row>
        <row r="78">
          <cell r="A78">
            <v>3</v>
          </cell>
          <cell r="F78" t="str">
            <v>Pocetas</v>
          </cell>
          <cell r="G78">
            <v>35</v>
          </cell>
          <cell r="H78" t="str">
            <v>Kg/Un</v>
          </cell>
        </row>
        <row r="79">
          <cell r="B79">
            <v>35</v>
          </cell>
          <cell r="C79">
            <v>35</v>
          </cell>
          <cell r="E79" t="str">
            <v>Mampostería de piedra</v>
          </cell>
          <cell r="I79" t="str">
            <v>m3</v>
          </cell>
          <cell r="J79">
            <v>129360</v>
          </cell>
          <cell r="K79">
            <v>575</v>
          </cell>
          <cell r="L79">
            <v>74382000</v>
          </cell>
          <cell r="M79">
            <v>575</v>
          </cell>
          <cell r="N79">
            <v>74382000</v>
          </cell>
          <cell r="O79">
            <v>0</v>
          </cell>
          <cell r="P79">
            <v>2.3683580107839073E-3</v>
          </cell>
          <cell r="Q79">
            <v>2.5017433260403933E-3</v>
          </cell>
        </row>
        <row r="80">
          <cell r="A80">
            <v>1</v>
          </cell>
          <cell r="B80">
            <v>40.299999999999997</v>
          </cell>
          <cell r="C80">
            <v>40</v>
          </cell>
          <cell r="E80" t="str">
            <v>Tubería de diámetro 0,90 m.</v>
          </cell>
          <cell r="I80" t="str">
            <v>ml</v>
          </cell>
          <cell r="J80">
            <v>202224</v>
          </cell>
          <cell r="K80">
            <v>1320</v>
          </cell>
          <cell r="L80">
            <v>266935680</v>
          </cell>
          <cell r="M80">
            <v>2670</v>
          </cell>
          <cell r="N80">
            <v>539938080</v>
          </cell>
          <cell r="O80">
            <v>-273002400</v>
          </cell>
          <cell r="P80">
            <v>8.4993581255149043E-3</v>
          </cell>
          <cell r="Q80">
            <v>1.8160125945995857E-2</v>
          </cell>
        </row>
        <row r="81">
          <cell r="A81">
            <v>3</v>
          </cell>
          <cell r="F81" t="str">
            <v xml:space="preserve">Longitud promedio  </v>
          </cell>
          <cell r="G81">
            <v>15</v>
          </cell>
          <cell r="H81" t="str">
            <v>ml/alc</v>
          </cell>
        </row>
        <row r="82">
          <cell r="A82">
            <v>1</v>
          </cell>
          <cell r="B82">
            <v>43.4</v>
          </cell>
          <cell r="C82">
            <v>43</v>
          </cell>
          <cell r="D82" t="str">
            <v>43P</v>
          </cell>
          <cell r="E82" t="str">
            <v>Cuneta revestida en concreto</v>
          </cell>
          <cell r="I82" t="str">
            <v>m3</v>
          </cell>
          <cell r="J82">
            <v>177243</v>
          </cell>
          <cell r="K82">
            <v>3415</v>
          </cell>
          <cell r="L82">
            <v>605284845</v>
          </cell>
          <cell r="M82">
            <v>5583.6</v>
          </cell>
          <cell r="N82">
            <v>989654014.80000007</v>
          </cell>
          <cell r="O82">
            <v>-384369169.80000007</v>
          </cell>
          <cell r="P82">
            <v>1.9272555342177485E-2</v>
          </cell>
          <cell r="Q82">
            <v>3.3285745564988582E-2</v>
          </cell>
        </row>
        <row r="83">
          <cell r="A83">
            <v>3</v>
          </cell>
          <cell r="F83" t="str">
            <v>Sección</v>
          </cell>
          <cell r="G83">
            <v>0.16500000000000001</v>
          </cell>
          <cell r="H83" t="str">
            <v>m2</v>
          </cell>
        </row>
        <row r="84">
          <cell r="A84">
            <v>3</v>
          </cell>
          <cell r="F84" t="str">
            <v>Retornos</v>
          </cell>
          <cell r="G84">
            <v>0.16500000000000001</v>
          </cell>
          <cell r="H84" t="str">
            <v>m2</v>
          </cell>
        </row>
        <row r="85">
          <cell r="A85">
            <v>1</v>
          </cell>
          <cell r="B85">
            <v>45.3</v>
          </cell>
          <cell r="C85">
            <v>45</v>
          </cell>
          <cell r="D85" t="str">
            <v>45P</v>
          </cell>
          <cell r="E85" t="str">
            <v>Geotextil</v>
          </cell>
          <cell r="I85" t="str">
            <v>m2</v>
          </cell>
          <cell r="J85">
            <v>1808</v>
          </cell>
          <cell r="K85">
            <v>187420</v>
          </cell>
          <cell r="L85">
            <v>338855360</v>
          </cell>
          <cell r="M85">
            <v>196127.1</v>
          </cell>
          <cell r="N85">
            <v>354597796.80000001</v>
          </cell>
          <cell r="O85">
            <v>-15742436.800000012</v>
          </cell>
          <cell r="P85">
            <v>1.0789314704539603E-2</v>
          </cell>
          <cell r="Q85">
            <v>1.1926442843336122E-2</v>
          </cell>
        </row>
        <row r="86">
          <cell r="A86">
            <v>3</v>
          </cell>
          <cell r="F86" t="str">
            <v>Filtro lateral</v>
          </cell>
          <cell r="G86">
            <v>3.85</v>
          </cell>
          <cell r="H86" t="str">
            <v>m2</v>
          </cell>
        </row>
        <row r="87">
          <cell r="A87">
            <v>3</v>
          </cell>
          <cell r="F87" t="str">
            <v>Filtro central</v>
          </cell>
          <cell r="G87">
            <v>3.5</v>
          </cell>
          <cell r="H87" t="str">
            <v>m2</v>
          </cell>
        </row>
        <row r="88">
          <cell r="A88">
            <v>3</v>
          </cell>
          <cell r="F88" t="str">
            <v>Espaldón Muros</v>
          </cell>
        </row>
        <row r="89">
          <cell r="A89">
            <v>3</v>
          </cell>
          <cell r="F89" t="str">
            <v>Terraplenes</v>
          </cell>
          <cell r="H89" t="str">
            <v>m2/km</v>
          </cell>
        </row>
        <row r="90">
          <cell r="A90">
            <v>1</v>
          </cell>
          <cell r="B90">
            <v>45.4</v>
          </cell>
          <cell r="C90">
            <v>45</v>
          </cell>
          <cell r="D90" t="str">
            <v>45P</v>
          </cell>
          <cell r="E90" t="str">
            <v>Material filtrante</v>
          </cell>
          <cell r="I90" t="str">
            <v>m3</v>
          </cell>
          <cell r="J90">
            <v>35244</v>
          </cell>
          <cell r="K90">
            <v>35215</v>
          </cell>
          <cell r="L90">
            <v>1241117460</v>
          </cell>
          <cell r="M90">
            <v>30160.920000000002</v>
          </cell>
          <cell r="N90">
            <v>1062991464.48</v>
          </cell>
          <cell r="O90">
            <v>178125995.51999998</v>
          </cell>
          <cell r="P90">
            <v>3.9517766108934628E-2</v>
          </cell>
          <cell r="Q90">
            <v>3.5752356778531683E-2</v>
          </cell>
        </row>
        <row r="91">
          <cell r="A91">
            <v>3</v>
          </cell>
          <cell r="F91" t="str">
            <v>Filtro lateral</v>
          </cell>
          <cell r="G91">
            <v>0.72</v>
          </cell>
          <cell r="H91" t="str">
            <v>m2</v>
          </cell>
        </row>
        <row r="92">
          <cell r="A92">
            <v>3</v>
          </cell>
          <cell r="F92" t="str">
            <v>Filtro central</v>
          </cell>
          <cell r="G92">
            <v>0.6</v>
          </cell>
          <cell r="H92" t="str">
            <v>m2</v>
          </cell>
        </row>
        <row r="93">
          <cell r="A93">
            <v>3</v>
          </cell>
          <cell r="F93" t="str">
            <v>Espaldon de muros</v>
          </cell>
          <cell r="G93">
            <v>0.2</v>
          </cell>
          <cell r="H93" t="str">
            <v>m</v>
          </cell>
        </row>
        <row r="94">
          <cell r="A94">
            <v>1</v>
          </cell>
          <cell r="B94">
            <v>54</v>
          </cell>
          <cell r="D94" t="str">
            <v>54p</v>
          </cell>
          <cell r="E94" t="str">
            <v>Drenes horizontales</v>
          </cell>
          <cell r="I94" t="str">
            <v>ml</v>
          </cell>
          <cell r="J94">
            <v>158620</v>
          </cell>
          <cell r="K94">
            <v>6160</v>
          </cell>
          <cell r="L94">
            <v>977099200</v>
          </cell>
          <cell r="M94">
            <v>6160</v>
          </cell>
          <cell r="N94">
            <v>977099200</v>
          </cell>
          <cell r="O94">
            <v>0</v>
          </cell>
          <cell r="P94">
            <v>3.1111300014123672E-2</v>
          </cell>
          <cell r="Q94">
            <v>3.2863480445261051E-2</v>
          </cell>
        </row>
        <row r="95">
          <cell r="B95">
            <v>46</v>
          </cell>
          <cell r="C95">
            <v>46</v>
          </cell>
          <cell r="E95" t="str">
            <v>Cercas</v>
          </cell>
          <cell r="I95" t="str">
            <v>ml</v>
          </cell>
          <cell r="J95">
            <v>8925</v>
          </cell>
          <cell r="K95">
            <v>33160</v>
          </cell>
          <cell r="L95">
            <v>295953000</v>
          </cell>
          <cell r="M95">
            <v>33160</v>
          </cell>
          <cell r="N95">
            <v>295953000</v>
          </cell>
          <cell r="O95">
            <v>0</v>
          </cell>
          <cell r="P95">
            <v>9.4232832992596285E-3</v>
          </cell>
          <cell r="Q95">
            <v>9.9540001959026701E-3</v>
          </cell>
        </row>
        <row r="96">
          <cell r="B96">
            <v>47.1</v>
          </cell>
          <cell r="C96">
            <v>47</v>
          </cell>
          <cell r="D96" t="str">
            <v>47P</v>
          </cell>
          <cell r="E96" t="str">
            <v>Defensas metálicas</v>
          </cell>
          <cell r="I96" t="str">
            <v>ml</v>
          </cell>
          <cell r="J96">
            <v>69960</v>
          </cell>
          <cell r="K96">
            <v>1210</v>
          </cell>
          <cell r="L96">
            <v>84651600</v>
          </cell>
          <cell r="M96">
            <v>1210</v>
          </cell>
          <cell r="N96">
            <v>84651600</v>
          </cell>
          <cell r="O96">
            <v>0</v>
          </cell>
          <cell r="P96">
            <v>2.6953469251388106E-3</v>
          </cell>
          <cell r="Q96">
            <v>2.8471481721201492E-3</v>
          </cell>
        </row>
        <row r="97">
          <cell r="B97">
            <v>47.2</v>
          </cell>
          <cell r="C97">
            <v>47</v>
          </cell>
          <cell r="D97" t="str">
            <v>47P</v>
          </cell>
          <cell r="E97" t="str">
            <v>Terminales para defensas metálicas</v>
          </cell>
          <cell r="I97" t="str">
            <v>u</v>
          </cell>
          <cell r="J97">
            <v>36511</v>
          </cell>
          <cell r="K97">
            <v>20</v>
          </cell>
          <cell r="L97">
            <v>730220</v>
          </cell>
          <cell r="M97">
            <v>20</v>
          </cell>
          <cell r="N97">
            <v>730220</v>
          </cell>
          <cell r="O97">
            <v>0</v>
          </cell>
          <cell r="P97">
            <v>2.3250549684528847E-5</v>
          </cell>
          <cell r="Q97">
            <v>2.4560014674803258E-5</v>
          </cell>
        </row>
        <row r="98">
          <cell r="B98">
            <v>49</v>
          </cell>
          <cell r="E98" t="str">
            <v>Empradización</v>
          </cell>
          <cell r="I98" t="str">
            <v>m2</v>
          </cell>
          <cell r="J98">
            <v>2765</v>
          </cell>
          <cell r="K98">
            <v>343740</v>
          </cell>
          <cell r="L98">
            <v>950441100</v>
          </cell>
          <cell r="M98">
            <v>343740</v>
          </cell>
          <cell r="N98">
            <v>950441100</v>
          </cell>
          <cell r="O98">
            <v>0</v>
          </cell>
          <cell r="P98">
            <v>3.0262493519443798E-2</v>
          </cell>
          <cell r="Q98">
            <v>3.1966869386672717E-2</v>
          </cell>
        </row>
        <row r="99">
          <cell r="A99">
            <v>1</v>
          </cell>
          <cell r="B99">
            <v>50</v>
          </cell>
          <cell r="C99">
            <v>50</v>
          </cell>
          <cell r="E99" t="str">
            <v>Gaviones</v>
          </cell>
          <cell r="I99" t="str">
            <v>m3</v>
          </cell>
          <cell r="J99">
            <v>69630</v>
          </cell>
          <cell r="K99">
            <v>5000</v>
          </cell>
          <cell r="L99">
            <v>348150000</v>
          </cell>
          <cell r="M99">
            <v>5000</v>
          </cell>
          <cell r="N99">
            <v>348150000</v>
          </cell>
          <cell r="O99">
            <v>0</v>
          </cell>
          <cell r="P99">
            <v>1.1085260432018731E-2</v>
          </cell>
          <cell r="Q99">
            <v>1.1709579454181964E-2</v>
          </cell>
        </row>
        <row r="100">
          <cell r="B100">
            <v>51</v>
          </cell>
          <cell r="D100" t="str">
            <v>51P</v>
          </cell>
          <cell r="E100" t="str">
            <v>Suministro e instalación de señales verticales</v>
          </cell>
          <cell r="I100" t="str">
            <v>u</v>
          </cell>
          <cell r="J100">
            <v>130205</v>
          </cell>
          <cell r="K100">
            <v>188</v>
          </cell>
          <cell r="L100">
            <v>24478540</v>
          </cell>
          <cell r="M100">
            <v>188</v>
          </cell>
          <cell r="N100">
            <v>24478540</v>
          </cell>
          <cell r="O100">
            <v>0</v>
          </cell>
          <cell r="P100">
            <v>7.7940827486884328E-4</v>
          </cell>
          <cell r="Q100">
            <v>8.2330434885070046E-4</v>
          </cell>
        </row>
        <row r="101">
          <cell r="E101" t="str">
            <v>Suministro e instalación de señales informativas</v>
          </cell>
          <cell r="I101" t="str">
            <v>u</v>
          </cell>
          <cell r="J101">
            <v>307692</v>
          </cell>
          <cell r="K101">
            <v>46</v>
          </cell>
          <cell r="L101">
            <v>14153832</v>
          </cell>
          <cell r="M101">
            <v>46</v>
          </cell>
          <cell r="N101">
            <v>14153832</v>
          </cell>
          <cell r="O101">
            <v>0</v>
          </cell>
          <cell r="P101">
            <v>4.5066469576630918E-4</v>
          </cell>
          <cell r="Q101">
            <v>4.7604601575511481E-4</v>
          </cell>
        </row>
        <row r="102">
          <cell r="B102">
            <v>51.1</v>
          </cell>
          <cell r="D102" t="str">
            <v>51P1</v>
          </cell>
          <cell r="E102" t="str">
            <v>Delineadores de ruta</v>
          </cell>
          <cell r="I102" t="str">
            <v>u</v>
          </cell>
          <cell r="J102">
            <v>130205</v>
          </cell>
          <cell r="K102">
            <v>390</v>
          </cell>
          <cell r="L102">
            <v>50779950</v>
          </cell>
          <cell r="M102">
            <v>390</v>
          </cell>
          <cell r="N102">
            <v>50779950</v>
          </cell>
          <cell r="O102">
            <v>0</v>
          </cell>
          <cell r="P102">
            <v>1.6168575914832387E-3</v>
          </cell>
          <cell r="Q102">
            <v>1.7079185960200702E-3</v>
          </cell>
        </row>
        <row r="103">
          <cell r="B103">
            <v>51.2</v>
          </cell>
          <cell r="D103" t="str">
            <v>51P2</v>
          </cell>
          <cell r="E103" t="str">
            <v>Suministro e instalación de tachas reflectivas</v>
          </cell>
          <cell r="I103" t="str">
            <v>u</v>
          </cell>
          <cell r="J103">
            <v>7920</v>
          </cell>
          <cell r="K103">
            <v>9420</v>
          </cell>
          <cell r="L103">
            <v>74606400</v>
          </cell>
          <cell r="M103">
            <v>9420</v>
          </cell>
          <cell r="N103">
            <v>74606400</v>
          </cell>
          <cell r="O103">
            <v>0</v>
          </cell>
          <cell r="P103">
            <v>2.375503012768526E-3</v>
          </cell>
          <cell r="Q103">
            <v>2.5092907327028042E-3</v>
          </cell>
        </row>
        <row r="104">
          <cell r="E104" t="str">
            <v>Vallas de señalización</v>
          </cell>
          <cell r="I104" t="str">
            <v>u</v>
          </cell>
          <cell r="J104">
            <v>3200001</v>
          </cell>
          <cell r="K104">
            <v>2</v>
          </cell>
          <cell r="L104">
            <v>6400002</v>
          </cell>
          <cell r="M104">
            <v>2</v>
          </cell>
          <cell r="N104">
            <v>6400002</v>
          </cell>
          <cell r="O104">
            <v>0</v>
          </cell>
          <cell r="P104">
            <v>2.0377908641516801E-4</v>
          </cell>
          <cell r="Q104">
            <v>2.1525587225599161E-4</v>
          </cell>
        </row>
        <row r="105">
          <cell r="E105" t="str">
            <v>Translado de postes</v>
          </cell>
          <cell r="I105" t="str">
            <v>u</v>
          </cell>
          <cell r="J105">
            <v>296604</v>
          </cell>
          <cell r="K105">
            <v>238</v>
          </cell>
          <cell r="L105">
            <v>70591752</v>
          </cell>
          <cell r="M105">
            <v>238</v>
          </cell>
          <cell r="N105">
            <v>70591752</v>
          </cell>
          <cell r="O105">
            <v>0</v>
          </cell>
          <cell r="P105">
            <v>2.2476747243213532E-3</v>
          </cell>
          <cell r="Q105">
            <v>2.3742631878612913E-3</v>
          </cell>
        </row>
        <row r="106">
          <cell r="E106" t="str">
            <v>Retiro de señales existentes</v>
          </cell>
          <cell r="I106" t="str">
            <v>u</v>
          </cell>
          <cell r="J106">
            <v>15563</v>
          </cell>
          <cell r="K106">
            <v>264</v>
          </cell>
          <cell r="L106">
            <v>4108632</v>
          </cell>
          <cell r="M106">
            <v>264</v>
          </cell>
          <cell r="N106">
            <v>4108632</v>
          </cell>
          <cell r="O106">
            <v>0</v>
          </cell>
          <cell r="P106">
            <v>1.3082078339602464E-4</v>
          </cell>
          <cell r="Q106">
            <v>1.381885763377698E-4</v>
          </cell>
        </row>
        <row r="107">
          <cell r="B107">
            <v>55.1</v>
          </cell>
          <cell r="D107" t="str">
            <v>55P</v>
          </cell>
          <cell r="E107" t="str">
            <v>Líneas de demarcación continua</v>
          </cell>
          <cell r="I107" t="str">
            <v>ml</v>
          </cell>
          <cell r="J107">
            <v>1198</v>
          </cell>
          <cell r="K107">
            <v>61200</v>
          </cell>
          <cell r="L107">
            <v>73317600</v>
          </cell>
          <cell r="M107">
            <v>61200</v>
          </cell>
          <cell r="N107">
            <v>73317600</v>
          </cell>
          <cell r="O107">
            <v>0</v>
          </cell>
          <cell r="P107">
            <v>2.3344670120654214E-3</v>
          </cell>
          <cell r="Q107">
            <v>2.4659435949732343E-3</v>
          </cell>
        </row>
        <row r="108">
          <cell r="B108">
            <v>55.2</v>
          </cell>
          <cell r="D108" t="str">
            <v>55P</v>
          </cell>
          <cell r="E108" t="str">
            <v>Líneas de demarcación discontinua</v>
          </cell>
          <cell r="I108" t="str">
            <v>ml</v>
          </cell>
          <cell r="J108">
            <v>1198</v>
          </cell>
          <cell r="K108">
            <v>32600</v>
          </cell>
          <cell r="L108">
            <v>39054800</v>
          </cell>
          <cell r="M108">
            <v>32600</v>
          </cell>
          <cell r="N108">
            <v>39054800</v>
          </cell>
          <cell r="O108">
            <v>0</v>
          </cell>
          <cell r="P108">
            <v>1.2435232776688357E-3</v>
          </cell>
          <cell r="Q108">
            <v>1.3135581894792067E-3</v>
          </cell>
        </row>
        <row r="109">
          <cell r="B109">
            <v>56</v>
          </cell>
          <cell r="E109" t="str">
            <v>Suministro e instalación de postes de kilometraje</v>
          </cell>
          <cell r="I109" t="str">
            <v>u</v>
          </cell>
          <cell r="J109">
            <v>69960</v>
          </cell>
          <cell r="K109">
            <v>29</v>
          </cell>
          <cell r="L109">
            <v>2028840</v>
          </cell>
          <cell r="M109">
            <v>29</v>
          </cell>
          <cell r="N109">
            <v>2028840</v>
          </cell>
          <cell r="O109">
            <v>0</v>
          </cell>
          <cell r="P109">
            <v>6.4599223825640906E-5</v>
          </cell>
          <cell r="Q109">
            <v>6.8237435530152339E-5</v>
          </cell>
        </row>
        <row r="110">
          <cell r="A110">
            <v>1</v>
          </cell>
          <cell r="B110">
            <v>31.1</v>
          </cell>
          <cell r="C110">
            <v>31</v>
          </cell>
          <cell r="E110" t="str">
            <v>Relleno para estructuras con material de excavación</v>
          </cell>
          <cell r="F110" t="str">
            <v>Ancho promedio</v>
          </cell>
          <cell r="G110">
            <v>1</v>
          </cell>
          <cell r="H110" t="str">
            <v>m</v>
          </cell>
          <cell r="I110" t="str">
            <v>m3</v>
          </cell>
          <cell r="J110">
            <v>7920</v>
          </cell>
          <cell r="K110">
            <v>0</v>
          </cell>
          <cell r="L110">
            <v>0</v>
          </cell>
          <cell r="M110">
            <v>7275.6000000000013</v>
          </cell>
          <cell r="N110">
            <v>57622752.000000007</v>
          </cell>
          <cell r="O110">
            <v>-57622752.000000007</v>
          </cell>
        </row>
        <row r="112">
          <cell r="A112">
            <v>1</v>
          </cell>
          <cell r="E112" t="str">
            <v>SUBTOTAL</v>
          </cell>
          <cell r="L112">
            <v>31406569303</v>
          </cell>
          <cell r="N112">
            <v>29732066925.397697</v>
          </cell>
          <cell r="O112">
            <v>1674502377.6023004</v>
          </cell>
        </row>
        <row r="113">
          <cell r="A113">
            <v>1</v>
          </cell>
          <cell r="E113" t="str">
            <v>VALOR POR KILOMETRO (EN MILLONES DE PESOS)</v>
          </cell>
        </row>
        <row r="114">
          <cell r="A114">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sheetData sheetId="25" refreshError="1"/>
    </sheetDataSet>
  </externalBook>
</externalLink>
</file>

<file path=xl/externalLinks/externalLink3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COMBUSTIBLE"/>
      <sheetName val="relacion de equipo"/>
      <sheetName val="CUADRILLAS"/>
      <sheetName val="PRESTACIONES"/>
      <sheetName val="ANALISIS"/>
      <sheetName val="PRES OSW"/>
    </sheetNames>
    <sheetDataSet>
      <sheetData sheetId="0"/>
      <sheetData sheetId="1"/>
      <sheetData sheetId="2"/>
      <sheetData sheetId="3">
        <row r="17">
          <cell r="D17">
            <v>134300</v>
          </cell>
        </row>
      </sheetData>
      <sheetData sheetId="4"/>
      <sheetData sheetId="5"/>
      <sheetData sheetId="6"/>
    </sheetDataSet>
  </externalBook>
</externalLink>
</file>

<file path=xl/externalLinks/externalLink3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MInformes M"/>
      <sheetName val="desmonte"/>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Set>
  </externalBook>
</externalLink>
</file>

<file path=xl/externalLinks/externalLink3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MInformes M"/>
      <sheetName val="desmonte"/>
      <sheetName val="A%20MInformes%20M"/>
      <sheetName val="A. P. U."/>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Set>
  </externalBook>
</externalLink>
</file>

<file path=xl/externalLinks/externalLink3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nt y precios"/>
      <sheetName val="Facturación"/>
      <sheetName val="ProgGastos"/>
      <sheetName val="administracion "/>
      <sheetName val="APU EXPLOTACION"/>
      <sheetName val="APU TRITURACION"/>
      <sheetName val="Cunetas2002"/>
      <sheetName val="MR41 año 2002"/>
      <sheetName val="BASE"/>
      <sheetName val="Acarreo"/>
      <sheetName val="APU EXPLANACION"/>
      <sheetName val="APU FILTROS"/>
      <sheetName val="TarifasPlena"/>
      <sheetName val="TarifPropiedad"/>
      <sheetName val="TarifasAlquiler"/>
      <sheetName val="TarifReparación"/>
      <sheetName val="ProgrEquipo"/>
      <sheetName val="CostosPropiedad"/>
      <sheetName val="CostoReparacion"/>
      <sheetName val="CostoPropi+Repar"/>
      <sheetName val="Costotalequipo"/>
      <sheetName val="Módulo1"/>
      <sheetName val="Módulo2"/>
      <sheetName val="Módulo3"/>
      <sheetName val="cant y precios (2)"/>
      <sheetName val="ARMENIA-CLUB DE TIRO"/>
    </sheetNames>
    <sheetDataSet>
      <sheetData sheetId="0" refreshError="1">
        <row r="11">
          <cell r="A11">
            <v>1</v>
          </cell>
          <cell r="B11">
            <v>1</v>
          </cell>
          <cell r="C11" t="str">
            <v>EXPLANACION EN MATERIAL COMUN *</v>
          </cell>
          <cell r="E11" t="str">
            <v>m3</v>
          </cell>
          <cell r="F11">
            <v>6.0000000000000001E-3</v>
          </cell>
          <cell r="G11">
            <v>15000</v>
          </cell>
          <cell r="H11">
            <v>3746.6842899365856</v>
          </cell>
          <cell r="I11">
            <v>56200264</v>
          </cell>
          <cell r="J11">
            <v>3000</v>
          </cell>
        </row>
        <row r="12">
          <cell r="A12">
            <v>2</v>
          </cell>
          <cell r="B12">
            <v>1</v>
          </cell>
          <cell r="C12" t="str">
            <v>EXPLANACION EN ROCA</v>
          </cell>
          <cell r="E12" t="str">
            <v>m3</v>
          </cell>
          <cell r="F12">
            <v>3.0000000000000001E-3</v>
          </cell>
          <cell r="G12">
            <v>2000</v>
          </cell>
          <cell r="H12">
            <v>9687.3316298482623</v>
          </cell>
          <cell r="I12">
            <v>19374663</v>
          </cell>
          <cell r="J12">
            <v>9687.3316298482623</v>
          </cell>
        </row>
        <row r="13">
          <cell r="A13">
            <v>3</v>
          </cell>
          <cell r="B13">
            <v>1</v>
          </cell>
          <cell r="C13" t="str">
            <v>TERRAPLENES (colocación, compactación y conformación)</v>
          </cell>
          <cell r="E13" t="str">
            <v>m3</v>
          </cell>
          <cell r="F13">
            <v>3.0000000000000001E-3</v>
          </cell>
          <cell r="G13">
            <v>4000</v>
          </cell>
          <cell r="H13">
            <v>5583.384045761245</v>
          </cell>
          <cell r="I13">
            <v>22333536</v>
          </cell>
          <cell r="J13">
            <v>5000</v>
          </cell>
        </row>
        <row r="14">
          <cell r="A14">
            <v>4</v>
          </cell>
          <cell r="B14">
            <v>1</v>
          </cell>
          <cell r="C14" t="str">
            <v>CONFORMACION DE BANCA</v>
          </cell>
          <cell r="E14" t="str">
            <v>m2</v>
          </cell>
          <cell r="F14">
            <v>0</v>
          </cell>
          <cell r="G14">
            <v>1000</v>
          </cell>
          <cell r="H14">
            <v>4481.8222221307451</v>
          </cell>
          <cell r="I14">
            <v>4481822</v>
          </cell>
          <cell r="J14">
            <v>482</v>
          </cell>
        </row>
        <row r="15">
          <cell r="A15">
            <v>5</v>
          </cell>
          <cell r="B15">
            <v>2</v>
          </cell>
          <cell r="C15" t="str">
            <v>AFIRMADO</v>
          </cell>
          <cell r="E15" t="str">
            <v>m3</v>
          </cell>
          <cell r="F15">
            <v>0</v>
          </cell>
          <cell r="G15">
            <v>100</v>
          </cell>
          <cell r="H15">
            <v>22775.396898589712</v>
          </cell>
          <cell r="I15">
            <v>2277540</v>
          </cell>
          <cell r="J15">
            <v>22775.396898589712</v>
          </cell>
        </row>
        <row r="16">
          <cell r="A16">
            <v>6</v>
          </cell>
          <cell r="B16">
            <v>2</v>
          </cell>
          <cell r="C16" t="str">
            <v>BASE GRANULAR, suministro, colocación y compactación</v>
          </cell>
          <cell r="E16" t="str">
            <v>m3</v>
          </cell>
          <cell r="F16">
            <v>5.3999999999999999E-2</v>
          </cell>
          <cell r="G16">
            <v>12299</v>
          </cell>
          <cell r="H16">
            <v>32137.624427557039</v>
          </cell>
          <cell r="I16">
            <v>395260643</v>
          </cell>
          <cell r="J16">
            <v>32137.624427557039</v>
          </cell>
        </row>
        <row r="17">
          <cell r="A17">
            <v>7</v>
          </cell>
          <cell r="B17">
            <v>3</v>
          </cell>
          <cell r="C17" t="str">
            <v>ACARREO MATERIAL DE BASE GRANULAR</v>
          </cell>
          <cell r="E17" t="str">
            <v>m3-k</v>
          </cell>
          <cell r="F17">
            <v>2.7E-2</v>
          </cell>
          <cell r="G17">
            <v>307475</v>
          </cell>
          <cell r="H17">
            <v>647.7035348273414</v>
          </cell>
          <cell r="I17">
            <v>199152644</v>
          </cell>
          <cell r="J17">
            <v>647.7035348273414</v>
          </cell>
        </row>
        <row r="18">
          <cell r="A18">
            <v>8</v>
          </cell>
          <cell r="B18">
            <v>3</v>
          </cell>
          <cell r="C18" t="str">
            <v>ACARREO MAT. SOBRANTE DE LA EXPLANACION Y DERRUMBES(incluye cargue, transporte dispo y adecuación en zonas de deposito. **)</v>
          </cell>
          <cell r="E18" t="str">
            <v>m3-k</v>
          </cell>
          <cell r="F18">
            <v>1.0999999999999999E-2</v>
          </cell>
          <cell r="G18">
            <v>66000</v>
          </cell>
          <cell r="H18">
            <v>1234.045682144724</v>
          </cell>
          <cell r="I18">
            <v>81447015</v>
          </cell>
          <cell r="J18">
            <v>1234.045682144724</v>
          </cell>
        </row>
        <row r="19">
          <cell r="A19">
            <v>9</v>
          </cell>
          <cell r="B19">
            <v>4</v>
          </cell>
          <cell r="C19" t="str">
            <v>ACERO DE REFUERZO</v>
          </cell>
          <cell r="E19" t="str">
            <v>kg</v>
          </cell>
          <cell r="F19">
            <v>2.8000000000000001E-2</v>
          </cell>
          <cell r="G19">
            <v>116624</v>
          </cell>
          <cell r="H19">
            <v>1751.2722461463386</v>
          </cell>
          <cell r="I19">
            <v>204240374</v>
          </cell>
          <cell r="J19">
            <v>1751.2722461463386</v>
          </cell>
        </row>
        <row r="20">
          <cell r="A20">
            <v>10</v>
          </cell>
          <cell r="B20">
            <v>4</v>
          </cell>
          <cell r="C20" t="str">
            <v>SEÑALES VERTICALES</v>
          </cell>
          <cell r="E20" t="str">
            <v>U</v>
          </cell>
          <cell r="F20">
            <v>2E-3</v>
          </cell>
          <cell r="G20">
            <v>80</v>
          </cell>
          <cell r="H20">
            <v>167878.90337363927</v>
          </cell>
          <cell r="I20">
            <v>13430312</v>
          </cell>
          <cell r="J20">
            <v>155000</v>
          </cell>
        </row>
        <row r="21">
          <cell r="A21">
            <v>11</v>
          </cell>
          <cell r="B21">
            <v>4</v>
          </cell>
          <cell r="C21" t="str">
            <v>DEFENSAS METALICAS</v>
          </cell>
          <cell r="E21" t="str">
            <v>ml</v>
          </cell>
          <cell r="F21">
            <v>2E-3</v>
          </cell>
          <cell r="G21">
            <v>200</v>
          </cell>
          <cell r="H21">
            <v>95180.256679445447</v>
          </cell>
          <cell r="I21">
            <v>19036051</v>
          </cell>
          <cell r="J21">
            <v>90000</v>
          </cell>
        </row>
        <row r="22">
          <cell r="A22">
            <v>12</v>
          </cell>
          <cell r="B22">
            <v>4</v>
          </cell>
          <cell r="C22" t="str">
            <v>TERMINALES DE DEFENSA</v>
          </cell>
          <cell r="E22" t="str">
            <v>U</v>
          </cell>
          <cell r="F22">
            <v>0</v>
          </cell>
          <cell r="G22">
            <v>20</v>
          </cell>
          <cell r="H22">
            <v>40164.595026201445</v>
          </cell>
          <cell r="I22">
            <v>803292</v>
          </cell>
          <cell r="J22">
            <v>40164.595026201445</v>
          </cell>
        </row>
        <row r="23">
          <cell r="A23">
            <v>13</v>
          </cell>
          <cell r="B23">
            <v>6</v>
          </cell>
          <cell r="C23" t="str">
            <v>EXCAVACION EN MATERIAL COMUN</v>
          </cell>
          <cell r="E23" t="str">
            <v>m3</v>
          </cell>
          <cell r="F23">
            <v>3.0000000000000001E-3</v>
          </cell>
          <cell r="G23">
            <v>2000</v>
          </cell>
          <cell r="H23">
            <v>13707.518953632774</v>
          </cell>
          <cell r="I23">
            <v>27415038</v>
          </cell>
          <cell r="J23">
            <v>12500</v>
          </cell>
        </row>
        <row r="24">
          <cell r="A24">
            <v>14</v>
          </cell>
          <cell r="B24">
            <v>6</v>
          </cell>
          <cell r="C24" t="str">
            <v>EXCAVACION EN MATERIAL COMUN HUMEDO</v>
          </cell>
          <cell r="E24" t="str">
            <v>m3</v>
          </cell>
          <cell r="F24">
            <v>1E-3</v>
          </cell>
          <cell r="G24">
            <v>500</v>
          </cell>
          <cell r="H24">
            <v>18601.616898128395</v>
          </cell>
          <cell r="I24">
            <v>9300808</v>
          </cell>
          <cell r="J24">
            <v>18601.616898128395</v>
          </cell>
        </row>
        <row r="25">
          <cell r="A25">
            <v>15</v>
          </cell>
          <cell r="B25">
            <v>6</v>
          </cell>
          <cell r="C25" t="str">
            <v>EXCAVACION EN ROCA</v>
          </cell>
          <cell r="E25" t="str">
            <v>m3</v>
          </cell>
          <cell r="F25">
            <v>0</v>
          </cell>
          <cell r="G25">
            <v>20</v>
          </cell>
          <cell r="H25">
            <v>29738.72325363971</v>
          </cell>
          <cell r="I25">
            <v>594774</v>
          </cell>
          <cell r="J25">
            <v>29738.72325363971</v>
          </cell>
        </row>
        <row r="26">
          <cell r="A26">
            <v>16</v>
          </cell>
          <cell r="B26">
            <v>6</v>
          </cell>
          <cell r="C26" t="str">
            <v>DEMOLICION DE ESTRUCTURAS</v>
          </cell>
          <cell r="E26" t="str">
            <v>m3</v>
          </cell>
          <cell r="F26">
            <v>1E-3</v>
          </cell>
          <cell r="G26">
            <v>77</v>
          </cell>
          <cell r="H26">
            <v>91723.889368842501</v>
          </cell>
          <cell r="I26">
            <v>7062739</v>
          </cell>
          <cell r="J26">
            <v>91723.889368842501</v>
          </cell>
        </row>
        <row r="27">
          <cell r="A27">
            <v>17</v>
          </cell>
          <cell r="B27">
            <v>6</v>
          </cell>
          <cell r="C27" t="str">
            <v>LLENO ESTRUCTURAL CON MATERIAL COMUN</v>
          </cell>
          <cell r="E27" t="str">
            <v>m3</v>
          </cell>
          <cell r="F27">
            <v>0</v>
          </cell>
          <cell r="G27">
            <v>180</v>
          </cell>
          <cell r="H27">
            <v>11393.945379871207</v>
          </cell>
          <cell r="I27">
            <v>2050910</v>
          </cell>
          <cell r="J27">
            <v>11393.945379871207</v>
          </cell>
        </row>
        <row r="28">
          <cell r="A28">
            <v>18</v>
          </cell>
          <cell r="B28">
            <v>6</v>
          </cell>
          <cell r="C28" t="str">
            <v>LLENO ESTRUCTURAL CON MATERIAL GRANULAR</v>
          </cell>
          <cell r="E28" t="str">
            <v>m3</v>
          </cell>
          <cell r="F28">
            <v>8.0000000000000002E-3</v>
          </cell>
          <cell r="G28">
            <v>1953</v>
          </cell>
          <cell r="H28">
            <v>30956.180676196058</v>
          </cell>
          <cell r="I28">
            <v>60457421</v>
          </cell>
          <cell r="J28">
            <v>30000</v>
          </cell>
        </row>
        <row r="29">
          <cell r="A29">
            <v>19</v>
          </cell>
          <cell r="B29">
            <v>6</v>
          </cell>
          <cell r="C29" t="str">
            <v>FILTRO HORIZONTAL CON PERFORACIÓN MANUAL</v>
          </cell>
          <cell r="E29" t="str">
            <v>m3</v>
          </cell>
          <cell r="F29">
            <v>0</v>
          </cell>
          <cell r="G29">
            <v>10</v>
          </cell>
          <cell r="H29">
            <v>62565.581863165702</v>
          </cell>
          <cell r="I29">
            <v>625656</v>
          </cell>
          <cell r="J29">
            <v>62565.581863165702</v>
          </cell>
        </row>
        <row r="30">
          <cell r="A30">
            <v>20</v>
          </cell>
          <cell r="B30">
            <v>6</v>
          </cell>
          <cell r="C30" t="str">
            <v>FILTRO HORIZONTAL CON PERFORACIÓN MECANICA</v>
          </cell>
          <cell r="E30" t="str">
            <v>m3</v>
          </cell>
          <cell r="F30">
            <v>0</v>
          </cell>
          <cell r="G30">
            <v>10</v>
          </cell>
          <cell r="H30">
            <v>111227.4763840143</v>
          </cell>
          <cell r="I30">
            <v>1112275</v>
          </cell>
          <cell r="J30">
            <v>111227.4763840143</v>
          </cell>
        </row>
        <row r="31">
          <cell r="A31">
            <v>21</v>
          </cell>
          <cell r="B31">
            <v>6</v>
          </cell>
          <cell r="C31" t="str">
            <v>CONCRETO DE 175 kg/cm2 EN MUROS,PILAS Y ESTRIBOS</v>
          </cell>
          <cell r="E31" t="str">
            <v>m3</v>
          </cell>
          <cell r="F31">
            <v>1E-3</v>
          </cell>
          <cell r="G31">
            <v>24</v>
          </cell>
          <cell r="H31">
            <v>435226.87208223692</v>
          </cell>
          <cell r="I31">
            <v>10445445</v>
          </cell>
          <cell r="J31">
            <v>435226.87208223692</v>
          </cell>
        </row>
        <row r="32">
          <cell r="A32">
            <v>22</v>
          </cell>
          <cell r="B32">
            <v>6</v>
          </cell>
          <cell r="C32" t="str">
            <v>CONCRETO DE 210 kg/cm2 EN. ALCANTARILLAS DECAJON</v>
          </cell>
          <cell r="E32" t="str">
            <v>m3</v>
          </cell>
          <cell r="F32">
            <v>6.0000000000000001E-3</v>
          </cell>
          <cell r="G32">
            <v>86</v>
          </cell>
          <cell r="H32">
            <v>524861.66922931746</v>
          </cell>
          <cell r="I32">
            <v>45138104</v>
          </cell>
          <cell r="J32">
            <v>524861.66922931746</v>
          </cell>
        </row>
        <row r="33">
          <cell r="A33">
            <v>23</v>
          </cell>
          <cell r="B33">
            <v>6</v>
          </cell>
          <cell r="C33" t="str">
            <v>CONCRETO CICLOPEO DE 140 kg/cm2 EN  ALCANTARILLAS DE TUBO</v>
          </cell>
          <cell r="E33" t="str">
            <v>m3</v>
          </cell>
          <cell r="F33">
            <v>6.0000000000000001E-3</v>
          </cell>
          <cell r="G33">
            <v>160</v>
          </cell>
          <cell r="H33">
            <v>291022.88285403023</v>
          </cell>
          <cell r="I33">
            <v>46563661</v>
          </cell>
          <cell r="J33">
            <v>291022.88285403023</v>
          </cell>
        </row>
        <row r="34">
          <cell r="A34">
            <v>24</v>
          </cell>
          <cell r="B34">
            <v>6</v>
          </cell>
          <cell r="C34" t="str">
            <v>CONCRETO DE 140 kg/cm2 EN  MUROS DE ALCANTARILLA DE TUBO</v>
          </cell>
          <cell r="E34" t="str">
            <v>m3</v>
          </cell>
          <cell r="F34">
            <v>3.0000000000000001E-3</v>
          </cell>
          <cell r="G34">
            <v>48</v>
          </cell>
          <cell r="H34">
            <v>427113.1857378913</v>
          </cell>
          <cell r="I34">
            <v>20501433</v>
          </cell>
          <cell r="J34">
            <v>427113.1857378913</v>
          </cell>
        </row>
        <row r="35">
          <cell r="A35">
            <v>25</v>
          </cell>
          <cell r="B35">
            <v>6</v>
          </cell>
          <cell r="C35" t="str">
            <v>CONCRETO DE 140 kg/cm2 EN  FUNDACION Y ATRAQUE</v>
          </cell>
          <cell r="E35" t="str">
            <v>m3</v>
          </cell>
          <cell r="F35">
            <v>5.0000000000000001E-3</v>
          </cell>
          <cell r="G35">
            <v>120</v>
          </cell>
          <cell r="H35">
            <v>296315.38463946211</v>
          </cell>
          <cell r="I35">
            <v>35557846</v>
          </cell>
          <cell r="J35">
            <v>296315.38463946211</v>
          </cell>
        </row>
        <row r="36">
          <cell r="A36">
            <v>26</v>
          </cell>
          <cell r="B36">
            <v>6</v>
          </cell>
          <cell r="C36" t="str">
            <v>CUNETAS DE CONCRETO DE 175 kg/cm2</v>
          </cell>
          <cell r="E36" t="str">
            <v>m3</v>
          </cell>
          <cell r="F36">
            <v>5.6000000000000001E-2</v>
          </cell>
          <cell r="G36">
            <v>1563</v>
          </cell>
          <cell r="H36">
            <v>260774.52626071579</v>
          </cell>
          <cell r="I36">
            <v>407590585</v>
          </cell>
          <cell r="J36">
            <v>260774.52626071579</v>
          </cell>
        </row>
        <row r="37">
          <cell r="A37">
            <v>27</v>
          </cell>
          <cell r="B37">
            <v>6</v>
          </cell>
          <cell r="C37" t="str">
            <v>CUNETAS EN CONCRETO MR 41 Kg/cm2</v>
          </cell>
          <cell r="E37" t="str">
            <v>m3</v>
          </cell>
          <cell r="F37">
            <v>0.06</v>
          </cell>
          <cell r="G37">
            <v>1563</v>
          </cell>
          <cell r="H37">
            <v>282219.57361750572</v>
          </cell>
          <cell r="I37">
            <v>441109194</v>
          </cell>
          <cell r="J37">
            <v>282219.57361750572</v>
          </cell>
        </row>
        <row r="38">
          <cell r="A38">
            <v>28</v>
          </cell>
          <cell r="B38">
            <v>6</v>
          </cell>
          <cell r="C38" t="str">
            <v>LIMPIEZA DE OBRAS Y/O TRABAJOS ADICIONALES</v>
          </cell>
          <cell r="E38" t="str">
            <v>jornal</v>
          </cell>
          <cell r="F38">
            <v>5.0000000000000001E-3</v>
          </cell>
          <cell r="G38">
            <v>800</v>
          </cell>
          <cell r="H38">
            <v>41324.79231315021</v>
          </cell>
          <cell r="I38">
            <v>33059834</v>
          </cell>
          <cell r="J38">
            <v>41324.79231315021</v>
          </cell>
        </row>
        <row r="39">
          <cell r="A39">
            <v>29</v>
          </cell>
          <cell r="B39">
            <v>6</v>
          </cell>
          <cell r="C39" t="str">
            <v>TUBERIA DE 91 cm EN CONCRETO DE 280 kg/cm2</v>
          </cell>
          <cell r="E39" t="str">
            <v>ml</v>
          </cell>
          <cell r="F39">
            <v>7.0000000000000001E-3</v>
          </cell>
          <cell r="G39">
            <v>200</v>
          </cell>
          <cell r="H39">
            <v>276348.67843863345</v>
          </cell>
          <cell r="I39">
            <v>55269736</v>
          </cell>
          <cell r="J39">
            <v>245000</v>
          </cell>
        </row>
        <row r="40">
          <cell r="A40">
            <v>30</v>
          </cell>
          <cell r="B40">
            <v>6</v>
          </cell>
          <cell r="C40" t="str">
            <v>MATERIAL SELECCIONADO PARA FILTROS</v>
          </cell>
          <cell r="E40" t="str">
            <v>m3</v>
          </cell>
          <cell r="F40">
            <v>6.0000000000000001E-3</v>
          </cell>
          <cell r="G40">
            <v>720</v>
          </cell>
          <cell r="H40">
            <v>62181.334503887119</v>
          </cell>
          <cell r="I40">
            <v>44770561</v>
          </cell>
          <cell r="J40">
            <v>62181.334503887119</v>
          </cell>
        </row>
        <row r="41">
          <cell r="A41">
            <v>31</v>
          </cell>
          <cell r="B41">
            <v>6</v>
          </cell>
          <cell r="C41" t="str">
            <v>CONSTRUCCION DE OBRAS EN GAVIONES</v>
          </cell>
          <cell r="E41" t="str">
            <v>m3</v>
          </cell>
          <cell r="F41">
            <v>3.0000000000000001E-3</v>
          </cell>
          <cell r="G41">
            <v>200</v>
          </cell>
          <cell r="H41">
            <v>109910.92358985453</v>
          </cell>
          <cell r="I41">
            <v>21982185</v>
          </cell>
          <cell r="J41">
            <v>98000</v>
          </cell>
        </row>
        <row r="42">
          <cell r="A42">
            <v>32</v>
          </cell>
          <cell r="B42">
            <v>6</v>
          </cell>
          <cell r="C42" t="str">
            <v>ENGRAMADO</v>
          </cell>
          <cell r="E42" t="str">
            <v>m2</v>
          </cell>
          <cell r="F42">
            <v>0</v>
          </cell>
          <cell r="G42">
            <v>1000</v>
          </cell>
          <cell r="H42">
            <v>3235.7672360301622</v>
          </cell>
          <cell r="I42">
            <v>3235767</v>
          </cell>
          <cell r="J42">
            <v>3235.7672360301622</v>
          </cell>
        </row>
        <row r="43">
          <cell r="A43">
            <v>33</v>
          </cell>
          <cell r="B43">
            <v>6</v>
          </cell>
          <cell r="C43" t="str">
            <v>REVEGETALIZACIÓN</v>
          </cell>
          <cell r="E43" t="str">
            <v>m2</v>
          </cell>
          <cell r="F43">
            <v>7.0000000000000001E-3</v>
          </cell>
          <cell r="G43">
            <v>30000</v>
          </cell>
          <cell r="H43">
            <v>1747.3143074562875</v>
          </cell>
          <cell r="I43">
            <v>52419429</v>
          </cell>
          <cell r="J43">
            <v>1747.3143074562875</v>
          </cell>
        </row>
        <row r="44">
          <cell r="A44">
            <v>34</v>
          </cell>
          <cell r="B44">
            <v>6</v>
          </cell>
          <cell r="C44" t="str">
            <v>ARBOLES</v>
          </cell>
          <cell r="E44" t="str">
            <v>Un</v>
          </cell>
          <cell r="F44">
            <v>1E-3</v>
          </cell>
          <cell r="G44">
            <v>2000</v>
          </cell>
          <cell r="H44">
            <v>3080.0459377962106</v>
          </cell>
          <cell r="I44">
            <v>6160092</v>
          </cell>
          <cell r="J44">
            <v>3080.0459377962106</v>
          </cell>
        </row>
        <row r="45">
          <cell r="A45">
            <v>35</v>
          </cell>
          <cell r="B45">
            <v>6</v>
          </cell>
          <cell r="C45" t="str">
            <v>ESTACAS VIVAS</v>
          </cell>
          <cell r="E45" t="str">
            <v>un</v>
          </cell>
          <cell r="F45">
            <v>1E-3</v>
          </cell>
          <cell r="G45">
            <v>8000</v>
          </cell>
          <cell r="H45">
            <v>600.6392931880988</v>
          </cell>
          <cell r="I45">
            <v>4805114</v>
          </cell>
          <cell r="J45">
            <v>600.6392931880988</v>
          </cell>
        </row>
        <row r="46">
          <cell r="A46">
            <v>36</v>
          </cell>
          <cell r="B46">
            <v>6</v>
          </cell>
          <cell r="C46" t="str">
            <v>CERCOS EN MADERA</v>
          </cell>
          <cell r="E46" t="str">
            <v>m</v>
          </cell>
          <cell r="F46">
            <v>1E-3</v>
          </cell>
          <cell r="G46">
            <v>1000</v>
          </cell>
          <cell r="H46">
            <v>4827.3602452524983</v>
          </cell>
          <cell r="I46">
            <v>4827360</v>
          </cell>
          <cell r="J46">
            <v>4827.3602452524983</v>
          </cell>
        </row>
        <row r="47">
          <cell r="A47">
            <v>37</v>
          </cell>
          <cell r="B47">
            <v>6</v>
          </cell>
          <cell r="C47" t="str">
            <v xml:space="preserve">TRINCHOS </v>
          </cell>
          <cell r="E47" t="str">
            <v>m2</v>
          </cell>
          <cell r="F47">
            <v>2E-3</v>
          </cell>
          <cell r="G47">
            <v>1000</v>
          </cell>
          <cell r="H47">
            <v>16180.858534673329</v>
          </cell>
          <cell r="I47">
            <v>16180859</v>
          </cell>
          <cell r="J47">
            <v>16180.858534673329</v>
          </cell>
        </row>
        <row r="48">
          <cell r="A48">
            <v>38</v>
          </cell>
          <cell r="B48">
            <v>6</v>
          </cell>
          <cell r="C48" t="str">
            <v>ZANJAS DE CORONACIÓN</v>
          </cell>
          <cell r="E48" t="str">
            <v>m</v>
          </cell>
          <cell r="F48">
            <v>0</v>
          </cell>
          <cell r="G48">
            <v>200</v>
          </cell>
          <cell r="H48">
            <v>15584.263950530269</v>
          </cell>
          <cell r="I48">
            <v>3116853</v>
          </cell>
          <cell r="J48">
            <v>15584.263950530269</v>
          </cell>
        </row>
        <row r="49">
          <cell r="A49">
            <v>39</v>
          </cell>
          <cell r="B49">
            <v>8</v>
          </cell>
          <cell r="C49" t="str">
            <v>PLACAS EN CONCRETO DE 280 Kg/cm2</v>
          </cell>
          <cell r="E49" t="str">
            <v>m3</v>
          </cell>
          <cell r="F49">
            <v>0.61099999999999999</v>
          </cell>
          <cell r="G49">
            <v>15328</v>
          </cell>
          <cell r="H49">
            <v>291882.92525919026</v>
          </cell>
          <cell r="I49">
            <v>4473981478</v>
          </cell>
          <cell r="J49">
            <v>291882.92525919026</v>
          </cell>
        </row>
        <row r="50">
          <cell r="A50">
            <v>40</v>
          </cell>
          <cell r="B50">
            <v>9</v>
          </cell>
          <cell r="C50" t="str">
            <v>TELA GEOTEXTIL PARA FILTROS</v>
          </cell>
          <cell r="E50" t="str">
            <v>m2</v>
          </cell>
          <cell r="F50">
            <v>5.0000000000000001E-3</v>
          </cell>
          <cell r="G50">
            <v>3500</v>
          </cell>
          <cell r="H50">
            <v>10414.906001590516</v>
          </cell>
          <cell r="I50">
            <v>36452171</v>
          </cell>
          <cell r="J50">
            <v>10414.906001590516</v>
          </cell>
        </row>
        <row r="51">
          <cell r="A51">
            <v>41</v>
          </cell>
          <cell r="B51">
            <v>9</v>
          </cell>
          <cell r="C51" t="str">
            <v>ZANJAS DE CORONACIÓN REVESTIDAS EN MEMBRANA MERFIL</v>
          </cell>
          <cell r="E51" t="str">
            <v>ml</v>
          </cell>
          <cell r="F51">
            <v>1E-3</v>
          </cell>
          <cell r="G51">
            <v>300</v>
          </cell>
          <cell r="H51">
            <v>12280.66201958973</v>
          </cell>
          <cell r="I51">
            <v>3684199</v>
          </cell>
          <cell r="J51">
            <v>12280.66201958973</v>
          </cell>
        </row>
        <row r="52">
          <cell r="A52">
            <v>42</v>
          </cell>
          <cell r="B52">
            <v>9</v>
          </cell>
          <cell r="C52" t="str">
            <v>FILTRO EN GEODRÉN CON TUBERIA DE 4".</v>
          </cell>
          <cell r="E52" t="str">
            <v>ml</v>
          </cell>
          <cell r="F52">
            <v>4.0000000000000001E-3</v>
          </cell>
          <cell r="G52">
            <v>500</v>
          </cell>
          <cell r="H52">
            <v>57392.083443621792</v>
          </cell>
          <cell r="I52">
            <v>28696042</v>
          </cell>
          <cell r="J52">
            <v>57392.083443621792</v>
          </cell>
        </row>
        <row r="53">
          <cell r="A53">
            <v>43</v>
          </cell>
          <cell r="B53">
            <v>9</v>
          </cell>
          <cell r="C53" t="str">
            <v>CORTE Y SELLOS PARA JUNTAS LONGITUDINAL Y TRANSVERSAL (con asfalto mejorado)</v>
          </cell>
          <cell r="E53" t="str">
            <v>ml</v>
          </cell>
          <cell r="F53">
            <v>0.06</v>
          </cell>
          <cell r="G53">
            <v>45140.622211541027</v>
          </cell>
          <cell r="H53">
            <v>9679.9112066211273</v>
          </cell>
          <cell r="I53">
            <v>436957215</v>
          </cell>
          <cell r="J53">
            <v>9679.9112066211273</v>
          </cell>
        </row>
        <row r="54">
          <cell r="C54" t="str">
            <v xml:space="preserve">TOTAL </v>
          </cell>
          <cell r="I54">
            <v>7359162940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6W9"/>
      <sheetName val="Presentacion"/>
    </sheetNames>
    <sheetDataSet>
      <sheetData sheetId="0" refreshError="1"/>
      <sheetData sheetId="1" refreshError="1"/>
    </sheetDataSet>
  </externalBook>
</externalLink>
</file>

<file path=xl/externalLinks/externalLink3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FACTOR PRESTACIONAL"/>
      <sheetName val="INSUMOS"/>
      <sheetName val="CANT.CAP.1"/>
      <sheetName val="CANT.CAP.2"/>
      <sheetName val="CANT.CAP.3"/>
      <sheetName val="CANT.CAP.4"/>
      <sheetName val="CANT.CAP.5"/>
      <sheetName val="CANT.CAP.6"/>
      <sheetName val="CANT.CAP.7"/>
      <sheetName val="DESGLOSE AIU"/>
      <sheetName val="1,1"/>
      <sheetName val="1,2"/>
      <sheetName val="1,3"/>
      <sheetName val="2,1"/>
      <sheetName val="2,2"/>
      <sheetName val="2,3"/>
      <sheetName val="2,4"/>
      <sheetName val="2,5"/>
      <sheetName val="2,6"/>
      <sheetName val="3,1"/>
      <sheetName val="3,2"/>
      <sheetName val="3,3"/>
      <sheetName val="4,1"/>
      <sheetName val="4,2"/>
      <sheetName val="5,1"/>
      <sheetName val="5,2"/>
      <sheetName val="5,3"/>
      <sheetName val="5,4"/>
      <sheetName val="6,1"/>
      <sheetName val="7,1"/>
      <sheetName val="Hoja1"/>
      <sheetName val="7,2"/>
      <sheetName val="7,3"/>
      <sheetName val="CRONOGRAMA"/>
    </sheetNames>
    <sheetDataSet>
      <sheetData sheetId="0">
        <row r="33">
          <cell r="D33" t="str">
            <v>MOVIMIENTOS DE TIERRA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CF583-4E25-4C40-B897-7AB09C05D836}">
  <sheetPr>
    <pageSetUpPr fitToPage="1"/>
  </sheetPr>
  <dimension ref="B1:P68"/>
  <sheetViews>
    <sheetView view="pageBreakPreview" topLeftCell="A34" zoomScale="69" zoomScaleNormal="100" zoomScaleSheetLayoutView="69" workbookViewId="0">
      <selection activeCell="I51" sqref="I51"/>
    </sheetView>
  </sheetViews>
  <sheetFormatPr baseColWidth="10" defaultRowHeight="12.75" x14ac:dyDescent="0.2"/>
  <cols>
    <col min="1" max="1" width="8.7109375" style="455" customWidth="1"/>
    <col min="2" max="2" width="36.7109375" style="455" customWidth="1"/>
    <col min="3" max="3" width="10.5703125" style="455" customWidth="1"/>
    <col min="4" max="4" width="12" style="455" customWidth="1"/>
    <col min="5" max="5" width="12.42578125" style="455" customWidth="1"/>
    <col min="6" max="6" width="26.5703125" style="455" customWidth="1"/>
    <col min="7" max="7" width="18.28515625" style="455" customWidth="1"/>
    <col min="8" max="8" width="17.42578125" style="455" customWidth="1"/>
    <col min="9" max="9" width="30.28515625" style="455" customWidth="1"/>
    <col min="10" max="10" width="1.7109375" style="455" customWidth="1"/>
    <col min="11" max="11" width="25.28515625" style="455" bestFit="1" customWidth="1"/>
    <col min="12" max="12" width="19.28515625" style="455" bestFit="1" customWidth="1"/>
    <col min="13" max="13" width="27.7109375" style="455" customWidth="1"/>
    <col min="14" max="256" width="11.42578125" style="455"/>
    <col min="257" max="257" width="1.7109375" style="455" customWidth="1"/>
    <col min="258" max="258" width="36.7109375" style="455" customWidth="1"/>
    <col min="259" max="259" width="10.5703125" style="455" customWidth="1"/>
    <col min="260" max="260" width="12" style="455" customWidth="1"/>
    <col min="261" max="261" width="12.42578125" style="455" customWidth="1"/>
    <col min="262" max="262" width="15.28515625" style="455" customWidth="1"/>
    <col min="263" max="263" width="13.5703125" style="455" customWidth="1"/>
    <col min="264" max="264" width="15.42578125" style="455" customWidth="1"/>
    <col min="265" max="265" width="20.28515625" style="455" bestFit="1" customWidth="1"/>
    <col min="266" max="266" width="1.7109375" style="455" customWidth="1"/>
    <col min="267" max="267" width="11.42578125" style="455"/>
    <col min="268" max="268" width="12.7109375" style="455" bestFit="1" customWidth="1"/>
    <col min="269" max="512" width="11.42578125" style="455"/>
    <col min="513" max="513" width="1.7109375" style="455" customWidth="1"/>
    <col min="514" max="514" width="36.7109375" style="455" customWidth="1"/>
    <col min="515" max="515" width="10.5703125" style="455" customWidth="1"/>
    <col min="516" max="516" width="12" style="455" customWidth="1"/>
    <col min="517" max="517" width="12.42578125" style="455" customWidth="1"/>
    <col min="518" max="518" width="15.28515625" style="455" customWidth="1"/>
    <col min="519" max="519" width="13.5703125" style="455" customWidth="1"/>
    <col min="520" max="520" width="15.42578125" style="455" customWidth="1"/>
    <col min="521" max="521" width="20.28515625" style="455" bestFit="1" customWidth="1"/>
    <col min="522" max="522" width="1.7109375" style="455" customWidth="1"/>
    <col min="523" max="523" width="11.42578125" style="455"/>
    <col min="524" max="524" width="12.7109375" style="455" bestFit="1" customWidth="1"/>
    <col min="525" max="768" width="11.42578125" style="455"/>
    <col min="769" max="769" width="1.7109375" style="455" customWidth="1"/>
    <col min="770" max="770" width="36.7109375" style="455" customWidth="1"/>
    <col min="771" max="771" width="10.5703125" style="455" customWidth="1"/>
    <col min="772" max="772" width="12" style="455" customWidth="1"/>
    <col min="773" max="773" width="12.42578125" style="455" customWidth="1"/>
    <col min="774" max="774" width="15.28515625" style="455" customWidth="1"/>
    <col min="775" max="775" width="13.5703125" style="455" customWidth="1"/>
    <col min="776" max="776" width="15.42578125" style="455" customWidth="1"/>
    <col min="777" max="777" width="20.28515625" style="455" bestFit="1" customWidth="1"/>
    <col min="778" max="778" width="1.7109375" style="455" customWidth="1"/>
    <col min="779" max="779" width="11.42578125" style="455"/>
    <col min="780" max="780" width="12.7109375" style="455" bestFit="1" customWidth="1"/>
    <col min="781" max="1024" width="11.42578125" style="455"/>
    <col min="1025" max="1025" width="1.7109375" style="455" customWidth="1"/>
    <col min="1026" max="1026" width="36.7109375" style="455" customWidth="1"/>
    <col min="1027" max="1027" width="10.5703125" style="455" customWidth="1"/>
    <col min="1028" max="1028" width="12" style="455" customWidth="1"/>
    <col min="1029" max="1029" width="12.42578125" style="455" customWidth="1"/>
    <col min="1030" max="1030" width="15.28515625" style="455" customWidth="1"/>
    <col min="1031" max="1031" width="13.5703125" style="455" customWidth="1"/>
    <col min="1032" max="1032" width="15.42578125" style="455" customWidth="1"/>
    <col min="1033" max="1033" width="20.28515625" style="455" bestFit="1" customWidth="1"/>
    <col min="1034" max="1034" width="1.7109375" style="455" customWidth="1"/>
    <col min="1035" max="1035" width="11.42578125" style="455"/>
    <col min="1036" max="1036" width="12.7109375" style="455" bestFit="1" customWidth="1"/>
    <col min="1037" max="1280" width="11.42578125" style="455"/>
    <col min="1281" max="1281" width="1.7109375" style="455" customWidth="1"/>
    <col min="1282" max="1282" width="36.7109375" style="455" customWidth="1"/>
    <col min="1283" max="1283" width="10.5703125" style="455" customWidth="1"/>
    <col min="1284" max="1284" width="12" style="455" customWidth="1"/>
    <col min="1285" max="1285" width="12.42578125" style="455" customWidth="1"/>
    <col min="1286" max="1286" width="15.28515625" style="455" customWidth="1"/>
    <col min="1287" max="1287" width="13.5703125" style="455" customWidth="1"/>
    <col min="1288" max="1288" width="15.42578125" style="455" customWidth="1"/>
    <col min="1289" max="1289" width="20.28515625" style="455" bestFit="1" customWidth="1"/>
    <col min="1290" max="1290" width="1.7109375" style="455" customWidth="1"/>
    <col min="1291" max="1291" width="11.42578125" style="455"/>
    <col min="1292" max="1292" width="12.7109375" style="455" bestFit="1" customWidth="1"/>
    <col min="1293" max="1536" width="11.42578125" style="455"/>
    <col min="1537" max="1537" width="1.7109375" style="455" customWidth="1"/>
    <col min="1538" max="1538" width="36.7109375" style="455" customWidth="1"/>
    <col min="1539" max="1539" width="10.5703125" style="455" customWidth="1"/>
    <col min="1540" max="1540" width="12" style="455" customWidth="1"/>
    <col min="1541" max="1541" width="12.42578125" style="455" customWidth="1"/>
    <col min="1542" max="1542" width="15.28515625" style="455" customWidth="1"/>
    <col min="1543" max="1543" width="13.5703125" style="455" customWidth="1"/>
    <col min="1544" max="1544" width="15.42578125" style="455" customWidth="1"/>
    <col min="1545" max="1545" width="20.28515625" style="455" bestFit="1" customWidth="1"/>
    <col min="1546" max="1546" width="1.7109375" style="455" customWidth="1"/>
    <col min="1547" max="1547" width="11.42578125" style="455"/>
    <col min="1548" max="1548" width="12.7109375" style="455" bestFit="1" customWidth="1"/>
    <col min="1549" max="1792" width="11.42578125" style="455"/>
    <col min="1793" max="1793" width="1.7109375" style="455" customWidth="1"/>
    <col min="1794" max="1794" width="36.7109375" style="455" customWidth="1"/>
    <col min="1795" max="1795" width="10.5703125" style="455" customWidth="1"/>
    <col min="1796" max="1796" width="12" style="455" customWidth="1"/>
    <col min="1797" max="1797" width="12.42578125" style="455" customWidth="1"/>
    <col min="1798" max="1798" width="15.28515625" style="455" customWidth="1"/>
    <col min="1799" max="1799" width="13.5703125" style="455" customWidth="1"/>
    <col min="1800" max="1800" width="15.42578125" style="455" customWidth="1"/>
    <col min="1801" max="1801" width="20.28515625" style="455" bestFit="1" customWidth="1"/>
    <col min="1802" max="1802" width="1.7109375" style="455" customWidth="1"/>
    <col min="1803" max="1803" width="11.42578125" style="455"/>
    <col min="1804" max="1804" width="12.7109375" style="455" bestFit="1" customWidth="1"/>
    <col min="1805" max="2048" width="11.42578125" style="455"/>
    <col min="2049" max="2049" width="1.7109375" style="455" customWidth="1"/>
    <col min="2050" max="2050" width="36.7109375" style="455" customWidth="1"/>
    <col min="2051" max="2051" width="10.5703125" style="455" customWidth="1"/>
    <col min="2052" max="2052" width="12" style="455" customWidth="1"/>
    <col min="2053" max="2053" width="12.42578125" style="455" customWidth="1"/>
    <col min="2054" max="2054" width="15.28515625" style="455" customWidth="1"/>
    <col min="2055" max="2055" width="13.5703125" style="455" customWidth="1"/>
    <col min="2056" max="2056" width="15.42578125" style="455" customWidth="1"/>
    <col min="2057" max="2057" width="20.28515625" style="455" bestFit="1" customWidth="1"/>
    <col min="2058" max="2058" width="1.7109375" style="455" customWidth="1"/>
    <col min="2059" max="2059" width="11.42578125" style="455"/>
    <col min="2060" max="2060" width="12.7109375" style="455" bestFit="1" customWidth="1"/>
    <col min="2061" max="2304" width="11.42578125" style="455"/>
    <col min="2305" max="2305" width="1.7109375" style="455" customWidth="1"/>
    <col min="2306" max="2306" width="36.7109375" style="455" customWidth="1"/>
    <col min="2307" max="2307" width="10.5703125" style="455" customWidth="1"/>
    <col min="2308" max="2308" width="12" style="455" customWidth="1"/>
    <col min="2309" max="2309" width="12.42578125" style="455" customWidth="1"/>
    <col min="2310" max="2310" width="15.28515625" style="455" customWidth="1"/>
    <col min="2311" max="2311" width="13.5703125" style="455" customWidth="1"/>
    <col min="2312" max="2312" width="15.42578125" style="455" customWidth="1"/>
    <col min="2313" max="2313" width="20.28515625" style="455" bestFit="1" customWidth="1"/>
    <col min="2314" max="2314" width="1.7109375" style="455" customWidth="1"/>
    <col min="2315" max="2315" width="11.42578125" style="455"/>
    <col min="2316" max="2316" width="12.7109375" style="455" bestFit="1" customWidth="1"/>
    <col min="2317" max="2560" width="11.42578125" style="455"/>
    <col min="2561" max="2561" width="1.7109375" style="455" customWidth="1"/>
    <col min="2562" max="2562" width="36.7109375" style="455" customWidth="1"/>
    <col min="2563" max="2563" width="10.5703125" style="455" customWidth="1"/>
    <col min="2564" max="2564" width="12" style="455" customWidth="1"/>
    <col min="2565" max="2565" width="12.42578125" style="455" customWidth="1"/>
    <col min="2566" max="2566" width="15.28515625" style="455" customWidth="1"/>
    <col min="2567" max="2567" width="13.5703125" style="455" customWidth="1"/>
    <col min="2568" max="2568" width="15.42578125" style="455" customWidth="1"/>
    <col min="2569" max="2569" width="20.28515625" style="455" bestFit="1" customWidth="1"/>
    <col min="2570" max="2570" width="1.7109375" style="455" customWidth="1"/>
    <col min="2571" max="2571" width="11.42578125" style="455"/>
    <col min="2572" max="2572" width="12.7109375" style="455" bestFit="1" customWidth="1"/>
    <col min="2573" max="2816" width="11.42578125" style="455"/>
    <col min="2817" max="2817" width="1.7109375" style="455" customWidth="1"/>
    <col min="2818" max="2818" width="36.7109375" style="455" customWidth="1"/>
    <col min="2819" max="2819" width="10.5703125" style="455" customWidth="1"/>
    <col min="2820" max="2820" width="12" style="455" customWidth="1"/>
    <col min="2821" max="2821" width="12.42578125" style="455" customWidth="1"/>
    <col min="2822" max="2822" width="15.28515625" style="455" customWidth="1"/>
    <col min="2823" max="2823" width="13.5703125" style="455" customWidth="1"/>
    <col min="2824" max="2824" width="15.42578125" style="455" customWidth="1"/>
    <col min="2825" max="2825" width="20.28515625" style="455" bestFit="1" customWidth="1"/>
    <col min="2826" max="2826" width="1.7109375" style="455" customWidth="1"/>
    <col min="2827" max="2827" width="11.42578125" style="455"/>
    <col min="2828" max="2828" width="12.7109375" style="455" bestFit="1" customWidth="1"/>
    <col min="2829" max="3072" width="11.42578125" style="455"/>
    <col min="3073" max="3073" width="1.7109375" style="455" customWidth="1"/>
    <col min="3074" max="3074" width="36.7109375" style="455" customWidth="1"/>
    <col min="3075" max="3075" width="10.5703125" style="455" customWidth="1"/>
    <col min="3076" max="3076" width="12" style="455" customWidth="1"/>
    <col min="3077" max="3077" width="12.42578125" style="455" customWidth="1"/>
    <col min="3078" max="3078" width="15.28515625" style="455" customWidth="1"/>
    <col min="3079" max="3079" width="13.5703125" style="455" customWidth="1"/>
    <col min="3080" max="3080" width="15.42578125" style="455" customWidth="1"/>
    <col min="3081" max="3081" width="20.28515625" style="455" bestFit="1" customWidth="1"/>
    <col min="3082" max="3082" width="1.7109375" style="455" customWidth="1"/>
    <col min="3083" max="3083" width="11.42578125" style="455"/>
    <col min="3084" max="3084" width="12.7109375" style="455" bestFit="1" customWidth="1"/>
    <col min="3085" max="3328" width="11.42578125" style="455"/>
    <col min="3329" max="3329" width="1.7109375" style="455" customWidth="1"/>
    <col min="3330" max="3330" width="36.7109375" style="455" customWidth="1"/>
    <col min="3331" max="3331" width="10.5703125" style="455" customWidth="1"/>
    <col min="3332" max="3332" width="12" style="455" customWidth="1"/>
    <col min="3333" max="3333" width="12.42578125" style="455" customWidth="1"/>
    <col min="3334" max="3334" width="15.28515625" style="455" customWidth="1"/>
    <col min="3335" max="3335" width="13.5703125" style="455" customWidth="1"/>
    <col min="3336" max="3336" width="15.42578125" style="455" customWidth="1"/>
    <col min="3337" max="3337" width="20.28515625" style="455" bestFit="1" customWidth="1"/>
    <col min="3338" max="3338" width="1.7109375" style="455" customWidth="1"/>
    <col min="3339" max="3339" width="11.42578125" style="455"/>
    <col min="3340" max="3340" width="12.7109375" style="455" bestFit="1" customWidth="1"/>
    <col min="3341" max="3584" width="11.42578125" style="455"/>
    <col min="3585" max="3585" width="1.7109375" style="455" customWidth="1"/>
    <col min="3586" max="3586" width="36.7109375" style="455" customWidth="1"/>
    <col min="3587" max="3587" width="10.5703125" style="455" customWidth="1"/>
    <col min="3588" max="3588" width="12" style="455" customWidth="1"/>
    <col min="3589" max="3589" width="12.42578125" style="455" customWidth="1"/>
    <col min="3590" max="3590" width="15.28515625" style="455" customWidth="1"/>
    <col min="3591" max="3591" width="13.5703125" style="455" customWidth="1"/>
    <col min="3592" max="3592" width="15.42578125" style="455" customWidth="1"/>
    <col min="3593" max="3593" width="20.28515625" style="455" bestFit="1" customWidth="1"/>
    <col min="3594" max="3594" width="1.7109375" style="455" customWidth="1"/>
    <col min="3595" max="3595" width="11.42578125" style="455"/>
    <col min="3596" max="3596" width="12.7109375" style="455" bestFit="1" customWidth="1"/>
    <col min="3597" max="3840" width="11.42578125" style="455"/>
    <col min="3841" max="3841" width="1.7109375" style="455" customWidth="1"/>
    <col min="3842" max="3842" width="36.7109375" style="455" customWidth="1"/>
    <col min="3843" max="3843" width="10.5703125" style="455" customWidth="1"/>
    <col min="3844" max="3844" width="12" style="455" customWidth="1"/>
    <col min="3845" max="3845" width="12.42578125" style="455" customWidth="1"/>
    <col min="3846" max="3846" width="15.28515625" style="455" customWidth="1"/>
    <col min="3847" max="3847" width="13.5703125" style="455" customWidth="1"/>
    <col min="3848" max="3848" width="15.42578125" style="455" customWidth="1"/>
    <col min="3849" max="3849" width="20.28515625" style="455" bestFit="1" customWidth="1"/>
    <col min="3850" max="3850" width="1.7109375" style="455" customWidth="1"/>
    <col min="3851" max="3851" width="11.42578125" style="455"/>
    <col min="3852" max="3852" width="12.7109375" style="455" bestFit="1" customWidth="1"/>
    <col min="3853" max="4096" width="11.42578125" style="455"/>
    <col min="4097" max="4097" width="1.7109375" style="455" customWidth="1"/>
    <col min="4098" max="4098" width="36.7109375" style="455" customWidth="1"/>
    <col min="4099" max="4099" width="10.5703125" style="455" customWidth="1"/>
    <col min="4100" max="4100" width="12" style="455" customWidth="1"/>
    <col min="4101" max="4101" width="12.42578125" style="455" customWidth="1"/>
    <col min="4102" max="4102" width="15.28515625" style="455" customWidth="1"/>
    <col min="4103" max="4103" width="13.5703125" style="455" customWidth="1"/>
    <col min="4104" max="4104" width="15.42578125" style="455" customWidth="1"/>
    <col min="4105" max="4105" width="20.28515625" style="455" bestFit="1" customWidth="1"/>
    <col min="4106" max="4106" width="1.7109375" style="455" customWidth="1"/>
    <col min="4107" max="4107" width="11.42578125" style="455"/>
    <col min="4108" max="4108" width="12.7109375" style="455" bestFit="1" customWidth="1"/>
    <col min="4109" max="4352" width="11.42578125" style="455"/>
    <col min="4353" max="4353" width="1.7109375" style="455" customWidth="1"/>
    <col min="4354" max="4354" width="36.7109375" style="455" customWidth="1"/>
    <col min="4355" max="4355" width="10.5703125" style="455" customWidth="1"/>
    <col min="4356" max="4356" width="12" style="455" customWidth="1"/>
    <col min="4357" max="4357" width="12.42578125" style="455" customWidth="1"/>
    <col min="4358" max="4358" width="15.28515625" style="455" customWidth="1"/>
    <col min="4359" max="4359" width="13.5703125" style="455" customWidth="1"/>
    <col min="4360" max="4360" width="15.42578125" style="455" customWidth="1"/>
    <col min="4361" max="4361" width="20.28515625" style="455" bestFit="1" customWidth="1"/>
    <col min="4362" max="4362" width="1.7109375" style="455" customWidth="1"/>
    <col min="4363" max="4363" width="11.42578125" style="455"/>
    <col min="4364" max="4364" width="12.7109375" style="455" bestFit="1" customWidth="1"/>
    <col min="4365" max="4608" width="11.42578125" style="455"/>
    <col min="4609" max="4609" width="1.7109375" style="455" customWidth="1"/>
    <col min="4610" max="4610" width="36.7109375" style="455" customWidth="1"/>
    <col min="4611" max="4611" width="10.5703125" style="455" customWidth="1"/>
    <col min="4612" max="4612" width="12" style="455" customWidth="1"/>
    <col min="4613" max="4613" width="12.42578125" style="455" customWidth="1"/>
    <col min="4614" max="4614" width="15.28515625" style="455" customWidth="1"/>
    <col min="4615" max="4615" width="13.5703125" style="455" customWidth="1"/>
    <col min="4616" max="4616" width="15.42578125" style="455" customWidth="1"/>
    <col min="4617" max="4617" width="20.28515625" style="455" bestFit="1" customWidth="1"/>
    <col min="4618" max="4618" width="1.7109375" style="455" customWidth="1"/>
    <col min="4619" max="4619" width="11.42578125" style="455"/>
    <col min="4620" max="4620" width="12.7109375" style="455" bestFit="1" customWidth="1"/>
    <col min="4621" max="4864" width="11.42578125" style="455"/>
    <col min="4865" max="4865" width="1.7109375" style="455" customWidth="1"/>
    <col min="4866" max="4866" width="36.7109375" style="455" customWidth="1"/>
    <col min="4867" max="4867" width="10.5703125" style="455" customWidth="1"/>
    <col min="4868" max="4868" width="12" style="455" customWidth="1"/>
    <col min="4869" max="4869" width="12.42578125" style="455" customWidth="1"/>
    <col min="4870" max="4870" width="15.28515625" style="455" customWidth="1"/>
    <col min="4871" max="4871" width="13.5703125" style="455" customWidth="1"/>
    <col min="4872" max="4872" width="15.42578125" style="455" customWidth="1"/>
    <col min="4873" max="4873" width="20.28515625" style="455" bestFit="1" customWidth="1"/>
    <col min="4874" max="4874" width="1.7109375" style="455" customWidth="1"/>
    <col min="4875" max="4875" width="11.42578125" style="455"/>
    <col min="4876" max="4876" width="12.7109375" style="455" bestFit="1" customWidth="1"/>
    <col min="4877" max="5120" width="11.42578125" style="455"/>
    <col min="5121" max="5121" width="1.7109375" style="455" customWidth="1"/>
    <col min="5122" max="5122" width="36.7109375" style="455" customWidth="1"/>
    <col min="5123" max="5123" width="10.5703125" style="455" customWidth="1"/>
    <col min="5124" max="5124" width="12" style="455" customWidth="1"/>
    <col min="5125" max="5125" width="12.42578125" style="455" customWidth="1"/>
    <col min="5126" max="5126" width="15.28515625" style="455" customWidth="1"/>
    <col min="5127" max="5127" width="13.5703125" style="455" customWidth="1"/>
    <col min="5128" max="5128" width="15.42578125" style="455" customWidth="1"/>
    <col min="5129" max="5129" width="20.28515625" style="455" bestFit="1" customWidth="1"/>
    <col min="5130" max="5130" width="1.7109375" style="455" customWidth="1"/>
    <col min="5131" max="5131" width="11.42578125" style="455"/>
    <col min="5132" max="5132" width="12.7109375" style="455" bestFit="1" customWidth="1"/>
    <col min="5133" max="5376" width="11.42578125" style="455"/>
    <col min="5377" max="5377" width="1.7109375" style="455" customWidth="1"/>
    <col min="5378" max="5378" width="36.7109375" style="455" customWidth="1"/>
    <col min="5379" max="5379" width="10.5703125" style="455" customWidth="1"/>
    <col min="5380" max="5380" width="12" style="455" customWidth="1"/>
    <col min="5381" max="5381" width="12.42578125" style="455" customWidth="1"/>
    <col min="5382" max="5382" width="15.28515625" style="455" customWidth="1"/>
    <col min="5383" max="5383" width="13.5703125" style="455" customWidth="1"/>
    <col min="5384" max="5384" width="15.42578125" style="455" customWidth="1"/>
    <col min="5385" max="5385" width="20.28515625" style="455" bestFit="1" customWidth="1"/>
    <col min="5386" max="5386" width="1.7109375" style="455" customWidth="1"/>
    <col min="5387" max="5387" width="11.42578125" style="455"/>
    <col min="5388" max="5388" width="12.7109375" style="455" bestFit="1" customWidth="1"/>
    <col min="5389" max="5632" width="11.42578125" style="455"/>
    <col min="5633" max="5633" width="1.7109375" style="455" customWidth="1"/>
    <col min="5634" max="5634" width="36.7109375" style="455" customWidth="1"/>
    <col min="5635" max="5635" width="10.5703125" style="455" customWidth="1"/>
    <col min="5636" max="5636" width="12" style="455" customWidth="1"/>
    <col min="5637" max="5637" width="12.42578125" style="455" customWidth="1"/>
    <col min="5638" max="5638" width="15.28515625" style="455" customWidth="1"/>
    <col min="5639" max="5639" width="13.5703125" style="455" customWidth="1"/>
    <col min="5640" max="5640" width="15.42578125" style="455" customWidth="1"/>
    <col min="5641" max="5641" width="20.28515625" style="455" bestFit="1" customWidth="1"/>
    <col min="5642" max="5642" width="1.7109375" style="455" customWidth="1"/>
    <col min="5643" max="5643" width="11.42578125" style="455"/>
    <col min="5644" max="5644" width="12.7109375" style="455" bestFit="1" customWidth="1"/>
    <col min="5645" max="5888" width="11.42578125" style="455"/>
    <col min="5889" max="5889" width="1.7109375" style="455" customWidth="1"/>
    <col min="5890" max="5890" width="36.7109375" style="455" customWidth="1"/>
    <col min="5891" max="5891" width="10.5703125" style="455" customWidth="1"/>
    <col min="5892" max="5892" width="12" style="455" customWidth="1"/>
    <col min="5893" max="5893" width="12.42578125" style="455" customWidth="1"/>
    <col min="5894" max="5894" width="15.28515625" style="455" customWidth="1"/>
    <col min="5895" max="5895" width="13.5703125" style="455" customWidth="1"/>
    <col min="5896" max="5896" width="15.42578125" style="455" customWidth="1"/>
    <col min="5897" max="5897" width="20.28515625" style="455" bestFit="1" customWidth="1"/>
    <col min="5898" max="5898" width="1.7109375" style="455" customWidth="1"/>
    <col min="5899" max="5899" width="11.42578125" style="455"/>
    <col min="5900" max="5900" width="12.7109375" style="455" bestFit="1" customWidth="1"/>
    <col min="5901" max="6144" width="11.42578125" style="455"/>
    <col min="6145" max="6145" width="1.7109375" style="455" customWidth="1"/>
    <col min="6146" max="6146" width="36.7109375" style="455" customWidth="1"/>
    <col min="6147" max="6147" width="10.5703125" style="455" customWidth="1"/>
    <col min="6148" max="6148" width="12" style="455" customWidth="1"/>
    <col min="6149" max="6149" width="12.42578125" style="455" customWidth="1"/>
    <col min="6150" max="6150" width="15.28515625" style="455" customWidth="1"/>
    <col min="6151" max="6151" width="13.5703125" style="455" customWidth="1"/>
    <col min="6152" max="6152" width="15.42578125" style="455" customWidth="1"/>
    <col min="6153" max="6153" width="20.28515625" style="455" bestFit="1" customWidth="1"/>
    <col min="6154" max="6154" width="1.7109375" style="455" customWidth="1"/>
    <col min="6155" max="6155" width="11.42578125" style="455"/>
    <col min="6156" max="6156" width="12.7109375" style="455" bestFit="1" customWidth="1"/>
    <col min="6157" max="6400" width="11.42578125" style="455"/>
    <col min="6401" max="6401" width="1.7109375" style="455" customWidth="1"/>
    <col min="6402" max="6402" width="36.7109375" style="455" customWidth="1"/>
    <col min="6403" max="6403" width="10.5703125" style="455" customWidth="1"/>
    <col min="6404" max="6404" width="12" style="455" customWidth="1"/>
    <col min="6405" max="6405" width="12.42578125" style="455" customWidth="1"/>
    <col min="6406" max="6406" width="15.28515625" style="455" customWidth="1"/>
    <col min="6407" max="6407" width="13.5703125" style="455" customWidth="1"/>
    <col min="6408" max="6408" width="15.42578125" style="455" customWidth="1"/>
    <col min="6409" max="6409" width="20.28515625" style="455" bestFit="1" customWidth="1"/>
    <col min="6410" max="6410" width="1.7109375" style="455" customWidth="1"/>
    <col min="6411" max="6411" width="11.42578125" style="455"/>
    <col min="6412" max="6412" width="12.7109375" style="455" bestFit="1" customWidth="1"/>
    <col min="6413" max="6656" width="11.42578125" style="455"/>
    <col min="6657" max="6657" width="1.7109375" style="455" customWidth="1"/>
    <col min="6658" max="6658" width="36.7109375" style="455" customWidth="1"/>
    <col min="6659" max="6659" width="10.5703125" style="455" customWidth="1"/>
    <col min="6660" max="6660" width="12" style="455" customWidth="1"/>
    <col min="6661" max="6661" width="12.42578125" style="455" customWidth="1"/>
    <col min="6662" max="6662" width="15.28515625" style="455" customWidth="1"/>
    <col min="6663" max="6663" width="13.5703125" style="455" customWidth="1"/>
    <col min="6664" max="6664" width="15.42578125" style="455" customWidth="1"/>
    <col min="6665" max="6665" width="20.28515625" style="455" bestFit="1" customWidth="1"/>
    <col min="6666" max="6666" width="1.7109375" style="455" customWidth="1"/>
    <col min="6667" max="6667" width="11.42578125" style="455"/>
    <col min="6668" max="6668" width="12.7109375" style="455" bestFit="1" customWidth="1"/>
    <col min="6669" max="6912" width="11.42578125" style="455"/>
    <col min="6913" max="6913" width="1.7109375" style="455" customWidth="1"/>
    <col min="6914" max="6914" width="36.7109375" style="455" customWidth="1"/>
    <col min="6915" max="6915" width="10.5703125" style="455" customWidth="1"/>
    <col min="6916" max="6916" width="12" style="455" customWidth="1"/>
    <col min="6917" max="6917" width="12.42578125" style="455" customWidth="1"/>
    <col min="6918" max="6918" width="15.28515625" style="455" customWidth="1"/>
    <col min="6919" max="6919" width="13.5703125" style="455" customWidth="1"/>
    <col min="6920" max="6920" width="15.42578125" style="455" customWidth="1"/>
    <col min="6921" max="6921" width="20.28515625" style="455" bestFit="1" customWidth="1"/>
    <col min="6922" max="6922" width="1.7109375" style="455" customWidth="1"/>
    <col min="6923" max="6923" width="11.42578125" style="455"/>
    <col min="6924" max="6924" width="12.7109375" style="455" bestFit="1" customWidth="1"/>
    <col min="6925" max="7168" width="11.42578125" style="455"/>
    <col min="7169" max="7169" width="1.7109375" style="455" customWidth="1"/>
    <col min="7170" max="7170" width="36.7109375" style="455" customWidth="1"/>
    <col min="7171" max="7171" width="10.5703125" style="455" customWidth="1"/>
    <col min="7172" max="7172" width="12" style="455" customWidth="1"/>
    <col min="7173" max="7173" width="12.42578125" style="455" customWidth="1"/>
    <col min="7174" max="7174" width="15.28515625" style="455" customWidth="1"/>
    <col min="7175" max="7175" width="13.5703125" style="455" customWidth="1"/>
    <col min="7176" max="7176" width="15.42578125" style="455" customWidth="1"/>
    <col min="7177" max="7177" width="20.28515625" style="455" bestFit="1" customWidth="1"/>
    <col min="7178" max="7178" width="1.7109375" style="455" customWidth="1"/>
    <col min="7179" max="7179" width="11.42578125" style="455"/>
    <col min="7180" max="7180" width="12.7109375" style="455" bestFit="1" customWidth="1"/>
    <col min="7181" max="7424" width="11.42578125" style="455"/>
    <col min="7425" max="7425" width="1.7109375" style="455" customWidth="1"/>
    <col min="7426" max="7426" width="36.7109375" style="455" customWidth="1"/>
    <col min="7427" max="7427" width="10.5703125" style="455" customWidth="1"/>
    <col min="7428" max="7428" width="12" style="455" customWidth="1"/>
    <col min="7429" max="7429" width="12.42578125" style="455" customWidth="1"/>
    <col min="7430" max="7430" width="15.28515625" style="455" customWidth="1"/>
    <col min="7431" max="7431" width="13.5703125" style="455" customWidth="1"/>
    <col min="7432" max="7432" width="15.42578125" style="455" customWidth="1"/>
    <col min="7433" max="7433" width="20.28515625" style="455" bestFit="1" customWidth="1"/>
    <col min="7434" max="7434" width="1.7109375" style="455" customWidth="1"/>
    <col min="7435" max="7435" width="11.42578125" style="455"/>
    <col min="7436" max="7436" width="12.7109375" style="455" bestFit="1" customWidth="1"/>
    <col min="7437" max="7680" width="11.42578125" style="455"/>
    <col min="7681" max="7681" width="1.7109375" style="455" customWidth="1"/>
    <col min="7682" max="7682" width="36.7109375" style="455" customWidth="1"/>
    <col min="7683" max="7683" width="10.5703125" style="455" customWidth="1"/>
    <col min="7684" max="7684" width="12" style="455" customWidth="1"/>
    <col min="7685" max="7685" width="12.42578125" style="455" customWidth="1"/>
    <col min="7686" max="7686" width="15.28515625" style="455" customWidth="1"/>
    <col min="7687" max="7687" width="13.5703125" style="455" customWidth="1"/>
    <col min="7688" max="7688" width="15.42578125" style="455" customWidth="1"/>
    <col min="7689" max="7689" width="20.28515625" style="455" bestFit="1" customWidth="1"/>
    <col min="7690" max="7690" width="1.7109375" style="455" customWidth="1"/>
    <col min="7691" max="7691" width="11.42578125" style="455"/>
    <col min="7692" max="7692" width="12.7109375" style="455" bestFit="1" customWidth="1"/>
    <col min="7693" max="7936" width="11.42578125" style="455"/>
    <col min="7937" max="7937" width="1.7109375" style="455" customWidth="1"/>
    <col min="7938" max="7938" width="36.7109375" style="455" customWidth="1"/>
    <col min="7939" max="7939" width="10.5703125" style="455" customWidth="1"/>
    <col min="7940" max="7940" width="12" style="455" customWidth="1"/>
    <col min="7941" max="7941" width="12.42578125" style="455" customWidth="1"/>
    <col min="7942" max="7942" width="15.28515625" style="455" customWidth="1"/>
    <col min="7943" max="7943" width="13.5703125" style="455" customWidth="1"/>
    <col min="7944" max="7944" width="15.42578125" style="455" customWidth="1"/>
    <col min="7945" max="7945" width="20.28515625" style="455" bestFit="1" customWidth="1"/>
    <col min="7946" max="7946" width="1.7109375" style="455" customWidth="1"/>
    <col min="7947" max="7947" width="11.42578125" style="455"/>
    <col min="7948" max="7948" width="12.7109375" style="455" bestFit="1" customWidth="1"/>
    <col min="7949" max="8192" width="11.42578125" style="455"/>
    <col min="8193" max="8193" width="1.7109375" style="455" customWidth="1"/>
    <col min="8194" max="8194" width="36.7109375" style="455" customWidth="1"/>
    <col min="8195" max="8195" width="10.5703125" style="455" customWidth="1"/>
    <col min="8196" max="8196" width="12" style="455" customWidth="1"/>
    <col min="8197" max="8197" width="12.42578125" style="455" customWidth="1"/>
    <col min="8198" max="8198" width="15.28515625" style="455" customWidth="1"/>
    <col min="8199" max="8199" width="13.5703125" style="455" customWidth="1"/>
    <col min="8200" max="8200" width="15.42578125" style="455" customWidth="1"/>
    <col min="8201" max="8201" width="20.28515625" style="455" bestFit="1" customWidth="1"/>
    <col min="8202" max="8202" width="1.7109375" style="455" customWidth="1"/>
    <col min="8203" max="8203" width="11.42578125" style="455"/>
    <col min="8204" max="8204" width="12.7109375" style="455" bestFit="1" customWidth="1"/>
    <col min="8205" max="8448" width="11.42578125" style="455"/>
    <col min="8449" max="8449" width="1.7109375" style="455" customWidth="1"/>
    <col min="8450" max="8450" width="36.7109375" style="455" customWidth="1"/>
    <col min="8451" max="8451" width="10.5703125" style="455" customWidth="1"/>
    <col min="8452" max="8452" width="12" style="455" customWidth="1"/>
    <col min="8453" max="8453" width="12.42578125" style="455" customWidth="1"/>
    <col min="8454" max="8454" width="15.28515625" style="455" customWidth="1"/>
    <col min="8455" max="8455" width="13.5703125" style="455" customWidth="1"/>
    <col min="8456" max="8456" width="15.42578125" style="455" customWidth="1"/>
    <col min="8457" max="8457" width="20.28515625" style="455" bestFit="1" customWidth="1"/>
    <col min="8458" max="8458" width="1.7109375" style="455" customWidth="1"/>
    <col min="8459" max="8459" width="11.42578125" style="455"/>
    <col min="8460" max="8460" width="12.7109375" style="455" bestFit="1" customWidth="1"/>
    <col min="8461" max="8704" width="11.42578125" style="455"/>
    <col min="8705" max="8705" width="1.7109375" style="455" customWidth="1"/>
    <col min="8706" max="8706" width="36.7109375" style="455" customWidth="1"/>
    <col min="8707" max="8707" width="10.5703125" style="455" customWidth="1"/>
    <col min="8708" max="8708" width="12" style="455" customWidth="1"/>
    <col min="8709" max="8709" width="12.42578125" style="455" customWidth="1"/>
    <col min="8710" max="8710" width="15.28515625" style="455" customWidth="1"/>
    <col min="8711" max="8711" width="13.5703125" style="455" customWidth="1"/>
    <col min="8712" max="8712" width="15.42578125" style="455" customWidth="1"/>
    <col min="8713" max="8713" width="20.28515625" style="455" bestFit="1" customWidth="1"/>
    <col min="8714" max="8714" width="1.7109375" style="455" customWidth="1"/>
    <col min="8715" max="8715" width="11.42578125" style="455"/>
    <col min="8716" max="8716" width="12.7109375" style="455" bestFit="1" customWidth="1"/>
    <col min="8717" max="8960" width="11.42578125" style="455"/>
    <col min="8961" max="8961" width="1.7109375" style="455" customWidth="1"/>
    <col min="8962" max="8962" width="36.7109375" style="455" customWidth="1"/>
    <col min="8963" max="8963" width="10.5703125" style="455" customWidth="1"/>
    <col min="8964" max="8964" width="12" style="455" customWidth="1"/>
    <col min="8965" max="8965" width="12.42578125" style="455" customWidth="1"/>
    <col min="8966" max="8966" width="15.28515625" style="455" customWidth="1"/>
    <col min="8967" max="8967" width="13.5703125" style="455" customWidth="1"/>
    <col min="8968" max="8968" width="15.42578125" style="455" customWidth="1"/>
    <col min="8969" max="8969" width="20.28515625" style="455" bestFit="1" customWidth="1"/>
    <col min="8970" max="8970" width="1.7109375" style="455" customWidth="1"/>
    <col min="8971" max="8971" width="11.42578125" style="455"/>
    <col min="8972" max="8972" width="12.7109375" style="455" bestFit="1" customWidth="1"/>
    <col min="8973" max="9216" width="11.42578125" style="455"/>
    <col min="9217" max="9217" width="1.7109375" style="455" customWidth="1"/>
    <col min="9218" max="9218" width="36.7109375" style="455" customWidth="1"/>
    <col min="9219" max="9219" width="10.5703125" style="455" customWidth="1"/>
    <col min="9220" max="9220" width="12" style="455" customWidth="1"/>
    <col min="9221" max="9221" width="12.42578125" style="455" customWidth="1"/>
    <col min="9222" max="9222" width="15.28515625" style="455" customWidth="1"/>
    <col min="9223" max="9223" width="13.5703125" style="455" customWidth="1"/>
    <col min="9224" max="9224" width="15.42578125" style="455" customWidth="1"/>
    <col min="9225" max="9225" width="20.28515625" style="455" bestFit="1" customWidth="1"/>
    <col min="9226" max="9226" width="1.7109375" style="455" customWidth="1"/>
    <col min="9227" max="9227" width="11.42578125" style="455"/>
    <col min="9228" max="9228" width="12.7109375" style="455" bestFit="1" customWidth="1"/>
    <col min="9229" max="9472" width="11.42578125" style="455"/>
    <col min="9473" max="9473" width="1.7109375" style="455" customWidth="1"/>
    <col min="9474" max="9474" width="36.7109375" style="455" customWidth="1"/>
    <col min="9475" max="9475" width="10.5703125" style="455" customWidth="1"/>
    <col min="9476" max="9476" width="12" style="455" customWidth="1"/>
    <col min="9477" max="9477" width="12.42578125" style="455" customWidth="1"/>
    <col min="9478" max="9478" width="15.28515625" style="455" customWidth="1"/>
    <col min="9479" max="9479" width="13.5703125" style="455" customWidth="1"/>
    <col min="9480" max="9480" width="15.42578125" style="455" customWidth="1"/>
    <col min="9481" max="9481" width="20.28515625" style="455" bestFit="1" customWidth="1"/>
    <col min="9482" max="9482" width="1.7109375" style="455" customWidth="1"/>
    <col min="9483" max="9483" width="11.42578125" style="455"/>
    <col min="9484" max="9484" width="12.7109375" style="455" bestFit="1" customWidth="1"/>
    <col min="9485" max="9728" width="11.42578125" style="455"/>
    <col min="9729" max="9729" width="1.7109375" style="455" customWidth="1"/>
    <col min="9730" max="9730" width="36.7109375" style="455" customWidth="1"/>
    <col min="9731" max="9731" width="10.5703125" style="455" customWidth="1"/>
    <col min="9732" max="9732" width="12" style="455" customWidth="1"/>
    <col min="9733" max="9733" width="12.42578125" style="455" customWidth="1"/>
    <col min="9734" max="9734" width="15.28515625" style="455" customWidth="1"/>
    <col min="9735" max="9735" width="13.5703125" style="455" customWidth="1"/>
    <col min="9736" max="9736" width="15.42578125" style="455" customWidth="1"/>
    <col min="9737" max="9737" width="20.28515625" style="455" bestFit="1" customWidth="1"/>
    <col min="9738" max="9738" width="1.7109375" style="455" customWidth="1"/>
    <col min="9739" max="9739" width="11.42578125" style="455"/>
    <col min="9740" max="9740" width="12.7109375" style="455" bestFit="1" customWidth="1"/>
    <col min="9741" max="9984" width="11.42578125" style="455"/>
    <col min="9985" max="9985" width="1.7109375" style="455" customWidth="1"/>
    <col min="9986" max="9986" width="36.7109375" style="455" customWidth="1"/>
    <col min="9987" max="9987" width="10.5703125" style="455" customWidth="1"/>
    <col min="9988" max="9988" width="12" style="455" customWidth="1"/>
    <col min="9989" max="9989" width="12.42578125" style="455" customWidth="1"/>
    <col min="9990" max="9990" width="15.28515625" style="455" customWidth="1"/>
    <col min="9991" max="9991" width="13.5703125" style="455" customWidth="1"/>
    <col min="9992" max="9992" width="15.42578125" style="455" customWidth="1"/>
    <col min="9993" max="9993" width="20.28515625" style="455" bestFit="1" customWidth="1"/>
    <col min="9994" max="9994" width="1.7109375" style="455" customWidth="1"/>
    <col min="9995" max="9995" width="11.42578125" style="455"/>
    <col min="9996" max="9996" width="12.7109375" style="455" bestFit="1" customWidth="1"/>
    <col min="9997" max="10240" width="11.42578125" style="455"/>
    <col min="10241" max="10241" width="1.7109375" style="455" customWidth="1"/>
    <col min="10242" max="10242" width="36.7109375" style="455" customWidth="1"/>
    <col min="10243" max="10243" width="10.5703125" style="455" customWidth="1"/>
    <col min="10244" max="10244" width="12" style="455" customWidth="1"/>
    <col min="10245" max="10245" width="12.42578125" style="455" customWidth="1"/>
    <col min="10246" max="10246" width="15.28515625" style="455" customWidth="1"/>
    <col min="10247" max="10247" width="13.5703125" style="455" customWidth="1"/>
    <col min="10248" max="10248" width="15.42578125" style="455" customWidth="1"/>
    <col min="10249" max="10249" width="20.28515625" style="455" bestFit="1" customWidth="1"/>
    <col min="10250" max="10250" width="1.7109375" style="455" customWidth="1"/>
    <col min="10251" max="10251" width="11.42578125" style="455"/>
    <col min="10252" max="10252" width="12.7109375" style="455" bestFit="1" customWidth="1"/>
    <col min="10253" max="10496" width="11.42578125" style="455"/>
    <col min="10497" max="10497" width="1.7109375" style="455" customWidth="1"/>
    <col min="10498" max="10498" width="36.7109375" style="455" customWidth="1"/>
    <col min="10499" max="10499" width="10.5703125" style="455" customWidth="1"/>
    <col min="10500" max="10500" width="12" style="455" customWidth="1"/>
    <col min="10501" max="10501" width="12.42578125" style="455" customWidth="1"/>
    <col min="10502" max="10502" width="15.28515625" style="455" customWidth="1"/>
    <col min="10503" max="10503" width="13.5703125" style="455" customWidth="1"/>
    <col min="10504" max="10504" width="15.42578125" style="455" customWidth="1"/>
    <col min="10505" max="10505" width="20.28515625" style="455" bestFit="1" customWidth="1"/>
    <col min="10506" max="10506" width="1.7109375" style="455" customWidth="1"/>
    <col min="10507" max="10507" width="11.42578125" style="455"/>
    <col min="10508" max="10508" width="12.7109375" style="455" bestFit="1" customWidth="1"/>
    <col min="10509" max="10752" width="11.42578125" style="455"/>
    <col min="10753" max="10753" width="1.7109375" style="455" customWidth="1"/>
    <col min="10754" max="10754" width="36.7109375" style="455" customWidth="1"/>
    <col min="10755" max="10755" width="10.5703125" style="455" customWidth="1"/>
    <col min="10756" max="10756" width="12" style="455" customWidth="1"/>
    <col min="10757" max="10757" width="12.42578125" style="455" customWidth="1"/>
    <col min="10758" max="10758" width="15.28515625" style="455" customWidth="1"/>
    <col min="10759" max="10759" width="13.5703125" style="455" customWidth="1"/>
    <col min="10760" max="10760" width="15.42578125" style="455" customWidth="1"/>
    <col min="10761" max="10761" width="20.28515625" style="455" bestFit="1" customWidth="1"/>
    <col min="10762" max="10762" width="1.7109375" style="455" customWidth="1"/>
    <col min="10763" max="10763" width="11.42578125" style="455"/>
    <col min="10764" max="10764" width="12.7109375" style="455" bestFit="1" customWidth="1"/>
    <col min="10765" max="11008" width="11.42578125" style="455"/>
    <col min="11009" max="11009" width="1.7109375" style="455" customWidth="1"/>
    <col min="11010" max="11010" width="36.7109375" style="455" customWidth="1"/>
    <col min="11011" max="11011" width="10.5703125" style="455" customWidth="1"/>
    <col min="11012" max="11012" width="12" style="455" customWidth="1"/>
    <col min="11013" max="11013" width="12.42578125" style="455" customWidth="1"/>
    <col min="11014" max="11014" width="15.28515625" style="455" customWidth="1"/>
    <col min="11015" max="11015" width="13.5703125" style="455" customWidth="1"/>
    <col min="11016" max="11016" width="15.42578125" style="455" customWidth="1"/>
    <col min="11017" max="11017" width="20.28515625" style="455" bestFit="1" customWidth="1"/>
    <col min="11018" max="11018" width="1.7109375" style="455" customWidth="1"/>
    <col min="11019" max="11019" width="11.42578125" style="455"/>
    <col min="11020" max="11020" width="12.7109375" style="455" bestFit="1" customWidth="1"/>
    <col min="11021" max="11264" width="11.42578125" style="455"/>
    <col min="11265" max="11265" width="1.7109375" style="455" customWidth="1"/>
    <col min="11266" max="11266" width="36.7109375" style="455" customWidth="1"/>
    <col min="11267" max="11267" width="10.5703125" style="455" customWidth="1"/>
    <col min="11268" max="11268" width="12" style="455" customWidth="1"/>
    <col min="11269" max="11269" width="12.42578125" style="455" customWidth="1"/>
    <col min="11270" max="11270" width="15.28515625" style="455" customWidth="1"/>
    <col min="11271" max="11271" width="13.5703125" style="455" customWidth="1"/>
    <col min="11272" max="11272" width="15.42578125" style="455" customWidth="1"/>
    <col min="11273" max="11273" width="20.28515625" style="455" bestFit="1" customWidth="1"/>
    <col min="11274" max="11274" width="1.7109375" style="455" customWidth="1"/>
    <col min="11275" max="11275" width="11.42578125" style="455"/>
    <col min="11276" max="11276" width="12.7109375" style="455" bestFit="1" customWidth="1"/>
    <col min="11277" max="11520" width="11.42578125" style="455"/>
    <col min="11521" max="11521" width="1.7109375" style="455" customWidth="1"/>
    <col min="11522" max="11522" width="36.7109375" style="455" customWidth="1"/>
    <col min="11523" max="11523" width="10.5703125" style="455" customWidth="1"/>
    <col min="11524" max="11524" width="12" style="455" customWidth="1"/>
    <col min="11525" max="11525" width="12.42578125" style="455" customWidth="1"/>
    <col min="11526" max="11526" width="15.28515625" style="455" customWidth="1"/>
    <col min="11527" max="11527" width="13.5703125" style="455" customWidth="1"/>
    <col min="11528" max="11528" width="15.42578125" style="455" customWidth="1"/>
    <col min="11529" max="11529" width="20.28515625" style="455" bestFit="1" customWidth="1"/>
    <col min="11530" max="11530" width="1.7109375" style="455" customWidth="1"/>
    <col min="11531" max="11531" width="11.42578125" style="455"/>
    <col min="11532" max="11532" width="12.7109375" style="455" bestFit="1" customWidth="1"/>
    <col min="11533" max="11776" width="11.42578125" style="455"/>
    <col min="11777" max="11777" width="1.7109375" style="455" customWidth="1"/>
    <col min="11778" max="11778" width="36.7109375" style="455" customWidth="1"/>
    <col min="11779" max="11779" width="10.5703125" style="455" customWidth="1"/>
    <col min="11780" max="11780" width="12" style="455" customWidth="1"/>
    <col min="11781" max="11781" width="12.42578125" style="455" customWidth="1"/>
    <col min="11782" max="11782" width="15.28515625" style="455" customWidth="1"/>
    <col min="11783" max="11783" width="13.5703125" style="455" customWidth="1"/>
    <col min="11784" max="11784" width="15.42578125" style="455" customWidth="1"/>
    <col min="11785" max="11785" width="20.28515625" style="455" bestFit="1" customWidth="1"/>
    <col min="11786" max="11786" width="1.7109375" style="455" customWidth="1"/>
    <col min="11787" max="11787" width="11.42578125" style="455"/>
    <col min="11788" max="11788" width="12.7109375" style="455" bestFit="1" customWidth="1"/>
    <col min="11789" max="12032" width="11.42578125" style="455"/>
    <col min="12033" max="12033" width="1.7109375" style="455" customWidth="1"/>
    <col min="12034" max="12034" width="36.7109375" style="455" customWidth="1"/>
    <col min="12035" max="12035" width="10.5703125" style="455" customWidth="1"/>
    <col min="12036" max="12036" width="12" style="455" customWidth="1"/>
    <col min="12037" max="12037" width="12.42578125" style="455" customWidth="1"/>
    <col min="12038" max="12038" width="15.28515625" style="455" customWidth="1"/>
    <col min="12039" max="12039" width="13.5703125" style="455" customWidth="1"/>
    <col min="12040" max="12040" width="15.42578125" style="455" customWidth="1"/>
    <col min="12041" max="12041" width="20.28515625" style="455" bestFit="1" customWidth="1"/>
    <col min="12042" max="12042" width="1.7109375" style="455" customWidth="1"/>
    <col min="12043" max="12043" width="11.42578125" style="455"/>
    <col min="12044" max="12044" width="12.7109375" style="455" bestFit="1" customWidth="1"/>
    <col min="12045" max="12288" width="11.42578125" style="455"/>
    <col min="12289" max="12289" width="1.7109375" style="455" customWidth="1"/>
    <col min="12290" max="12290" width="36.7109375" style="455" customWidth="1"/>
    <col min="12291" max="12291" width="10.5703125" style="455" customWidth="1"/>
    <col min="12292" max="12292" width="12" style="455" customWidth="1"/>
    <col min="12293" max="12293" width="12.42578125" style="455" customWidth="1"/>
    <col min="12294" max="12294" width="15.28515625" style="455" customWidth="1"/>
    <col min="12295" max="12295" width="13.5703125" style="455" customWidth="1"/>
    <col min="12296" max="12296" width="15.42578125" style="455" customWidth="1"/>
    <col min="12297" max="12297" width="20.28515625" style="455" bestFit="1" customWidth="1"/>
    <col min="12298" max="12298" width="1.7109375" style="455" customWidth="1"/>
    <col min="12299" max="12299" width="11.42578125" style="455"/>
    <col min="12300" max="12300" width="12.7109375" style="455" bestFit="1" customWidth="1"/>
    <col min="12301" max="12544" width="11.42578125" style="455"/>
    <col min="12545" max="12545" width="1.7109375" style="455" customWidth="1"/>
    <col min="12546" max="12546" width="36.7109375" style="455" customWidth="1"/>
    <col min="12547" max="12547" width="10.5703125" style="455" customWidth="1"/>
    <col min="12548" max="12548" width="12" style="455" customWidth="1"/>
    <col min="12549" max="12549" width="12.42578125" style="455" customWidth="1"/>
    <col min="12550" max="12550" width="15.28515625" style="455" customWidth="1"/>
    <col min="12551" max="12551" width="13.5703125" style="455" customWidth="1"/>
    <col min="12552" max="12552" width="15.42578125" style="455" customWidth="1"/>
    <col min="12553" max="12553" width="20.28515625" style="455" bestFit="1" customWidth="1"/>
    <col min="12554" max="12554" width="1.7109375" style="455" customWidth="1"/>
    <col min="12555" max="12555" width="11.42578125" style="455"/>
    <col min="12556" max="12556" width="12.7109375" style="455" bestFit="1" customWidth="1"/>
    <col min="12557" max="12800" width="11.42578125" style="455"/>
    <col min="12801" max="12801" width="1.7109375" style="455" customWidth="1"/>
    <col min="12802" max="12802" width="36.7109375" style="455" customWidth="1"/>
    <col min="12803" max="12803" width="10.5703125" style="455" customWidth="1"/>
    <col min="12804" max="12804" width="12" style="455" customWidth="1"/>
    <col min="12805" max="12805" width="12.42578125" style="455" customWidth="1"/>
    <col min="12806" max="12806" width="15.28515625" style="455" customWidth="1"/>
    <col min="12807" max="12807" width="13.5703125" style="455" customWidth="1"/>
    <col min="12808" max="12808" width="15.42578125" style="455" customWidth="1"/>
    <col min="12809" max="12809" width="20.28515625" style="455" bestFit="1" customWidth="1"/>
    <col min="12810" max="12810" width="1.7109375" style="455" customWidth="1"/>
    <col min="12811" max="12811" width="11.42578125" style="455"/>
    <col min="12812" max="12812" width="12.7109375" style="455" bestFit="1" customWidth="1"/>
    <col min="12813" max="13056" width="11.42578125" style="455"/>
    <col min="13057" max="13057" width="1.7109375" style="455" customWidth="1"/>
    <col min="13058" max="13058" width="36.7109375" style="455" customWidth="1"/>
    <col min="13059" max="13059" width="10.5703125" style="455" customWidth="1"/>
    <col min="13060" max="13060" width="12" style="455" customWidth="1"/>
    <col min="13061" max="13061" width="12.42578125" style="455" customWidth="1"/>
    <col min="13062" max="13062" width="15.28515625" style="455" customWidth="1"/>
    <col min="13063" max="13063" width="13.5703125" style="455" customWidth="1"/>
    <col min="13064" max="13064" width="15.42578125" style="455" customWidth="1"/>
    <col min="13065" max="13065" width="20.28515625" style="455" bestFit="1" customWidth="1"/>
    <col min="13066" max="13066" width="1.7109375" style="455" customWidth="1"/>
    <col min="13067" max="13067" width="11.42578125" style="455"/>
    <col min="13068" max="13068" width="12.7109375" style="455" bestFit="1" customWidth="1"/>
    <col min="13069" max="13312" width="11.42578125" style="455"/>
    <col min="13313" max="13313" width="1.7109375" style="455" customWidth="1"/>
    <col min="13314" max="13314" width="36.7109375" style="455" customWidth="1"/>
    <col min="13315" max="13315" width="10.5703125" style="455" customWidth="1"/>
    <col min="13316" max="13316" width="12" style="455" customWidth="1"/>
    <col min="13317" max="13317" width="12.42578125" style="455" customWidth="1"/>
    <col min="13318" max="13318" width="15.28515625" style="455" customWidth="1"/>
    <col min="13319" max="13319" width="13.5703125" style="455" customWidth="1"/>
    <col min="13320" max="13320" width="15.42578125" style="455" customWidth="1"/>
    <col min="13321" max="13321" width="20.28515625" style="455" bestFit="1" customWidth="1"/>
    <col min="13322" max="13322" width="1.7109375" style="455" customWidth="1"/>
    <col min="13323" max="13323" width="11.42578125" style="455"/>
    <col min="13324" max="13324" width="12.7109375" style="455" bestFit="1" customWidth="1"/>
    <col min="13325" max="13568" width="11.42578125" style="455"/>
    <col min="13569" max="13569" width="1.7109375" style="455" customWidth="1"/>
    <col min="13570" max="13570" width="36.7109375" style="455" customWidth="1"/>
    <col min="13571" max="13571" width="10.5703125" style="455" customWidth="1"/>
    <col min="13572" max="13572" width="12" style="455" customWidth="1"/>
    <col min="13573" max="13573" width="12.42578125" style="455" customWidth="1"/>
    <col min="13574" max="13574" width="15.28515625" style="455" customWidth="1"/>
    <col min="13575" max="13575" width="13.5703125" style="455" customWidth="1"/>
    <col min="13576" max="13576" width="15.42578125" style="455" customWidth="1"/>
    <col min="13577" max="13577" width="20.28515625" style="455" bestFit="1" customWidth="1"/>
    <col min="13578" max="13578" width="1.7109375" style="455" customWidth="1"/>
    <col min="13579" max="13579" width="11.42578125" style="455"/>
    <col min="13580" max="13580" width="12.7109375" style="455" bestFit="1" customWidth="1"/>
    <col min="13581" max="13824" width="11.42578125" style="455"/>
    <col min="13825" max="13825" width="1.7109375" style="455" customWidth="1"/>
    <col min="13826" max="13826" width="36.7109375" style="455" customWidth="1"/>
    <col min="13827" max="13827" width="10.5703125" style="455" customWidth="1"/>
    <col min="13828" max="13828" width="12" style="455" customWidth="1"/>
    <col min="13829" max="13829" width="12.42578125" style="455" customWidth="1"/>
    <col min="13830" max="13830" width="15.28515625" style="455" customWidth="1"/>
    <col min="13831" max="13831" width="13.5703125" style="455" customWidth="1"/>
    <col min="13832" max="13832" width="15.42578125" style="455" customWidth="1"/>
    <col min="13833" max="13833" width="20.28515625" style="455" bestFit="1" customWidth="1"/>
    <col min="13834" max="13834" width="1.7109375" style="455" customWidth="1"/>
    <col min="13835" max="13835" width="11.42578125" style="455"/>
    <col min="13836" max="13836" width="12.7109375" style="455" bestFit="1" customWidth="1"/>
    <col min="13837" max="14080" width="11.42578125" style="455"/>
    <col min="14081" max="14081" width="1.7109375" style="455" customWidth="1"/>
    <col min="14082" max="14082" width="36.7109375" style="455" customWidth="1"/>
    <col min="14083" max="14083" width="10.5703125" style="455" customWidth="1"/>
    <col min="14084" max="14084" width="12" style="455" customWidth="1"/>
    <col min="14085" max="14085" width="12.42578125" style="455" customWidth="1"/>
    <col min="14086" max="14086" width="15.28515625" style="455" customWidth="1"/>
    <col min="14087" max="14087" width="13.5703125" style="455" customWidth="1"/>
    <col min="14088" max="14088" width="15.42578125" style="455" customWidth="1"/>
    <col min="14089" max="14089" width="20.28515625" style="455" bestFit="1" customWidth="1"/>
    <col min="14090" max="14090" width="1.7109375" style="455" customWidth="1"/>
    <col min="14091" max="14091" width="11.42578125" style="455"/>
    <col min="14092" max="14092" width="12.7109375" style="455" bestFit="1" customWidth="1"/>
    <col min="14093" max="14336" width="11.42578125" style="455"/>
    <col min="14337" max="14337" width="1.7109375" style="455" customWidth="1"/>
    <col min="14338" max="14338" width="36.7109375" style="455" customWidth="1"/>
    <col min="14339" max="14339" width="10.5703125" style="455" customWidth="1"/>
    <col min="14340" max="14340" width="12" style="455" customWidth="1"/>
    <col min="14341" max="14341" width="12.42578125" style="455" customWidth="1"/>
    <col min="14342" max="14342" width="15.28515625" style="455" customWidth="1"/>
    <col min="14343" max="14343" width="13.5703125" style="455" customWidth="1"/>
    <col min="14344" max="14344" width="15.42578125" style="455" customWidth="1"/>
    <col min="14345" max="14345" width="20.28515625" style="455" bestFit="1" customWidth="1"/>
    <col min="14346" max="14346" width="1.7109375" style="455" customWidth="1"/>
    <col min="14347" max="14347" width="11.42578125" style="455"/>
    <col min="14348" max="14348" width="12.7109375" style="455" bestFit="1" customWidth="1"/>
    <col min="14349" max="14592" width="11.42578125" style="455"/>
    <col min="14593" max="14593" width="1.7109375" style="455" customWidth="1"/>
    <col min="14594" max="14594" width="36.7109375" style="455" customWidth="1"/>
    <col min="14595" max="14595" width="10.5703125" style="455" customWidth="1"/>
    <col min="14596" max="14596" width="12" style="455" customWidth="1"/>
    <col min="14597" max="14597" width="12.42578125" style="455" customWidth="1"/>
    <col min="14598" max="14598" width="15.28515625" style="455" customWidth="1"/>
    <col min="14599" max="14599" width="13.5703125" style="455" customWidth="1"/>
    <col min="14600" max="14600" width="15.42578125" style="455" customWidth="1"/>
    <col min="14601" max="14601" width="20.28515625" style="455" bestFit="1" customWidth="1"/>
    <col min="14602" max="14602" width="1.7109375" style="455" customWidth="1"/>
    <col min="14603" max="14603" width="11.42578125" style="455"/>
    <col min="14604" max="14604" width="12.7109375" style="455" bestFit="1" customWidth="1"/>
    <col min="14605" max="14848" width="11.42578125" style="455"/>
    <col min="14849" max="14849" width="1.7109375" style="455" customWidth="1"/>
    <col min="14850" max="14850" width="36.7109375" style="455" customWidth="1"/>
    <col min="14851" max="14851" width="10.5703125" style="455" customWidth="1"/>
    <col min="14852" max="14852" width="12" style="455" customWidth="1"/>
    <col min="14853" max="14853" width="12.42578125" style="455" customWidth="1"/>
    <col min="14854" max="14854" width="15.28515625" style="455" customWidth="1"/>
    <col min="14855" max="14855" width="13.5703125" style="455" customWidth="1"/>
    <col min="14856" max="14856" width="15.42578125" style="455" customWidth="1"/>
    <col min="14857" max="14857" width="20.28515625" style="455" bestFit="1" customWidth="1"/>
    <col min="14858" max="14858" width="1.7109375" style="455" customWidth="1"/>
    <col min="14859" max="14859" width="11.42578125" style="455"/>
    <col min="14860" max="14860" width="12.7109375" style="455" bestFit="1" customWidth="1"/>
    <col min="14861" max="15104" width="11.42578125" style="455"/>
    <col min="15105" max="15105" width="1.7109375" style="455" customWidth="1"/>
    <col min="15106" max="15106" width="36.7109375" style="455" customWidth="1"/>
    <col min="15107" max="15107" width="10.5703125" style="455" customWidth="1"/>
    <col min="15108" max="15108" width="12" style="455" customWidth="1"/>
    <col min="15109" max="15109" width="12.42578125" style="455" customWidth="1"/>
    <col min="15110" max="15110" width="15.28515625" style="455" customWidth="1"/>
    <col min="15111" max="15111" width="13.5703125" style="455" customWidth="1"/>
    <col min="15112" max="15112" width="15.42578125" style="455" customWidth="1"/>
    <col min="15113" max="15113" width="20.28515625" style="455" bestFit="1" customWidth="1"/>
    <col min="15114" max="15114" width="1.7109375" style="455" customWidth="1"/>
    <col min="15115" max="15115" width="11.42578125" style="455"/>
    <col min="15116" max="15116" width="12.7109375" style="455" bestFit="1" customWidth="1"/>
    <col min="15117" max="15360" width="11.42578125" style="455"/>
    <col min="15361" max="15361" width="1.7109375" style="455" customWidth="1"/>
    <col min="15362" max="15362" width="36.7109375" style="455" customWidth="1"/>
    <col min="15363" max="15363" width="10.5703125" style="455" customWidth="1"/>
    <col min="15364" max="15364" width="12" style="455" customWidth="1"/>
    <col min="15365" max="15365" width="12.42578125" style="455" customWidth="1"/>
    <col min="15366" max="15366" width="15.28515625" style="455" customWidth="1"/>
    <col min="15367" max="15367" width="13.5703125" style="455" customWidth="1"/>
    <col min="15368" max="15368" width="15.42578125" style="455" customWidth="1"/>
    <col min="15369" max="15369" width="20.28515625" style="455" bestFit="1" customWidth="1"/>
    <col min="15370" max="15370" width="1.7109375" style="455" customWidth="1"/>
    <col min="15371" max="15371" width="11.42578125" style="455"/>
    <col min="15372" max="15372" width="12.7109375" style="455" bestFit="1" customWidth="1"/>
    <col min="15373" max="15616" width="11.42578125" style="455"/>
    <col min="15617" max="15617" width="1.7109375" style="455" customWidth="1"/>
    <col min="15618" max="15618" width="36.7109375" style="455" customWidth="1"/>
    <col min="15619" max="15619" width="10.5703125" style="455" customWidth="1"/>
    <col min="15620" max="15620" width="12" style="455" customWidth="1"/>
    <col min="15621" max="15621" width="12.42578125" style="455" customWidth="1"/>
    <col min="15622" max="15622" width="15.28515625" style="455" customWidth="1"/>
    <col min="15623" max="15623" width="13.5703125" style="455" customWidth="1"/>
    <col min="15624" max="15624" width="15.42578125" style="455" customWidth="1"/>
    <col min="15625" max="15625" width="20.28515625" style="455" bestFit="1" customWidth="1"/>
    <col min="15626" max="15626" width="1.7109375" style="455" customWidth="1"/>
    <col min="15627" max="15627" width="11.42578125" style="455"/>
    <col min="15628" max="15628" width="12.7109375" style="455" bestFit="1" customWidth="1"/>
    <col min="15629" max="15872" width="11.42578125" style="455"/>
    <col min="15873" max="15873" width="1.7109375" style="455" customWidth="1"/>
    <col min="15874" max="15874" width="36.7109375" style="455" customWidth="1"/>
    <col min="15875" max="15875" width="10.5703125" style="455" customWidth="1"/>
    <col min="15876" max="15876" width="12" style="455" customWidth="1"/>
    <col min="15877" max="15877" width="12.42578125" style="455" customWidth="1"/>
    <col min="15878" max="15878" width="15.28515625" style="455" customWidth="1"/>
    <col min="15879" max="15879" width="13.5703125" style="455" customWidth="1"/>
    <col min="15880" max="15880" width="15.42578125" style="455" customWidth="1"/>
    <col min="15881" max="15881" width="20.28515625" style="455" bestFit="1" customWidth="1"/>
    <col min="15882" max="15882" width="1.7109375" style="455" customWidth="1"/>
    <col min="15883" max="15883" width="11.42578125" style="455"/>
    <col min="15884" max="15884" width="12.7109375" style="455" bestFit="1" customWidth="1"/>
    <col min="15885" max="16128" width="11.42578125" style="455"/>
    <col min="16129" max="16129" width="1.7109375" style="455" customWidth="1"/>
    <col min="16130" max="16130" width="36.7109375" style="455" customWidth="1"/>
    <col min="16131" max="16131" width="10.5703125" style="455" customWidth="1"/>
    <col min="16132" max="16132" width="12" style="455" customWidth="1"/>
    <col min="16133" max="16133" width="12.42578125" style="455" customWidth="1"/>
    <col min="16134" max="16134" width="15.28515625" style="455" customWidth="1"/>
    <col min="16135" max="16135" width="13.5703125" style="455" customWidth="1"/>
    <col min="16136" max="16136" width="15.42578125" style="455" customWidth="1"/>
    <col min="16137" max="16137" width="20.28515625" style="455" bestFit="1" customWidth="1"/>
    <col min="16138" max="16138" width="1.7109375" style="455" customWidth="1"/>
    <col min="16139" max="16139" width="11.42578125" style="455"/>
    <col min="16140" max="16140" width="12.7109375" style="455" bestFit="1" customWidth="1"/>
    <col min="16141" max="16384" width="11.42578125" style="455"/>
  </cols>
  <sheetData>
    <row r="1" spans="2:13" ht="25.9" customHeight="1" x14ac:dyDescent="0.2"/>
    <row r="2" spans="2:13" ht="20.100000000000001" customHeight="1" x14ac:dyDescent="0.2">
      <c r="B2" s="555" t="s">
        <v>656</v>
      </c>
      <c r="C2" s="556"/>
      <c r="D2" s="556"/>
      <c r="E2" s="556"/>
      <c r="F2" s="556"/>
      <c r="G2" s="556"/>
      <c r="H2" s="556"/>
      <c r="I2" s="557"/>
    </row>
    <row r="3" spans="2:13" ht="126" customHeight="1" x14ac:dyDescent="0.2">
      <c r="B3" s="558" t="s">
        <v>577</v>
      </c>
      <c r="C3" s="559"/>
      <c r="D3" s="559"/>
      <c r="E3" s="559"/>
      <c r="F3" s="559"/>
      <c r="G3" s="559"/>
      <c r="H3" s="559"/>
      <c r="I3" s="456"/>
    </row>
    <row r="4" spans="2:13" s="459" customFormat="1" ht="20.100000000000001" customHeight="1" x14ac:dyDescent="0.2">
      <c r="B4" s="560" t="s">
        <v>657</v>
      </c>
      <c r="C4" s="561"/>
      <c r="D4" s="561"/>
      <c r="E4" s="561"/>
      <c r="F4" s="561"/>
      <c r="G4" s="562"/>
      <c r="H4" s="457" t="s">
        <v>638</v>
      </c>
      <c r="I4" s="458" t="s">
        <v>658</v>
      </c>
    </row>
    <row r="5" spans="2:13" ht="17.649999999999999" customHeight="1" x14ac:dyDescent="0.2">
      <c r="B5" s="460"/>
      <c r="C5" s="461"/>
      <c r="D5" s="461"/>
      <c r="E5" s="461"/>
      <c r="F5" s="461"/>
      <c r="G5" s="461"/>
      <c r="H5" s="461"/>
      <c r="I5" s="462"/>
    </row>
    <row r="6" spans="2:13" ht="34.15" customHeight="1" x14ac:dyDescent="0.2">
      <c r="B6" s="463"/>
      <c r="C6" s="563" t="s">
        <v>659</v>
      </c>
      <c r="D6" s="563"/>
      <c r="E6" s="564">
        <f>'PTO. BIBLIOTECA'!G16</f>
        <v>18079442.22222222</v>
      </c>
      <c r="F6" s="565"/>
      <c r="G6" s="566"/>
      <c r="H6" s="461"/>
      <c r="I6" s="462"/>
    </row>
    <row r="7" spans="2:13" ht="18" customHeight="1" x14ac:dyDescent="0.2">
      <c r="B7" s="463"/>
      <c r="C7" s="552"/>
      <c r="D7" s="553"/>
      <c r="E7" s="553"/>
      <c r="F7" s="553"/>
      <c r="G7" s="554"/>
      <c r="H7" s="461"/>
      <c r="I7" s="462"/>
    </row>
    <row r="8" spans="2:13" ht="28.15" customHeight="1" x14ac:dyDescent="0.2">
      <c r="B8" s="460"/>
      <c r="C8" s="567" t="s">
        <v>21</v>
      </c>
      <c r="D8" s="567"/>
      <c r="E8" s="464">
        <v>0.28999999999999998</v>
      </c>
      <c r="F8" s="568">
        <f>(E8*E6)</f>
        <v>5243038.2444444438</v>
      </c>
      <c r="G8" s="569"/>
      <c r="H8" s="461"/>
      <c r="I8" s="462"/>
      <c r="L8" s="465"/>
    </row>
    <row r="9" spans="2:13" ht="28.15" customHeight="1" x14ac:dyDescent="0.2">
      <c r="B9" s="460"/>
      <c r="C9" s="570" t="s">
        <v>557</v>
      </c>
      <c r="D9" s="571"/>
      <c r="E9" s="466">
        <v>0.01</v>
      </c>
      <c r="F9" s="568">
        <f>(E9*E6)</f>
        <v>180794.4222222222</v>
      </c>
      <c r="G9" s="569"/>
      <c r="H9" s="461"/>
      <c r="I9" s="462"/>
      <c r="L9" s="465"/>
    </row>
    <row r="10" spans="2:13" ht="27.4" customHeight="1" x14ac:dyDescent="0.2">
      <c r="B10" s="460"/>
      <c r="C10" s="567" t="s">
        <v>20</v>
      </c>
      <c r="D10" s="567"/>
      <c r="E10" s="466">
        <v>0.05</v>
      </c>
      <c r="F10" s="568">
        <f>(E10*E6)</f>
        <v>903972.11111111101</v>
      </c>
      <c r="G10" s="569"/>
      <c r="H10" s="461"/>
      <c r="I10" s="462"/>
      <c r="L10" s="465"/>
      <c r="M10" s="467"/>
    </row>
    <row r="11" spans="2:13" ht="27" customHeight="1" x14ac:dyDescent="0.2">
      <c r="B11" s="460"/>
      <c r="C11" s="570" t="s">
        <v>687</v>
      </c>
      <c r="D11" s="575"/>
      <c r="E11" s="571"/>
      <c r="F11" s="576">
        <f>SUM(F8:G10)</f>
        <v>6327804.7777777771</v>
      </c>
      <c r="G11" s="577"/>
      <c r="H11" s="468"/>
      <c r="I11" s="462"/>
      <c r="K11" s="465"/>
      <c r="L11" s="465"/>
      <c r="M11" s="465"/>
    </row>
    <row r="12" spans="2:13" ht="27" customHeight="1" x14ac:dyDescent="0.2">
      <c r="B12" s="460"/>
      <c r="C12" s="570" t="s">
        <v>688</v>
      </c>
      <c r="D12" s="575"/>
      <c r="E12" s="571"/>
      <c r="F12" s="530">
        <f>F11+E6</f>
        <v>24407246.999999996</v>
      </c>
      <c r="G12" s="531"/>
      <c r="H12" s="468"/>
      <c r="I12" s="462"/>
      <c r="K12" s="465"/>
      <c r="L12" s="465"/>
      <c r="M12" s="465"/>
    </row>
    <row r="13" spans="2:13" ht="18" customHeight="1" x14ac:dyDescent="0.2">
      <c r="B13" s="463"/>
      <c r="C13" s="578" t="s">
        <v>660</v>
      </c>
      <c r="D13" s="578"/>
      <c r="E13" s="579">
        <f>E8+E10+E9</f>
        <v>0.35</v>
      </c>
      <c r="F13" s="579"/>
      <c r="G13" s="579"/>
      <c r="H13" s="469"/>
      <c r="I13" s="462"/>
      <c r="L13" s="465"/>
    </row>
    <row r="14" spans="2:13" ht="16.149999999999999" customHeight="1" x14ac:dyDescent="0.2">
      <c r="B14" s="460"/>
      <c r="C14" s="461"/>
      <c r="D14" s="461"/>
      <c r="E14" s="461"/>
      <c r="F14" s="461"/>
      <c r="G14" s="461"/>
      <c r="H14" s="461"/>
      <c r="I14" s="462"/>
      <c r="L14" s="465"/>
    </row>
    <row r="15" spans="2:13" ht="18" customHeight="1" x14ac:dyDescent="0.2">
      <c r="B15" s="580" t="s">
        <v>661</v>
      </c>
      <c r="C15" s="580"/>
      <c r="D15" s="580"/>
      <c r="E15" s="580"/>
      <c r="F15" s="580"/>
      <c r="G15" s="580"/>
      <c r="H15" s="580"/>
      <c r="I15" s="580"/>
      <c r="K15" s="465"/>
      <c r="L15" s="470"/>
      <c r="M15" s="465"/>
    </row>
    <row r="16" spans="2:13" ht="27.75" customHeight="1" x14ac:dyDescent="0.2">
      <c r="B16" s="471" t="s">
        <v>4</v>
      </c>
      <c r="C16" s="472" t="s">
        <v>662</v>
      </c>
      <c r="D16" s="472" t="s">
        <v>663</v>
      </c>
      <c r="E16" s="471" t="s">
        <v>664</v>
      </c>
      <c r="F16" s="471" t="s">
        <v>665</v>
      </c>
      <c r="G16" s="472" t="s">
        <v>666</v>
      </c>
      <c r="H16" s="471" t="s">
        <v>667</v>
      </c>
      <c r="I16" s="471" t="s">
        <v>668</v>
      </c>
      <c r="L16" s="473"/>
    </row>
    <row r="17" spans="2:16" ht="24" customHeight="1" x14ac:dyDescent="0.2">
      <c r="B17" s="581" t="s">
        <v>669</v>
      </c>
      <c r="C17" s="582"/>
      <c r="D17" s="582"/>
      <c r="E17" s="582"/>
      <c r="F17" s="582"/>
      <c r="G17" s="582"/>
      <c r="H17" s="582"/>
      <c r="I17" s="583"/>
    </row>
    <row r="18" spans="2:16" ht="18" customHeight="1" x14ac:dyDescent="0.2">
      <c r="B18" s="474" t="s">
        <v>685</v>
      </c>
      <c r="C18" s="475">
        <v>1</v>
      </c>
      <c r="D18" s="475">
        <v>3</v>
      </c>
      <c r="E18" s="476">
        <v>0.2</v>
      </c>
      <c r="F18" s="478">
        <v>1396206.1630187496</v>
      </c>
      <c r="G18" s="477">
        <v>1.63</v>
      </c>
      <c r="H18" s="478">
        <f>F18*G18</f>
        <v>2275816.0457205614</v>
      </c>
      <c r="I18" s="478">
        <f>C18*D18*E18*H18</f>
        <v>1365489.627432337</v>
      </c>
    </row>
    <row r="19" spans="2:16" ht="15.4" customHeight="1" x14ac:dyDescent="0.2">
      <c r="B19" s="474"/>
      <c r="C19" s="475"/>
      <c r="D19" s="479"/>
      <c r="E19" s="476"/>
      <c r="F19" s="480"/>
      <c r="G19" s="477"/>
      <c r="H19" s="478"/>
      <c r="I19" s="478"/>
    </row>
    <row r="20" spans="2:16" ht="16.149999999999999" customHeight="1" x14ac:dyDescent="0.2">
      <c r="B20" s="584" t="s">
        <v>670</v>
      </c>
      <c r="C20" s="585"/>
      <c r="D20" s="585"/>
      <c r="E20" s="585"/>
      <c r="F20" s="585"/>
      <c r="G20" s="585"/>
      <c r="H20" s="586"/>
      <c r="I20" s="481">
        <f>SUM(I18:I19)</f>
        <v>1365489.627432337</v>
      </c>
      <c r="K20" s="510">
        <f>ROUND(I20/$E$6,4)</f>
        <v>7.5499999999999998E-2</v>
      </c>
    </row>
    <row r="21" spans="2:16" ht="8.25" customHeight="1" x14ac:dyDescent="0.2">
      <c r="B21" s="572"/>
      <c r="C21" s="573"/>
      <c r="D21" s="573"/>
      <c r="E21" s="573"/>
      <c r="F21" s="573"/>
      <c r="G21" s="573"/>
      <c r="H21" s="573"/>
      <c r="I21" s="574"/>
    </row>
    <row r="22" spans="2:16" ht="16.149999999999999" customHeight="1" x14ac:dyDescent="0.2">
      <c r="B22" s="587" t="s">
        <v>671</v>
      </c>
      <c r="C22" s="588"/>
      <c r="D22" s="588"/>
      <c r="E22" s="588"/>
      <c r="F22" s="588"/>
      <c r="G22" s="588"/>
      <c r="H22" s="588"/>
      <c r="I22" s="589"/>
    </row>
    <row r="23" spans="2:16" ht="16.149999999999999" customHeight="1" x14ac:dyDescent="0.2">
      <c r="B23" s="482"/>
      <c r="C23" s="483"/>
      <c r="D23" s="483"/>
      <c r="E23" s="484"/>
      <c r="F23" s="485"/>
      <c r="G23" s="486"/>
      <c r="H23" s="485"/>
      <c r="I23" s="485"/>
    </row>
    <row r="24" spans="2:16" ht="15.4" customHeight="1" x14ac:dyDescent="0.2">
      <c r="B24" s="584" t="s">
        <v>670</v>
      </c>
      <c r="C24" s="585"/>
      <c r="D24" s="585"/>
      <c r="E24" s="585"/>
      <c r="F24" s="585"/>
      <c r="G24" s="585"/>
      <c r="H24" s="586"/>
      <c r="I24" s="481">
        <f>SUM(I23:I23)</f>
        <v>0</v>
      </c>
    </row>
    <row r="25" spans="2:16" ht="30.4" customHeight="1" x14ac:dyDescent="0.2">
      <c r="B25" s="572"/>
      <c r="C25" s="573"/>
      <c r="D25" s="573"/>
      <c r="E25" s="573"/>
      <c r="F25" s="573"/>
      <c r="G25" s="573"/>
      <c r="H25" s="573"/>
      <c r="I25" s="574"/>
      <c r="P25" s="455">
        <f>1.8+1.7</f>
        <v>3.5</v>
      </c>
    </row>
    <row r="26" spans="2:16" ht="16.149999999999999" customHeight="1" x14ac:dyDescent="0.2">
      <c r="B26" s="587" t="s">
        <v>672</v>
      </c>
      <c r="C26" s="588"/>
      <c r="D26" s="588"/>
      <c r="E26" s="588"/>
      <c r="F26" s="588"/>
      <c r="G26" s="588"/>
      <c r="H26" s="588"/>
      <c r="I26" s="589"/>
    </row>
    <row r="27" spans="2:16" ht="14.1" customHeight="1" x14ac:dyDescent="0.2">
      <c r="B27" s="572" t="s">
        <v>673</v>
      </c>
      <c r="C27" s="573"/>
      <c r="D27" s="573"/>
      <c r="E27" s="573"/>
      <c r="F27" s="573"/>
      <c r="G27" s="573"/>
      <c r="H27" s="573"/>
      <c r="I27" s="574"/>
    </row>
    <row r="28" spans="2:16" ht="25.5" customHeight="1" x14ac:dyDescent="0.2">
      <c r="B28" s="487"/>
      <c r="C28" s="488"/>
      <c r="D28" s="489"/>
      <c r="E28" s="490"/>
      <c r="F28" s="491"/>
      <c r="G28" s="492"/>
      <c r="H28" s="478"/>
      <c r="I28" s="493"/>
    </row>
    <row r="29" spans="2:16" ht="23.65" customHeight="1" x14ac:dyDescent="0.2">
      <c r="B29" s="494"/>
      <c r="C29" s="488"/>
      <c r="D29" s="489"/>
      <c r="E29" s="490"/>
      <c r="F29" s="491"/>
      <c r="G29" s="492"/>
      <c r="H29" s="478"/>
      <c r="I29" s="493"/>
    </row>
    <row r="30" spans="2:16" ht="16.149999999999999" customHeight="1" x14ac:dyDescent="0.2">
      <c r="B30" s="584" t="s">
        <v>670</v>
      </c>
      <c r="C30" s="585"/>
      <c r="D30" s="585"/>
      <c r="E30" s="585"/>
      <c r="F30" s="585"/>
      <c r="G30" s="585"/>
      <c r="H30" s="586"/>
      <c r="I30" s="481">
        <f>SUM(I28:I29)</f>
        <v>0</v>
      </c>
    </row>
    <row r="31" spans="2:16" ht="11.25" customHeight="1" x14ac:dyDescent="0.2">
      <c r="B31" s="572"/>
      <c r="C31" s="573"/>
      <c r="D31" s="573"/>
      <c r="E31" s="573"/>
      <c r="F31" s="573"/>
      <c r="G31" s="573"/>
      <c r="H31" s="573"/>
      <c r="I31" s="574"/>
    </row>
    <row r="32" spans="2:16" ht="17.25" customHeight="1" x14ac:dyDescent="0.2">
      <c r="B32" s="587" t="s">
        <v>674</v>
      </c>
      <c r="C32" s="588"/>
      <c r="D32" s="588"/>
      <c r="E32" s="588"/>
      <c r="F32" s="588"/>
      <c r="G32" s="588"/>
      <c r="H32" s="588"/>
      <c r="I32" s="589"/>
      <c r="L32" s="465"/>
    </row>
    <row r="33" spans="2:12" ht="34.5" customHeight="1" x14ac:dyDescent="0.2">
      <c r="B33" s="474"/>
      <c r="C33" s="483"/>
      <c r="D33" s="495"/>
      <c r="E33" s="496"/>
      <c r="F33" s="496"/>
      <c r="G33" s="496"/>
      <c r="H33" s="497"/>
      <c r="I33" s="497"/>
      <c r="L33" s="465"/>
    </row>
    <row r="34" spans="2:12" ht="26.65" customHeight="1" x14ac:dyDescent="0.2">
      <c r="B34" s="482"/>
      <c r="C34" s="498"/>
      <c r="D34" s="489"/>
      <c r="E34" s="483"/>
      <c r="F34" s="491"/>
      <c r="G34" s="492"/>
      <c r="H34" s="499"/>
      <c r="I34" s="500"/>
    </row>
    <row r="35" spans="2:12" ht="20.65" customHeight="1" x14ac:dyDescent="0.2">
      <c r="B35" s="482"/>
      <c r="C35" s="498"/>
      <c r="D35" s="489"/>
      <c r="E35" s="483"/>
      <c r="F35" s="491"/>
      <c r="G35" s="492"/>
      <c r="H35" s="499"/>
      <c r="I35" s="500"/>
    </row>
    <row r="36" spans="2:12" ht="16.149999999999999" customHeight="1" x14ac:dyDescent="0.2">
      <c r="B36" s="584" t="s">
        <v>670</v>
      </c>
      <c r="C36" s="585"/>
      <c r="D36" s="585"/>
      <c r="E36" s="585"/>
      <c r="F36" s="585"/>
      <c r="G36" s="585"/>
      <c r="H36" s="586"/>
      <c r="I36" s="481">
        <f>SUM(I33:I35)</f>
        <v>0</v>
      </c>
    </row>
    <row r="37" spans="2:12" ht="11.25" customHeight="1" x14ac:dyDescent="0.2">
      <c r="B37" s="572"/>
      <c r="C37" s="573"/>
      <c r="D37" s="573"/>
      <c r="E37" s="573"/>
      <c r="F37" s="573"/>
      <c r="G37" s="573"/>
      <c r="H37" s="573"/>
      <c r="I37" s="574"/>
    </row>
    <row r="38" spans="2:12" ht="17.25" customHeight="1" x14ac:dyDescent="0.2">
      <c r="B38" s="587" t="s">
        <v>675</v>
      </c>
      <c r="C38" s="588"/>
      <c r="D38" s="588"/>
      <c r="E38" s="588"/>
      <c r="F38" s="588"/>
      <c r="G38" s="588"/>
      <c r="H38" s="588"/>
      <c r="I38" s="589"/>
    </row>
    <row r="39" spans="2:12" ht="21" customHeight="1" x14ac:dyDescent="0.2">
      <c r="B39" s="572" t="s">
        <v>676</v>
      </c>
      <c r="C39" s="573"/>
      <c r="D39" s="573"/>
      <c r="E39" s="573"/>
      <c r="F39" s="573"/>
      <c r="G39" s="573"/>
      <c r="H39" s="573"/>
      <c r="I39" s="574"/>
      <c r="L39" s="501"/>
    </row>
    <row r="40" spans="2:12" ht="21" customHeight="1" x14ac:dyDescent="0.2">
      <c r="B40" s="590" t="s">
        <v>538</v>
      </c>
      <c r="C40" s="591"/>
      <c r="D40" s="591"/>
      <c r="E40" s="591"/>
      <c r="F40" s="591"/>
      <c r="G40" s="592"/>
      <c r="H40" s="502">
        <v>7.0000000000000001E-3</v>
      </c>
      <c r="I40" s="503">
        <f>H40*F12</f>
        <v>170850.72899999996</v>
      </c>
    </row>
    <row r="41" spans="2:12" ht="21" customHeight="1" x14ac:dyDescent="0.2">
      <c r="B41" s="590" t="s">
        <v>539</v>
      </c>
      <c r="C41" s="591"/>
      <c r="D41" s="591"/>
      <c r="E41" s="591"/>
      <c r="F41" s="591"/>
      <c r="G41" s="592"/>
      <c r="H41" s="502">
        <v>1.1000000000000001E-3</v>
      </c>
      <c r="I41" s="503">
        <f>H41*F12</f>
        <v>26847.971699999998</v>
      </c>
      <c r="L41" s="501"/>
    </row>
    <row r="42" spans="2:12" ht="16.149999999999999" customHeight="1" x14ac:dyDescent="0.2">
      <c r="B42" s="584" t="s">
        <v>670</v>
      </c>
      <c r="C42" s="585"/>
      <c r="D42" s="585"/>
      <c r="E42" s="585"/>
      <c r="F42" s="585"/>
      <c r="G42" s="585"/>
      <c r="H42" s="586"/>
      <c r="I42" s="481">
        <f>SUM(I40:I41)</f>
        <v>197698.70069999996</v>
      </c>
      <c r="K42" s="501"/>
    </row>
    <row r="43" spans="2:12" x14ac:dyDescent="0.2">
      <c r="B43" s="572" t="s">
        <v>677</v>
      </c>
      <c r="C43" s="573"/>
      <c r="D43" s="573"/>
      <c r="E43" s="573"/>
      <c r="F43" s="573"/>
      <c r="G43" s="573"/>
      <c r="H43" s="573"/>
      <c r="I43" s="574"/>
    </row>
    <row r="44" spans="2:12" ht="17.649999999999999" customHeight="1" x14ac:dyDescent="0.2">
      <c r="B44" s="596" t="s">
        <v>678</v>
      </c>
      <c r="C44" s="597"/>
      <c r="D44" s="597"/>
      <c r="E44" s="597"/>
      <c r="F44" s="597"/>
      <c r="G44" s="598"/>
      <c r="H44" s="532">
        <v>0.04</v>
      </c>
      <c r="I44" s="504">
        <f>H44*F12</f>
        <v>976289.87999999989</v>
      </c>
    </row>
    <row r="45" spans="2:12" ht="15.4" customHeight="1" x14ac:dyDescent="0.2">
      <c r="B45" s="596" t="s">
        <v>679</v>
      </c>
      <c r="C45" s="597"/>
      <c r="D45" s="597"/>
      <c r="E45" s="597"/>
      <c r="F45" s="597"/>
      <c r="G45" s="598"/>
      <c r="H45" s="532">
        <v>0.01</v>
      </c>
      <c r="I45" s="504">
        <f>H45*F12</f>
        <v>244072.46999999997</v>
      </c>
      <c r="K45" s="465"/>
    </row>
    <row r="46" spans="2:12" ht="15.4" customHeight="1" x14ac:dyDescent="0.2">
      <c r="B46" s="596" t="s">
        <v>689</v>
      </c>
      <c r="C46" s="597"/>
      <c r="D46" s="597"/>
      <c r="E46" s="597"/>
      <c r="F46" s="597"/>
      <c r="G46" s="598"/>
      <c r="H46" s="532">
        <v>0.02</v>
      </c>
      <c r="I46" s="504">
        <f>H46*F12</f>
        <v>488144.93999999994</v>
      </c>
      <c r="K46" s="465"/>
    </row>
    <row r="47" spans="2:12" x14ac:dyDescent="0.2">
      <c r="B47" s="596" t="s">
        <v>680</v>
      </c>
      <c r="C47" s="597"/>
      <c r="D47" s="597"/>
      <c r="E47" s="597"/>
      <c r="F47" s="597"/>
      <c r="G47" s="598"/>
      <c r="H47" s="533">
        <v>2.5000000000000001E-2</v>
      </c>
      <c r="I47" s="504">
        <f>H47*F12</f>
        <v>610181.17499999993</v>
      </c>
    </row>
    <row r="48" spans="2:12" ht="27.4" customHeight="1" x14ac:dyDescent="0.2">
      <c r="B48" s="505"/>
      <c r="C48" s="506"/>
      <c r="D48" s="506"/>
      <c r="E48" s="506"/>
      <c r="F48" s="506"/>
      <c r="G48" s="507" t="s">
        <v>681</v>
      </c>
      <c r="H48" s="534">
        <v>4.3999999999999997E-2</v>
      </c>
      <c r="I48" s="504">
        <f>H48*F12</f>
        <v>1073918.8679999998</v>
      </c>
    </row>
    <row r="49" spans="2:12" x14ac:dyDescent="0.2">
      <c r="B49" s="596" t="s">
        <v>682</v>
      </c>
      <c r="C49" s="597"/>
      <c r="D49" s="597"/>
      <c r="E49" s="597"/>
      <c r="F49" s="597"/>
      <c r="G49" s="598"/>
      <c r="H49" s="535">
        <v>0.05</v>
      </c>
      <c r="I49" s="504">
        <f>H49*F12</f>
        <v>1220362.3499999999</v>
      </c>
      <c r="K49" s="508"/>
    </row>
    <row r="50" spans="2:12" x14ac:dyDescent="0.2">
      <c r="B50" s="596" t="s">
        <v>686</v>
      </c>
      <c r="C50" s="597"/>
      <c r="D50" s="597"/>
      <c r="E50" s="597"/>
      <c r="F50" s="597"/>
      <c r="G50" s="598"/>
      <c r="H50" s="534">
        <v>0.01</v>
      </c>
      <c r="I50" s="504">
        <f>H50*F12</f>
        <v>244072.46999999997</v>
      </c>
      <c r="K50" s="508"/>
    </row>
    <row r="51" spans="2:12" x14ac:dyDescent="0.2">
      <c r="B51" s="599" t="s">
        <v>670</v>
      </c>
      <c r="C51" s="600"/>
      <c r="D51" s="600"/>
      <c r="E51" s="600"/>
      <c r="F51" s="600"/>
      <c r="G51" s="600"/>
      <c r="H51" s="601"/>
      <c r="I51" s="509">
        <f>SUM(I44:I50)</f>
        <v>4857042.152999999</v>
      </c>
    </row>
    <row r="52" spans="2:12" x14ac:dyDescent="0.2">
      <c r="B52" s="572"/>
      <c r="C52" s="573"/>
      <c r="D52" s="573"/>
      <c r="E52" s="573"/>
      <c r="F52" s="573"/>
      <c r="G52" s="573"/>
      <c r="H52" s="573"/>
      <c r="I52" s="574"/>
    </row>
    <row r="53" spans="2:12" ht="18" customHeight="1" x14ac:dyDescent="0.3">
      <c r="B53" s="602" t="s">
        <v>683</v>
      </c>
      <c r="C53" s="603"/>
      <c r="D53" s="603"/>
      <c r="E53" s="603"/>
      <c r="F53" s="603"/>
      <c r="G53" s="604"/>
      <c r="H53" s="510">
        <f>ROUND(I53/$E$6,4)</f>
        <v>0.35510000000000003</v>
      </c>
      <c r="I53" s="481">
        <f>I42+I36+I30+I20+I24+I51</f>
        <v>6420230.481132336</v>
      </c>
      <c r="K53" s="511">
        <f>+F8</f>
        <v>5243038.2444444438</v>
      </c>
      <c r="L53" s="512">
        <f>F8-I53</f>
        <v>-1177192.2366878921</v>
      </c>
    </row>
    <row r="54" spans="2:12" ht="12" customHeight="1" x14ac:dyDescent="0.2">
      <c r="B54" s="572"/>
      <c r="C54" s="573"/>
      <c r="D54" s="573"/>
      <c r="E54" s="573"/>
      <c r="F54" s="573"/>
      <c r="G54" s="573"/>
      <c r="H54" s="573"/>
      <c r="I54" s="574"/>
    </row>
    <row r="55" spans="2:12" ht="18" customHeight="1" x14ac:dyDescent="0.2">
      <c r="B55" s="593" t="s">
        <v>24</v>
      </c>
      <c r="C55" s="594"/>
      <c r="D55" s="594"/>
      <c r="E55" s="594"/>
      <c r="F55" s="595"/>
      <c r="G55" s="513">
        <v>0.01</v>
      </c>
      <c r="H55" s="514"/>
      <c r="I55" s="515">
        <f>G55*$E$6</f>
        <v>180794.4222222222</v>
      </c>
    </row>
    <row r="56" spans="2:12" ht="18" customHeight="1" x14ac:dyDescent="0.2">
      <c r="B56" s="593" t="s">
        <v>25</v>
      </c>
      <c r="C56" s="594"/>
      <c r="D56" s="594"/>
      <c r="E56" s="594"/>
      <c r="F56" s="595"/>
      <c r="G56" s="513">
        <v>0.05</v>
      </c>
      <c r="H56" s="514"/>
      <c r="I56" s="515">
        <f>G56*E6</f>
        <v>903972.11111111101</v>
      </c>
    </row>
    <row r="57" spans="2:12" ht="12" customHeight="1" x14ac:dyDescent="0.2">
      <c r="B57" s="572"/>
      <c r="C57" s="573"/>
      <c r="D57" s="573"/>
      <c r="E57" s="573"/>
      <c r="F57" s="573"/>
      <c r="G57" s="573"/>
      <c r="H57" s="573"/>
      <c r="I57" s="574"/>
    </row>
    <row r="58" spans="2:12" ht="20.100000000000001" customHeight="1" x14ac:dyDescent="0.2">
      <c r="B58" s="611" t="s">
        <v>684</v>
      </c>
      <c r="C58" s="612"/>
      <c r="D58" s="612"/>
      <c r="E58" s="612"/>
      <c r="F58" s="612"/>
      <c r="G58" s="613"/>
      <c r="H58" s="516">
        <f>ROUND(I58/$E$6,2)</f>
        <v>0.42</v>
      </c>
      <c r="I58" s="517">
        <f>I55+I53+I56</f>
        <v>7504997.0144656692</v>
      </c>
    </row>
    <row r="59" spans="2:12" ht="15" customHeight="1" x14ac:dyDescent="0.2">
      <c r="B59" s="518"/>
      <c r="C59" s="519"/>
      <c r="D59" s="519"/>
      <c r="E59" s="519"/>
      <c r="F59" s="519"/>
      <c r="G59" s="519"/>
      <c r="H59" s="519"/>
      <c r="I59" s="520"/>
    </row>
    <row r="60" spans="2:12" ht="15" customHeight="1" x14ac:dyDescent="0.2">
      <c r="B60" s="521"/>
      <c r="C60" s="522"/>
      <c r="D60" s="522"/>
      <c r="E60" s="522"/>
      <c r="F60" s="522"/>
      <c r="G60" s="522"/>
      <c r="H60" s="522"/>
      <c r="I60" s="523"/>
    </row>
    <row r="61" spans="2:12" ht="15" customHeight="1" x14ac:dyDescent="0.2">
      <c r="B61" s="521"/>
      <c r="C61" s="522"/>
      <c r="D61" s="522"/>
      <c r="E61" s="522"/>
      <c r="F61" s="522"/>
      <c r="G61" s="522"/>
      <c r="H61" s="522"/>
      <c r="I61" s="522"/>
    </row>
    <row r="62" spans="2:12" ht="15" customHeight="1" x14ac:dyDescent="0.2">
      <c r="B62" s="524"/>
      <c r="C62" s="525"/>
      <c r="D62" s="525"/>
      <c r="E62" s="525"/>
      <c r="F62" s="525"/>
      <c r="G62" s="525"/>
      <c r="H62" s="525"/>
      <c r="I62" s="525"/>
    </row>
    <row r="63" spans="2:12" ht="15" customHeight="1" x14ac:dyDescent="0.2">
      <c r="B63" s="524"/>
      <c r="C63" s="614"/>
      <c r="D63" s="614"/>
      <c r="E63" s="525"/>
      <c r="F63" s="525"/>
      <c r="G63" s="615"/>
      <c r="H63" s="615"/>
      <c r="I63" s="525"/>
    </row>
    <row r="64" spans="2:12" ht="13.5" x14ac:dyDescent="0.25">
      <c r="B64" s="521"/>
      <c r="C64" s="616"/>
      <c r="D64" s="616"/>
      <c r="E64" s="525"/>
      <c r="F64" s="525"/>
      <c r="G64" s="617"/>
      <c r="H64" s="617"/>
      <c r="I64" s="525"/>
    </row>
    <row r="65" spans="2:10" x14ac:dyDescent="0.2">
      <c r="B65" s="521"/>
      <c r="C65" s="522"/>
      <c r="D65" s="522"/>
      <c r="E65" s="522"/>
      <c r="F65" s="522"/>
      <c r="G65" s="522"/>
      <c r="H65" s="522"/>
      <c r="I65" s="522"/>
    </row>
    <row r="66" spans="2:10" x14ac:dyDescent="0.2">
      <c r="B66" s="605"/>
      <c r="C66" s="606"/>
      <c r="D66" s="606"/>
      <c r="E66" s="606"/>
      <c r="F66" s="606"/>
      <c r="G66" s="606"/>
      <c r="H66" s="606"/>
      <c r="I66" s="607"/>
    </row>
    <row r="67" spans="2:10" x14ac:dyDescent="0.2">
      <c r="B67" s="608"/>
      <c r="C67" s="609"/>
      <c r="D67" s="609"/>
      <c r="E67" s="609"/>
      <c r="F67" s="609"/>
      <c r="G67" s="609"/>
      <c r="H67" s="609"/>
      <c r="I67" s="610"/>
      <c r="J67" s="526"/>
    </row>
    <row r="68" spans="2:10" ht="7.5" customHeight="1" x14ac:dyDescent="0.2">
      <c r="B68" s="527"/>
      <c r="C68" s="528"/>
      <c r="D68" s="528"/>
      <c r="E68" s="528"/>
      <c r="F68" s="528"/>
      <c r="G68" s="528"/>
      <c r="H68" s="528"/>
      <c r="I68" s="529"/>
    </row>
  </sheetData>
  <mergeCells count="57">
    <mergeCell ref="B66:I66"/>
    <mergeCell ref="B67:I67"/>
    <mergeCell ref="B56:F56"/>
    <mergeCell ref="B57:I57"/>
    <mergeCell ref="B58:G58"/>
    <mergeCell ref="C63:D63"/>
    <mergeCell ref="G63:H63"/>
    <mergeCell ref="C64:D64"/>
    <mergeCell ref="G64:H64"/>
    <mergeCell ref="B55:F55"/>
    <mergeCell ref="B43:I43"/>
    <mergeCell ref="B44:G44"/>
    <mergeCell ref="B45:G45"/>
    <mergeCell ref="B46:G46"/>
    <mergeCell ref="B47:G47"/>
    <mergeCell ref="B49:G49"/>
    <mergeCell ref="B50:G50"/>
    <mergeCell ref="B51:H51"/>
    <mergeCell ref="B52:I52"/>
    <mergeCell ref="B53:G53"/>
    <mergeCell ref="B54:I54"/>
    <mergeCell ref="B42:H42"/>
    <mergeCell ref="B26:I26"/>
    <mergeCell ref="B27:I27"/>
    <mergeCell ref="B30:H30"/>
    <mergeCell ref="B31:I31"/>
    <mergeCell ref="B32:I32"/>
    <mergeCell ref="B36:H36"/>
    <mergeCell ref="B37:I37"/>
    <mergeCell ref="B38:I38"/>
    <mergeCell ref="B39:I39"/>
    <mergeCell ref="B40:G40"/>
    <mergeCell ref="B41:G41"/>
    <mergeCell ref="B25:I25"/>
    <mergeCell ref="C11:E11"/>
    <mergeCell ref="F11:G11"/>
    <mergeCell ref="C12:E12"/>
    <mergeCell ref="C13:D13"/>
    <mergeCell ref="E13:G13"/>
    <mergeCell ref="B15:I15"/>
    <mergeCell ref="B17:I17"/>
    <mergeCell ref="B20:H20"/>
    <mergeCell ref="B21:I21"/>
    <mergeCell ref="B22:I22"/>
    <mergeCell ref="B24:H24"/>
    <mergeCell ref="C8:D8"/>
    <mergeCell ref="F8:G8"/>
    <mergeCell ref="C9:D9"/>
    <mergeCell ref="F9:G9"/>
    <mergeCell ref="C10:D10"/>
    <mergeCell ref="F10:G10"/>
    <mergeCell ref="C7:G7"/>
    <mergeCell ref="B2:I2"/>
    <mergeCell ref="B3:H3"/>
    <mergeCell ref="B4:G4"/>
    <mergeCell ref="C6:D6"/>
    <mergeCell ref="E6:G6"/>
  </mergeCells>
  <printOptions horizontalCentered="1" verticalCentered="1"/>
  <pageMargins left="0.19685039370078741" right="0.19685039370078741" top="0.19685039370078741" bottom="0.19685039370078741" header="0.31496062992125984" footer="0.31496062992125984"/>
  <pageSetup scale="81" fitToHeight="0" orientation="landscape" r:id="rId1"/>
  <rowBreaks count="1" manualBreakCount="1">
    <brk id="31" min="1" max="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1FB40B-4802-47A5-873E-FD7D8EE13AED}">
  <sheetPr>
    <tabColor theme="1"/>
    <pageSetUpPr fitToPage="1"/>
  </sheetPr>
  <dimension ref="A1:K52"/>
  <sheetViews>
    <sheetView view="pageBreakPreview" topLeftCell="B19" zoomScale="60" zoomScaleNormal="85" workbookViewId="0">
      <selection activeCell="E39" sqref="E39:F39"/>
    </sheetView>
  </sheetViews>
  <sheetFormatPr baseColWidth="10" defaultRowHeight="15.75" x14ac:dyDescent="0.25"/>
  <cols>
    <col min="1" max="1" width="3.7109375" style="136" customWidth="1"/>
    <col min="2" max="2" width="56.85546875" style="136" customWidth="1"/>
    <col min="3" max="3" width="20.42578125" style="136" bestFit="1" customWidth="1"/>
    <col min="4" max="4" width="14.7109375" style="137" customWidth="1"/>
    <col min="5" max="5" width="11.5703125" style="136" bestFit="1" customWidth="1"/>
    <col min="6" max="6" width="13.85546875" style="136" customWidth="1"/>
    <col min="7" max="7" width="25.140625" style="136" bestFit="1" customWidth="1"/>
    <col min="8" max="8" width="2.85546875" style="136" customWidth="1"/>
    <col min="9" max="9" width="15.28515625" style="136" bestFit="1" customWidth="1"/>
    <col min="10" max="256" width="11.42578125" style="136"/>
    <col min="257" max="257" width="3.7109375" style="136" customWidth="1"/>
    <col min="258" max="258" width="51.7109375" style="136" customWidth="1"/>
    <col min="259" max="259" width="11.5703125" style="136" bestFit="1" customWidth="1"/>
    <col min="260" max="260" width="14.7109375" style="136" customWidth="1"/>
    <col min="261" max="261" width="11.5703125" style="136" bestFit="1" customWidth="1"/>
    <col min="262" max="262" width="13.85546875" style="136" customWidth="1"/>
    <col min="263" max="263" width="12.28515625" style="136" bestFit="1" customWidth="1"/>
    <col min="264" max="264" width="2.85546875" style="136" customWidth="1"/>
    <col min="265" max="512" width="11.42578125" style="136"/>
    <col min="513" max="513" width="3.7109375" style="136" customWidth="1"/>
    <col min="514" max="514" width="51.7109375" style="136" customWidth="1"/>
    <col min="515" max="515" width="11.5703125" style="136" bestFit="1" customWidth="1"/>
    <col min="516" max="516" width="14.7109375" style="136" customWidth="1"/>
    <col min="517" max="517" width="11.5703125" style="136" bestFit="1" customWidth="1"/>
    <col min="518" max="518" width="13.85546875" style="136" customWidth="1"/>
    <col min="519" max="519" width="12.28515625" style="136" bestFit="1" customWidth="1"/>
    <col min="520" max="520" width="2.85546875" style="136" customWidth="1"/>
    <col min="521" max="768" width="11.42578125" style="136"/>
    <col min="769" max="769" width="3.7109375" style="136" customWidth="1"/>
    <col min="770" max="770" width="51.7109375" style="136" customWidth="1"/>
    <col min="771" max="771" width="11.5703125" style="136" bestFit="1" customWidth="1"/>
    <col min="772" max="772" width="14.7109375" style="136" customWidth="1"/>
    <col min="773" max="773" width="11.5703125" style="136" bestFit="1" customWidth="1"/>
    <col min="774" max="774" width="13.85546875" style="136" customWidth="1"/>
    <col min="775" max="775" width="12.28515625" style="136" bestFit="1" customWidth="1"/>
    <col min="776" max="776" width="2.85546875" style="136" customWidth="1"/>
    <col min="777" max="1024" width="11.42578125" style="136"/>
    <col min="1025" max="1025" width="3.7109375" style="136" customWidth="1"/>
    <col min="1026" max="1026" width="51.7109375" style="136" customWidth="1"/>
    <col min="1027" max="1027" width="11.5703125" style="136" bestFit="1" customWidth="1"/>
    <col min="1028" max="1028" width="14.7109375" style="136" customWidth="1"/>
    <col min="1029" max="1029" width="11.5703125" style="136" bestFit="1" customWidth="1"/>
    <col min="1030" max="1030" width="13.85546875" style="136" customWidth="1"/>
    <col min="1031" max="1031" width="12.28515625" style="136" bestFit="1" customWidth="1"/>
    <col min="1032" max="1032" width="2.85546875" style="136" customWidth="1"/>
    <col min="1033" max="1280" width="11.42578125" style="136"/>
    <col min="1281" max="1281" width="3.7109375" style="136" customWidth="1"/>
    <col min="1282" max="1282" width="51.7109375" style="136" customWidth="1"/>
    <col min="1283" max="1283" width="11.5703125" style="136" bestFit="1" customWidth="1"/>
    <col min="1284" max="1284" width="14.7109375" style="136" customWidth="1"/>
    <col min="1285" max="1285" width="11.5703125" style="136" bestFit="1" customWidth="1"/>
    <col min="1286" max="1286" width="13.85546875" style="136" customWidth="1"/>
    <col min="1287" max="1287" width="12.28515625" style="136" bestFit="1" customWidth="1"/>
    <col min="1288" max="1288" width="2.85546875" style="136" customWidth="1"/>
    <col min="1289" max="1536" width="11.42578125" style="136"/>
    <col min="1537" max="1537" width="3.7109375" style="136" customWidth="1"/>
    <col min="1538" max="1538" width="51.7109375" style="136" customWidth="1"/>
    <col min="1539" max="1539" width="11.5703125" style="136" bestFit="1" customWidth="1"/>
    <col min="1540" max="1540" width="14.7109375" style="136" customWidth="1"/>
    <col min="1541" max="1541" width="11.5703125" style="136" bestFit="1" customWidth="1"/>
    <col min="1542" max="1542" width="13.85546875" style="136" customWidth="1"/>
    <col min="1543" max="1543" width="12.28515625" style="136" bestFit="1" customWidth="1"/>
    <col min="1544" max="1544" width="2.85546875" style="136" customWidth="1"/>
    <col min="1545" max="1792" width="11.42578125" style="136"/>
    <col min="1793" max="1793" width="3.7109375" style="136" customWidth="1"/>
    <col min="1794" max="1794" width="51.7109375" style="136" customWidth="1"/>
    <col min="1795" max="1795" width="11.5703125" style="136" bestFit="1" customWidth="1"/>
    <col min="1796" max="1796" width="14.7109375" style="136" customWidth="1"/>
    <col min="1797" max="1797" width="11.5703125" style="136" bestFit="1" customWidth="1"/>
    <col min="1798" max="1798" width="13.85546875" style="136" customWidth="1"/>
    <col min="1799" max="1799" width="12.28515625" style="136" bestFit="1" customWidth="1"/>
    <col min="1800" max="1800" width="2.85546875" style="136" customWidth="1"/>
    <col min="1801" max="2048" width="11.42578125" style="136"/>
    <col min="2049" max="2049" width="3.7109375" style="136" customWidth="1"/>
    <col min="2050" max="2050" width="51.7109375" style="136" customWidth="1"/>
    <col min="2051" max="2051" width="11.5703125" style="136" bestFit="1" customWidth="1"/>
    <col min="2052" max="2052" width="14.7109375" style="136" customWidth="1"/>
    <col min="2053" max="2053" width="11.5703125" style="136" bestFit="1" customWidth="1"/>
    <col min="2054" max="2054" width="13.85546875" style="136" customWidth="1"/>
    <col min="2055" max="2055" width="12.28515625" style="136" bestFit="1" customWidth="1"/>
    <col min="2056" max="2056" width="2.85546875" style="136" customWidth="1"/>
    <col min="2057" max="2304" width="11.42578125" style="136"/>
    <col min="2305" max="2305" width="3.7109375" style="136" customWidth="1"/>
    <col min="2306" max="2306" width="51.7109375" style="136" customWidth="1"/>
    <col min="2307" max="2307" width="11.5703125" style="136" bestFit="1" customWidth="1"/>
    <col min="2308" max="2308" width="14.7109375" style="136" customWidth="1"/>
    <col min="2309" max="2309" width="11.5703125" style="136" bestFit="1" customWidth="1"/>
    <col min="2310" max="2310" width="13.85546875" style="136" customWidth="1"/>
    <col min="2311" max="2311" width="12.28515625" style="136" bestFit="1" customWidth="1"/>
    <col min="2312" max="2312" width="2.85546875" style="136" customWidth="1"/>
    <col min="2313" max="2560" width="11.42578125" style="136"/>
    <col min="2561" max="2561" width="3.7109375" style="136" customWidth="1"/>
    <col min="2562" max="2562" width="51.7109375" style="136" customWidth="1"/>
    <col min="2563" max="2563" width="11.5703125" style="136" bestFit="1" customWidth="1"/>
    <col min="2564" max="2564" width="14.7109375" style="136" customWidth="1"/>
    <col min="2565" max="2565" width="11.5703125" style="136" bestFit="1" customWidth="1"/>
    <col min="2566" max="2566" width="13.85546875" style="136" customWidth="1"/>
    <col min="2567" max="2567" width="12.28515625" style="136" bestFit="1" customWidth="1"/>
    <col min="2568" max="2568" width="2.85546875" style="136" customWidth="1"/>
    <col min="2569" max="2816" width="11.42578125" style="136"/>
    <col min="2817" max="2817" width="3.7109375" style="136" customWidth="1"/>
    <col min="2818" max="2818" width="51.7109375" style="136" customWidth="1"/>
    <col min="2819" max="2819" width="11.5703125" style="136" bestFit="1" customWidth="1"/>
    <col min="2820" max="2820" width="14.7109375" style="136" customWidth="1"/>
    <col min="2821" max="2821" width="11.5703125" style="136" bestFit="1" customWidth="1"/>
    <col min="2822" max="2822" width="13.85546875" style="136" customWidth="1"/>
    <col min="2823" max="2823" width="12.28515625" style="136" bestFit="1" customWidth="1"/>
    <col min="2824" max="2824" width="2.85546875" style="136" customWidth="1"/>
    <col min="2825" max="3072" width="11.42578125" style="136"/>
    <col min="3073" max="3073" width="3.7109375" style="136" customWidth="1"/>
    <col min="3074" max="3074" width="51.7109375" style="136" customWidth="1"/>
    <col min="3075" max="3075" width="11.5703125" style="136" bestFit="1" customWidth="1"/>
    <col min="3076" max="3076" width="14.7109375" style="136" customWidth="1"/>
    <col min="3077" max="3077" width="11.5703125" style="136" bestFit="1" customWidth="1"/>
    <col min="3078" max="3078" width="13.85546875" style="136" customWidth="1"/>
    <col min="3079" max="3079" width="12.28515625" style="136" bestFit="1" customWidth="1"/>
    <col min="3080" max="3080" width="2.85546875" style="136" customWidth="1"/>
    <col min="3081" max="3328" width="11.42578125" style="136"/>
    <col min="3329" max="3329" width="3.7109375" style="136" customWidth="1"/>
    <col min="3330" max="3330" width="51.7109375" style="136" customWidth="1"/>
    <col min="3331" max="3331" width="11.5703125" style="136" bestFit="1" customWidth="1"/>
    <col min="3332" max="3332" width="14.7109375" style="136" customWidth="1"/>
    <col min="3333" max="3333" width="11.5703125" style="136" bestFit="1" customWidth="1"/>
    <col min="3334" max="3334" width="13.85546875" style="136" customWidth="1"/>
    <col min="3335" max="3335" width="12.28515625" style="136" bestFit="1" customWidth="1"/>
    <col min="3336" max="3336" width="2.85546875" style="136" customWidth="1"/>
    <col min="3337" max="3584" width="11.42578125" style="136"/>
    <col min="3585" max="3585" width="3.7109375" style="136" customWidth="1"/>
    <col min="3586" max="3586" width="51.7109375" style="136" customWidth="1"/>
    <col min="3587" max="3587" width="11.5703125" style="136" bestFit="1" customWidth="1"/>
    <col min="3588" max="3588" width="14.7109375" style="136" customWidth="1"/>
    <col min="3589" max="3589" width="11.5703125" style="136" bestFit="1" customWidth="1"/>
    <col min="3590" max="3590" width="13.85546875" style="136" customWidth="1"/>
    <col min="3591" max="3591" width="12.28515625" style="136" bestFit="1" customWidth="1"/>
    <col min="3592" max="3592" width="2.85546875" style="136" customWidth="1"/>
    <col min="3593" max="3840" width="11.42578125" style="136"/>
    <col min="3841" max="3841" width="3.7109375" style="136" customWidth="1"/>
    <col min="3842" max="3842" width="51.7109375" style="136" customWidth="1"/>
    <col min="3843" max="3843" width="11.5703125" style="136" bestFit="1" customWidth="1"/>
    <col min="3844" max="3844" width="14.7109375" style="136" customWidth="1"/>
    <col min="3845" max="3845" width="11.5703125" style="136" bestFit="1" customWidth="1"/>
    <col min="3846" max="3846" width="13.85546875" style="136" customWidth="1"/>
    <col min="3847" max="3847" width="12.28515625" style="136" bestFit="1" customWidth="1"/>
    <col min="3848" max="3848" width="2.85546875" style="136" customWidth="1"/>
    <col min="3849" max="4096" width="11.42578125" style="136"/>
    <col min="4097" max="4097" width="3.7109375" style="136" customWidth="1"/>
    <col min="4098" max="4098" width="51.7109375" style="136" customWidth="1"/>
    <col min="4099" max="4099" width="11.5703125" style="136" bestFit="1" customWidth="1"/>
    <col min="4100" max="4100" width="14.7109375" style="136" customWidth="1"/>
    <col min="4101" max="4101" width="11.5703125" style="136" bestFit="1" customWidth="1"/>
    <col min="4102" max="4102" width="13.85546875" style="136" customWidth="1"/>
    <col min="4103" max="4103" width="12.28515625" style="136" bestFit="1" customWidth="1"/>
    <col min="4104" max="4104" width="2.85546875" style="136" customWidth="1"/>
    <col min="4105" max="4352" width="11.42578125" style="136"/>
    <col min="4353" max="4353" width="3.7109375" style="136" customWidth="1"/>
    <col min="4354" max="4354" width="51.7109375" style="136" customWidth="1"/>
    <col min="4355" max="4355" width="11.5703125" style="136" bestFit="1" customWidth="1"/>
    <col min="4356" max="4356" width="14.7109375" style="136" customWidth="1"/>
    <col min="4357" max="4357" width="11.5703125" style="136" bestFit="1" customWidth="1"/>
    <col min="4358" max="4358" width="13.85546875" style="136" customWidth="1"/>
    <col min="4359" max="4359" width="12.28515625" style="136" bestFit="1" customWidth="1"/>
    <col min="4360" max="4360" width="2.85546875" style="136" customWidth="1"/>
    <col min="4361" max="4608" width="11.42578125" style="136"/>
    <col min="4609" max="4609" width="3.7109375" style="136" customWidth="1"/>
    <col min="4610" max="4610" width="51.7109375" style="136" customWidth="1"/>
    <col min="4611" max="4611" width="11.5703125" style="136" bestFit="1" customWidth="1"/>
    <col min="4612" max="4612" width="14.7109375" style="136" customWidth="1"/>
    <col min="4613" max="4613" width="11.5703125" style="136" bestFit="1" customWidth="1"/>
    <col min="4614" max="4614" width="13.85546875" style="136" customWidth="1"/>
    <col min="4615" max="4615" width="12.28515625" style="136" bestFit="1" customWidth="1"/>
    <col min="4616" max="4616" width="2.85546875" style="136" customWidth="1"/>
    <col min="4617" max="4864" width="11.42578125" style="136"/>
    <col min="4865" max="4865" width="3.7109375" style="136" customWidth="1"/>
    <col min="4866" max="4866" width="51.7109375" style="136" customWidth="1"/>
    <col min="4867" max="4867" width="11.5703125" style="136" bestFit="1" customWidth="1"/>
    <col min="4868" max="4868" width="14.7109375" style="136" customWidth="1"/>
    <col min="4869" max="4869" width="11.5703125" style="136" bestFit="1" customWidth="1"/>
    <col min="4870" max="4870" width="13.85546875" style="136" customWidth="1"/>
    <col min="4871" max="4871" width="12.28515625" style="136" bestFit="1" customWidth="1"/>
    <col min="4872" max="4872" width="2.85546875" style="136" customWidth="1"/>
    <col min="4873" max="5120" width="11.42578125" style="136"/>
    <col min="5121" max="5121" width="3.7109375" style="136" customWidth="1"/>
    <col min="5122" max="5122" width="51.7109375" style="136" customWidth="1"/>
    <col min="5123" max="5123" width="11.5703125" style="136" bestFit="1" customWidth="1"/>
    <col min="5124" max="5124" width="14.7109375" style="136" customWidth="1"/>
    <col min="5125" max="5125" width="11.5703125" style="136" bestFit="1" customWidth="1"/>
    <col min="5126" max="5126" width="13.85546875" style="136" customWidth="1"/>
    <col min="5127" max="5127" width="12.28515625" style="136" bestFit="1" customWidth="1"/>
    <col min="5128" max="5128" width="2.85546875" style="136" customWidth="1"/>
    <col min="5129" max="5376" width="11.42578125" style="136"/>
    <col min="5377" max="5377" width="3.7109375" style="136" customWidth="1"/>
    <col min="5378" max="5378" width="51.7109375" style="136" customWidth="1"/>
    <col min="5379" max="5379" width="11.5703125" style="136" bestFit="1" customWidth="1"/>
    <col min="5380" max="5380" width="14.7109375" style="136" customWidth="1"/>
    <col min="5381" max="5381" width="11.5703125" style="136" bestFit="1" customWidth="1"/>
    <col min="5382" max="5382" width="13.85546875" style="136" customWidth="1"/>
    <col min="5383" max="5383" width="12.28515625" style="136" bestFit="1" customWidth="1"/>
    <col min="5384" max="5384" width="2.85546875" style="136" customWidth="1"/>
    <col min="5385" max="5632" width="11.42578125" style="136"/>
    <col min="5633" max="5633" width="3.7109375" style="136" customWidth="1"/>
    <col min="5634" max="5634" width="51.7109375" style="136" customWidth="1"/>
    <col min="5635" max="5635" width="11.5703125" style="136" bestFit="1" customWidth="1"/>
    <col min="5636" max="5636" width="14.7109375" style="136" customWidth="1"/>
    <col min="5637" max="5637" width="11.5703125" style="136" bestFit="1" customWidth="1"/>
    <col min="5638" max="5638" width="13.85546875" style="136" customWidth="1"/>
    <col min="5639" max="5639" width="12.28515625" style="136" bestFit="1" customWidth="1"/>
    <col min="5640" max="5640" width="2.85546875" style="136" customWidth="1"/>
    <col min="5641" max="5888" width="11.42578125" style="136"/>
    <col min="5889" max="5889" width="3.7109375" style="136" customWidth="1"/>
    <col min="5890" max="5890" width="51.7109375" style="136" customWidth="1"/>
    <col min="5891" max="5891" width="11.5703125" style="136" bestFit="1" customWidth="1"/>
    <col min="5892" max="5892" width="14.7109375" style="136" customWidth="1"/>
    <col min="5893" max="5893" width="11.5703125" style="136" bestFit="1" customWidth="1"/>
    <col min="5894" max="5894" width="13.85546875" style="136" customWidth="1"/>
    <col min="5895" max="5895" width="12.28515625" style="136" bestFit="1" customWidth="1"/>
    <col min="5896" max="5896" width="2.85546875" style="136" customWidth="1"/>
    <col min="5897" max="6144" width="11.42578125" style="136"/>
    <col min="6145" max="6145" width="3.7109375" style="136" customWidth="1"/>
    <col min="6146" max="6146" width="51.7109375" style="136" customWidth="1"/>
    <col min="6147" max="6147" width="11.5703125" style="136" bestFit="1" customWidth="1"/>
    <col min="6148" max="6148" width="14.7109375" style="136" customWidth="1"/>
    <col min="6149" max="6149" width="11.5703125" style="136" bestFit="1" customWidth="1"/>
    <col min="6150" max="6150" width="13.85546875" style="136" customWidth="1"/>
    <col min="6151" max="6151" width="12.28515625" style="136" bestFit="1" customWidth="1"/>
    <col min="6152" max="6152" width="2.85546875" style="136" customWidth="1"/>
    <col min="6153" max="6400" width="11.42578125" style="136"/>
    <col min="6401" max="6401" width="3.7109375" style="136" customWidth="1"/>
    <col min="6402" max="6402" width="51.7109375" style="136" customWidth="1"/>
    <col min="6403" max="6403" width="11.5703125" style="136" bestFit="1" customWidth="1"/>
    <col min="6404" max="6404" width="14.7109375" style="136" customWidth="1"/>
    <col min="6405" max="6405" width="11.5703125" style="136" bestFit="1" customWidth="1"/>
    <col min="6406" max="6406" width="13.85546875" style="136" customWidth="1"/>
    <col min="6407" max="6407" width="12.28515625" style="136" bestFit="1" customWidth="1"/>
    <col min="6408" max="6408" width="2.85546875" style="136" customWidth="1"/>
    <col min="6409" max="6656" width="11.42578125" style="136"/>
    <col min="6657" max="6657" width="3.7109375" style="136" customWidth="1"/>
    <col min="6658" max="6658" width="51.7109375" style="136" customWidth="1"/>
    <col min="6659" max="6659" width="11.5703125" style="136" bestFit="1" customWidth="1"/>
    <col min="6660" max="6660" width="14.7109375" style="136" customWidth="1"/>
    <col min="6661" max="6661" width="11.5703125" style="136" bestFit="1" customWidth="1"/>
    <col min="6662" max="6662" width="13.85546875" style="136" customWidth="1"/>
    <col min="6663" max="6663" width="12.28515625" style="136" bestFit="1" customWidth="1"/>
    <col min="6664" max="6664" width="2.85546875" style="136" customWidth="1"/>
    <col min="6665" max="6912" width="11.42578125" style="136"/>
    <col min="6913" max="6913" width="3.7109375" style="136" customWidth="1"/>
    <col min="6914" max="6914" width="51.7109375" style="136" customWidth="1"/>
    <col min="6915" max="6915" width="11.5703125" style="136" bestFit="1" customWidth="1"/>
    <col min="6916" max="6916" width="14.7109375" style="136" customWidth="1"/>
    <col min="6917" max="6917" width="11.5703125" style="136" bestFit="1" customWidth="1"/>
    <col min="6918" max="6918" width="13.85546875" style="136" customWidth="1"/>
    <col min="6919" max="6919" width="12.28515625" style="136" bestFit="1" customWidth="1"/>
    <col min="6920" max="6920" width="2.85546875" style="136" customWidth="1"/>
    <col min="6921" max="7168" width="11.42578125" style="136"/>
    <col min="7169" max="7169" width="3.7109375" style="136" customWidth="1"/>
    <col min="7170" max="7170" width="51.7109375" style="136" customWidth="1"/>
    <col min="7171" max="7171" width="11.5703125" style="136" bestFit="1" customWidth="1"/>
    <col min="7172" max="7172" width="14.7109375" style="136" customWidth="1"/>
    <col min="7173" max="7173" width="11.5703125" style="136" bestFit="1" customWidth="1"/>
    <col min="7174" max="7174" width="13.85546875" style="136" customWidth="1"/>
    <col min="7175" max="7175" width="12.28515625" style="136" bestFit="1" customWidth="1"/>
    <col min="7176" max="7176" width="2.85546875" style="136" customWidth="1"/>
    <col min="7177" max="7424" width="11.42578125" style="136"/>
    <col min="7425" max="7425" width="3.7109375" style="136" customWidth="1"/>
    <col min="7426" max="7426" width="51.7109375" style="136" customWidth="1"/>
    <col min="7427" max="7427" width="11.5703125" style="136" bestFit="1" customWidth="1"/>
    <col min="7428" max="7428" width="14.7109375" style="136" customWidth="1"/>
    <col min="7429" max="7429" width="11.5703125" style="136" bestFit="1" customWidth="1"/>
    <col min="7430" max="7430" width="13.85546875" style="136" customWidth="1"/>
    <col min="7431" max="7431" width="12.28515625" style="136" bestFit="1" customWidth="1"/>
    <col min="7432" max="7432" width="2.85546875" style="136" customWidth="1"/>
    <col min="7433" max="7680" width="11.42578125" style="136"/>
    <col min="7681" max="7681" width="3.7109375" style="136" customWidth="1"/>
    <col min="7682" max="7682" width="51.7109375" style="136" customWidth="1"/>
    <col min="7683" max="7683" width="11.5703125" style="136" bestFit="1" customWidth="1"/>
    <col min="7684" max="7684" width="14.7109375" style="136" customWidth="1"/>
    <col min="7685" max="7685" width="11.5703125" style="136" bestFit="1" customWidth="1"/>
    <col min="7686" max="7686" width="13.85546875" style="136" customWidth="1"/>
    <col min="7687" max="7687" width="12.28515625" style="136" bestFit="1" customWidth="1"/>
    <col min="7688" max="7688" width="2.85546875" style="136" customWidth="1"/>
    <col min="7689" max="7936" width="11.42578125" style="136"/>
    <col min="7937" max="7937" width="3.7109375" style="136" customWidth="1"/>
    <col min="7938" max="7938" width="51.7109375" style="136" customWidth="1"/>
    <col min="7939" max="7939" width="11.5703125" style="136" bestFit="1" customWidth="1"/>
    <col min="7940" max="7940" width="14.7109375" style="136" customWidth="1"/>
    <col min="7941" max="7941" width="11.5703125" style="136" bestFit="1" customWidth="1"/>
    <col min="7942" max="7942" width="13.85546875" style="136" customWidth="1"/>
    <col min="7943" max="7943" width="12.28515625" style="136" bestFit="1" customWidth="1"/>
    <col min="7944" max="7944" width="2.85546875" style="136" customWidth="1"/>
    <col min="7945" max="8192" width="11.42578125" style="136"/>
    <col min="8193" max="8193" width="3.7109375" style="136" customWidth="1"/>
    <col min="8194" max="8194" width="51.7109375" style="136" customWidth="1"/>
    <col min="8195" max="8195" width="11.5703125" style="136" bestFit="1" customWidth="1"/>
    <col min="8196" max="8196" width="14.7109375" style="136" customWidth="1"/>
    <col min="8197" max="8197" width="11.5703125" style="136" bestFit="1" customWidth="1"/>
    <col min="8198" max="8198" width="13.85546875" style="136" customWidth="1"/>
    <col min="8199" max="8199" width="12.28515625" style="136" bestFit="1" customWidth="1"/>
    <col min="8200" max="8200" width="2.85546875" style="136" customWidth="1"/>
    <col min="8201" max="8448" width="11.42578125" style="136"/>
    <col min="8449" max="8449" width="3.7109375" style="136" customWidth="1"/>
    <col min="8450" max="8450" width="51.7109375" style="136" customWidth="1"/>
    <col min="8451" max="8451" width="11.5703125" style="136" bestFit="1" customWidth="1"/>
    <col min="8452" max="8452" width="14.7109375" style="136" customWidth="1"/>
    <col min="8453" max="8453" width="11.5703125" style="136" bestFit="1" customWidth="1"/>
    <col min="8454" max="8454" width="13.85546875" style="136" customWidth="1"/>
    <col min="8455" max="8455" width="12.28515625" style="136" bestFit="1" customWidth="1"/>
    <col min="8456" max="8456" width="2.85546875" style="136" customWidth="1"/>
    <col min="8457" max="8704" width="11.42578125" style="136"/>
    <col min="8705" max="8705" width="3.7109375" style="136" customWidth="1"/>
    <col min="8706" max="8706" width="51.7109375" style="136" customWidth="1"/>
    <col min="8707" max="8707" width="11.5703125" style="136" bestFit="1" customWidth="1"/>
    <col min="8708" max="8708" width="14.7109375" style="136" customWidth="1"/>
    <col min="8709" max="8709" width="11.5703125" style="136" bestFit="1" customWidth="1"/>
    <col min="8710" max="8710" width="13.85546875" style="136" customWidth="1"/>
    <col min="8711" max="8711" width="12.28515625" style="136" bestFit="1" customWidth="1"/>
    <col min="8712" max="8712" width="2.85546875" style="136" customWidth="1"/>
    <col min="8713" max="8960" width="11.42578125" style="136"/>
    <col min="8961" max="8961" width="3.7109375" style="136" customWidth="1"/>
    <col min="8962" max="8962" width="51.7109375" style="136" customWidth="1"/>
    <col min="8963" max="8963" width="11.5703125" style="136" bestFit="1" customWidth="1"/>
    <col min="8964" max="8964" width="14.7109375" style="136" customWidth="1"/>
    <col min="8965" max="8965" width="11.5703125" style="136" bestFit="1" customWidth="1"/>
    <col min="8966" max="8966" width="13.85546875" style="136" customWidth="1"/>
    <col min="8967" max="8967" width="12.28515625" style="136" bestFit="1" customWidth="1"/>
    <col min="8968" max="8968" width="2.85546875" style="136" customWidth="1"/>
    <col min="8969" max="9216" width="11.42578125" style="136"/>
    <col min="9217" max="9217" width="3.7109375" style="136" customWidth="1"/>
    <col min="9218" max="9218" width="51.7109375" style="136" customWidth="1"/>
    <col min="9219" max="9219" width="11.5703125" style="136" bestFit="1" customWidth="1"/>
    <col min="9220" max="9220" width="14.7109375" style="136" customWidth="1"/>
    <col min="9221" max="9221" width="11.5703125" style="136" bestFit="1" customWidth="1"/>
    <col min="9222" max="9222" width="13.85546875" style="136" customWidth="1"/>
    <col min="9223" max="9223" width="12.28515625" style="136" bestFit="1" customWidth="1"/>
    <col min="9224" max="9224" width="2.85546875" style="136" customWidth="1"/>
    <col min="9225" max="9472" width="11.42578125" style="136"/>
    <col min="9473" max="9473" width="3.7109375" style="136" customWidth="1"/>
    <col min="9474" max="9474" width="51.7109375" style="136" customWidth="1"/>
    <col min="9475" max="9475" width="11.5703125" style="136" bestFit="1" customWidth="1"/>
    <col min="9476" max="9476" width="14.7109375" style="136" customWidth="1"/>
    <col min="9477" max="9477" width="11.5703125" style="136" bestFit="1" customWidth="1"/>
    <col min="9478" max="9478" width="13.85546875" style="136" customWidth="1"/>
    <col min="9479" max="9479" width="12.28515625" style="136" bestFit="1" customWidth="1"/>
    <col min="9480" max="9480" width="2.85546875" style="136" customWidth="1"/>
    <col min="9481" max="9728" width="11.42578125" style="136"/>
    <col min="9729" max="9729" width="3.7109375" style="136" customWidth="1"/>
    <col min="9730" max="9730" width="51.7109375" style="136" customWidth="1"/>
    <col min="9731" max="9731" width="11.5703125" style="136" bestFit="1" customWidth="1"/>
    <col min="9732" max="9732" width="14.7109375" style="136" customWidth="1"/>
    <col min="9733" max="9733" width="11.5703125" style="136" bestFit="1" customWidth="1"/>
    <col min="9734" max="9734" width="13.85546875" style="136" customWidth="1"/>
    <col min="9735" max="9735" width="12.28515625" style="136" bestFit="1" customWidth="1"/>
    <col min="9736" max="9736" width="2.85546875" style="136" customWidth="1"/>
    <col min="9737" max="9984" width="11.42578125" style="136"/>
    <col min="9985" max="9985" width="3.7109375" style="136" customWidth="1"/>
    <col min="9986" max="9986" width="51.7109375" style="136" customWidth="1"/>
    <col min="9987" max="9987" width="11.5703125" style="136" bestFit="1" customWidth="1"/>
    <col min="9988" max="9988" width="14.7109375" style="136" customWidth="1"/>
    <col min="9989" max="9989" width="11.5703125" style="136" bestFit="1" customWidth="1"/>
    <col min="9990" max="9990" width="13.85546875" style="136" customWidth="1"/>
    <col min="9991" max="9991" width="12.28515625" style="136" bestFit="1" customWidth="1"/>
    <col min="9992" max="9992" width="2.85546875" style="136" customWidth="1"/>
    <col min="9993" max="10240" width="11.42578125" style="136"/>
    <col min="10241" max="10241" width="3.7109375" style="136" customWidth="1"/>
    <col min="10242" max="10242" width="51.7109375" style="136" customWidth="1"/>
    <col min="10243" max="10243" width="11.5703125" style="136" bestFit="1" customWidth="1"/>
    <col min="10244" max="10244" width="14.7109375" style="136" customWidth="1"/>
    <col min="10245" max="10245" width="11.5703125" style="136" bestFit="1" customWidth="1"/>
    <col min="10246" max="10246" width="13.85546875" style="136" customWidth="1"/>
    <col min="10247" max="10247" width="12.28515625" style="136" bestFit="1" customWidth="1"/>
    <col min="10248" max="10248" width="2.85546875" style="136" customWidth="1"/>
    <col min="10249" max="10496" width="11.42578125" style="136"/>
    <col min="10497" max="10497" width="3.7109375" style="136" customWidth="1"/>
    <col min="10498" max="10498" width="51.7109375" style="136" customWidth="1"/>
    <col min="10499" max="10499" width="11.5703125" style="136" bestFit="1" customWidth="1"/>
    <col min="10500" max="10500" width="14.7109375" style="136" customWidth="1"/>
    <col min="10501" max="10501" width="11.5703125" style="136" bestFit="1" customWidth="1"/>
    <col min="10502" max="10502" width="13.85546875" style="136" customWidth="1"/>
    <col min="10503" max="10503" width="12.28515625" style="136" bestFit="1" customWidth="1"/>
    <col min="10504" max="10504" width="2.85546875" style="136" customWidth="1"/>
    <col min="10505" max="10752" width="11.42578125" style="136"/>
    <col min="10753" max="10753" width="3.7109375" style="136" customWidth="1"/>
    <col min="10754" max="10754" width="51.7109375" style="136" customWidth="1"/>
    <col min="10755" max="10755" width="11.5703125" style="136" bestFit="1" customWidth="1"/>
    <col min="10756" max="10756" width="14.7109375" style="136" customWidth="1"/>
    <col min="10757" max="10757" width="11.5703125" style="136" bestFit="1" customWidth="1"/>
    <col min="10758" max="10758" width="13.85546875" style="136" customWidth="1"/>
    <col min="10759" max="10759" width="12.28515625" style="136" bestFit="1" customWidth="1"/>
    <col min="10760" max="10760" width="2.85546875" style="136" customWidth="1"/>
    <col min="10761" max="11008" width="11.42578125" style="136"/>
    <col min="11009" max="11009" width="3.7109375" style="136" customWidth="1"/>
    <col min="11010" max="11010" width="51.7109375" style="136" customWidth="1"/>
    <col min="11011" max="11011" width="11.5703125" style="136" bestFit="1" customWidth="1"/>
    <col min="11012" max="11012" width="14.7109375" style="136" customWidth="1"/>
    <col min="11013" max="11013" width="11.5703125" style="136" bestFit="1" customWidth="1"/>
    <col min="11014" max="11014" width="13.85546875" style="136" customWidth="1"/>
    <col min="11015" max="11015" width="12.28515625" style="136" bestFit="1" customWidth="1"/>
    <col min="11016" max="11016" width="2.85546875" style="136" customWidth="1"/>
    <col min="11017" max="11264" width="11.42578125" style="136"/>
    <col min="11265" max="11265" width="3.7109375" style="136" customWidth="1"/>
    <col min="11266" max="11266" width="51.7109375" style="136" customWidth="1"/>
    <col min="11267" max="11267" width="11.5703125" style="136" bestFit="1" customWidth="1"/>
    <col min="11268" max="11268" width="14.7109375" style="136" customWidth="1"/>
    <col min="11269" max="11269" width="11.5703125" style="136" bestFit="1" customWidth="1"/>
    <col min="11270" max="11270" width="13.85546875" style="136" customWidth="1"/>
    <col min="11271" max="11271" width="12.28515625" style="136" bestFit="1" customWidth="1"/>
    <col min="11272" max="11272" width="2.85546875" style="136" customWidth="1"/>
    <col min="11273" max="11520" width="11.42578125" style="136"/>
    <col min="11521" max="11521" width="3.7109375" style="136" customWidth="1"/>
    <col min="11522" max="11522" width="51.7109375" style="136" customWidth="1"/>
    <col min="11523" max="11523" width="11.5703125" style="136" bestFit="1" customWidth="1"/>
    <col min="11524" max="11524" width="14.7109375" style="136" customWidth="1"/>
    <col min="11525" max="11525" width="11.5703125" style="136" bestFit="1" customWidth="1"/>
    <col min="11526" max="11526" width="13.85546875" style="136" customWidth="1"/>
    <col min="11527" max="11527" width="12.28515625" style="136" bestFit="1" customWidth="1"/>
    <col min="11528" max="11528" width="2.85546875" style="136" customWidth="1"/>
    <col min="11529" max="11776" width="11.42578125" style="136"/>
    <col min="11777" max="11777" width="3.7109375" style="136" customWidth="1"/>
    <col min="11778" max="11778" width="51.7109375" style="136" customWidth="1"/>
    <col min="11779" max="11779" width="11.5703125" style="136" bestFit="1" customWidth="1"/>
    <col min="11780" max="11780" width="14.7109375" style="136" customWidth="1"/>
    <col min="11781" max="11781" width="11.5703125" style="136" bestFit="1" customWidth="1"/>
    <col min="11782" max="11782" width="13.85546875" style="136" customWidth="1"/>
    <col min="11783" max="11783" width="12.28515625" style="136" bestFit="1" customWidth="1"/>
    <col min="11784" max="11784" width="2.85546875" style="136" customWidth="1"/>
    <col min="11785" max="12032" width="11.42578125" style="136"/>
    <col min="12033" max="12033" width="3.7109375" style="136" customWidth="1"/>
    <col min="12034" max="12034" width="51.7109375" style="136" customWidth="1"/>
    <col min="12035" max="12035" width="11.5703125" style="136" bestFit="1" customWidth="1"/>
    <col min="12036" max="12036" width="14.7109375" style="136" customWidth="1"/>
    <col min="12037" max="12037" width="11.5703125" style="136" bestFit="1" customWidth="1"/>
    <col min="12038" max="12038" width="13.85546875" style="136" customWidth="1"/>
    <col min="12039" max="12039" width="12.28515625" style="136" bestFit="1" customWidth="1"/>
    <col min="12040" max="12040" width="2.85546875" style="136" customWidth="1"/>
    <col min="12041" max="12288" width="11.42578125" style="136"/>
    <col min="12289" max="12289" width="3.7109375" style="136" customWidth="1"/>
    <col min="12290" max="12290" width="51.7109375" style="136" customWidth="1"/>
    <col min="12291" max="12291" width="11.5703125" style="136" bestFit="1" customWidth="1"/>
    <col min="12292" max="12292" width="14.7109375" style="136" customWidth="1"/>
    <col min="12293" max="12293" width="11.5703125" style="136" bestFit="1" customWidth="1"/>
    <col min="12294" max="12294" width="13.85546875" style="136" customWidth="1"/>
    <col min="12295" max="12295" width="12.28515625" style="136" bestFit="1" customWidth="1"/>
    <col min="12296" max="12296" width="2.85546875" style="136" customWidth="1"/>
    <col min="12297" max="12544" width="11.42578125" style="136"/>
    <col min="12545" max="12545" width="3.7109375" style="136" customWidth="1"/>
    <col min="12546" max="12546" width="51.7109375" style="136" customWidth="1"/>
    <col min="12547" max="12547" width="11.5703125" style="136" bestFit="1" customWidth="1"/>
    <col min="12548" max="12548" width="14.7109375" style="136" customWidth="1"/>
    <col min="12549" max="12549" width="11.5703125" style="136" bestFit="1" customWidth="1"/>
    <col min="12550" max="12550" width="13.85546875" style="136" customWidth="1"/>
    <col min="12551" max="12551" width="12.28515625" style="136" bestFit="1" customWidth="1"/>
    <col min="12552" max="12552" width="2.85546875" style="136" customWidth="1"/>
    <col min="12553" max="12800" width="11.42578125" style="136"/>
    <col min="12801" max="12801" width="3.7109375" style="136" customWidth="1"/>
    <col min="12802" max="12802" width="51.7109375" style="136" customWidth="1"/>
    <col min="12803" max="12803" width="11.5703125" style="136" bestFit="1" customWidth="1"/>
    <col min="12804" max="12804" width="14.7109375" style="136" customWidth="1"/>
    <col min="12805" max="12805" width="11.5703125" style="136" bestFit="1" customWidth="1"/>
    <col min="12806" max="12806" width="13.85546875" style="136" customWidth="1"/>
    <col min="12807" max="12807" width="12.28515625" style="136" bestFit="1" customWidth="1"/>
    <col min="12808" max="12808" width="2.85546875" style="136" customWidth="1"/>
    <col min="12809" max="13056" width="11.42578125" style="136"/>
    <col min="13057" max="13057" width="3.7109375" style="136" customWidth="1"/>
    <col min="13058" max="13058" width="51.7109375" style="136" customWidth="1"/>
    <col min="13059" max="13059" width="11.5703125" style="136" bestFit="1" customWidth="1"/>
    <col min="13060" max="13060" width="14.7109375" style="136" customWidth="1"/>
    <col min="13061" max="13061" width="11.5703125" style="136" bestFit="1" customWidth="1"/>
    <col min="13062" max="13062" width="13.85546875" style="136" customWidth="1"/>
    <col min="13063" max="13063" width="12.28515625" style="136" bestFit="1" customWidth="1"/>
    <col min="13064" max="13064" width="2.85546875" style="136" customWidth="1"/>
    <col min="13065" max="13312" width="11.42578125" style="136"/>
    <col min="13313" max="13313" width="3.7109375" style="136" customWidth="1"/>
    <col min="13314" max="13314" width="51.7109375" style="136" customWidth="1"/>
    <col min="13315" max="13315" width="11.5703125" style="136" bestFit="1" customWidth="1"/>
    <col min="13316" max="13316" width="14.7109375" style="136" customWidth="1"/>
    <col min="13317" max="13317" width="11.5703125" style="136" bestFit="1" customWidth="1"/>
    <col min="13318" max="13318" width="13.85546875" style="136" customWidth="1"/>
    <col min="13319" max="13319" width="12.28515625" style="136" bestFit="1" customWidth="1"/>
    <col min="13320" max="13320" width="2.85546875" style="136" customWidth="1"/>
    <col min="13321" max="13568" width="11.42578125" style="136"/>
    <col min="13569" max="13569" width="3.7109375" style="136" customWidth="1"/>
    <col min="13570" max="13570" width="51.7109375" style="136" customWidth="1"/>
    <col min="13571" max="13571" width="11.5703125" style="136" bestFit="1" customWidth="1"/>
    <col min="13572" max="13572" width="14.7109375" style="136" customWidth="1"/>
    <col min="13573" max="13573" width="11.5703125" style="136" bestFit="1" customWidth="1"/>
    <col min="13574" max="13574" width="13.85546875" style="136" customWidth="1"/>
    <col min="13575" max="13575" width="12.28515625" style="136" bestFit="1" customWidth="1"/>
    <col min="13576" max="13576" width="2.85546875" style="136" customWidth="1"/>
    <col min="13577" max="13824" width="11.42578125" style="136"/>
    <col min="13825" max="13825" width="3.7109375" style="136" customWidth="1"/>
    <col min="13826" max="13826" width="51.7109375" style="136" customWidth="1"/>
    <col min="13827" max="13827" width="11.5703125" style="136" bestFit="1" customWidth="1"/>
    <col min="13828" max="13828" width="14.7109375" style="136" customWidth="1"/>
    <col min="13829" max="13829" width="11.5703125" style="136" bestFit="1" customWidth="1"/>
    <col min="13830" max="13830" width="13.85546875" style="136" customWidth="1"/>
    <col min="13831" max="13831" width="12.28515625" style="136" bestFit="1" customWidth="1"/>
    <col min="13832" max="13832" width="2.85546875" style="136" customWidth="1"/>
    <col min="13833" max="14080" width="11.42578125" style="136"/>
    <col min="14081" max="14081" width="3.7109375" style="136" customWidth="1"/>
    <col min="14082" max="14082" width="51.7109375" style="136" customWidth="1"/>
    <col min="14083" max="14083" width="11.5703125" style="136" bestFit="1" customWidth="1"/>
    <col min="14084" max="14084" width="14.7109375" style="136" customWidth="1"/>
    <col min="14085" max="14085" width="11.5703125" style="136" bestFit="1" customWidth="1"/>
    <col min="14086" max="14086" width="13.85546875" style="136" customWidth="1"/>
    <col min="14087" max="14087" width="12.28515625" style="136" bestFit="1" customWidth="1"/>
    <col min="14088" max="14088" width="2.85546875" style="136" customWidth="1"/>
    <col min="14089" max="14336" width="11.42578125" style="136"/>
    <col min="14337" max="14337" width="3.7109375" style="136" customWidth="1"/>
    <col min="14338" max="14338" width="51.7109375" style="136" customWidth="1"/>
    <col min="14339" max="14339" width="11.5703125" style="136" bestFit="1" customWidth="1"/>
    <col min="14340" max="14340" width="14.7109375" style="136" customWidth="1"/>
    <col min="14341" max="14341" width="11.5703125" style="136" bestFit="1" customWidth="1"/>
    <col min="14342" max="14342" width="13.85546875" style="136" customWidth="1"/>
    <col min="14343" max="14343" width="12.28515625" style="136" bestFit="1" customWidth="1"/>
    <col min="14344" max="14344" width="2.85546875" style="136" customWidth="1"/>
    <col min="14345" max="14592" width="11.42578125" style="136"/>
    <col min="14593" max="14593" width="3.7109375" style="136" customWidth="1"/>
    <col min="14594" max="14594" width="51.7109375" style="136" customWidth="1"/>
    <col min="14595" max="14595" width="11.5703125" style="136" bestFit="1" customWidth="1"/>
    <col min="14596" max="14596" width="14.7109375" style="136" customWidth="1"/>
    <col min="14597" max="14597" width="11.5703125" style="136" bestFit="1" customWidth="1"/>
    <col min="14598" max="14598" width="13.85546875" style="136" customWidth="1"/>
    <col min="14599" max="14599" width="12.28515625" style="136" bestFit="1" customWidth="1"/>
    <col min="14600" max="14600" width="2.85546875" style="136" customWidth="1"/>
    <col min="14601" max="14848" width="11.42578125" style="136"/>
    <col min="14849" max="14849" width="3.7109375" style="136" customWidth="1"/>
    <col min="14850" max="14850" width="51.7109375" style="136" customWidth="1"/>
    <col min="14851" max="14851" width="11.5703125" style="136" bestFit="1" customWidth="1"/>
    <col min="14852" max="14852" width="14.7109375" style="136" customWidth="1"/>
    <col min="14853" max="14853" width="11.5703125" style="136" bestFit="1" customWidth="1"/>
    <col min="14854" max="14854" width="13.85546875" style="136" customWidth="1"/>
    <col min="14855" max="14855" width="12.28515625" style="136" bestFit="1" customWidth="1"/>
    <col min="14856" max="14856" width="2.85546875" style="136" customWidth="1"/>
    <col min="14857" max="15104" width="11.42578125" style="136"/>
    <col min="15105" max="15105" width="3.7109375" style="136" customWidth="1"/>
    <col min="15106" max="15106" width="51.7109375" style="136" customWidth="1"/>
    <col min="15107" max="15107" width="11.5703125" style="136" bestFit="1" customWidth="1"/>
    <col min="15108" max="15108" width="14.7109375" style="136" customWidth="1"/>
    <col min="15109" max="15109" width="11.5703125" style="136" bestFit="1" customWidth="1"/>
    <col min="15110" max="15110" width="13.85546875" style="136" customWidth="1"/>
    <col min="15111" max="15111" width="12.28515625" style="136" bestFit="1" customWidth="1"/>
    <col min="15112" max="15112" width="2.85546875" style="136" customWidth="1"/>
    <col min="15113" max="15360" width="11.42578125" style="136"/>
    <col min="15361" max="15361" width="3.7109375" style="136" customWidth="1"/>
    <col min="15362" max="15362" width="51.7109375" style="136" customWidth="1"/>
    <col min="15363" max="15363" width="11.5703125" style="136" bestFit="1" customWidth="1"/>
    <col min="15364" max="15364" width="14.7109375" style="136" customWidth="1"/>
    <col min="15365" max="15365" width="11.5703125" style="136" bestFit="1" customWidth="1"/>
    <col min="15366" max="15366" width="13.85546875" style="136" customWidth="1"/>
    <col min="15367" max="15367" width="12.28515625" style="136" bestFit="1" customWidth="1"/>
    <col min="15368" max="15368" width="2.85546875" style="136" customWidth="1"/>
    <col min="15369" max="15616" width="11.42578125" style="136"/>
    <col min="15617" max="15617" width="3.7109375" style="136" customWidth="1"/>
    <col min="15618" max="15618" width="51.7109375" style="136" customWidth="1"/>
    <col min="15619" max="15619" width="11.5703125" style="136" bestFit="1" customWidth="1"/>
    <col min="15620" max="15620" width="14.7109375" style="136" customWidth="1"/>
    <col min="15621" max="15621" width="11.5703125" style="136" bestFit="1" customWidth="1"/>
    <col min="15622" max="15622" width="13.85546875" style="136" customWidth="1"/>
    <col min="15623" max="15623" width="12.28515625" style="136" bestFit="1" customWidth="1"/>
    <col min="15624" max="15624" width="2.85546875" style="136" customWidth="1"/>
    <col min="15625" max="15872" width="11.42578125" style="136"/>
    <col min="15873" max="15873" width="3.7109375" style="136" customWidth="1"/>
    <col min="15874" max="15874" width="51.7109375" style="136" customWidth="1"/>
    <col min="15875" max="15875" width="11.5703125" style="136" bestFit="1" customWidth="1"/>
    <col min="15876" max="15876" width="14.7109375" style="136" customWidth="1"/>
    <col min="15877" max="15877" width="11.5703125" style="136" bestFit="1" customWidth="1"/>
    <col min="15878" max="15878" width="13.85546875" style="136" customWidth="1"/>
    <col min="15879" max="15879" width="12.28515625" style="136" bestFit="1" customWidth="1"/>
    <col min="15880" max="15880" width="2.85546875" style="136" customWidth="1"/>
    <col min="15881" max="16128" width="11.42578125" style="136"/>
    <col min="16129" max="16129" width="3.7109375" style="136" customWidth="1"/>
    <col min="16130" max="16130" width="51.7109375" style="136" customWidth="1"/>
    <col min="16131" max="16131" width="11.5703125" style="136" bestFit="1" customWidth="1"/>
    <col min="16132" max="16132" width="14.7109375" style="136" customWidth="1"/>
    <col min="16133" max="16133" width="11.5703125" style="136" bestFit="1" customWidth="1"/>
    <col min="16134" max="16134" width="13.85546875" style="136" customWidth="1"/>
    <col min="16135" max="16135" width="12.28515625" style="136" bestFit="1" customWidth="1"/>
    <col min="16136" max="16136" width="2.85546875" style="136" customWidth="1"/>
    <col min="16137" max="16384" width="11.42578125" style="136"/>
  </cols>
  <sheetData>
    <row r="1" spans="1:11" ht="16.5" thickBot="1" x14ac:dyDescent="0.3"/>
    <row r="2" spans="1:11" s="138" customFormat="1" ht="20.25" customHeight="1" x14ac:dyDescent="0.25">
      <c r="B2" s="623" t="s">
        <v>223</v>
      </c>
      <c r="C2" s="624"/>
      <c r="D2" s="624"/>
      <c r="E2" s="624"/>
      <c r="F2" s="624"/>
      <c r="G2" s="625"/>
      <c r="H2" s="139"/>
      <c r="I2" s="139"/>
      <c r="K2" s="140"/>
    </row>
    <row r="3" spans="1:11" s="138" customFormat="1" ht="20.25" customHeight="1" x14ac:dyDescent="0.25">
      <c r="B3" s="626" t="s">
        <v>443</v>
      </c>
      <c r="C3" s="627"/>
      <c r="D3" s="627"/>
      <c r="E3" s="627"/>
      <c r="F3" s="627"/>
      <c r="G3" s="628"/>
      <c r="H3" s="139"/>
      <c r="I3" s="139"/>
      <c r="K3" s="140"/>
    </row>
    <row r="4" spans="1:11" s="138" customFormat="1" ht="20.25" customHeight="1" x14ac:dyDescent="0.25">
      <c r="B4" s="626"/>
      <c r="C4" s="627"/>
      <c r="D4" s="627"/>
      <c r="E4" s="627"/>
      <c r="F4" s="627"/>
      <c r="G4" s="628"/>
      <c r="H4" s="139"/>
      <c r="I4" s="139"/>
      <c r="K4" s="140"/>
    </row>
    <row r="5" spans="1:11" s="142" customFormat="1" ht="30.75" customHeight="1" x14ac:dyDescent="0.2">
      <c r="A5" s="141"/>
      <c r="B5" s="629" t="s">
        <v>500</v>
      </c>
      <c r="C5" s="630"/>
      <c r="D5" s="630"/>
      <c r="E5" s="630"/>
      <c r="F5" s="630"/>
      <c r="G5" s="631"/>
      <c r="J5" s="143"/>
    </row>
    <row r="6" spans="1:11" ht="3.75" customHeight="1" thickBot="1" x14ac:dyDescent="0.3">
      <c r="B6" s="144"/>
      <c r="G6" s="145"/>
    </row>
    <row r="7" spans="1:11" ht="16.5" thickBot="1" x14ac:dyDescent="0.3">
      <c r="B7" s="632" t="s">
        <v>444</v>
      </c>
      <c r="C7" s="633"/>
      <c r="D7" s="633"/>
      <c r="E7" s="633"/>
      <c r="F7" s="633"/>
      <c r="G7" s="634"/>
    </row>
    <row r="8" spans="1:11" ht="6" customHeight="1" thickBot="1" x14ac:dyDescent="0.3">
      <c r="B8" s="144"/>
      <c r="G8" s="145"/>
    </row>
    <row r="9" spans="1:11" ht="16.5" thickBot="1" x14ac:dyDescent="0.3">
      <c r="B9" s="146" t="s">
        <v>445</v>
      </c>
      <c r="C9" s="385" t="s">
        <v>446</v>
      </c>
      <c r="D9" s="147"/>
      <c r="E9" s="148"/>
      <c r="G9" s="145"/>
    </row>
    <row r="10" spans="1:11" ht="16.5" thickBot="1" x14ac:dyDescent="0.3">
      <c r="B10" s="149" t="s">
        <v>447</v>
      </c>
      <c r="C10" s="150">
        <v>1300000</v>
      </c>
      <c r="D10" s="147"/>
      <c r="E10" s="148"/>
      <c r="G10" s="145"/>
    </row>
    <row r="11" spans="1:11" ht="16.5" thickBot="1" x14ac:dyDescent="0.3">
      <c r="B11" s="149" t="s">
        <v>448</v>
      </c>
      <c r="C11" s="150">
        <v>162000</v>
      </c>
      <c r="D11" s="147"/>
      <c r="E11" s="151"/>
      <c r="G11" s="145"/>
      <c r="I11" s="136" t="s">
        <v>449</v>
      </c>
    </row>
    <row r="12" spans="1:11" ht="16.5" thickBot="1" x14ac:dyDescent="0.3">
      <c r="B12" s="149" t="s">
        <v>450</v>
      </c>
      <c r="C12" s="150">
        <f>C10+C11</f>
        <v>1462000</v>
      </c>
      <c r="D12" s="147"/>
      <c r="E12" s="148"/>
      <c r="G12" s="145"/>
    </row>
    <row r="13" spans="1:11" ht="16.5" customHeight="1" thickBot="1" x14ac:dyDescent="0.3">
      <c r="B13" s="149" t="s">
        <v>451</v>
      </c>
      <c r="C13" s="150">
        <f>((C10*360)/30)</f>
        <v>15600000</v>
      </c>
      <c r="D13" s="147"/>
      <c r="E13" s="148"/>
      <c r="G13" s="145"/>
    </row>
    <row r="14" spans="1:11" ht="16.5" thickBot="1" x14ac:dyDescent="0.3">
      <c r="B14" s="149" t="s">
        <v>452</v>
      </c>
      <c r="C14" s="150">
        <f>(C12*360)/30</f>
        <v>17544000</v>
      </c>
      <c r="D14" s="147"/>
      <c r="G14" s="145"/>
    </row>
    <row r="15" spans="1:11" ht="6" hidden="1" customHeight="1" thickBot="1" x14ac:dyDescent="0.3">
      <c r="B15" s="152"/>
      <c r="C15" s="153"/>
      <c r="D15" s="154"/>
      <c r="E15" s="148"/>
      <c r="F15" s="155"/>
      <c r="G15" s="145"/>
    </row>
    <row r="16" spans="1:11" ht="16.5" thickBot="1" x14ac:dyDescent="0.3">
      <c r="B16" s="156" t="s">
        <v>453</v>
      </c>
      <c r="C16" s="157" t="s">
        <v>445</v>
      </c>
      <c r="D16" s="158">
        <v>1.01</v>
      </c>
      <c r="E16" s="146" t="s">
        <v>454</v>
      </c>
      <c r="F16" s="385" t="s">
        <v>455</v>
      </c>
      <c r="G16" s="146" t="s">
        <v>446</v>
      </c>
    </row>
    <row r="17" spans="2:10" ht="16.5" thickBot="1" x14ac:dyDescent="0.3">
      <c r="B17" s="618" t="s">
        <v>456</v>
      </c>
      <c r="C17" s="619"/>
      <c r="D17" s="620"/>
      <c r="E17" s="621" t="s">
        <v>12</v>
      </c>
      <c r="F17" s="622"/>
      <c r="G17" s="159">
        <f>SUM(G18:G19)</f>
        <v>17544000</v>
      </c>
    </row>
    <row r="18" spans="2:10" ht="31.5" x14ac:dyDescent="0.25">
      <c r="B18" s="160" t="s">
        <v>457</v>
      </c>
      <c r="C18" s="161" t="s">
        <v>458</v>
      </c>
      <c r="D18" s="162" t="s">
        <v>459</v>
      </c>
      <c r="E18" s="161"/>
      <c r="F18" s="161" t="s">
        <v>460</v>
      </c>
      <c r="G18" s="163">
        <f>+C10*12</f>
        <v>15600000</v>
      </c>
    </row>
    <row r="19" spans="2:10" ht="32.25" thickBot="1" x14ac:dyDescent="0.3">
      <c r="B19" s="164" t="s">
        <v>461</v>
      </c>
      <c r="C19" s="165" t="s">
        <v>462</v>
      </c>
      <c r="D19" s="166" t="s">
        <v>459</v>
      </c>
      <c r="E19" s="165"/>
      <c r="F19" s="165" t="s">
        <v>463</v>
      </c>
      <c r="G19" s="167">
        <f>C11*360/30</f>
        <v>1944000</v>
      </c>
    </row>
    <row r="20" spans="2:10" ht="16.5" thickBot="1" x14ac:dyDescent="0.3">
      <c r="B20" s="618" t="s">
        <v>433</v>
      </c>
      <c r="C20" s="619"/>
      <c r="D20" s="620"/>
      <c r="E20" s="621" t="s">
        <v>12</v>
      </c>
      <c r="F20" s="622"/>
      <c r="G20" s="159">
        <f>SUM(G21:G24)</f>
        <v>4076928</v>
      </c>
    </row>
    <row r="21" spans="2:10" x14ac:dyDescent="0.25">
      <c r="B21" s="168" t="s">
        <v>464</v>
      </c>
      <c r="C21" s="169" t="s">
        <v>465</v>
      </c>
      <c r="D21" s="170"/>
      <c r="E21" s="171" t="s">
        <v>466</v>
      </c>
      <c r="F21" s="171" t="s">
        <v>467</v>
      </c>
      <c r="G21" s="172">
        <f>(C14*36)/360</f>
        <v>1754400</v>
      </c>
      <c r="I21" s="173"/>
    </row>
    <row r="22" spans="2:10" x14ac:dyDescent="0.25">
      <c r="B22" s="174" t="s">
        <v>468</v>
      </c>
      <c r="C22" s="175" t="s">
        <v>469</v>
      </c>
      <c r="D22" s="176"/>
      <c r="E22" s="177">
        <v>0.12</v>
      </c>
      <c r="F22" s="178" t="s">
        <v>470</v>
      </c>
      <c r="G22" s="179">
        <f>(G21)*0.12</f>
        <v>210528</v>
      </c>
      <c r="I22" s="173"/>
    </row>
    <row r="23" spans="2:10" x14ac:dyDescent="0.25">
      <c r="B23" s="174" t="s">
        <v>471</v>
      </c>
      <c r="C23" s="175" t="s">
        <v>472</v>
      </c>
      <c r="D23" s="176"/>
      <c r="E23" s="177">
        <v>1</v>
      </c>
      <c r="F23" s="178" t="s">
        <v>473</v>
      </c>
      <c r="G23" s="179">
        <f>C12</f>
        <v>1462000</v>
      </c>
      <c r="J23" s="180"/>
    </row>
    <row r="24" spans="2:10" ht="16.5" thickBot="1" x14ac:dyDescent="0.3">
      <c r="B24" s="164" t="s">
        <v>474</v>
      </c>
      <c r="C24" s="181" t="s">
        <v>475</v>
      </c>
      <c r="D24" s="182"/>
      <c r="E24" s="183">
        <v>0.5</v>
      </c>
      <c r="F24" s="184" t="s">
        <v>476</v>
      </c>
      <c r="G24" s="185">
        <f>0.5*C10</f>
        <v>650000</v>
      </c>
    </row>
    <row r="25" spans="2:10" ht="16.5" thickBot="1" x14ac:dyDescent="0.3">
      <c r="B25" s="618" t="s">
        <v>226</v>
      </c>
      <c r="C25" s="619"/>
      <c r="D25" s="620"/>
      <c r="E25" s="635" t="s">
        <v>12</v>
      </c>
      <c r="F25" s="636"/>
      <c r="G25" s="159">
        <f>SUM(G26:G28)</f>
        <v>4205760</v>
      </c>
    </row>
    <row r="26" spans="2:10" x14ac:dyDescent="0.25">
      <c r="B26" s="168" t="s">
        <v>477</v>
      </c>
      <c r="C26" s="169" t="s">
        <v>458</v>
      </c>
      <c r="D26" s="170"/>
      <c r="E26" s="186">
        <v>0.16</v>
      </c>
      <c r="F26" s="171" t="s">
        <v>478</v>
      </c>
      <c r="G26" s="172">
        <f>$C$13*E26</f>
        <v>2496000</v>
      </c>
    </row>
    <row r="27" spans="2:10" x14ac:dyDescent="0.25">
      <c r="B27" s="174" t="s">
        <v>479</v>
      </c>
      <c r="C27" s="175" t="s">
        <v>458</v>
      </c>
      <c r="D27" s="176"/>
      <c r="E27" s="177">
        <v>0.04</v>
      </c>
      <c r="F27" s="178" t="s">
        <v>480</v>
      </c>
      <c r="G27" s="179">
        <f t="shared" ref="G27:G28" si="0">$C$13*E27</f>
        <v>624000</v>
      </c>
    </row>
    <row r="28" spans="2:10" ht="16.5" thickBot="1" x14ac:dyDescent="0.3">
      <c r="B28" s="164" t="s">
        <v>481</v>
      </c>
      <c r="C28" s="181" t="s">
        <v>458</v>
      </c>
      <c r="D28" s="182"/>
      <c r="E28" s="183">
        <v>6.9599999999999995E-2</v>
      </c>
      <c r="F28" s="184" t="s">
        <v>482</v>
      </c>
      <c r="G28" s="185">
        <f t="shared" si="0"/>
        <v>1085760</v>
      </c>
      <c r="I28" s="187"/>
    </row>
    <row r="29" spans="2:10" ht="16.5" thickBot="1" x14ac:dyDescent="0.3">
      <c r="B29" s="618" t="s">
        <v>483</v>
      </c>
      <c r="C29" s="619"/>
      <c r="D29" s="620"/>
      <c r="E29" s="621" t="s">
        <v>12</v>
      </c>
      <c r="F29" s="622"/>
      <c r="G29" s="159">
        <f>SUM(G30:G33)</f>
        <v>1014000</v>
      </c>
    </row>
    <row r="30" spans="2:10" x14ac:dyDescent="0.25">
      <c r="B30" s="168" t="s">
        <v>484</v>
      </c>
      <c r="C30" s="169" t="s">
        <v>458</v>
      </c>
      <c r="D30" s="170"/>
      <c r="E30" s="188">
        <v>0</v>
      </c>
      <c r="F30" s="169" t="s">
        <v>485</v>
      </c>
      <c r="G30" s="172">
        <f>+E30*C13</f>
        <v>0</v>
      </c>
    </row>
    <row r="31" spans="2:10" x14ac:dyDescent="0.25">
      <c r="B31" s="174" t="s">
        <v>486</v>
      </c>
      <c r="C31" s="175" t="s">
        <v>458</v>
      </c>
      <c r="D31" s="176"/>
      <c r="E31" s="189">
        <v>0</v>
      </c>
      <c r="F31" s="175" t="s">
        <v>487</v>
      </c>
      <c r="G31" s="179">
        <f>+E31*C13</f>
        <v>0</v>
      </c>
    </row>
    <row r="32" spans="2:10" x14ac:dyDescent="0.25">
      <c r="B32" s="174" t="s">
        <v>488</v>
      </c>
      <c r="C32" s="175" t="s">
        <v>458</v>
      </c>
      <c r="D32" s="176"/>
      <c r="E32" s="189">
        <v>0.04</v>
      </c>
      <c r="F32" s="175" t="s">
        <v>489</v>
      </c>
      <c r="G32" s="179">
        <f>C13*0.04</f>
        <v>624000</v>
      </c>
    </row>
    <row r="33" spans="2:8" ht="16.5" thickBot="1" x14ac:dyDescent="0.3">
      <c r="B33" s="164" t="s">
        <v>490</v>
      </c>
      <c r="C33" s="181"/>
      <c r="D33" s="182"/>
      <c r="E33" s="181"/>
      <c r="F33" s="181" t="s">
        <v>491</v>
      </c>
      <c r="G33" s="185">
        <f>(C10*12)/40</f>
        <v>390000</v>
      </c>
    </row>
    <row r="34" spans="2:8" ht="16.5" thickBot="1" x14ac:dyDescent="0.3">
      <c r="B34" s="618" t="s">
        <v>134</v>
      </c>
      <c r="C34" s="619"/>
      <c r="D34" s="620"/>
      <c r="E34" s="621" t="s">
        <v>12</v>
      </c>
      <c r="F34" s="622"/>
      <c r="G34" s="159">
        <f>SUM(G35:G37)</f>
        <v>1752000</v>
      </c>
    </row>
    <row r="35" spans="2:8" ht="16.5" thickBot="1" x14ac:dyDescent="0.3">
      <c r="B35" s="190" t="s">
        <v>492</v>
      </c>
      <c r="C35" s="191"/>
      <c r="D35" s="192"/>
      <c r="E35" s="191"/>
      <c r="F35" s="191"/>
      <c r="G35" s="193">
        <f>3*250000</f>
        <v>750000</v>
      </c>
    </row>
    <row r="36" spans="2:8" ht="16.5" thickBot="1" x14ac:dyDescent="0.3">
      <c r="B36" s="149" t="s">
        <v>493</v>
      </c>
      <c r="C36" s="194"/>
      <c r="D36" s="195"/>
      <c r="E36" s="196">
        <v>0.04</v>
      </c>
      <c r="F36" s="194"/>
      <c r="G36" s="150">
        <f>+E36*C10</f>
        <v>52000</v>
      </c>
      <c r="H36" s="197"/>
    </row>
    <row r="37" spans="2:8" ht="16.5" thickBot="1" x14ac:dyDescent="0.3">
      <c r="B37" s="149" t="s">
        <v>494</v>
      </c>
      <c r="C37" s="194"/>
      <c r="D37" s="195"/>
      <c r="E37" s="194"/>
      <c r="F37" s="194"/>
      <c r="G37" s="150">
        <v>950000</v>
      </c>
      <c r="H37" s="197"/>
    </row>
    <row r="38" spans="2:8" ht="16.5" thickBot="1" x14ac:dyDescent="0.3">
      <c r="B38" s="621" t="s">
        <v>495</v>
      </c>
      <c r="C38" s="637"/>
      <c r="D38" s="622"/>
      <c r="E38" s="621"/>
      <c r="F38" s="622"/>
      <c r="G38" s="198">
        <f>(G20+G25+G29+G34)+G39</f>
        <v>28592688</v>
      </c>
    </row>
    <row r="39" spans="2:8" ht="16.5" thickBot="1" x14ac:dyDescent="0.3">
      <c r="B39" s="621" t="s">
        <v>496</v>
      </c>
      <c r="C39" s="637"/>
      <c r="D39" s="622"/>
      <c r="E39" s="621"/>
      <c r="F39" s="622"/>
      <c r="G39" s="198">
        <f>C14</f>
        <v>17544000</v>
      </c>
    </row>
    <row r="40" spans="2:8" ht="16.5" thickBot="1" x14ac:dyDescent="0.3">
      <c r="B40" s="621" t="s">
        <v>497</v>
      </c>
      <c r="C40" s="637"/>
      <c r="D40" s="622"/>
      <c r="E40" s="638" t="s">
        <v>498</v>
      </c>
      <c r="F40" s="639"/>
      <c r="G40" s="199">
        <f>ROUNDUP((G38/G39)-1,4)</f>
        <v>0.62980000000000003</v>
      </c>
    </row>
    <row r="41" spans="2:8" x14ac:dyDescent="0.25">
      <c r="B41" s="136" t="s">
        <v>499</v>
      </c>
    </row>
    <row r="46" spans="2:8" ht="16.5" x14ac:dyDescent="0.3">
      <c r="B46" s="549" t="s">
        <v>690</v>
      </c>
    </row>
    <row r="47" spans="2:8" ht="16.5" x14ac:dyDescent="0.3">
      <c r="B47" s="549" t="s">
        <v>691</v>
      </c>
    </row>
    <row r="52" spans="11:11" x14ac:dyDescent="0.25">
      <c r="K52" s="200" t="e">
        <f>#REF!</f>
        <v>#REF!</v>
      </c>
    </row>
  </sheetData>
  <mergeCells count="21">
    <mergeCell ref="B40:D40"/>
    <mergeCell ref="E40:F40"/>
    <mergeCell ref="B34:D34"/>
    <mergeCell ref="E34:F34"/>
    <mergeCell ref="B38:D38"/>
    <mergeCell ref="E38:F38"/>
    <mergeCell ref="B39:D39"/>
    <mergeCell ref="E39:F39"/>
    <mergeCell ref="B20:D20"/>
    <mergeCell ref="E20:F20"/>
    <mergeCell ref="B25:D25"/>
    <mergeCell ref="E25:F25"/>
    <mergeCell ref="B29:D29"/>
    <mergeCell ref="E29:F29"/>
    <mergeCell ref="B17:D17"/>
    <mergeCell ref="E17:F17"/>
    <mergeCell ref="B2:G2"/>
    <mergeCell ref="B3:G3"/>
    <mergeCell ref="B4:G4"/>
    <mergeCell ref="B5:G5"/>
    <mergeCell ref="B7:G7"/>
  </mergeCells>
  <pageMargins left="0.70866141732283472" right="0.70866141732283472" top="0.74803149606299213" bottom="0.74803149606299213" header="0.31496062992125984" footer="0.31496062992125984"/>
  <pageSetup scale="60" orientation="portrait" horizontalDpi="4294967293" r:id="rId1"/>
  <colBreaks count="1" manualBreakCount="1">
    <brk id="8"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387F9-3B93-4AE8-8245-68F84EA25215}">
  <sheetPr>
    <pageSetUpPr fitToPage="1"/>
  </sheetPr>
  <dimension ref="B1:P68"/>
  <sheetViews>
    <sheetView view="pageBreakPreview" topLeftCell="A4" zoomScale="69" zoomScaleNormal="100" zoomScaleSheetLayoutView="69" workbookViewId="0">
      <selection activeCell="K9" sqref="K9"/>
    </sheetView>
  </sheetViews>
  <sheetFormatPr baseColWidth="10" defaultRowHeight="12.75" x14ac:dyDescent="0.2"/>
  <cols>
    <col min="1" max="1" width="8.7109375" style="455" customWidth="1"/>
    <col min="2" max="2" width="36.7109375" style="455" customWidth="1"/>
    <col min="3" max="3" width="10.5703125" style="455" customWidth="1"/>
    <col min="4" max="4" width="12" style="455" customWidth="1"/>
    <col min="5" max="5" width="12.42578125" style="455" customWidth="1"/>
    <col min="6" max="6" width="26.5703125" style="455" customWidth="1"/>
    <col min="7" max="7" width="18.28515625" style="455" customWidth="1"/>
    <col min="8" max="8" width="17.42578125" style="455" customWidth="1"/>
    <col min="9" max="9" width="30.28515625" style="455" customWidth="1"/>
    <col min="10" max="10" width="1.7109375" style="455" customWidth="1"/>
    <col min="11" max="11" width="25.28515625" style="455" bestFit="1" customWidth="1"/>
    <col min="12" max="12" width="19.28515625" style="455" bestFit="1" customWidth="1"/>
    <col min="13" max="13" width="27.7109375" style="455" customWidth="1"/>
    <col min="14" max="256" width="11.42578125" style="455"/>
    <col min="257" max="257" width="1.7109375" style="455" customWidth="1"/>
    <col min="258" max="258" width="36.7109375" style="455" customWidth="1"/>
    <col min="259" max="259" width="10.5703125" style="455" customWidth="1"/>
    <col min="260" max="260" width="12" style="455" customWidth="1"/>
    <col min="261" max="261" width="12.42578125" style="455" customWidth="1"/>
    <col min="262" max="262" width="15.28515625" style="455" customWidth="1"/>
    <col min="263" max="263" width="13.5703125" style="455" customWidth="1"/>
    <col min="264" max="264" width="15.42578125" style="455" customWidth="1"/>
    <col min="265" max="265" width="20.28515625" style="455" bestFit="1" customWidth="1"/>
    <col min="266" max="266" width="1.7109375" style="455" customWidth="1"/>
    <col min="267" max="267" width="11.42578125" style="455"/>
    <col min="268" max="268" width="12.7109375" style="455" bestFit="1" customWidth="1"/>
    <col min="269" max="512" width="11.42578125" style="455"/>
    <col min="513" max="513" width="1.7109375" style="455" customWidth="1"/>
    <col min="514" max="514" width="36.7109375" style="455" customWidth="1"/>
    <col min="515" max="515" width="10.5703125" style="455" customWidth="1"/>
    <col min="516" max="516" width="12" style="455" customWidth="1"/>
    <col min="517" max="517" width="12.42578125" style="455" customWidth="1"/>
    <col min="518" max="518" width="15.28515625" style="455" customWidth="1"/>
    <col min="519" max="519" width="13.5703125" style="455" customWidth="1"/>
    <col min="520" max="520" width="15.42578125" style="455" customWidth="1"/>
    <col min="521" max="521" width="20.28515625" style="455" bestFit="1" customWidth="1"/>
    <col min="522" max="522" width="1.7109375" style="455" customWidth="1"/>
    <col min="523" max="523" width="11.42578125" style="455"/>
    <col min="524" max="524" width="12.7109375" style="455" bestFit="1" customWidth="1"/>
    <col min="525" max="768" width="11.42578125" style="455"/>
    <col min="769" max="769" width="1.7109375" style="455" customWidth="1"/>
    <col min="770" max="770" width="36.7109375" style="455" customWidth="1"/>
    <col min="771" max="771" width="10.5703125" style="455" customWidth="1"/>
    <col min="772" max="772" width="12" style="455" customWidth="1"/>
    <col min="773" max="773" width="12.42578125" style="455" customWidth="1"/>
    <col min="774" max="774" width="15.28515625" style="455" customWidth="1"/>
    <col min="775" max="775" width="13.5703125" style="455" customWidth="1"/>
    <col min="776" max="776" width="15.42578125" style="455" customWidth="1"/>
    <col min="777" max="777" width="20.28515625" style="455" bestFit="1" customWidth="1"/>
    <col min="778" max="778" width="1.7109375" style="455" customWidth="1"/>
    <col min="779" max="779" width="11.42578125" style="455"/>
    <col min="780" max="780" width="12.7109375" style="455" bestFit="1" customWidth="1"/>
    <col min="781" max="1024" width="11.42578125" style="455"/>
    <col min="1025" max="1025" width="1.7109375" style="455" customWidth="1"/>
    <col min="1026" max="1026" width="36.7109375" style="455" customWidth="1"/>
    <col min="1027" max="1027" width="10.5703125" style="455" customWidth="1"/>
    <col min="1028" max="1028" width="12" style="455" customWidth="1"/>
    <col min="1029" max="1029" width="12.42578125" style="455" customWidth="1"/>
    <col min="1030" max="1030" width="15.28515625" style="455" customWidth="1"/>
    <col min="1031" max="1031" width="13.5703125" style="455" customWidth="1"/>
    <col min="1032" max="1032" width="15.42578125" style="455" customWidth="1"/>
    <col min="1033" max="1033" width="20.28515625" style="455" bestFit="1" customWidth="1"/>
    <col min="1034" max="1034" width="1.7109375" style="455" customWidth="1"/>
    <col min="1035" max="1035" width="11.42578125" style="455"/>
    <col min="1036" max="1036" width="12.7109375" style="455" bestFit="1" customWidth="1"/>
    <col min="1037" max="1280" width="11.42578125" style="455"/>
    <col min="1281" max="1281" width="1.7109375" style="455" customWidth="1"/>
    <col min="1282" max="1282" width="36.7109375" style="455" customWidth="1"/>
    <col min="1283" max="1283" width="10.5703125" style="455" customWidth="1"/>
    <col min="1284" max="1284" width="12" style="455" customWidth="1"/>
    <col min="1285" max="1285" width="12.42578125" style="455" customWidth="1"/>
    <col min="1286" max="1286" width="15.28515625" style="455" customWidth="1"/>
    <col min="1287" max="1287" width="13.5703125" style="455" customWidth="1"/>
    <col min="1288" max="1288" width="15.42578125" style="455" customWidth="1"/>
    <col min="1289" max="1289" width="20.28515625" style="455" bestFit="1" customWidth="1"/>
    <col min="1290" max="1290" width="1.7109375" style="455" customWidth="1"/>
    <col min="1291" max="1291" width="11.42578125" style="455"/>
    <col min="1292" max="1292" width="12.7109375" style="455" bestFit="1" customWidth="1"/>
    <col min="1293" max="1536" width="11.42578125" style="455"/>
    <col min="1537" max="1537" width="1.7109375" style="455" customWidth="1"/>
    <col min="1538" max="1538" width="36.7109375" style="455" customWidth="1"/>
    <col min="1539" max="1539" width="10.5703125" style="455" customWidth="1"/>
    <col min="1540" max="1540" width="12" style="455" customWidth="1"/>
    <col min="1541" max="1541" width="12.42578125" style="455" customWidth="1"/>
    <col min="1542" max="1542" width="15.28515625" style="455" customWidth="1"/>
    <col min="1543" max="1543" width="13.5703125" style="455" customWidth="1"/>
    <col min="1544" max="1544" width="15.42578125" style="455" customWidth="1"/>
    <col min="1545" max="1545" width="20.28515625" style="455" bestFit="1" customWidth="1"/>
    <col min="1546" max="1546" width="1.7109375" style="455" customWidth="1"/>
    <col min="1547" max="1547" width="11.42578125" style="455"/>
    <col min="1548" max="1548" width="12.7109375" style="455" bestFit="1" customWidth="1"/>
    <col min="1549" max="1792" width="11.42578125" style="455"/>
    <col min="1793" max="1793" width="1.7109375" style="455" customWidth="1"/>
    <col min="1794" max="1794" width="36.7109375" style="455" customWidth="1"/>
    <col min="1795" max="1795" width="10.5703125" style="455" customWidth="1"/>
    <col min="1796" max="1796" width="12" style="455" customWidth="1"/>
    <col min="1797" max="1797" width="12.42578125" style="455" customWidth="1"/>
    <col min="1798" max="1798" width="15.28515625" style="455" customWidth="1"/>
    <col min="1799" max="1799" width="13.5703125" style="455" customWidth="1"/>
    <col min="1800" max="1800" width="15.42578125" style="455" customWidth="1"/>
    <col min="1801" max="1801" width="20.28515625" style="455" bestFit="1" customWidth="1"/>
    <col min="1802" max="1802" width="1.7109375" style="455" customWidth="1"/>
    <col min="1803" max="1803" width="11.42578125" style="455"/>
    <col min="1804" max="1804" width="12.7109375" style="455" bestFit="1" customWidth="1"/>
    <col min="1805" max="2048" width="11.42578125" style="455"/>
    <col min="2049" max="2049" width="1.7109375" style="455" customWidth="1"/>
    <col min="2050" max="2050" width="36.7109375" style="455" customWidth="1"/>
    <col min="2051" max="2051" width="10.5703125" style="455" customWidth="1"/>
    <col min="2052" max="2052" width="12" style="455" customWidth="1"/>
    <col min="2053" max="2053" width="12.42578125" style="455" customWidth="1"/>
    <col min="2054" max="2054" width="15.28515625" style="455" customWidth="1"/>
    <col min="2055" max="2055" width="13.5703125" style="455" customWidth="1"/>
    <col min="2056" max="2056" width="15.42578125" style="455" customWidth="1"/>
    <col min="2057" max="2057" width="20.28515625" style="455" bestFit="1" customWidth="1"/>
    <col min="2058" max="2058" width="1.7109375" style="455" customWidth="1"/>
    <col min="2059" max="2059" width="11.42578125" style="455"/>
    <col min="2060" max="2060" width="12.7109375" style="455" bestFit="1" customWidth="1"/>
    <col min="2061" max="2304" width="11.42578125" style="455"/>
    <col min="2305" max="2305" width="1.7109375" style="455" customWidth="1"/>
    <col min="2306" max="2306" width="36.7109375" style="455" customWidth="1"/>
    <col min="2307" max="2307" width="10.5703125" style="455" customWidth="1"/>
    <col min="2308" max="2308" width="12" style="455" customWidth="1"/>
    <col min="2309" max="2309" width="12.42578125" style="455" customWidth="1"/>
    <col min="2310" max="2310" width="15.28515625" style="455" customWidth="1"/>
    <col min="2311" max="2311" width="13.5703125" style="455" customWidth="1"/>
    <col min="2312" max="2312" width="15.42578125" style="455" customWidth="1"/>
    <col min="2313" max="2313" width="20.28515625" style="455" bestFit="1" customWidth="1"/>
    <col min="2314" max="2314" width="1.7109375" style="455" customWidth="1"/>
    <col min="2315" max="2315" width="11.42578125" style="455"/>
    <col min="2316" max="2316" width="12.7109375" style="455" bestFit="1" customWidth="1"/>
    <col min="2317" max="2560" width="11.42578125" style="455"/>
    <col min="2561" max="2561" width="1.7109375" style="455" customWidth="1"/>
    <col min="2562" max="2562" width="36.7109375" style="455" customWidth="1"/>
    <col min="2563" max="2563" width="10.5703125" style="455" customWidth="1"/>
    <col min="2564" max="2564" width="12" style="455" customWidth="1"/>
    <col min="2565" max="2565" width="12.42578125" style="455" customWidth="1"/>
    <col min="2566" max="2566" width="15.28515625" style="455" customWidth="1"/>
    <col min="2567" max="2567" width="13.5703125" style="455" customWidth="1"/>
    <col min="2568" max="2568" width="15.42578125" style="455" customWidth="1"/>
    <col min="2569" max="2569" width="20.28515625" style="455" bestFit="1" customWidth="1"/>
    <col min="2570" max="2570" width="1.7109375" style="455" customWidth="1"/>
    <col min="2571" max="2571" width="11.42578125" style="455"/>
    <col min="2572" max="2572" width="12.7109375" style="455" bestFit="1" customWidth="1"/>
    <col min="2573" max="2816" width="11.42578125" style="455"/>
    <col min="2817" max="2817" width="1.7109375" style="455" customWidth="1"/>
    <col min="2818" max="2818" width="36.7109375" style="455" customWidth="1"/>
    <col min="2819" max="2819" width="10.5703125" style="455" customWidth="1"/>
    <col min="2820" max="2820" width="12" style="455" customWidth="1"/>
    <col min="2821" max="2821" width="12.42578125" style="455" customWidth="1"/>
    <col min="2822" max="2822" width="15.28515625" style="455" customWidth="1"/>
    <col min="2823" max="2823" width="13.5703125" style="455" customWidth="1"/>
    <col min="2824" max="2824" width="15.42578125" style="455" customWidth="1"/>
    <col min="2825" max="2825" width="20.28515625" style="455" bestFit="1" customWidth="1"/>
    <col min="2826" max="2826" width="1.7109375" style="455" customWidth="1"/>
    <col min="2827" max="2827" width="11.42578125" style="455"/>
    <col min="2828" max="2828" width="12.7109375" style="455" bestFit="1" customWidth="1"/>
    <col min="2829" max="3072" width="11.42578125" style="455"/>
    <col min="3073" max="3073" width="1.7109375" style="455" customWidth="1"/>
    <col min="3074" max="3074" width="36.7109375" style="455" customWidth="1"/>
    <col min="3075" max="3075" width="10.5703125" style="455" customWidth="1"/>
    <col min="3076" max="3076" width="12" style="455" customWidth="1"/>
    <col min="3077" max="3077" width="12.42578125" style="455" customWidth="1"/>
    <col min="3078" max="3078" width="15.28515625" style="455" customWidth="1"/>
    <col min="3079" max="3079" width="13.5703125" style="455" customWidth="1"/>
    <col min="3080" max="3080" width="15.42578125" style="455" customWidth="1"/>
    <col min="3081" max="3081" width="20.28515625" style="455" bestFit="1" customWidth="1"/>
    <col min="3082" max="3082" width="1.7109375" style="455" customWidth="1"/>
    <col min="3083" max="3083" width="11.42578125" style="455"/>
    <col min="3084" max="3084" width="12.7109375" style="455" bestFit="1" customWidth="1"/>
    <col min="3085" max="3328" width="11.42578125" style="455"/>
    <col min="3329" max="3329" width="1.7109375" style="455" customWidth="1"/>
    <col min="3330" max="3330" width="36.7109375" style="455" customWidth="1"/>
    <col min="3331" max="3331" width="10.5703125" style="455" customWidth="1"/>
    <col min="3332" max="3332" width="12" style="455" customWidth="1"/>
    <col min="3333" max="3333" width="12.42578125" style="455" customWidth="1"/>
    <col min="3334" max="3334" width="15.28515625" style="455" customWidth="1"/>
    <col min="3335" max="3335" width="13.5703125" style="455" customWidth="1"/>
    <col min="3336" max="3336" width="15.42578125" style="455" customWidth="1"/>
    <col min="3337" max="3337" width="20.28515625" style="455" bestFit="1" customWidth="1"/>
    <col min="3338" max="3338" width="1.7109375" style="455" customWidth="1"/>
    <col min="3339" max="3339" width="11.42578125" style="455"/>
    <col min="3340" max="3340" width="12.7109375" style="455" bestFit="1" customWidth="1"/>
    <col min="3341" max="3584" width="11.42578125" style="455"/>
    <col min="3585" max="3585" width="1.7109375" style="455" customWidth="1"/>
    <col min="3586" max="3586" width="36.7109375" style="455" customWidth="1"/>
    <col min="3587" max="3587" width="10.5703125" style="455" customWidth="1"/>
    <col min="3588" max="3588" width="12" style="455" customWidth="1"/>
    <col min="3589" max="3589" width="12.42578125" style="455" customWidth="1"/>
    <col min="3590" max="3590" width="15.28515625" style="455" customWidth="1"/>
    <col min="3591" max="3591" width="13.5703125" style="455" customWidth="1"/>
    <col min="3592" max="3592" width="15.42578125" style="455" customWidth="1"/>
    <col min="3593" max="3593" width="20.28515625" style="455" bestFit="1" customWidth="1"/>
    <col min="3594" max="3594" width="1.7109375" style="455" customWidth="1"/>
    <col min="3595" max="3595" width="11.42578125" style="455"/>
    <col min="3596" max="3596" width="12.7109375" style="455" bestFit="1" customWidth="1"/>
    <col min="3597" max="3840" width="11.42578125" style="455"/>
    <col min="3841" max="3841" width="1.7109375" style="455" customWidth="1"/>
    <col min="3842" max="3842" width="36.7109375" style="455" customWidth="1"/>
    <col min="3843" max="3843" width="10.5703125" style="455" customWidth="1"/>
    <col min="3844" max="3844" width="12" style="455" customWidth="1"/>
    <col min="3845" max="3845" width="12.42578125" style="455" customWidth="1"/>
    <col min="3846" max="3846" width="15.28515625" style="455" customWidth="1"/>
    <col min="3847" max="3847" width="13.5703125" style="455" customWidth="1"/>
    <col min="3848" max="3848" width="15.42578125" style="455" customWidth="1"/>
    <col min="3849" max="3849" width="20.28515625" style="455" bestFit="1" customWidth="1"/>
    <col min="3850" max="3850" width="1.7109375" style="455" customWidth="1"/>
    <col min="3851" max="3851" width="11.42578125" style="455"/>
    <col min="3852" max="3852" width="12.7109375" style="455" bestFit="1" customWidth="1"/>
    <col min="3853" max="4096" width="11.42578125" style="455"/>
    <col min="4097" max="4097" width="1.7109375" style="455" customWidth="1"/>
    <col min="4098" max="4098" width="36.7109375" style="455" customWidth="1"/>
    <col min="4099" max="4099" width="10.5703125" style="455" customWidth="1"/>
    <col min="4100" max="4100" width="12" style="455" customWidth="1"/>
    <col min="4101" max="4101" width="12.42578125" style="455" customWidth="1"/>
    <col min="4102" max="4102" width="15.28515625" style="455" customWidth="1"/>
    <col min="4103" max="4103" width="13.5703125" style="455" customWidth="1"/>
    <col min="4104" max="4104" width="15.42578125" style="455" customWidth="1"/>
    <col min="4105" max="4105" width="20.28515625" style="455" bestFit="1" customWidth="1"/>
    <col min="4106" max="4106" width="1.7109375" style="455" customWidth="1"/>
    <col min="4107" max="4107" width="11.42578125" style="455"/>
    <col min="4108" max="4108" width="12.7109375" style="455" bestFit="1" customWidth="1"/>
    <col min="4109" max="4352" width="11.42578125" style="455"/>
    <col min="4353" max="4353" width="1.7109375" style="455" customWidth="1"/>
    <col min="4354" max="4354" width="36.7109375" style="455" customWidth="1"/>
    <col min="4355" max="4355" width="10.5703125" style="455" customWidth="1"/>
    <col min="4356" max="4356" width="12" style="455" customWidth="1"/>
    <col min="4357" max="4357" width="12.42578125" style="455" customWidth="1"/>
    <col min="4358" max="4358" width="15.28515625" style="455" customWidth="1"/>
    <col min="4359" max="4359" width="13.5703125" style="455" customWidth="1"/>
    <col min="4360" max="4360" width="15.42578125" style="455" customWidth="1"/>
    <col min="4361" max="4361" width="20.28515625" style="455" bestFit="1" customWidth="1"/>
    <col min="4362" max="4362" width="1.7109375" style="455" customWidth="1"/>
    <col min="4363" max="4363" width="11.42578125" style="455"/>
    <col min="4364" max="4364" width="12.7109375" style="455" bestFit="1" customWidth="1"/>
    <col min="4365" max="4608" width="11.42578125" style="455"/>
    <col min="4609" max="4609" width="1.7109375" style="455" customWidth="1"/>
    <col min="4610" max="4610" width="36.7109375" style="455" customWidth="1"/>
    <col min="4611" max="4611" width="10.5703125" style="455" customWidth="1"/>
    <col min="4612" max="4612" width="12" style="455" customWidth="1"/>
    <col min="4613" max="4613" width="12.42578125" style="455" customWidth="1"/>
    <col min="4614" max="4614" width="15.28515625" style="455" customWidth="1"/>
    <col min="4615" max="4615" width="13.5703125" style="455" customWidth="1"/>
    <col min="4616" max="4616" width="15.42578125" style="455" customWidth="1"/>
    <col min="4617" max="4617" width="20.28515625" style="455" bestFit="1" customWidth="1"/>
    <col min="4618" max="4618" width="1.7109375" style="455" customWidth="1"/>
    <col min="4619" max="4619" width="11.42578125" style="455"/>
    <col min="4620" max="4620" width="12.7109375" style="455" bestFit="1" customWidth="1"/>
    <col min="4621" max="4864" width="11.42578125" style="455"/>
    <col min="4865" max="4865" width="1.7109375" style="455" customWidth="1"/>
    <col min="4866" max="4866" width="36.7109375" style="455" customWidth="1"/>
    <col min="4867" max="4867" width="10.5703125" style="455" customWidth="1"/>
    <col min="4868" max="4868" width="12" style="455" customWidth="1"/>
    <col min="4869" max="4869" width="12.42578125" style="455" customWidth="1"/>
    <col min="4870" max="4870" width="15.28515625" style="455" customWidth="1"/>
    <col min="4871" max="4871" width="13.5703125" style="455" customWidth="1"/>
    <col min="4872" max="4872" width="15.42578125" style="455" customWidth="1"/>
    <col min="4873" max="4873" width="20.28515625" style="455" bestFit="1" customWidth="1"/>
    <col min="4874" max="4874" width="1.7109375" style="455" customWidth="1"/>
    <col min="4875" max="4875" width="11.42578125" style="455"/>
    <col min="4876" max="4876" width="12.7109375" style="455" bestFit="1" customWidth="1"/>
    <col min="4877" max="5120" width="11.42578125" style="455"/>
    <col min="5121" max="5121" width="1.7109375" style="455" customWidth="1"/>
    <col min="5122" max="5122" width="36.7109375" style="455" customWidth="1"/>
    <col min="5123" max="5123" width="10.5703125" style="455" customWidth="1"/>
    <col min="5124" max="5124" width="12" style="455" customWidth="1"/>
    <col min="5125" max="5125" width="12.42578125" style="455" customWidth="1"/>
    <col min="5126" max="5126" width="15.28515625" style="455" customWidth="1"/>
    <col min="5127" max="5127" width="13.5703125" style="455" customWidth="1"/>
    <col min="5128" max="5128" width="15.42578125" style="455" customWidth="1"/>
    <col min="5129" max="5129" width="20.28515625" style="455" bestFit="1" customWidth="1"/>
    <col min="5130" max="5130" width="1.7109375" style="455" customWidth="1"/>
    <col min="5131" max="5131" width="11.42578125" style="455"/>
    <col min="5132" max="5132" width="12.7109375" style="455" bestFit="1" customWidth="1"/>
    <col min="5133" max="5376" width="11.42578125" style="455"/>
    <col min="5377" max="5377" width="1.7109375" style="455" customWidth="1"/>
    <col min="5378" max="5378" width="36.7109375" style="455" customWidth="1"/>
    <col min="5379" max="5379" width="10.5703125" style="455" customWidth="1"/>
    <col min="5380" max="5380" width="12" style="455" customWidth="1"/>
    <col min="5381" max="5381" width="12.42578125" style="455" customWidth="1"/>
    <col min="5382" max="5382" width="15.28515625" style="455" customWidth="1"/>
    <col min="5383" max="5383" width="13.5703125" style="455" customWidth="1"/>
    <col min="5384" max="5384" width="15.42578125" style="455" customWidth="1"/>
    <col min="5385" max="5385" width="20.28515625" style="455" bestFit="1" customWidth="1"/>
    <col min="5386" max="5386" width="1.7109375" style="455" customWidth="1"/>
    <col min="5387" max="5387" width="11.42578125" style="455"/>
    <col min="5388" max="5388" width="12.7109375" style="455" bestFit="1" customWidth="1"/>
    <col min="5389" max="5632" width="11.42578125" style="455"/>
    <col min="5633" max="5633" width="1.7109375" style="455" customWidth="1"/>
    <col min="5634" max="5634" width="36.7109375" style="455" customWidth="1"/>
    <col min="5635" max="5635" width="10.5703125" style="455" customWidth="1"/>
    <col min="5636" max="5636" width="12" style="455" customWidth="1"/>
    <col min="5637" max="5637" width="12.42578125" style="455" customWidth="1"/>
    <col min="5638" max="5638" width="15.28515625" style="455" customWidth="1"/>
    <col min="5639" max="5639" width="13.5703125" style="455" customWidth="1"/>
    <col min="5640" max="5640" width="15.42578125" style="455" customWidth="1"/>
    <col min="5641" max="5641" width="20.28515625" style="455" bestFit="1" customWidth="1"/>
    <col min="5642" max="5642" width="1.7109375" style="455" customWidth="1"/>
    <col min="5643" max="5643" width="11.42578125" style="455"/>
    <col min="5644" max="5644" width="12.7109375" style="455" bestFit="1" customWidth="1"/>
    <col min="5645" max="5888" width="11.42578125" style="455"/>
    <col min="5889" max="5889" width="1.7109375" style="455" customWidth="1"/>
    <col min="5890" max="5890" width="36.7109375" style="455" customWidth="1"/>
    <col min="5891" max="5891" width="10.5703125" style="455" customWidth="1"/>
    <col min="5892" max="5892" width="12" style="455" customWidth="1"/>
    <col min="5893" max="5893" width="12.42578125" style="455" customWidth="1"/>
    <col min="5894" max="5894" width="15.28515625" style="455" customWidth="1"/>
    <col min="5895" max="5895" width="13.5703125" style="455" customWidth="1"/>
    <col min="5896" max="5896" width="15.42578125" style="455" customWidth="1"/>
    <col min="5897" max="5897" width="20.28515625" style="455" bestFit="1" customWidth="1"/>
    <col min="5898" max="5898" width="1.7109375" style="455" customWidth="1"/>
    <col min="5899" max="5899" width="11.42578125" style="455"/>
    <col min="5900" max="5900" width="12.7109375" style="455" bestFit="1" customWidth="1"/>
    <col min="5901" max="6144" width="11.42578125" style="455"/>
    <col min="6145" max="6145" width="1.7109375" style="455" customWidth="1"/>
    <col min="6146" max="6146" width="36.7109375" style="455" customWidth="1"/>
    <col min="6147" max="6147" width="10.5703125" style="455" customWidth="1"/>
    <col min="6148" max="6148" width="12" style="455" customWidth="1"/>
    <col min="6149" max="6149" width="12.42578125" style="455" customWidth="1"/>
    <col min="6150" max="6150" width="15.28515625" style="455" customWidth="1"/>
    <col min="6151" max="6151" width="13.5703125" style="455" customWidth="1"/>
    <col min="6152" max="6152" width="15.42578125" style="455" customWidth="1"/>
    <col min="6153" max="6153" width="20.28515625" style="455" bestFit="1" customWidth="1"/>
    <col min="6154" max="6154" width="1.7109375" style="455" customWidth="1"/>
    <col min="6155" max="6155" width="11.42578125" style="455"/>
    <col min="6156" max="6156" width="12.7109375" style="455" bestFit="1" customWidth="1"/>
    <col min="6157" max="6400" width="11.42578125" style="455"/>
    <col min="6401" max="6401" width="1.7109375" style="455" customWidth="1"/>
    <col min="6402" max="6402" width="36.7109375" style="455" customWidth="1"/>
    <col min="6403" max="6403" width="10.5703125" style="455" customWidth="1"/>
    <col min="6404" max="6404" width="12" style="455" customWidth="1"/>
    <col min="6405" max="6405" width="12.42578125" style="455" customWidth="1"/>
    <col min="6406" max="6406" width="15.28515625" style="455" customWidth="1"/>
    <col min="6407" max="6407" width="13.5703125" style="455" customWidth="1"/>
    <col min="6408" max="6408" width="15.42578125" style="455" customWidth="1"/>
    <col min="6409" max="6409" width="20.28515625" style="455" bestFit="1" customWidth="1"/>
    <col min="6410" max="6410" width="1.7109375" style="455" customWidth="1"/>
    <col min="6411" max="6411" width="11.42578125" style="455"/>
    <col min="6412" max="6412" width="12.7109375" style="455" bestFit="1" customWidth="1"/>
    <col min="6413" max="6656" width="11.42578125" style="455"/>
    <col min="6657" max="6657" width="1.7109375" style="455" customWidth="1"/>
    <col min="6658" max="6658" width="36.7109375" style="455" customWidth="1"/>
    <col min="6659" max="6659" width="10.5703125" style="455" customWidth="1"/>
    <col min="6660" max="6660" width="12" style="455" customWidth="1"/>
    <col min="6661" max="6661" width="12.42578125" style="455" customWidth="1"/>
    <col min="6662" max="6662" width="15.28515625" style="455" customWidth="1"/>
    <col min="6663" max="6663" width="13.5703125" style="455" customWidth="1"/>
    <col min="6664" max="6664" width="15.42578125" style="455" customWidth="1"/>
    <col min="6665" max="6665" width="20.28515625" style="455" bestFit="1" customWidth="1"/>
    <col min="6666" max="6666" width="1.7109375" style="455" customWidth="1"/>
    <col min="6667" max="6667" width="11.42578125" style="455"/>
    <col min="6668" max="6668" width="12.7109375" style="455" bestFit="1" customWidth="1"/>
    <col min="6669" max="6912" width="11.42578125" style="455"/>
    <col min="6913" max="6913" width="1.7109375" style="455" customWidth="1"/>
    <col min="6914" max="6914" width="36.7109375" style="455" customWidth="1"/>
    <col min="6915" max="6915" width="10.5703125" style="455" customWidth="1"/>
    <col min="6916" max="6916" width="12" style="455" customWidth="1"/>
    <col min="6917" max="6917" width="12.42578125" style="455" customWidth="1"/>
    <col min="6918" max="6918" width="15.28515625" style="455" customWidth="1"/>
    <col min="6919" max="6919" width="13.5703125" style="455" customWidth="1"/>
    <col min="6920" max="6920" width="15.42578125" style="455" customWidth="1"/>
    <col min="6921" max="6921" width="20.28515625" style="455" bestFit="1" customWidth="1"/>
    <col min="6922" max="6922" width="1.7109375" style="455" customWidth="1"/>
    <col min="6923" max="6923" width="11.42578125" style="455"/>
    <col min="6924" max="6924" width="12.7109375" style="455" bestFit="1" customWidth="1"/>
    <col min="6925" max="7168" width="11.42578125" style="455"/>
    <col min="7169" max="7169" width="1.7109375" style="455" customWidth="1"/>
    <col min="7170" max="7170" width="36.7109375" style="455" customWidth="1"/>
    <col min="7171" max="7171" width="10.5703125" style="455" customWidth="1"/>
    <col min="7172" max="7172" width="12" style="455" customWidth="1"/>
    <col min="7173" max="7173" width="12.42578125" style="455" customWidth="1"/>
    <col min="7174" max="7174" width="15.28515625" style="455" customWidth="1"/>
    <col min="7175" max="7175" width="13.5703125" style="455" customWidth="1"/>
    <col min="7176" max="7176" width="15.42578125" style="455" customWidth="1"/>
    <col min="7177" max="7177" width="20.28515625" style="455" bestFit="1" customWidth="1"/>
    <col min="7178" max="7178" width="1.7109375" style="455" customWidth="1"/>
    <col min="7179" max="7179" width="11.42578125" style="455"/>
    <col min="7180" max="7180" width="12.7109375" style="455" bestFit="1" customWidth="1"/>
    <col min="7181" max="7424" width="11.42578125" style="455"/>
    <col min="7425" max="7425" width="1.7109375" style="455" customWidth="1"/>
    <col min="7426" max="7426" width="36.7109375" style="455" customWidth="1"/>
    <col min="7427" max="7427" width="10.5703125" style="455" customWidth="1"/>
    <col min="7428" max="7428" width="12" style="455" customWidth="1"/>
    <col min="7429" max="7429" width="12.42578125" style="455" customWidth="1"/>
    <col min="7430" max="7430" width="15.28515625" style="455" customWidth="1"/>
    <col min="7431" max="7431" width="13.5703125" style="455" customWidth="1"/>
    <col min="7432" max="7432" width="15.42578125" style="455" customWidth="1"/>
    <col min="7433" max="7433" width="20.28515625" style="455" bestFit="1" customWidth="1"/>
    <col min="7434" max="7434" width="1.7109375" style="455" customWidth="1"/>
    <col min="7435" max="7435" width="11.42578125" style="455"/>
    <col min="7436" max="7436" width="12.7109375" style="455" bestFit="1" customWidth="1"/>
    <col min="7437" max="7680" width="11.42578125" style="455"/>
    <col min="7681" max="7681" width="1.7109375" style="455" customWidth="1"/>
    <col min="7682" max="7682" width="36.7109375" style="455" customWidth="1"/>
    <col min="7683" max="7683" width="10.5703125" style="455" customWidth="1"/>
    <col min="7684" max="7684" width="12" style="455" customWidth="1"/>
    <col min="7685" max="7685" width="12.42578125" style="455" customWidth="1"/>
    <col min="7686" max="7686" width="15.28515625" style="455" customWidth="1"/>
    <col min="7687" max="7687" width="13.5703125" style="455" customWidth="1"/>
    <col min="7688" max="7688" width="15.42578125" style="455" customWidth="1"/>
    <col min="7689" max="7689" width="20.28515625" style="455" bestFit="1" customWidth="1"/>
    <col min="7690" max="7690" width="1.7109375" style="455" customWidth="1"/>
    <col min="7691" max="7691" width="11.42578125" style="455"/>
    <col min="7692" max="7692" width="12.7109375" style="455" bestFit="1" customWidth="1"/>
    <col min="7693" max="7936" width="11.42578125" style="455"/>
    <col min="7937" max="7937" width="1.7109375" style="455" customWidth="1"/>
    <col min="7938" max="7938" width="36.7109375" style="455" customWidth="1"/>
    <col min="7939" max="7939" width="10.5703125" style="455" customWidth="1"/>
    <col min="7940" max="7940" width="12" style="455" customWidth="1"/>
    <col min="7941" max="7941" width="12.42578125" style="455" customWidth="1"/>
    <col min="7942" max="7942" width="15.28515625" style="455" customWidth="1"/>
    <col min="7943" max="7943" width="13.5703125" style="455" customWidth="1"/>
    <col min="7944" max="7944" width="15.42578125" style="455" customWidth="1"/>
    <col min="7945" max="7945" width="20.28515625" style="455" bestFit="1" customWidth="1"/>
    <col min="7946" max="7946" width="1.7109375" style="455" customWidth="1"/>
    <col min="7947" max="7947" width="11.42578125" style="455"/>
    <col min="7948" max="7948" width="12.7109375" style="455" bestFit="1" customWidth="1"/>
    <col min="7949" max="8192" width="11.42578125" style="455"/>
    <col min="8193" max="8193" width="1.7109375" style="455" customWidth="1"/>
    <col min="8194" max="8194" width="36.7109375" style="455" customWidth="1"/>
    <col min="8195" max="8195" width="10.5703125" style="455" customWidth="1"/>
    <col min="8196" max="8196" width="12" style="455" customWidth="1"/>
    <col min="8197" max="8197" width="12.42578125" style="455" customWidth="1"/>
    <col min="8198" max="8198" width="15.28515625" style="455" customWidth="1"/>
    <col min="8199" max="8199" width="13.5703125" style="455" customWidth="1"/>
    <col min="8200" max="8200" width="15.42578125" style="455" customWidth="1"/>
    <col min="8201" max="8201" width="20.28515625" style="455" bestFit="1" customWidth="1"/>
    <col min="8202" max="8202" width="1.7109375" style="455" customWidth="1"/>
    <col min="8203" max="8203" width="11.42578125" style="455"/>
    <col min="8204" max="8204" width="12.7109375" style="455" bestFit="1" customWidth="1"/>
    <col min="8205" max="8448" width="11.42578125" style="455"/>
    <col min="8449" max="8449" width="1.7109375" style="455" customWidth="1"/>
    <col min="8450" max="8450" width="36.7109375" style="455" customWidth="1"/>
    <col min="8451" max="8451" width="10.5703125" style="455" customWidth="1"/>
    <col min="8452" max="8452" width="12" style="455" customWidth="1"/>
    <col min="8453" max="8453" width="12.42578125" style="455" customWidth="1"/>
    <col min="8454" max="8454" width="15.28515625" style="455" customWidth="1"/>
    <col min="8455" max="8455" width="13.5703125" style="455" customWidth="1"/>
    <col min="8456" max="8456" width="15.42578125" style="455" customWidth="1"/>
    <col min="8457" max="8457" width="20.28515625" style="455" bestFit="1" customWidth="1"/>
    <col min="8458" max="8458" width="1.7109375" style="455" customWidth="1"/>
    <col min="8459" max="8459" width="11.42578125" style="455"/>
    <col min="8460" max="8460" width="12.7109375" style="455" bestFit="1" customWidth="1"/>
    <col min="8461" max="8704" width="11.42578125" style="455"/>
    <col min="8705" max="8705" width="1.7109375" style="455" customWidth="1"/>
    <col min="8706" max="8706" width="36.7109375" style="455" customWidth="1"/>
    <col min="8707" max="8707" width="10.5703125" style="455" customWidth="1"/>
    <col min="8708" max="8708" width="12" style="455" customWidth="1"/>
    <col min="8709" max="8709" width="12.42578125" style="455" customWidth="1"/>
    <col min="8710" max="8710" width="15.28515625" style="455" customWidth="1"/>
    <col min="8711" max="8711" width="13.5703125" style="455" customWidth="1"/>
    <col min="8712" max="8712" width="15.42578125" style="455" customWidth="1"/>
    <col min="8713" max="8713" width="20.28515625" style="455" bestFit="1" customWidth="1"/>
    <col min="8714" max="8714" width="1.7109375" style="455" customWidth="1"/>
    <col min="8715" max="8715" width="11.42578125" style="455"/>
    <col min="8716" max="8716" width="12.7109375" style="455" bestFit="1" customWidth="1"/>
    <col min="8717" max="8960" width="11.42578125" style="455"/>
    <col min="8961" max="8961" width="1.7109375" style="455" customWidth="1"/>
    <col min="8962" max="8962" width="36.7109375" style="455" customWidth="1"/>
    <col min="8963" max="8963" width="10.5703125" style="455" customWidth="1"/>
    <col min="8964" max="8964" width="12" style="455" customWidth="1"/>
    <col min="8965" max="8965" width="12.42578125" style="455" customWidth="1"/>
    <col min="8966" max="8966" width="15.28515625" style="455" customWidth="1"/>
    <col min="8967" max="8967" width="13.5703125" style="455" customWidth="1"/>
    <col min="8968" max="8968" width="15.42578125" style="455" customWidth="1"/>
    <col min="8969" max="8969" width="20.28515625" style="455" bestFit="1" customWidth="1"/>
    <col min="8970" max="8970" width="1.7109375" style="455" customWidth="1"/>
    <col min="8971" max="8971" width="11.42578125" style="455"/>
    <col min="8972" max="8972" width="12.7109375" style="455" bestFit="1" customWidth="1"/>
    <col min="8973" max="9216" width="11.42578125" style="455"/>
    <col min="9217" max="9217" width="1.7109375" style="455" customWidth="1"/>
    <col min="9218" max="9218" width="36.7109375" style="455" customWidth="1"/>
    <col min="9219" max="9219" width="10.5703125" style="455" customWidth="1"/>
    <col min="9220" max="9220" width="12" style="455" customWidth="1"/>
    <col min="9221" max="9221" width="12.42578125" style="455" customWidth="1"/>
    <col min="9222" max="9222" width="15.28515625" style="455" customWidth="1"/>
    <col min="9223" max="9223" width="13.5703125" style="455" customWidth="1"/>
    <col min="9224" max="9224" width="15.42578125" style="455" customWidth="1"/>
    <col min="9225" max="9225" width="20.28515625" style="455" bestFit="1" customWidth="1"/>
    <col min="9226" max="9226" width="1.7109375" style="455" customWidth="1"/>
    <col min="9227" max="9227" width="11.42578125" style="455"/>
    <col min="9228" max="9228" width="12.7109375" style="455" bestFit="1" customWidth="1"/>
    <col min="9229" max="9472" width="11.42578125" style="455"/>
    <col min="9473" max="9473" width="1.7109375" style="455" customWidth="1"/>
    <col min="9474" max="9474" width="36.7109375" style="455" customWidth="1"/>
    <col min="9475" max="9475" width="10.5703125" style="455" customWidth="1"/>
    <col min="9476" max="9476" width="12" style="455" customWidth="1"/>
    <col min="9477" max="9477" width="12.42578125" style="455" customWidth="1"/>
    <col min="9478" max="9478" width="15.28515625" style="455" customWidth="1"/>
    <col min="9479" max="9479" width="13.5703125" style="455" customWidth="1"/>
    <col min="9480" max="9480" width="15.42578125" style="455" customWidth="1"/>
    <col min="9481" max="9481" width="20.28515625" style="455" bestFit="1" customWidth="1"/>
    <col min="9482" max="9482" width="1.7109375" style="455" customWidth="1"/>
    <col min="9483" max="9483" width="11.42578125" style="455"/>
    <col min="9484" max="9484" width="12.7109375" style="455" bestFit="1" customWidth="1"/>
    <col min="9485" max="9728" width="11.42578125" style="455"/>
    <col min="9729" max="9729" width="1.7109375" style="455" customWidth="1"/>
    <col min="9730" max="9730" width="36.7109375" style="455" customWidth="1"/>
    <col min="9731" max="9731" width="10.5703125" style="455" customWidth="1"/>
    <col min="9732" max="9732" width="12" style="455" customWidth="1"/>
    <col min="9733" max="9733" width="12.42578125" style="455" customWidth="1"/>
    <col min="9734" max="9734" width="15.28515625" style="455" customWidth="1"/>
    <col min="9735" max="9735" width="13.5703125" style="455" customWidth="1"/>
    <col min="9736" max="9736" width="15.42578125" style="455" customWidth="1"/>
    <col min="9737" max="9737" width="20.28515625" style="455" bestFit="1" customWidth="1"/>
    <col min="9738" max="9738" width="1.7109375" style="455" customWidth="1"/>
    <col min="9739" max="9739" width="11.42578125" style="455"/>
    <col min="9740" max="9740" width="12.7109375" style="455" bestFit="1" customWidth="1"/>
    <col min="9741" max="9984" width="11.42578125" style="455"/>
    <col min="9985" max="9985" width="1.7109375" style="455" customWidth="1"/>
    <col min="9986" max="9986" width="36.7109375" style="455" customWidth="1"/>
    <col min="9987" max="9987" width="10.5703125" style="455" customWidth="1"/>
    <col min="9988" max="9988" width="12" style="455" customWidth="1"/>
    <col min="9989" max="9989" width="12.42578125" style="455" customWidth="1"/>
    <col min="9990" max="9990" width="15.28515625" style="455" customWidth="1"/>
    <col min="9991" max="9991" width="13.5703125" style="455" customWidth="1"/>
    <col min="9992" max="9992" width="15.42578125" style="455" customWidth="1"/>
    <col min="9993" max="9993" width="20.28515625" style="455" bestFit="1" customWidth="1"/>
    <col min="9994" max="9994" width="1.7109375" style="455" customWidth="1"/>
    <col min="9995" max="9995" width="11.42578125" style="455"/>
    <col min="9996" max="9996" width="12.7109375" style="455" bestFit="1" customWidth="1"/>
    <col min="9997" max="10240" width="11.42578125" style="455"/>
    <col min="10241" max="10241" width="1.7109375" style="455" customWidth="1"/>
    <col min="10242" max="10242" width="36.7109375" style="455" customWidth="1"/>
    <col min="10243" max="10243" width="10.5703125" style="455" customWidth="1"/>
    <col min="10244" max="10244" width="12" style="455" customWidth="1"/>
    <col min="10245" max="10245" width="12.42578125" style="455" customWidth="1"/>
    <col min="10246" max="10246" width="15.28515625" style="455" customWidth="1"/>
    <col min="10247" max="10247" width="13.5703125" style="455" customWidth="1"/>
    <col min="10248" max="10248" width="15.42578125" style="455" customWidth="1"/>
    <col min="10249" max="10249" width="20.28515625" style="455" bestFit="1" customWidth="1"/>
    <col min="10250" max="10250" width="1.7109375" style="455" customWidth="1"/>
    <col min="10251" max="10251" width="11.42578125" style="455"/>
    <col min="10252" max="10252" width="12.7109375" style="455" bestFit="1" customWidth="1"/>
    <col min="10253" max="10496" width="11.42578125" style="455"/>
    <col min="10497" max="10497" width="1.7109375" style="455" customWidth="1"/>
    <col min="10498" max="10498" width="36.7109375" style="455" customWidth="1"/>
    <col min="10499" max="10499" width="10.5703125" style="455" customWidth="1"/>
    <col min="10500" max="10500" width="12" style="455" customWidth="1"/>
    <col min="10501" max="10501" width="12.42578125" style="455" customWidth="1"/>
    <col min="10502" max="10502" width="15.28515625" style="455" customWidth="1"/>
    <col min="10503" max="10503" width="13.5703125" style="455" customWidth="1"/>
    <col min="10504" max="10504" width="15.42578125" style="455" customWidth="1"/>
    <col min="10505" max="10505" width="20.28515625" style="455" bestFit="1" customWidth="1"/>
    <col min="10506" max="10506" width="1.7109375" style="455" customWidth="1"/>
    <col min="10507" max="10507" width="11.42578125" style="455"/>
    <col min="10508" max="10508" width="12.7109375" style="455" bestFit="1" customWidth="1"/>
    <col min="10509" max="10752" width="11.42578125" style="455"/>
    <col min="10753" max="10753" width="1.7109375" style="455" customWidth="1"/>
    <col min="10754" max="10754" width="36.7109375" style="455" customWidth="1"/>
    <col min="10755" max="10755" width="10.5703125" style="455" customWidth="1"/>
    <col min="10756" max="10756" width="12" style="455" customWidth="1"/>
    <col min="10757" max="10757" width="12.42578125" style="455" customWidth="1"/>
    <col min="10758" max="10758" width="15.28515625" style="455" customWidth="1"/>
    <col min="10759" max="10759" width="13.5703125" style="455" customWidth="1"/>
    <col min="10760" max="10760" width="15.42578125" style="455" customWidth="1"/>
    <col min="10761" max="10761" width="20.28515625" style="455" bestFit="1" customWidth="1"/>
    <col min="10762" max="10762" width="1.7109375" style="455" customWidth="1"/>
    <col min="10763" max="10763" width="11.42578125" style="455"/>
    <col min="10764" max="10764" width="12.7109375" style="455" bestFit="1" customWidth="1"/>
    <col min="10765" max="11008" width="11.42578125" style="455"/>
    <col min="11009" max="11009" width="1.7109375" style="455" customWidth="1"/>
    <col min="11010" max="11010" width="36.7109375" style="455" customWidth="1"/>
    <col min="11011" max="11011" width="10.5703125" style="455" customWidth="1"/>
    <col min="11012" max="11012" width="12" style="455" customWidth="1"/>
    <col min="11013" max="11013" width="12.42578125" style="455" customWidth="1"/>
    <col min="11014" max="11014" width="15.28515625" style="455" customWidth="1"/>
    <col min="11015" max="11015" width="13.5703125" style="455" customWidth="1"/>
    <col min="11016" max="11016" width="15.42578125" style="455" customWidth="1"/>
    <col min="11017" max="11017" width="20.28515625" style="455" bestFit="1" customWidth="1"/>
    <col min="11018" max="11018" width="1.7109375" style="455" customWidth="1"/>
    <col min="11019" max="11019" width="11.42578125" style="455"/>
    <col min="11020" max="11020" width="12.7109375" style="455" bestFit="1" customWidth="1"/>
    <col min="11021" max="11264" width="11.42578125" style="455"/>
    <col min="11265" max="11265" width="1.7109375" style="455" customWidth="1"/>
    <col min="11266" max="11266" width="36.7109375" style="455" customWidth="1"/>
    <col min="11267" max="11267" width="10.5703125" style="455" customWidth="1"/>
    <col min="11268" max="11268" width="12" style="455" customWidth="1"/>
    <col min="11269" max="11269" width="12.42578125" style="455" customWidth="1"/>
    <col min="11270" max="11270" width="15.28515625" style="455" customWidth="1"/>
    <col min="11271" max="11271" width="13.5703125" style="455" customWidth="1"/>
    <col min="11272" max="11272" width="15.42578125" style="455" customWidth="1"/>
    <col min="11273" max="11273" width="20.28515625" style="455" bestFit="1" customWidth="1"/>
    <col min="11274" max="11274" width="1.7109375" style="455" customWidth="1"/>
    <col min="11275" max="11275" width="11.42578125" style="455"/>
    <col min="11276" max="11276" width="12.7109375" style="455" bestFit="1" customWidth="1"/>
    <col min="11277" max="11520" width="11.42578125" style="455"/>
    <col min="11521" max="11521" width="1.7109375" style="455" customWidth="1"/>
    <col min="11522" max="11522" width="36.7109375" style="455" customWidth="1"/>
    <col min="11523" max="11523" width="10.5703125" style="455" customWidth="1"/>
    <col min="11524" max="11524" width="12" style="455" customWidth="1"/>
    <col min="11525" max="11525" width="12.42578125" style="455" customWidth="1"/>
    <col min="11526" max="11526" width="15.28515625" style="455" customWidth="1"/>
    <col min="11527" max="11527" width="13.5703125" style="455" customWidth="1"/>
    <col min="11528" max="11528" width="15.42578125" style="455" customWidth="1"/>
    <col min="11529" max="11529" width="20.28515625" style="455" bestFit="1" customWidth="1"/>
    <col min="11530" max="11530" width="1.7109375" style="455" customWidth="1"/>
    <col min="11531" max="11531" width="11.42578125" style="455"/>
    <col min="11532" max="11532" width="12.7109375" style="455" bestFit="1" customWidth="1"/>
    <col min="11533" max="11776" width="11.42578125" style="455"/>
    <col min="11777" max="11777" width="1.7109375" style="455" customWidth="1"/>
    <col min="11778" max="11778" width="36.7109375" style="455" customWidth="1"/>
    <col min="11779" max="11779" width="10.5703125" style="455" customWidth="1"/>
    <col min="11780" max="11780" width="12" style="455" customWidth="1"/>
    <col min="11781" max="11781" width="12.42578125" style="455" customWidth="1"/>
    <col min="11782" max="11782" width="15.28515625" style="455" customWidth="1"/>
    <col min="11783" max="11783" width="13.5703125" style="455" customWidth="1"/>
    <col min="11784" max="11784" width="15.42578125" style="455" customWidth="1"/>
    <col min="11785" max="11785" width="20.28515625" style="455" bestFit="1" customWidth="1"/>
    <col min="11786" max="11786" width="1.7109375" style="455" customWidth="1"/>
    <col min="11787" max="11787" width="11.42578125" style="455"/>
    <col min="11788" max="11788" width="12.7109375" style="455" bestFit="1" customWidth="1"/>
    <col min="11789" max="12032" width="11.42578125" style="455"/>
    <col min="12033" max="12033" width="1.7109375" style="455" customWidth="1"/>
    <col min="12034" max="12034" width="36.7109375" style="455" customWidth="1"/>
    <col min="12035" max="12035" width="10.5703125" style="455" customWidth="1"/>
    <col min="12036" max="12036" width="12" style="455" customWidth="1"/>
    <col min="12037" max="12037" width="12.42578125" style="455" customWidth="1"/>
    <col min="12038" max="12038" width="15.28515625" style="455" customWidth="1"/>
    <col min="12039" max="12039" width="13.5703125" style="455" customWidth="1"/>
    <col min="12040" max="12040" width="15.42578125" style="455" customWidth="1"/>
    <col min="12041" max="12041" width="20.28515625" style="455" bestFit="1" customWidth="1"/>
    <col min="12042" max="12042" width="1.7109375" style="455" customWidth="1"/>
    <col min="12043" max="12043" width="11.42578125" style="455"/>
    <col min="12044" max="12044" width="12.7109375" style="455" bestFit="1" customWidth="1"/>
    <col min="12045" max="12288" width="11.42578125" style="455"/>
    <col min="12289" max="12289" width="1.7109375" style="455" customWidth="1"/>
    <col min="12290" max="12290" width="36.7109375" style="455" customWidth="1"/>
    <col min="12291" max="12291" width="10.5703125" style="455" customWidth="1"/>
    <col min="12292" max="12292" width="12" style="455" customWidth="1"/>
    <col min="12293" max="12293" width="12.42578125" style="455" customWidth="1"/>
    <col min="12294" max="12294" width="15.28515625" style="455" customWidth="1"/>
    <col min="12295" max="12295" width="13.5703125" style="455" customWidth="1"/>
    <col min="12296" max="12296" width="15.42578125" style="455" customWidth="1"/>
    <col min="12297" max="12297" width="20.28515625" style="455" bestFit="1" customWidth="1"/>
    <col min="12298" max="12298" width="1.7109375" style="455" customWidth="1"/>
    <col min="12299" max="12299" width="11.42578125" style="455"/>
    <col min="12300" max="12300" width="12.7109375" style="455" bestFit="1" customWidth="1"/>
    <col min="12301" max="12544" width="11.42578125" style="455"/>
    <col min="12545" max="12545" width="1.7109375" style="455" customWidth="1"/>
    <col min="12546" max="12546" width="36.7109375" style="455" customWidth="1"/>
    <col min="12547" max="12547" width="10.5703125" style="455" customWidth="1"/>
    <col min="12548" max="12548" width="12" style="455" customWidth="1"/>
    <col min="12549" max="12549" width="12.42578125" style="455" customWidth="1"/>
    <col min="12550" max="12550" width="15.28515625" style="455" customWidth="1"/>
    <col min="12551" max="12551" width="13.5703125" style="455" customWidth="1"/>
    <col min="12552" max="12552" width="15.42578125" style="455" customWidth="1"/>
    <col min="12553" max="12553" width="20.28515625" style="455" bestFit="1" customWidth="1"/>
    <col min="12554" max="12554" width="1.7109375" style="455" customWidth="1"/>
    <col min="12555" max="12555" width="11.42578125" style="455"/>
    <col min="12556" max="12556" width="12.7109375" style="455" bestFit="1" customWidth="1"/>
    <col min="12557" max="12800" width="11.42578125" style="455"/>
    <col min="12801" max="12801" width="1.7109375" style="455" customWidth="1"/>
    <col min="12802" max="12802" width="36.7109375" style="455" customWidth="1"/>
    <col min="12803" max="12803" width="10.5703125" style="455" customWidth="1"/>
    <col min="12804" max="12804" width="12" style="455" customWidth="1"/>
    <col min="12805" max="12805" width="12.42578125" style="455" customWidth="1"/>
    <col min="12806" max="12806" width="15.28515625" style="455" customWidth="1"/>
    <col min="12807" max="12807" width="13.5703125" style="455" customWidth="1"/>
    <col min="12808" max="12808" width="15.42578125" style="455" customWidth="1"/>
    <col min="12809" max="12809" width="20.28515625" style="455" bestFit="1" customWidth="1"/>
    <col min="12810" max="12810" width="1.7109375" style="455" customWidth="1"/>
    <col min="12811" max="12811" width="11.42578125" style="455"/>
    <col min="12812" max="12812" width="12.7109375" style="455" bestFit="1" customWidth="1"/>
    <col min="12813" max="13056" width="11.42578125" style="455"/>
    <col min="13057" max="13057" width="1.7109375" style="455" customWidth="1"/>
    <col min="13058" max="13058" width="36.7109375" style="455" customWidth="1"/>
    <col min="13059" max="13059" width="10.5703125" style="455" customWidth="1"/>
    <col min="13060" max="13060" width="12" style="455" customWidth="1"/>
    <col min="13061" max="13061" width="12.42578125" style="455" customWidth="1"/>
    <col min="13062" max="13062" width="15.28515625" style="455" customWidth="1"/>
    <col min="13063" max="13063" width="13.5703125" style="455" customWidth="1"/>
    <col min="13064" max="13064" width="15.42578125" style="455" customWidth="1"/>
    <col min="13065" max="13065" width="20.28515625" style="455" bestFit="1" customWidth="1"/>
    <col min="13066" max="13066" width="1.7109375" style="455" customWidth="1"/>
    <col min="13067" max="13067" width="11.42578125" style="455"/>
    <col min="13068" max="13068" width="12.7109375" style="455" bestFit="1" customWidth="1"/>
    <col min="13069" max="13312" width="11.42578125" style="455"/>
    <col min="13313" max="13313" width="1.7109375" style="455" customWidth="1"/>
    <col min="13314" max="13314" width="36.7109375" style="455" customWidth="1"/>
    <col min="13315" max="13315" width="10.5703125" style="455" customWidth="1"/>
    <col min="13316" max="13316" width="12" style="455" customWidth="1"/>
    <col min="13317" max="13317" width="12.42578125" style="455" customWidth="1"/>
    <col min="13318" max="13318" width="15.28515625" style="455" customWidth="1"/>
    <col min="13319" max="13319" width="13.5703125" style="455" customWidth="1"/>
    <col min="13320" max="13320" width="15.42578125" style="455" customWidth="1"/>
    <col min="13321" max="13321" width="20.28515625" style="455" bestFit="1" customWidth="1"/>
    <col min="13322" max="13322" width="1.7109375" style="455" customWidth="1"/>
    <col min="13323" max="13323" width="11.42578125" style="455"/>
    <col min="13324" max="13324" width="12.7109375" style="455" bestFit="1" customWidth="1"/>
    <col min="13325" max="13568" width="11.42578125" style="455"/>
    <col min="13569" max="13569" width="1.7109375" style="455" customWidth="1"/>
    <col min="13570" max="13570" width="36.7109375" style="455" customWidth="1"/>
    <col min="13571" max="13571" width="10.5703125" style="455" customWidth="1"/>
    <col min="13572" max="13572" width="12" style="455" customWidth="1"/>
    <col min="13573" max="13573" width="12.42578125" style="455" customWidth="1"/>
    <col min="13574" max="13574" width="15.28515625" style="455" customWidth="1"/>
    <col min="13575" max="13575" width="13.5703125" style="455" customWidth="1"/>
    <col min="13576" max="13576" width="15.42578125" style="455" customWidth="1"/>
    <col min="13577" max="13577" width="20.28515625" style="455" bestFit="1" customWidth="1"/>
    <col min="13578" max="13578" width="1.7109375" style="455" customWidth="1"/>
    <col min="13579" max="13579" width="11.42578125" style="455"/>
    <col min="13580" max="13580" width="12.7109375" style="455" bestFit="1" customWidth="1"/>
    <col min="13581" max="13824" width="11.42578125" style="455"/>
    <col min="13825" max="13825" width="1.7109375" style="455" customWidth="1"/>
    <col min="13826" max="13826" width="36.7109375" style="455" customWidth="1"/>
    <col min="13827" max="13827" width="10.5703125" style="455" customWidth="1"/>
    <col min="13828" max="13828" width="12" style="455" customWidth="1"/>
    <col min="13829" max="13829" width="12.42578125" style="455" customWidth="1"/>
    <col min="13830" max="13830" width="15.28515625" style="455" customWidth="1"/>
    <col min="13831" max="13831" width="13.5703125" style="455" customWidth="1"/>
    <col min="13832" max="13832" width="15.42578125" style="455" customWidth="1"/>
    <col min="13833" max="13833" width="20.28515625" style="455" bestFit="1" customWidth="1"/>
    <col min="13834" max="13834" width="1.7109375" style="455" customWidth="1"/>
    <col min="13835" max="13835" width="11.42578125" style="455"/>
    <col min="13836" max="13836" width="12.7109375" style="455" bestFit="1" customWidth="1"/>
    <col min="13837" max="14080" width="11.42578125" style="455"/>
    <col min="14081" max="14081" width="1.7109375" style="455" customWidth="1"/>
    <col min="14082" max="14082" width="36.7109375" style="455" customWidth="1"/>
    <col min="14083" max="14083" width="10.5703125" style="455" customWidth="1"/>
    <col min="14084" max="14084" width="12" style="455" customWidth="1"/>
    <col min="14085" max="14085" width="12.42578125" style="455" customWidth="1"/>
    <col min="14086" max="14086" width="15.28515625" style="455" customWidth="1"/>
    <col min="14087" max="14087" width="13.5703125" style="455" customWidth="1"/>
    <col min="14088" max="14088" width="15.42578125" style="455" customWidth="1"/>
    <col min="14089" max="14089" width="20.28515625" style="455" bestFit="1" customWidth="1"/>
    <col min="14090" max="14090" width="1.7109375" style="455" customWidth="1"/>
    <col min="14091" max="14091" width="11.42578125" style="455"/>
    <col min="14092" max="14092" width="12.7109375" style="455" bestFit="1" customWidth="1"/>
    <col min="14093" max="14336" width="11.42578125" style="455"/>
    <col min="14337" max="14337" width="1.7109375" style="455" customWidth="1"/>
    <col min="14338" max="14338" width="36.7109375" style="455" customWidth="1"/>
    <col min="14339" max="14339" width="10.5703125" style="455" customWidth="1"/>
    <col min="14340" max="14340" width="12" style="455" customWidth="1"/>
    <col min="14341" max="14341" width="12.42578125" style="455" customWidth="1"/>
    <col min="14342" max="14342" width="15.28515625" style="455" customWidth="1"/>
    <col min="14343" max="14343" width="13.5703125" style="455" customWidth="1"/>
    <col min="14344" max="14344" width="15.42578125" style="455" customWidth="1"/>
    <col min="14345" max="14345" width="20.28515625" style="455" bestFit="1" customWidth="1"/>
    <col min="14346" max="14346" width="1.7109375" style="455" customWidth="1"/>
    <col min="14347" max="14347" width="11.42578125" style="455"/>
    <col min="14348" max="14348" width="12.7109375" style="455" bestFit="1" customWidth="1"/>
    <col min="14349" max="14592" width="11.42578125" style="455"/>
    <col min="14593" max="14593" width="1.7109375" style="455" customWidth="1"/>
    <col min="14594" max="14594" width="36.7109375" style="455" customWidth="1"/>
    <col min="14595" max="14595" width="10.5703125" style="455" customWidth="1"/>
    <col min="14596" max="14596" width="12" style="455" customWidth="1"/>
    <col min="14597" max="14597" width="12.42578125" style="455" customWidth="1"/>
    <col min="14598" max="14598" width="15.28515625" style="455" customWidth="1"/>
    <col min="14599" max="14599" width="13.5703125" style="455" customWidth="1"/>
    <col min="14600" max="14600" width="15.42578125" style="455" customWidth="1"/>
    <col min="14601" max="14601" width="20.28515625" style="455" bestFit="1" customWidth="1"/>
    <col min="14602" max="14602" width="1.7109375" style="455" customWidth="1"/>
    <col min="14603" max="14603" width="11.42578125" style="455"/>
    <col min="14604" max="14604" width="12.7109375" style="455" bestFit="1" customWidth="1"/>
    <col min="14605" max="14848" width="11.42578125" style="455"/>
    <col min="14849" max="14849" width="1.7109375" style="455" customWidth="1"/>
    <col min="14850" max="14850" width="36.7109375" style="455" customWidth="1"/>
    <col min="14851" max="14851" width="10.5703125" style="455" customWidth="1"/>
    <col min="14852" max="14852" width="12" style="455" customWidth="1"/>
    <col min="14853" max="14853" width="12.42578125" style="455" customWidth="1"/>
    <col min="14854" max="14854" width="15.28515625" style="455" customWidth="1"/>
    <col min="14855" max="14855" width="13.5703125" style="455" customWidth="1"/>
    <col min="14856" max="14856" width="15.42578125" style="455" customWidth="1"/>
    <col min="14857" max="14857" width="20.28515625" style="455" bestFit="1" customWidth="1"/>
    <col min="14858" max="14858" width="1.7109375" style="455" customWidth="1"/>
    <col min="14859" max="14859" width="11.42578125" style="455"/>
    <col min="14860" max="14860" width="12.7109375" style="455" bestFit="1" customWidth="1"/>
    <col min="14861" max="15104" width="11.42578125" style="455"/>
    <col min="15105" max="15105" width="1.7109375" style="455" customWidth="1"/>
    <col min="15106" max="15106" width="36.7109375" style="455" customWidth="1"/>
    <col min="15107" max="15107" width="10.5703125" style="455" customWidth="1"/>
    <col min="15108" max="15108" width="12" style="455" customWidth="1"/>
    <col min="15109" max="15109" width="12.42578125" style="455" customWidth="1"/>
    <col min="15110" max="15110" width="15.28515625" style="455" customWidth="1"/>
    <col min="15111" max="15111" width="13.5703125" style="455" customWidth="1"/>
    <col min="15112" max="15112" width="15.42578125" style="455" customWidth="1"/>
    <col min="15113" max="15113" width="20.28515625" style="455" bestFit="1" customWidth="1"/>
    <col min="15114" max="15114" width="1.7109375" style="455" customWidth="1"/>
    <col min="15115" max="15115" width="11.42578125" style="455"/>
    <col min="15116" max="15116" width="12.7109375" style="455" bestFit="1" customWidth="1"/>
    <col min="15117" max="15360" width="11.42578125" style="455"/>
    <col min="15361" max="15361" width="1.7109375" style="455" customWidth="1"/>
    <col min="15362" max="15362" width="36.7109375" style="455" customWidth="1"/>
    <col min="15363" max="15363" width="10.5703125" style="455" customWidth="1"/>
    <col min="15364" max="15364" width="12" style="455" customWidth="1"/>
    <col min="15365" max="15365" width="12.42578125" style="455" customWidth="1"/>
    <col min="15366" max="15366" width="15.28515625" style="455" customWidth="1"/>
    <col min="15367" max="15367" width="13.5703125" style="455" customWidth="1"/>
    <col min="15368" max="15368" width="15.42578125" style="455" customWidth="1"/>
    <col min="15369" max="15369" width="20.28515625" style="455" bestFit="1" customWidth="1"/>
    <col min="15370" max="15370" width="1.7109375" style="455" customWidth="1"/>
    <col min="15371" max="15371" width="11.42578125" style="455"/>
    <col min="15372" max="15372" width="12.7109375" style="455" bestFit="1" customWidth="1"/>
    <col min="15373" max="15616" width="11.42578125" style="455"/>
    <col min="15617" max="15617" width="1.7109375" style="455" customWidth="1"/>
    <col min="15618" max="15618" width="36.7109375" style="455" customWidth="1"/>
    <col min="15619" max="15619" width="10.5703125" style="455" customWidth="1"/>
    <col min="15620" max="15620" width="12" style="455" customWidth="1"/>
    <col min="15621" max="15621" width="12.42578125" style="455" customWidth="1"/>
    <col min="15622" max="15622" width="15.28515625" style="455" customWidth="1"/>
    <col min="15623" max="15623" width="13.5703125" style="455" customWidth="1"/>
    <col min="15624" max="15624" width="15.42578125" style="455" customWidth="1"/>
    <col min="15625" max="15625" width="20.28515625" style="455" bestFit="1" customWidth="1"/>
    <col min="15626" max="15626" width="1.7109375" style="455" customWidth="1"/>
    <col min="15627" max="15627" width="11.42578125" style="455"/>
    <col min="15628" max="15628" width="12.7109375" style="455" bestFit="1" customWidth="1"/>
    <col min="15629" max="15872" width="11.42578125" style="455"/>
    <col min="15873" max="15873" width="1.7109375" style="455" customWidth="1"/>
    <col min="15874" max="15874" width="36.7109375" style="455" customWidth="1"/>
    <col min="15875" max="15875" width="10.5703125" style="455" customWidth="1"/>
    <col min="15876" max="15876" width="12" style="455" customWidth="1"/>
    <col min="15877" max="15877" width="12.42578125" style="455" customWidth="1"/>
    <col min="15878" max="15878" width="15.28515625" style="455" customWidth="1"/>
    <col min="15879" max="15879" width="13.5703125" style="455" customWidth="1"/>
    <col min="15880" max="15880" width="15.42578125" style="455" customWidth="1"/>
    <col min="15881" max="15881" width="20.28515625" style="455" bestFit="1" customWidth="1"/>
    <col min="15882" max="15882" width="1.7109375" style="455" customWidth="1"/>
    <col min="15883" max="15883" width="11.42578125" style="455"/>
    <col min="15884" max="15884" width="12.7109375" style="455" bestFit="1" customWidth="1"/>
    <col min="15885" max="16128" width="11.42578125" style="455"/>
    <col min="16129" max="16129" width="1.7109375" style="455" customWidth="1"/>
    <col min="16130" max="16130" width="36.7109375" style="455" customWidth="1"/>
    <col min="16131" max="16131" width="10.5703125" style="455" customWidth="1"/>
    <col min="16132" max="16132" width="12" style="455" customWidth="1"/>
    <col min="16133" max="16133" width="12.42578125" style="455" customWidth="1"/>
    <col min="16134" max="16134" width="15.28515625" style="455" customWidth="1"/>
    <col min="16135" max="16135" width="13.5703125" style="455" customWidth="1"/>
    <col min="16136" max="16136" width="15.42578125" style="455" customWidth="1"/>
    <col min="16137" max="16137" width="20.28515625" style="455" bestFit="1" customWidth="1"/>
    <col min="16138" max="16138" width="1.7109375" style="455" customWidth="1"/>
    <col min="16139" max="16139" width="11.42578125" style="455"/>
    <col min="16140" max="16140" width="12.7109375" style="455" bestFit="1" customWidth="1"/>
    <col min="16141" max="16384" width="11.42578125" style="455"/>
  </cols>
  <sheetData>
    <row r="1" spans="2:13" ht="25.9" customHeight="1" x14ac:dyDescent="0.2"/>
    <row r="2" spans="2:13" ht="20.100000000000001" customHeight="1" x14ac:dyDescent="0.2">
      <c r="B2" s="555" t="s">
        <v>656</v>
      </c>
      <c r="C2" s="556"/>
      <c r="D2" s="556"/>
      <c r="E2" s="556"/>
      <c r="F2" s="556"/>
      <c r="G2" s="556"/>
      <c r="H2" s="556"/>
      <c r="I2" s="557"/>
    </row>
    <row r="3" spans="2:13" ht="126" customHeight="1" x14ac:dyDescent="0.2">
      <c r="B3" s="558" t="s">
        <v>577</v>
      </c>
      <c r="C3" s="559"/>
      <c r="D3" s="559"/>
      <c r="E3" s="559"/>
      <c r="F3" s="559"/>
      <c r="G3" s="559"/>
      <c r="H3" s="559"/>
      <c r="I3" s="456"/>
    </row>
    <row r="4" spans="2:13" s="459" customFormat="1" ht="20.100000000000001" customHeight="1" x14ac:dyDescent="0.2">
      <c r="B4" s="560" t="s">
        <v>657</v>
      </c>
      <c r="C4" s="561"/>
      <c r="D4" s="561"/>
      <c r="E4" s="561"/>
      <c r="F4" s="561"/>
      <c r="G4" s="562"/>
      <c r="H4" s="457" t="s">
        <v>638</v>
      </c>
      <c r="I4" s="458" t="s">
        <v>658</v>
      </c>
    </row>
    <row r="5" spans="2:13" ht="17.649999999999999" customHeight="1" x14ac:dyDescent="0.2">
      <c r="B5" s="460"/>
      <c r="C5" s="461"/>
      <c r="D5" s="461"/>
      <c r="E5" s="461"/>
      <c r="F5" s="461"/>
      <c r="G5" s="461"/>
      <c r="H5" s="461"/>
      <c r="I5" s="462"/>
    </row>
    <row r="6" spans="2:13" ht="34.15" customHeight="1" x14ac:dyDescent="0.2">
      <c r="B6" s="463"/>
      <c r="C6" s="563" t="s">
        <v>659</v>
      </c>
      <c r="D6" s="563"/>
      <c r="E6" s="564">
        <f>'PTO. BIBLIOTECA'!G16</f>
        <v>18079442.22222222</v>
      </c>
      <c r="F6" s="565"/>
      <c r="G6" s="566"/>
      <c r="H6" s="461"/>
      <c r="I6" s="462"/>
    </row>
    <row r="7" spans="2:13" ht="18" customHeight="1" x14ac:dyDescent="0.2">
      <c r="B7" s="463"/>
      <c r="C7" s="552"/>
      <c r="D7" s="553"/>
      <c r="E7" s="553"/>
      <c r="F7" s="553"/>
      <c r="G7" s="554"/>
      <c r="H7" s="461"/>
      <c r="I7" s="462"/>
    </row>
    <row r="8" spans="2:13" ht="28.15" customHeight="1" x14ac:dyDescent="0.2">
      <c r="B8" s="460"/>
      <c r="C8" s="567" t="s">
        <v>21</v>
      </c>
      <c r="D8" s="567"/>
      <c r="E8" s="464">
        <v>0.3</v>
      </c>
      <c r="F8" s="568">
        <f>(E8*E6)</f>
        <v>5423832.666666666</v>
      </c>
      <c r="G8" s="569"/>
      <c r="H8" s="461"/>
      <c r="I8" s="462"/>
      <c r="L8" s="465"/>
    </row>
    <row r="9" spans="2:13" ht="28.15" customHeight="1" x14ac:dyDescent="0.2">
      <c r="B9" s="460"/>
      <c r="C9" s="570" t="s">
        <v>557</v>
      </c>
      <c r="D9" s="571"/>
      <c r="E9" s="466">
        <v>0.01</v>
      </c>
      <c r="F9" s="568">
        <f>(E9*E6)</f>
        <v>180794.4222222222</v>
      </c>
      <c r="G9" s="569"/>
      <c r="H9" s="461"/>
      <c r="I9" s="462"/>
      <c r="L9" s="465"/>
    </row>
    <row r="10" spans="2:13" ht="27.4" customHeight="1" x14ac:dyDescent="0.2">
      <c r="B10" s="460"/>
      <c r="C10" s="567" t="s">
        <v>20</v>
      </c>
      <c r="D10" s="567"/>
      <c r="E10" s="466">
        <v>0.04</v>
      </c>
      <c r="F10" s="568">
        <f>(E10*E6)</f>
        <v>723177.68888888881</v>
      </c>
      <c r="G10" s="569"/>
      <c r="H10" s="461"/>
      <c r="I10" s="462"/>
      <c r="L10" s="465"/>
      <c r="M10" s="467"/>
    </row>
    <row r="11" spans="2:13" ht="27" customHeight="1" x14ac:dyDescent="0.2">
      <c r="B11" s="460"/>
      <c r="C11" s="570" t="s">
        <v>687</v>
      </c>
      <c r="D11" s="575"/>
      <c r="E11" s="571"/>
      <c r="F11" s="576">
        <f>SUM(F8:G10)</f>
        <v>6327804.7777777771</v>
      </c>
      <c r="G11" s="577"/>
      <c r="H11" s="468"/>
      <c r="I11" s="462"/>
      <c r="K11" s="465"/>
      <c r="L11" s="465"/>
      <c r="M11" s="465"/>
    </row>
    <row r="12" spans="2:13" ht="27" customHeight="1" x14ac:dyDescent="0.2">
      <c r="B12" s="460"/>
      <c r="C12" s="570" t="s">
        <v>688</v>
      </c>
      <c r="D12" s="575"/>
      <c r="E12" s="571"/>
      <c r="F12" s="530">
        <f>F11+E6</f>
        <v>24407246.999999996</v>
      </c>
      <c r="G12" s="531"/>
      <c r="H12" s="468"/>
      <c r="I12" s="462"/>
      <c r="K12" s="465"/>
      <c r="L12" s="465"/>
      <c r="M12" s="465"/>
    </row>
    <row r="13" spans="2:13" ht="18" customHeight="1" x14ac:dyDescent="0.2">
      <c r="B13" s="463"/>
      <c r="C13" s="578" t="s">
        <v>660</v>
      </c>
      <c r="D13" s="578"/>
      <c r="E13" s="579">
        <f>E8+E10+E9</f>
        <v>0.35</v>
      </c>
      <c r="F13" s="579"/>
      <c r="G13" s="579"/>
      <c r="H13" s="469"/>
      <c r="I13" s="462"/>
      <c r="L13" s="465"/>
    </row>
    <row r="14" spans="2:13" ht="16.149999999999999" customHeight="1" x14ac:dyDescent="0.2">
      <c r="B14" s="460"/>
      <c r="C14" s="461"/>
      <c r="D14" s="461"/>
      <c r="E14" s="461"/>
      <c r="F14" s="461"/>
      <c r="G14" s="461"/>
      <c r="H14" s="461"/>
      <c r="I14" s="462"/>
      <c r="L14" s="465"/>
    </row>
    <row r="15" spans="2:13" ht="18" customHeight="1" x14ac:dyDescent="0.2">
      <c r="B15" s="580" t="s">
        <v>661</v>
      </c>
      <c r="C15" s="580"/>
      <c r="D15" s="580"/>
      <c r="E15" s="580"/>
      <c r="F15" s="580"/>
      <c r="G15" s="580"/>
      <c r="H15" s="580"/>
      <c r="I15" s="580"/>
      <c r="K15" s="465"/>
      <c r="L15" s="470"/>
      <c r="M15" s="465"/>
    </row>
    <row r="16" spans="2:13" ht="27.75" customHeight="1" x14ac:dyDescent="0.2">
      <c r="B16" s="471" t="s">
        <v>4</v>
      </c>
      <c r="C16" s="472" t="s">
        <v>662</v>
      </c>
      <c r="D16" s="472" t="s">
        <v>663</v>
      </c>
      <c r="E16" s="471" t="s">
        <v>664</v>
      </c>
      <c r="F16" s="471" t="s">
        <v>665</v>
      </c>
      <c r="G16" s="472" t="s">
        <v>666</v>
      </c>
      <c r="H16" s="471" t="s">
        <v>667</v>
      </c>
      <c r="I16" s="471" t="s">
        <v>668</v>
      </c>
      <c r="L16" s="473"/>
    </row>
    <row r="17" spans="2:16" ht="24" customHeight="1" x14ac:dyDescent="0.2">
      <c r="B17" s="581" t="s">
        <v>669</v>
      </c>
      <c r="C17" s="582"/>
      <c r="D17" s="582"/>
      <c r="E17" s="582"/>
      <c r="F17" s="582"/>
      <c r="G17" s="582"/>
      <c r="H17" s="582"/>
      <c r="I17" s="583"/>
    </row>
    <row r="18" spans="2:16" ht="18" customHeight="1" x14ac:dyDescent="0.2">
      <c r="B18" s="474" t="s">
        <v>685</v>
      </c>
      <c r="C18" s="475">
        <v>1</v>
      </c>
      <c r="D18" s="475">
        <v>3</v>
      </c>
      <c r="E18" s="476">
        <v>0.25</v>
      </c>
      <c r="F18" s="478">
        <v>1368846.1609963179</v>
      </c>
      <c r="G18" s="477">
        <v>1.63</v>
      </c>
      <c r="H18" s="478">
        <f>F18*G18</f>
        <v>2231219.2424239982</v>
      </c>
      <c r="I18" s="478">
        <f>C18*D18*E18*H18</f>
        <v>1673414.4318179986</v>
      </c>
    </row>
    <row r="19" spans="2:16" ht="15.4" customHeight="1" x14ac:dyDescent="0.2">
      <c r="B19" s="474"/>
      <c r="C19" s="475"/>
      <c r="D19" s="479"/>
      <c r="E19" s="476"/>
      <c r="F19" s="480"/>
      <c r="G19" s="477"/>
      <c r="H19" s="478"/>
      <c r="I19" s="478"/>
    </row>
    <row r="20" spans="2:16" ht="16.149999999999999" customHeight="1" x14ac:dyDescent="0.2">
      <c r="B20" s="584" t="s">
        <v>670</v>
      </c>
      <c r="C20" s="585"/>
      <c r="D20" s="585"/>
      <c r="E20" s="585"/>
      <c r="F20" s="585"/>
      <c r="G20" s="585"/>
      <c r="H20" s="586"/>
      <c r="I20" s="481">
        <f>SUM(I18:I19)</f>
        <v>1673414.4318179986</v>
      </c>
      <c r="K20" s="510">
        <f>ROUND(I20/$E$6,4)</f>
        <v>9.2600000000000002E-2</v>
      </c>
    </row>
    <row r="21" spans="2:16" ht="8.25" customHeight="1" x14ac:dyDescent="0.2">
      <c r="B21" s="572"/>
      <c r="C21" s="573"/>
      <c r="D21" s="573"/>
      <c r="E21" s="573"/>
      <c r="F21" s="573"/>
      <c r="G21" s="573"/>
      <c r="H21" s="573"/>
      <c r="I21" s="574"/>
    </row>
    <row r="22" spans="2:16" ht="16.149999999999999" customHeight="1" x14ac:dyDescent="0.2">
      <c r="B22" s="587" t="s">
        <v>671</v>
      </c>
      <c r="C22" s="588"/>
      <c r="D22" s="588"/>
      <c r="E22" s="588"/>
      <c r="F22" s="588"/>
      <c r="G22" s="588"/>
      <c r="H22" s="588"/>
      <c r="I22" s="589"/>
    </row>
    <row r="23" spans="2:16" ht="16.149999999999999" customHeight="1" x14ac:dyDescent="0.2">
      <c r="B23" s="482"/>
      <c r="C23" s="483"/>
      <c r="D23" s="483"/>
      <c r="E23" s="484"/>
      <c r="F23" s="485"/>
      <c r="G23" s="486"/>
      <c r="H23" s="485"/>
      <c r="I23" s="485"/>
    </row>
    <row r="24" spans="2:16" ht="15.4" customHeight="1" x14ac:dyDescent="0.2">
      <c r="B24" s="584" t="s">
        <v>670</v>
      </c>
      <c r="C24" s="585"/>
      <c r="D24" s="585"/>
      <c r="E24" s="585"/>
      <c r="F24" s="585"/>
      <c r="G24" s="585"/>
      <c r="H24" s="586"/>
      <c r="I24" s="481">
        <f>SUM(I23:I23)</f>
        <v>0</v>
      </c>
    </row>
    <row r="25" spans="2:16" ht="30.4" customHeight="1" x14ac:dyDescent="0.2">
      <c r="B25" s="572"/>
      <c r="C25" s="573"/>
      <c r="D25" s="573"/>
      <c r="E25" s="573"/>
      <c r="F25" s="573"/>
      <c r="G25" s="573"/>
      <c r="H25" s="573"/>
      <c r="I25" s="574"/>
      <c r="P25" s="455">
        <f>1.8+1.7</f>
        <v>3.5</v>
      </c>
    </row>
    <row r="26" spans="2:16" ht="16.149999999999999" customHeight="1" x14ac:dyDescent="0.2">
      <c r="B26" s="587" t="s">
        <v>672</v>
      </c>
      <c r="C26" s="588"/>
      <c r="D26" s="588"/>
      <c r="E26" s="588"/>
      <c r="F26" s="588"/>
      <c r="G26" s="588"/>
      <c r="H26" s="588"/>
      <c r="I26" s="589"/>
    </row>
    <row r="27" spans="2:16" ht="14.1" customHeight="1" x14ac:dyDescent="0.2">
      <c r="B27" s="572" t="s">
        <v>673</v>
      </c>
      <c r="C27" s="573"/>
      <c r="D27" s="573"/>
      <c r="E27" s="573"/>
      <c r="F27" s="573"/>
      <c r="G27" s="573"/>
      <c r="H27" s="573"/>
      <c r="I27" s="574"/>
    </row>
    <row r="28" spans="2:16" ht="25.5" customHeight="1" x14ac:dyDescent="0.2">
      <c r="B28" s="487"/>
      <c r="C28" s="488"/>
      <c r="D28" s="489"/>
      <c r="E28" s="490"/>
      <c r="F28" s="491"/>
      <c r="G28" s="492"/>
      <c r="H28" s="478"/>
      <c r="I28" s="493"/>
    </row>
    <row r="29" spans="2:16" ht="23.65" customHeight="1" x14ac:dyDescent="0.2">
      <c r="B29" s="494"/>
      <c r="C29" s="488"/>
      <c r="D29" s="489"/>
      <c r="E29" s="490"/>
      <c r="F29" s="491"/>
      <c r="G29" s="492"/>
      <c r="H29" s="478"/>
      <c r="I29" s="493"/>
    </row>
    <row r="30" spans="2:16" ht="16.149999999999999" customHeight="1" x14ac:dyDescent="0.2">
      <c r="B30" s="584" t="s">
        <v>670</v>
      </c>
      <c r="C30" s="585"/>
      <c r="D30" s="585"/>
      <c r="E30" s="585"/>
      <c r="F30" s="585"/>
      <c r="G30" s="585"/>
      <c r="H30" s="586"/>
      <c r="I30" s="481">
        <f>SUM(I28:I29)</f>
        <v>0</v>
      </c>
    </row>
    <row r="31" spans="2:16" ht="11.25" customHeight="1" x14ac:dyDescent="0.2">
      <c r="B31" s="572"/>
      <c r="C31" s="573"/>
      <c r="D31" s="573"/>
      <c r="E31" s="573"/>
      <c r="F31" s="573"/>
      <c r="G31" s="573"/>
      <c r="H31" s="573"/>
      <c r="I31" s="574"/>
    </row>
    <row r="32" spans="2:16" ht="17.25" customHeight="1" x14ac:dyDescent="0.2">
      <c r="B32" s="587" t="s">
        <v>674</v>
      </c>
      <c r="C32" s="588"/>
      <c r="D32" s="588"/>
      <c r="E32" s="588"/>
      <c r="F32" s="588"/>
      <c r="G32" s="588"/>
      <c r="H32" s="588"/>
      <c r="I32" s="589"/>
      <c r="L32" s="465"/>
    </row>
    <row r="33" spans="2:12" ht="34.5" customHeight="1" x14ac:dyDescent="0.2">
      <c r="B33" s="474"/>
      <c r="C33" s="483"/>
      <c r="D33" s="495"/>
      <c r="E33" s="496"/>
      <c r="F33" s="496"/>
      <c r="G33" s="496"/>
      <c r="H33" s="497"/>
      <c r="I33" s="497"/>
      <c r="L33" s="465"/>
    </row>
    <row r="34" spans="2:12" ht="26.65" customHeight="1" x14ac:dyDescent="0.2">
      <c r="B34" s="482"/>
      <c r="C34" s="498"/>
      <c r="D34" s="489"/>
      <c r="E34" s="483"/>
      <c r="F34" s="491"/>
      <c r="G34" s="492"/>
      <c r="H34" s="499"/>
      <c r="I34" s="500"/>
    </row>
    <row r="35" spans="2:12" ht="20.65" customHeight="1" x14ac:dyDescent="0.2">
      <c r="B35" s="482"/>
      <c r="C35" s="498"/>
      <c r="D35" s="489"/>
      <c r="E35" s="483"/>
      <c r="F35" s="491"/>
      <c r="G35" s="492"/>
      <c r="H35" s="499"/>
      <c r="I35" s="500"/>
    </row>
    <row r="36" spans="2:12" ht="16.149999999999999" customHeight="1" x14ac:dyDescent="0.2">
      <c r="B36" s="584" t="s">
        <v>670</v>
      </c>
      <c r="C36" s="585"/>
      <c r="D36" s="585"/>
      <c r="E36" s="585"/>
      <c r="F36" s="585"/>
      <c r="G36" s="585"/>
      <c r="H36" s="586"/>
      <c r="I36" s="481">
        <f>SUM(I33:I35)</f>
        <v>0</v>
      </c>
    </row>
    <row r="37" spans="2:12" ht="11.25" customHeight="1" x14ac:dyDescent="0.2">
      <c r="B37" s="572"/>
      <c r="C37" s="573"/>
      <c r="D37" s="573"/>
      <c r="E37" s="573"/>
      <c r="F37" s="573"/>
      <c r="G37" s="573"/>
      <c r="H37" s="573"/>
      <c r="I37" s="574"/>
    </row>
    <row r="38" spans="2:12" ht="17.25" customHeight="1" x14ac:dyDescent="0.2">
      <c r="B38" s="587" t="s">
        <v>675</v>
      </c>
      <c r="C38" s="588"/>
      <c r="D38" s="588"/>
      <c r="E38" s="588"/>
      <c r="F38" s="588"/>
      <c r="G38" s="588"/>
      <c r="H38" s="588"/>
      <c r="I38" s="589"/>
    </row>
    <row r="39" spans="2:12" ht="21" customHeight="1" x14ac:dyDescent="0.2">
      <c r="B39" s="572" t="s">
        <v>676</v>
      </c>
      <c r="C39" s="573"/>
      <c r="D39" s="573"/>
      <c r="E39" s="573"/>
      <c r="F39" s="573"/>
      <c r="G39" s="573"/>
      <c r="H39" s="573"/>
      <c r="I39" s="574"/>
      <c r="L39" s="501"/>
    </row>
    <row r="40" spans="2:12" ht="21" customHeight="1" x14ac:dyDescent="0.2">
      <c r="B40" s="590" t="s">
        <v>538</v>
      </c>
      <c r="C40" s="591"/>
      <c r="D40" s="591"/>
      <c r="E40" s="591"/>
      <c r="F40" s="591"/>
      <c r="G40" s="592"/>
      <c r="H40" s="502">
        <v>7.0000000000000001E-3</v>
      </c>
      <c r="I40" s="503">
        <f>H40*E6</f>
        <v>126556.09555555554</v>
      </c>
    </row>
    <row r="41" spans="2:12" ht="21" customHeight="1" x14ac:dyDescent="0.2">
      <c r="B41" s="590" t="s">
        <v>539</v>
      </c>
      <c r="C41" s="591"/>
      <c r="D41" s="591"/>
      <c r="E41" s="591"/>
      <c r="F41" s="591"/>
      <c r="G41" s="592"/>
      <c r="H41" s="502">
        <v>1.1000000000000001E-3</v>
      </c>
      <c r="I41" s="503">
        <f>H41*E6</f>
        <v>19887.386444444444</v>
      </c>
      <c r="L41" s="501"/>
    </row>
    <row r="42" spans="2:12" ht="16.149999999999999" customHeight="1" x14ac:dyDescent="0.2">
      <c r="B42" s="584" t="s">
        <v>670</v>
      </c>
      <c r="C42" s="585"/>
      <c r="D42" s="585"/>
      <c r="E42" s="585"/>
      <c r="F42" s="585"/>
      <c r="G42" s="585"/>
      <c r="H42" s="586"/>
      <c r="I42" s="481">
        <f>SUM(I40:I41)</f>
        <v>146443.48199999999</v>
      </c>
      <c r="K42" s="501"/>
    </row>
    <row r="43" spans="2:12" x14ac:dyDescent="0.2">
      <c r="B43" s="572" t="s">
        <v>677</v>
      </c>
      <c r="C43" s="573"/>
      <c r="D43" s="573"/>
      <c r="E43" s="573"/>
      <c r="F43" s="573"/>
      <c r="G43" s="573"/>
      <c r="H43" s="573"/>
      <c r="I43" s="574"/>
    </row>
    <row r="44" spans="2:12" ht="17.649999999999999" customHeight="1" x14ac:dyDescent="0.2">
      <c r="B44" s="596" t="s">
        <v>678</v>
      </c>
      <c r="C44" s="597"/>
      <c r="D44" s="597"/>
      <c r="E44" s="597"/>
      <c r="F44" s="597"/>
      <c r="G44" s="598"/>
      <c r="H44" s="532">
        <v>0.04</v>
      </c>
      <c r="I44" s="504">
        <f>H44*E6</f>
        <v>723177.68888888881</v>
      </c>
    </row>
    <row r="45" spans="2:12" ht="15.4" customHeight="1" x14ac:dyDescent="0.2">
      <c r="B45" s="596" t="s">
        <v>679</v>
      </c>
      <c r="C45" s="597"/>
      <c r="D45" s="597"/>
      <c r="E45" s="597"/>
      <c r="F45" s="597"/>
      <c r="G45" s="598"/>
      <c r="H45" s="532">
        <v>0.01</v>
      </c>
      <c r="I45" s="504">
        <f>H45*E6</f>
        <v>180794.4222222222</v>
      </c>
      <c r="K45" s="465"/>
    </row>
    <row r="46" spans="2:12" ht="15.4" customHeight="1" x14ac:dyDescent="0.2">
      <c r="B46" s="596" t="s">
        <v>689</v>
      </c>
      <c r="C46" s="597"/>
      <c r="D46" s="597"/>
      <c r="E46" s="597"/>
      <c r="F46" s="597"/>
      <c r="G46" s="598"/>
      <c r="H46" s="532">
        <v>0.02</v>
      </c>
      <c r="I46" s="504">
        <f>H46*E6</f>
        <v>361588.8444444444</v>
      </c>
      <c r="K46" s="465"/>
    </row>
    <row r="47" spans="2:12" x14ac:dyDescent="0.2">
      <c r="B47" s="596" t="s">
        <v>680</v>
      </c>
      <c r="C47" s="597"/>
      <c r="D47" s="597"/>
      <c r="E47" s="597"/>
      <c r="F47" s="597"/>
      <c r="G47" s="598"/>
      <c r="H47" s="533">
        <v>2.5000000000000001E-2</v>
      </c>
      <c r="I47" s="504">
        <f>H47*E6</f>
        <v>451986.0555555555</v>
      </c>
    </row>
    <row r="48" spans="2:12" ht="27.4" customHeight="1" x14ac:dyDescent="0.2">
      <c r="B48" s="505"/>
      <c r="C48" s="506"/>
      <c r="D48" s="506"/>
      <c r="E48" s="506"/>
      <c r="F48" s="506"/>
      <c r="G48" s="507" t="s">
        <v>681</v>
      </c>
      <c r="H48" s="534">
        <v>4.3999999999999997E-2</v>
      </c>
      <c r="I48" s="504">
        <f>H48*E6</f>
        <v>795495.45777777769</v>
      </c>
    </row>
    <row r="49" spans="2:12" x14ac:dyDescent="0.2">
      <c r="B49" s="596" t="s">
        <v>682</v>
      </c>
      <c r="C49" s="597"/>
      <c r="D49" s="597"/>
      <c r="E49" s="597"/>
      <c r="F49" s="597"/>
      <c r="G49" s="598"/>
      <c r="H49" s="535">
        <v>0.05</v>
      </c>
      <c r="I49" s="504">
        <f>H49*E6</f>
        <v>903972.11111111101</v>
      </c>
      <c r="K49" s="508"/>
    </row>
    <row r="50" spans="2:12" x14ac:dyDescent="0.2">
      <c r="B50" s="596" t="s">
        <v>686</v>
      </c>
      <c r="C50" s="597"/>
      <c r="D50" s="597"/>
      <c r="E50" s="597"/>
      <c r="F50" s="597"/>
      <c r="G50" s="598"/>
      <c r="H50" s="534">
        <v>0.01</v>
      </c>
      <c r="I50" s="504">
        <f>H50*E6</f>
        <v>180794.4222222222</v>
      </c>
      <c r="K50" s="508"/>
    </row>
    <row r="51" spans="2:12" x14ac:dyDescent="0.2">
      <c r="B51" s="599" t="s">
        <v>670</v>
      </c>
      <c r="C51" s="600"/>
      <c r="D51" s="600"/>
      <c r="E51" s="600"/>
      <c r="F51" s="600"/>
      <c r="G51" s="600"/>
      <c r="H51" s="601"/>
      <c r="I51" s="509">
        <f>SUM(I44:I50)</f>
        <v>3597809.0022222218</v>
      </c>
    </row>
    <row r="52" spans="2:12" x14ac:dyDescent="0.2">
      <c r="B52" s="572"/>
      <c r="C52" s="573"/>
      <c r="D52" s="573"/>
      <c r="E52" s="573"/>
      <c r="F52" s="573"/>
      <c r="G52" s="573"/>
      <c r="H52" s="573"/>
      <c r="I52" s="574"/>
    </row>
    <row r="53" spans="2:12" ht="18" customHeight="1" x14ac:dyDescent="0.3">
      <c r="B53" s="602" t="s">
        <v>683</v>
      </c>
      <c r="C53" s="603"/>
      <c r="D53" s="603"/>
      <c r="E53" s="603"/>
      <c r="F53" s="603"/>
      <c r="G53" s="604"/>
      <c r="H53" s="510">
        <f>ROUND(I53/$E$6,4)</f>
        <v>0.29970000000000002</v>
      </c>
      <c r="I53" s="481">
        <f>I42+I36+I30+I20+I24+I51</f>
        <v>5417666.9160402203</v>
      </c>
      <c r="K53" s="511">
        <f>+F8</f>
        <v>5423832.666666666</v>
      </c>
      <c r="L53" s="512">
        <f>F8-I53</f>
        <v>6165.7506264457479</v>
      </c>
    </row>
    <row r="54" spans="2:12" ht="12" customHeight="1" x14ac:dyDescent="0.2">
      <c r="B54" s="572"/>
      <c r="C54" s="573"/>
      <c r="D54" s="573"/>
      <c r="E54" s="573"/>
      <c r="F54" s="573"/>
      <c r="G54" s="573"/>
      <c r="H54" s="573"/>
      <c r="I54" s="574"/>
    </row>
    <row r="55" spans="2:12" ht="18" customHeight="1" x14ac:dyDescent="0.2">
      <c r="B55" s="593" t="s">
        <v>24</v>
      </c>
      <c r="C55" s="594"/>
      <c r="D55" s="594"/>
      <c r="E55" s="594"/>
      <c r="F55" s="595"/>
      <c r="G55" s="513">
        <v>0.01</v>
      </c>
      <c r="H55" s="514"/>
      <c r="I55" s="515">
        <f>G55*$E$6</f>
        <v>180794.4222222222</v>
      </c>
    </row>
    <row r="56" spans="2:12" ht="18" customHeight="1" x14ac:dyDescent="0.2">
      <c r="B56" s="593" t="s">
        <v>25</v>
      </c>
      <c r="C56" s="594"/>
      <c r="D56" s="594"/>
      <c r="E56" s="594"/>
      <c r="F56" s="595"/>
      <c r="G56" s="513">
        <v>0.04</v>
      </c>
      <c r="H56" s="514"/>
      <c r="I56" s="515">
        <f>G56*E6</f>
        <v>723177.68888888881</v>
      </c>
    </row>
    <row r="57" spans="2:12" ht="12" customHeight="1" x14ac:dyDescent="0.2">
      <c r="B57" s="572"/>
      <c r="C57" s="573"/>
      <c r="D57" s="573"/>
      <c r="E57" s="573"/>
      <c r="F57" s="573"/>
      <c r="G57" s="573"/>
      <c r="H57" s="573"/>
      <c r="I57" s="574"/>
    </row>
    <row r="58" spans="2:12" ht="20.100000000000001" customHeight="1" x14ac:dyDescent="0.2">
      <c r="B58" s="611" t="s">
        <v>684</v>
      </c>
      <c r="C58" s="612"/>
      <c r="D58" s="612"/>
      <c r="E58" s="612"/>
      <c r="F58" s="612"/>
      <c r="G58" s="613"/>
      <c r="H58" s="516">
        <f>ROUND(I58/$E$6,2)</f>
        <v>0.35</v>
      </c>
      <c r="I58" s="517">
        <f>I55+I53+I56</f>
        <v>6321639.0271513313</v>
      </c>
    </row>
    <row r="59" spans="2:12" ht="15" customHeight="1" x14ac:dyDescent="0.2">
      <c r="B59" s="518"/>
      <c r="C59" s="519"/>
      <c r="D59" s="519"/>
      <c r="E59" s="519"/>
      <c r="F59" s="519"/>
      <c r="G59" s="519"/>
      <c r="H59" s="519"/>
      <c r="I59" s="520"/>
    </row>
    <row r="60" spans="2:12" ht="15" customHeight="1" x14ac:dyDescent="0.2">
      <c r="B60" s="521"/>
      <c r="C60" s="522"/>
      <c r="D60" s="522"/>
      <c r="E60" s="522"/>
      <c r="F60" s="522"/>
      <c r="G60" s="522"/>
      <c r="H60" s="522"/>
      <c r="I60" s="523"/>
    </row>
    <row r="61" spans="2:12" ht="15" customHeight="1" x14ac:dyDescent="0.2">
      <c r="B61" s="521"/>
      <c r="C61" s="522"/>
      <c r="D61" s="522"/>
      <c r="E61" s="522"/>
      <c r="F61" s="522"/>
      <c r="G61" s="522"/>
      <c r="H61" s="522"/>
      <c r="I61" s="522"/>
    </row>
    <row r="62" spans="2:12" ht="15" customHeight="1" x14ac:dyDescent="0.2">
      <c r="B62" s="524"/>
      <c r="C62" s="525"/>
      <c r="D62" s="525"/>
      <c r="E62" s="525"/>
      <c r="F62" s="525"/>
      <c r="G62" s="525"/>
      <c r="H62" s="525"/>
      <c r="I62" s="525"/>
    </row>
    <row r="63" spans="2:12" ht="15" customHeight="1" x14ac:dyDescent="0.2">
      <c r="B63" s="524"/>
      <c r="C63" s="614"/>
      <c r="D63" s="614"/>
      <c r="E63" s="525"/>
      <c r="F63" s="525"/>
      <c r="G63" s="615"/>
      <c r="H63" s="615"/>
      <c r="I63" s="525"/>
    </row>
    <row r="64" spans="2:12" ht="13.5" x14ac:dyDescent="0.25">
      <c r="B64" s="521"/>
      <c r="C64" s="616"/>
      <c r="D64" s="616"/>
      <c r="E64" s="525"/>
      <c r="F64" s="525"/>
      <c r="G64" s="617"/>
      <c r="H64" s="617"/>
      <c r="I64" s="525"/>
    </row>
    <row r="65" spans="2:10" x14ac:dyDescent="0.2">
      <c r="B65" s="521"/>
      <c r="C65" s="522"/>
      <c r="D65" s="522"/>
      <c r="E65" s="522"/>
      <c r="F65" s="522"/>
      <c r="G65" s="522"/>
      <c r="H65" s="522"/>
      <c r="I65" s="522"/>
    </row>
    <row r="66" spans="2:10" x14ac:dyDescent="0.2">
      <c r="B66" s="605"/>
      <c r="C66" s="606"/>
      <c r="D66" s="606"/>
      <c r="E66" s="606"/>
      <c r="F66" s="606"/>
      <c r="G66" s="606"/>
      <c r="H66" s="606"/>
      <c r="I66" s="607"/>
    </row>
    <row r="67" spans="2:10" x14ac:dyDescent="0.2">
      <c r="B67" s="608"/>
      <c r="C67" s="609"/>
      <c r="D67" s="609"/>
      <c r="E67" s="609"/>
      <c r="F67" s="609"/>
      <c r="G67" s="609"/>
      <c r="H67" s="609"/>
      <c r="I67" s="610"/>
      <c r="J67" s="526"/>
    </row>
    <row r="68" spans="2:10" ht="7.5" customHeight="1" x14ac:dyDescent="0.2">
      <c r="B68" s="527"/>
      <c r="C68" s="528"/>
      <c r="D68" s="528"/>
      <c r="E68" s="528"/>
      <c r="F68" s="528"/>
      <c r="G68" s="528"/>
      <c r="H68" s="528"/>
      <c r="I68" s="529"/>
    </row>
  </sheetData>
  <mergeCells count="57">
    <mergeCell ref="C64:D64"/>
    <mergeCell ref="G64:H64"/>
    <mergeCell ref="B66:I66"/>
    <mergeCell ref="B67:I67"/>
    <mergeCell ref="B50:G50"/>
    <mergeCell ref="C63:D63"/>
    <mergeCell ref="G63:H63"/>
    <mergeCell ref="B42:H42"/>
    <mergeCell ref="B43:I43"/>
    <mergeCell ref="B44:G44"/>
    <mergeCell ref="B45:G45"/>
    <mergeCell ref="B46:G46"/>
    <mergeCell ref="B55:F55"/>
    <mergeCell ref="B56:F56"/>
    <mergeCell ref="B57:I57"/>
    <mergeCell ref="B58:G58"/>
    <mergeCell ref="B47:G47"/>
    <mergeCell ref="B49:G49"/>
    <mergeCell ref="B51:H51"/>
    <mergeCell ref="B52:I52"/>
    <mergeCell ref="B53:G53"/>
    <mergeCell ref="B54:I54"/>
    <mergeCell ref="B38:I38"/>
    <mergeCell ref="B39:I39"/>
    <mergeCell ref="B40:G40"/>
    <mergeCell ref="B41:G41"/>
    <mergeCell ref="B27:I27"/>
    <mergeCell ref="B30:H30"/>
    <mergeCell ref="B31:I31"/>
    <mergeCell ref="B32:I32"/>
    <mergeCell ref="B36:H36"/>
    <mergeCell ref="B37:I37"/>
    <mergeCell ref="B26:I26"/>
    <mergeCell ref="C11:E11"/>
    <mergeCell ref="F11:G11"/>
    <mergeCell ref="C13:D13"/>
    <mergeCell ref="E13:G13"/>
    <mergeCell ref="B15:I15"/>
    <mergeCell ref="B17:I17"/>
    <mergeCell ref="B20:H20"/>
    <mergeCell ref="B21:I21"/>
    <mergeCell ref="B22:I22"/>
    <mergeCell ref="B24:H24"/>
    <mergeCell ref="B25:I25"/>
    <mergeCell ref="C12:E12"/>
    <mergeCell ref="C8:D8"/>
    <mergeCell ref="F8:G8"/>
    <mergeCell ref="C9:D9"/>
    <mergeCell ref="F9:G9"/>
    <mergeCell ref="C10:D10"/>
    <mergeCell ref="F10:G10"/>
    <mergeCell ref="C7:G7"/>
    <mergeCell ref="B2:I2"/>
    <mergeCell ref="B3:H3"/>
    <mergeCell ref="B4:G4"/>
    <mergeCell ref="C6:D6"/>
    <mergeCell ref="E6:G6"/>
  </mergeCells>
  <printOptions horizontalCentered="1" verticalCentered="1"/>
  <pageMargins left="0.19685039370078741" right="0.19685039370078741" top="0.19685039370078741" bottom="0.19685039370078741" header="0.31496062992125984" footer="0.31496062992125984"/>
  <pageSetup scale="81" fitToHeight="0" orientation="landscape" r:id="rId1"/>
  <rowBreaks count="1" manualBreakCount="1">
    <brk id="31" min="1" max="9"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6D13A-3D3E-4F9E-BFCC-2543D1FA4A59}">
  <sheetPr>
    <tabColor theme="8" tint="-0.249977111117893"/>
  </sheetPr>
  <dimension ref="A1:M174"/>
  <sheetViews>
    <sheetView topLeftCell="A37" zoomScale="52" zoomScaleNormal="52" workbookViewId="0">
      <selection activeCell="E37" sqref="E37:G37"/>
    </sheetView>
  </sheetViews>
  <sheetFormatPr baseColWidth="10" defaultColWidth="11.42578125" defaultRowHeight="25.5" x14ac:dyDescent="0.25"/>
  <cols>
    <col min="1" max="1" width="54.28515625" style="246" customWidth="1"/>
    <col min="2" max="2" width="5.42578125" style="246" bestFit="1" customWidth="1"/>
    <col min="3" max="3" width="18.140625" style="246" customWidth="1"/>
    <col min="4" max="4" width="16.5703125" style="246" customWidth="1"/>
    <col min="5" max="5" width="18.85546875" style="246" customWidth="1"/>
    <col min="6" max="6" width="12.28515625" style="246" customWidth="1"/>
    <col min="7" max="7" width="13.7109375" style="246" customWidth="1"/>
    <col min="8" max="8" width="20.5703125" style="246" customWidth="1"/>
    <col min="9" max="9" width="16.5703125" style="246" customWidth="1"/>
    <col min="10" max="10" width="26.5703125" style="246" customWidth="1"/>
    <col min="11" max="11" width="37.28515625" style="246" bestFit="1" customWidth="1"/>
    <col min="12" max="12" width="33" style="246" customWidth="1"/>
    <col min="13" max="13" width="13.85546875" style="246" bestFit="1" customWidth="1"/>
    <col min="14" max="257" width="11.42578125" style="246"/>
    <col min="258" max="258" width="59" style="246" customWidth="1"/>
    <col min="259" max="259" width="20.140625" style="246" customWidth="1"/>
    <col min="260" max="260" width="19.42578125" style="246" customWidth="1"/>
    <col min="261" max="261" width="16.7109375" style="246" customWidth="1"/>
    <col min="262" max="262" width="16.42578125" style="246" customWidth="1"/>
    <col min="263" max="263" width="22" style="246" customWidth="1"/>
    <col min="264" max="513" width="11.42578125" style="246"/>
    <col min="514" max="514" width="59" style="246" customWidth="1"/>
    <col min="515" max="515" width="20.140625" style="246" customWidth="1"/>
    <col min="516" max="516" width="19.42578125" style="246" customWidth="1"/>
    <col min="517" max="517" width="16.7109375" style="246" customWidth="1"/>
    <col min="518" max="518" width="16.42578125" style="246" customWidth="1"/>
    <col min="519" max="519" width="22" style="246" customWidth="1"/>
    <col min="520" max="769" width="11.42578125" style="246"/>
    <col min="770" max="770" width="59" style="246" customWidth="1"/>
    <col min="771" max="771" width="20.140625" style="246" customWidth="1"/>
    <col min="772" max="772" width="19.42578125" style="246" customWidth="1"/>
    <col min="773" max="773" width="16.7109375" style="246" customWidth="1"/>
    <col min="774" max="774" width="16.42578125" style="246" customWidth="1"/>
    <col min="775" max="775" width="22" style="246" customWidth="1"/>
    <col min="776" max="1025" width="11.42578125" style="246"/>
    <col min="1026" max="1026" width="59" style="246" customWidth="1"/>
    <col min="1027" max="1027" width="20.140625" style="246" customWidth="1"/>
    <col min="1028" max="1028" width="19.42578125" style="246" customWidth="1"/>
    <col min="1029" max="1029" width="16.7109375" style="246" customWidth="1"/>
    <col min="1030" max="1030" width="16.42578125" style="246" customWidth="1"/>
    <col min="1031" max="1031" width="22" style="246" customWidth="1"/>
    <col min="1032" max="1281" width="11.42578125" style="246"/>
    <col min="1282" max="1282" width="59" style="246" customWidth="1"/>
    <col min="1283" max="1283" width="20.140625" style="246" customWidth="1"/>
    <col min="1284" max="1284" width="19.42578125" style="246" customWidth="1"/>
    <col min="1285" max="1285" width="16.7109375" style="246" customWidth="1"/>
    <col min="1286" max="1286" width="16.42578125" style="246" customWidth="1"/>
    <col min="1287" max="1287" width="22" style="246" customWidth="1"/>
    <col min="1288" max="1537" width="11.42578125" style="246"/>
    <col min="1538" max="1538" width="59" style="246" customWidth="1"/>
    <col min="1539" max="1539" width="20.140625" style="246" customWidth="1"/>
    <col min="1540" max="1540" width="19.42578125" style="246" customWidth="1"/>
    <col min="1541" max="1541" width="16.7109375" style="246" customWidth="1"/>
    <col min="1542" max="1542" width="16.42578125" style="246" customWidth="1"/>
    <col min="1543" max="1543" width="22" style="246" customWidth="1"/>
    <col min="1544" max="1793" width="11.42578125" style="246"/>
    <col min="1794" max="1794" width="59" style="246" customWidth="1"/>
    <col min="1795" max="1795" width="20.140625" style="246" customWidth="1"/>
    <col min="1796" max="1796" width="19.42578125" style="246" customWidth="1"/>
    <col min="1797" max="1797" width="16.7109375" style="246" customWidth="1"/>
    <col min="1798" max="1798" width="16.42578125" style="246" customWidth="1"/>
    <col min="1799" max="1799" width="22" style="246" customWidth="1"/>
    <col min="1800" max="2049" width="11.42578125" style="246"/>
    <col min="2050" max="2050" width="59" style="246" customWidth="1"/>
    <col min="2051" max="2051" width="20.140625" style="246" customWidth="1"/>
    <col min="2052" max="2052" width="19.42578125" style="246" customWidth="1"/>
    <col min="2053" max="2053" width="16.7109375" style="246" customWidth="1"/>
    <col min="2054" max="2054" width="16.42578125" style="246" customWidth="1"/>
    <col min="2055" max="2055" width="22" style="246" customWidth="1"/>
    <col min="2056" max="2305" width="11.42578125" style="246"/>
    <col min="2306" max="2306" width="59" style="246" customWidth="1"/>
    <col min="2307" max="2307" width="20.140625" style="246" customWidth="1"/>
    <col min="2308" max="2308" width="19.42578125" style="246" customWidth="1"/>
    <col min="2309" max="2309" width="16.7109375" style="246" customWidth="1"/>
    <col min="2310" max="2310" width="16.42578125" style="246" customWidth="1"/>
    <col min="2311" max="2311" width="22" style="246" customWidth="1"/>
    <col min="2312" max="2561" width="11.42578125" style="246"/>
    <col min="2562" max="2562" width="59" style="246" customWidth="1"/>
    <col min="2563" max="2563" width="20.140625" style="246" customWidth="1"/>
    <col min="2564" max="2564" width="19.42578125" style="246" customWidth="1"/>
    <col min="2565" max="2565" width="16.7109375" style="246" customWidth="1"/>
    <col min="2566" max="2566" width="16.42578125" style="246" customWidth="1"/>
    <col min="2567" max="2567" width="22" style="246" customWidth="1"/>
    <col min="2568" max="2817" width="11.42578125" style="246"/>
    <col min="2818" max="2818" width="59" style="246" customWidth="1"/>
    <col min="2819" max="2819" width="20.140625" style="246" customWidth="1"/>
    <col min="2820" max="2820" width="19.42578125" style="246" customWidth="1"/>
    <col min="2821" max="2821" width="16.7109375" style="246" customWidth="1"/>
    <col min="2822" max="2822" width="16.42578125" style="246" customWidth="1"/>
    <col min="2823" max="2823" width="22" style="246" customWidth="1"/>
    <col min="2824" max="3073" width="11.42578125" style="246"/>
    <col min="3074" max="3074" width="59" style="246" customWidth="1"/>
    <col min="3075" max="3075" width="20.140625" style="246" customWidth="1"/>
    <col min="3076" max="3076" width="19.42578125" style="246" customWidth="1"/>
    <col min="3077" max="3077" width="16.7109375" style="246" customWidth="1"/>
    <col min="3078" max="3078" width="16.42578125" style="246" customWidth="1"/>
    <col min="3079" max="3079" width="22" style="246" customWidth="1"/>
    <col min="3080" max="3329" width="11.42578125" style="246"/>
    <col min="3330" max="3330" width="59" style="246" customWidth="1"/>
    <col min="3331" max="3331" width="20.140625" style="246" customWidth="1"/>
    <col min="3332" max="3332" width="19.42578125" style="246" customWidth="1"/>
    <col min="3333" max="3333" width="16.7109375" style="246" customWidth="1"/>
    <col min="3334" max="3334" width="16.42578125" style="246" customWidth="1"/>
    <col min="3335" max="3335" width="22" style="246" customWidth="1"/>
    <col min="3336" max="3585" width="11.42578125" style="246"/>
    <col min="3586" max="3586" width="59" style="246" customWidth="1"/>
    <col min="3587" max="3587" width="20.140625" style="246" customWidth="1"/>
    <col min="3588" max="3588" width="19.42578125" style="246" customWidth="1"/>
    <col min="3589" max="3589" width="16.7109375" style="246" customWidth="1"/>
    <col min="3590" max="3590" width="16.42578125" style="246" customWidth="1"/>
    <col min="3591" max="3591" width="22" style="246" customWidth="1"/>
    <col min="3592" max="3841" width="11.42578125" style="246"/>
    <col min="3842" max="3842" width="59" style="246" customWidth="1"/>
    <col min="3843" max="3843" width="20.140625" style="246" customWidth="1"/>
    <col min="3844" max="3844" width="19.42578125" style="246" customWidth="1"/>
    <col min="3845" max="3845" width="16.7109375" style="246" customWidth="1"/>
    <col min="3846" max="3846" width="16.42578125" style="246" customWidth="1"/>
    <col min="3847" max="3847" width="22" style="246" customWidth="1"/>
    <col min="3848" max="4097" width="11.42578125" style="246"/>
    <col min="4098" max="4098" width="59" style="246" customWidth="1"/>
    <col min="4099" max="4099" width="20.140625" style="246" customWidth="1"/>
    <col min="4100" max="4100" width="19.42578125" style="246" customWidth="1"/>
    <col min="4101" max="4101" width="16.7109375" style="246" customWidth="1"/>
    <col min="4102" max="4102" width="16.42578125" style="246" customWidth="1"/>
    <col min="4103" max="4103" width="22" style="246" customWidth="1"/>
    <col min="4104" max="4353" width="11.42578125" style="246"/>
    <col min="4354" max="4354" width="59" style="246" customWidth="1"/>
    <col min="4355" max="4355" width="20.140625" style="246" customWidth="1"/>
    <col min="4356" max="4356" width="19.42578125" style="246" customWidth="1"/>
    <col min="4357" max="4357" width="16.7109375" style="246" customWidth="1"/>
    <col min="4358" max="4358" width="16.42578125" style="246" customWidth="1"/>
    <col min="4359" max="4359" width="22" style="246" customWidth="1"/>
    <col min="4360" max="4609" width="11.42578125" style="246"/>
    <col min="4610" max="4610" width="59" style="246" customWidth="1"/>
    <col min="4611" max="4611" width="20.140625" style="246" customWidth="1"/>
    <col min="4612" max="4612" width="19.42578125" style="246" customWidth="1"/>
    <col min="4613" max="4613" width="16.7109375" style="246" customWidth="1"/>
    <col min="4614" max="4614" width="16.42578125" style="246" customWidth="1"/>
    <col min="4615" max="4615" width="22" style="246" customWidth="1"/>
    <col min="4616" max="4865" width="11.42578125" style="246"/>
    <col min="4866" max="4866" width="59" style="246" customWidth="1"/>
    <col min="4867" max="4867" width="20.140625" style="246" customWidth="1"/>
    <col min="4868" max="4868" width="19.42578125" style="246" customWidth="1"/>
    <col min="4869" max="4869" width="16.7109375" style="246" customWidth="1"/>
    <col min="4870" max="4870" width="16.42578125" style="246" customWidth="1"/>
    <col min="4871" max="4871" width="22" style="246" customWidth="1"/>
    <col min="4872" max="5121" width="11.42578125" style="246"/>
    <col min="5122" max="5122" width="59" style="246" customWidth="1"/>
    <col min="5123" max="5123" width="20.140625" style="246" customWidth="1"/>
    <col min="5124" max="5124" width="19.42578125" style="246" customWidth="1"/>
    <col min="5125" max="5125" width="16.7109375" style="246" customWidth="1"/>
    <col min="5126" max="5126" width="16.42578125" style="246" customWidth="1"/>
    <col min="5127" max="5127" width="22" style="246" customWidth="1"/>
    <col min="5128" max="5377" width="11.42578125" style="246"/>
    <col min="5378" max="5378" width="59" style="246" customWidth="1"/>
    <col min="5379" max="5379" width="20.140625" style="246" customWidth="1"/>
    <col min="5380" max="5380" width="19.42578125" style="246" customWidth="1"/>
    <col min="5381" max="5381" width="16.7109375" style="246" customWidth="1"/>
    <col min="5382" max="5382" width="16.42578125" style="246" customWidth="1"/>
    <col min="5383" max="5383" width="22" style="246" customWidth="1"/>
    <col min="5384" max="5633" width="11.42578125" style="246"/>
    <col min="5634" max="5634" width="59" style="246" customWidth="1"/>
    <col min="5635" max="5635" width="20.140625" style="246" customWidth="1"/>
    <col min="5636" max="5636" width="19.42578125" style="246" customWidth="1"/>
    <col min="5637" max="5637" width="16.7109375" style="246" customWidth="1"/>
    <col min="5638" max="5638" width="16.42578125" style="246" customWidth="1"/>
    <col min="5639" max="5639" width="22" style="246" customWidth="1"/>
    <col min="5640" max="5889" width="11.42578125" style="246"/>
    <col min="5890" max="5890" width="59" style="246" customWidth="1"/>
    <col min="5891" max="5891" width="20.140625" style="246" customWidth="1"/>
    <col min="5892" max="5892" width="19.42578125" style="246" customWidth="1"/>
    <col min="5893" max="5893" width="16.7109375" style="246" customWidth="1"/>
    <col min="5894" max="5894" width="16.42578125" style="246" customWidth="1"/>
    <col min="5895" max="5895" width="22" style="246" customWidth="1"/>
    <col min="5896" max="6145" width="11.42578125" style="246"/>
    <col min="6146" max="6146" width="59" style="246" customWidth="1"/>
    <col min="6147" max="6147" width="20.140625" style="246" customWidth="1"/>
    <col min="6148" max="6148" width="19.42578125" style="246" customWidth="1"/>
    <col min="6149" max="6149" width="16.7109375" style="246" customWidth="1"/>
    <col min="6150" max="6150" width="16.42578125" style="246" customWidth="1"/>
    <col min="6151" max="6151" width="22" style="246" customWidth="1"/>
    <col min="6152" max="6401" width="11.42578125" style="246"/>
    <col min="6402" max="6402" width="59" style="246" customWidth="1"/>
    <col min="6403" max="6403" width="20.140625" style="246" customWidth="1"/>
    <col min="6404" max="6404" width="19.42578125" style="246" customWidth="1"/>
    <col min="6405" max="6405" width="16.7109375" style="246" customWidth="1"/>
    <col min="6406" max="6406" width="16.42578125" style="246" customWidth="1"/>
    <col min="6407" max="6407" width="22" style="246" customWidth="1"/>
    <col min="6408" max="6657" width="11.42578125" style="246"/>
    <col min="6658" max="6658" width="59" style="246" customWidth="1"/>
    <col min="6659" max="6659" width="20.140625" style="246" customWidth="1"/>
    <col min="6660" max="6660" width="19.42578125" style="246" customWidth="1"/>
    <col min="6661" max="6661" width="16.7109375" style="246" customWidth="1"/>
    <col min="6662" max="6662" width="16.42578125" style="246" customWidth="1"/>
    <col min="6663" max="6663" width="22" style="246" customWidth="1"/>
    <col min="6664" max="6913" width="11.42578125" style="246"/>
    <col min="6914" max="6914" width="59" style="246" customWidth="1"/>
    <col min="6915" max="6915" width="20.140625" style="246" customWidth="1"/>
    <col min="6916" max="6916" width="19.42578125" style="246" customWidth="1"/>
    <col min="6917" max="6917" width="16.7109375" style="246" customWidth="1"/>
    <col min="6918" max="6918" width="16.42578125" style="246" customWidth="1"/>
    <col min="6919" max="6919" width="22" style="246" customWidth="1"/>
    <col min="6920" max="7169" width="11.42578125" style="246"/>
    <col min="7170" max="7170" width="59" style="246" customWidth="1"/>
    <col min="7171" max="7171" width="20.140625" style="246" customWidth="1"/>
    <col min="7172" max="7172" width="19.42578125" style="246" customWidth="1"/>
    <col min="7173" max="7173" width="16.7109375" style="246" customWidth="1"/>
    <col min="7174" max="7174" width="16.42578125" style="246" customWidth="1"/>
    <col min="7175" max="7175" width="22" style="246" customWidth="1"/>
    <col min="7176" max="7425" width="11.42578125" style="246"/>
    <col min="7426" max="7426" width="59" style="246" customWidth="1"/>
    <col min="7427" max="7427" width="20.140625" style="246" customWidth="1"/>
    <col min="7428" max="7428" width="19.42578125" style="246" customWidth="1"/>
    <col min="7429" max="7429" width="16.7109375" style="246" customWidth="1"/>
    <col min="7430" max="7430" width="16.42578125" style="246" customWidth="1"/>
    <col min="7431" max="7431" width="22" style="246" customWidth="1"/>
    <col min="7432" max="7681" width="11.42578125" style="246"/>
    <col min="7682" max="7682" width="59" style="246" customWidth="1"/>
    <col min="7683" max="7683" width="20.140625" style="246" customWidth="1"/>
    <col min="7684" max="7684" width="19.42578125" style="246" customWidth="1"/>
    <col min="7685" max="7685" width="16.7109375" style="246" customWidth="1"/>
    <col min="7686" max="7686" width="16.42578125" style="246" customWidth="1"/>
    <col min="7687" max="7687" width="22" style="246" customWidth="1"/>
    <col min="7688" max="7937" width="11.42578125" style="246"/>
    <col min="7938" max="7938" width="59" style="246" customWidth="1"/>
    <col min="7939" max="7939" width="20.140625" style="246" customWidth="1"/>
    <col min="7940" max="7940" width="19.42578125" style="246" customWidth="1"/>
    <col min="7941" max="7941" width="16.7109375" style="246" customWidth="1"/>
    <col min="7942" max="7942" width="16.42578125" style="246" customWidth="1"/>
    <col min="7943" max="7943" width="22" style="246" customWidth="1"/>
    <col min="7944" max="8193" width="11.42578125" style="246"/>
    <col min="8194" max="8194" width="59" style="246" customWidth="1"/>
    <col min="8195" max="8195" width="20.140625" style="246" customWidth="1"/>
    <col min="8196" max="8196" width="19.42578125" style="246" customWidth="1"/>
    <col min="8197" max="8197" width="16.7109375" style="246" customWidth="1"/>
    <col min="8198" max="8198" width="16.42578125" style="246" customWidth="1"/>
    <col min="8199" max="8199" width="22" style="246" customWidth="1"/>
    <col min="8200" max="8449" width="11.42578125" style="246"/>
    <col min="8450" max="8450" width="59" style="246" customWidth="1"/>
    <col min="8451" max="8451" width="20.140625" style="246" customWidth="1"/>
    <col min="8452" max="8452" width="19.42578125" style="246" customWidth="1"/>
    <col min="8453" max="8453" width="16.7109375" style="246" customWidth="1"/>
    <col min="8454" max="8454" width="16.42578125" style="246" customWidth="1"/>
    <col min="8455" max="8455" width="22" style="246" customWidth="1"/>
    <col min="8456" max="8705" width="11.42578125" style="246"/>
    <col min="8706" max="8706" width="59" style="246" customWidth="1"/>
    <col min="8707" max="8707" width="20.140625" style="246" customWidth="1"/>
    <col min="8708" max="8708" width="19.42578125" style="246" customWidth="1"/>
    <col min="8709" max="8709" width="16.7109375" style="246" customWidth="1"/>
    <col min="8710" max="8710" width="16.42578125" style="246" customWidth="1"/>
    <col min="8711" max="8711" width="22" style="246" customWidth="1"/>
    <col min="8712" max="8961" width="11.42578125" style="246"/>
    <col min="8962" max="8962" width="59" style="246" customWidth="1"/>
    <col min="8963" max="8963" width="20.140625" style="246" customWidth="1"/>
    <col min="8964" max="8964" width="19.42578125" style="246" customWidth="1"/>
    <col min="8965" max="8965" width="16.7109375" style="246" customWidth="1"/>
    <col min="8966" max="8966" width="16.42578125" style="246" customWidth="1"/>
    <col min="8967" max="8967" width="22" style="246" customWidth="1"/>
    <col min="8968" max="9217" width="11.42578125" style="246"/>
    <col min="9218" max="9218" width="59" style="246" customWidth="1"/>
    <col min="9219" max="9219" width="20.140625" style="246" customWidth="1"/>
    <col min="9220" max="9220" width="19.42578125" style="246" customWidth="1"/>
    <col min="9221" max="9221" width="16.7109375" style="246" customWidth="1"/>
    <col min="9222" max="9222" width="16.42578125" style="246" customWidth="1"/>
    <col min="9223" max="9223" width="22" style="246" customWidth="1"/>
    <col min="9224" max="9473" width="11.42578125" style="246"/>
    <col min="9474" max="9474" width="59" style="246" customWidth="1"/>
    <col min="9475" max="9475" width="20.140625" style="246" customWidth="1"/>
    <col min="9476" max="9476" width="19.42578125" style="246" customWidth="1"/>
    <col min="9477" max="9477" width="16.7109375" style="246" customWidth="1"/>
    <col min="9478" max="9478" width="16.42578125" style="246" customWidth="1"/>
    <col min="9479" max="9479" width="22" style="246" customWidth="1"/>
    <col min="9480" max="9729" width="11.42578125" style="246"/>
    <col min="9730" max="9730" width="59" style="246" customWidth="1"/>
    <col min="9731" max="9731" width="20.140625" style="246" customWidth="1"/>
    <col min="9732" max="9732" width="19.42578125" style="246" customWidth="1"/>
    <col min="9733" max="9733" width="16.7109375" style="246" customWidth="1"/>
    <col min="9734" max="9734" width="16.42578125" style="246" customWidth="1"/>
    <col min="9735" max="9735" width="22" style="246" customWidth="1"/>
    <col min="9736" max="9985" width="11.42578125" style="246"/>
    <col min="9986" max="9986" width="59" style="246" customWidth="1"/>
    <col min="9987" max="9987" width="20.140625" style="246" customWidth="1"/>
    <col min="9988" max="9988" width="19.42578125" style="246" customWidth="1"/>
    <col min="9989" max="9989" width="16.7109375" style="246" customWidth="1"/>
    <col min="9990" max="9990" width="16.42578125" style="246" customWidth="1"/>
    <col min="9991" max="9991" width="22" style="246" customWidth="1"/>
    <col min="9992" max="10241" width="11.42578125" style="246"/>
    <col min="10242" max="10242" width="59" style="246" customWidth="1"/>
    <col min="10243" max="10243" width="20.140625" style="246" customWidth="1"/>
    <col min="10244" max="10244" width="19.42578125" style="246" customWidth="1"/>
    <col min="10245" max="10245" width="16.7109375" style="246" customWidth="1"/>
    <col min="10246" max="10246" width="16.42578125" style="246" customWidth="1"/>
    <col min="10247" max="10247" width="22" style="246" customWidth="1"/>
    <col min="10248" max="10497" width="11.42578125" style="246"/>
    <col min="10498" max="10498" width="59" style="246" customWidth="1"/>
    <col min="10499" max="10499" width="20.140625" style="246" customWidth="1"/>
    <col min="10500" max="10500" width="19.42578125" style="246" customWidth="1"/>
    <col min="10501" max="10501" width="16.7109375" style="246" customWidth="1"/>
    <col min="10502" max="10502" width="16.42578125" style="246" customWidth="1"/>
    <col min="10503" max="10503" width="22" style="246" customWidth="1"/>
    <col min="10504" max="10753" width="11.42578125" style="246"/>
    <col min="10754" max="10754" width="59" style="246" customWidth="1"/>
    <col min="10755" max="10755" width="20.140625" style="246" customWidth="1"/>
    <col min="10756" max="10756" width="19.42578125" style="246" customWidth="1"/>
    <col min="10757" max="10757" width="16.7109375" style="246" customWidth="1"/>
    <col min="10758" max="10758" width="16.42578125" style="246" customWidth="1"/>
    <col min="10759" max="10759" width="22" style="246" customWidth="1"/>
    <col min="10760" max="11009" width="11.42578125" style="246"/>
    <col min="11010" max="11010" width="59" style="246" customWidth="1"/>
    <col min="11011" max="11011" width="20.140625" style="246" customWidth="1"/>
    <col min="11012" max="11012" width="19.42578125" style="246" customWidth="1"/>
    <col min="11013" max="11013" width="16.7109375" style="246" customWidth="1"/>
    <col min="11014" max="11014" width="16.42578125" style="246" customWidth="1"/>
    <col min="11015" max="11015" width="22" style="246" customWidth="1"/>
    <col min="11016" max="11265" width="11.42578125" style="246"/>
    <col min="11266" max="11266" width="59" style="246" customWidth="1"/>
    <col min="11267" max="11267" width="20.140625" style="246" customWidth="1"/>
    <col min="11268" max="11268" width="19.42578125" style="246" customWidth="1"/>
    <col min="11269" max="11269" width="16.7109375" style="246" customWidth="1"/>
    <col min="11270" max="11270" width="16.42578125" style="246" customWidth="1"/>
    <col min="11271" max="11271" width="22" style="246" customWidth="1"/>
    <col min="11272" max="11521" width="11.42578125" style="246"/>
    <col min="11522" max="11522" width="59" style="246" customWidth="1"/>
    <col min="11523" max="11523" width="20.140625" style="246" customWidth="1"/>
    <col min="11524" max="11524" width="19.42578125" style="246" customWidth="1"/>
    <col min="11525" max="11525" width="16.7109375" style="246" customWidth="1"/>
    <col min="11526" max="11526" width="16.42578125" style="246" customWidth="1"/>
    <col min="11527" max="11527" width="22" style="246" customWidth="1"/>
    <col min="11528" max="11777" width="11.42578125" style="246"/>
    <col min="11778" max="11778" width="59" style="246" customWidth="1"/>
    <col min="11779" max="11779" width="20.140625" style="246" customWidth="1"/>
    <col min="11780" max="11780" width="19.42578125" style="246" customWidth="1"/>
    <col min="11781" max="11781" width="16.7109375" style="246" customWidth="1"/>
    <col min="11782" max="11782" width="16.42578125" style="246" customWidth="1"/>
    <col min="11783" max="11783" width="22" style="246" customWidth="1"/>
    <col min="11784" max="12033" width="11.42578125" style="246"/>
    <col min="12034" max="12034" width="59" style="246" customWidth="1"/>
    <col min="12035" max="12035" width="20.140625" style="246" customWidth="1"/>
    <col min="12036" max="12036" width="19.42578125" style="246" customWidth="1"/>
    <col min="12037" max="12037" width="16.7109375" style="246" customWidth="1"/>
    <col min="12038" max="12038" width="16.42578125" style="246" customWidth="1"/>
    <col min="12039" max="12039" width="22" style="246" customWidth="1"/>
    <col min="12040" max="12289" width="11.42578125" style="246"/>
    <col min="12290" max="12290" width="59" style="246" customWidth="1"/>
    <col min="12291" max="12291" width="20.140625" style="246" customWidth="1"/>
    <col min="12292" max="12292" width="19.42578125" style="246" customWidth="1"/>
    <col min="12293" max="12293" width="16.7109375" style="246" customWidth="1"/>
    <col min="12294" max="12294" width="16.42578125" style="246" customWidth="1"/>
    <col min="12295" max="12295" width="22" style="246" customWidth="1"/>
    <col min="12296" max="12545" width="11.42578125" style="246"/>
    <col min="12546" max="12546" width="59" style="246" customWidth="1"/>
    <col min="12547" max="12547" width="20.140625" style="246" customWidth="1"/>
    <col min="12548" max="12548" width="19.42578125" style="246" customWidth="1"/>
    <col min="12549" max="12549" width="16.7109375" style="246" customWidth="1"/>
    <col min="12550" max="12550" width="16.42578125" style="246" customWidth="1"/>
    <col min="12551" max="12551" width="22" style="246" customWidth="1"/>
    <col min="12552" max="12801" width="11.42578125" style="246"/>
    <col min="12802" max="12802" width="59" style="246" customWidth="1"/>
    <col min="12803" max="12803" width="20.140625" style="246" customWidth="1"/>
    <col min="12804" max="12804" width="19.42578125" style="246" customWidth="1"/>
    <col min="12805" max="12805" width="16.7109375" style="246" customWidth="1"/>
    <col min="12806" max="12806" width="16.42578125" style="246" customWidth="1"/>
    <col min="12807" max="12807" width="22" style="246" customWidth="1"/>
    <col min="12808" max="13057" width="11.42578125" style="246"/>
    <col min="13058" max="13058" width="59" style="246" customWidth="1"/>
    <col min="13059" max="13059" width="20.140625" style="246" customWidth="1"/>
    <col min="13060" max="13060" width="19.42578125" style="246" customWidth="1"/>
    <col min="13061" max="13061" width="16.7109375" style="246" customWidth="1"/>
    <col min="13062" max="13062" width="16.42578125" style="246" customWidth="1"/>
    <col min="13063" max="13063" width="22" style="246" customWidth="1"/>
    <col min="13064" max="13313" width="11.42578125" style="246"/>
    <col min="13314" max="13314" width="59" style="246" customWidth="1"/>
    <col min="13315" max="13315" width="20.140625" style="246" customWidth="1"/>
    <col min="13316" max="13316" width="19.42578125" style="246" customWidth="1"/>
    <col min="13317" max="13317" width="16.7109375" style="246" customWidth="1"/>
    <col min="13318" max="13318" width="16.42578125" style="246" customWidth="1"/>
    <col min="13319" max="13319" width="22" style="246" customWidth="1"/>
    <col min="13320" max="13569" width="11.42578125" style="246"/>
    <col min="13570" max="13570" width="59" style="246" customWidth="1"/>
    <col min="13571" max="13571" width="20.140625" style="246" customWidth="1"/>
    <col min="13572" max="13572" width="19.42578125" style="246" customWidth="1"/>
    <col min="13573" max="13573" width="16.7109375" style="246" customWidth="1"/>
    <col min="13574" max="13574" width="16.42578125" style="246" customWidth="1"/>
    <col min="13575" max="13575" width="22" style="246" customWidth="1"/>
    <col min="13576" max="13825" width="11.42578125" style="246"/>
    <col min="13826" max="13826" width="59" style="246" customWidth="1"/>
    <col min="13827" max="13827" width="20.140625" style="246" customWidth="1"/>
    <col min="13828" max="13828" width="19.42578125" style="246" customWidth="1"/>
    <col min="13829" max="13829" width="16.7109375" style="246" customWidth="1"/>
    <col min="13830" max="13830" width="16.42578125" style="246" customWidth="1"/>
    <col min="13831" max="13831" width="22" style="246" customWidth="1"/>
    <col min="13832" max="14081" width="11.42578125" style="246"/>
    <col min="14082" max="14082" width="59" style="246" customWidth="1"/>
    <col min="14083" max="14083" width="20.140625" style="246" customWidth="1"/>
    <col min="14084" max="14084" width="19.42578125" style="246" customWidth="1"/>
    <col min="14085" max="14085" width="16.7109375" style="246" customWidth="1"/>
    <col min="14086" max="14086" width="16.42578125" style="246" customWidth="1"/>
    <col min="14087" max="14087" width="22" style="246" customWidth="1"/>
    <col min="14088" max="14337" width="11.42578125" style="246"/>
    <col min="14338" max="14338" width="59" style="246" customWidth="1"/>
    <col min="14339" max="14339" width="20.140625" style="246" customWidth="1"/>
    <col min="14340" max="14340" width="19.42578125" style="246" customWidth="1"/>
    <col min="14341" max="14341" width="16.7109375" style="246" customWidth="1"/>
    <col min="14342" max="14342" width="16.42578125" style="246" customWidth="1"/>
    <col min="14343" max="14343" width="22" style="246" customWidth="1"/>
    <col min="14344" max="14593" width="11.42578125" style="246"/>
    <col min="14594" max="14594" width="59" style="246" customWidth="1"/>
    <col min="14595" max="14595" width="20.140625" style="246" customWidth="1"/>
    <col min="14596" max="14596" width="19.42578125" style="246" customWidth="1"/>
    <col min="14597" max="14597" width="16.7109375" style="246" customWidth="1"/>
    <col min="14598" max="14598" width="16.42578125" style="246" customWidth="1"/>
    <col min="14599" max="14599" width="22" style="246" customWidth="1"/>
    <col min="14600" max="14849" width="11.42578125" style="246"/>
    <col min="14850" max="14850" width="59" style="246" customWidth="1"/>
    <col min="14851" max="14851" width="20.140625" style="246" customWidth="1"/>
    <col min="14852" max="14852" width="19.42578125" style="246" customWidth="1"/>
    <col min="14853" max="14853" width="16.7109375" style="246" customWidth="1"/>
    <col min="14854" max="14854" width="16.42578125" style="246" customWidth="1"/>
    <col min="14855" max="14855" width="22" style="246" customWidth="1"/>
    <col min="14856" max="15105" width="11.42578125" style="246"/>
    <col min="15106" max="15106" width="59" style="246" customWidth="1"/>
    <col min="15107" max="15107" width="20.140625" style="246" customWidth="1"/>
    <col min="15108" max="15108" width="19.42578125" style="246" customWidth="1"/>
    <col min="15109" max="15109" width="16.7109375" style="246" customWidth="1"/>
    <col min="15110" max="15110" width="16.42578125" style="246" customWidth="1"/>
    <col min="15111" max="15111" width="22" style="246" customWidth="1"/>
    <col min="15112" max="15361" width="11.42578125" style="246"/>
    <col min="15362" max="15362" width="59" style="246" customWidth="1"/>
    <col min="15363" max="15363" width="20.140625" style="246" customWidth="1"/>
    <col min="15364" max="15364" width="19.42578125" style="246" customWidth="1"/>
    <col min="15365" max="15365" width="16.7109375" style="246" customWidth="1"/>
    <col min="15366" max="15366" width="16.42578125" style="246" customWidth="1"/>
    <col min="15367" max="15367" width="22" style="246" customWidth="1"/>
    <col min="15368" max="15617" width="11.42578125" style="246"/>
    <col min="15618" max="15618" width="59" style="246" customWidth="1"/>
    <col min="15619" max="15619" width="20.140625" style="246" customWidth="1"/>
    <col min="15620" max="15620" width="19.42578125" style="246" customWidth="1"/>
    <col min="15621" max="15621" width="16.7109375" style="246" customWidth="1"/>
    <col min="15622" max="15622" width="16.42578125" style="246" customWidth="1"/>
    <col min="15623" max="15623" width="22" style="246" customWidth="1"/>
    <col min="15624" max="15873" width="11.42578125" style="246"/>
    <col min="15874" max="15874" width="59" style="246" customWidth="1"/>
    <col min="15875" max="15875" width="20.140625" style="246" customWidth="1"/>
    <col min="15876" max="15876" width="19.42578125" style="246" customWidth="1"/>
    <col min="15877" max="15877" width="16.7109375" style="246" customWidth="1"/>
    <col min="15878" max="15878" width="16.42578125" style="246" customWidth="1"/>
    <col min="15879" max="15879" width="22" style="246" customWidth="1"/>
    <col min="15880" max="16129" width="11.42578125" style="246"/>
    <col min="16130" max="16130" width="59" style="246" customWidth="1"/>
    <col min="16131" max="16131" width="20.140625" style="246" customWidth="1"/>
    <col min="16132" max="16132" width="19.42578125" style="246" customWidth="1"/>
    <col min="16133" max="16133" width="16.7109375" style="246" customWidth="1"/>
    <col min="16134" max="16134" width="16.42578125" style="246" customWidth="1"/>
    <col min="16135" max="16135" width="22" style="246" customWidth="1"/>
    <col min="16136" max="16383" width="11.42578125" style="246"/>
    <col min="16384" max="16384" width="10.85546875" style="246" customWidth="1"/>
  </cols>
  <sheetData>
    <row r="1" spans="1:13" ht="89.25" customHeight="1" x14ac:dyDescent="0.25">
      <c r="A1" s="640" t="s">
        <v>578</v>
      </c>
      <c r="B1" s="641"/>
      <c r="C1" s="641"/>
      <c r="D1" s="641"/>
      <c r="E1" s="641"/>
      <c r="F1" s="641"/>
      <c r="G1" s="641"/>
      <c r="H1" s="641"/>
      <c r="I1" s="642"/>
      <c r="J1" s="245"/>
    </row>
    <row r="2" spans="1:13" s="247" customFormat="1" ht="9" customHeight="1" thickBot="1" x14ac:dyDescent="0.3">
      <c r="A2" s="643"/>
      <c r="B2" s="644"/>
      <c r="C2" s="644"/>
      <c r="D2" s="644"/>
      <c r="E2" s="644"/>
      <c r="F2" s="644"/>
      <c r="G2" s="644"/>
      <c r="H2" s="644"/>
      <c r="I2" s="645"/>
    </row>
    <row r="3" spans="1:13" s="247" customFormat="1" ht="20.100000000000001" customHeight="1" thickBot="1" x14ac:dyDescent="0.3">
      <c r="A3" s="646"/>
      <c r="B3" s="647"/>
      <c r="C3" s="648"/>
      <c r="D3" s="648"/>
      <c r="E3" s="648"/>
      <c r="F3" s="648"/>
      <c r="G3" s="648"/>
      <c r="H3" s="648"/>
      <c r="I3" s="649"/>
      <c r="L3" s="269"/>
    </row>
    <row r="4" spans="1:13" ht="34.5" customHeight="1" thickBot="1" x14ac:dyDescent="0.3">
      <c r="A4" s="650" t="str">
        <f>+'[52]PTO. BIBLIOTECA'!B5:B5</f>
        <v>ADECUACIÓN DE ZONAS VERDES DE LA BIBLIOTECA DEL MUNICIPIO DE LEBRIJA, DEPARTAMENTO DE SANTANDER</v>
      </c>
      <c r="B4" s="651"/>
      <c r="C4" s="651"/>
      <c r="D4" s="651"/>
      <c r="E4" s="651"/>
      <c r="F4" s="651"/>
      <c r="G4" s="651"/>
      <c r="H4" s="651"/>
      <c r="I4" s="652"/>
    </row>
    <row r="5" spans="1:13" ht="9.75" customHeight="1" thickBot="1" x14ac:dyDescent="0.3">
      <c r="A5" s="270"/>
      <c r="I5" s="271"/>
    </row>
    <row r="6" spans="1:13" s="272" customFormat="1" ht="18" x14ac:dyDescent="0.25">
      <c r="A6" s="653" t="s">
        <v>522</v>
      </c>
      <c r="B6" s="654"/>
      <c r="C6" s="654"/>
      <c r="D6" s="654"/>
      <c r="E6" s="654"/>
      <c r="F6" s="654"/>
      <c r="G6" s="654"/>
      <c r="H6" s="654"/>
      <c r="I6" s="655"/>
      <c r="K6" s="373" t="s">
        <v>585</v>
      </c>
      <c r="L6" s="377">
        <f>'PTO. BIBLIOTECA'!G14</f>
        <v>24407247</v>
      </c>
    </row>
    <row r="7" spans="1:13" s="272" customFormat="1" ht="12" customHeight="1" x14ac:dyDescent="0.25">
      <c r="A7" s="273"/>
      <c r="I7" s="274"/>
      <c r="K7" s="375" t="s">
        <v>524</v>
      </c>
      <c r="L7" s="374">
        <f ca="1">+E80</f>
        <v>7794491.9100000001</v>
      </c>
    </row>
    <row r="8" spans="1:13" s="272" customFormat="1" ht="16.5" thickBot="1" x14ac:dyDescent="0.3">
      <c r="A8" s="275" t="s">
        <v>523</v>
      </c>
      <c r="B8" s="276"/>
      <c r="I8" s="274"/>
      <c r="J8" s="277"/>
      <c r="K8" s="376" t="s">
        <v>525</v>
      </c>
      <c r="L8" s="378">
        <f ca="1">+L7+L6</f>
        <v>32201738.91</v>
      </c>
    </row>
    <row r="9" spans="1:13" s="272" customFormat="1" ht="12.75" customHeight="1" x14ac:dyDescent="0.25">
      <c r="A9" s="278"/>
      <c r="B9" s="279"/>
      <c r="I9" s="274"/>
      <c r="M9" s="280"/>
    </row>
    <row r="10" spans="1:13" s="272" customFormat="1" ht="18" x14ac:dyDescent="0.25">
      <c r="A10" s="281" t="s">
        <v>558</v>
      </c>
      <c r="B10" s="279"/>
      <c r="I10" s="274"/>
      <c r="K10" s="384"/>
      <c r="L10" s="269"/>
    </row>
    <row r="11" spans="1:13" s="272" customFormat="1" ht="13.5" thickBot="1" x14ac:dyDescent="0.3">
      <c r="A11" s="273"/>
      <c r="I11" s="274"/>
    </row>
    <row r="12" spans="1:13" s="282" customFormat="1" ht="23.25" customHeight="1" x14ac:dyDescent="0.25">
      <c r="A12" s="656" t="s">
        <v>526</v>
      </c>
      <c r="B12" s="658" t="s">
        <v>527</v>
      </c>
      <c r="C12" s="659"/>
      <c r="D12" s="659"/>
      <c r="E12" s="660"/>
      <c r="F12" s="661" t="s">
        <v>528</v>
      </c>
      <c r="G12" s="663" t="s">
        <v>529</v>
      </c>
      <c r="H12" s="665" t="s">
        <v>530</v>
      </c>
      <c r="I12" s="687" t="s">
        <v>531</v>
      </c>
      <c r="K12" s="272"/>
      <c r="L12" s="269"/>
    </row>
    <row r="13" spans="1:13" s="282" customFormat="1" ht="30.75" customHeight="1" thickBot="1" x14ac:dyDescent="0.3">
      <c r="A13" s="657"/>
      <c r="B13" s="386" t="s">
        <v>5</v>
      </c>
      <c r="C13" s="387" t="s">
        <v>183</v>
      </c>
      <c r="D13" s="390" t="s">
        <v>532</v>
      </c>
      <c r="E13" s="387" t="s">
        <v>22</v>
      </c>
      <c r="F13" s="662"/>
      <c r="G13" s="664"/>
      <c r="H13" s="666"/>
      <c r="I13" s="688"/>
    </row>
    <row r="14" spans="1:13" s="272" customFormat="1" ht="14.25" x14ac:dyDescent="0.25">
      <c r="A14" s="248" t="s">
        <v>655</v>
      </c>
      <c r="B14" s="329">
        <v>1</v>
      </c>
      <c r="C14" s="249">
        <v>1300</v>
      </c>
      <c r="D14" s="283">
        <v>1.8</v>
      </c>
      <c r="E14" s="250">
        <f>ROUND(C14*D14,2)</f>
        <v>2340</v>
      </c>
      <c r="F14" s="251">
        <v>0.25</v>
      </c>
      <c r="G14" s="284">
        <v>3</v>
      </c>
      <c r="H14" s="285">
        <f t="shared" ref="H14" si="0">B14*E14*F14*G14</f>
        <v>1755</v>
      </c>
      <c r="I14" s="252">
        <f t="shared" ref="I14" si="1">H14/$L$6</f>
        <v>7.190487317148059E-5</v>
      </c>
    </row>
    <row r="15" spans="1:13" s="272" customFormat="1" ht="15" thickBot="1" x14ac:dyDescent="0.3">
      <c r="A15" s="253"/>
      <c r="B15" s="330"/>
      <c r="C15" s="286"/>
      <c r="D15" s="287"/>
      <c r="E15" s="254"/>
      <c r="F15" s="255"/>
      <c r="G15" s="288"/>
      <c r="H15" s="289"/>
      <c r="I15" s="256"/>
    </row>
    <row r="16" spans="1:13" s="272" customFormat="1" ht="12.75" customHeight="1" thickBot="1" x14ac:dyDescent="0.3">
      <c r="A16" s="273"/>
      <c r="B16" s="290"/>
      <c r="C16" s="291"/>
      <c r="D16" s="291"/>
      <c r="E16" s="291"/>
      <c r="F16" s="291"/>
      <c r="G16" s="291" t="s">
        <v>533</v>
      </c>
      <c r="H16" s="327">
        <f>SUM(H14:H15)</f>
        <v>1755</v>
      </c>
      <c r="I16" s="328">
        <f>SUM(I14:I15)</f>
        <v>7.190487317148059E-5</v>
      </c>
      <c r="J16" s="292"/>
    </row>
    <row r="17" spans="1:12" s="272" customFormat="1" ht="15" x14ac:dyDescent="0.25">
      <c r="A17" s="281" t="s">
        <v>559</v>
      </c>
      <c r="I17" s="274"/>
    </row>
    <row r="18" spans="1:12" s="272" customFormat="1" ht="5.25" customHeight="1" thickBot="1" x14ac:dyDescent="0.3">
      <c r="A18" s="293"/>
      <c r="B18" s="294"/>
      <c r="C18" s="294"/>
      <c r="D18" s="294"/>
      <c r="E18" s="294"/>
      <c r="F18" s="294"/>
      <c r="G18" s="294"/>
      <c r="H18" s="294"/>
      <c r="I18" s="295"/>
    </row>
    <row r="19" spans="1:12" s="282" customFormat="1" ht="23.25" customHeight="1" x14ac:dyDescent="0.25">
      <c r="A19" s="689" t="s">
        <v>4</v>
      </c>
      <c r="B19" s="683"/>
      <c r="C19" s="681" t="s">
        <v>534</v>
      </c>
      <c r="D19" s="682"/>
      <c r="E19" s="683"/>
      <c r="F19" s="661" t="s">
        <v>528</v>
      </c>
      <c r="G19" s="691" t="s">
        <v>535</v>
      </c>
      <c r="H19" s="665" t="s">
        <v>530</v>
      </c>
      <c r="I19" s="687" t="s">
        <v>531</v>
      </c>
    </row>
    <row r="20" spans="1:12" s="282" customFormat="1" ht="20.25" customHeight="1" thickBot="1" x14ac:dyDescent="0.3">
      <c r="A20" s="690"/>
      <c r="B20" s="686"/>
      <c r="C20" s="684"/>
      <c r="D20" s="685"/>
      <c r="E20" s="686"/>
      <c r="F20" s="662"/>
      <c r="G20" s="692"/>
      <c r="H20" s="666"/>
      <c r="I20" s="688"/>
    </row>
    <row r="21" spans="1:12" s="282" customFormat="1" ht="14.25" x14ac:dyDescent="0.25">
      <c r="A21" s="667"/>
      <c r="B21" s="668"/>
      <c r="C21" s="669"/>
      <c r="D21" s="670"/>
      <c r="E21" s="671"/>
      <c r="F21" s="257"/>
      <c r="G21" s="258"/>
      <c r="H21" s="259"/>
      <c r="I21" s="260"/>
    </row>
    <row r="22" spans="1:12" s="272" customFormat="1" ht="15.75" customHeight="1" thickBot="1" x14ac:dyDescent="0.3">
      <c r="A22" s="672"/>
      <c r="B22" s="673"/>
      <c r="C22" s="674"/>
      <c r="D22" s="675"/>
      <c r="E22" s="676"/>
      <c r="F22" s="261"/>
      <c r="G22" s="262"/>
      <c r="H22" s="263"/>
      <c r="I22" s="264"/>
      <c r="K22" s="296"/>
    </row>
    <row r="23" spans="1:12" s="272" customFormat="1" ht="15" thickBot="1" x14ac:dyDescent="0.3">
      <c r="A23" s="273"/>
      <c r="G23" s="272" t="s">
        <v>533</v>
      </c>
      <c r="H23" s="297">
        <f>SUM(H21:H22)</f>
        <v>0</v>
      </c>
      <c r="I23" s="298">
        <f>SUM(I21:I22)</f>
        <v>0</v>
      </c>
      <c r="K23" s="296"/>
    </row>
    <row r="24" spans="1:12" s="272" customFormat="1" ht="12" customHeight="1" thickBot="1" x14ac:dyDescent="0.3">
      <c r="A24" s="273"/>
      <c r="H24" s="290"/>
      <c r="I24" s="299"/>
      <c r="K24" s="296"/>
    </row>
    <row r="25" spans="1:12" s="290" customFormat="1" ht="15.75" thickBot="1" x14ac:dyDescent="0.3">
      <c r="A25" s="677" t="s">
        <v>536</v>
      </c>
      <c r="B25" s="678"/>
      <c r="C25" s="678"/>
      <c r="D25" s="678"/>
      <c r="E25" s="678"/>
      <c r="F25" s="678"/>
      <c r="G25" s="679"/>
      <c r="H25" s="300">
        <f>+H16+H23</f>
        <v>1755</v>
      </c>
      <c r="I25" s="301">
        <f>+I23+I16</f>
        <v>7.190487317148059E-5</v>
      </c>
      <c r="L25" s="302"/>
    </row>
    <row r="26" spans="1:12" s="272" customFormat="1" ht="12" customHeight="1" x14ac:dyDescent="0.25">
      <c r="A26" s="273"/>
      <c r="I26" s="274"/>
    </row>
    <row r="27" spans="1:12" s="272" customFormat="1" ht="15.75" x14ac:dyDescent="0.25">
      <c r="A27" s="275" t="s">
        <v>537</v>
      </c>
      <c r="B27" s="294"/>
      <c r="I27" s="274"/>
    </row>
    <row r="28" spans="1:12" s="272" customFormat="1" ht="5.25" customHeight="1" thickBot="1" x14ac:dyDescent="0.3">
      <c r="A28" s="273"/>
      <c r="I28" s="274"/>
    </row>
    <row r="29" spans="1:12" s="272" customFormat="1" ht="15.75" customHeight="1" x14ac:dyDescent="0.25">
      <c r="A29" s="656" t="s">
        <v>4</v>
      </c>
      <c r="B29" s="660"/>
      <c r="C29" s="665"/>
      <c r="D29" s="665"/>
      <c r="E29" s="681" t="s">
        <v>446</v>
      </c>
      <c r="F29" s="682"/>
      <c r="G29" s="683"/>
      <c r="H29" s="663" t="s">
        <v>531</v>
      </c>
      <c r="I29" s="709"/>
    </row>
    <row r="30" spans="1:12" s="272" customFormat="1" ht="15.75" customHeight="1" thickBot="1" x14ac:dyDescent="0.3">
      <c r="A30" s="657"/>
      <c r="B30" s="680"/>
      <c r="C30" s="666"/>
      <c r="D30" s="666"/>
      <c r="E30" s="684"/>
      <c r="F30" s="685"/>
      <c r="G30" s="686"/>
      <c r="H30" s="664"/>
      <c r="I30" s="710"/>
    </row>
    <row r="31" spans="1:12" s="272" customFormat="1" ht="15.75" customHeight="1" x14ac:dyDescent="0.25">
      <c r="A31" s="711" t="s">
        <v>560</v>
      </c>
      <c r="B31" s="712"/>
      <c r="C31" s="712"/>
      <c r="D31" s="713"/>
      <c r="E31" s="714"/>
      <c r="F31" s="715"/>
      <c r="G31" s="716"/>
      <c r="H31" s="717"/>
      <c r="I31" s="718"/>
      <c r="K31" s="303" t="s">
        <v>579</v>
      </c>
    </row>
    <row r="32" spans="1:12" s="272" customFormat="1" ht="32.25" customHeight="1" x14ac:dyDescent="0.25">
      <c r="A32" s="719" t="s">
        <v>538</v>
      </c>
      <c r="B32" s="720"/>
      <c r="C32" s="721"/>
      <c r="D32" s="721"/>
      <c r="E32" s="722">
        <f ca="1">+K32*$L$8</f>
        <v>225412.17237000001</v>
      </c>
      <c r="F32" s="723"/>
      <c r="G32" s="724"/>
      <c r="H32" s="725">
        <f ca="1">+E32/$L$6</f>
        <v>9.2354607781041428E-3</v>
      </c>
      <c r="I32" s="726"/>
      <c r="J32" s="280"/>
      <c r="K32" s="304">
        <v>7.0000000000000001E-3</v>
      </c>
    </row>
    <row r="33" spans="1:11" s="272" customFormat="1" ht="15" thickBot="1" x14ac:dyDescent="0.3">
      <c r="A33" s="693" t="s">
        <v>539</v>
      </c>
      <c r="B33" s="694"/>
      <c r="C33" s="695"/>
      <c r="D33" s="695"/>
      <c r="E33" s="696">
        <f ca="1">+K33*$L$8</f>
        <v>35421.912801000006</v>
      </c>
      <c r="F33" s="697"/>
      <c r="G33" s="698"/>
      <c r="H33" s="699">
        <f ca="1">+E33/$L$6</f>
        <v>1.4512866937020797E-3</v>
      </c>
      <c r="I33" s="700"/>
      <c r="J33" s="280"/>
      <c r="K33" s="304">
        <v>1.1000000000000001E-3</v>
      </c>
    </row>
    <row r="34" spans="1:11" s="272" customFormat="1" ht="15.75" thickBot="1" x14ac:dyDescent="0.3">
      <c r="A34" s="701" t="s">
        <v>540</v>
      </c>
      <c r="B34" s="702"/>
      <c r="C34" s="702"/>
      <c r="D34" s="703"/>
      <c r="E34" s="704">
        <f ca="1">SUM(E32:G33)</f>
        <v>260834.08517100001</v>
      </c>
      <c r="F34" s="705"/>
      <c r="G34" s="706"/>
      <c r="H34" s="707">
        <f ca="1">SUM(H32:I33)</f>
        <v>1.0686747471806222E-2</v>
      </c>
      <c r="I34" s="708"/>
    </row>
    <row r="35" spans="1:11" s="272" customFormat="1" ht="15" x14ac:dyDescent="0.25">
      <c r="A35" s="265"/>
      <c r="B35" s="266"/>
      <c r="C35" s="266"/>
      <c r="D35" s="267"/>
      <c r="E35" s="732"/>
      <c r="F35" s="733"/>
      <c r="G35" s="734"/>
      <c r="H35" s="735"/>
      <c r="I35" s="736"/>
    </row>
    <row r="36" spans="1:11" s="272" customFormat="1" ht="15" x14ac:dyDescent="0.25">
      <c r="A36" s="737" t="s">
        <v>561</v>
      </c>
      <c r="B36" s="738"/>
      <c r="C36" s="738"/>
      <c r="D36" s="739"/>
      <c r="E36" s="740"/>
      <c r="F36" s="741"/>
      <c r="G36" s="742"/>
      <c r="H36" s="730"/>
      <c r="I36" s="731"/>
      <c r="J36" s="280"/>
      <c r="K36" s="304"/>
    </row>
    <row r="37" spans="1:11" s="272" customFormat="1" ht="20.25" customHeight="1" x14ac:dyDescent="0.25">
      <c r="A37" s="743" t="s">
        <v>581</v>
      </c>
      <c r="B37" s="744"/>
      <c r="C37" s="744"/>
      <c r="D37" s="728"/>
      <c r="E37" s="722">
        <f t="shared" ref="E37:E42" ca="1" si="2">+$L$8*K37</f>
        <v>1288069.5564000001</v>
      </c>
      <c r="F37" s="723"/>
      <c r="G37" s="724"/>
      <c r="H37" s="730">
        <f t="shared" ref="H37:H45" ca="1" si="3">+E37/$L$6</f>
        <v>5.2774061589166532E-2</v>
      </c>
      <c r="I37" s="731"/>
      <c r="J37" s="280"/>
      <c r="K37" s="304">
        <v>0.04</v>
      </c>
    </row>
    <row r="38" spans="1:11" s="272" customFormat="1" ht="16.5" customHeight="1" x14ac:dyDescent="0.25">
      <c r="A38" s="727" t="s">
        <v>582</v>
      </c>
      <c r="B38" s="728"/>
      <c r="C38" s="729"/>
      <c r="D38" s="729"/>
      <c r="E38" s="722">
        <f t="shared" ca="1" si="2"/>
        <v>805043.47275000007</v>
      </c>
      <c r="F38" s="723"/>
      <c r="G38" s="724"/>
      <c r="H38" s="730">
        <f t="shared" ca="1" si="3"/>
        <v>3.2983788493229083E-2</v>
      </c>
      <c r="I38" s="731"/>
      <c r="J38" s="280"/>
      <c r="K38" s="304">
        <v>2.5000000000000001E-2</v>
      </c>
    </row>
    <row r="39" spans="1:11" s="272" customFormat="1" ht="16.5" customHeight="1" x14ac:dyDescent="0.25">
      <c r="A39" s="727" t="s">
        <v>583</v>
      </c>
      <c r="B39" s="728"/>
      <c r="C39" s="729"/>
      <c r="D39" s="729"/>
      <c r="E39" s="722">
        <f t="shared" ca="1" si="2"/>
        <v>322017.38910000003</v>
      </c>
      <c r="F39" s="723"/>
      <c r="G39" s="724"/>
      <c r="H39" s="730">
        <f t="shared" ca="1" si="3"/>
        <v>1.3193515397291633E-2</v>
      </c>
      <c r="I39" s="731"/>
      <c r="J39" s="280"/>
      <c r="K39" s="304">
        <v>0.01</v>
      </c>
    </row>
    <row r="40" spans="1:11" s="272" customFormat="1" ht="18.75" customHeight="1" x14ac:dyDescent="0.25">
      <c r="A40" s="727" t="s">
        <v>584</v>
      </c>
      <c r="B40" s="728"/>
      <c r="C40" s="729"/>
      <c r="D40" s="729"/>
      <c r="E40" s="696">
        <f t="shared" ca="1" si="2"/>
        <v>644034.77820000006</v>
      </c>
      <c r="F40" s="697"/>
      <c r="G40" s="698"/>
      <c r="H40" s="748">
        <f ca="1">+E40/$L$6</f>
        <v>2.6387030794583266E-2</v>
      </c>
      <c r="I40" s="749"/>
      <c r="J40" s="280"/>
      <c r="K40" s="304">
        <v>0.02</v>
      </c>
    </row>
    <row r="41" spans="1:11" s="272" customFormat="1" ht="20.25" customHeight="1" x14ac:dyDescent="0.25">
      <c r="A41" s="727" t="s">
        <v>586</v>
      </c>
      <c r="B41" s="728"/>
      <c r="C41" s="729"/>
      <c r="D41" s="729"/>
      <c r="E41" s="722">
        <f t="shared" ca="1" si="2"/>
        <v>644034.77820000006</v>
      </c>
      <c r="F41" s="723"/>
      <c r="G41" s="724"/>
      <c r="H41" s="730">
        <f ca="1">+E41/$L$6</f>
        <v>2.6387030794583266E-2</v>
      </c>
      <c r="I41" s="731"/>
      <c r="J41" s="280"/>
      <c r="K41" s="304">
        <v>0.02</v>
      </c>
    </row>
    <row r="42" spans="1:11" s="272" customFormat="1" ht="16.5" customHeight="1" x14ac:dyDescent="0.25">
      <c r="A42" s="727" t="s">
        <v>587</v>
      </c>
      <c r="B42" s="728"/>
      <c r="C42" s="729"/>
      <c r="D42" s="729"/>
      <c r="E42" s="722">
        <f t="shared" ca="1" si="2"/>
        <v>644034.77820000006</v>
      </c>
      <c r="F42" s="723"/>
      <c r="G42" s="724"/>
      <c r="H42" s="730">
        <f ca="1">+E42/$L$6</f>
        <v>2.6387030794583266E-2</v>
      </c>
      <c r="I42" s="731"/>
      <c r="J42" s="280"/>
      <c r="K42" s="304">
        <v>0.02</v>
      </c>
    </row>
    <row r="43" spans="1:11" s="272" customFormat="1" ht="18.75" customHeight="1" x14ac:dyDescent="0.25">
      <c r="A43" s="745" t="s">
        <v>556</v>
      </c>
      <c r="B43" s="746"/>
      <c r="C43" s="747"/>
      <c r="D43" s="747"/>
      <c r="E43" s="696">
        <f ca="1">SUM(E41:G42)*K43</f>
        <v>128806.95564000001</v>
      </c>
      <c r="F43" s="697"/>
      <c r="G43" s="698"/>
      <c r="H43" s="748">
        <f ca="1">+E43/$L$6</f>
        <v>5.2774061589166534E-3</v>
      </c>
      <c r="I43" s="749"/>
      <c r="J43" s="280"/>
      <c r="K43" s="304">
        <v>0.1</v>
      </c>
    </row>
    <row r="44" spans="1:11" s="272" customFormat="1" ht="21.75" customHeight="1" x14ac:dyDescent="0.25">
      <c r="A44" s="727" t="s">
        <v>541</v>
      </c>
      <c r="B44" s="729"/>
      <c r="C44" s="729"/>
      <c r="D44" s="729"/>
      <c r="E44" s="722">
        <f ca="1">+$L$8*K44</f>
        <v>1610086.9455000001</v>
      </c>
      <c r="F44" s="723"/>
      <c r="G44" s="724"/>
      <c r="H44" s="730">
        <f t="shared" ca="1" si="3"/>
        <v>6.5967576986458165E-2</v>
      </c>
      <c r="I44" s="731"/>
      <c r="J44" s="280"/>
      <c r="K44" s="304">
        <v>0.05</v>
      </c>
    </row>
    <row r="45" spans="1:11" s="272" customFormat="1" ht="18.75" customHeight="1" thickBot="1" x14ac:dyDescent="0.3">
      <c r="A45" s="727" t="s">
        <v>580</v>
      </c>
      <c r="B45" s="728"/>
      <c r="C45" s="729"/>
      <c r="D45" s="729"/>
      <c r="E45" s="696">
        <f ca="1">K45*$L$8</f>
        <v>225412.17237000001</v>
      </c>
      <c r="F45" s="697"/>
      <c r="G45" s="698"/>
      <c r="H45" s="748">
        <f t="shared" ca="1" si="3"/>
        <v>9.2354607781041428E-3</v>
      </c>
      <c r="I45" s="749"/>
      <c r="J45" s="280"/>
      <c r="K45" s="304">
        <v>7.0000000000000001E-3</v>
      </c>
    </row>
    <row r="46" spans="1:11" s="272" customFormat="1" ht="15.75" thickBot="1" x14ac:dyDescent="0.3">
      <c r="A46" s="701" t="s">
        <v>540</v>
      </c>
      <c r="B46" s="702"/>
      <c r="C46" s="702"/>
      <c r="D46" s="702"/>
      <c r="E46" s="705">
        <f ca="1">SUM(E37:G45)</f>
        <v>6311540.8263600003</v>
      </c>
      <c r="F46" s="705"/>
      <c r="G46" s="706"/>
      <c r="H46" s="707">
        <f ca="1">SUM(H37:I45)</f>
        <v>0.25859290178691602</v>
      </c>
      <c r="I46" s="708"/>
    </row>
    <row r="47" spans="1:11" s="272" customFormat="1" ht="15" thickBot="1" x14ac:dyDescent="0.3">
      <c r="A47" s="273"/>
      <c r="E47" s="290"/>
      <c r="F47" s="290"/>
      <c r="G47" s="290"/>
      <c r="H47" s="290"/>
      <c r="I47" s="305"/>
    </row>
    <row r="48" spans="1:11" s="290" customFormat="1" ht="15.75" thickBot="1" x14ac:dyDescent="0.3">
      <c r="A48" s="306" t="s">
        <v>542</v>
      </c>
      <c r="B48" s="307"/>
      <c r="C48" s="307"/>
      <c r="D48" s="307"/>
      <c r="E48" s="750">
        <f ca="1">+E46+E34</f>
        <v>6572374.9115310004</v>
      </c>
      <c r="F48" s="751"/>
      <c r="G48" s="752"/>
      <c r="H48" s="753">
        <f ca="1">+H46+H34</f>
        <v>0.26927964925872222</v>
      </c>
      <c r="I48" s="754"/>
      <c r="J48" s="308"/>
    </row>
    <row r="49" spans="1:12" s="272" customFormat="1" ht="12.75" x14ac:dyDescent="0.25">
      <c r="A49" s="273"/>
      <c r="I49" s="274"/>
    </row>
    <row r="50" spans="1:12" s="272" customFormat="1" ht="15.75" x14ac:dyDescent="0.25">
      <c r="A50" s="275" t="s">
        <v>543</v>
      </c>
      <c r="B50" s="294"/>
      <c r="I50" s="274"/>
    </row>
    <row r="51" spans="1:12" s="272" customFormat="1" ht="13.5" thickBot="1" x14ac:dyDescent="0.3">
      <c r="A51" s="273"/>
      <c r="I51" s="274"/>
    </row>
    <row r="52" spans="1:12" s="272" customFormat="1" ht="12.75" x14ac:dyDescent="0.25">
      <c r="A52" s="656" t="s">
        <v>4</v>
      </c>
      <c r="B52" s="660"/>
      <c r="C52" s="665"/>
      <c r="D52" s="665"/>
      <c r="E52" s="681" t="s">
        <v>446</v>
      </c>
      <c r="F52" s="682"/>
      <c r="G52" s="683"/>
      <c r="H52" s="663" t="s">
        <v>531</v>
      </c>
      <c r="I52" s="709"/>
    </row>
    <row r="53" spans="1:12" s="272" customFormat="1" ht="13.5" thickBot="1" x14ac:dyDescent="0.3">
      <c r="A53" s="657"/>
      <c r="B53" s="680"/>
      <c r="C53" s="666"/>
      <c r="D53" s="666"/>
      <c r="E53" s="684"/>
      <c r="F53" s="685"/>
      <c r="G53" s="686"/>
      <c r="H53" s="664"/>
      <c r="I53" s="710"/>
    </row>
    <row r="54" spans="1:12" s="309" customFormat="1" ht="18" x14ac:dyDescent="0.25">
      <c r="A54" s="755" t="s">
        <v>544</v>
      </c>
      <c r="B54" s="756"/>
      <c r="C54" s="757"/>
      <c r="D54" s="757"/>
      <c r="E54" s="758">
        <v>0</v>
      </c>
      <c r="F54" s="759"/>
      <c r="G54" s="759"/>
      <c r="H54" s="760">
        <f t="shared" ref="H54:H59" si="4">E54/$L$6</f>
        <v>0</v>
      </c>
      <c r="I54" s="761"/>
    </row>
    <row r="55" spans="1:12" s="272" customFormat="1" ht="14.25" x14ac:dyDescent="0.25">
      <c r="A55" s="755" t="s">
        <v>545</v>
      </c>
      <c r="B55" s="756"/>
      <c r="C55" s="757"/>
      <c r="D55" s="757"/>
      <c r="E55" s="758">
        <v>0</v>
      </c>
      <c r="F55" s="759"/>
      <c r="G55" s="759"/>
      <c r="H55" s="760">
        <f t="shared" si="4"/>
        <v>0</v>
      </c>
      <c r="I55" s="761"/>
    </row>
    <row r="56" spans="1:12" s="272" customFormat="1" ht="14.25" x14ac:dyDescent="0.25">
      <c r="A56" s="755" t="s">
        <v>546</v>
      </c>
      <c r="B56" s="756"/>
      <c r="C56" s="757"/>
      <c r="D56" s="757"/>
      <c r="E56" s="758">
        <v>0</v>
      </c>
      <c r="F56" s="759"/>
      <c r="G56" s="759"/>
      <c r="H56" s="760">
        <f t="shared" si="4"/>
        <v>0</v>
      </c>
      <c r="I56" s="761"/>
    </row>
    <row r="57" spans="1:12" s="272" customFormat="1" ht="14.25" x14ac:dyDescent="0.25">
      <c r="A57" s="762" t="s">
        <v>547</v>
      </c>
      <c r="B57" s="763"/>
      <c r="C57" s="764"/>
      <c r="D57" s="764"/>
      <c r="E57" s="758">
        <v>0</v>
      </c>
      <c r="F57" s="759"/>
      <c r="G57" s="759"/>
      <c r="H57" s="760">
        <f t="shared" si="4"/>
        <v>0</v>
      </c>
      <c r="I57" s="761"/>
    </row>
    <row r="58" spans="1:12" s="272" customFormat="1" ht="15.75" customHeight="1" x14ac:dyDescent="0.25">
      <c r="A58" s="773" t="s">
        <v>548</v>
      </c>
      <c r="B58" s="774"/>
      <c r="C58" s="774"/>
      <c r="D58" s="774"/>
      <c r="E58" s="775">
        <v>0</v>
      </c>
      <c r="F58" s="775"/>
      <c r="G58" s="775"/>
      <c r="H58" s="760">
        <f t="shared" si="4"/>
        <v>0</v>
      </c>
      <c r="I58" s="761"/>
    </row>
    <row r="59" spans="1:12" s="272" customFormat="1" ht="15.75" customHeight="1" thickBot="1" x14ac:dyDescent="0.3">
      <c r="A59" s="773" t="s">
        <v>549</v>
      </c>
      <c r="B59" s="774"/>
      <c r="C59" s="774"/>
      <c r="D59" s="774"/>
      <c r="E59" s="758">
        <v>0</v>
      </c>
      <c r="F59" s="759"/>
      <c r="G59" s="776"/>
      <c r="H59" s="760">
        <f t="shared" si="4"/>
        <v>0</v>
      </c>
      <c r="I59" s="761"/>
    </row>
    <row r="60" spans="1:12" s="290" customFormat="1" ht="15.75" thickBot="1" x14ac:dyDescent="0.3">
      <c r="A60" s="306" t="s">
        <v>550</v>
      </c>
      <c r="B60" s="307"/>
      <c r="C60" s="307"/>
      <c r="D60" s="307"/>
      <c r="E60" s="750">
        <f>SUM(E54:G59)</f>
        <v>0</v>
      </c>
      <c r="F60" s="751"/>
      <c r="G60" s="752"/>
      <c r="H60" s="753">
        <f>SUM(H54:I59)</f>
        <v>0</v>
      </c>
      <c r="I60" s="754"/>
      <c r="J60" s="308"/>
    </row>
    <row r="61" spans="1:12" s="272" customFormat="1" ht="17.25" customHeight="1" thickBot="1" x14ac:dyDescent="0.3">
      <c r="A61" s="310"/>
      <c r="B61" s="311"/>
      <c r="C61" s="311"/>
      <c r="D61" s="311"/>
      <c r="E61" s="312"/>
      <c r="F61" s="313"/>
      <c r="G61" s="314"/>
      <c r="H61" s="315"/>
      <c r="I61" s="316"/>
      <c r="L61" s="317"/>
    </row>
    <row r="62" spans="1:12" s="272" customFormat="1" ht="18.75" thickBot="1" x14ac:dyDescent="0.3">
      <c r="A62" s="765" t="s">
        <v>551</v>
      </c>
      <c r="B62" s="766"/>
      <c r="C62" s="766"/>
      <c r="D62" s="767"/>
      <c r="E62" s="750">
        <f ca="1">+ROUND(H16+H23+E48+E60,2)</f>
        <v>6574129.9100000001</v>
      </c>
      <c r="F62" s="751"/>
      <c r="G62" s="752"/>
      <c r="H62" s="768">
        <f ca="1">+ROUND(H60+H48+I25,4)</f>
        <v>0.26939999999999997</v>
      </c>
      <c r="I62" s="769"/>
      <c r="J62" s="280"/>
      <c r="K62" s="318"/>
      <c r="L62" s="319"/>
    </row>
    <row r="63" spans="1:12" s="272" customFormat="1" ht="18" x14ac:dyDescent="0.25">
      <c r="A63" s="388"/>
      <c r="B63" s="389"/>
      <c r="C63" s="389"/>
      <c r="D63" s="389"/>
      <c r="E63" s="320"/>
      <c r="F63" s="320"/>
      <c r="G63" s="320"/>
      <c r="H63" s="320"/>
      <c r="I63" s="321"/>
      <c r="J63" s="322"/>
      <c r="L63" s="317"/>
    </row>
    <row r="64" spans="1:12" s="272" customFormat="1" ht="18" x14ac:dyDescent="0.25">
      <c r="A64" s="770" t="s">
        <v>24</v>
      </c>
      <c r="B64" s="771"/>
      <c r="C64" s="771"/>
      <c r="D64" s="771"/>
      <c r="E64" s="771"/>
      <c r="F64" s="771"/>
      <c r="G64" s="771"/>
      <c r="H64" s="771"/>
      <c r="I64" s="772"/>
    </row>
    <row r="65" spans="1:11" s="272" customFormat="1" ht="13.5" thickBot="1" x14ac:dyDescent="0.3">
      <c r="A65" s="273"/>
      <c r="I65" s="274"/>
    </row>
    <row r="66" spans="1:11" s="272" customFormat="1" ht="12.75" x14ac:dyDescent="0.25">
      <c r="A66" s="656" t="s">
        <v>4</v>
      </c>
      <c r="B66" s="660"/>
      <c r="C66" s="665"/>
      <c r="D66" s="665"/>
      <c r="E66" s="681" t="s">
        <v>446</v>
      </c>
      <c r="F66" s="682"/>
      <c r="G66" s="683"/>
      <c r="H66" s="663" t="s">
        <v>531</v>
      </c>
      <c r="I66" s="709"/>
    </row>
    <row r="67" spans="1:11" s="272" customFormat="1" ht="13.5" thickBot="1" x14ac:dyDescent="0.3">
      <c r="A67" s="657"/>
      <c r="B67" s="680"/>
      <c r="C67" s="666"/>
      <c r="D67" s="666"/>
      <c r="E67" s="684"/>
      <c r="F67" s="685"/>
      <c r="G67" s="686"/>
      <c r="H67" s="664"/>
      <c r="I67" s="710"/>
    </row>
    <row r="68" spans="1:11" s="272" customFormat="1" ht="15" thickBot="1" x14ac:dyDescent="0.3">
      <c r="A68" s="777" t="s">
        <v>557</v>
      </c>
      <c r="B68" s="778"/>
      <c r="C68" s="779"/>
      <c r="D68" s="779"/>
      <c r="E68" s="780">
        <f>ROUND($L$6*0.01,0)</f>
        <v>244072</v>
      </c>
      <c r="F68" s="781"/>
      <c r="G68" s="782"/>
      <c r="H68" s="783">
        <f>E68/$L$6</f>
        <v>9.9999807434242791E-3</v>
      </c>
      <c r="I68" s="784"/>
    </row>
    <row r="69" spans="1:11" s="272" customFormat="1" ht="13.5" thickBot="1" x14ac:dyDescent="0.3">
      <c r="A69" s="273"/>
      <c r="I69" s="274"/>
    </row>
    <row r="70" spans="1:11" s="272" customFormat="1" ht="18.75" thickBot="1" x14ac:dyDescent="0.3">
      <c r="A70" s="765" t="s">
        <v>552</v>
      </c>
      <c r="B70" s="766"/>
      <c r="C70" s="766"/>
      <c r="D70" s="767"/>
      <c r="E70" s="750">
        <f>+E68</f>
        <v>244072</v>
      </c>
      <c r="F70" s="751"/>
      <c r="G70" s="752"/>
      <c r="H70" s="753">
        <f>+H68</f>
        <v>9.9999807434242791E-3</v>
      </c>
      <c r="I70" s="754"/>
    </row>
    <row r="71" spans="1:11" s="272" customFormat="1" ht="12.75" x14ac:dyDescent="0.25">
      <c r="A71" s="273"/>
      <c r="I71" s="274"/>
    </row>
    <row r="72" spans="1:11" s="272" customFormat="1" ht="18" x14ac:dyDescent="0.25">
      <c r="A72" s="770" t="s">
        <v>25</v>
      </c>
      <c r="B72" s="771"/>
      <c r="C72" s="771"/>
      <c r="D72" s="771"/>
      <c r="E72" s="771"/>
      <c r="F72" s="771"/>
      <c r="G72" s="771"/>
      <c r="H72" s="771"/>
      <c r="I72" s="772"/>
    </row>
    <row r="73" spans="1:11" s="272" customFormat="1" ht="13.5" thickBot="1" x14ac:dyDescent="0.3">
      <c r="A73" s="273"/>
      <c r="I73" s="274"/>
    </row>
    <row r="74" spans="1:11" s="272" customFormat="1" ht="12.75" x14ac:dyDescent="0.25">
      <c r="A74" s="656" t="s">
        <v>4</v>
      </c>
      <c r="B74" s="660"/>
      <c r="C74" s="665"/>
      <c r="D74" s="665"/>
      <c r="E74" s="681" t="s">
        <v>446</v>
      </c>
      <c r="F74" s="682"/>
      <c r="G74" s="683"/>
      <c r="H74" s="663" t="s">
        <v>531</v>
      </c>
      <c r="I74" s="709"/>
    </row>
    <row r="75" spans="1:11" s="272" customFormat="1" ht="13.5" thickBot="1" x14ac:dyDescent="0.3">
      <c r="A75" s="657"/>
      <c r="B75" s="680"/>
      <c r="C75" s="666"/>
      <c r="D75" s="666"/>
      <c r="E75" s="684"/>
      <c r="F75" s="685"/>
      <c r="G75" s="686"/>
      <c r="H75" s="664"/>
      <c r="I75" s="710"/>
    </row>
    <row r="76" spans="1:11" s="272" customFormat="1" ht="15" thickBot="1" x14ac:dyDescent="0.3">
      <c r="A76" s="794" t="s">
        <v>553</v>
      </c>
      <c r="B76" s="795"/>
      <c r="C76" s="796"/>
      <c r="D76" s="796"/>
      <c r="E76" s="780">
        <f>ROUND($L$6*0.04,0)</f>
        <v>976290</v>
      </c>
      <c r="F76" s="781"/>
      <c r="G76" s="782"/>
      <c r="H76" s="783">
        <v>0.05</v>
      </c>
      <c r="I76" s="784"/>
    </row>
    <row r="77" spans="1:11" s="272" customFormat="1" ht="18.75" thickBot="1" x14ac:dyDescent="0.3">
      <c r="A77" s="765" t="s">
        <v>554</v>
      </c>
      <c r="B77" s="766"/>
      <c r="C77" s="766"/>
      <c r="D77" s="767"/>
      <c r="E77" s="750">
        <f>E76</f>
        <v>976290</v>
      </c>
      <c r="F77" s="751"/>
      <c r="G77" s="752"/>
      <c r="H77" s="753">
        <f>+H76</f>
        <v>0.05</v>
      </c>
      <c r="I77" s="754"/>
    </row>
    <row r="78" spans="1:11" s="272" customFormat="1" ht="12.75" x14ac:dyDescent="0.25">
      <c r="A78" s="273"/>
      <c r="I78" s="274"/>
    </row>
    <row r="79" spans="1:11" s="272" customFormat="1" ht="13.5" thickBot="1" x14ac:dyDescent="0.3">
      <c r="A79" s="273"/>
      <c r="I79" s="274"/>
    </row>
    <row r="80" spans="1:11" s="272" customFormat="1" ht="21" thickBot="1" x14ac:dyDescent="0.3">
      <c r="A80" s="785" t="s">
        <v>555</v>
      </c>
      <c r="B80" s="786"/>
      <c r="C80" s="786"/>
      <c r="D80" s="787"/>
      <c r="E80" s="788">
        <f ca="1">+E77+E70+E62</f>
        <v>7794491.9100000001</v>
      </c>
      <c r="F80" s="789"/>
      <c r="G80" s="790"/>
      <c r="H80" s="791">
        <f ca="1">H62+H70+H77</f>
        <v>0.32939998074342425</v>
      </c>
      <c r="I80" s="792"/>
      <c r="J80" s="323"/>
      <c r="K80" s="324"/>
    </row>
    <row r="81" spans="1:7" s="272" customFormat="1" ht="12.75" x14ac:dyDescent="0.25"/>
    <row r="82" spans="1:7" s="272" customFormat="1" ht="12.75" x14ac:dyDescent="0.25"/>
    <row r="83" spans="1:7" s="290" customFormat="1" ht="15" x14ac:dyDescent="0.25">
      <c r="A83" s="268"/>
      <c r="B83" s="370"/>
      <c r="C83" s="370"/>
      <c r="D83" s="370"/>
      <c r="E83" s="370"/>
      <c r="F83" s="370"/>
    </row>
    <row r="84" spans="1:7" s="290" customFormat="1" ht="51" customHeight="1" x14ac:dyDescent="0.25">
      <c r="A84" s="370"/>
      <c r="B84" s="370"/>
      <c r="C84" s="370"/>
      <c r="D84" s="370"/>
      <c r="E84" s="370"/>
      <c r="F84" s="370"/>
    </row>
    <row r="85" spans="1:7" s="290" customFormat="1" ht="15" x14ac:dyDescent="0.25">
      <c r="A85" s="793"/>
      <c r="B85" s="793"/>
      <c r="C85" s="793"/>
      <c r="D85" s="793"/>
      <c r="E85" s="325"/>
      <c r="F85" s="325"/>
      <c r="G85" s="371"/>
    </row>
    <row r="86" spans="1:7" s="290" customFormat="1" ht="15" x14ac:dyDescent="0.25">
      <c r="A86" s="391"/>
      <c r="B86" s="391"/>
      <c r="C86" s="391"/>
      <c r="D86" s="372"/>
      <c r="E86" s="326"/>
      <c r="F86" s="326"/>
    </row>
    <row r="87" spans="1:7" s="272" customFormat="1" ht="12.75" x14ac:dyDescent="0.25"/>
    <row r="88" spans="1:7" s="272" customFormat="1" ht="12.75" x14ac:dyDescent="0.25"/>
    <row r="89" spans="1:7" s="272" customFormat="1" ht="12.75" x14ac:dyDescent="0.25"/>
    <row r="90" spans="1:7" s="272" customFormat="1" ht="12.75" x14ac:dyDescent="0.25"/>
    <row r="91" spans="1:7" s="272" customFormat="1" ht="12.75" x14ac:dyDescent="0.25"/>
    <row r="92" spans="1:7" s="272" customFormat="1" ht="12.75" x14ac:dyDescent="0.25"/>
    <row r="93" spans="1:7" s="272" customFormat="1" ht="12.75" x14ac:dyDescent="0.25">
      <c r="D93" s="280"/>
    </row>
    <row r="94" spans="1:7" s="272" customFormat="1" ht="12.75" x14ac:dyDescent="0.25">
      <c r="D94" s="280"/>
    </row>
    <row r="95" spans="1:7" s="272" customFormat="1" ht="12.75" x14ac:dyDescent="0.25">
      <c r="D95" s="280"/>
    </row>
    <row r="96" spans="1:7" s="272" customFormat="1" ht="12.75" x14ac:dyDescent="0.25">
      <c r="D96" s="322"/>
    </row>
    <row r="97" s="272" customFormat="1" ht="12.75" x14ac:dyDescent="0.25"/>
    <row r="98" s="272" customFormat="1" ht="12.75" x14ac:dyDescent="0.25"/>
    <row r="99" s="272" customFormat="1" ht="12.75" x14ac:dyDescent="0.25"/>
    <row r="100" s="272" customFormat="1" ht="12.75" x14ac:dyDescent="0.25"/>
    <row r="101" s="272" customFormat="1" ht="12.75" x14ac:dyDescent="0.25"/>
    <row r="102" s="272" customFormat="1" ht="12.75" x14ac:dyDescent="0.25"/>
    <row r="103" s="272" customFormat="1" ht="12.75" x14ac:dyDescent="0.25"/>
    <row r="104" s="272" customFormat="1" ht="12.75" x14ac:dyDescent="0.25"/>
    <row r="105" s="272" customFormat="1" ht="12.75" x14ac:dyDescent="0.25"/>
    <row r="106" s="272" customFormat="1" ht="12.75" x14ac:dyDescent="0.25"/>
    <row r="107" s="272" customFormat="1" ht="12.75" x14ac:dyDescent="0.25"/>
    <row r="108" s="272" customFormat="1" ht="12.75" x14ac:dyDescent="0.25"/>
    <row r="109" s="272" customFormat="1" ht="12.75" x14ac:dyDescent="0.25"/>
    <row r="110" s="272" customFormat="1" ht="12.75" x14ac:dyDescent="0.25"/>
    <row r="111" s="272" customFormat="1" ht="12.75" x14ac:dyDescent="0.25"/>
    <row r="112" s="272" customFormat="1" ht="12.75" x14ac:dyDescent="0.25"/>
    <row r="113" s="272" customFormat="1" ht="12.75" x14ac:dyDescent="0.25"/>
    <row r="114" s="272" customFormat="1" ht="12.75" x14ac:dyDescent="0.25"/>
    <row r="115" s="272" customFormat="1" ht="12.75" x14ac:dyDescent="0.25"/>
    <row r="116" s="272" customFormat="1" ht="12.75" x14ac:dyDescent="0.25"/>
    <row r="117" s="272" customFormat="1" ht="12.75" x14ac:dyDescent="0.25"/>
    <row r="118" s="272" customFormat="1" ht="12.75" x14ac:dyDescent="0.25"/>
    <row r="119" s="272" customFormat="1" ht="12.75" x14ac:dyDescent="0.25"/>
    <row r="120" s="272" customFormat="1" ht="12.75" x14ac:dyDescent="0.25"/>
    <row r="121" s="272" customFormat="1" ht="12.75" x14ac:dyDescent="0.25"/>
    <row r="122" s="272" customFormat="1" ht="12.75" x14ac:dyDescent="0.25"/>
    <row r="123" s="272" customFormat="1" ht="12.75" x14ac:dyDescent="0.25"/>
    <row r="124" s="272" customFormat="1" ht="12.75" x14ac:dyDescent="0.25"/>
    <row r="125" s="272" customFormat="1" ht="12.75" x14ac:dyDescent="0.25"/>
    <row r="126" s="272" customFormat="1" ht="12.75" x14ac:dyDescent="0.25"/>
    <row r="127" s="272" customFormat="1" ht="12.75" x14ac:dyDescent="0.25"/>
    <row r="128" s="272" customFormat="1" ht="12.75" x14ac:dyDescent="0.25"/>
    <row r="129" s="272" customFormat="1" ht="12.75" x14ac:dyDescent="0.25"/>
    <row r="130" s="272" customFormat="1" ht="12.75" x14ac:dyDescent="0.25"/>
    <row r="131" s="272" customFormat="1" ht="12.75" x14ac:dyDescent="0.25"/>
    <row r="132" s="272" customFormat="1" ht="12.75" x14ac:dyDescent="0.25"/>
    <row r="133" s="272" customFormat="1" ht="12.75" x14ac:dyDescent="0.25"/>
    <row r="134" s="272" customFormat="1" ht="12.75" x14ac:dyDescent="0.25"/>
    <row r="135" s="272" customFormat="1" ht="12.75" x14ac:dyDescent="0.25"/>
    <row r="136" s="272" customFormat="1" ht="12.75" x14ac:dyDescent="0.25"/>
    <row r="137" s="272" customFormat="1" ht="12.75" x14ac:dyDescent="0.25"/>
    <row r="138" s="272" customFormat="1" ht="12.75" x14ac:dyDescent="0.25"/>
    <row r="139" s="272" customFormat="1" ht="12.75" x14ac:dyDescent="0.25"/>
    <row r="140" s="272" customFormat="1" ht="12.75" x14ac:dyDescent="0.25"/>
    <row r="141" s="272" customFormat="1" ht="12.75" x14ac:dyDescent="0.25"/>
    <row r="142" s="272" customFormat="1" ht="12.75" x14ac:dyDescent="0.25"/>
    <row r="143" s="272" customFormat="1" ht="12.75" x14ac:dyDescent="0.25"/>
    <row r="144" s="272" customFormat="1" ht="12.75" x14ac:dyDescent="0.25"/>
    <row r="145" spans="1:9" s="272" customFormat="1" ht="12.75" x14ac:dyDescent="0.25"/>
    <row r="146" spans="1:9" s="272" customFormat="1" ht="12.75" x14ac:dyDescent="0.25"/>
    <row r="147" spans="1:9" s="272" customFormat="1" ht="12.75" x14ac:dyDescent="0.25"/>
    <row r="148" spans="1:9" s="272" customFormat="1" ht="12.75" x14ac:dyDescent="0.25"/>
    <row r="149" spans="1:9" s="272" customFormat="1" ht="12.75" x14ac:dyDescent="0.25"/>
    <row r="150" spans="1:9" s="272" customFormat="1" ht="12.75" x14ac:dyDescent="0.25"/>
    <row r="151" spans="1:9" s="272" customFormat="1" ht="12.75" x14ac:dyDescent="0.25"/>
    <row r="152" spans="1:9" s="272" customFormat="1" ht="12.75" x14ac:dyDescent="0.25"/>
    <row r="153" spans="1:9" s="272" customFormat="1" ht="12.75" x14ac:dyDescent="0.25"/>
    <row r="154" spans="1:9" s="272" customFormat="1" ht="12.75" x14ac:dyDescent="0.25"/>
    <row r="155" spans="1:9" s="272" customFormat="1" ht="12.75" x14ac:dyDescent="0.25"/>
    <row r="156" spans="1:9" s="272" customFormat="1" ht="12.75" x14ac:dyDescent="0.25"/>
    <row r="157" spans="1:9" x14ac:dyDescent="0.25">
      <c r="A157" s="272"/>
      <c r="B157" s="272"/>
      <c r="C157" s="272"/>
      <c r="D157" s="272"/>
      <c r="E157" s="272"/>
      <c r="F157" s="272"/>
      <c r="G157" s="272"/>
      <c r="H157" s="272"/>
      <c r="I157" s="272"/>
    </row>
    <row r="158" spans="1:9" x14ac:dyDescent="0.25">
      <c r="A158" s="272"/>
      <c r="B158" s="272"/>
      <c r="C158" s="272"/>
      <c r="D158" s="272"/>
      <c r="E158" s="272"/>
      <c r="F158" s="272"/>
      <c r="G158" s="272"/>
      <c r="H158" s="272"/>
      <c r="I158" s="272"/>
    </row>
    <row r="159" spans="1:9" x14ac:dyDescent="0.25">
      <c r="A159" s="272"/>
      <c r="B159" s="272"/>
      <c r="C159" s="272"/>
      <c r="D159" s="272"/>
      <c r="E159" s="272"/>
      <c r="F159" s="272"/>
      <c r="G159" s="272"/>
      <c r="H159" s="272"/>
      <c r="I159" s="272"/>
    </row>
    <row r="160" spans="1:9" x14ac:dyDescent="0.25">
      <c r="A160" s="272"/>
      <c r="B160" s="272"/>
      <c r="C160" s="272"/>
      <c r="D160" s="272"/>
      <c r="E160" s="272"/>
      <c r="F160" s="272"/>
      <c r="G160" s="272"/>
      <c r="H160" s="272"/>
      <c r="I160" s="272"/>
    </row>
    <row r="161" spans="1:9" x14ac:dyDescent="0.25">
      <c r="A161" s="272"/>
      <c r="B161" s="272"/>
      <c r="C161" s="272"/>
      <c r="D161" s="272"/>
      <c r="E161" s="272"/>
      <c r="F161" s="272"/>
      <c r="G161" s="272"/>
      <c r="H161" s="272"/>
      <c r="I161" s="272"/>
    </row>
    <row r="162" spans="1:9" x14ac:dyDescent="0.25">
      <c r="A162" s="272"/>
      <c r="B162" s="272"/>
      <c r="C162" s="272"/>
      <c r="D162" s="272"/>
      <c r="E162" s="272"/>
      <c r="F162" s="272"/>
      <c r="G162" s="272"/>
      <c r="H162" s="272"/>
      <c r="I162" s="272"/>
    </row>
    <row r="163" spans="1:9" x14ac:dyDescent="0.25">
      <c r="A163" s="272"/>
      <c r="B163" s="272"/>
      <c r="C163" s="272"/>
      <c r="D163" s="272"/>
      <c r="E163" s="272"/>
      <c r="F163" s="272"/>
      <c r="G163" s="272"/>
      <c r="H163" s="272"/>
      <c r="I163" s="272"/>
    </row>
    <row r="164" spans="1:9" x14ac:dyDescent="0.25">
      <c r="A164" s="272"/>
      <c r="B164" s="272"/>
      <c r="C164" s="272"/>
      <c r="D164" s="272"/>
      <c r="E164" s="272"/>
      <c r="F164" s="272"/>
      <c r="G164" s="272"/>
      <c r="H164" s="272"/>
      <c r="I164" s="272"/>
    </row>
    <row r="165" spans="1:9" x14ac:dyDescent="0.25">
      <c r="A165" s="272"/>
      <c r="B165" s="272"/>
      <c r="C165" s="272"/>
      <c r="D165" s="272"/>
      <c r="E165" s="272"/>
      <c r="F165" s="272"/>
      <c r="G165" s="272"/>
      <c r="H165" s="272"/>
      <c r="I165" s="272"/>
    </row>
    <row r="166" spans="1:9" x14ac:dyDescent="0.25">
      <c r="A166" s="272"/>
      <c r="B166" s="272"/>
      <c r="C166" s="272"/>
      <c r="D166" s="272"/>
      <c r="E166" s="272"/>
      <c r="F166" s="272"/>
      <c r="G166" s="272"/>
      <c r="H166" s="272"/>
      <c r="I166" s="272"/>
    </row>
    <row r="167" spans="1:9" x14ac:dyDescent="0.25">
      <c r="A167" s="272"/>
      <c r="B167" s="272"/>
      <c r="C167" s="272"/>
      <c r="D167" s="272"/>
      <c r="E167" s="272"/>
      <c r="F167" s="272"/>
      <c r="G167" s="272"/>
      <c r="H167" s="272"/>
      <c r="I167" s="272"/>
    </row>
    <row r="168" spans="1:9" x14ac:dyDescent="0.25">
      <c r="A168" s="272"/>
      <c r="B168" s="272"/>
      <c r="C168" s="272"/>
      <c r="D168" s="272"/>
      <c r="E168" s="272"/>
      <c r="F168" s="272"/>
      <c r="G168" s="272"/>
      <c r="H168" s="272"/>
      <c r="I168" s="272"/>
    </row>
    <row r="169" spans="1:9" x14ac:dyDescent="0.25">
      <c r="A169" s="272"/>
      <c r="B169" s="272"/>
      <c r="C169" s="272"/>
      <c r="D169" s="272"/>
      <c r="E169" s="272"/>
      <c r="F169" s="272"/>
      <c r="G169" s="272"/>
      <c r="H169" s="272"/>
      <c r="I169" s="272"/>
    </row>
    <row r="170" spans="1:9" x14ac:dyDescent="0.25">
      <c r="A170" s="272"/>
      <c r="B170" s="272"/>
      <c r="C170" s="272"/>
      <c r="D170" s="272"/>
      <c r="E170" s="272"/>
      <c r="F170" s="272"/>
      <c r="G170" s="272"/>
      <c r="H170" s="272"/>
      <c r="I170" s="272"/>
    </row>
    <row r="171" spans="1:9" x14ac:dyDescent="0.25">
      <c r="A171" s="272"/>
      <c r="B171" s="272"/>
      <c r="C171" s="272"/>
      <c r="D171" s="272"/>
      <c r="E171" s="272"/>
      <c r="F171" s="272"/>
      <c r="G171" s="272"/>
      <c r="H171" s="272"/>
      <c r="I171" s="272"/>
    </row>
    <row r="172" spans="1:9" x14ac:dyDescent="0.25">
      <c r="A172" s="272"/>
      <c r="B172" s="272"/>
      <c r="C172" s="272"/>
      <c r="D172" s="272"/>
      <c r="E172" s="272"/>
      <c r="F172" s="272"/>
      <c r="G172" s="272"/>
      <c r="H172" s="272"/>
      <c r="I172" s="272"/>
    </row>
    <row r="173" spans="1:9" x14ac:dyDescent="0.25">
      <c r="A173" s="272"/>
      <c r="B173" s="272"/>
      <c r="C173" s="272"/>
      <c r="D173" s="272"/>
      <c r="E173" s="272"/>
      <c r="F173" s="272"/>
      <c r="G173" s="272"/>
      <c r="H173" s="272"/>
      <c r="I173" s="272"/>
    </row>
    <row r="174" spans="1:9" x14ac:dyDescent="0.25">
      <c r="A174" s="272"/>
      <c r="B174" s="272"/>
      <c r="C174" s="272"/>
      <c r="D174" s="272"/>
      <c r="E174" s="272"/>
      <c r="F174" s="272"/>
      <c r="G174" s="272"/>
      <c r="H174" s="272"/>
      <c r="I174" s="272"/>
    </row>
  </sheetData>
  <mergeCells count="124">
    <mergeCell ref="A80:D80"/>
    <mergeCell ref="E80:G80"/>
    <mergeCell ref="H80:I80"/>
    <mergeCell ref="A85:D85"/>
    <mergeCell ref="A76:D76"/>
    <mergeCell ref="E76:G76"/>
    <mergeCell ref="H76:I76"/>
    <mergeCell ref="A77:D77"/>
    <mergeCell ref="E77:G77"/>
    <mergeCell ref="H77:I77"/>
    <mergeCell ref="A70:D70"/>
    <mergeCell ref="E70:G70"/>
    <mergeCell ref="H70:I70"/>
    <mergeCell ref="A72:I72"/>
    <mergeCell ref="A74:D75"/>
    <mergeCell ref="E74:G75"/>
    <mergeCell ref="H74:I75"/>
    <mergeCell ref="A66:D67"/>
    <mergeCell ref="E66:G67"/>
    <mergeCell ref="H66:I67"/>
    <mergeCell ref="A68:D68"/>
    <mergeCell ref="E68:G68"/>
    <mergeCell ref="H68:I68"/>
    <mergeCell ref="E60:G60"/>
    <mergeCell ref="H60:I60"/>
    <mergeCell ref="A62:D62"/>
    <mergeCell ref="E62:G62"/>
    <mergeCell ref="H62:I62"/>
    <mergeCell ref="A64:I64"/>
    <mergeCell ref="A58:D58"/>
    <mergeCell ref="E58:G58"/>
    <mergeCell ref="H58:I58"/>
    <mergeCell ref="A59:D59"/>
    <mergeCell ref="E59:G59"/>
    <mergeCell ref="H59:I59"/>
    <mergeCell ref="A56:D56"/>
    <mergeCell ref="E56:G56"/>
    <mergeCell ref="H56:I56"/>
    <mergeCell ref="A57:D57"/>
    <mergeCell ref="E57:G57"/>
    <mergeCell ref="H57:I57"/>
    <mergeCell ref="A54:D54"/>
    <mergeCell ref="E54:G54"/>
    <mergeCell ref="H54:I54"/>
    <mergeCell ref="A55:D55"/>
    <mergeCell ref="E55:G55"/>
    <mergeCell ref="H55:I55"/>
    <mergeCell ref="A46:D46"/>
    <mergeCell ref="E46:G46"/>
    <mergeCell ref="H46:I46"/>
    <mergeCell ref="E48:G48"/>
    <mergeCell ref="H48:I48"/>
    <mergeCell ref="A52:D53"/>
    <mergeCell ref="E52:G53"/>
    <mergeCell ref="H52:I53"/>
    <mergeCell ref="A44:D44"/>
    <mergeCell ref="E44:G44"/>
    <mergeCell ref="H44:I44"/>
    <mergeCell ref="A45:D45"/>
    <mergeCell ref="E45:G45"/>
    <mergeCell ref="H45:I45"/>
    <mergeCell ref="A42:D42"/>
    <mergeCell ref="E42:G42"/>
    <mergeCell ref="H42:I42"/>
    <mergeCell ref="A43:D43"/>
    <mergeCell ref="E43:G43"/>
    <mergeCell ref="H43:I43"/>
    <mergeCell ref="A40:D40"/>
    <mergeCell ref="E40:G40"/>
    <mergeCell ref="H40:I40"/>
    <mergeCell ref="A41:D41"/>
    <mergeCell ref="E41:G41"/>
    <mergeCell ref="H41:I41"/>
    <mergeCell ref="A38:D38"/>
    <mergeCell ref="E38:G38"/>
    <mergeCell ref="H38:I38"/>
    <mergeCell ref="A39:D39"/>
    <mergeCell ref="E39:G39"/>
    <mergeCell ref="H39:I39"/>
    <mergeCell ref="E35:G35"/>
    <mergeCell ref="H35:I35"/>
    <mergeCell ref="A36:D36"/>
    <mergeCell ref="E36:G36"/>
    <mergeCell ref="H36:I36"/>
    <mergeCell ref="A37:D37"/>
    <mergeCell ref="E37:G37"/>
    <mergeCell ref="H37:I37"/>
    <mergeCell ref="A33:D33"/>
    <mergeCell ref="E33:G33"/>
    <mergeCell ref="H33:I33"/>
    <mergeCell ref="A34:D34"/>
    <mergeCell ref="E34:G34"/>
    <mergeCell ref="H34:I34"/>
    <mergeCell ref="H29:I30"/>
    <mergeCell ref="A31:D31"/>
    <mergeCell ref="E31:G31"/>
    <mergeCell ref="H31:I31"/>
    <mergeCell ref="A32:D32"/>
    <mergeCell ref="E32:G32"/>
    <mergeCell ref="H32:I32"/>
    <mergeCell ref="A21:B21"/>
    <mergeCell ref="C21:E21"/>
    <mergeCell ref="A22:B22"/>
    <mergeCell ref="C22:E22"/>
    <mergeCell ref="A25:G25"/>
    <mergeCell ref="A29:D30"/>
    <mergeCell ref="E29:G30"/>
    <mergeCell ref="I12:I13"/>
    <mergeCell ref="A19:B20"/>
    <mergeCell ref="C19:E20"/>
    <mergeCell ref="F19:F20"/>
    <mergeCell ref="G19:G20"/>
    <mergeCell ref="H19:H20"/>
    <mergeCell ref="I19:I20"/>
    <mergeCell ref="A1:I1"/>
    <mergeCell ref="A2:I2"/>
    <mergeCell ref="A3:I3"/>
    <mergeCell ref="A4:I4"/>
    <mergeCell ref="A6:I6"/>
    <mergeCell ref="A12:A13"/>
    <mergeCell ref="B12:E12"/>
    <mergeCell ref="F12:F13"/>
    <mergeCell ref="G12:G13"/>
    <mergeCell ref="H12:H13"/>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C0521-290E-49C3-B88B-5D1F4790E1EB}">
  <sheetPr>
    <tabColor rgb="FF00B050"/>
    <pageSetUpPr fitToPage="1"/>
  </sheetPr>
  <dimension ref="B1:I127"/>
  <sheetViews>
    <sheetView view="pageBreakPreview" topLeftCell="A94" zoomScale="60" zoomScaleNormal="70" workbookViewId="0">
      <selection activeCell="L109" sqref="L109"/>
    </sheetView>
  </sheetViews>
  <sheetFormatPr baseColWidth="10" defaultColWidth="11.42578125" defaultRowHeight="12.75" x14ac:dyDescent="0.25"/>
  <cols>
    <col min="1" max="1" width="11.42578125" style="434"/>
    <col min="2" max="2" width="25.7109375" style="434" customWidth="1"/>
    <col min="3" max="8" width="11.42578125" style="434"/>
    <col min="9" max="9" width="25.7109375" style="434" customWidth="1"/>
    <col min="10" max="16384" width="11.42578125" style="434"/>
  </cols>
  <sheetData>
    <row r="1" spans="2:9" x14ac:dyDescent="0.25">
      <c r="B1" s="800"/>
      <c r="C1" s="803" t="s">
        <v>635</v>
      </c>
      <c r="D1" s="804"/>
      <c r="E1" s="804"/>
      <c r="F1" s="804"/>
      <c r="G1" s="804"/>
      <c r="H1" s="805"/>
      <c r="I1" s="800"/>
    </row>
    <row r="2" spans="2:9" ht="13.5" thickBot="1" x14ac:dyDescent="0.3">
      <c r="B2" s="801"/>
      <c r="C2" s="806"/>
      <c r="D2" s="807"/>
      <c r="E2" s="807"/>
      <c r="F2" s="807"/>
      <c r="G2" s="807"/>
      <c r="H2" s="808"/>
      <c r="I2" s="801"/>
    </row>
    <row r="3" spans="2:9" x14ac:dyDescent="0.25">
      <c r="B3" s="801"/>
      <c r="C3" s="803" t="s">
        <v>577</v>
      </c>
      <c r="D3" s="804"/>
      <c r="E3" s="804"/>
      <c r="F3" s="804"/>
      <c r="G3" s="804"/>
      <c r="H3" s="805"/>
      <c r="I3" s="801"/>
    </row>
    <row r="4" spans="2:9" x14ac:dyDescent="0.25">
      <c r="B4" s="801"/>
      <c r="C4" s="809"/>
      <c r="D4" s="810"/>
      <c r="E4" s="810"/>
      <c r="F4" s="810"/>
      <c r="G4" s="810"/>
      <c r="H4" s="811"/>
      <c r="I4" s="801"/>
    </row>
    <row r="5" spans="2:9" ht="13.5" thickBot="1" x14ac:dyDescent="0.3">
      <c r="B5" s="802"/>
      <c r="C5" s="806"/>
      <c r="D5" s="807"/>
      <c r="E5" s="807"/>
      <c r="F5" s="807"/>
      <c r="G5" s="807"/>
      <c r="H5" s="808"/>
      <c r="I5" s="802"/>
    </row>
    <row r="6" spans="2:9" ht="15.75" thickBot="1" x14ac:dyDescent="0.3">
      <c r="B6" s="435"/>
      <c r="C6" s="436"/>
      <c r="D6" s="436"/>
      <c r="E6" s="436"/>
      <c r="F6" s="436"/>
      <c r="G6" s="436"/>
      <c r="H6" s="436"/>
      <c r="I6" s="437"/>
    </row>
    <row r="7" spans="2:9" ht="15.75" thickBot="1" x14ac:dyDescent="0.3">
      <c r="B7" s="438" t="s">
        <v>636</v>
      </c>
      <c r="C7" s="812" t="str">
        <f>[341]PRESUPUESTO!D33</f>
        <v>MOVIMIENTOS DE TIERRA</v>
      </c>
      <c r="D7" s="813"/>
      <c r="E7" s="813"/>
      <c r="F7" s="813"/>
      <c r="G7" s="813"/>
      <c r="H7" s="813"/>
      <c r="I7" s="814"/>
    </row>
    <row r="8" spans="2:9" ht="15.75" thickBot="1" x14ac:dyDescent="0.3">
      <c r="B8" s="439">
        <f>'PTO. BIBLIOTECA'!B10</f>
        <v>1.01</v>
      </c>
      <c r="C8" s="816" t="str">
        <f>'PTO. BIBLIOTECA'!C10</f>
        <v>Excavación manual en material común en seco, incluye cargue, retiro y disposición final, Biblioteca</v>
      </c>
      <c r="D8" s="817"/>
      <c r="E8" s="817"/>
      <c r="F8" s="817"/>
      <c r="G8" s="817"/>
      <c r="H8" s="818"/>
      <c r="I8" s="815"/>
    </row>
    <row r="9" spans="2:9" ht="15.75" thickBot="1" x14ac:dyDescent="0.3">
      <c r="B9" s="440"/>
      <c r="C9" s="441"/>
      <c r="D9" s="441"/>
      <c r="E9" s="441"/>
      <c r="F9" s="441"/>
      <c r="G9" s="441"/>
      <c r="H9" s="441"/>
      <c r="I9" s="442"/>
    </row>
    <row r="10" spans="2:9" ht="15.75" thickBot="1" x14ac:dyDescent="0.3">
      <c r="B10" s="819" t="s">
        <v>637</v>
      </c>
      <c r="C10" s="803" t="s">
        <v>652</v>
      </c>
      <c r="D10" s="804"/>
      <c r="E10" s="804"/>
      <c r="F10" s="804"/>
      <c r="G10" s="804"/>
      <c r="H10" s="805"/>
      <c r="I10" s="443" t="s">
        <v>638</v>
      </c>
    </row>
    <row r="11" spans="2:9" ht="15.75" thickBot="1" x14ac:dyDescent="0.3">
      <c r="B11" s="820"/>
      <c r="C11" s="806"/>
      <c r="D11" s="807"/>
      <c r="E11" s="807"/>
      <c r="F11" s="807"/>
      <c r="G11" s="807"/>
      <c r="H11" s="808"/>
      <c r="I11" s="444" t="s">
        <v>646</v>
      </c>
    </row>
    <row r="12" spans="2:9" ht="15.75" thickBot="1" x14ac:dyDescent="0.3">
      <c r="B12" s="445"/>
      <c r="C12" s="446"/>
      <c r="D12" s="446"/>
      <c r="E12" s="446"/>
      <c r="F12" s="446"/>
      <c r="G12" s="446"/>
      <c r="H12" s="447"/>
      <c r="I12" s="448"/>
    </row>
    <row r="13" spans="2:9" ht="15.75" thickBot="1" x14ac:dyDescent="0.3">
      <c r="B13" s="821" t="s">
        <v>4</v>
      </c>
      <c r="C13" s="822"/>
      <c r="D13" s="449" t="s">
        <v>11</v>
      </c>
      <c r="E13" s="449" t="s">
        <v>647</v>
      </c>
      <c r="F13" s="449"/>
      <c r="G13" s="449" t="s">
        <v>641</v>
      </c>
      <c r="H13" s="449" t="s">
        <v>642</v>
      </c>
      <c r="I13" s="449" t="s">
        <v>643</v>
      </c>
    </row>
    <row r="14" spans="2:9" ht="15.75" thickBot="1" x14ac:dyDescent="0.3">
      <c r="B14" s="823" t="s">
        <v>650</v>
      </c>
      <c r="C14" s="824"/>
      <c r="D14" s="450" t="s">
        <v>644</v>
      </c>
      <c r="E14" s="450">
        <v>230</v>
      </c>
      <c r="F14" s="450"/>
      <c r="G14" s="451">
        <v>0.1</v>
      </c>
      <c r="H14" s="450">
        <v>1</v>
      </c>
      <c r="I14" s="451">
        <f>E14*G14*H14</f>
        <v>23</v>
      </c>
    </row>
    <row r="15" spans="2:9" ht="15.75" thickBot="1" x14ac:dyDescent="0.3">
      <c r="B15" s="823" t="s">
        <v>651</v>
      </c>
      <c r="C15" s="824"/>
      <c r="D15" s="450" t="s">
        <v>644</v>
      </c>
      <c r="E15" s="451">
        <f>3.1416*4</f>
        <v>12.5664</v>
      </c>
      <c r="F15" s="450"/>
      <c r="G15" s="451">
        <v>1.5</v>
      </c>
      <c r="H15" s="450">
        <v>5</v>
      </c>
      <c r="I15" s="451">
        <f>E15*G15*H15</f>
        <v>94.24799999999999</v>
      </c>
    </row>
    <row r="16" spans="2:9" ht="15.75" thickBot="1" x14ac:dyDescent="0.3">
      <c r="B16" s="825" t="s">
        <v>22</v>
      </c>
      <c r="C16" s="826"/>
      <c r="D16" s="826"/>
      <c r="E16" s="826"/>
      <c r="F16" s="826"/>
      <c r="G16" s="826"/>
      <c r="H16" s="827"/>
      <c r="I16" s="452">
        <f>ROUND(SUM(I14:I15),2)</f>
        <v>117.25</v>
      </c>
    </row>
    <row r="17" spans="2:9" ht="15.75" thickBot="1" x14ac:dyDescent="0.3">
      <c r="B17" s="435"/>
      <c r="C17" s="436"/>
      <c r="D17" s="436"/>
      <c r="E17" s="436"/>
      <c r="F17" s="436"/>
      <c r="G17" s="436"/>
      <c r="H17" s="436"/>
      <c r="I17" s="437"/>
    </row>
    <row r="18" spans="2:9" ht="15.75" thickBot="1" x14ac:dyDescent="0.3">
      <c r="B18" s="797" t="s">
        <v>645</v>
      </c>
      <c r="C18" s="798"/>
      <c r="D18" s="798"/>
      <c r="E18" s="798"/>
      <c r="F18" s="798"/>
      <c r="G18" s="798"/>
      <c r="H18" s="798"/>
      <c r="I18" s="799"/>
    </row>
    <row r="19" spans="2:9" x14ac:dyDescent="0.25">
      <c r="B19" s="803"/>
      <c r="C19" s="804"/>
      <c r="D19" s="804"/>
      <c r="E19" s="804"/>
      <c r="F19" s="804"/>
      <c r="G19" s="804"/>
      <c r="H19" s="804"/>
      <c r="I19" s="805"/>
    </row>
    <row r="20" spans="2:9" x14ac:dyDescent="0.25">
      <c r="B20" s="809"/>
      <c r="C20" s="810"/>
      <c r="D20" s="810"/>
      <c r="E20" s="810"/>
      <c r="F20" s="810"/>
      <c r="G20" s="810"/>
      <c r="H20" s="810"/>
      <c r="I20" s="811"/>
    </row>
    <row r="21" spans="2:9" x14ac:dyDescent="0.25">
      <c r="B21" s="809"/>
      <c r="C21" s="810"/>
      <c r="D21" s="810"/>
      <c r="E21" s="810"/>
      <c r="F21" s="810"/>
      <c r="G21" s="810"/>
      <c r="H21" s="810"/>
      <c r="I21" s="811"/>
    </row>
    <row r="22" spans="2:9" x14ac:dyDescent="0.25">
      <c r="B22" s="809"/>
      <c r="C22" s="810"/>
      <c r="D22" s="810"/>
      <c r="E22" s="810"/>
      <c r="F22" s="810"/>
      <c r="G22" s="810"/>
      <c r="H22" s="810"/>
      <c r="I22" s="811"/>
    </row>
    <row r="23" spans="2:9" x14ac:dyDescent="0.25">
      <c r="B23" s="809"/>
      <c r="C23" s="810"/>
      <c r="D23" s="810"/>
      <c r="E23" s="810"/>
      <c r="F23" s="810"/>
      <c r="G23" s="810"/>
      <c r="H23" s="810"/>
      <c r="I23" s="811"/>
    </row>
    <row r="24" spans="2:9" x14ac:dyDescent="0.25">
      <c r="B24" s="809"/>
      <c r="C24" s="810"/>
      <c r="D24" s="810"/>
      <c r="E24" s="810"/>
      <c r="F24" s="810"/>
      <c r="G24" s="810"/>
      <c r="H24" s="810"/>
      <c r="I24" s="811"/>
    </row>
    <row r="25" spans="2:9" x14ac:dyDescent="0.25">
      <c r="B25" s="809"/>
      <c r="C25" s="810"/>
      <c r="D25" s="810"/>
      <c r="E25" s="810"/>
      <c r="F25" s="810"/>
      <c r="G25" s="810"/>
      <c r="H25" s="810"/>
      <c r="I25" s="811"/>
    </row>
    <row r="26" spans="2:9" x14ac:dyDescent="0.25">
      <c r="B26" s="809"/>
      <c r="C26" s="810"/>
      <c r="D26" s="810"/>
      <c r="E26" s="810"/>
      <c r="F26" s="810"/>
      <c r="G26" s="810"/>
      <c r="H26" s="810"/>
      <c r="I26" s="811"/>
    </row>
    <row r="27" spans="2:9" x14ac:dyDescent="0.25">
      <c r="B27" s="809"/>
      <c r="C27" s="810"/>
      <c r="D27" s="810"/>
      <c r="E27" s="810"/>
      <c r="F27" s="810"/>
      <c r="G27" s="810"/>
      <c r="H27" s="810"/>
      <c r="I27" s="811"/>
    </row>
    <row r="28" spans="2:9" x14ac:dyDescent="0.25">
      <c r="B28" s="809"/>
      <c r="C28" s="810"/>
      <c r="D28" s="810"/>
      <c r="E28" s="810"/>
      <c r="F28" s="810"/>
      <c r="G28" s="810"/>
      <c r="H28" s="810"/>
      <c r="I28" s="811"/>
    </row>
    <row r="29" spans="2:9" x14ac:dyDescent="0.25">
      <c r="B29" s="809"/>
      <c r="C29" s="810"/>
      <c r="D29" s="810"/>
      <c r="E29" s="810"/>
      <c r="F29" s="810"/>
      <c r="G29" s="810"/>
      <c r="H29" s="810"/>
      <c r="I29" s="811"/>
    </row>
    <row r="30" spans="2:9" x14ac:dyDescent="0.25">
      <c r="B30" s="809"/>
      <c r="C30" s="810"/>
      <c r="D30" s="810"/>
      <c r="E30" s="810"/>
      <c r="F30" s="810"/>
      <c r="G30" s="810"/>
      <c r="H30" s="810"/>
      <c r="I30" s="811"/>
    </row>
    <row r="31" spans="2:9" x14ac:dyDescent="0.25">
      <c r="B31" s="809"/>
      <c r="C31" s="810"/>
      <c r="D31" s="810"/>
      <c r="E31" s="810"/>
      <c r="F31" s="810"/>
      <c r="G31" s="810"/>
      <c r="H31" s="810"/>
      <c r="I31" s="811"/>
    </row>
    <row r="32" spans="2:9" ht="13.5" thickBot="1" x14ac:dyDescent="0.3">
      <c r="B32" s="806"/>
      <c r="C32" s="807"/>
      <c r="D32" s="807"/>
      <c r="E32" s="807"/>
      <c r="F32" s="807"/>
      <c r="G32" s="807"/>
      <c r="H32" s="807"/>
      <c r="I32" s="808"/>
    </row>
    <row r="33" spans="2:9" x14ac:dyDescent="0.25">
      <c r="B33" s="800"/>
      <c r="C33" s="803" t="s">
        <v>635</v>
      </c>
      <c r="D33" s="804"/>
      <c r="E33" s="804"/>
      <c r="F33" s="804"/>
      <c r="G33" s="804"/>
      <c r="H33" s="805"/>
      <c r="I33" s="800"/>
    </row>
    <row r="34" spans="2:9" ht="13.5" thickBot="1" x14ac:dyDescent="0.3">
      <c r="B34" s="801"/>
      <c r="C34" s="806"/>
      <c r="D34" s="807"/>
      <c r="E34" s="807"/>
      <c r="F34" s="807"/>
      <c r="G34" s="807"/>
      <c r="H34" s="808"/>
      <c r="I34" s="801"/>
    </row>
    <row r="35" spans="2:9" x14ac:dyDescent="0.25">
      <c r="B35" s="801"/>
      <c r="C35" s="803" t="str">
        <f>C3</f>
        <v>ADECUACIÓN DE ZONAS VERDES DE LA BIBLIOTECA DEL MUNICIPIO DE LEBRIJA, DEPARTAMENTO DE SANTANDER</v>
      </c>
      <c r="D35" s="804"/>
      <c r="E35" s="804"/>
      <c r="F35" s="804"/>
      <c r="G35" s="804"/>
      <c r="H35" s="805"/>
      <c r="I35" s="801"/>
    </row>
    <row r="36" spans="2:9" x14ac:dyDescent="0.25">
      <c r="B36" s="801"/>
      <c r="C36" s="809"/>
      <c r="D36" s="810"/>
      <c r="E36" s="810"/>
      <c r="F36" s="810"/>
      <c r="G36" s="810"/>
      <c r="H36" s="811"/>
      <c r="I36" s="801"/>
    </row>
    <row r="37" spans="2:9" ht="13.5" thickBot="1" x14ac:dyDescent="0.3">
      <c r="B37" s="802"/>
      <c r="C37" s="806"/>
      <c r="D37" s="807"/>
      <c r="E37" s="807"/>
      <c r="F37" s="807"/>
      <c r="G37" s="807"/>
      <c r="H37" s="808"/>
      <c r="I37" s="802"/>
    </row>
    <row r="38" spans="2:9" ht="15.75" thickBot="1" x14ac:dyDescent="0.3">
      <c r="B38" s="435"/>
      <c r="C38" s="436"/>
      <c r="D38" s="436"/>
      <c r="E38" s="436"/>
      <c r="F38" s="436"/>
      <c r="G38" s="436"/>
      <c r="H38" s="436"/>
      <c r="I38" s="437"/>
    </row>
    <row r="39" spans="2:9" ht="15.75" thickBot="1" x14ac:dyDescent="0.3">
      <c r="B39" s="438" t="s">
        <v>636</v>
      </c>
      <c r="C39" s="812" t="str">
        <f>$C$7</f>
        <v>MOVIMIENTOS DE TIERRA</v>
      </c>
      <c r="D39" s="813"/>
      <c r="E39" s="813"/>
      <c r="F39" s="813"/>
      <c r="G39" s="813"/>
      <c r="H39" s="813"/>
      <c r="I39" s="814"/>
    </row>
    <row r="40" spans="2:9" ht="15.75" thickBot="1" x14ac:dyDescent="0.3">
      <c r="B40" s="439">
        <f>'PTO. BIBLIOTECA'!B11</f>
        <v>1.02</v>
      </c>
      <c r="C40" s="816" t="str">
        <f>'PTO. BIBLIOTECA'!C11</f>
        <v>Suministro y siembra grama dulce (tapete)</v>
      </c>
      <c r="D40" s="817"/>
      <c r="E40" s="817"/>
      <c r="F40" s="817"/>
      <c r="G40" s="817"/>
      <c r="H40" s="818"/>
      <c r="I40" s="815"/>
    </row>
    <row r="41" spans="2:9" ht="15.75" thickBot="1" x14ac:dyDescent="0.3">
      <c r="B41" s="440"/>
      <c r="C41" s="441"/>
      <c r="D41" s="441"/>
      <c r="E41" s="441"/>
      <c r="F41" s="441"/>
      <c r="G41" s="441"/>
      <c r="H41" s="441"/>
      <c r="I41" s="442"/>
    </row>
    <row r="42" spans="2:9" ht="15.75" thickBot="1" x14ac:dyDescent="0.3">
      <c r="B42" s="819" t="s">
        <v>637</v>
      </c>
      <c r="C42" s="803" t="s">
        <v>652</v>
      </c>
      <c r="D42" s="804"/>
      <c r="E42" s="804"/>
      <c r="F42" s="804"/>
      <c r="G42" s="804"/>
      <c r="H42" s="805"/>
      <c r="I42" s="443" t="s">
        <v>638</v>
      </c>
    </row>
    <row r="43" spans="2:9" ht="15.75" thickBot="1" x14ac:dyDescent="0.3">
      <c r="B43" s="820"/>
      <c r="C43" s="806"/>
      <c r="D43" s="807"/>
      <c r="E43" s="807"/>
      <c r="F43" s="807"/>
      <c r="G43" s="807"/>
      <c r="H43" s="808"/>
      <c r="I43" s="444" t="s">
        <v>646</v>
      </c>
    </row>
    <row r="44" spans="2:9" ht="15.75" thickBot="1" x14ac:dyDescent="0.3">
      <c r="B44" s="445"/>
      <c r="C44" s="446"/>
      <c r="D44" s="446"/>
      <c r="E44" s="446"/>
      <c r="F44" s="446"/>
      <c r="G44" s="446"/>
      <c r="H44" s="447"/>
      <c r="I44" s="448"/>
    </row>
    <row r="45" spans="2:9" ht="15.75" thickBot="1" x14ac:dyDescent="0.3">
      <c r="B45" s="821" t="s">
        <v>4</v>
      </c>
      <c r="C45" s="822"/>
      <c r="D45" s="449" t="s">
        <v>11</v>
      </c>
      <c r="E45" s="449" t="s">
        <v>639</v>
      </c>
      <c r="F45" s="449" t="s">
        <v>640</v>
      </c>
      <c r="G45" s="449" t="s">
        <v>641</v>
      </c>
      <c r="H45" s="449" t="s">
        <v>653</v>
      </c>
      <c r="I45" s="449" t="s">
        <v>643</v>
      </c>
    </row>
    <row r="46" spans="2:9" ht="15.75" thickBot="1" x14ac:dyDescent="0.3">
      <c r="B46" s="823" t="str">
        <f>C40</f>
        <v>Suministro y siembra grama dulce (tapete)</v>
      </c>
      <c r="C46" s="824"/>
      <c r="D46" s="450"/>
      <c r="E46" s="450"/>
      <c r="F46" s="450"/>
      <c r="G46" s="450"/>
      <c r="H46" s="450">
        <v>230</v>
      </c>
      <c r="I46" s="451">
        <f>H46</f>
        <v>230</v>
      </c>
    </row>
    <row r="47" spans="2:9" ht="15.75" thickBot="1" x14ac:dyDescent="0.3">
      <c r="B47" s="825" t="s">
        <v>22</v>
      </c>
      <c r="C47" s="826"/>
      <c r="D47" s="826"/>
      <c r="E47" s="826"/>
      <c r="F47" s="826"/>
      <c r="G47" s="826"/>
      <c r="H47" s="827"/>
      <c r="I47" s="452">
        <f>ROUND(SUM(I46),2)</f>
        <v>230</v>
      </c>
    </row>
    <row r="48" spans="2:9" ht="15.75" thickBot="1" x14ac:dyDescent="0.3">
      <c r="B48" s="435"/>
      <c r="C48" s="436"/>
      <c r="D48" s="436"/>
      <c r="E48" s="436"/>
      <c r="F48" s="436"/>
      <c r="G48" s="436"/>
      <c r="H48" s="436"/>
      <c r="I48" s="437"/>
    </row>
    <row r="49" spans="2:9" ht="15.75" thickBot="1" x14ac:dyDescent="0.3">
      <c r="B49" s="797" t="s">
        <v>645</v>
      </c>
      <c r="C49" s="798"/>
      <c r="D49" s="798"/>
      <c r="E49" s="798"/>
      <c r="F49" s="798"/>
      <c r="G49" s="798"/>
      <c r="H49" s="798"/>
      <c r="I49" s="799"/>
    </row>
    <row r="50" spans="2:9" x14ac:dyDescent="0.25">
      <c r="B50" s="803"/>
      <c r="C50" s="804"/>
      <c r="D50" s="804"/>
      <c r="E50" s="804"/>
      <c r="F50" s="804"/>
      <c r="G50" s="804"/>
      <c r="H50" s="804"/>
      <c r="I50" s="805"/>
    </row>
    <row r="51" spans="2:9" x14ac:dyDescent="0.25">
      <c r="B51" s="809"/>
      <c r="C51" s="810"/>
      <c r="D51" s="810"/>
      <c r="E51" s="810"/>
      <c r="F51" s="810"/>
      <c r="G51" s="810"/>
      <c r="H51" s="810"/>
      <c r="I51" s="811"/>
    </row>
    <row r="52" spans="2:9" x14ac:dyDescent="0.25">
      <c r="B52" s="809"/>
      <c r="C52" s="810"/>
      <c r="D52" s="810"/>
      <c r="E52" s="810"/>
      <c r="F52" s="810"/>
      <c r="G52" s="810"/>
      <c r="H52" s="810"/>
      <c r="I52" s="811"/>
    </row>
    <row r="53" spans="2:9" x14ac:dyDescent="0.25">
      <c r="B53" s="809"/>
      <c r="C53" s="810"/>
      <c r="D53" s="810"/>
      <c r="E53" s="810"/>
      <c r="F53" s="810"/>
      <c r="G53" s="810"/>
      <c r="H53" s="810"/>
      <c r="I53" s="811"/>
    </row>
    <row r="54" spans="2:9" x14ac:dyDescent="0.25">
      <c r="B54" s="809"/>
      <c r="C54" s="810"/>
      <c r="D54" s="810"/>
      <c r="E54" s="810"/>
      <c r="F54" s="810"/>
      <c r="G54" s="810"/>
      <c r="H54" s="810"/>
      <c r="I54" s="811"/>
    </row>
    <row r="55" spans="2:9" x14ac:dyDescent="0.25">
      <c r="B55" s="809"/>
      <c r="C55" s="810"/>
      <c r="D55" s="810"/>
      <c r="E55" s="810"/>
      <c r="F55" s="810"/>
      <c r="G55" s="810"/>
      <c r="H55" s="810"/>
      <c r="I55" s="811"/>
    </row>
    <row r="56" spans="2:9" x14ac:dyDescent="0.25">
      <c r="B56" s="809"/>
      <c r="C56" s="810"/>
      <c r="D56" s="810"/>
      <c r="E56" s="810"/>
      <c r="F56" s="810"/>
      <c r="G56" s="810"/>
      <c r="H56" s="810"/>
      <c r="I56" s="811"/>
    </row>
    <row r="57" spans="2:9" x14ac:dyDescent="0.25">
      <c r="B57" s="809"/>
      <c r="C57" s="810"/>
      <c r="D57" s="810"/>
      <c r="E57" s="810"/>
      <c r="F57" s="810"/>
      <c r="G57" s="810"/>
      <c r="H57" s="810"/>
      <c r="I57" s="811"/>
    </row>
    <row r="58" spans="2:9" x14ac:dyDescent="0.25">
      <c r="B58" s="809"/>
      <c r="C58" s="810"/>
      <c r="D58" s="810"/>
      <c r="E58" s="810"/>
      <c r="F58" s="810"/>
      <c r="G58" s="810"/>
      <c r="H58" s="810"/>
      <c r="I58" s="811"/>
    </row>
    <row r="59" spans="2:9" x14ac:dyDescent="0.25">
      <c r="B59" s="809"/>
      <c r="C59" s="810"/>
      <c r="D59" s="810"/>
      <c r="E59" s="810"/>
      <c r="F59" s="810"/>
      <c r="G59" s="810"/>
      <c r="H59" s="810"/>
      <c r="I59" s="811"/>
    </row>
    <row r="60" spans="2:9" x14ac:dyDescent="0.25">
      <c r="B60" s="809"/>
      <c r="C60" s="810"/>
      <c r="D60" s="810"/>
      <c r="E60" s="810"/>
      <c r="F60" s="810"/>
      <c r="G60" s="810"/>
      <c r="H60" s="810"/>
      <c r="I60" s="811"/>
    </row>
    <row r="61" spans="2:9" x14ac:dyDescent="0.25">
      <c r="B61" s="809"/>
      <c r="C61" s="810"/>
      <c r="D61" s="810"/>
      <c r="E61" s="810"/>
      <c r="F61" s="810"/>
      <c r="G61" s="810"/>
      <c r="H61" s="810"/>
      <c r="I61" s="811"/>
    </row>
    <row r="62" spans="2:9" x14ac:dyDescent="0.25">
      <c r="B62" s="809"/>
      <c r="C62" s="810"/>
      <c r="D62" s="810"/>
      <c r="E62" s="810"/>
      <c r="F62" s="810"/>
      <c r="G62" s="810"/>
      <c r="H62" s="810"/>
      <c r="I62" s="811"/>
    </row>
    <row r="63" spans="2:9" ht="13.5" thickBot="1" x14ac:dyDescent="0.3">
      <c r="B63" s="806"/>
      <c r="C63" s="807"/>
      <c r="D63" s="807"/>
      <c r="E63" s="807"/>
      <c r="F63" s="807"/>
      <c r="G63" s="807"/>
      <c r="H63" s="807"/>
      <c r="I63" s="808"/>
    </row>
    <row r="64" spans="2:9" x14ac:dyDescent="0.25">
      <c r="B64" s="800"/>
      <c r="C64" s="803" t="s">
        <v>635</v>
      </c>
      <c r="D64" s="804"/>
      <c r="E64" s="804"/>
      <c r="F64" s="804"/>
      <c r="G64" s="804"/>
      <c r="H64" s="805"/>
      <c r="I64" s="800"/>
    </row>
    <row r="65" spans="2:9" ht="13.5" thickBot="1" x14ac:dyDescent="0.3">
      <c r="B65" s="801"/>
      <c r="C65" s="806"/>
      <c r="D65" s="807"/>
      <c r="E65" s="807"/>
      <c r="F65" s="807"/>
      <c r="G65" s="807"/>
      <c r="H65" s="808"/>
      <c r="I65" s="801"/>
    </row>
    <row r="66" spans="2:9" x14ac:dyDescent="0.25">
      <c r="B66" s="801"/>
      <c r="C66" s="803" t="str">
        <f>C35</f>
        <v>ADECUACIÓN DE ZONAS VERDES DE LA BIBLIOTECA DEL MUNICIPIO DE LEBRIJA, DEPARTAMENTO DE SANTANDER</v>
      </c>
      <c r="D66" s="804"/>
      <c r="E66" s="804"/>
      <c r="F66" s="804"/>
      <c r="G66" s="804"/>
      <c r="H66" s="805"/>
      <c r="I66" s="801"/>
    </row>
    <row r="67" spans="2:9" x14ac:dyDescent="0.25">
      <c r="B67" s="801"/>
      <c r="C67" s="809"/>
      <c r="D67" s="810"/>
      <c r="E67" s="810"/>
      <c r="F67" s="810"/>
      <c r="G67" s="810"/>
      <c r="H67" s="811"/>
      <c r="I67" s="801"/>
    </row>
    <row r="68" spans="2:9" ht="13.5" thickBot="1" x14ac:dyDescent="0.3">
      <c r="B68" s="802"/>
      <c r="C68" s="806"/>
      <c r="D68" s="807"/>
      <c r="E68" s="807"/>
      <c r="F68" s="807"/>
      <c r="G68" s="807"/>
      <c r="H68" s="808"/>
      <c r="I68" s="802"/>
    </row>
    <row r="69" spans="2:9" ht="15.75" thickBot="1" x14ac:dyDescent="0.3">
      <c r="B69" s="435"/>
      <c r="C69" s="436"/>
      <c r="D69" s="436"/>
      <c r="E69" s="436"/>
      <c r="F69" s="436"/>
      <c r="G69" s="436"/>
      <c r="H69" s="436"/>
      <c r="I69" s="437"/>
    </row>
    <row r="70" spans="2:9" ht="15.6" customHeight="1" thickBot="1" x14ac:dyDescent="0.3">
      <c r="B70" s="438" t="s">
        <v>636</v>
      </c>
      <c r="C70" s="812" t="str">
        <f>$C$7</f>
        <v>MOVIMIENTOS DE TIERRA</v>
      </c>
      <c r="D70" s="813"/>
      <c r="E70" s="813"/>
      <c r="F70" s="813"/>
      <c r="G70" s="813"/>
      <c r="H70" s="813"/>
      <c r="I70" s="814"/>
    </row>
    <row r="71" spans="2:9" ht="50.45" customHeight="1" thickBot="1" x14ac:dyDescent="0.3">
      <c r="B71" s="439">
        <f>'PTO. BIBLIOTECA'!B12</f>
        <v>1.03</v>
      </c>
      <c r="C71" s="816" t="str">
        <f>'PTO. BIBLIOTECA'!C12</f>
        <v>Contenedor de raices circular oculto, diámetro entre 2.00 m en concreto de 3500 PSI</v>
      </c>
      <c r="D71" s="817"/>
      <c r="E71" s="817"/>
      <c r="F71" s="817"/>
      <c r="G71" s="817"/>
      <c r="H71" s="818"/>
      <c r="I71" s="815"/>
    </row>
    <row r="72" spans="2:9" ht="15.75" thickBot="1" x14ac:dyDescent="0.3">
      <c r="B72" s="440"/>
      <c r="C72" s="441"/>
      <c r="D72" s="441"/>
      <c r="E72" s="441"/>
      <c r="F72" s="441"/>
      <c r="G72" s="441"/>
      <c r="H72" s="441"/>
      <c r="I72" s="442"/>
    </row>
    <row r="73" spans="2:9" ht="15.75" thickBot="1" x14ac:dyDescent="0.3">
      <c r="B73" s="819" t="s">
        <v>637</v>
      </c>
      <c r="C73" s="803" t="s">
        <v>652</v>
      </c>
      <c r="D73" s="804"/>
      <c r="E73" s="804"/>
      <c r="F73" s="804"/>
      <c r="G73" s="804"/>
      <c r="H73" s="805"/>
      <c r="I73" s="443" t="s">
        <v>638</v>
      </c>
    </row>
    <row r="74" spans="2:9" ht="15.75" thickBot="1" x14ac:dyDescent="0.3">
      <c r="B74" s="820"/>
      <c r="C74" s="806"/>
      <c r="D74" s="807"/>
      <c r="E74" s="807"/>
      <c r="F74" s="807"/>
      <c r="G74" s="807"/>
      <c r="H74" s="808"/>
      <c r="I74" s="444" t="s">
        <v>646</v>
      </c>
    </row>
    <row r="75" spans="2:9" ht="15.75" thickBot="1" x14ac:dyDescent="0.3">
      <c r="B75" s="445"/>
      <c r="C75" s="446"/>
      <c r="D75" s="446"/>
      <c r="E75" s="446"/>
      <c r="F75" s="446"/>
      <c r="G75" s="446"/>
      <c r="H75" s="447"/>
      <c r="I75" s="448"/>
    </row>
    <row r="76" spans="2:9" ht="15.75" thickBot="1" x14ac:dyDescent="0.3">
      <c r="B76" s="821" t="s">
        <v>4</v>
      </c>
      <c r="C76" s="822"/>
      <c r="D76" s="449" t="s">
        <v>11</v>
      </c>
      <c r="E76" s="449" t="s">
        <v>639</v>
      </c>
      <c r="F76" s="449" t="s">
        <v>640</v>
      </c>
      <c r="G76" s="449" t="s">
        <v>641</v>
      </c>
      <c r="H76" s="449" t="s">
        <v>642</v>
      </c>
      <c r="I76" s="449" t="s">
        <v>643</v>
      </c>
    </row>
    <row r="77" spans="2:9" ht="15.6" customHeight="1" thickBot="1" x14ac:dyDescent="0.3">
      <c r="B77" s="823" t="str">
        <f>C71</f>
        <v>Contenedor de raices circular oculto, diámetro entre 2.00 m en concreto de 3500 PSI</v>
      </c>
      <c r="C77" s="824"/>
      <c r="D77" s="450">
        <v>5</v>
      </c>
      <c r="E77" s="450"/>
      <c r="F77" s="450"/>
      <c r="G77" s="453"/>
      <c r="H77" s="450"/>
      <c r="I77" s="451">
        <v>5</v>
      </c>
    </row>
    <row r="78" spans="2:9" ht="15.75" thickBot="1" x14ac:dyDescent="0.3">
      <c r="B78" s="825" t="s">
        <v>22</v>
      </c>
      <c r="C78" s="826"/>
      <c r="D78" s="826"/>
      <c r="E78" s="826"/>
      <c r="F78" s="826"/>
      <c r="G78" s="826"/>
      <c r="H78" s="827"/>
      <c r="I78" s="452">
        <f>ROUND(SUM(I77),2)</f>
        <v>5</v>
      </c>
    </row>
    <row r="79" spans="2:9" ht="15.75" thickBot="1" x14ac:dyDescent="0.3">
      <c r="B79" s="435"/>
      <c r="C79" s="436"/>
      <c r="D79" s="436"/>
      <c r="E79" s="436"/>
      <c r="F79" s="436"/>
      <c r="G79" s="436"/>
      <c r="H79" s="436"/>
      <c r="I79" s="437"/>
    </row>
    <row r="80" spans="2:9" ht="15.75" thickBot="1" x14ac:dyDescent="0.3">
      <c r="B80" s="797" t="s">
        <v>645</v>
      </c>
      <c r="C80" s="798"/>
      <c r="D80" s="798"/>
      <c r="E80" s="798"/>
      <c r="F80" s="798"/>
      <c r="G80" s="798"/>
      <c r="H80" s="798"/>
      <c r="I80" s="799"/>
    </row>
    <row r="81" spans="2:9" x14ac:dyDescent="0.25">
      <c r="B81" s="803"/>
      <c r="C81" s="804"/>
      <c r="D81" s="804"/>
      <c r="E81" s="804"/>
      <c r="F81" s="804"/>
      <c r="G81" s="804"/>
      <c r="H81" s="804"/>
      <c r="I81" s="805"/>
    </row>
    <row r="82" spans="2:9" x14ac:dyDescent="0.25">
      <c r="B82" s="809"/>
      <c r="C82" s="810"/>
      <c r="D82" s="810"/>
      <c r="E82" s="810"/>
      <c r="F82" s="810"/>
      <c r="G82" s="810"/>
      <c r="H82" s="810"/>
      <c r="I82" s="811"/>
    </row>
    <row r="83" spans="2:9" x14ac:dyDescent="0.25">
      <c r="B83" s="809"/>
      <c r="C83" s="810"/>
      <c r="D83" s="810"/>
      <c r="E83" s="810"/>
      <c r="F83" s="810"/>
      <c r="G83" s="810"/>
      <c r="H83" s="810"/>
      <c r="I83" s="811"/>
    </row>
    <row r="84" spans="2:9" x14ac:dyDescent="0.25">
      <c r="B84" s="809"/>
      <c r="C84" s="810"/>
      <c r="D84" s="810"/>
      <c r="E84" s="810"/>
      <c r="F84" s="810"/>
      <c r="G84" s="810"/>
      <c r="H84" s="810"/>
      <c r="I84" s="811"/>
    </row>
    <row r="85" spans="2:9" x14ac:dyDescent="0.25">
      <c r="B85" s="809"/>
      <c r="C85" s="810"/>
      <c r="D85" s="810"/>
      <c r="E85" s="810"/>
      <c r="F85" s="810"/>
      <c r="G85" s="810"/>
      <c r="H85" s="810"/>
      <c r="I85" s="811"/>
    </row>
    <row r="86" spans="2:9" x14ac:dyDescent="0.25">
      <c r="B86" s="809"/>
      <c r="C86" s="810"/>
      <c r="D86" s="810"/>
      <c r="E86" s="810"/>
      <c r="F86" s="810"/>
      <c r="G86" s="810"/>
      <c r="H86" s="810"/>
      <c r="I86" s="811"/>
    </row>
    <row r="87" spans="2:9" x14ac:dyDescent="0.25">
      <c r="B87" s="809"/>
      <c r="C87" s="810"/>
      <c r="D87" s="810"/>
      <c r="E87" s="810"/>
      <c r="F87" s="810"/>
      <c r="G87" s="810"/>
      <c r="H87" s="810"/>
      <c r="I87" s="811"/>
    </row>
    <row r="88" spans="2:9" x14ac:dyDescent="0.25">
      <c r="B88" s="809"/>
      <c r="C88" s="810"/>
      <c r="D88" s="810"/>
      <c r="E88" s="810"/>
      <c r="F88" s="810"/>
      <c r="G88" s="810"/>
      <c r="H88" s="810"/>
      <c r="I88" s="811"/>
    </row>
    <row r="89" spans="2:9" x14ac:dyDescent="0.25">
      <c r="B89" s="809"/>
      <c r="C89" s="810"/>
      <c r="D89" s="810"/>
      <c r="E89" s="810"/>
      <c r="F89" s="810"/>
      <c r="G89" s="810"/>
      <c r="H89" s="810"/>
      <c r="I89" s="811"/>
    </row>
    <row r="90" spans="2:9" x14ac:dyDescent="0.25">
      <c r="B90" s="809"/>
      <c r="C90" s="810"/>
      <c r="D90" s="810"/>
      <c r="E90" s="810"/>
      <c r="F90" s="810"/>
      <c r="G90" s="810"/>
      <c r="H90" s="810"/>
      <c r="I90" s="811"/>
    </row>
    <row r="91" spans="2:9" x14ac:dyDescent="0.25">
      <c r="B91" s="809"/>
      <c r="C91" s="810"/>
      <c r="D91" s="810"/>
      <c r="E91" s="810"/>
      <c r="F91" s="810"/>
      <c r="G91" s="810"/>
      <c r="H91" s="810"/>
      <c r="I91" s="811"/>
    </row>
    <row r="92" spans="2:9" x14ac:dyDescent="0.25">
      <c r="B92" s="809"/>
      <c r="C92" s="810"/>
      <c r="D92" s="810"/>
      <c r="E92" s="810"/>
      <c r="F92" s="810"/>
      <c r="G92" s="810"/>
      <c r="H92" s="810"/>
      <c r="I92" s="811"/>
    </row>
    <row r="93" spans="2:9" x14ac:dyDescent="0.25">
      <c r="B93" s="809"/>
      <c r="C93" s="810"/>
      <c r="D93" s="810"/>
      <c r="E93" s="810"/>
      <c r="F93" s="810"/>
      <c r="G93" s="810"/>
      <c r="H93" s="810"/>
      <c r="I93" s="811"/>
    </row>
    <row r="94" spans="2:9" ht="13.5" thickBot="1" x14ac:dyDescent="0.3">
      <c r="B94" s="806"/>
      <c r="C94" s="807"/>
      <c r="D94" s="807"/>
      <c r="E94" s="807"/>
      <c r="F94" s="807"/>
      <c r="G94" s="807"/>
      <c r="H94" s="807"/>
      <c r="I94" s="808"/>
    </row>
    <row r="96" spans="2:9" ht="13.5" thickBot="1" x14ac:dyDescent="0.3"/>
    <row r="97" spans="2:9" x14ac:dyDescent="0.25">
      <c r="B97" s="800"/>
      <c r="C97" s="803" t="s">
        <v>635</v>
      </c>
      <c r="D97" s="804"/>
      <c r="E97" s="804"/>
      <c r="F97" s="804"/>
      <c r="G97" s="804"/>
      <c r="H97" s="805"/>
      <c r="I97" s="800"/>
    </row>
    <row r="98" spans="2:9" ht="13.5" thickBot="1" x14ac:dyDescent="0.3">
      <c r="B98" s="801"/>
      <c r="C98" s="806"/>
      <c r="D98" s="807"/>
      <c r="E98" s="807"/>
      <c r="F98" s="807"/>
      <c r="G98" s="807"/>
      <c r="H98" s="808"/>
      <c r="I98" s="801"/>
    </row>
    <row r="99" spans="2:9" x14ac:dyDescent="0.25">
      <c r="B99" s="801"/>
      <c r="C99" s="803" t="str">
        <f>C66</f>
        <v>ADECUACIÓN DE ZONAS VERDES DE LA BIBLIOTECA DEL MUNICIPIO DE LEBRIJA, DEPARTAMENTO DE SANTANDER</v>
      </c>
      <c r="D99" s="804"/>
      <c r="E99" s="804"/>
      <c r="F99" s="804"/>
      <c r="G99" s="804"/>
      <c r="H99" s="805"/>
      <c r="I99" s="801"/>
    </row>
    <row r="100" spans="2:9" x14ac:dyDescent="0.25">
      <c r="B100" s="801"/>
      <c r="C100" s="809"/>
      <c r="D100" s="810"/>
      <c r="E100" s="810"/>
      <c r="F100" s="810"/>
      <c r="G100" s="810"/>
      <c r="H100" s="811"/>
      <c r="I100" s="801"/>
    </row>
    <row r="101" spans="2:9" ht="31.9" customHeight="1" thickBot="1" x14ac:dyDescent="0.3">
      <c r="B101" s="802"/>
      <c r="C101" s="806"/>
      <c r="D101" s="807"/>
      <c r="E101" s="807"/>
      <c r="F101" s="807"/>
      <c r="G101" s="807"/>
      <c r="H101" s="808"/>
      <c r="I101" s="802"/>
    </row>
    <row r="102" spans="2:9" ht="15.75" thickBot="1" x14ac:dyDescent="0.3">
      <c r="B102" s="435"/>
      <c r="C102" s="436"/>
      <c r="D102" s="436"/>
      <c r="E102" s="436"/>
      <c r="F102" s="436"/>
      <c r="G102" s="436"/>
      <c r="H102" s="436"/>
      <c r="I102" s="437"/>
    </row>
    <row r="103" spans="2:9" ht="15.6" customHeight="1" thickBot="1" x14ac:dyDescent="0.3">
      <c r="B103" s="438" t="s">
        <v>636</v>
      </c>
      <c r="C103" s="812" t="str">
        <f>$C$7</f>
        <v>MOVIMIENTOS DE TIERRA</v>
      </c>
      <c r="D103" s="813"/>
      <c r="E103" s="813"/>
      <c r="F103" s="813"/>
      <c r="G103" s="813"/>
      <c r="H103" s="813"/>
      <c r="I103" s="814"/>
    </row>
    <row r="104" spans="2:9" ht="15.75" thickBot="1" x14ac:dyDescent="0.3">
      <c r="B104" s="439">
        <f>'PTO. BIBLIOTECA'!B13</f>
        <v>1.04</v>
      </c>
      <c r="C104" s="816" t="str">
        <f>'PTO. BIBLIOTECA'!C13</f>
        <v>Siembra de plantas ornamentales</v>
      </c>
      <c r="D104" s="817"/>
      <c r="E104" s="817"/>
      <c r="F104" s="817"/>
      <c r="G104" s="817"/>
      <c r="H104" s="818"/>
      <c r="I104" s="815"/>
    </row>
    <row r="105" spans="2:9" ht="15.75" thickBot="1" x14ac:dyDescent="0.3">
      <c r="B105" s="440"/>
      <c r="C105" s="441"/>
      <c r="D105" s="441"/>
      <c r="E105" s="441"/>
      <c r="F105" s="441"/>
      <c r="G105" s="441"/>
      <c r="H105" s="441"/>
      <c r="I105" s="442"/>
    </row>
    <row r="106" spans="2:9" ht="15.75" thickBot="1" x14ac:dyDescent="0.3">
      <c r="B106" s="819" t="s">
        <v>637</v>
      </c>
      <c r="C106" s="803" t="s">
        <v>652</v>
      </c>
      <c r="D106" s="804"/>
      <c r="E106" s="804"/>
      <c r="F106" s="804"/>
      <c r="G106" s="804"/>
      <c r="H106" s="805"/>
      <c r="I106" s="443" t="s">
        <v>638</v>
      </c>
    </row>
    <row r="107" spans="2:9" ht="15.75" thickBot="1" x14ac:dyDescent="0.3">
      <c r="B107" s="820"/>
      <c r="C107" s="806"/>
      <c r="D107" s="807"/>
      <c r="E107" s="807"/>
      <c r="F107" s="807"/>
      <c r="G107" s="807"/>
      <c r="H107" s="808"/>
      <c r="I107" s="444" t="s">
        <v>646</v>
      </c>
    </row>
    <row r="108" spans="2:9" ht="15.75" thickBot="1" x14ac:dyDescent="0.3">
      <c r="B108" s="445"/>
      <c r="C108" s="446"/>
      <c r="D108" s="446"/>
      <c r="E108" s="446"/>
      <c r="F108" s="446"/>
      <c r="G108" s="446"/>
      <c r="H108" s="447"/>
      <c r="I108" s="448"/>
    </row>
    <row r="109" spans="2:9" ht="15.75" thickBot="1" x14ac:dyDescent="0.3">
      <c r="B109" s="821" t="s">
        <v>4</v>
      </c>
      <c r="C109" s="822"/>
      <c r="D109" s="449" t="s">
        <v>11</v>
      </c>
      <c r="E109" s="449" t="s">
        <v>639</v>
      </c>
      <c r="F109" s="449" t="s">
        <v>640</v>
      </c>
      <c r="G109" s="449" t="s">
        <v>641</v>
      </c>
      <c r="H109" s="449" t="s">
        <v>642</v>
      </c>
      <c r="I109" s="449" t="s">
        <v>643</v>
      </c>
    </row>
    <row r="110" spans="2:9" ht="15.6" customHeight="1" thickBot="1" x14ac:dyDescent="0.3">
      <c r="B110" s="823" t="str">
        <f>C104</f>
        <v>Siembra de plantas ornamentales</v>
      </c>
      <c r="C110" s="824"/>
      <c r="D110" s="450" t="s">
        <v>15</v>
      </c>
      <c r="E110" s="450"/>
      <c r="F110" s="450">
        <v>50</v>
      </c>
      <c r="G110" s="453"/>
      <c r="H110" s="450">
        <v>1</v>
      </c>
      <c r="I110" s="451">
        <f>F110</f>
        <v>50</v>
      </c>
    </row>
    <row r="111" spans="2:9" ht="15.75" thickBot="1" x14ac:dyDescent="0.3">
      <c r="B111" s="825" t="s">
        <v>22</v>
      </c>
      <c r="C111" s="826"/>
      <c r="D111" s="826"/>
      <c r="E111" s="826"/>
      <c r="F111" s="826"/>
      <c r="G111" s="826"/>
      <c r="H111" s="827"/>
      <c r="I111" s="452">
        <f>ROUND(SUM(I110),2)</f>
        <v>50</v>
      </c>
    </row>
    <row r="112" spans="2:9" ht="15.75" thickBot="1" x14ac:dyDescent="0.3">
      <c r="B112" s="435"/>
      <c r="C112" s="436"/>
      <c r="D112" s="436"/>
      <c r="E112" s="436"/>
      <c r="F112" s="436"/>
      <c r="G112" s="436"/>
      <c r="H112" s="436"/>
      <c r="I112" s="437"/>
    </row>
    <row r="113" spans="2:9" ht="15.75" thickBot="1" x14ac:dyDescent="0.3">
      <c r="B113" s="797" t="s">
        <v>645</v>
      </c>
      <c r="C113" s="798"/>
      <c r="D113" s="798"/>
      <c r="E113" s="798"/>
      <c r="F113" s="798"/>
      <c r="G113" s="798"/>
      <c r="H113" s="798"/>
      <c r="I113" s="799"/>
    </row>
    <row r="114" spans="2:9" x14ac:dyDescent="0.25">
      <c r="B114" s="803"/>
      <c r="C114" s="804"/>
      <c r="D114" s="804"/>
      <c r="E114" s="804"/>
      <c r="F114" s="804"/>
      <c r="G114" s="804"/>
      <c r="H114" s="804"/>
      <c r="I114" s="805"/>
    </row>
    <row r="115" spans="2:9" x14ac:dyDescent="0.25">
      <c r="B115" s="809"/>
      <c r="C115" s="810"/>
      <c r="D115" s="810"/>
      <c r="E115" s="810"/>
      <c r="F115" s="810"/>
      <c r="G115" s="810"/>
      <c r="H115" s="810"/>
      <c r="I115" s="811"/>
    </row>
    <row r="116" spans="2:9" x14ac:dyDescent="0.25">
      <c r="B116" s="809"/>
      <c r="C116" s="810"/>
      <c r="D116" s="810"/>
      <c r="E116" s="810"/>
      <c r="F116" s="810"/>
      <c r="G116" s="810"/>
      <c r="H116" s="810"/>
      <c r="I116" s="811"/>
    </row>
    <row r="117" spans="2:9" x14ac:dyDescent="0.25">
      <c r="B117" s="809"/>
      <c r="C117" s="810"/>
      <c r="D117" s="810"/>
      <c r="E117" s="810"/>
      <c r="F117" s="810"/>
      <c r="G117" s="810"/>
      <c r="H117" s="810"/>
      <c r="I117" s="811"/>
    </row>
    <row r="118" spans="2:9" x14ac:dyDescent="0.25">
      <c r="B118" s="809"/>
      <c r="C118" s="810"/>
      <c r="D118" s="810"/>
      <c r="E118" s="810"/>
      <c r="F118" s="810"/>
      <c r="G118" s="810"/>
      <c r="H118" s="810"/>
      <c r="I118" s="811"/>
    </row>
    <row r="119" spans="2:9" x14ac:dyDescent="0.25">
      <c r="B119" s="809"/>
      <c r="C119" s="810"/>
      <c r="D119" s="810"/>
      <c r="E119" s="810"/>
      <c r="F119" s="810"/>
      <c r="G119" s="810"/>
      <c r="H119" s="810"/>
      <c r="I119" s="811"/>
    </row>
    <row r="120" spans="2:9" x14ac:dyDescent="0.25">
      <c r="B120" s="809"/>
      <c r="C120" s="810"/>
      <c r="D120" s="810"/>
      <c r="E120" s="810"/>
      <c r="F120" s="810"/>
      <c r="G120" s="810"/>
      <c r="H120" s="810"/>
      <c r="I120" s="811"/>
    </row>
    <row r="121" spans="2:9" x14ac:dyDescent="0.25">
      <c r="B121" s="809"/>
      <c r="C121" s="810"/>
      <c r="D121" s="810"/>
      <c r="E121" s="810"/>
      <c r="F121" s="810"/>
      <c r="G121" s="810"/>
      <c r="H121" s="810"/>
      <c r="I121" s="811"/>
    </row>
    <row r="122" spans="2:9" x14ac:dyDescent="0.25">
      <c r="B122" s="809"/>
      <c r="C122" s="810"/>
      <c r="D122" s="810"/>
      <c r="E122" s="810"/>
      <c r="F122" s="810"/>
      <c r="G122" s="810"/>
      <c r="H122" s="810"/>
      <c r="I122" s="811"/>
    </row>
    <row r="123" spans="2:9" x14ac:dyDescent="0.25">
      <c r="B123" s="809"/>
      <c r="C123" s="810"/>
      <c r="D123" s="810"/>
      <c r="E123" s="810"/>
      <c r="F123" s="810"/>
      <c r="G123" s="810"/>
      <c r="H123" s="810"/>
      <c r="I123" s="811"/>
    </row>
    <row r="124" spans="2:9" x14ac:dyDescent="0.25">
      <c r="B124" s="809"/>
      <c r="C124" s="810"/>
      <c r="D124" s="810"/>
      <c r="E124" s="810"/>
      <c r="F124" s="810"/>
      <c r="G124" s="810"/>
      <c r="H124" s="810"/>
      <c r="I124" s="811"/>
    </row>
    <row r="125" spans="2:9" x14ac:dyDescent="0.25">
      <c r="B125" s="809"/>
      <c r="C125" s="810"/>
      <c r="D125" s="810"/>
      <c r="E125" s="810"/>
      <c r="F125" s="810"/>
      <c r="G125" s="810"/>
      <c r="H125" s="810"/>
      <c r="I125" s="811"/>
    </row>
    <row r="126" spans="2:9" x14ac:dyDescent="0.25">
      <c r="B126" s="809"/>
      <c r="C126" s="810"/>
      <c r="D126" s="810"/>
      <c r="E126" s="810"/>
      <c r="F126" s="810"/>
      <c r="G126" s="810"/>
      <c r="H126" s="810"/>
      <c r="I126" s="811"/>
    </row>
    <row r="127" spans="2:9" ht="13.5" thickBot="1" x14ac:dyDescent="0.3">
      <c r="B127" s="806"/>
      <c r="C127" s="807"/>
      <c r="D127" s="807"/>
      <c r="E127" s="807"/>
      <c r="F127" s="807"/>
      <c r="G127" s="807"/>
      <c r="H127" s="807"/>
      <c r="I127" s="808"/>
    </row>
  </sheetData>
  <mergeCells count="57">
    <mergeCell ref="B114:I127"/>
    <mergeCell ref="B15:C15"/>
    <mergeCell ref="B106:B107"/>
    <mergeCell ref="C106:H107"/>
    <mergeCell ref="B109:C109"/>
    <mergeCell ref="B110:C110"/>
    <mergeCell ref="B111:H111"/>
    <mergeCell ref="B113:I113"/>
    <mergeCell ref="B81:I94"/>
    <mergeCell ref="B97:B101"/>
    <mergeCell ref="C97:H98"/>
    <mergeCell ref="I97:I101"/>
    <mergeCell ref="C99:H101"/>
    <mergeCell ref="C103:H103"/>
    <mergeCell ref="I103:I104"/>
    <mergeCell ref="C104:H104"/>
    <mergeCell ref="B80:I80"/>
    <mergeCell ref="B50:I63"/>
    <mergeCell ref="B64:B68"/>
    <mergeCell ref="C64:H65"/>
    <mergeCell ref="I64:I68"/>
    <mergeCell ref="C66:H68"/>
    <mergeCell ref="C70:H70"/>
    <mergeCell ref="I70:I71"/>
    <mergeCell ref="C71:H71"/>
    <mergeCell ref="B73:B74"/>
    <mergeCell ref="C73:H74"/>
    <mergeCell ref="B76:C76"/>
    <mergeCell ref="B77:C77"/>
    <mergeCell ref="B78:H78"/>
    <mergeCell ref="B49:I49"/>
    <mergeCell ref="B19:I32"/>
    <mergeCell ref="B33:B37"/>
    <mergeCell ref="C33:H34"/>
    <mergeCell ref="I33:I37"/>
    <mergeCell ref="C35:H37"/>
    <mergeCell ref="C39:H39"/>
    <mergeCell ref="I39:I40"/>
    <mergeCell ref="C40:H40"/>
    <mergeCell ref="B42:B43"/>
    <mergeCell ref="C42:H43"/>
    <mergeCell ref="B45:C45"/>
    <mergeCell ref="B46:C46"/>
    <mergeCell ref="B47:H47"/>
    <mergeCell ref="B18:I18"/>
    <mergeCell ref="B1:B5"/>
    <mergeCell ref="C1:H2"/>
    <mergeCell ref="I1:I5"/>
    <mergeCell ref="C3:H5"/>
    <mergeCell ref="C7:H7"/>
    <mergeCell ref="I7:I8"/>
    <mergeCell ref="C8:H8"/>
    <mergeCell ref="B10:B11"/>
    <mergeCell ref="C10:H11"/>
    <mergeCell ref="B13:C13"/>
    <mergeCell ref="B14:C14"/>
    <mergeCell ref="B16:H16"/>
  </mergeCells>
  <printOptions horizontalCentered="1"/>
  <pageMargins left="0.70866141732283472" right="0.70866141732283472" top="0.74803149606299213" bottom="0.74803149606299213" header="0.31496062992125984" footer="0.31496062992125984"/>
  <pageSetup scale="75" fitToHeight="0" orientation="portrait" r:id="rId1"/>
  <rowBreaks count="1" manualBreakCount="1">
    <brk id="63" min="1" max="8"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10D5DB-190A-4942-8EEA-8A6822BE322B}">
  <sheetPr>
    <tabColor rgb="FF00B0F0"/>
  </sheetPr>
  <dimension ref="A1:K33"/>
  <sheetViews>
    <sheetView topLeftCell="A19" workbookViewId="0">
      <selection activeCell="B34" sqref="B34"/>
    </sheetView>
  </sheetViews>
  <sheetFormatPr baseColWidth="10" defaultColWidth="10.7109375" defaultRowHeight="12.75" x14ac:dyDescent="0.25"/>
  <cols>
    <col min="1" max="1" width="13.7109375" style="396" customWidth="1"/>
    <col min="2" max="3" width="4.85546875" style="431" customWidth="1"/>
    <col min="4" max="4" width="19.5703125" style="431" customWidth="1"/>
    <col min="5" max="5" width="23" style="431" customWidth="1"/>
    <col min="6" max="6" width="12.7109375" style="431" customWidth="1"/>
    <col min="7" max="7" width="14.140625" style="432" bestFit="1" customWidth="1"/>
    <col min="8" max="8" width="13.7109375" style="431" customWidth="1"/>
    <col min="9" max="9" width="23.5703125" style="396" customWidth="1"/>
    <col min="10" max="10" width="16.28515625" style="396" bestFit="1" customWidth="1"/>
    <col min="11" max="11" width="18.42578125" style="396" customWidth="1"/>
    <col min="12" max="12" width="17.140625" style="396" customWidth="1"/>
    <col min="13" max="257" width="10.7109375" style="396"/>
    <col min="258" max="258" width="29" style="396" bestFit="1" customWidth="1"/>
    <col min="259" max="261" width="10.7109375" style="396"/>
    <col min="262" max="262" width="16" style="396" customWidth="1"/>
    <col min="263" max="263" width="20.28515625" style="396" customWidth="1"/>
    <col min="264" max="264" width="13.5703125" style="396" customWidth="1"/>
    <col min="265" max="266" width="10.7109375" style="396"/>
    <col min="267" max="267" width="18.42578125" style="396" customWidth="1"/>
    <col min="268" max="513" width="10.7109375" style="396"/>
    <col min="514" max="514" width="29" style="396" bestFit="1" customWidth="1"/>
    <col min="515" max="517" width="10.7109375" style="396"/>
    <col min="518" max="518" width="16" style="396" customWidth="1"/>
    <col min="519" max="519" width="20.28515625" style="396" customWidth="1"/>
    <col min="520" max="520" width="13.5703125" style="396" customWidth="1"/>
    <col min="521" max="522" width="10.7109375" style="396"/>
    <col min="523" max="523" width="18.42578125" style="396" customWidth="1"/>
    <col min="524" max="769" width="10.7109375" style="396"/>
    <col min="770" max="770" width="29" style="396" bestFit="1" customWidth="1"/>
    <col min="771" max="773" width="10.7109375" style="396"/>
    <col min="774" max="774" width="16" style="396" customWidth="1"/>
    <col min="775" max="775" width="20.28515625" style="396" customWidth="1"/>
    <col min="776" max="776" width="13.5703125" style="396" customWidth="1"/>
    <col min="777" max="778" width="10.7109375" style="396"/>
    <col min="779" max="779" width="18.42578125" style="396" customWidth="1"/>
    <col min="780" max="1025" width="10.7109375" style="396"/>
    <col min="1026" max="1026" width="29" style="396" bestFit="1" customWidth="1"/>
    <col min="1027" max="1029" width="10.7109375" style="396"/>
    <col min="1030" max="1030" width="16" style="396" customWidth="1"/>
    <col min="1031" max="1031" width="20.28515625" style="396" customWidth="1"/>
    <col min="1032" max="1032" width="13.5703125" style="396" customWidth="1"/>
    <col min="1033" max="1034" width="10.7109375" style="396"/>
    <col min="1035" max="1035" width="18.42578125" style="396" customWidth="1"/>
    <col min="1036" max="1281" width="10.7109375" style="396"/>
    <col min="1282" max="1282" width="29" style="396" bestFit="1" customWidth="1"/>
    <col min="1283" max="1285" width="10.7109375" style="396"/>
    <col min="1286" max="1286" width="16" style="396" customWidth="1"/>
    <col min="1287" max="1287" width="20.28515625" style="396" customWidth="1"/>
    <col min="1288" max="1288" width="13.5703125" style="396" customWidth="1"/>
    <col min="1289" max="1290" width="10.7109375" style="396"/>
    <col min="1291" max="1291" width="18.42578125" style="396" customWidth="1"/>
    <col min="1292" max="1537" width="10.7109375" style="396"/>
    <col min="1538" max="1538" width="29" style="396" bestFit="1" customWidth="1"/>
    <col min="1539" max="1541" width="10.7109375" style="396"/>
    <col min="1542" max="1542" width="16" style="396" customWidth="1"/>
    <col min="1543" max="1543" width="20.28515625" style="396" customWidth="1"/>
    <col min="1544" max="1544" width="13.5703125" style="396" customWidth="1"/>
    <col min="1545" max="1546" width="10.7109375" style="396"/>
    <col min="1547" max="1547" width="18.42578125" style="396" customWidth="1"/>
    <col min="1548" max="1793" width="10.7109375" style="396"/>
    <col min="1794" max="1794" width="29" style="396" bestFit="1" customWidth="1"/>
    <col min="1795" max="1797" width="10.7109375" style="396"/>
    <col min="1798" max="1798" width="16" style="396" customWidth="1"/>
    <col min="1799" max="1799" width="20.28515625" style="396" customWidth="1"/>
    <col min="1800" max="1800" width="13.5703125" style="396" customWidth="1"/>
    <col min="1801" max="1802" width="10.7109375" style="396"/>
    <col min="1803" max="1803" width="18.42578125" style="396" customWidth="1"/>
    <col min="1804" max="2049" width="10.7109375" style="396"/>
    <col min="2050" max="2050" width="29" style="396" bestFit="1" customWidth="1"/>
    <col min="2051" max="2053" width="10.7109375" style="396"/>
    <col min="2054" max="2054" width="16" style="396" customWidth="1"/>
    <col min="2055" max="2055" width="20.28515625" style="396" customWidth="1"/>
    <col min="2056" max="2056" width="13.5703125" style="396" customWidth="1"/>
    <col min="2057" max="2058" width="10.7109375" style="396"/>
    <col min="2059" max="2059" width="18.42578125" style="396" customWidth="1"/>
    <col min="2060" max="2305" width="10.7109375" style="396"/>
    <col min="2306" max="2306" width="29" style="396" bestFit="1" customWidth="1"/>
    <col min="2307" max="2309" width="10.7109375" style="396"/>
    <col min="2310" max="2310" width="16" style="396" customWidth="1"/>
    <col min="2311" max="2311" width="20.28515625" style="396" customWidth="1"/>
    <col min="2312" max="2312" width="13.5703125" style="396" customWidth="1"/>
    <col min="2313" max="2314" width="10.7109375" style="396"/>
    <col min="2315" max="2315" width="18.42578125" style="396" customWidth="1"/>
    <col min="2316" max="2561" width="10.7109375" style="396"/>
    <col min="2562" max="2562" width="29" style="396" bestFit="1" customWidth="1"/>
    <col min="2563" max="2565" width="10.7109375" style="396"/>
    <col min="2566" max="2566" width="16" style="396" customWidth="1"/>
    <col min="2567" max="2567" width="20.28515625" style="396" customWidth="1"/>
    <col min="2568" max="2568" width="13.5703125" style="396" customWidth="1"/>
    <col min="2569" max="2570" width="10.7109375" style="396"/>
    <col min="2571" max="2571" width="18.42578125" style="396" customWidth="1"/>
    <col min="2572" max="2817" width="10.7109375" style="396"/>
    <col min="2818" max="2818" width="29" style="396" bestFit="1" customWidth="1"/>
    <col min="2819" max="2821" width="10.7109375" style="396"/>
    <col min="2822" max="2822" width="16" style="396" customWidth="1"/>
    <col min="2823" max="2823" width="20.28515625" style="396" customWidth="1"/>
    <col min="2824" max="2824" width="13.5703125" style="396" customWidth="1"/>
    <col min="2825" max="2826" width="10.7109375" style="396"/>
    <col min="2827" max="2827" width="18.42578125" style="396" customWidth="1"/>
    <col min="2828" max="3073" width="10.7109375" style="396"/>
    <col min="3074" max="3074" width="29" style="396" bestFit="1" customWidth="1"/>
    <col min="3075" max="3077" width="10.7109375" style="396"/>
    <col min="3078" max="3078" width="16" style="396" customWidth="1"/>
    <col min="3079" max="3079" width="20.28515625" style="396" customWidth="1"/>
    <col min="3080" max="3080" width="13.5703125" style="396" customWidth="1"/>
    <col min="3081" max="3082" width="10.7109375" style="396"/>
    <col min="3083" max="3083" width="18.42578125" style="396" customWidth="1"/>
    <col min="3084" max="3329" width="10.7109375" style="396"/>
    <col min="3330" max="3330" width="29" style="396" bestFit="1" customWidth="1"/>
    <col min="3331" max="3333" width="10.7109375" style="396"/>
    <col min="3334" max="3334" width="16" style="396" customWidth="1"/>
    <col min="3335" max="3335" width="20.28515625" style="396" customWidth="1"/>
    <col min="3336" max="3336" width="13.5703125" style="396" customWidth="1"/>
    <col min="3337" max="3338" width="10.7109375" style="396"/>
    <col min="3339" max="3339" width="18.42578125" style="396" customWidth="1"/>
    <col min="3340" max="3585" width="10.7109375" style="396"/>
    <col min="3586" max="3586" width="29" style="396" bestFit="1" customWidth="1"/>
    <col min="3587" max="3589" width="10.7109375" style="396"/>
    <col min="3590" max="3590" width="16" style="396" customWidth="1"/>
    <col min="3591" max="3591" width="20.28515625" style="396" customWidth="1"/>
    <col min="3592" max="3592" width="13.5703125" style="396" customWidth="1"/>
    <col min="3593" max="3594" width="10.7109375" style="396"/>
    <col min="3595" max="3595" width="18.42578125" style="396" customWidth="1"/>
    <col min="3596" max="3841" width="10.7109375" style="396"/>
    <col min="3842" max="3842" width="29" style="396" bestFit="1" customWidth="1"/>
    <col min="3843" max="3845" width="10.7109375" style="396"/>
    <col min="3846" max="3846" width="16" style="396" customWidth="1"/>
    <col min="3847" max="3847" width="20.28515625" style="396" customWidth="1"/>
    <col min="3848" max="3848" width="13.5703125" style="396" customWidth="1"/>
    <col min="3849" max="3850" width="10.7109375" style="396"/>
    <col min="3851" max="3851" width="18.42578125" style="396" customWidth="1"/>
    <col min="3852" max="4097" width="10.7109375" style="396"/>
    <col min="4098" max="4098" width="29" style="396" bestFit="1" customWidth="1"/>
    <col min="4099" max="4101" width="10.7109375" style="396"/>
    <col min="4102" max="4102" width="16" style="396" customWidth="1"/>
    <col min="4103" max="4103" width="20.28515625" style="396" customWidth="1"/>
    <col min="4104" max="4104" width="13.5703125" style="396" customWidth="1"/>
    <col min="4105" max="4106" width="10.7109375" style="396"/>
    <col min="4107" max="4107" width="18.42578125" style="396" customWidth="1"/>
    <col min="4108" max="4353" width="10.7109375" style="396"/>
    <col min="4354" max="4354" width="29" style="396" bestFit="1" customWidth="1"/>
    <col min="4355" max="4357" width="10.7109375" style="396"/>
    <col min="4358" max="4358" width="16" style="396" customWidth="1"/>
    <col min="4359" max="4359" width="20.28515625" style="396" customWidth="1"/>
    <col min="4360" max="4360" width="13.5703125" style="396" customWidth="1"/>
    <col min="4361" max="4362" width="10.7109375" style="396"/>
    <col min="4363" max="4363" width="18.42578125" style="396" customWidth="1"/>
    <col min="4364" max="4609" width="10.7109375" style="396"/>
    <col min="4610" max="4610" width="29" style="396" bestFit="1" customWidth="1"/>
    <col min="4611" max="4613" width="10.7109375" style="396"/>
    <col min="4614" max="4614" width="16" style="396" customWidth="1"/>
    <col min="4615" max="4615" width="20.28515625" style="396" customWidth="1"/>
    <col min="4616" max="4616" width="13.5703125" style="396" customWidth="1"/>
    <col min="4617" max="4618" width="10.7109375" style="396"/>
    <col min="4619" max="4619" width="18.42578125" style="396" customWidth="1"/>
    <col min="4620" max="4865" width="10.7109375" style="396"/>
    <col min="4866" max="4866" width="29" style="396" bestFit="1" customWidth="1"/>
    <col min="4867" max="4869" width="10.7109375" style="396"/>
    <col min="4870" max="4870" width="16" style="396" customWidth="1"/>
    <col min="4871" max="4871" width="20.28515625" style="396" customWidth="1"/>
    <col min="4872" max="4872" width="13.5703125" style="396" customWidth="1"/>
    <col min="4873" max="4874" width="10.7109375" style="396"/>
    <col min="4875" max="4875" width="18.42578125" style="396" customWidth="1"/>
    <col min="4876" max="5121" width="10.7109375" style="396"/>
    <col min="5122" max="5122" width="29" style="396" bestFit="1" customWidth="1"/>
    <col min="5123" max="5125" width="10.7109375" style="396"/>
    <col min="5126" max="5126" width="16" style="396" customWidth="1"/>
    <col min="5127" max="5127" width="20.28515625" style="396" customWidth="1"/>
    <col min="5128" max="5128" width="13.5703125" style="396" customWidth="1"/>
    <col min="5129" max="5130" width="10.7109375" style="396"/>
    <col min="5131" max="5131" width="18.42578125" style="396" customWidth="1"/>
    <col min="5132" max="5377" width="10.7109375" style="396"/>
    <col min="5378" max="5378" width="29" style="396" bestFit="1" customWidth="1"/>
    <col min="5379" max="5381" width="10.7109375" style="396"/>
    <col min="5382" max="5382" width="16" style="396" customWidth="1"/>
    <col min="5383" max="5383" width="20.28515625" style="396" customWidth="1"/>
    <col min="5384" max="5384" width="13.5703125" style="396" customWidth="1"/>
    <col min="5385" max="5386" width="10.7109375" style="396"/>
    <col min="5387" max="5387" width="18.42578125" style="396" customWidth="1"/>
    <col min="5388" max="5633" width="10.7109375" style="396"/>
    <col min="5634" max="5634" width="29" style="396" bestFit="1" customWidth="1"/>
    <col min="5635" max="5637" width="10.7109375" style="396"/>
    <col min="5638" max="5638" width="16" style="396" customWidth="1"/>
    <col min="5639" max="5639" width="20.28515625" style="396" customWidth="1"/>
    <col min="5640" max="5640" width="13.5703125" style="396" customWidth="1"/>
    <col min="5641" max="5642" width="10.7109375" style="396"/>
    <col min="5643" max="5643" width="18.42578125" style="396" customWidth="1"/>
    <col min="5644" max="5889" width="10.7109375" style="396"/>
    <col min="5890" max="5890" width="29" style="396" bestFit="1" customWidth="1"/>
    <col min="5891" max="5893" width="10.7109375" style="396"/>
    <col min="5894" max="5894" width="16" style="396" customWidth="1"/>
    <col min="5895" max="5895" width="20.28515625" style="396" customWidth="1"/>
    <col min="5896" max="5896" width="13.5703125" style="396" customWidth="1"/>
    <col min="5897" max="5898" width="10.7109375" style="396"/>
    <col min="5899" max="5899" width="18.42578125" style="396" customWidth="1"/>
    <col min="5900" max="6145" width="10.7109375" style="396"/>
    <col min="6146" max="6146" width="29" style="396" bestFit="1" customWidth="1"/>
    <col min="6147" max="6149" width="10.7109375" style="396"/>
    <col min="6150" max="6150" width="16" style="396" customWidth="1"/>
    <col min="6151" max="6151" width="20.28515625" style="396" customWidth="1"/>
    <col min="6152" max="6152" width="13.5703125" style="396" customWidth="1"/>
    <col min="6153" max="6154" width="10.7109375" style="396"/>
    <col min="6155" max="6155" width="18.42578125" style="396" customWidth="1"/>
    <col min="6156" max="6401" width="10.7109375" style="396"/>
    <col min="6402" max="6402" width="29" style="396" bestFit="1" customWidth="1"/>
    <col min="6403" max="6405" width="10.7109375" style="396"/>
    <col min="6406" max="6406" width="16" style="396" customWidth="1"/>
    <col min="6407" max="6407" width="20.28515625" style="396" customWidth="1"/>
    <col min="6408" max="6408" width="13.5703125" style="396" customWidth="1"/>
    <col min="6409" max="6410" width="10.7109375" style="396"/>
    <col min="6411" max="6411" width="18.42578125" style="396" customWidth="1"/>
    <col min="6412" max="6657" width="10.7109375" style="396"/>
    <col min="6658" max="6658" width="29" style="396" bestFit="1" customWidth="1"/>
    <col min="6659" max="6661" width="10.7109375" style="396"/>
    <col min="6662" max="6662" width="16" style="396" customWidth="1"/>
    <col min="6663" max="6663" width="20.28515625" style="396" customWidth="1"/>
    <col min="6664" max="6664" width="13.5703125" style="396" customWidth="1"/>
    <col min="6665" max="6666" width="10.7109375" style="396"/>
    <col min="6667" max="6667" width="18.42578125" style="396" customWidth="1"/>
    <col min="6668" max="6913" width="10.7109375" style="396"/>
    <col min="6914" max="6914" width="29" style="396" bestFit="1" customWidth="1"/>
    <col min="6915" max="6917" width="10.7109375" style="396"/>
    <col min="6918" max="6918" width="16" style="396" customWidth="1"/>
    <col min="6919" max="6919" width="20.28515625" style="396" customWidth="1"/>
    <col min="6920" max="6920" width="13.5703125" style="396" customWidth="1"/>
    <col min="6921" max="6922" width="10.7109375" style="396"/>
    <col min="6923" max="6923" width="18.42578125" style="396" customWidth="1"/>
    <col min="6924" max="7169" width="10.7109375" style="396"/>
    <col min="7170" max="7170" width="29" style="396" bestFit="1" customWidth="1"/>
    <col min="7171" max="7173" width="10.7109375" style="396"/>
    <col min="7174" max="7174" width="16" style="396" customWidth="1"/>
    <col min="7175" max="7175" width="20.28515625" style="396" customWidth="1"/>
    <col min="7176" max="7176" width="13.5703125" style="396" customWidth="1"/>
    <col min="7177" max="7178" width="10.7109375" style="396"/>
    <col min="7179" max="7179" width="18.42578125" style="396" customWidth="1"/>
    <col min="7180" max="7425" width="10.7109375" style="396"/>
    <col min="7426" max="7426" width="29" style="396" bestFit="1" customWidth="1"/>
    <col min="7427" max="7429" width="10.7109375" style="396"/>
    <col min="7430" max="7430" width="16" style="396" customWidth="1"/>
    <col min="7431" max="7431" width="20.28515625" style="396" customWidth="1"/>
    <col min="7432" max="7432" width="13.5703125" style="396" customWidth="1"/>
    <col min="7433" max="7434" width="10.7109375" style="396"/>
    <col min="7435" max="7435" width="18.42578125" style="396" customWidth="1"/>
    <col min="7436" max="7681" width="10.7109375" style="396"/>
    <col min="7682" max="7682" width="29" style="396" bestFit="1" customWidth="1"/>
    <col min="7683" max="7685" width="10.7109375" style="396"/>
    <col min="7686" max="7686" width="16" style="396" customWidth="1"/>
    <col min="7687" max="7687" width="20.28515625" style="396" customWidth="1"/>
    <col min="7688" max="7688" width="13.5703125" style="396" customWidth="1"/>
    <col min="7689" max="7690" width="10.7109375" style="396"/>
    <col min="7691" max="7691" width="18.42578125" style="396" customWidth="1"/>
    <col min="7692" max="7937" width="10.7109375" style="396"/>
    <col min="7938" max="7938" width="29" style="396" bestFit="1" customWidth="1"/>
    <col min="7939" max="7941" width="10.7109375" style="396"/>
    <col min="7942" max="7942" width="16" style="396" customWidth="1"/>
    <col min="7943" max="7943" width="20.28515625" style="396" customWidth="1"/>
    <col min="7944" max="7944" width="13.5703125" style="396" customWidth="1"/>
    <col min="7945" max="7946" width="10.7109375" style="396"/>
    <col min="7947" max="7947" width="18.42578125" style="396" customWidth="1"/>
    <col min="7948" max="8193" width="10.7109375" style="396"/>
    <col min="8194" max="8194" width="29" style="396" bestFit="1" customWidth="1"/>
    <col min="8195" max="8197" width="10.7109375" style="396"/>
    <col min="8198" max="8198" width="16" style="396" customWidth="1"/>
    <col min="8199" max="8199" width="20.28515625" style="396" customWidth="1"/>
    <col min="8200" max="8200" width="13.5703125" style="396" customWidth="1"/>
    <col min="8201" max="8202" width="10.7109375" style="396"/>
    <col min="8203" max="8203" width="18.42578125" style="396" customWidth="1"/>
    <col min="8204" max="8449" width="10.7109375" style="396"/>
    <col min="8450" max="8450" width="29" style="396" bestFit="1" customWidth="1"/>
    <col min="8451" max="8453" width="10.7109375" style="396"/>
    <col min="8454" max="8454" width="16" style="396" customWidth="1"/>
    <col min="8455" max="8455" width="20.28515625" style="396" customWidth="1"/>
    <col min="8456" max="8456" width="13.5703125" style="396" customWidth="1"/>
    <col min="8457" max="8458" width="10.7109375" style="396"/>
    <col min="8459" max="8459" width="18.42578125" style="396" customWidth="1"/>
    <col min="8460" max="8705" width="10.7109375" style="396"/>
    <col min="8706" max="8706" width="29" style="396" bestFit="1" customWidth="1"/>
    <col min="8707" max="8709" width="10.7109375" style="396"/>
    <col min="8710" max="8710" width="16" style="396" customWidth="1"/>
    <col min="8711" max="8711" width="20.28515625" style="396" customWidth="1"/>
    <col min="8712" max="8712" width="13.5703125" style="396" customWidth="1"/>
    <col min="8713" max="8714" width="10.7109375" style="396"/>
    <col min="8715" max="8715" width="18.42578125" style="396" customWidth="1"/>
    <col min="8716" max="8961" width="10.7109375" style="396"/>
    <col min="8962" max="8962" width="29" style="396" bestFit="1" customWidth="1"/>
    <col min="8963" max="8965" width="10.7109375" style="396"/>
    <col min="8966" max="8966" width="16" style="396" customWidth="1"/>
    <col min="8967" max="8967" width="20.28515625" style="396" customWidth="1"/>
    <col min="8968" max="8968" width="13.5703125" style="396" customWidth="1"/>
    <col min="8969" max="8970" width="10.7109375" style="396"/>
    <col min="8971" max="8971" width="18.42578125" style="396" customWidth="1"/>
    <col min="8972" max="9217" width="10.7109375" style="396"/>
    <col min="9218" max="9218" width="29" style="396" bestFit="1" customWidth="1"/>
    <col min="9219" max="9221" width="10.7109375" style="396"/>
    <col min="9222" max="9222" width="16" style="396" customWidth="1"/>
    <col min="9223" max="9223" width="20.28515625" style="396" customWidth="1"/>
    <col min="9224" max="9224" width="13.5703125" style="396" customWidth="1"/>
    <col min="9225" max="9226" width="10.7109375" style="396"/>
    <col min="9227" max="9227" width="18.42578125" style="396" customWidth="1"/>
    <col min="9228" max="9473" width="10.7109375" style="396"/>
    <col min="9474" max="9474" width="29" style="396" bestFit="1" customWidth="1"/>
    <col min="9475" max="9477" width="10.7109375" style="396"/>
    <col min="9478" max="9478" width="16" style="396" customWidth="1"/>
    <col min="9479" max="9479" width="20.28515625" style="396" customWidth="1"/>
    <col min="9480" max="9480" width="13.5703125" style="396" customWidth="1"/>
    <col min="9481" max="9482" width="10.7109375" style="396"/>
    <col min="9483" max="9483" width="18.42578125" style="396" customWidth="1"/>
    <col min="9484" max="9729" width="10.7109375" style="396"/>
    <col min="9730" max="9730" width="29" style="396" bestFit="1" customWidth="1"/>
    <col min="9731" max="9733" width="10.7109375" style="396"/>
    <col min="9734" max="9734" width="16" style="396" customWidth="1"/>
    <col min="9735" max="9735" width="20.28515625" style="396" customWidth="1"/>
    <col min="9736" max="9736" width="13.5703125" style="396" customWidth="1"/>
    <col min="9737" max="9738" width="10.7109375" style="396"/>
    <col min="9739" max="9739" width="18.42578125" style="396" customWidth="1"/>
    <col min="9740" max="9985" width="10.7109375" style="396"/>
    <col min="9986" max="9986" width="29" style="396" bestFit="1" customWidth="1"/>
    <col min="9987" max="9989" width="10.7109375" style="396"/>
    <col min="9990" max="9990" width="16" style="396" customWidth="1"/>
    <col min="9991" max="9991" width="20.28515625" style="396" customWidth="1"/>
    <col min="9992" max="9992" width="13.5703125" style="396" customWidth="1"/>
    <col min="9993" max="9994" width="10.7109375" style="396"/>
    <col min="9995" max="9995" width="18.42578125" style="396" customWidth="1"/>
    <col min="9996" max="10241" width="10.7109375" style="396"/>
    <col min="10242" max="10242" width="29" style="396" bestFit="1" customWidth="1"/>
    <col min="10243" max="10245" width="10.7109375" style="396"/>
    <col min="10246" max="10246" width="16" style="396" customWidth="1"/>
    <col min="10247" max="10247" width="20.28515625" style="396" customWidth="1"/>
    <col min="10248" max="10248" width="13.5703125" style="396" customWidth="1"/>
    <col min="10249" max="10250" width="10.7109375" style="396"/>
    <col min="10251" max="10251" width="18.42578125" style="396" customWidth="1"/>
    <col min="10252" max="10497" width="10.7109375" style="396"/>
    <col min="10498" max="10498" width="29" style="396" bestFit="1" customWidth="1"/>
    <col min="10499" max="10501" width="10.7109375" style="396"/>
    <col min="10502" max="10502" width="16" style="396" customWidth="1"/>
    <col min="10503" max="10503" width="20.28515625" style="396" customWidth="1"/>
    <col min="10504" max="10504" width="13.5703125" style="396" customWidth="1"/>
    <col min="10505" max="10506" width="10.7109375" style="396"/>
    <col min="10507" max="10507" width="18.42578125" style="396" customWidth="1"/>
    <col min="10508" max="10753" width="10.7109375" style="396"/>
    <col min="10754" max="10754" width="29" style="396" bestFit="1" customWidth="1"/>
    <col min="10755" max="10757" width="10.7109375" style="396"/>
    <col min="10758" max="10758" width="16" style="396" customWidth="1"/>
    <col min="10759" max="10759" width="20.28515625" style="396" customWidth="1"/>
    <col min="10760" max="10760" width="13.5703125" style="396" customWidth="1"/>
    <col min="10761" max="10762" width="10.7109375" style="396"/>
    <col min="10763" max="10763" width="18.42578125" style="396" customWidth="1"/>
    <col min="10764" max="11009" width="10.7109375" style="396"/>
    <col min="11010" max="11010" width="29" style="396" bestFit="1" customWidth="1"/>
    <col min="11011" max="11013" width="10.7109375" style="396"/>
    <col min="11014" max="11014" width="16" style="396" customWidth="1"/>
    <col min="11015" max="11015" width="20.28515625" style="396" customWidth="1"/>
    <col min="11016" max="11016" width="13.5703125" style="396" customWidth="1"/>
    <col min="11017" max="11018" width="10.7109375" style="396"/>
    <col min="11019" max="11019" width="18.42578125" style="396" customWidth="1"/>
    <col min="11020" max="11265" width="10.7109375" style="396"/>
    <col min="11266" max="11266" width="29" style="396" bestFit="1" customWidth="1"/>
    <col min="11267" max="11269" width="10.7109375" style="396"/>
    <col min="11270" max="11270" width="16" style="396" customWidth="1"/>
    <col min="11271" max="11271" width="20.28515625" style="396" customWidth="1"/>
    <col min="11272" max="11272" width="13.5703125" style="396" customWidth="1"/>
    <col min="11273" max="11274" width="10.7109375" style="396"/>
    <col min="11275" max="11275" width="18.42578125" style="396" customWidth="1"/>
    <col min="11276" max="11521" width="10.7109375" style="396"/>
    <col min="11522" max="11522" width="29" style="396" bestFit="1" customWidth="1"/>
    <col min="11523" max="11525" width="10.7109375" style="396"/>
    <col min="11526" max="11526" width="16" style="396" customWidth="1"/>
    <col min="11527" max="11527" width="20.28515625" style="396" customWidth="1"/>
    <col min="11528" max="11528" width="13.5703125" style="396" customWidth="1"/>
    <col min="11529" max="11530" width="10.7109375" style="396"/>
    <col min="11531" max="11531" width="18.42578125" style="396" customWidth="1"/>
    <col min="11532" max="11777" width="10.7109375" style="396"/>
    <col min="11778" max="11778" width="29" style="396" bestFit="1" customWidth="1"/>
    <col min="11779" max="11781" width="10.7109375" style="396"/>
    <col min="11782" max="11782" width="16" style="396" customWidth="1"/>
    <col min="11783" max="11783" width="20.28515625" style="396" customWidth="1"/>
    <col min="11784" max="11784" width="13.5703125" style="396" customWidth="1"/>
    <col min="11785" max="11786" width="10.7109375" style="396"/>
    <col min="11787" max="11787" width="18.42578125" style="396" customWidth="1"/>
    <col min="11788" max="12033" width="10.7109375" style="396"/>
    <col min="12034" max="12034" width="29" style="396" bestFit="1" customWidth="1"/>
    <col min="12035" max="12037" width="10.7109375" style="396"/>
    <col min="12038" max="12038" width="16" style="396" customWidth="1"/>
    <col min="12039" max="12039" width="20.28515625" style="396" customWidth="1"/>
    <col min="12040" max="12040" width="13.5703125" style="396" customWidth="1"/>
    <col min="12041" max="12042" width="10.7109375" style="396"/>
    <col min="12043" max="12043" width="18.42578125" style="396" customWidth="1"/>
    <col min="12044" max="12289" width="10.7109375" style="396"/>
    <col min="12290" max="12290" width="29" style="396" bestFit="1" customWidth="1"/>
    <col min="12291" max="12293" width="10.7109375" style="396"/>
    <col min="12294" max="12294" width="16" style="396" customWidth="1"/>
    <col min="12295" max="12295" width="20.28515625" style="396" customWidth="1"/>
    <col min="12296" max="12296" width="13.5703125" style="396" customWidth="1"/>
    <col min="12297" max="12298" width="10.7109375" style="396"/>
    <col min="12299" max="12299" width="18.42578125" style="396" customWidth="1"/>
    <col min="12300" max="12545" width="10.7109375" style="396"/>
    <col min="12546" max="12546" width="29" style="396" bestFit="1" customWidth="1"/>
    <col min="12547" max="12549" width="10.7109375" style="396"/>
    <col min="12550" max="12550" width="16" style="396" customWidth="1"/>
    <col min="12551" max="12551" width="20.28515625" style="396" customWidth="1"/>
    <col min="12552" max="12552" width="13.5703125" style="396" customWidth="1"/>
    <col min="12553" max="12554" width="10.7109375" style="396"/>
    <col min="12555" max="12555" width="18.42578125" style="396" customWidth="1"/>
    <col min="12556" max="12801" width="10.7109375" style="396"/>
    <col min="12802" max="12802" width="29" style="396" bestFit="1" customWidth="1"/>
    <col min="12803" max="12805" width="10.7109375" style="396"/>
    <col min="12806" max="12806" width="16" style="396" customWidth="1"/>
    <col min="12807" max="12807" width="20.28515625" style="396" customWidth="1"/>
    <col min="12808" max="12808" width="13.5703125" style="396" customWidth="1"/>
    <col min="12809" max="12810" width="10.7109375" style="396"/>
    <col min="12811" max="12811" width="18.42578125" style="396" customWidth="1"/>
    <col min="12812" max="13057" width="10.7109375" style="396"/>
    <col min="13058" max="13058" width="29" style="396" bestFit="1" customWidth="1"/>
    <col min="13059" max="13061" width="10.7109375" style="396"/>
    <col min="13062" max="13062" width="16" style="396" customWidth="1"/>
    <col min="13063" max="13063" width="20.28515625" style="396" customWidth="1"/>
    <col min="13064" max="13064" width="13.5703125" style="396" customWidth="1"/>
    <col min="13065" max="13066" width="10.7109375" style="396"/>
    <col min="13067" max="13067" width="18.42578125" style="396" customWidth="1"/>
    <col min="13068" max="13313" width="10.7109375" style="396"/>
    <col min="13314" max="13314" width="29" style="396" bestFit="1" customWidth="1"/>
    <col min="13315" max="13317" width="10.7109375" style="396"/>
    <col min="13318" max="13318" width="16" style="396" customWidth="1"/>
    <col min="13319" max="13319" width="20.28515625" style="396" customWidth="1"/>
    <col min="13320" max="13320" width="13.5703125" style="396" customWidth="1"/>
    <col min="13321" max="13322" width="10.7109375" style="396"/>
    <col min="13323" max="13323" width="18.42578125" style="396" customWidth="1"/>
    <col min="13324" max="13569" width="10.7109375" style="396"/>
    <col min="13570" max="13570" width="29" style="396" bestFit="1" customWidth="1"/>
    <col min="13571" max="13573" width="10.7109375" style="396"/>
    <col min="13574" max="13574" width="16" style="396" customWidth="1"/>
    <col min="13575" max="13575" width="20.28515625" style="396" customWidth="1"/>
    <col min="13576" max="13576" width="13.5703125" style="396" customWidth="1"/>
    <col min="13577" max="13578" width="10.7109375" style="396"/>
    <col min="13579" max="13579" width="18.42578125" style="396" customWidth="1"/>
    <col min="13580" max="13825" width="10.7109375" style="396"/>
    <col min="13826" max="13826" width="29" style="396" bestFit="1" customWidth="1"/>
    <col min="13827" max="13829" width="10.7109375" style="396"/>
    <col min="13830" max="13830" width="16" style="396" customWidth="1"/>
    <col min="13831" max="13831" width="20.28515625" style="396" customWidth="1"/>
    <col min="13832" max="13832" width="13.5703125" style="396" customWidth="1"/>
    <col min="13833" max="13834" width="10.7109375" style="396"/>
    <col min="13835" max="13835" width="18.42578125" style="396" customWidth="1"/>
    <col min="13836" max="14081" width="10.7109375" style="396"/>
    <col min="14082" max="14082" width="29" style="396" bestFit="1" customWidth="1"/>
    <col min="14083" max="14085" width="10.7109375" style="396"/>
    <col min="14086" max="14086" width="16" style="396" customWidth="1"/>
    <col min="14087" max="14087" width="20.28515625" style="396" customWidth="1"/>
    <col min="14088" max="14088" width="13.5703125" style="396" customWidth="1"/>
    <col min="14089" max="14090" width="10.7109375" style="396"/>
    <col min="14091" max="14091" width="18.42578125" style="396" customWidth="1"/>
    <col min="14092" max="14337" width="10.7109375" style="396"/>
    <col min="14338" max="14338" width="29" style="396" bestFit="1" customWidth="1"/>
    <col min="14339" max="14341" width="10.7109375" style="396"/>
    <col min="14342" max="14342" width="16" style="396" customWidth="1"/>
    <col min="14343" max="14343" width="20.28515625" style="396" customWidth="1"/>
    <col min="14344" max="14344" width="13.5703125" style="396" customWidth="1"/>
    <col min="14345" max="14346" width="10.7109375" style="396"/>
    <col min="14347" max="14347" width="18.42578125" style="396" customWidth="1"/>
    <col min="14348" max="14593" width="10.7109375" style="396"/>
    <col min="14594" max="14594" width="29" style="396" bestFit="1" customWidth="1"/>
    <col min="14595" max="14597" width="10.7109375" style="396"/>
    <col min="14598" max="14598" width="16" style="396" customWidth="1"/>
    <col min="14599" max="14599" width="20.28515625" style="396" customWidth="1"/>
    <col min="14600" max="14600" width="13.5703125" style="396" customWidth="1"/>
    <col min="14601" max="14602" width="10.7109375" style="396"/>
    <col min="14603" max="14603" width="18.42578125" style="396" customWidth="1"/>
    <col min="14604" max="14849" width="10.7109375" style="396"/>
    <col min="14850" max="14850" width="29" style="396" bestFit="1" customWidth="1"/>
    <col min="14851" max="14853" width="10.7109375" style="396"/>
    <col min="14854" max="14854" width="16" style="396" customWidth="1"/>
    <col min="14855" max="14855" width="20.28515625" style="396" customWidth="1"/>
    <col min="14856" max="14856" width="13.5703125" style="396" customWidth="1"/>
    <col min="14857" max="14858" width="10.7109375" style="396"/>
    <col min="14859" max="14859" width="18.42578125" style="396" customWidth="1"/>
    <col min="14860" max="15105" width="10.7109375" style="396"/>
    <col min="15106" max="15106" width="29" style="396" bestFit="1" customWidth="1"/>
    <col min="15107" max="15109" width="10.7109375" style="396"/>
    <col min="15110" max="15110" width="16" style="396" customWidth="1"/>
    <col min="15111" max="15111" width="20.28515625" style="396" customWidth="1"/>
    <col min="15112" max="15112" width="13.5703125" style="396" customWidth="1"/>
    <col min="15113" max="15114" width="10.7109375" style="396"/>
    <col min="15115" max="15115" width="18.42578125" style="396" customWidth="1"/>
    <col min="15116" max="15361" width="10.7109375" style="396"/>
    <col min="15362" max="15362" width="29" style="396" bestFit="1" customWidth="1"/>
    <col min="15363" max="15365" width="10.7109375" style="396"/>
    <col min="15366" max="15366" width="16" style="396" customWidth="1"/>
    <col min="15367" max="15367" width="20.28515625" style="396" customWidth="1"/>
    <col min="15368" max="15368" width="13.5703125" style="396" customWidth="1"/>
    <col min="15369" max="15370" width="10.7109375" style="396"/>
    <col min="15371" max="15371" width="18.42578125" style="396" customWidth="1"/>
    <col min="15372" max="15617" width="10.7109375" style="396"/>
    <col min="15618" max="15618" width="29" style="396" bestFit="1" customWidth="1"/>
    <col min="15619" max="15621" width="10.7109375" style="396"/>
    <col min="15622" max="15622" width="16" style="396" customWidth="1"/>
    <col min="15623" max="15623" width="20.28515625" style="396" customWidth="1"/>
    <col min="15624" max="15624" width="13.5703125" style="396" customWidth="1"/>
    <col min="15625" max="15626" width="10.7109375" style="396"/>
    <col min="15627" max="15627" width="18.42578125" style="396" customWidth="1"/>
    <col min="15628" max="15873" width="10.7109375" style="396"/>
    <col min="15874" max="15874" width="29" style="396" bestFit="1" customWidth="1"/>
    <col min="15875" max="15877" width="10.7109375" style="396"/>
    <col min="15878" max="15878" width="16" style="396" customWidth="1"/>
    <col min="15879" max="15879" width="20.28515625" style="396" customWidth="1"/>
    <col min="15880" max="15880" width="13.5703125" style="396" customWidth="1"/>
    <col min="15881" max="15882" width="10.7109375" style="396"/>
    <col min="15883" max="15883" width="18.42578125" style="396" customWidth="1"/>
    <col min="15884" max="16129" width="10.7109375" style="396"/>
    <col min="16130" max="16130" width="29" style="396" bestFit="1" customWidth="1"/>
    <col min="16131" max="16133" width="10.7109375" style="396"/>
    <col min="16134" max="16134" width="16" style="396" customWidth="1"/>
    <col min="16135" max="16135" width="20.28515625" style="396" customWidth="1"/>
    <col min="16136" max="16136" width="13.5703125" style="396" customWidth="1"/>
    <col min="16137" max="16138" width="10.7109375" style="396"/>
    <col min="16139" max="16139" width="18.42578125" style="396" customWidth="1"/>
    <col min="16140" max="16384" width="10.7109375" style="396"/>
  </cols>
  <sheetData>
    <row r="1" spans="1:10" ht="39" customHeight="1" x14ac:dyDescent="0.25">
      <c r="A1" s="395" t="s">
        <v>591</v>
      </c>
      <c r="B1" s="830" t="s">
        <v>577</v>
      </c>
      <c r="C1" s="830"/>
      <c r="D1" s="830"/>
      <c r="E1" s="830"/>
      <c r="F1" s="830"/>
      <c r="G1" s="830"/>
      <c r="H1" s="830"/>
    </row>
    <row r="2" spans="1:10" ht="68.25" customHeight="1" x14ac:dyDescent="0.25">
      <c r="A2" s="395" t="s">
        <v>592</v>
      </c>
      <c r="B2" s="831" t="s">
        <v>223</v>
      </c>
      <c r="C2" s="832"/>
      <c r="D2" s="832"/>
      <c r="E2" s="832"/>
      <c r="F2" s="833"/>
      <c r="G2" s="834"/>
      <c r="H2" s="835"/>
    </row>
    <row r="3" spans="1:10" x14ac:dyDescent="0.25">
      <c r="A3" s="397"/>
      <c r="B3" s="398"/>
      <c r="C3" s="398"/>
      <c r="D3" s="398"/>
      <c r="E3" s="398"/>
      <c r="F3" s="398"/>
      <c r="G3" s="398"/>
      <c r="H3" s="399"/>
    </row>
    <row r="4" spans="1:10" x14ac:dyDescent="0.25">
      <c r="A4" s="836" t="s">
        <v>593</v>
      </c>
      <c r="B4" s="837"/>
      <c r="C4" s="837"/>
      <c r="D4" s="837"/>
      <c r="E4" s="837"/>
      <c r="F4" s="837"/>
      <c r="G4" s="837"/>
      <c r="H4" s="838"/>
    </row>
    <row r="5" spans="1:10" ht="22.9" customHeight="1" x14ac:dyDescent="0.25">
      <c r="A5" s="839" t="str">
        <f>B1</f>
        <v>ADECUACIÓN DE ZONAS VERDES DE LA BIBLIOTECA DEL MUNICIPIO DE LEBRIJA, DEPARTAMENTO DE SANTANDER</v>
      </c>
      <c r="B5" s="840"/>
      <c r="C5" s="840"/>
      <c r="D5" s="840"/>
      <c r="E5" s="840"/>
      <c r="F5" s="840"/>
      <c r="G5" s="840"/>
      <c r="H5" s="841"/>
      <c r="I5" s="842"/>
      <c r="J5" s="842"/>
    </row>
    <row r="6" spans="1:10" ht="31.7" customHeight="1" x14ac:dyDescent="0.25">
      <c r="A6" s="839"/>
      <c r="B6" s="840"/>
      <c r="C6" s="840"/>
      <c r="D6" s="840"/>
      <c r="E6" s="840"/>
      <c r="F6" s="840"/>
      <c r="G6" s="840"/>
      <c r="H6" s="841"/>
      <c r="I6" s="842"/>
      <c r="J6" s="842"/>
    </row>
    <row r="7" spans="1:10" ht="16.5" x14ac:dyDescent="0.25">
      <c r="A7" s="843" t="s">
        <v>532</v>
      </c>
      <c r="B7" s="844"/>
      <c r="C7" s="844"/>
      <c r="D7" s="844"/>
      <c r="E7" s="844"/>
      <c r="F7" s="844"/>
      <c r="G7" s="844"/>
      <c r="H7" s="845"/>
      <c r="I7" s="400"/>
      <c r="J7" s="400"/>
    </row>
    <row r="8" spans="1:10" ht="16.5" x14ac:dyDescent="0.25">
      <c r="A8" s="846"/>
      <c r="B8" s="847"/>
      <c r="C8" s="847"/>
      <c r="D8" s="847"/>
      <c r="E8" s="847"/>
      <c r="F8" s="847"/>
      <c r="G8" s="847"/>
      <c r="H8" s="848"/>
      <c r="I8" s="400"/>
      <c r="J8" s="400"/>
    </row>
    <row r="9" spans="1:10" x14ac:dyDescent="0.25">
      <c r="A9" s="401"/>
      <c r="B9" s="396"/>
      <c r="C9" s="396"/>
      <c r="D9" s="396"/>
      <c r="E9" s="396"/>
      <c r="F9" s="396"/>
      <c r="G9" s="396"/>
      <c r="H9" s="402"/>
    </row>
    <row r="10" spans="1:10" s="408" customFormat="1" ht="16.5" x14ac:dyDescent="0.25">
      <c r="A10" s="403"/>
      <c r="B10" s="404" t="s">
        <v>594</v>
      </c>
      <c r="C10" s="404"/>
      <c r="D10" s="828" t="s">
        <v>595</v>
      </c>
      <c r="E10" s="829"/>
      <c r="F10" s="405"/>
      <c r="G10" s="406">
        <v>1</v>
      </c>
      <c r="H10" s="407"/>
    </row>
    <row r="11" spans="1:10" s="408" customFormat="1" ht="16.5" x14ac:dyDescent="0.25">
      <c r="A11" s="403"/>
      <c r="B11" s="404" t="s">
        <v>596</v>
      </c>
      <c r="C11" s="404"/>
      <c r="D11" s="828" t="s">
        <v>433</v>
      </c>
      <c r="E11" s="829"/>
      <c r="F11" s="405"/>
      <c r="G11" s="406">
        <f>SUM(G12:G26)</f>
        <v>0.7999966666666668</v>
      </c>
      <c r="H11" s="407"/>
    </row>
    <row r="12" spans="1:10" s="408" customFormat="1" ht="16.5" x14ac:dyDescent="0.25">
      <c r="A12" s="403"/>
      <c r="B12" s="409"/>
      <c r="C12" s="410" t="s">
        <v>597</v>
      </c>
      <c r="D12" s="849" t="s">
        <v>598</v>
      </c>
      <c r="E12" s="850"/>
      <c r="F12" s="410" t="s">
        <v>599</v>
      </c>
      <c r="G12" s="411">
        <v>8.3333333333333301E-2</v>
      </c>
      <c r="H12" s="412"/>
    </row>
    <row r="13" spans="1:10" s="408" customFormat="1" ht="16.5" x14ac:dyDescent="0.25">
      <c r="A13" s="403"/>
      <c r="B13" s="409"/>
      <c r="C13" s="410" t="s">
        <v>600</v>
      </c>
      <c r="D13" s="849" t="s">
        <v>601</v>
      </c>
      <c r="E13" s="850"/>
      <c r="F13" s="410" t="s">
        <v>602</v>
      </c>
      <c r="G13" s="411">
        <v>0.01</v>
      </c>
      <c r="H13" s="413"/>
    </row>
    <row r="14" spans="1:10" s="408" customFormat="1" ht="16.5" x14ac:dyDescent="0.25">
      <c r="A14" s="403"/>
      <c r="B14" s="409"/>
      <c r="C14" s="410" t="s">
        <v>603</v>
      </c>
      <c r="D14" s="849" t="s">
        <v>604</v>
      </c>
      <c r="E14" s="850"/>
      <c r="F14" s="410" t="s">
        <v>599</v>
      </c>
      <c r="G14" s="411">
        <v>8.3333333333333301E-2</v>
      </c>
      <c r="H14" s="407"/>
    </row>
    <row r="15" spans="1:10" s="408" customFormat="1" ht="16.5" x14ac:dyDescent="0.25">
      <c r="A15" s="403"/>
      <c r="B15" s="409"/>
      <c r="C15" s="410" t="s">
        <v>605</v>
      </c>
      <c r="D15" s="849" t="s">
        <v>606</v>
      </c>
      <c r="E15" s="850"/>
      <c r="F15" s="410" t="s">
        <v>607</v>
      </c>
      <c r="G15" s="411">
        <v>0.04</v>
      </c>
      <c r="H15" s="407"/>
    </row>
    <row r="16" spans="1:10" s="408" customFormat="1" ht="16.5" x14ac:dyDescent="0.25">
      <c r="A16" s="403"/>
      <c r="B16" s="409"/>
      <c r="C16" s="410" t="s">
        <v>608</v>
      </c>
      <c r="D16" s="849" t="s">
        <v>609</v>
      </c>
      <c r="E16" s="850"/>
      <c r="F16" s="410" t="s">
        <v>607</v>
      </c>
      <c r="G16" s="411">
        <v>0.02</v>
      </c>
      <c r="H16" s="407"/>
    </row>
    <row r="17" spans="1:11" s="408" customFormat="1" ht="16.5" x14ac:dyDescent="0.25">
      <c r="A17" s="403"/>
      <c r="B17" s="409"/>
      <c r="C17" s="410" t="s">
        <v>610</v>
      </c>
      <c r="D17" s="849" t="s">
        <v>611</v>
      </c>
      <c r="E17" s="850"/>
      <c r="F17" s="410" t="s">
        <v>607</v>
      </c>
      <c r="G17" s="411">
        <v>0.03</v>
      </c>
      <c r="H17" s="407"/>
    </row>
    <row r="18" spans="1:11" s="408" customFormat="1" ht="16.5" x14ac:dyDescent="0.25">
      <c r="A18" s="403"/>
      <c r="B18" s="409"/>
      <c r="C18" s="410" t="s">
        <v>612</v>
      </c>
      <c r="D18" s="849" t="s">
        <v>613</v>
      </c>
      <c r="E18" s="850"/>
      <c r="F18" s="410" t="s">
        <v>607</v>
      </c>
      <c r="G18" s="411">
        <v>0.125</v>
      </c>
      <c r="H18" s="407"/>
    </row>
    <row r="19" spans="1:11" s="408" customFormat="1" ht="16.5" x14ac:dyDescent="0.25">
      <c r="A19" s="403"/>
      <c r="B19" s="409"/>
      <c r="C19" s="410" t="s">
        <v>614</v>
      </c>
      <c r="D19" s="849" t="s">
        <v>615</v>
      </c>
      <c r="E19" s="850"/>
      <c r="F19" s="410" t="s">
        <v>607</v>
      </c>
      <c r="G19" s="411">
        <v>0.16</v>
      </c>
      <c r="H19" s="407"/>
    </row>
    <row r="20" spans="1:11" s="408" customFormat="1" ht="16.5" x14ac:dyDescent="0.25">
      <c r="A20" s="403"/>
      <c r="B20" s="409"/>
      <c r="C20" s="410" t="s">
        <v>616</v>
      </c>
      <c r="D20" s="849" t="s">
        <v>617</v>
      </c>
      <c r="E20" s="850"/>
      <c r="F20" s="410" t="s">
        <v>607</v>
      </c>
      <c r="G20" s="411">
        <v>6.9599999999999995E-2</v>
      </c>
      <c r="H20" s="407"/>
    </row>
    <row r="21" spans="1:11" s="408" customFormat="1" ht="16.5" x14ac:dyDescent="0.25">
      <c r="A21" s="403"/>
      <c r="B21" s="409"/>
      <c r="C21" s="410" t="s">
        <v>618</v>
      </c>
      <c r="D21" s="849" t="s">
        <v>619</v>
      </c>
      <c r="E21" s="850"/>
      <c r="F21" s="410" t="s">
        <v>620</v>
      </c>
      <c r="G21" s="411">
        <v>0.05</v>
      </c>
      <c r="H21" s="414"/>
      <c r="J21" s="415"/>
    </row>
    <row r="22" spans="1:11" s="408" customFormat="1" ht="16.5" x14ac:dyDescent="0.25">
      <c r="A22" s="403"/>
      <c r="B22" s="409"/>
      <c r="C22" s="410" t="s">
        <v>621</v>
      </c>
      <c r="D22" s="849" t="s">
        <v>622</v>
      </c>
      <c r="E22" s="850"/>
      <c r="F22" s="410"/>
      <c r="G22" s="411">
        <v>0.01</v>
      </c>
      <c r="H22" s="407"/>
    </row>
    <row r="23" spans="1:11" s="408" customFormat="1" ht="16.5" x14ac:dyDescent="0.25">
      <c r="A23" s="403"/>
      <c r="B23" s="409"/>
      <c r="C23" s="410" t="s">
        <v>623</v>
      </c>
      <c r="D23" s="849" t="s">
        <v>624</v>
      </c>
      <c r="E23" s="850"/>
      <c r="F23" s="410" t="s">
        <v>607</v>
      </c>
      <c r="G23" s="411">
        <v>0.05</v>
      </c>
      <c r="H23" s="407"/>
    </row>
    <row r="24" spans="1:11" s="408" customFormat="1" ht="16.5" x14ac:dyDescent="0.25">
      <c r="A24" s="403"/>
      <c r="B24" s="409"/>
      <c r="C24" s="410" t="s">
        <v>625</v>
      </c>
      <c r="D24" s="849" t="s">
        <v>626</v>
      </c>
      <c r="E24" s="850"/>
      <c r="F24" s="410" t="s">
        <v>607</v>
      </c>
      <c r="G24" s="411">
        <v>0.03</v>
      </c>
      <c r="H24" s="407"/>
    </row>
    <row r="25" spans="1:11" s="416" customFormat="1" ht="16.5" x14ac:dyDescent="0.25">
      <c r="A25" s="403"/>
      <c r="B25" s="409"/>
      <c r="C25" s="410" t="s">
        <v>627</v>
      </c>
      <c r="D25" s="849" t="s">
        <v>628</v>
      </c>
      <c r="E25" s="850"/>
      <c r="F25" s="410" t="s">
        <v>607</v>
      </c>
      <c r="G25" s="411">
        <v>0.03</v>
      </c>
      <c r="H25" s="407"/>
    </row>
    <row r="26" spans="1:11" s="408" customFormat="1" ht="16.5" x14ac:dyDescent="0.25">
      <c r="A26" s="403"/>
      <c r="B26" s="409"/>
      <c r="C26" s="410" t="s">
        <v>629</v>
      </c>
      <c r="D26" s="849" t="s">
        <v>630</v>
      </c>
      <c r="E26" s="850"/>
      <c r="F26" s="410" t="s">
        <v>607</v>
      </c>
      <c r="G26" s="411">
        <v>8.7299999999999999E-3</v>
      </c>
      <c r="H26" s="407"/>
    </row>
    <row r="27" spans="1:11" s="408" customFormat="1" ht="16.5" x14ac:dyDescent="0.25">
      <c r="A27" s="417"/>
      <c r="B27" s="418"/>
      <c r="C27" s="418"/>
      <c r="D27" s="854" t="s">
        <v>631</v>
      </c>
      <c r="E27" s="855"/>
      <c r="F27" s="419"/>
      <c r="G27" s="420">
        <f>+(G10+G11)</f>
        <v>1.7999966666666669</v>
      </c>
      <c r="H27" s="421"/>
    </row>
    <row r="28" spans="1:11" x14ac:dyDescent="0.25">
      <c r="A28" s="856"/>
      <c r="B28" s="857"/>
      <c r="C28" s="857"/>
      <c r="D28" s="857"/>
      <c r="E28" s="857"/>
      <c r="F28" s="857"/>
      <c r="G28" s="857"/>
      <c r="H28" s="858"/>
      <c r="I28" s="422"/>
      <c r="K28" s="423"/>
    </row>
    <row r="29" spans="1:11" ht="15" customHeight="1" x14ac:dyDescent="0.25">
      <c r="A29" s="401"/>
      <c r="B29" s="396"/>
      <c r="C29" s="396"/>
      <c r="D29" s="396"/>
      <c r="E29" s="396"/>
      <c r="F29" s="396"/>
      <c r="G29" s="396"/>
      <c r="H29" s="402"/>
    </row>
    <row r="30" spans="1:11" x14ac:dyDescent="0.25">
      <c r="A30" s="401"/>
      <c r="B30" s="859"/>
      <c r="C30" s="859"/>
      <c r="D30" s="859"/>
      <c r="E30" s="859"/>
      <c r="F30" s="396"/>
      <c r="G30" s="396"/>
      <c r="H30" s="402"/>
    </row>
    <row r="31" spans="1:11" ht="15" customHeight="1" x14ac:dyDescent="0.2">
      <c r="A31" s="401"/>
      <c r="B31" s="851" t="s">
        <v>590</v>
      </c>
      <c r="C31" s="851"/>
      <c r="D31" s="851"/>
      <c r="E31" s="851"/>
      <c r="F31" s="396"/>
      <c r="G31" s="396"/>
      <c r="H31" s="402"/>
    </row>
    <row r="32" spans="1:11" s="426" customFormat="1" ht="15" customHeight="1" x14ac:dyDescent="0.2">
      <c r="A32" s="424"/>
      <c r="B32" s="852" t="s">
        <v>633</v>
      </c>
      <c r="C32" s="852"/>
      <c r="D32" s="852"/>
      <c r="E32" s="852"/>
      <c r="F32" s="396"/>
      <c r="G32" s="396"/>
      <c r="H32" s="402"/>
      <c r="I32" s="425"/>
    </row>
    <row r="33" spans="1:8" s="430" customFormat="1" ht="15" customHeight="1" x14ac:dyDescent="0.2">
      <c r="A33" s="427"/>
      <c r="B33" s="853" t="s">
        <v>634</v>
      </c>
      <c r="C33" s="853"/>
      <c r="D33" s="853"/>
      <c r="E33" s="853"/>
      <c r="F33" s="428"/>
      <c r="G33" s="428"/>
      <c r="H33" s="429"/>
    </row>
  </sheetData>
  <protectedRanges>
    <protectedRange sqref="G21" name="Rango1"/>
  </protectedRanges>
  <mergeCells count="30">
    <mergeCell ref="B31:E31"/>
    <mergeCell ref="B32:E32"/>
    <mergeCell ref="B33:E33"/>
    <mergeCell ref="D24:E24"/>
    <mergeCell ref="D25:E25"/>
    <mergeCell ref="D26:E26"/>
    <mergeCell ref="D27:E27"/>
    <mergeCell ref="A28:H28"/>
    <mergeCell ref="B30:E30"/>
    <mergeCell ref="I5:J6"/>
    <mergeCell ref="A7:H8"/>
    <mergeCell ref="D10:E10"/>
    <mergeCell ref="D23:E23"/>
    <mergeCell ref="D12:E12"/>
    <mergeCell ref="D13:E13"/>
    <mergeCell ref="D14:E14"/>
    <mergeCell ref="D15:E15"/>
    <mergeCell ref="D16:E16"/>
    <mergeCell ref="D17:E17"/>
    <mergeCell ref="D18:E18"/>
    <mergeCell ref="D19:E19"/>
    <mergeCell ref="D20:E20"/>
    <mergeCell ref="D21:E21"/>
    <mergeCell ref="D22:E22"/>
    <mergeCell ref="D11:E11"/>
    <mergeCell ref="B1:H1"/>
    <mergeCell ref="B2:F2"/>
    <mergeCell ref="G2:H2"/>
    <mergeCell ref="A4:H4"/>
    <mergeCell ref="A5:H6"/>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6">
    <tabColor theme="8"/>
    <pageSetUpPr fitToPage="1"/>
  </sheetPr>
  <dimension ref="B2:J34"/>
  <sheetViews>
    <sheetView view="pageBreakPreview" topLeftCell="A16" zoomScale="85" zoomScaleNormal="85" zoomScaleSheetLayoutView="85" workbookViewId="0">
      <selection activeCell="G22" sqref="G22"/>
    </sheetView>
  </sheetViews>
  <sheetFormatPr baseColWidth="10" defaultColWidth="9.140625" defaultRowHeight="15" x14ac:dyDescent="0.25"/>
  <cols>
    <col min="1" max="1" width="5.5703125" customWidth="1"/>
    <col min="2" max="2" width="9.140625" style="2"/>
    <col min="3" max="3" width="77" bestFit="1" customWidth="1"/>
    <col min="4" max="4" width="9.7109375" style="1" customWidth="1"/>
    <col min="5" max="5" width="18.5703125" style="1" customWidth="1"/>
    <col min="6" max="6" width="18.7109375" style="1" bestFit="1" customWidth="1"/>
    <col min="7" max="7" width="29.85546875" style="1" bestFit="1" customWidth="1"/>
    <col min="8" max="8" width="17.28515625" customWidth="1"/>
    <col min="9" max="9" width="16.7109375" bestFit="1" customWidth="1"/>
    <col min="10" max="10" width="15.7109375" bestFit="1" customWidth="1"/>
  </cols>
  <sheetData>
    <row r="2" spans="2:10" ht="20.100000000000001" customHeight="1" x14ac:dyDescent="0.25">
      <c r="B2" s="866" t="s">
        <v>0</v>
      </c>
      <c r="C2" s="867"/>
      <c r="D2" s="867"/>
      <c r="E2" s="867"/>
      <c r="F2" s="864"/>
      <c r="G2" s="865"/>
    </row>
    <row r="3" spans="2:10" ht="20.100000000000001" customHeight="1" x14ac:dyDescent="0.25">
      <c r="B3" s="866" t="s">
        <v>1</v>
      </c>
      <c r="C3" s="867"/>
      <c r="D3" s="867"/>
      <c r="E3" s="867"/>
      <c r="F3" s="864"/>
      <c r="G3" s="865"/>
    </row>
    <row r="4" spans="2:10" ht="20.100000000000001" customHeight="1" x14ac:dyDescent="0.25">
      <c r="B4" s="866" t="s">
        <v>632</v>
      </c>
      <c r="C4" s="867"/>
      <c r="D4" s="867"/>
      <c r="E4" s="867"/>
      <c r="F4" s="864"/>
      <c r="G4" s="865"/>
    </row>
    <row r="5" spans="2:10" ht="39.950000000000003" customHeight="1" x14ac:dyDescent="0.25">
      <c r="B5" s="868" t="s">
        <v>577</v>
      </c>
      <c r="C5" s="869"/>
      <c r="D5" s="869"/>
      <c r="E5" s="869"/>
      <c r="F5" s="864"/>
      <c r="G5" s="865"/>
    </row>
    <row r="6" spans="2:10" ht="20.100000000000001" customHeight="1" x14ac:dyDescent="0.25">
      <c r="B6" s="866" t="s">
        <v>2</v>
      </c>
      <c r="C6" s="867"/>
      <c r="D6" s="867"/>
      <c r="E6" s="867"/>
      <c r="F6" s="864"/>
      <c r="G6" s="865"/>
    </row>
    <row r="7" spans="2:10" ht="20.100000000000001" customHeight="1" x14ac:dyDescent="0.25">
      <c r="B7" s="866"/>
      <c r="C7" s="867"/>
      <c r="D7" s="867"/>
      <c r="E7" s="867"/>
      <c r="F7" s="864"/>
      <c r="G7" s="865"/>
    </row>
    <row r="8" spans="2:10" ht="30" x14ac:dyDescent="0.25">
      <c r="B8" s="210" t="s">
        <v>3</v>
      </c>
      <c r="C8" s="211" t="s">
        <v>4</v>
      </c>
      <c r="D8" s="211" t="s">
        <v>11</v>
      </c>
      <c r="E8" s="211" t="s">
        <v>5</v>
      </c>
      <c r="F8" s="212" t="s">
        <v>6</v>
      </c>
      <c r="G8" s="213" t="s">
        <v>7</v>
      </c>
    </row>
    <row r="9" spans="2:10" x14ac:dyDescent="0.25">
      <c r="B9" s="216">
        <v>1</v>
      </c>
      <c r="C9" s="217" t="s">
        <v>9</v>
      </c>
      <c r="D9" s="218"/>
      <c r="E9" s="219"/>
      <c r="F9" s="220"/>
      <c r="G9" s="221"/>
    </row>
    <row r="10" spans="2:10" ht="29.25" x14ac:dyDescent="0.25">
      <c r="B10" s="76">
        <v>1.01</v>
      </c>
      <c r="C10" s="335" t="s">
        <v>588</v>
      </c>
      <c r="D10" s="77" t="s">
        <v>14</v>
      </c>
      <c r="E10" s="454">
        <f>CANTIDADES!$I$16</f>
        <v>117.25</v>
      </c>
      <c r="F10" s="106">
        <f>+'1.01'!I54</f>
        <v>89156</v>
      </c>
      <c r="G10" s="107">
        <f t="shared" ref="G10:G13" si="0">F10*E10</f>
        <v>10453541</v>
      </c>
      <c r="I10" s="381">
        <f>+F10*(1+$G$30)</f>
        <v>120360.6</v>
      </c>
      <c r="J10" s="381">
        <f>+I10*E10</f>
        <v>14112280.350000001</v>
      </c>
    </row>
    <row r="11" spans="2:10" x14ac:dyDescent="0.25">
      <c r="B11" s="76">
        <v>1.02</v>
      </c>
      <c r="C11" s="335" t="s">
        <v>567</v>
      </c>
      <c r="D11" s="77" t="s">
        <v>10</v>
      </c>
      <c r="E11" s="454">
        <f>CANTIDADES!$I$47</f>
        <v>230</v>
      </c>
      <c r="F11" s="106">
        <f>+'1.02'!I55</f>
        <v>28724</v>
      </c>
      <c r="G11" s="107">
        <f t="shared" si="0"/>
        <v>6606520</v>
      </c>
      <c r="I11" s="381">
        <f t="shared" ref="I11:I13" si="1">+F11*(1+$G$30)</f>
        <v>38777.4</v>
      </c>
      <c r="J11" s="381">
        <f t="shared" ref="J11:J13" si="2">+I11*E11</f>
        <v>8918802</v>
      </c>
    </row>
    <row r="12" spans="2:10" ht="29.25" x14ac:dyDescent="0.25">
      <c r="B12" s="76">
        <v>1.03</v>
      </c>
      <c r="C12" s="335" t="s">
        <v>589</v>
      </c>
      <c r="D12" s="77" t="s">
        <v>11</v>
      </c>
      <c r="E12" s="454">
        <f>CANTIDADES!$I$78</f>
        <v>5</v>
      </c>
      <c r="F12" s="106">
        <f>+'1.03'!I57</f>
        <v>567925</v>
      </c>
      <c r="G12" s="107">
        <f t="shared" si="0"/>
        <v>2839625</v>
      </c>
      <c r="H12" t="s">
        <v>648</v>
      </c>
      <c r="I12" s="381">
        <f t="shared" si="1"/>
        <v>766698.75</v>
      </c>
      <c r="J12" s="381">
        <f t="shared" si="2"/>
        <v>3833493.75</v>
      </c>
    </row>
    <row r="13" spans="2:10" x14ac:dyDescent="0.25">
      <c r="B13" s="76">
        <v>1.04</v>
      </c>
      <c r="C13" s="335" t="s">
        <v>654</v>
      </c>
      <c r="D13" s="77" t="s">
        <v>15</v>
      </c>
      <c r="E13" s="454">
        <v>43</v>
      </c>
      <c r="F13" s="106">
        <f>+'1.04'!I51</f>
        <v>104827</v>
      </c>
      <c r="G13" s="107">
        <f t="shared" si="0"/>
        <v>4507561</v>
      </c>
      <c r="H13" t="s">
        <v>649</v>
      </c>
      <c r="I13" s="381">
        <f t="shared" si="1"/>
        <v>141516.45000000001</v>
      </c>
      <c r="J13" s="381">
        <f t="shared" si="2"/>
        <v>6085207.3500000006</v>
      </c>
    </row>
    <row r="14" spans="2:10" x14ac:dyDescent="0.25">
      <c r="B14" s="862" t="s">
        <v>12</v>
      </c>
      <c r="C14" s="863"/>
      <c r="D14" s="863"/>
      <c r="E14" s="863"/>
      <c r="F14" s="863"/>
      <c r="G14" s="215">
        <f>SUM(G10:G13)</f>
        <v>24407247</v>
      </c>
    </row>
    <row r="15" spans="2:10" ht="15.75" thickBot="1" x14ac:dyDescent="0.3">
      <c r="B15" s="365"/>
      <c r="C15" s="366"/>
      <c r="D15" s="366"/>
      <c r="E15" s="367"/>
      <c r="F15" s="368"/>
      <c r="G15" s="369"/>
    </row>
    <row r="16" spans="2:10" x14ac:dyDescent="0.25">
      <c r="B16" s="223"/>
      <c r="C16" s="224"/>
      <c r="D16" s="224"/>
      <c r="E16" s="226"/>
      <c r="F16" s="383" t="s">
        <v>507</v>
      </c>
      <c r="G16" s="225">
        <f>+G20/(1+F17+F18+F19)</f>
        <v>18079442.22222222</v>
      </c>
      <c r="J16" s="381">
        <f>SUM(J10:J15)</f>
        <v>32949783.450000003</v>
      </c>
    </row>
    <row r="17" spans="2:10" x14ac:dyDescent="0.25">
      <c r="B17" s="227"/>
      <c r="C17" s="228"/>
      <c r="D17" s="228"/>
      <c r="E17" s="229" t="s">
        <v>18</v>
      </c>
      <c r="F17" s="331">
        <v>0.3</v>
      </c>
      <c r="G17" s="214">
        <f>+$G$16*F17</f>
        <v>5423832.666666666</v>
      </c>
      <c r="J17" s="381"/>
    </row>
    <row r="18" spans="2:10" x14ac:dyDescent="0.25">
      <c r="B18" s="227"/>
      <c r="C18" s="228"/>
      <c r="D18" s="228"/>
      <c r="E18" s="229" t="s">
        <v>19</v>
      </c>
      <c r="F18" s="331">
        <v>0.01</v>
      </c>
      <c r="G18" s="214">
        <f>+$G$16*F18</f>
        <v>180794.4222222222</v>
      </c>
      <c r="J18" s="381"/>
    </row>
    <row r="19" spans="2:10" ht="15.75" thickBot="1" x14ac:dyDescent="0.3">
      <c r="B19" s="227"/>
      <c r="C19" s="228"/>
      <c r="D19" s="228"/>
      <c r="E19" s="229" t="s">
        <v>20</v>
      </c>
      <c r="F19" s="331">
        <v>0.04</v>
      </c>
      <c r="G19" s="214">
        <f>+$G$16*F19</f>
        <v>723177.68888888881</v>
      </c>
      <c r="J19" s="381"/>
    </row>
    <row r="20" spans="2:10" ht="19.5" customHeight="1" x14ac:dyDescent="0.25">
      <c r="B20" s="230"/>
      <c r="C20" s="861" t="s">
        <v>513</v>
      </c>
      <c r="D20" s="861"/>
      <c r="E20" s="861"/>
      <c r="F20" s="861"/>
      <c r="G20" s="231">
        <f>+G14</f>
        <v>24407247</v>
      </c>
      <c r="H20">
        <v>24701943.175500002</v>
      </c>
      <c r="J20" s="382"/>
    </row>
    <row r="21" spans="2:10" ht="19.5" customHeight="1" x14ac:dyDescent="0.25">
      <c r="B21" s="235"/>
      <c r="C21" s="236"/>
      <c r="D21" s="236"/>
      <c r="E21" s="236"/>
      <c r="F21" s="236"/>
      <c r="G21" s="237"/>
    </row>
    <row r="22" spans="2:10" ht="19.5" customHeight="1" x14ac:dyDescent="0.25">
      <c r="B22" s="238" t="s">
        <v>509</v>
      </c>
      <c r="C22" s="239"/>
      <c r="D22" s="239" t="s">
        <v>510</v>
      </c>
      <c r="E22" s="239"/>
      <c r="F22" s="239"/>
      <c r="G22" s="240"/>
      <c r="H22" s="433">
        <f>G20-H20</f>
        <v>-294696.17550000176</v>
      </c>
    </row>
    <row r="23" spans="2:10" ht="19.5" customHeight="1" x14ac:dyDescent="0.25">
      <c r="B23" s="238"/>
      <c r="C23" s="241" t="s">
        <v>692</v>
      </c>
      <c r="D23" s="239"/>
      <c r="E23" s="241"/>
      <c r="F23" s="239"/>
      <c r="G23" s="240"/>
    </row>
    <row r="24" spans="2:10" ht="19.5" customHeight="1" x14ac:dyDescent="0.25">
      <c r="B24" s="238"/>
      <c r="C24" s="241" t="s">
        <v>693</v>
      </c>
      <c r="D24" s="239"/>
      <c r="E24" s="241"/>
      <c r="F24" s="239"/>
      <c r="G24" s="240"/>
    </row>
    <row r="25" spans="2:10" ht="19.5" customHeight="1" x14ac:dyDescent="0.25">
      <c r="B25" s="232"/>
      <c r="C25" s="233"/>
      <c r="D25" s="233"/>
      <c r="E25" s="233"/>
      <c r="F25" s="233"/>
      <c r="G25" s="234"/>
    </row>
    <row r="26" spans="2:10" x14ac:dyDescent="0.25">
      <c r="B26" s="870"/>
      <c r="C26" s="871"/>
      <c r="D26" s="871"/>
      <c r="E26" s="242" t="s">
        <v>512</v>
      </c>
      <c r="F26" s="243"/>
      <c r="G26" s="3" t="s">
        <v>511</v>
      </c>
    </row>
    <row r="27" spans="2:10" x14ac:dyDescent="0.25">
      <c r="B27" s="870" t="s">
        <v>514</v>
      </c>
      <c r="C27" s="871"/>
      <c r="D27" s="871"/>
      <c r="E27" s="222" t="s">
        <v>21</v>
      </c>
      <c r="F27" s="379" t="s">
        <v>225</v>
      </c>
      <c r="G27" s="332">
        <v>0.3</v>
      </c>
    </row>
    <row r="28" spans="2:10" ht="58.5" customHeight="1" x14ac:dyDescent="0.25">
      <c r="B28" s="872" t="s">
        <v>515</v>
      </c>
      <c r="C28" s="873"/>
      <c r="D28" s="873"/>
      <c r="E28" s="222" t="s">
        <v>19</v>
      </c>
      <c r="F28" s="379" t="s">
        <v>517</v>
      </c>
      <c r="G28" s="332">
        <v>0.01</v>
      </c>
    </row>
    <row r="29" spans="2:10" x14ac:dyDescent="0.25">
      <c r="B29" s="872" t="s">
        <v>516</v>
      </c>
      <c r="C29" s="873"/>
      <c r="D29" s="873"/>
      <c r="E29" s="222" t="s">
        <v>20</v>
      </c>
      <c r="F29" s="379" t="s">
        <v>518</v>
      </c>
      <c r="G29" s="333">
        <v>0.04</v>
      </c>
    </row>
    <row r="30" spans="2:10" ht="62.25" customHeight="1" thickBot="1" x14ac:dyDescent="0.3">
      <c r="B30" s="874"/>
      <c r="C30" s="875"/>
      <c r="D30" s="875"/>
      <c r="E30" s="244" t="s">
        <v>519</v>
      </c>
      <c r="F30" s="380" t="s">
        <v>508</v>
      </c>
      <c r="G30" s="334">
        <f>SUM(G27:G29)</f>
        <v>0.35</v>
      </c>
    </row>
    <row r="32" spans="2:10" ht="67.5" customHeight="1" x14ac:dyDescent="0.25">
      <c r="C32" s="135" t="s">
        <v>441</v>
      </c>
      <c r="D32" s="1" t="s">
        <v>442</v>
      </c>
    </row>
    <row r="33" spans="3:7" ht="16.5" x14ac:dyDescent="0.3">
      <c r="C33" s="860" t="s">
        <v>690</v>
      </c>
      <c r="D33" s="860"/>
      <c r="E33" s="860"/>
      <c r="F33" s="860"/>
      <c r="G33" s="860"/>
    </row>
    <row r="34" spans="3:7" ht="16.5" x14ac:dyDescent="0.3">
      <c r="C34" s="860" t="s">
        <v>691</v>
      </c>
      <c r="D34" s="860"/>
      <c r="E34" s="860"/>
      <c r="F34" s="860"/>
      <c r="G34" s="860"/>
    </row>
  </sheetData>
  <mergeCells count="15">
    <mergeCell ref="C34:G34"/>
    <mergeCell ref="C20:F20"/>
    <mergeCell ref="B14:F14"/>
    <mergeCell ref="C33:G33"/>
    <mergeCell ref="F2:G7"/>
    <mergeCell ref="B3:E3"/>
    <mergeCell ref="B2:E2"/>
    <mergeCell ref="B4:E4"/>
    <mergeCell ref="B6:E7"/>
    <mergeCell ref="B5:E5"/>
    <mergeCell ref="B26:D26"/>
    <mergeCell ref="B28:D28"/>
    <mergeCell ref="B29:D29"/>
    <mergeCell ref="B30:D30"/>
    <mergeCell ref="B27:D27"/>
  </mergeCells>
  <phoneticPr fontId="26" type="noConversion"/>
  <pageMargins left="0.7" right="0.7" top="0.75" bottom="0.75" header="0.3" footer="0.3"/>
  <pageSetup paperSize="256" scale="53" fitToHeight="0" orientation="portrait" horizontalDpi="4294967293"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EC19E8-4654-4BFF-8618-24FDFF081619}">
  <sheetPr>
    <tabColor theme="5" tint="0.39997558519241921"/>
  </sheetPr>
  <dimension ref="A1"/>
  <sheetViews>
    <sheetView topLeftCell="D1" zoomScale="68" zoomScaleNormal="68" workbookViewId="0">
      <selection activeCell="T13" sqref="T13"/>
    </sheetView>
  </sheetViews>
  <sheetFormatPr baseColWidth="10" defaultRowHeight="15" x14ac:dyDescent="0.25"/>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39997558519241921"/>
    <pageSetUpPr fitToPage="1"/>
  </sheetPr>
  <dimension ref="B2:I54"/>
  <sheetViews>
    <sheetView tabSelected="1" view="pageBreakPreview" topLeftCell="A40" zoomScale="85" zoomScaleNormal="100" zoomScaleSheetLayoutView="85" workbookViewId="0">
      <selection activeCell="H42" sqref="H42"/>
    </sheetView>
  </sheetViews>
  <sheetFormatPr baseColWidth="10" defaultColWidth="11.42578125" defaultRowHeight="14.25" x14ac:dyDescent="0.2"/>
  <cols>
    <col min="1" max="1" width="11.42578125" style="7"/>
    <col min="2" max="2" width="13.42578125" style="7" customWidth="1"/>
    <col min="3" max="3" width="10.7109375" style="7" customWidth="1"/>
    <col min="4" max="4" width="35.7109375" style="7" customWidth="1"/>
    <col min="5" max="5" width="16" style="7" bestFit="1" customWidth="1"/>
    <col min="6" max="6" width="13.7109375" style="7" customWidth="1"/>
    <col min="7" max="7" width="12.7109375" style="7" customWidth="1"/>
    <col min="8" max="8" width="15.7109375" style="7" customWidth="1"/>
    <col min="9" max="9" width="19.42578125" style="7" bestFit="1" customWidth="1"/>
    <col min="10" max="16384" width="11.42578125" style="7"/>
  </cols>
  <sheetData>
    <row r="2" spans="2:9" ht="58.9" customHeight="1" x14ac:dyDescent="0.2">
      <c r="B2" s="878"/>
      <c r="C2" s="878"/>
      <c r="D2" s="879" t="s">
        <v>504</v>
      </c>
      <c r="E2" s="879"/>
      <c r="F2" s="879"/>
      <c r="G2" s="879"/>
      <c r="H2" s="879"/>
      <c r="I2" s="879"/>
    </row>
    <row r="3" spans="2:9" ht="15" x14ac:dyDescent="0.25">
      <c r="B3" s="880" t="s">
        <v>505</v>
      </c>
      <c r="C3" s="880"/>
      <c r="D3" s="880"/>
      <c r="E3" s="880"/>
      <c r="F3" s="880"/>
      <c r="G3" s="880"/>
      <c r="H3" s="880"/>
      <c r="I3" s="880"/>
    </row>
    <row r="4" spans="2:9" ht="30" customHeight="1" x14ac:dyDescent="0.2">
      <c r="B4" s="881" t="s">
        <v>501</v>
      </c>
      <c r="C4" s="881"/>
      <c r="D4" s="882" t="str">
        <f>+'PTO. BIBLIOTECA'!$B$5</f>
        <v>ADECUACIÓN DE ZONAS VERDES DE LA BIBLIOTECA DEL MUNICIPIO DE LEBRIJA, DEPARTAMENTO DE SANTANDER</v>
      </c>
      <c r="E4" s="882"/>
      <c r="F4" s="882"/>
      <c r="G4" s="882"/>
      <c r="H4" s="882"/>
      <c r="I4" s="882"/>
    </row>
    <row r="5" spans="2:9" ht="15" customHeight="1" x14ac:dyDescent="0.2">
      <c r="B5" s="207"/>
      <c r="C5" s="207"/>
      <c r="D5" s="208"/>
      <c r="E5" s="208"/>
      <c r="F5" s="208"/>
      <c r="G5" s="208"/>
      <c r="H5" s="208"/>
      <c r="I5" s="208"/>
    </row>
    <row r="6" spans="2:9" x14ac:dyDescent="0.2">
      <c r="B6" s="876" t="s">
        <v>3</v>
      </c>
      <c r="C6" s="876"/>
      <c r="D6" s="877">
        <v>1.01</v>
      </c>
      <c r="E6" s="877"/>
      <c r="F6" s="877"/>
      <c r="G6" s="877"/>
      <c r="H6" s="877"/>
      <c r="I6" s="877"/>
    </row>
    <row r="7" spans="2:9" ht="15" x14ac:dyDescent="0.2">
      <c r="B7" s="886" t="s">
        <v>502</v>
      </c>
      <c r="C7" s="886"/>
      <c r="D7" s="887" t="str">
        <f>+VLOOKUP(D6,actividades,2,FALSE)</f>
        <v>Excavación manual en material común en seco, incluye cargue, retiro y disposición final, Biblioteca</v>
      </c>
      <c r="E7" s="887"/>
      <c r="F7" s="887"/>
      <c r="G7" s="887"/>
      <c r="H7" s="887"/>
      <c r="I7" s="887"/>
    </row>
    <row r="8" spans="2:9" ht="21.6" customHeight="1" x14ac:dyDescent="0.2">
      <c r="B8" s="886" t="s">
        <v>8</v>
      </c>
      <c r="C8" s="886"/>
      <c r="D8" s="888" t="str">
        <f>+VLOOKUP(D6,actividades,3,FALSE)</f>
        <v>M3</v>
      </c>
      <c r="E8" s="888"/>
      <c r="F8" s="888"/>
      <c r="G8" s="888"/>
      <c r="H8" s="888"/>
      <c r="I8" s="888"/>
    </row>
    <row r="9" spans="2:9" x14ac:dyDescent="0.2">
      <c r="B9" s="886" t="s">
        <v>503</v>
      </c>
      <c r="C9" s="886"/>
      <c r="D9" s="889">
        <f>D6</f>
        <v>1.01</v>
      </c>
      <c r="E9" s="889"/>
      <c r="F9" s="889"/>
      <c r="G9" s="889"/>
      <c r="H9" s="889"/>
      <c r="I9" s="889"/>
    </row>
    <row r="10" spans="2:9" x14ac:dyDescent="0.2">
      <c r="B10" s="205"/>
      <c r="C10" s="205"/>
      <c r="D10" s="206"/>
      <c r="E10" s="206"/>
      <c r="F10" s="206"/>
      <c r="G10" s="206"/>
      <c r="H10" s="206"/>
      <c r="I10" s="206"/>
    </row>
    <row r="11" spans="2:9" x14ac:dyDescent="0.2">
      <c r="B11" s="890" t="s">
        <v>31</v>
      </c>
      <c r="C11" s="891"/>
      <c r="D11" s="891"/>
      <c r="E11" s="891"/>
      <c r="F11" s="891"/>
      <c r="G11" s="891"/>
      <c r="H11" s="891"/>
      <c r="I11" s="892"/>
    </row>
    <row r="12" spans="2:9" x14ac:dyDescent="0.2">
      <c r="B12" s="89" t="s">
        <v>228</v>
      </c>
      <c r="C12" s="893" t="s">
        <v>32</v>
      </c>
      <c r="D12" s="894"/>
      <c r="E12" s="895"/>
      <c r="F12" s="90" t="s">
        <v>33</v>
      </c>
      <c r="G12" s="91" t="s">
        <v>34</v>
      </c>
      <c r="H12" s="78" t="s">
        <v>35</v>
      </c>
      <c r="I12" s="92" t="s">
        <v>7</v>
      </c>
    </row>
    <row r="13" spans="2:9" x14ac:dyDescent="0.2">
      <c r="B13" s="89" t="s">
        <v>139</v>
      </c>
      <c r="C13" s="896" t="s">
        <v>46</v>
      </c>
      <c r="D13" s="896"/>
      <c r="E13" s="896"/>
      <c r="F13" s="93" t="s">
        <v>224</v>
      </c>
      <c r="G13" s="94">
        <v>0.1</v>
      </c>
      <c r="H13" s="86"/>
      <c r="I13" s="87">
        <f>G13*I46</f>
        <v>2117.712</v>
      </c>
    </row>
    <row r="14" spans="2:9" x14ac:dyDescent="0.2">
      <c r="B14" s="89"/>
      <c r="C14" s="883" t="str">
        <f>IF(B14="","",VLOOKUP(B14,INSUMOS!B158:E176,2,FALSE))</f>
        <v/>
      </c>
      <c r="D14" s="884"/>
      <c r="E14" s="885"/>
      <c r="F14" s="93" t="str">
        <f>IF(B14="","",VLOOKUP(B14,INSUMOS!B158:E176,3,FALSE))</f>
        <v/>
      </c>
      <c r="G14" s="94"/>
      <c r="H14" s="86" t="str">
        <f>IF(B14="","",VLOOKUP(B14,INSUMOS!B158:F176,5,FALSE))</f>
        <v/>
      </c>
      <c r="I14" s="87"/>
    </row>
    <row r="15" spans="2:9" x14ac:dyDescent="0.2">
      <c r="B15" s="89"/>
      <c r="C15" s="883" t="s">
        <v>470</v>
      </c>
      <c r="D15" s="884"/>
      <c r="E15" s="885"/>
      <c r="F15" s="93" t="s">
        <v>470</v>
      </c>
      <c r="G15" s="79"/>
      <c r="H15" s="86" t="s">
        <v>470</v>
      </c>
      <c r="I15" s="80"/>
    </row>
    <row r="16" spans="2:9" x14ac:dyDescent="0.2">
      <c r="B16" s="89"/>
      <c r="C16" s="883" t="s">
        <v>470</v>
      </c>
      <c r="D16" s="884"/>
      <c r="E16" s="885"/>
      <c r="F16" s="93" t="s">
        <v>470</v>
      </c>
      <c r="G16" s="79"/>
      <c r="H16" s="86" t="s">
        <v>470</v>
      </c>
      <c r="I16" s="80"/>
    </row>
    <row r="17" spans="2:9" x14ac:dyDescent="0.2">
      <c r="B17" s="89"/>
      <c r="C17" s="883" t="s">
        <v>470</v>
      </c>
      <c r="D17" s="884"/>
      <c r="E17" s="885"/>
      <c r="F17" s="93" t="s">
        <v>470</v>
      </c>
      <c r="G17" s="79"/>
      <c r="H17" s="86" t="s">
        <v>470</v>
      </c>
      <c r="I17" s="80"/>
    </row>
    <row r="18" spans="2:9" x14ac:dyDescent="0.2">
      <c r="B18" s="899" t="s">
        <v>233</v>
      </c>
      <c r="C18" s="900"/>
      <c r="D18" s="900"/>
      <c r="E18" s="900"/>
      <c r="F18" s="900"/>
      <c r="G18" s="900"/>
      <c r="H18" s="900"/>
      <c r="I18" s="95">
        <f>+SUM(I13:I17)</f>
        <v>2117.712</v>
      </c>
    </row>
    <row r="19" spans="2:9" x14ac:dyDescent="0.2">
      <c r="B19" s="899" t="s">
        <v>234</v>
      </c>
      <c r="C19" s="900"/>
      <c r="D19" s="900"/>
      <c r="E19" s="900"/>
      <c r="F19" s="900"/>
      <c r="G19" s="900"/>
      <c r="H19" s="900"/>
      <c r="I19" s="95">
        <f>+ROUND(I18,1)</f>
        <v>2117.6999999999998</v>
      </c>
    </row>
    <row r="20" spans="2:9" x14ac:dyDescent="0.2">
      <c r="B20" s="901"/>
      <c r="C20" s="902"/>
      <c r="D20" s="902"/>
      <c r="E20" s="902"/>
      <c r="F20" s="902"/>
      <c r="G20" s="902"/>
      <c r="H20" s="902"/>
      <c r="I20" s="903"/>
    </row>
    <row r="21" spans="2:9" x14ac:dyDescent="0.2">
      <c r="B21" s="904" t="s">
        <v>36</v>
      </c>
      <c r="C21" s="905"/>
      <c r="D21" s="905"/>
      <c r="E21" s="905"/>
      <c r="F21" s="905"/>
      <c r="G21" s="905"/>
      <c r="H21" s="905"/>
      <c r="I21" s="906"/>
    </row>
    <row r="22" spans="2:9" x14ac:dyDescent="0.2">
      <c r="B22" s="89" t="s">
        <v>228</v>
      </c>
      <c r="C22" s="907" t="s">
        <v>32</v>
      </c>
      <c r="D22" s="907"/>
      <c r="E22" s="907"/>
      <c r="F22" s="90" t="s">
        <v>33</v>
      </c>
      <c r="G22" s="91" t="s">
        <v>29</v>
      </c>
      <c r="H22" s="78" t="s">
        <v>35</v>
      </c>
      <c r="I22" s="92" t="s">
        <v>7</v>
      </c>
    </row>
    <row r="23" spans="2:9" x14ac:dyDescent="0.2">
      <c r="B23" s="89"/>
      <c r="C23" s="896"/>
      <c r="D23" s="896"/>
      <c r="E23" s="896"/>
      <c r="F23" s="93"/>
      <c r="G23" s="94"/>
      <c r="H23" s="86"/>
      <c r="I23" s="87"/>
    </row>
    <row r="24" spans="2:9" x14ac:dyDescent="0.2">
      <c r="B24" s="89"/>
      <c r="C24" s="896" t="s">
        <v>470</v>
      </c>
      <c r="D24" s="896"/>
      <c r="E24" s="896"/>
      <c r="F24" s="93" t="s">
        <v>470</v>
      </c>
      <c r="G24" s="81"/>
      <c r="H24" s="86" t="s">
        <v>470</v>
      </c>
      <c r="I24" s="80"/>
    </row>
    <row r="25" spans="2:9" x14ac:dyDescent="0.2">
      <c r="B25" s="89"/>
      <c r="C25" s="896" t="s">
        <v>470</v>
      </c>
      <c r="D25" s="896"/>
      <c r="E25" s="896"/>
      <c r="F25" s="93" t="s">
        <v>470</v>
      </c>
      <c r="G25" s="81"/>
      <c r="H25" s="86" t="s">
        <v>470</v>
      </c>
      <c r="I25" s="80"/>
    </row>
    <row r="26" spans="2:9" x14ac:dyDescent="0.2">
      <c r="B26" s="897" t="s">
        <v>235</v>
      </c>
      <c r="C26" s="898"/>
      <c r="D26" s="898"/>
      <c r="E26" s="898"/>
      <c r="F26" s="898"/>
      <c r="G26" s="898"/>
      <c r="H26" s="898"/>
      <c r="I26" s="95">
        <f>+SUM(I23:I25)</f>
        <v>0</v>
      </c>
    </row>
    <row r="27" spans="2:9" x14ac:dyDescent="0.2">
      <c r="B27" s="897" t="s">
        <v>37</v>
      </c>
      <c r="C27" s="898"/>
      <c r="D27" s="898"/>
      <c r="E27" s="898"/>
      <c r="F27" s="898"/>
      <c r="G27" s="898"/>
      <c r="H27" s="82">
        <v>0.05</v>
      </c>
      <c r="I27" s="95">
        <f>+H27*I26</f>
        <v>0</v>
      </c>
    </row>
    <row r="28" spans="2:9" x14ac:dyDescent="0.2">
      <c r="B28" s="897" t="s">
        <v>236</v>
      </c>
      <c r="C28" s="898"/>
      <c r="D28" s="898"/>
      <c r="E28" s="898"/>
      <c r="F28" s="898"/>
      <c r="G28" s="898"/>
      <c r="H28" s="898"/>
      <c r="I28" s="95">
        <f>+I27+I26</f>
        <v>0</v>
      </c>
    </row>
    <row r="29" spans="2:9" x14ac:dyDescent="0.2">
      <c r="B29" s="897" t="s">
        <v>237</v>
      </c>
      <c r="C29" s="898"/>
      <c r="D29" s="898"/>
      <c r="E29" s="898"/>
      <c r="F29" s="898"/>
      <c r="G29" s="898"/>
      <c r="H29" s="898"/>
      <c r="I29" s="95">
        <f>+ROUND(I28,2)</f>
        <v>0</v>
      </c>
    </row>
    <row r="30" spans="2:9" x14ac:dyDescent="0.2">
      <c r="B30" s="901"/>
      <c r="C30" s="902"/>
      <c r="D30" s="902"/>
      <c r="E30" s="902"/>
      <c r="F30" s="902"/>
      <c r="G30" s="902"/>
      <c r="H30" s="902"/>
      <c r="I30" s="903"/>
    </row>
    <row r="31" spans="2:9" x14ac:dyDescent="0.2">
      <c r="B31" s="904" t="s">
        <v>227</v>
      </c>
      <c r="C31" s="905"/>
      <c r="D31" s="905"/>
      <c r="E31" s="905"/>
      <c r="F31" s="905"/>
      <c r="G31" s="905"/>
      <c r="H31" s="905"/>
      <c r="I31" s="906"/>
    </row>
    <row r="32" spans="2:9" x14ac:dyDescent="0.2">
      <c r="B32" s="89" t="s">
        <v>228</v>
      </c>
      <c r="C32" s="907" t="s">
        <v>32</v>
      </c>
      <c r="D32" s="907"/>
      <c r="E32" s="91" t="s">
        <v>29</v>
      </c>
      <c r="F32" s="90" t="s">
        <v>33</v>
      </c>
      <c r="G32" s="91" t="s">
        <v>38</v>
      </c>
      <c r="H32" s="78" t="s">
        <v>39</v>
      </c>
      <c r="I32" s="92" t="s">
        <v>7</v>
      </c>
    </row>
    <row r="33" spans="2:9" x14ac:dyDescent="0.2">
      <c r="B33" s="96" t="s">
        <v>562</v>
      </c>
      <c r="C33" s="908" t="str">
        <f>IF(B33="","",VLOOKUP(B33,INSUMOS,2,FALSE))</f>
        <v>Transporte de escombros</v>
      </c>
      <c r="D33" s="908"/>
      <c r="E33" s="97">
        <v>1.3</v>
      </c>
      <c r="F33" s="340" t="str">
        <f>IF(B33="","",VLOOKUP(B33,INSUMOS,3,FALSE))</f>
        <v>M3 / Km</v>
      </c>
      <c r="G33" s="340">
        <v>17.399999999999999</v>
      </c>
      <c r="H33" s="340">
        <f>IF(B33="","",VLOOKUP(B33,INSUMOS,4,FALSE))</f>
        <v>1430</v>
      </c>
      <c r="I33" s="83">
        <f>E33*G33*H33</f>
        <v>32346.599999999995</v>
      </c>
    </row>
    <row r="34" spans="2:9" x14ac:dyDescent="0.2">
      <c r="B34" s="96" t="s">
        <v>564</v>
      </c>
      <c r="C34" s="908" t="str">
        <f>IF(B34="","",VLOOKUP(B34,INSUMOS,2,FALSE))</f>
        <v>Tarifa escombrera</v>
      </c>
      <c r="D34" s="908"/>
      <c r="E34" s="97">
        <v>1.3</v>
      </c>
      <c r="F34" s="340" t="str">
        <f>IF(B34="","",VLOOKUP(B34,INSUMOS,3,FALSE))</f>
        <v>M3</v>
      </c>
      <c r="G34" s="98"/>
      <c r="H34" s="340">
        <f>IF(B34="","",VLOOKUP(B34,INSUMOS,4,FALSE))</f>
        <v>8000</v>
      </c>
      <c r="I34" s="83">
        <f>E34*H34</f>
        <v>10400</v>
      </c>
    </row>
    <row r="35" spans="2:9" x14ac:dyDescent="0.2">
      <c r="B35" s="96"/>
      <c r="C35" s="908" t="s">
        <v>470</v>
      </c>
      <c r="D35" s="908"/>
      <c r="E35" s="97"/>
      <c r="F35" s="98" t="s">
        <v>470</v>
      </c>
      <c r="G35" s="98" t="s">
        <v>470</v>
      </c>
      <c r="H35" s="78" t="s">
        <v>470</v>
      </c>
      <c r="I35" s="83"/>
    </row>
    <row r="36" spans="2:9" x14ac:dyDescent="0.2">
      <c r="B36" s="899" t="s">
        <v>242</v>
      </c>
      <c r="C36" s="900"/>
      <c r="D36" s="900"/>
      <c r="E36" s="900"/>
      <c r="F36" s="900"/>
      <c r="G36" s="900"/>
      <c r="H36" s="900"/>
      <c r="I36" s="95">
        <f>+SUM(I33:I34)</f>
        <v>42746.599999999991</v>
      </c>
    </row>
    <row r="37" spans="2:9" x14ac:dyDescent="0.2">
      <c r="B37" s="899" t="s">
        <v>241</v>
      </c>
      <c r="C37" s="900"/>
      <c r="D37" s="900"/>
      <c r="E37" s="900"/>
      <c r="F37" s="900"/>
      <c r="G37" s="900"/>
      <c r="H37" s="900"/>
      <c r="I37" s="95">
        <f>+I36</f>
        <v>42746.599999999991</v>
      </c>
    </row>
    <row r="38" spans="2:9" x14ac:dyDescent="0.2">
      <c r="B38" s="901"/>
      <c r="C38" s="902"/>
      <c r="D38" s="902"/>
      <c r="E38" s="902"/>
      <c r="F38" s="902"/>
      <c r="G38" s="902"/>
      <c r="H38" s="902"/>
      <c r="I38" s="903"/>
    </row>
    <row r="39" spans="2:9" x14ac:dyDescent="0.2">
      <c r="B39" s="890" t="s">
        <v>41</v>
      </c>
      <c r="C39" s="891"/>
      <c r="D39" s="891"/>
      <c r="E39" s="891"/>
      <c r="F39" s="891"/>
      <c r="G39" s="891"/>
      <c r="H39" s="891"/>
      <c r="I39" s="892"/>
    </row>
    <row r="40" spans="2:9" x14ac:dyDescent="0.2">
      <c r="B40" s="89" t="s">
        <v>228</v>
      </c>
      <c r="C40" s="91" t="s">
        <v>29</v>
      </c>
      <c r="D40" s="99" t="s">
        <v>32</v>
      </c>
      <c r="E40" s="90" t="s">
        <v>33</v>
      </c>
      <c r="F40" s="90" t="s">
        <v>238</v>
      </c>
      <c r="G40" s="91" t="s">
        <v>42</v>
      </c>
      <c r="H40" s="78" t="s">
        <v>43</v>
      </c>
      <c r="I40" s="92" t="s">
        <v>7</v>
      </c>
    </row>
    <row r="41" spans="2:9" x14ac:dyDescent="0.2">
      <c r="B41" s="89" t="s">
        <v>186</v>
      </c>
      <c r="C41" s="100">
        <v>3</v>
      </c>
      <c r="D41" s="101" t="str">
        <f>IF(B41="","",VLOOKUP(B41,INSUMOS!B180:F192,2,FALSE))</f>
        <v>Ayudante</v>
      </c>
      <c r="E41" s="102" t="s">
        <v>44</v>
      </c>
      <c r="F41" s="84">
        <v>10</v>
      </c>
      <c r="G41" s="85">
        <v>0.63</v>
      </c>
      <c r="H41" s="86">
        <f>IF(B41="","",VLOOKUP(B41,INSUMOS!B180:F192,3,FALSE))</f>
        <v>43307</v>
      </c>
      <c r="I41" s="87">
        <f>+H41*C41*(1+G41)/F41</f>
        <v>21177.123</v>
      </c>
    </row>
    <row r="42" spans="2:9" x14ac:dyDescent="0.2">
      <c r="B42" s="89"/>
      <c r="C42" s="100"/>
      <c r="D42" s="101" t="s">
        <v>566</v>
      </c>
      <c r="E42" s="102"/>
      <c r="F42" s="84"/>
      <c r="G42" s="85"/>
      <c r="H42" s="86"/>
      <c r="I42" s="87"/>
    </row>
    <row r="43" spans="2:9" x14ac:dyDescent="0.2">
      <c r="B43" s="89"/>
      <c r="C43" s="103" t="s">
        <v>470</v>
      </c>
      <c r="D43" s="104"/>
      <c r="E43" s="102" t="str">
        <f>+IF(B43="","","hora")</f>
        <v/>
      </c>
      <c r="F43" s="88"/>
      <c r="G43" s="85" t="str">
        <f>+IF(B43="","",80%)</f>
        <v/>
      </c>
      <c r="H43" s="86" t="str">
        <f>IF(B43="","",VLOOKUP(B43,#REF!,6,FALSE))</f>
        <v/>
      </c>
      <c r="I43" s="87" t="str">
        <f>IF(B43="","",+H43*(1+G43)*F43*D43)</f>
        <v/>
      </c>
    </row>
    <row r="44" spans="2:9" s="105" customFormat="1" ht="21.95" customHeight="1" x14ac:dyDescent="0.25">
      <c r="B44" s="89"/>
      <c r="C44" s="103" t="s">
        <v>470</v>
      </c>
      <c r="D44" s="104"/>
      <c r="E44" s="102" t="str">
        <f>+IF(B44="","","hora")</f>
        <v/>
      </c>
      <c r="F44" s="88" t="s">
        <v>45</v>
      </c>
      <c r="G44" s="85" t="str">
        <f>+IF(B44="","",80%)</f>
        <v/>
      </c>
      <c r="H44" s="86" t="str">
        <f>IF(B44="","",VLOOKUP(B44,#REF!,6,FALSE))</f>
        <v/>
      </c>
      <c r="I44" s="87" t="str">
        <f>IF(B44="","",+H44*(1+G44)*F44*D44)</f>
        <v/>
      </c>
    </row>
    <row r="45" spans="2:9" x14ac:dyDescent="0.2">
      <c r="B45" s="899" t="s">
        <v>239</v>
      </c>
      <c r="C45" s="900"/>
      <c r="D45" s="900"/>
      <c r="E45" s="900"/>
      <c r="F45" s="900"/>
      <c r="G45" s="900"/>
      <c r="H45" s="900"/>
      <c r="I45" s="95">
        <f>+SUM(I41:I44)</f>
        <v>21177.123</v>
      </c>
    </row>
    <row r="46" spans="2:9" ht="13.9" customHeight="1" x14ac:dyDescent="0.2">
      <c r="B46" s="899" t="s">
        <v>240</v>
      </c>
      <c r="C46" s="900"/>
      <c r="D46" s="900"/>
      <c r="E46" s="900"/>
      <c r="F46" s="900"/>
      <c r="G46" s="900"/>
      <c r="H46" s="900"/>
      <c r="I46" s="95">
        <f>+ROUND(I45,2)</f>
        <v>21177.119999999999</v>
      </c>
    </row>
    <row r="47" spans="2:9" ht="17.45" customHeight="1" x14ac:dyDescent="0.2">
      <c r="B47" s="901"/>
      <c r="C47" s="902"/>
      <c r="D47" s="902"/>
      <c r="E47" s="902"/>
      <c r="F47" s="902"/>
      <c r="G47" s="902"/>
      <c r="H47" s="902"/>
      <c r="I47" s="903"/>
    </row>
    <row r="48" spans="2:9" ht="17.45" customHeight="1" x14ac:dyDescent="0.2">
      <c r="B48" s="917" t="s">
        <v>506</v>
      </c>
      <c r="C48" s="918"/>
      <c r="D48" s="918"/>
      <c r="E48" s="918"/>
      <c r="F48" s="918"/>
      <c r="G48" s="918"/>
      <c r="H48" s="918"/>
      <c r="I48" s="203">
        <f>+ROUND(I46+I37+I29+I19,2)</f>
        <v>66041.42</v>
      </c>
    </row>
    <row r="49" spans="2:9" ht="17.45" customHeight="1" x14ac:dyDescent="0.2"/>
    <row r="50" spans="2:9" ht="15" customHeight="1" x14ac:dyDescent="0.25">
      <c r="B50" s="909" t="s">
        <v>21</v>
      </c>
      <c r="C50" s="910"/>
      <c r="D50" s="910"/>
      <c r="E50" s="910"/>
      <c r="F50" s="911"/>
      <c r="G50" s="912">
        <v>0.3</v>
      </c>
      <c r="H50" s="913"/>
      <c r="I50" s="201">
        <f>+I48*G50</f>
        <v>19812.425999999999</v>
      </c>
    </row>
    <row r="51" spans="2:9" ht="15" x14ac:dyDescent="0.25">
      <c r="B51" s="909" t="s">
        <v>19</v>
      </c>
      <c r="C51" s="910"/>
      <c r="D51" s="910"/>
      <c r="E51" s="910"/>
      <c r="F51" s="911"/>
      <c r="G51" s="912">
        <v>0.01</v>
      </c>
      <c r="H51" s="913"/>
      <c r="I51" s="201">
        <f>+I48*G51</f>
        <v>660.41420000000005</v>
      </c>
    </row>
    <row r="52" spans="2:9" ht="15" x14ac:dyDescent="0.25">
      <c r="B52" s="909" t="s">
        <v>20</v>
      </c>
      <c r="C52" s="910"/>
      <c r="D52" s="910"/>
      <c r="E52" s="910"/>
      <c r="F52" s="911"/>
      <c r="G52" s="912">
        <v>0.04</v>
      </c>
      <c r="H52" s="913"/>
      <c r="I52" s="202">
        <f>+I48*G52</f>
        <v>2641.6568000000002</v>
      </c>
    </row>
    <row r="53" spans="2:9" ht="15" x14ac:dyDescent="0.25">
      <c r="B53" s="914" t="s">
        <v>520</v>
      </c>
      <c r="C53" s="915"/>
      <c r="D53" s="915"/>
      <c r="E53" s="915"/>
      <c r="F53" s="915"/>
      <c r="G53" s="915"/>
      <c r="H53" s="916"/>
      <c r="I53" s="202">
        <f>+I50+I51+I52+I48</f>
        <v>89155.917000000001</v>
      </c>
    </row>
    <row r="54" spans="2:9" ht="15" x14ac:dyDescent="0.25">
      <c r="B54" s="914" t="s">
        <v>521</v>
      </c>
      <c r="C54" s="915"/>
      <c r="D54" s="915"/>
      <c r="E54" s="915"/>
      <c r="F54" s="915"/>
      <c r="G54" s="915"/>
      <c r="H54" s="916"/>
      <c r="I54" s="204">
        <f>+ROUND(I53,0)</f>
        <v>89156</v>
      </c>
    </row>
  </sheetData>
  <mergeCells count="54">
    <mergeCell ref="B52:F52"/>
    <mergeCell ref="G52:H52"/>
    <mergeCell ref="B53:H53"/>
    <mergeCell ref="B54:H54"/>
    <mergeCell ref="C34:D34"/>
    <mergeCell ref="B47:I47"/>
    <mergeCell ref="B48:H48"/>
    <mergeCell ref="B50:F50"/>
    <mergeCell ref="G50:H50"/>
    <mergeCell ref="B51:F51"/>
    <mergeCell ref="G51:H51"/>
    <mergeCell ref="B36:H36"/>
    <mergeCell ref="B37:H37"/>
    <mergeCell ref="B38:I38"/>
    <mergeCell ref="B39:I39"/>
    <mergeCell ref="B45:H45"/>
    <mergeCell ref="B46:H46"/>
    <mergeCell ref="B29:H29"/>
    <mergeCell ref="B30:I30"/>
    <mergeCell ref="B31:I31"/>
    <mergeCell ref="C32:D32"/>
    <mergeCell ref="C33:D33"/>
    <mergeCell ref="C35:D35"/>
    <mergeCell ref="B28:H28"/>
    <mergeCell ref="C17:E17"/>
    <mergeCell ref="B18:H18"/>
    <mergeCell ref="B19:H19"/>
    <mergeCell ref="B20:I20"/>
    <mergeCell ref="B21:I21"/>
    <mergeCell ref="C22:E22"/>
    <mergeCell ref="C23:E23"/>
    <mergeCell ref="C24:E24"/>
    <mergeCell ref="C25:E25"/>
    <mergeCell ref="B26:H26"/>
    <mergeCell ref="B27:G27"/>
    <mergeCell ref="C16:E16"/>
    <mergeCell ref="B7:C7"/>
    <mergeCell ref="D7:I7"/>
    <mergeCell ref="B8:C8"/>
    <mergeCell ref="D8:I8"/>
    <mergeCell ref="B9:C9"/>
    <mergeCell ref="D9:I9"/>
    <mergeCell ref="B11:I11"/>
    <mergeCell ref="C12:E12"/>
    <mergeCell ref="C13:E13"/>
    <mergeCell ref="C14:E14"/>
    <mergeCell ref="C15:E15"/>
    <mergeCell ref="B6:C6"/>
    <mergeCell ref="D6:I6"/>
    <mergeCell ref="B2:C2"/>
    <mergeCell ref="D2:I2"/>
    <mergeCell ref="B3:I3"/>
    <mergeCell ref="B4:C4"/>
    <mergeCell ref="D4:I4"/>
  </mergeCells>
  <phoneticPr fontId="26" type="noConversion"/>
  <pageMargins left="0.7" right="0.7" top="0.75" bottom="0.75" header="0.3" footer="0.3"/>
  <pageSetup paperSize="256" scale="63" fitToHeight="0" orientation="portrait" horizontalDpi="4294967293"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pageSetUpPr fitToPage="1"/>
  </sheetPr>
  <dimension ref="B2:I55"/>
  <sheetViews>
    <sheetView view="pageBreakPreview" topLeftCell="A34" zoomScale="85" zoomScaleNormal="100" zoomScaleSheetLayoutView="85" workbookViewId="0">
      <selection activeCell="I55" sqref="I55"/>
    </sheetView>
  </sheetViews>
  <sheetFormatPr baseColWidth="10" defaultColWidth="11.42578125" defaultRowHeight="14.25" x14ac:dyDescent="0.2"/>
  <cols>
    <col min="1" max="1" width="11.42578125" style="7"/>
    <col min="2" max="2" width="13.42578125" style="7" customWidth="1"/>
    <col min="3" max="3" width="10.7109375" style="7" customWidth="1"/>
    <col min="4" max="4" width="35.7109375" style="7" customWidth="1"/>
    <col min="5" max="5" width="16" style="7" bestFit="1" customWidth="1"/>
    <col min="6" max="6" width="13.7109375" style="7" customWidth="1"/>
    <col min="7" max="7" width="12.7109375" style="7" customWidth="1"/>
    <col min="8" max="8" width="15.7109375" style="7" customWidth="1"/>
    <col min="9" max="9" width="19.42578125" style="7" bestFit="1" customWidth="1"/>
    <col min="10" max="16384" width="11.42578125" style="7"/>
  </cols>
  <sheetData>
    <row r="2" spans="2:9" ht="58.9" customHeight="1" x14ac:dyDescent="0.2">
      <c r="B2" s="878"/>
      <c r="C2" s="878"/>
      <c r="D2" s="879" t="s">
        <v>504</v>
      </c>
      <c r="E2" s="879"/>
      <c r="F2" s="879"/>
      <c r="G2" s="879"/>
      <c r="H2" s="879"/>
      <c r="I2" s="879"/>
    </row>
    <row r="3" spans="2:9" ht="15" x14ac:dyDescent="0.25">
      <c r="B3" s="880" t="s">
        <v>505</v>
      </c>
      <c r="C3" s="880"/>
      <c r="D3" s="880"/>
      <c r="E3" s="880"/>
      <c r="F3" s="880"/>
      <c r="G3" s="880"/>
      <c r="H3" s="880"/>
      <c r="I3" s="880"/>
    </row>
    <row r="4" spans="2:9" ht="30" customHeight="1" x14ac:dyDescent="0.2">
      <c r="B4" s="881" t="s">
        <v>501</v>
      </c>
      <c r="C4" s="881"/>
      <c r="D4" s="882" t="str">
        <f>+'PTO. BIBLIOTECA'!$B$5</f>
        <v>ADECUACIÓN DE ZONAS VERDES DE LA BIBLIOTECA DEL MUNICIPIO DE LEBRIJA, DEPARTAMENTO DE SANTANDER</v>
      </c>
      <c r="E4" s="882"/>
      <c r="F4" s="882"/>
      <c r="G4" s="882"/>
      <c r="H4" s="882"/>
      <c r="I4" s="882"/>
    </row>
    <row r="5" spans="2:9" ht="15" customHeight="1" x14ac:dyDescent="0.2">
      <c r="B5" s="207"/>
      <c r="C5" s="207"/>
      <c r="D5" s="208"/>
      <c r="E5" s="208"/>
      <c r="F5" s="208"/>
      <c r="G5" s="208"/>
      <c r="H5" s="208"/>
      <c r="I5" s="208"/>
    </row>
    <row r="6" spans="2:9" x14ac:dyDescent="0.2">
      <c r="B6" s="876" t="s">
        <v>3</v>
      </c>
      <c r="C6" s="876"/>
      <c r="D6" s="877">
        <v>1.02</v>
      </c>
      <c r="E6" s="877"/>
      <c r="F6" s="877"/>
      <c r="G6" s="877"/>
      <c r="H6" s="877"/>
      <c r="I6" s="877"/>
    </row>
    <row r="7" spans="2:9" ht="15" x14ac:dyDescent="0.2">
      <c r="B7" s="886" t="s">
        <v>502</v>
      </c>
      <c r="C7" s="886"/>
      <c r="D7" s="887" t="str">
        <f>+VLOOKUP(D6,actividades,2,FALSE)</f>
        <v>Suministro y siembra grama dulce (tapete)</v>
      </c>
      <c r="E7" s="887"/>
      <c r="F7" s="887"/>
      <c r="G7" s="887"/>
      <c r="H7" s="887"/>
      <c r="I7" s="887"/>
    </row>
    <row r="8" spans="2:9" ht="21.6" customHeight="1" x14ac:dyDescent="0.2">
      <c r="B8" s="886" t="s">
        <v>8</v>
      </c>
      <c r="C8" s="886"/>
      <c r="D8" s="888" t="str">
        <f>+VLOOKUP(D6,actividades,3,FALSE)</f>
        <v>M2</v>
      </c>
      <c r="E8" s="888"/>
      <c r="F8" s="888"/>
      <c r="G8" s="888"/>
      <c r="H8" s="888"/>
      <c r="I8" s="888"/>
    </row>
    <row r="9" spans="2:9" x14ac:dyDescent="0.2">
      <c r="B9" s="886" t="s">
        <v>503</v>
      </c>
      <c r="C9" s="886"/>
      <c r="D9" s="889">
        <f>D6</f>
        <v>1.02</v>
      </c>
      <c r="E9" s="889"/>
      <c r="F9" s="889"/>
      <c r="G9" s="889"/>
      <c r="H9" s="889"/>
      <c r="I9" s="889"/>
    </row>
    <row r="10" spans="2:9" x14ac:dyDescent="0.2">
      <c r="B10" s="205"/>
      <c r="C10" s="205"/>
      <c r="D10" s="206"/>
      <c r="E10" s="206"/>
      <c r="F10" s="206"/>
      <c r="G10" s="206"/>
      <c r="H10" s="206"/>
      <c r="I10" s="206"/>
    </row>
    <row r="11" spans="2:9" x14ac:dyDescent="0.2">
      <c r="B11" s="890" t="s">
        <v>31</v>
      </c>
      <c r="C11" s="891"/>
      <c r="D11" s="891"/>
      <c r="E11" s="891"/>
      <c r="F11" s="891"/>
      <c r="G11" s="891"/>
      <c r="H11" s="891"/>
      <c r="I11" s="892"/>
    </row>
    <row r="12" spans="2:9" x14ac:dyDescent="0.2">
      <c r="B12" s="89" t="s">
        <v>228</v>
      </c>
      <c r="C12" s="893" t="s">
        <v>32</v>
      </c>
      <c r="D12" s="894"/>
      <c r="E12" s="895"/>
      <c r="F12" s="90" t="s">
        <v>33</v>
      </c>
      <c r="G12" s="91" t="s">
        <v>34</v>
      </c>
      <c r="H12" s="78" t="s">
        <v>35</v>
      </c>
      <c r="I12" s="92" t="s">
        <v>7</v>
      </c>
    </row>
    <row r="13" spans="2:9" x14ac:dyDescent="0.2">
      <c r="B13" s="89" t="s">
        <v>139</v>
      </c>
      <c r="C13" s="896" t="s">
        <v>46</v>
      </c>
      <c r="D13" s="896"/>
      <c r="E13" s="896"/>
      <c r="F13" s="93" t="s">
        <v>224</v>
      </c>
      <c r="G13" s="94">
        <v>0.1</v>
      </c>
      <c r="H13" s="86"/>
      <c r="I13" s="87">
        <f>G13*I47</f>
        <v>152.47400000000002</v>
      </c>
    </row>
    <row r="14" spans="2:9" x14ac:dyDescent="0.2">
      <c r="B14" s="89"/>
      <c r="C14" s="883" t="str">
        <f>IF(B14="","",VLOOKUP(B14,INSUMOS!B158:E176,2,FALSE))</f>
        <v/>
      </c>
      <c r="D14" s="884"/>
      <c r="E14" s="885"/>
      <c r="F14" s="93" t="str">
        <f>IF(B14="","",VLOOKUP(B14,INSUMOS!B158:E176,3,FALSE))</f>
        <v/>
      </c>
      <c r="G14" s="94"/>
      <c r="H14" s="86" t="str">
        <f>IF(B14="","",VLOOKUP(B14,INSUMOS!B158:F176,5,FALSE))</f>
        <v/>
      </c>
      <c r="I14" s="87"/>
    </row>
    <row r="15" spans="2:9" x14ac:dyDescent="0.2">
      <c r="B15" s="89"/>
      <c r="C15" s="883" t="s">
        <v>470</v>
      </c>
      <c r="D15" s="884"/>
      <c r="E15" s="885"/>
      <c r="F15" s="93" t="s">
        <v>470</v>
      </c>
      <c r="G15" s="79"/>
      <c r="H15" s="86" t="s">
        <v>470</v>
      </c>
      <c r="I15" s="80"/>
    </row>
    <row r="16" spans="2:9" x14ac:dyDescent="0.2">
      <c r="B16" s="89"/>
      <c r="C16" s="883" t="s">
        <v>470</v>
      </c>
      <c r="D16" s="884"/>
      <c r="E16" s="885"/>
      <c r="F16" s="93" t="s">
        <v>470</v>
      </c>
      <c r="G16" s="79"/>
      <c r="H16" s="86" t="s">
        <v>470</v>
      </c>
      <c r="I16" s="80"/>
    </row>
    <row r="17" spans="2:9" x14ac:dyDescent="0.2">
      <c r="B17" s="89"/>
      <c r="C17" s="883" t="s">
        <v>470</v>
      </c>
      <c r="D17" s="884"/>
      <c r="E17" s="885"/>
      <c r="F17" s="93" t="s">
        <v>470</v>
      </c>
      <c r="G17" s="79"/>
      <c r="H17" s="86" t="s">
        <v>470</v>
      </c>
      <c r="I17" s="80"/>
    </row>
    <row r="18" spans="2:9" x14ac:dyDescent="0.2">
      <c r="B18" s="899" t="s">
        <v>233</v>
      </c>
      <c r="C18" s="900"/>
      <c r="D18" s="900"/>
      <c r="E18" s="900"/>
      <c r="F18" s="900"/>
      <c r="G18" s="900"/>
      <c r="H18" s="900"/>
      <c r="I18" s="95">
        <f>+SUM(I13:I17)</f>
        <v>152.47400000000002</v>
      </c>
    </row>
    <row r="19" spans="2:9" x14ac:dyDescent="0.2">
      <c r="B19" s="899" t="s">
        <v>234</v>
      </c>
      <c r="C19" s="900"/>
      <c r="D19" s="900"/>
      <c r="E19" s="900"/>
      <c r="F19" s="900"/>
      <c r="G19" s="900"/>
      <c r="H19" s="900"/>
      <c r="I19" s="95">
        <f>+ROUND(I18,1)</f>
        <v>152.5</v>
      </c>
    </row>
    <row r="20" spans="2:9" x14ac:dyDescent="0.2">
      <c r="B20" s="901"/>
      <c r="C20" s="902"/>
      <c r="D20" s="902"/>
      <c r="E20" s="902"/>
      <c r="F20" s="902"/>
      <c r="G20" s="902"/>
      <c r="H20" s="902"/>
      <c r="I20" s="903"/>
    </row>
    <row r="21" spans="2:9" x14ac:dyDescent="0.2">
      <c r="B21" s="904" t="s">
        <v>36</v>
      </c>
      <c r="C21" s="905"/>
      <c r="D21" s="905"/>
      <c r="E21" s="905"/>
      <c r="F21" s="905"/>
      <c r="G21" s="905"/>
      <c r="H21" s="905"/>
      <c r="I21" s="906"/>
    </row>
    <row r="22" spans="2:9" x14ac:dyDescent="0.2">
      <c r="B22" s="89" t="s">
        <v>228</v>
      </c>
      <c r="C22" s="907" t="s">
        <v>32</v>
      </c>
      <c r="D22" s="907"/>
      <c r="E22" s="907"/>
      <c r="F22" s="90" t="s">
        <v>33</v>
      </c>
      <c r="G22" s="91" t="s">
        <v>29</v>
      </c>
      <c r="H22" s="78" t="s">
        <v>35</v>
      </c>
      <c r="I22" s="92" t="s">
        <v>7</v>
      </c>
    </row>
    <row r="23" spans="2:9" x14ac:dyDescent="0.2">
      <c r="B23" s="89" t="s">
        <v>568</v>
      </c>
      <c r="C23" s="896" t="str">
        <f>IF(B23="","",VLOOKUP(B23,INSUMOS,2,FALSE))</f>
        <v>Tierra negra para abono</v>
      </c>
      <c r="D23" s="896"/>
      <c r="E23" s="896"/>
      <c r="F23" s="340" t="str">
        <f>IF(B23="","",VLOOKUP(B23,INSUMOS,3,FALSE))</f>
        <v>M3</v>
      </c>
      <c r="G23" s="351">
        <v>0.05</v>
      </c>
      <c r="H23" s="350">
        <f>IF(B23="","",VLOOKUP(B23,INSUMOS,4,FALSE))</f>
        <v>108000</v>
      </c>
      <c r="I23" s="87">
        <f>H23*G23</f>
        <v>5400</v>
      </c>
    </row>
    <row r="24" spans="2:9" x14ac:dyDescent="0.2">
      <c r="B24" s="89" t="s">
        <v>572</v>
      </c>
      <c r="C24" s="896" t="str">
        <f>IF(B24="","",VLOOKUP(B24,INSUMOS,2,FALSE))</f>
        <v>Grama dulce</v>
      </c>
      <c r="D24" s="896"/>
      <c r="E24" s="896"/>
      <c r="F24" s="340" t="str">
        <f>IF(B24="","",VLOOKUP(B24,INSUMOS,3,FALSE))</f>
        <v>M2</v>
      </c>
      <c r="G24" s="7">
        <v>1</v>
      </c>
      <c r="H24" s="350">
        <f>IF(B24="","",VLOOKUP(B24,INSUMOS,4,FALSE))</f>
        <v>8100</v>
      </c>
      <c r="I24" s="87">
        <f t="shared" ref="I24:I25" si="0">H24*G24</f>
        <v>8100</v>
      </c>
    </row>
    <row r="25" spans="2:9" x14ac:dyDescent="0.2">
      <c r="B25" s="89" t="s">
        <v>573</v>
      </c>
      <c r="C25" s="896" t="str">
        <f>IF(B25="","",VLOOKUP(B25,INSUMOS,2,FALSE))</f>
        <v>Abono para especies menores (incluye triple 15)</v>
      </c>
      <c r="D25" s="896"/>
      <c r="E25" s="896"/>
      <c r="F25" s="340" t="str">
        <f>IF(B25="","",VLOOKUP(B25,INSUMOS,3,FALSE))</f>
        <v>M3</v>
      </c>
      <c r="G25" s="352">
        <v>0.05</v>
      </c>
      <c r="H25" s="350">
        <f>IF(B25="","",VLOOKUP(B25,INSUMOS,4,FALSE))</f>
        <v>122000</v>
      </c>
      <c r="I25" s="87">
        <f t="shared" si="0"/>
        <v>6100</v>
      </c>
    </row>
    <row r="26" spans="2:9" x14ac:dyDescent="0.2">
      <c r="B26" s="89"/>
      <c r="C26" s="919"/>
      <c r="D26" s="920"/>
      <c r="E26" s="921"/>
      <c r="F26" s="340"/>
      <c r="G26" s="81"/>
      <c r="H26" s="340"/>
      <c r="I26" s="80"/>
    </row>
    <row r="27" spans="2:9" x14ac:dyDescent="0.2">
      <c r="B27" s="897"/>
      <c r="C27" s="898"/>
      <c r="D27" s="898"/>
      <c r="E27" s="898"/>
      <c r="F27" s="898"/>
      <c r="G27" s="898"/>
      <c r="H27" s="898"/>
      <c r="I27" s="95"/>
    </row>
    <row r="28" spans="2:9" x14ac:dyDescent="0.2">
      <c r="B28" s="897"/>
      <c r="C28" s="898"/>
      <c r="D28" s="898"/>
      <c r="E28" s="898"/>
      <c r="F28" s="898"/>
      <c r="G28" s="898"/>
      <c r="H28" s="82"/>
      <c r="I28" s="95"/>
    </row>
    <row r="29" spans="2:9" x14ac:dyDescent="0.2">
      <c r="B29" s="897"/>
      <c r="C29" s="898"/>
      <c r="D29" s="898"/>
      <c r="E29" s="898"/>
      <c r="F29" s="898"/>
      <c r="G29" s="898"/>
      <c r="H29" s="898"/>
      <c r="I29" s="95"/>
    </row>
    <row r="30" spans="2:9" x14ac:dyDescent="0.2">
      <c r="B30" s="897" t="s">
        <v>236</v>
      </c>
      <c r="C30" s="898"/>
      <c r="D30" s="898"/>
      <c r="E30" s="898"/>
      <c r="F30" s="898"/>
      <c r="G30" s="898"/>
      <c r="H30" s="898"/>
      <c r="I30" s="95">
        <f>SUM(I23:I29)</f>
        <v>19600</v>
      </c>
    </row>
    <row r="31" spans="2:9" x14ac:dyDescent="0.2">
      <c r="B31" s="901"/>
      <c r="C31" s="902"/>
      <c r="D31" s="902"/>
      <c r="E31" s="902"/>
      <c r="F31" s="902"/>
      <c r="G31" s="902"/>
      <c r="H31" s="902"/>
      <c r="I31" s="903"/>
    </row>
    <row r="32" spans="2:9" x14ac:dyDescent="0.2">
      <c r="B32" s="904" t="s">
        <v>227</v>
      </c>
      <c r="C32" s="905"/>
      <c r="D32" s="905"/>
      <c r="E32" s="905"/>
      <c r="F32" s="905"/>
      <c r="G32" s="905"/>
      <c r="H32" s="905"/>
      <c r="I32" s="906"/>
    </row>
    <row r="33" spans="2:9" x14ac:dyDescent="0.2">
      <c r="B33" s="89" t="s">
        <v>228</v>
      </c>
      <c r="C33" s="907" t="s">
        <v>32</v>
      </c>
      <c r="D33" s="907"/>
      <c r="E33" s="91" t="s">
        <v>29</v>
      </c>
      <c r="F33" s="90" t="s">
        <v>33</v>
      </c>
      <c r="G33" s="91" t="s">
        <v>38</v>
      </c>
      <c r="H33" s="78" t="s">
        <v>39</v>
      </c>
      <c r="I33" s="92" t="s">
        <v>7</v>
      </c>
    </row>
    <row r="34" spans="2:9" x14ac:dyDescent="0.2">
      <c r="B34" s="96"/>
      <c r="C34" s="908" t="str">
        <f>IF(B34="","",VLOOKUP(B34,INSUMOS,2,FALSE))</f>
        <v/>
      </c>
      <c r="D34" s="908"/>
      <c r="E34" s="97"/>
      <c r="F34" s="340" t="str">
        <f>IF(B34="","",VLOOKUP(B34,INSUMOS,3,FALSE))</f>
        <v/>
      </c>
      <c r="G34" s="340"/>
      <c r="H34" s="340" t="str">
        <f>IF(B34="","",VLOOKUP(B34,INSUMOS,4,FALSE))</f>
        <v/>
      </c>
      <c r="I34" s="83"/>
    </row>
    <row r="35" spans="2:9" x14ac:dyDescent="0.2">
      <c r="B35" s="96"/>
      <c r="C35" s="908" t="str">
        <f>IF(B35="","",VLOOKUP(B35,INSUMOS,2,FALSE))</f>
        <v/>
      </c>
      <c r="D35" s="908"/>
      <c r="E35" s="97"/>
      <c r="F35" s="340" t="str">
        <f>IF(B35="","",VLOOKUP(B35,INSUMOS,3,FALSE))</f>
        <v/>
      </c>
      <c r="G35" s="98"/>
      <c r="H35" s="340" t="str">
        <f>IF(B35="","",VLOOKUP(B35,INSUMOS,4,FALSE))</f>
        <v/>
      </c>
      <c r="I35" s="83"/>
    </row>
    <row r="36" spans="2:9" x14ac:dyDescent="0.2">
      <c r="B36" s="96"/>
      <c r="C36" s="908" t="s">
        <v>470</v>
      </c>
      <c r="D36" s="908"/>
      <c r="E36" s="97"/>
      <c r="F36" s="98" t="s">
        <v>470</v>
      </c>
      <c r="G36" s="98" t="s">
        <v>470</v>
      </c>
      <c r="H36" s="78" t="s">
        <v>470</v>
      </c>
      <c r="I36" s="83"/>
    </row>
    <row r="37" spans="2:9" x14ac:dyDescent="0.2">
      <c r="B37" s="899" t="s">
        <v>242</v>
      </c>
      <c r="C37" s="900"/>
      <c r="D37" s="900"/>
      <c r="E37" s="900"/>
      <c r="F37" s="900"/>
      <c r="G37" s="900"/>
      <c r="H37" s="900"/>
      <c r="I37" s="95"/>
    </row>
    <row r="38" spans="2:9" x14ac:dyDescent="0.2">
      <c r="B38" s="899" t="s">
        <v>241</v>
      </c>
      <c r="C38" s="900"/>
      <c r="D38" s="900"/>
      <c r="E38" s="900"/>
      <c r="F38" s="900"/>
      <c r="G38" s="900"/>
      <c r="H38" s="900"/>
      <c r="I38" s="95">
        <f>+I37</f>
        <v>0</v>
      </c>
    </row>
    <row r="39" spans="2:9" x14ac:dyDescent="0.2">
      <c r="B39" s="901"/>
      <c r="C39" s="902"/>
      <c r="D39" s="902"/>
      <c r="E39" s="902"/>
      <c r="F39" s="902"/>
      <c r="G39" s="902"/>
      <c r="H39" s="902"/>
      <c r="I39" s="903"/>
    </row>
    <row r="40" spans="2:9" x14ac:dyDescent="0.2">
      <c r="B40" s="890" t="s">
        <v>41</v>
      </c>
      <c r="C40" s="891"/>
      <c r="D40" s="891"/>
      <c r="E40" s="891"/>
      <c r="F40" s="891"/>
      <c r="G40" s="891"/>
      <c r="H40" s="891"/>
      <c r="I40" s="892"/>
    </row>
    <row r="41" spans="2:9" x14ac:dyDescent="0.2">
      <c r="B41" s="89" t="s">
        <v>228</v>
      </c>
      <c r="C41" s="91" t="s">
        <v>29</v>
      </c>
      <c r="D41" s="99" t="s">
        <v>32</v>
      </c>
      <c r="E41" s="90" t="s">
        <v>33</v>
      </c>
      <c r="F41" s="90" t="s">
        <v>238</v>
      </c>
      <c r="G41" s="91" t="s">
        <v>42</v>
      </c>
      <c r="H41" s="78" t="s">
        <v>43</v>
      </c>
      <c r="I41" s="92" t="s">
        <v>7</v>
      </c>
    </row>
    <row r="42" spans="2:9" x14ac:dyDescent="0.2">
      <c r="B42" s="89" t="s">
        <v>186</v>
      </c>
      <c r="C42" s="100">
        <v>1</v>
      </c>
      <c r="D42" s="101" t="str">
        <f>IF(B42="","",VLOOKUP(B42,INSUMOS!B180:F192,2,FALSE))</f>
        <v>Ayudante</v>
      </c>
      <c r="E42" s="102" t="s">
        <v>44</v>
      </c>
      <c r="F42" s="84">
        <v>125</v>
      </c>
      <c r="G42" s="85">
        <v>0.63</v>
      </c>
      <c r="H42" s="86">
        <f>IF(B42="","",VLOOKUP(B42,INSUMOS!B180:F192,3,FALSE))</f>
        <v>43307</v>
      </c>
      <c r="I42" s="87">
        <f>+H42*C42*(1+G42)/F42</f>
        <v>564.72327999999993</v>
      </c>
    </row>
    <row r="43" spans="2:9" x14ac:dyDescent="0.2">
      <c r="B43" s="89" t="s">
        <v>188</v>
      </c>
      <c r="C43" s="100">
        <v>1</v>
      </c>
      <c r="D43" s="101" t="str">
        <f>IF(B43="","",VLOOKUP(B43,INSUMOS!B181:F193,2,FALSE))</f>
        <v>Oficial</v>
      </c>
      <c r="E43" s="102" t="s">
        <v>44</v>
      </c>
      <c r="F43" s="84">
        <v>125</v>
      </c>
      <c r="G43" s="85">
        <v>0.63</v>
      </c>
      <c r="H43" s="86">
        <f>IF(B43="","",VLOOKUP(B43,INSUMOS!B181:F193,3,FALSE))</f>
        <v>73621</v>
      </c>
      <c r="I43" s="87">
        <f>+H43*C43*(1+G43)/F43</f>
        <v>960.01783999999998</v>
      </c>
    </row>
    <row r="44" spans="2:9" x14ac:dyDescent="0.2">
      <c r="B44" s="89"/>
      <c r="C44" s="103" t="s">
        <v>470</v>
      </c>
      <c r="D44" s="104"/>
      <c r="E44" s="102" t="str">
        <f>+IF(B44="","","hora")</f>
        <v/>
      </c>
      <c r="F44" s="88"/>
      <c r="G44" s="85" t="str">
        <f>+IF(B44="","",80%)</f>
        <v/>
      </c>
      <c r="H44" s="86" t="str">
        <f>IF(B44="","",VLOOKUP(B44,#REF!,6,FALSE))</f>
        <v/>
      </c>
      <c r="I44" s="87" t="str">
        <f>IF(B44="","",+H44*(1+G44)*F44*D44)</f>
        <v/>
      </c>
    </row>
    <row r="45" spans="2:9" s="105" customFormat="1" ht="21.95" customHeight="1" x14ac:dyDescent="0.25">
      <c r="B45" s="89"/>
      <c r="C45" s="103" t="s">
        <v>470</v>
      </c>
      <c r="D45" s="104"/>
      <c r="E45" s="102" t="str">
        <f>+IF(B45="","","hora")</f>
        <v/>
      </c>
      <c r="F45" s="88" t="s">
        <v>45</v>
      </c>
      <c r="G45" s="85" t="str">
        <f>+IF(B45="","",80%)</f>
        <v/>
      </c>
      <c r="H45" s="86" t="str">
        <f>IF(B45="","",VLOOKUP(B45,#REF!,6,FALSE))</f>
        <v/>
      </c>
      <c r="I45" s="87" t="str">
        <f>IF(B45="","",+H45*(1+G45)*F45*D45)</f>
        <v/>
      </c>
    </row>
    <row r="46" spans="2:9" x14ac:dyDescent="0.2">
      <c r="B46" s="899" t="s">
        <v>239</v>
      </c>
      <c r="C46" s="900"/>
      <c r="D46" s="900"/>
      <c r="E46" s="900"/>
      <c r="F46" s="900"/>
      <c r="G46" s="900"/>
      <c r="H46" s="900"/>
      <c r="I46" s="95">
        <f>+SUM(I42:I45)</f>
        <v>1524.7411199999999</v>
      </c>
    </row>
    <row r="47" spans="2:9" ht="13.9" customHeight="1" x14ac:dyDescent="0.2">
      <c r="B47" s="899" t="s">
        <v>240</v>
      </c>
      <c r="C47" s="900"/>
      <c r="D47" s="900"/>
      <c r="E47" s="900"/>
      <c r="F47" s="900"/>
      <c r="G47" s="900"/>
      <c r="H47" s="900"/>
      <c r="I47" s="95">
        <f>+ROUND(I46,2)</f>
        <v>1524.74</v>
      </c>
    </row>
    <row r="48" spans="2:9" ht="17.45" customHeight="1" x14ac:dyDescent="0.2">
      <c r="B48" s="901"/>
      <c r="C48" s="902"/>
      <c r="D48" s="902"/>
      <c r="E48" s="902"/>
      <c r="F48" s="902"/>
      <c r="G48" s="902"/>
      <c r="H48" s="902"/>
      <c r="I48" s="903"/>
    </row>
    <row r="49" spans="2:9" ht="17.45" customHeight="1" x14ac:dyDescent="0.2">
      <c r="B49" s="917" t="s">
        <v>506</v>
      </c>
      <c r="C49" s="918"/>
      <c r="D49" s="918"/>
      <c r="E49" s="918"/>
      <c r="F49" s="918"/>
      <c r="G49" s="918"/>
      <c r="H49" s="918"/>
      <c r="I49" s="203">
        <f>+ROUND(I47+I38+I30+I19,2)</f>
        <v>21277.24</v>
      </c>
    </row>
    <row r="50" spans="2:9" ht="17.45" customHeight="1" x14ac:dyDescent="0.2"/>
    <row r="51" spans="2:9" ht="15" customHeight="1" x14ac:dyDescent="0.25">
      <c r="B51" s="909" t="s">
        <v>21</v>
      </c>
      <c r="C51" s="910"/>
      <c r="D51" s="910"/>
      <c r="E51" s="910"/>
      <c r="F51" s="911"/>
      <c r="G51" s="912">
        <v>0.3</v>
      </c>
      <c r="H51" s="913"/>
      <c r="I51" s="201">
        <f>+I49*G51</f>
        <v>6383.1720000000005</v>
      </c>
    </row>
    <row r="52" spans="2:9" ht="15" x14ac:dyDescent="0.25">
      <c r="B52" s="909" t="s">
        <v>19</v>
      </c>
      <c r="C52" s="910"/>
      <c r="D52" s="910"/>
      <c r="E52" s="910"/>
      <c r="F52" s="911"/>
      <c r="G52" s="912">
        <v>0.01</v>
      </c>
      <c r="H52" s="913"/>
      <c r="I52" s="201">
        <f>+I49*G52</f>
        <v>212.77240000000003</v>
      </c>
    </row>
    <row r="53" spans="2:9" ht="15" x14ac:dyDescent="0.25">
      <c r="B53" s="909" t="s">
        <v>20</v>
      </c>
      <c r="C53" s="910"/>
      <c r="D53" s="910"/>
      <c r="E53" s="910"/>
      <c r="F53" s="911"/>
      <c r="G53" s="912">
        <v>0.04</v>
      </c>
      <c r="H53" s="913"/>
      <c r="I53" s="202">
        <f>+I49*G53</f>
        <v>851.08960000000013</v>
      </c>
    </row>
    <row r="54" spans="2:9" ht="15" x14ac:dyDescent="0.25">
      <c r="B54" s="914" t="s">
        <v>520</v>
      </c>
      <c r="C54" s="915"/>
      <c r="D54" s="915"/>
      <c r="E54" s="915"/>
      <c r="F54" s="915"/>
      <c r="G54" s="915"/>
      <c r="H54" s="916"/>
      <c r="I54" s="202">
        <f>+I51+I52+I53+I49</f>
        <v>28724.274000000001</v>
      </c>
    </row>
    <row r="55" spans="2:9" ht="15" x14ac:dyDescent="0.25">
      <c r="B55" s="914" t="s">
        <v>521</v>
      </c>
      <c r="C55" s="915"/>
      <c r="D55" s="915"/>
      <c r="E55" s="915"/>
      <c r="F55" s="915"/>
      <c r="G55" s="915"/>
      <c r="H55" s="916"/>
      <c r="I55" s="204">
        <f>+ROUND(I54,0)</f>
        <v>28724</v>
      </c>
    </row>
  </sheetData>
  <mergeCells count="55">
    <mergeCell ref="B6:C6"/>
    <mergeCell ref="D6:I6"/>
    <mergeCell ref="B2:C2"/>
    <mergeCell ref="D2:I2"/>
    <mergeCell ref="B3:I3"/>
    <mergeCell ref="B4:C4"/>
    <mergeCell ref="D4:I4"/>
    <mergeCell ref="C16:E16"/>
    <mergeCell ref="B7:C7"/>
    <mergeCell ref="D7:I7"/>
    <mergeCell ref="B8:C8"/>
    <mergeCell ref="D8:I8"/>
    <mergeCell ref="B9:C9"/>
    <mergeCell ref="D9:I9"/>
    <mergeCell ref="B11:I11"/>
    <mergeCell ref="C12:E12"/>
    <mergeCell ref="C13:E13"/>
    <mergeCell ref="C14:E14"/>
    <mergeCell ref="C15:E15"/>
    <mergeCell ref="B29:H29"/>
    <mergeCell ref="C17:E17"/>
    <mergeCell ref="B18:H18"/>
    <mergeCell ref="B19:H19"/>
    <mergeCell ref="B20:I20"/>
    <mergeCell ref="B21:I21"/>
    <mergeCell ref="C22:E22"/>
    <mergeCell ref="C23:E23"/>
    <mergeCell ref="C24:E24"/>
    <mergeCell ref="C25:E25"/>
    <mergeCell ref="B27:H27"/>
    <mergeCell ref="B28:G28"/>
    <mergeCell ref="B40:I40"/>
    <mergeCell ref="B46:H46"/>
    <mergeCell ref="B30:H30"/>
    <mergeCell ref="B31:I31"/>
    <mergeCell ref="B32:I32"/>
    <mergeCell ref="C33:D33"/>
    <mergeCell ref="C34:D34"/>
    <mergeCell ref="C35:D35"/>
    <mergeCell ref="B53:F53"/>
    <mergeCell ref="G53:H53"/>
    <mergeCell ref="B54:H54"/>
    <mergeCell ref="B55:H55"/>
    <mergeCell ref="C26:E26"/>
    <mergeCell ref="B47:H47"/>
    <mergeCell ref="B48:I48"/>
    <mergeCell ref="B49:H49"/>
    <mergeCell ref="B51:F51"/>
    <mergeCell ref="G51:H51"/>
    <mergeCell ref="B52:F52"/>
    <mergeCell ref="G52:H52"/>
    <mergeCell ref="C36:D36"/>
    <mergeCell ref="B37:H37"/>
    <mergeCell ref="B38:H38"/>
    <mergeCell ref="B39:I39"/>
  </mergeCells>
  <phoneticPr fontId="26" type="noConversion"/>
  <pageMargins left="0.7" right="0.7" top="0.75" bottom="0.75" header="0.3" footer="0.3"/>
  <pageSetup paperSize="256" scale="63" fitToHeight="0" orientation="portrait" horizontalDpi="4294967293"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9">
    <tabColor theme="5" tint="0.39997558519241921"/>
    <pageSetUpPr fitToPage="1"/>
  </sheetPr>
  <dimension ref="B2:L57"/>
  <sheetViews>
    <sheetView view="pageBreakPreview" topLeftCell="A34" zoomScale="85" zoomScaleNormal="100" zoomScaleSheetLayoutView="85" workbookViewId="0">
      <selection activeCell="B50" sqref="B50:I50"/>
    </sheetView>
  </sheetViews>
  <sheetFormatPr baseColWidth="10" defaultColWidth="11.42578125" defaultRowHeight="14.25" x14ac:dyDescent="0.2"/>
  <cols>
    <col min="1" max="1" width="11.42578125" style="7"/>
    <col min="2" max="2" width="13.42578125" style="7" customWidth="1"/>
    <col min="3" max="3" width="10.7109375" style="7" customWidth="1"/>
    <col min="4" max="4" width="35.7109375" style="7" customWidth="1"/>
    <col min="5" max="5" width="16" style="7" bestFit="1" customWidth="1"/>
    <col min="6" max="6" width="13.7109375" style="7" customWidth="1"/>
    <col min="7" max="7" width="12.7109375" style="7" customWidth="1"/>
    <col min="8" max="8" width="15.7109375" style="7" customWidth="1"/>
    <col min="9" max="9" width="19.42578125" style="7" bestFit="1" customWidth="1"/>
    <col min="10" max="16384" width="11.42578125" style="7"/>
  </cols>
  <sheetData>
    <row r="2" spans="2:12" ht="58.9" customHeight="1" x14ac:dyDescent="0.2">
      <c r="B2" s="878"/>
      <c r="C2" s="878"/>
      <c r="D2" s="879" t="s">
        <v>504</v>
      </c>
      <c r="E2" s="879"/>
      <c r="F2" s="879"/>
      <c r="G2" s="879"/>
      <c r="H2" s="879"/>
      <c r="I2" s="879"/>
    </row>
    <row r="3" spans="2:12" ht="15" x14ac:dyDescent="0.25">
      <c r="B3" s="880" t="s">
        <v>505</v>
      </c>
      <c r="C3" s="880"/>
      <c r="D3" s="880"/>
      <c r="E3" s="880"/>
      <c r="F3" s="880"/>
      <c r="G3" s="880"/>
      <c r="H3" s="880"/>
      <c r="I3" s="880"/>
    </row>
    <row r="4" spans="2:12" ht="30" customHeight="1" x14ac:dyDescent="0.2">
      <c r="B4" s="929" t="s">
        <v>501</v>
      </c>
      <c r="C4" s="929"/>
      <c r="D4" s="882" t="str">
        <f>+'PTO. BIBLIOTECA'!$B$5</f>
        <v>ADECUACIÓN DE ZONAS VERDES DE LA BIBLIOTECA DEL MUNICIPIO DE LEBRIJA, DEPARTAMENTO DE SANTANDER</v>
      </c>
      <c r="E4" s="882"/>
      <c r="F4" s="882"/>
      <c r="G4" s="882"/>
      <c r="H4" s="882"/>
      <c r="I4" s="882"/>
    </row>
    <row r="5" spans="2:12" ht="15" x14ac:dyDescent="0.2">
      <c r="B5" s="207"/>
      <c r="C5" s="207"/>
      <c r="D5" s="208"/>
      <c r="E5" s="208"/>
      <c r="F5" s="208"/>
      <c r="G5" s="208"/>
      <c r="H5" s="208"/>
      <c r="I5" s="208"/>
    </row>
    <row r="6" spans="2:12" x14ac:dyDescent="0.2">
      <c r="B6" s="876" t="s">
        <v>3</v>
      </c>
      <c r="C6" s="876"/>
      <c r="D6" s="877">
        <v>1.03</v>
      </c>
      <c r="E6" s="877"/>
      <c r="F6" s="877"/>
      <c r="G6" s="877"/>
      <c r="H6" s="877"/>
      <c r="I6" s="877"/>
    </row>
    <row r="7" spans="2:12" ht="15" customHeight="1" x14ac:dyDescent="0.2">
      <c r="B7" s="886" t="s">
        <v>502</v>
      </c>
      <c r="C7" s="886"/>
      <c r="D7" s="887" t="str">
        <f>+VLOOKUP(D6,actividades,2,FALSE)</f>
        <v>Contenedor de raices circular oculto, diámetro entre 2.00 m en concreto de 3500 PSI</v>
      </c>
      <c r="E7" s="887"/>
      <c r="F7" s="887"/>
      <c r="G7" s="887"/>
      <c r="H7" s="887"/>
      <c r="I7" s="887"/>
    </row>
    <row r="8" spans="2:12" ht="15" x14ac:dyDescent="0.2">
      <c r="B8" s="886" t="s">
        <v>8</v>
      </c>
      <c r="C8" s="886"/>
      <c r="D8" s="888" t="str">
        <f>+VLOOKUP(D6,actividades,3,FALSE)</f>
        <v>UND</v>
      </c>
      <c r="E8" s="888"/>
      <c r="F8" s="888"/>
      <c r="G8" s="888"/>
      <c r="H8" s="888"/>
      <c r="I8" s="888"/>
    </row>
    <row r="9" spans="2:12" x14ac:dyDescent="0.2">
      <c r="B9" s="886" t="s">
        <v>503</v>
      </c>
      <c r="C9" s="886"/>
      <c r="D9" s="889">
        <f>D6</f>
        <v>1.03</v>
      </c>
      <c r="E9" s="889"/>
      <c r="F9" s="889"/>
      <c r="G9" s="889"/>
      <c r="H9" s="889"/>
      <c r="I9" s="889"/>
    </row>
    <row r="10" spans="2:12" x14ac:dyDescent="0.2">
      <c r="B10" s="205"/>
      <c r="C10" s="205"/>
      <c r="D10" s="206"/>
      <c r="E10" s="206"/>
      <c r="F10" s="206"/>
      <c r="G10" s="206"/>
      <c r="H10" s="206"/>
      <c r="I10" s="206"/>
    </row>
    <row r="11" spans="2:12" x14ac:dyDescent="0.2">
      <c r="B11" s="925" t="s">
        <v>31</v>
      </c>
      <c r="C11" s="926"/>
      <c r="D11" s="926"/>
      <c r="E11" s="926"/>
      <c r="F11" s="926"/>
      <c r="G11" s="926"/>
      <c r="H11" s="926"/>
      <c r="I11" s="927"/>
    </row>
    <row r="12" spans="2:12" x14ac:dyDescent="0.2">
      <c r="B12" s="89" t="s">
        <v>228</v>
      </c>
      <c r="C12" s="907" t="s">
        <v>32</v>
      </c>
      <c r="D12" s="907"/>
      <c r="E12" s="907"/>
      <c r="F12" s="90" t="s">
        <v>33</v>
      </c>
      <c r="G12" s="91" t="s">
        <v>34</v>
      </c>
      <c r="H12" s="78" t="s">
        <v>35</v>
      </c>
      <c r="I12" s="92" t="s">
        <v>7</v>
      </c>
    </row>
    <row r="13" spans="2:12" x14ac:dyDescent="0.2">
      <c r="B13" s="89" t="s">
        <v>139</v>
      </c>
      <c r="C13" s="896" t="s">
        <v>46</v>
      </c>
      <c r="D13" s="896"/>
      <c r="E13" s="896"/>
      <c r="F13" s="93" t="s">
        <v>224</v>
      </c>
      <c r="G13" s="94">
        <v>0.1</v>
      </c>
      <c r="H13" s="86"/>
      <c r="I13" s="87">
        <f>G13*I49</f>
        <v>7623.7060000000001</v>
      </c>
    </row>
    <row r="14" spans="2:12" x14ac:dyDescent="0.2">
      <c r="B14" s="89" t="s">
        <v>144</v>
      </c>
      <c r="C14" s="883" t="str">
        <f>IF(B14="","",VLOOKUP(B14,INSUMOS,2,FALSE))</f>
        <v>Vibradores para concreto</v>
      </c>
      <c r="D14" s="884"/>
      <c r="E14" s="885"/>
      <c r="F14" s="93" t="str">
        <f>IF(B14="","",VLOOKUP(B14,INSUMOS,3,FALSE))</f>
        <v>Dia</v>
      </c>
      <c r="G14" s="94">
        <v>1</v>
      </c>
      <c r="H14" s="86">
        <f>IF(B14="","",VLOOKUP(B14,INSUMOS,5,FALSE))</f>
        <v>13090</v>
      </c>
      <c r="I14" s="87">
        <f>H14/G14</f>
        <v>13090</v>
      </c>
    </row>
    <row r="15" spans="2:12" x14ac:dyDescent="0.2">
      <c r="B15" s="89" t="s">
        <v>167</v>
      </c>
      <c r="C15" s="883" t="str">
        <f>IF(B15="","",VLOOKUP(B15,INSUMOS,2,FALSE))</f>
        <v>Formaleta</v>
      </c>
      <c r="D15" s="884"/>
      <c r="E15" s="885"/>
      <c r="F15" s="93" t="str">
        <f>IF(B15="","",VLOOKUP(B15,INSUMOS,3,FALSE))</f>
        <v>M2</v>
      </c>
      <c r="G15" s="364">
        <v>5.3220000000000003E-2</v>
      </c>
      <c r="H15" s="86">
        <f>IF(B15="","",VLOOKUP(B15,INSUMOS,5,FALSE))</f>
        <v>1067</v>
      </c>
      <c r="I15" s="87">
        <f>H15/G15</f>
        <v>20048.853814355505</v>
      </c>
    </row>
    <row r="16" spans="2:12" x14ac:dyDescent="0.2">
      <c r="B16" s="89"/>
      <c r="C16" s="883" t="s">
        <v>470</v>
      </c>
      <c r="D16" s="884"/>
      <c r="E16" s="885"/>
      <c r="F16" s="93" t="s">
        <v>470</v>
      </c>
      <c r="G16" s="79"/>
      <c r="H16" s="86" t="s">
        <v>470</v>
      </c>
      <c r="I16" s="80"/>
      <c r="L16" s="7">
        <f>6.2/0.33</f>
        <v>18.787878787878789</v>
      </c>
    </row>
    <row r="17" spans="2:12" x14ac:dyDescent="0.2">
      <c r="B17" s="899"/>
      <c r="C17" s="900"/>
      <c r="D17" s="900"/>
      <c r="E17" s="900"/>
      <c r="F17" s="900"/>
      <c r="G17" s="900"/>
      <c r="H17" s="900"/>
      <c r="I17" s="95"/>
      <c r="L17" s="7">
        <f>1/L16</f>
        <v>5.32258064516129E-2</v>
      </c>
    </row>
    <row r="18" spans="2:12" x14ac:dyDescent="0.2">
      <c r="B18" s="899" t="s">
        <v>234</v>
      </c>
      <c r="C18" s="900"/>
      <c r="D18" s="900"/>
      <c r="E18" s="900"/>
      <c r="F18" s="900"/>
      <c r="G18" s="900"/>
      <c r="H18" s="900"/>
      <c r="I18" s="95">
        <f>SUM(I13:I15)</f>
        <v>40762.559814355503</v>
      </c>
    </row>
    <row r="19" spans="2:12" x14ac:dyDescent="0.2">
      <c r="B19" s="901"/>
      <c r="C19" s="902"/>
      <c r="D19" s="902"/>
      <c r="E19" s="902"/>
      <c r="F19" s="902"/>
      <c r="G19" s="902"/>
      <c r="H19" s="902"/>
      <c r="I19" s="903"/>
    </row>
    <row r="20" spans="2:12" x14ac:dyDescent="0.2">
      <c r="B20" s="925" t="s">
        <v>36</v>
      </c>
      <c r="C20" s="926"/>
      <c r="D20" s="926"/>
      <c r="E20" s="926"/>
      <c r="F20" s="926"/>
      <c r="G20" s="926"/>
      <c r="H20" s="926"/>
      <c r="I20" s="927"/>
    </row>
    <row r="21" spans="2:12" x14ac:dyDescent="0.2">
      <c r="B21" s="89" t="s">
        <v>228</v>
      </c>
      <c r="C21" s="907" t="s">
        <v>32</v>
      </c>
      <c r="D21" s="907"/>
      <c r="E21" s="907"/>
      <c r="F21" s="90" t="s">
        <v>33</v>
      </c>
      <c r="G21" s="91" t="s">
        <v>29</v>
      </c>
      <c r="H21" s="78" t="s">
        <v>35</v>
      </c>
      <c r="I21" s="92" t="s">
        <v>7</v>
      </c>
    </row>
    <row r="22" spans="2:12" x14ac:dyDescent="0.2">
      <c r="B22" s="89" t="s">
        <v>14</v>
      </c>
      <c r="C22" s="928" t="str">
        <f>VLOOKUP(B22,INSUMOS!B7:E19,2,FALSE)</f>
        <v>Agua (consumo en obra)</v>
      </c>
      <c r="D22" s="928"/>
      <c r="E22" s="928"/>
      <c r="F22" s="93" t="s">
        <v>243</v>
      </c>
      <c r="G22" s="94">
        <v>220</v>
      </c>
      <c r="H22" s="86">
        <f>VLOOKUP(B22,INSUMOS!B7:E19,4,FALSE)</f>
        <v>2.085</v>
      </c>
      <c r="I22" s="87">
        <f>H22*G22</f>
        <v>458.7</v>
      </c>
    </row>
    <row r="23" spans="2:12" x14ac:dyDescent="0.2">
      <c r="B23" s="89" t="s">
        <v>58</v>
      </c>
      <c r="C23" s="928" t="str">
        <f>VLOOKUP(B23,INSUMOS!B8:E23,2,FALSE)</f>
        <v>Arena de rio</v>
      </c>
      <c r="D23" s="928"/>
      <c r="E23" s="928"/>
      <c r="F23" s="93" t="s">
        <v>14</v>
      </c>
      <c r="G23" s="94">
        <v>0.42</v>
      </c>
      <c r="H23" s="86">
        <f>VLOOKUP(B23,INSUMOS!B8:E23,4,FALSE)</f>
        <v>101150</v>
      </c>
      <c r="I23" s="87">
        <f t="shared" ref="I23:I27" si="0">H23*G23</f>
        <v>42483</v>
      </c>
    </row>
    <row r="24" spans="2:12" x14ac:dyDescent="0.2">
      <c r="B24" s="89" t="s">
        <v>61</v>
      </c>
      <c r="C24" s="928" t="str">
        <f>VLOOKUP(B24,INSUMOS!B9:E24,2,FALSE)</f>
        <v>Triturado 3/4"</v>
      </c>
      <c r="D24" s="928"/>
      <c r="E24" s="928"/>
      <c r="F24" s="93" t="s">
        <v>14</v>
      </c>
      <c r="G24" s="94">
        <v>0.42</v>
      </c>
      <c r="H24" s="86">
        <f>VLOOKUP(B24,INSUMOS!B9:E24,4,FALSE)</f>
        <v>142800</v>
      </c>
      <c r="I24" s="87">
        <f t="shared" si="0"/>
        <v>59976</v>
      </c>
    </row>
    <row r="25" spans="2:12" x14ac:dyDescent="0.2">
      <c r="B25" s="89" t="s">
        <v>56</v>
      </c>
      <c r="C25" s="928" t="str">
        <f>VLOOKUP(B25,INSUMOS!B7:E19,2,FALSE)</f>
        <v xml:space="preserve">Cemento gris     </v>
      </c>
      <c r="D25" s="928"/>
      <c r="E25" s="928"/>
      <c r="F25" s="93" t="s">
        <v>244</v>
      </c>
      <c r="G25" s="94">
        <v>265</v>
      </c>
      <c r="H25" s="86">
        <f>VLOOKUP(B25,INSUMOS!B5:E19,4,FALSE)</f>
        <v>700</v>
      </c>
      <c r="I25" s="87">
        <f t="shared" si="0"/>
        <v>185500</v>
      </c>
    </row>
    <row r="26" spans="2:12" x14ac:dyDescent="0.2">
      <c r="B26" s="89" t="s">
        <v>256</v>
      </c>
      <c r="C26" s="928" t="str">
        <f>VLOOKUP(B26,INSUMOS!B23:E33,2,FALSE)</f>
        <v>Acero de refuerzo 3/8"</v>
      </c>
      <c r="D26" s="928"/>
      <c r="E26" s="928"/>
      <c r="F26" s="93" t="s">
        <v>244</v>
      </c>
      <c r="G26" s="94">
        <v>0.13</v>
      </c>
      <c r="H26" s="86">
        <f>VLOOKUP(B26,INSUMOS!B23:E33,4,FALSE)</f>
        <v>5590</v>
      </c>
      <c r="I26" s="87">
        <f t="shared" si="0"/>
        <v>726.7</v>
      </c>
    </row>
    <row r="27" spans="2:12" x14ac:dyDescent="0.2">
      <c r="B27" s="89" t="s">
        <v>355</v>
      </c>
      <c r="C27" s="928" t="str">
        <f>VLOOKUP(B27,INSUMOS!B25:E36,2,FALSE)</f>
        <v>Alambre Negro No. 17</v>
      </c>
      <c r="D27" s="928"/>
      <c r="E27" s="928"/>
      <c r="F27" s="93" t="s">
        <v>244</v>
      </c>
      <c r="G27" s="94">
        <v>0.01</v>
      </c>
      <c r="H27" s="86">
        <f>VLOOKUP(B27,INSUMOS!B25:E36,4,FALSE)</f>
        <v>8003</v>
      </c>
      <c r="I27" s="87">
        <f t="shared" si="0"/>
        <v>80.03</v>
      </c>
    </row>
    <row r="28" spans="2:12" x14ac:dyDescent="0.2">
      <c r="C28" s="896"/>
      <c r="D28" s="896"/>
      <c r="E28" s="896"/>
      <c r="F28" s="93"/>
      <c r="G28" s="94"/>
      <c r="H28" s="86"/>
      <c r="I28" s="87"/>
    </row>
    <row r="29" spans="2:12" x14ac:dyDescent="0.2">
      <c r="B29" s="89"/>
      <c r="C29" s="896" t="s">
        <v>470</v>
      </c>
      <c r="D29" s="896"/>
      <c r="E29" s="896"/>
      <c r="F29" s="93" t="s">
        <v>470</v>
      </c>
      <c r="G29" s="81"/>
      <c r="H29" s="86" t="s">
        <v>470</v>
      </c>
      <c r="I29" s="80"/>
    </row>
    <row r="30" spans="2:12" x14ac:dyDescent="0.2">
      <c r="B30" s="897" t="s">
        <v>235</v>
      </c>
      <c r="C30" s="898"/>
      <c r="D30" s="898"/>
      <c r="E30" s="898"/>
      <c r="F30" s="898"/>
      <c r="G30" s="898"/>
      <c r="H30" s="898"/>
      <c r="I30" s="95">
        <f>+SUM(I22:I29)</f>
        <v>289224.43000000005</v>
      </c>
    </row>
    <row r="31" spans="2:12" x14ac:dyDescent="0.2">
      <c r="B31" s="897" t="s">
        <v>37</v>
      </c>
      <c r="C31" s="898"/>
      <c r="D31" s="898"/>
      <c r="E31" s="898"/>
      <c r="F31" s="898"/>
      <c r="G31" s="898"/>
      <c r="H31" s="82">
        <v>0.05</v>
      </c>
      <c r="I31" s="95">
        <f>+H31*I30</f>
        <v>14461.221500000003</v>
      </c>
    </row>
    <row r="32" spans="2:12" x14ac:dyDescent="0.2">
      <c r="B32" s="897" t="s">
        <v>236</v>
      </c>
      <c r="C32" s="898"/>
      <c r="D32" s="898"/>
      <c r="E32" s="898"/>
      <c r="F32" s="898"/>
      <c r="G32" s="898"/>
      <c r="H32" s="898"/>
      <c r="I32" s="95">
        <f>+I31+I30</f>
        <v>303685.65150000004</v>
      </c>
    </row>
    <row r="33" spans="2:9" x14ac:dyDescent="0.2">
      <c r="B33" s="897" t="s">
        <v>237</v>
      </c>
      <c r="C33" s="898"/>
      <c r="D33" s="898"/>
      <c r="E33" s="898"/>
      <c r="F33" s="898"/>
      <c r="G33" s="898"/>
      <c r="H33" s="898"/>
      <c r="I33" s="95">
        <f>+ROUND(I32,2)</f>
        <v>303685.65000000002</v>
      </c>
    </row>
    <row r="34" spans="2:9" x14ac:dyDescent="0.2">
      <c r="B34" s="901"/>
      <c r="C34" s="902"/>
      <c r="D34" s="902"/>
      <c r="E34" s="902"/>
      <c r="F34" s="902"/>
      <c r="G34" s="902"/>
      <c r="H34" s="902"/>
      <c r="I34" s="903"/>
    </row>
    <row r="35" spans="2:9" x14ac:dyDescent="0.2">
      <c r="B35" s="925" t="s">
        <v>227</v>
      </c>
      <c r="C35" s="926"/>
      <c r="D35" s="926"/>
      <c r="E35" s="926"/>
      <c r="F35" s="926"/>
      <c r="G35" s="926"/>
      <c r="H35" s="926"/>
      <c r="I35" s="927"/>
    </row>
    <row r="36" spans="2:9" x14ac:dyDescent="0.2">
      <c r="B36" s="89" t="s">
        <v>228</v>
      </c>
      <c r="C36" s="907" t="s">
        <v>32</v>
      </c>
      <c r="D36" s="907"/>
      <c r="E36" s="91" t="s">
        <v>29</v>
      </c>
      <c r="F36" s="90" t="s">
        <v>33</v>
      </c>
      <c r="G36" s="91" t="s">
        <v>38</v>
      </c>
      <c r="H36" s="78" t="s">
        <v>39</v>
      </c>
      <c r="I36" s="92" t="s">
        <v>7</v>
      </c>
    </row>
    <row r="37" spans="2:9" x14ac:dyDescent="0.2">
      <c r="B37" s="96"/>
      <c r="C37" s="908" t="s">
        <v>470</v>
      </c>
      <c r="D37" s="908"/>
      <c r="E37" s="97"/>
      <c r="F37" s="98" t="s">
        <v>470</v>
      </c>
      <c r="G37" s="98" t="s">
        <v>470</v>
      </c>
      <c r="H37" s="78" t="s">
        <v>470</v>
      </c>
      <c r="I37" s="83"/>
    </row>
    <row r="38" spans="2:9" x14ac:dyDescent="0.2">
      <c r="B38" s="96"/>
      <c r="C38" s="908" t="s">
        <v>470</v>
      </c>
      <c r="D38" s="908"/>
      <c r="E38" s="97"/>
      <c r="F38" s="98" t="s">
        <v>470</v>
      </c>
      <c r="G38" s="98" t="s">
        <v>470</v>
      </c>
      <c r="H38" s="78" t="s">
        <v>470</v>
      </c>
      <c r="I38" s="83"/>
    </row>
    <row r="39" spans="2:9" x14ac:dyDescent="0.2">
      <c r="B39" s="96"/>
      <c r="C39" s="908" t="s">
        <v>470</v>
      </c>
      <c r="D39" s="908"/>
      <c r="E39" s="97"/>
      <c r="F39" s="98" t="s">
        <v>470</v>
      </c>
      <c r="G39" s="98" t="s">
        <v>470</v>
      </c>
      <c r="H39" s="78" t="s">
        <v>470</v>
      </c>
      <c r="I39" s="83"/>
    </row>
    <row r="40" spans="2:9" x14ac:dyDescent="0.2">
      <c r="B40" s="899" t="s">
        <v>242</v>
      </c>
      <c r="C40" s="900"/>
      <c r="D40" s="900"/>
      <c r="E40" s="900"/>
      <c r="F40" s="900"/>
      <c r="G40" s="900"/>
      <c r="H40" s="900"/>
      <c r="I40" s="95">
        <f>+SUM(I34:I39)</f>
        <v>0</v>
      </c>
    </row>
    <row r="41" spans="2:9" x14ac:dyDescent="0.2">
      <c r="B41" s="899" t="s">
        <v>241</v>
      </c>
      <c r="C41" s="900"/>
      <c r="D41" s="900"/>
      <c r="E41" s="900"/>
      <c r="F41" s="900"/>
      <c r="G41" s="900"/>
      <c r="H41" s="900"/>
      <c r="I41" s="95">
        <f>+I40</f>
        <v>0</v>
      </c>
    </row>
    <row r="42" spans="2:9" x14ac:dyDescent="0.2">
      <c r="B42" s="901"/>
      <c r="C42" s="902"/>
      <c r="D42" s="902"/>
      <c r="E42" s="902"/>
      <c r="F42" s="902"/>
      <c r="G42" s="902"/>
      <c r="H42" s="902"/>
      <c r="I42" s="903"/>
    </row>
    <row r="43" spans="2:9" x14ac:dyDescent="0.2">
      <c r="B43" s="922" t="s">
        <v>41</v>
      </c>
      <c r="C43" s="923"/>
      <c r="D43" s="923"/>
      <c r="E43" s="923"/>
      <c r="F43" s="923"/>
      <c r="G43" s="923"/>
      <c r="H43" s="923"/>
      <c r="I43" s="924"/>
    </row>
    <row r="44" spans="2:9" x14ac:dyDescent="0.2">
      <c r="B44" s="89" t="s">
        <v>228</v>
      </c>
      <c r="C44" s="91" t="s">
        <v>29</v>
      </c>
      <c r="D44" s="99" t="s">
        <v>32</v>
      </c>
      <c r="E44" s="90" t="s">
        <v>33</v>
      </c>
      <c r="F44" s="90" t="s">
        <v>238</v>
      </c>
      <c r="G44" s="91" t="s">
        <v>42</v>
      </c>
      <c r="H44" s="78" t="s">
        <v>43</v>
      </c>
      <c r="I44" s="92" t="s">
        <v>7</v>
      </c>
    </row>
    <row r="45" spans="2:9" x14ac:dyDescent="0.2">
      <c r="B45" s="89" t="s">
        <v>186</v>
      </c>
      <c r="C45" s="100">
        <v>1</v>
      </c>
      <c r="D45" s="101" t="str">
        <f>IF(B45="","",VLOOKUP(B45,INSUMOS!B180:F192,2,FALSE))</f>
        <v>Ayudante</v>
      </c>
      <c r="E45" s="102" t="s">
        <v>44</v>
      </c>
      <c r="F45" s="84">
        <v>2.5</v>
      </c>
      <c r="G45" s="85">
        <v>0.63</v>
      </c>
      <c r="H45" s="86">
        <f>IF(B45="","",VLOOKUP(B45,INSUMOS,3,FALSE))</f>
        <v>43307</v>
      </c>
      <c r="I45" s="87">
        <f>+H45*C45*(1+G45)/F45</f>
        <v>28236.163999999997</v>
      </c>
    </row>
    <row r="46" spans="2:9" x14ac:dyDescent="0.2">
      <c r="B46" s="89" t="s">
        <v>188</v>
      </c>
      <c r="C46" s="100">
        <v>1</v>
      </c>
      <c r="D46" s="101" t="str">
        <f>IF(B46="","",VLOOKUP(B46,INSUMOS!B181:F193,2,FALSE))</f>
        <v>Oficial</v>
      </c>
      <c r="E46" s="102" t="s">
        <v>44</v>
      </c>
      <c r="F46" s="84">
        <v>2.5</v>
      </c>
      <c r="G46" s="85">
        <v>0.63</v>
      </c>
      <c r="H46" s="86">
        <f>IF(B46="","",VLOOKUP(B46,INSUMOS,3,FALSE))</f>
        <v>73621</v>
      </c>
      <c r="I46" s="87">
        <f>+H46*C46*(1+G46)/F46</f>
        <v>48000.892</v>
      </c>
    </row>
    <row r="47" spans="2:9" x14ac:dyDescent="0.2">
      <c r="B47" s="89"/>
      <c r="C47" s="103" t="s">
        <v>470</v>
      </c>
      <c r="D47" s="104"/>
      <c r="E47" s="102" t="str">
        <f>+IF(B47="","","hora")</f>
        <v/>
      </c>
      <c r="F47" s="88" t="s">
        <v>45</v>
      </c>
      <c r="G47" s="85" t="str">
        <f>+IF(B47="","",80%)</f>
        <v/>
      </c>
      <c r="H47" s="86" t="str">
        <f>IF(B47="","",VLOOKUP(B47,#REF!,6,FALSE))</f>
        <v/>
      </c>
      <c r="I47" s="87" t="str">
        <f>IF(B47="","",+H47*(1+G47)*F47*D47)</f>
        <v/>
      </c>
    </row>
    <row r="48" spans="2:9" x14ac:dyDescent="0.2">
      <c r="B48" s="899" t="s">
        <v>239</v>
      </c>
      <c r="C48" s="900"/>
      <c r="D48" s="900"/>
      <c r="E48" s="900"/>
      <c r="F48" s="900"/>
      <c r="G48" s="900"/>
      <c r="H48" s="900"/>
      <c r="I48" s="95">
        <f>+SUM(I45:I47)</f>
        <v>76237.055999999997</v>
      </c>
    </row>
    <row r="49" spans="2:9" x14ac:dyDescent="0.2">
      <c r="B49" s="899" t="s">
        <v>240</v>
      </c>
      <c r="C49" s="900"/>
      <c r="D49" s="900"/>
      <c r="E49" s="900"/>
      <c r="F49" s="900"/>
      <c r="G49" s="900"/>
      <c r="H49" s="900"/>
      <c r="I49" s="95">
        <f>+ROUND(I48,2)</f>
        <v>76237.06</v>
      </c>
    </row>
    <row r="50" spans="2:9" x14ac:dyDescent="0.2">
      <c r="B50" s="901"/>
      <c r="C50" s="902"/>
      <c r="D50" s="902"/>
      <c r="E50" s="902"/>
      <c r="F50" s="902"/>
      <c r="G50" s="902"/>
      <c r="H50" s="902"/>
      <c r="I50" s="903"/>
    </row>
    <row r="51" spans="2:9" ht="15" x14ac:dyDescent="0.2">
      <c r="B51" s="917" t="s">
        <v>506</v>
      </c>
      <c r="C51" s="918"/>
      <c r="D51" s="918"/>
      <c r="E51" s="918"/>
      <c r="F51" s="918"/>
      <c r="G51" s="918"/>
      <c r="H51" s="918"/>
      <c r="I51" s="209">
        <f>+ROUND(I49+I41+I33+I18,2)</f>
        <v>420685.27</v>
      </c>
    </row>
    <row r="53" spans="2:9" ht="15" customHeight="1" x14ac:dyDescent="0.25">
      <c r="B53" s="909" t="s">
        <v>21</v>
      </c>
      <c r="C53" s="910"/>
      <c r="D53" s="910"/>
      <c r="E53" s="910"/>
      <c r="F53" s="911"/>
      <c r="G53" s="912">
        <v>0.3</v>
      </c>
      <c r="H53" s="913"/>
      <c r="I53" s="201">
        <f>+I51*G53</f>
        <v>126205.58100000001</v>
      </c>
    </row>
    <row r="54" spans="2:9" ht="15" customHeight="1" x14ac:dyDescent="0.25">
      <c r="B54" s="909" t="s">
        <v>19</v>
      </c>
      <c r="C54" s="910"/>
      <c r="D54" s="910"/>
      <c r="E54" s="910"/>
      <c r="F54" s="911"/>
      <c r="G54" s="912">
        <v>0.01</v>
      </c>
      <c r="H54" s="913"/>
      <c r="I54" s="201">
        <f>+I51*G54</f>
        <v>4206.8527000000004</v>
      </c>
    </row>
    <row r="55" spans="2:9" ht="15" x14ac:dyDescent="0.25">
      <c r="B55" s="909" t="s">
        <v>20</v>
      </c>
      <c r="C55" s="910"/>
      <c r="D55" s="910"/>
      <c r="E55" s="910"/>
      <c r="F55" s="911"/>
      <c r="G55" s="912">
        <v>0.04</v>
      </c>
      <c r="H55" s="913"/>
      <c r="I55" s="202">
        <f>+I51*G55</f>
        <v>16827.410800000001</v>
      </c>
    </row>
    <row r="56" spans="2:9" ht="15" x14ac:dyDescent="0.25">
      <c r="B56" s="914" t="s">
        <v>520</v>
      </c>
      <c r="C56" s="915"/>
      <c r="D56" s="915"/>
      <c r="E56" s="915"/>
      <c r="F56" s="915"/>
      <c r="G56" s="915"/>
      <c r="H56" s="916"/>
      <c r="I56" s="202">
        <f>+I53+I54+I55+I51</f>
        <v>567925.11450000003</v>
      </c>
    </row>
    <row r="57" spans="2:9" ht="15" x14ac:dyDescent="0.25">
      <c r="B57" s="914" t="s">
        <v>521</v>
      </c>
      <c r="C57" s="915"/>
      <c r="D57" s="915"/>
      <c r="E57" s="915"/>
      <c r="F57" s="915"/>
      <c r="G57" s="915"/>
      <c r="H57" s="916"/>
      <c r="I57" s="204">
        <f>+ROUND(I56,0)</f>
        <v>567925</v>
      </c>
    </row>
  </sheetData>
  <mergeCells count="58">
    <mergeCell ref="B2:C2"/>
    <mergeCell ref="D2:I2"/>
    <mergeCell ref="B3:I3"/>
    <mergeCell ref="B4:C4"/>
    <mergeCell ref="D4:I4"/>
    <mergeCell ref="C16:E16"/>
    <mergeCell ref="B17:H17"/>
    <mergeCell ref="B32:H32"/>
    <mergeCell ref="C29:E29"/>
    <mergeCell ref="B18:H18"/>
    <mergeCell ref="B19:I19"/>
    <mergeCell ref="B20:I20"/>
    <mergeCell ref="C21:E21"/>
    <mergeCell ref="C22:E22"/>
    <mergeCell ref="C25:E25"/>
    <mergeCell ref="C27:E27"/>
    <mergeCell ref="C28:E28"/>
    <mergeCell ref="C23:E23"/>
    <mergeCell ref="C24:E24"/>
    <mergeCell ref="C26:E26"/>
    <mergeCell ref="B11:I11"/>
    <mergeCell ref="C12:E12"/>
    <mergeCell ref="C13:E13"/>
    <mergeCell ref="C14:E14"/>
    <mergeCell ref="C15:E15"/>
    <mergeCell ref="B40:H40"/>
    <mergeCell ref="B41:H41"/>
    <mergeCell ref="B30:H30"/>
    <mergeCell ref="B31:G31"/>
    <mergeCell ref="B33:H33"/>
    <mergeCell ref="B34:I34"/>
    <mergeCell ref="B35:I35"/>
    <mergeCell ref="C36:D36"/>
    <mergeCell ref="C37:D37"/>
    <mergeCell ref="C38:D38"/>
    <mergeCell ref="C39:D39"/>
    <mergeCell ref="B51:H51"/>
    <mergeCell ref="B53:F53"/>
    <mergeCell ref="G53:H53"/>
    <mergeCell ref="B56:H56"/>
    <mergeCell ref="B57:H57"/>
    <mergeCell ref="B55:F55"/>
    <mergeCell ref="G55:H55"/>
    <mergeCell ref="B54:F54"/>
    <mergeCell ref="G54:H54"/>
    <mergeCell ref="B42:I42"/>
    <mergeCell ref="B43:I43"/>
    <mergeCell ref="B48:H48"/>
    <mergeCell ref="B49:H49"/>
    <mergeCell ref="B50:I50"/>
    <mergeCell ref="B9:C9"/>
    <mergeCell ref="D9:I9"/>
    <mergeCell ref="B6:C6"/>
    <mergeCell ref="D6:I6"/>
    <mergeCell ref="B7:C7"/>
    <mergeCell ref="D7:I7"/>
    <mergeCell ref="B8:C8"/>
    <mergeCell ref="D8:I8"/>
  </mergeCells>
  <pageMargins left="0.7" right="0.7" top="0.75" bottom="0.75" header="0.3" footer="0.3"/>
  <pageSetup paperSize="256" scale="63" fitToHeight="0" orientation="portrait" horizontalDpi="4294967293"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10">
    <tabColor theme="5" tint="0.39997558519241921"/>
    <pageSetUpPr fitToPage="1"/>
  </sheetPr>
  <dimension ref="B2:I51"/>
  <sheetViews>
    <sheetView view="pageBreakPreview" topLeftCell="A28" zoomScale="85" zoomScaleNormal="100" zoomScaleSheetLayoutView="85" workbookViewId="0">
      <selection activeCell="F40" sqref="F40"/>
    </sheetView>
  </sheetViews>
  <sheetFormatPr baseColWidth="10" defaultColWidth="11.42578125" defaultRowHeight="14.25" x14ac:dyDescent="0.2"/>
  <cols>
    <col min="1" max="1" width="11.42578125" style="7"/>
    <col min="2" max="2" width="13.42578125" style="7" customWidth="1"/>
    <col min="3" max="3" width="10.7109375" style="7" customWidth="1"/>
    <col min="4" max="4" width="35.7109375" style="7" customWidth="1"/>
    <col min="5" max="5" width="16" style="7" bestFit="1" customWidth="1"/>
    <col min="6" max="6" width="13.7109375" style="7" customWidth="1"/>
    <col min="7" max="7" width="12.7109375" style="7" customWidth="1"/>
    <col min="8" max="8" width="15.7109375" style="7" customWidth="1"/>
    <col min="9" max="9" width="19.42578125" style="7" bestFit="1" customWidth="1"/>
    <col min="10" max="16384" width="11.42578125" style="7"/>
  </cols>
  <sheetData>
    <row r="2" spans="2:9" ht="58.9" customHeight="1" x14ac:dyDescent="0.2">
      <c r="B2" s="878"/>
      <c r="C2" s="878"/>
      <c r="D2" s="879" t="s">
        <v>504</v>
      </c>
      <c r="E2" s="879"/>
      <c r="F2" s="879"/>
      <c r="G2" s="879"/>
      <c r="H2" s="879"/>
      <c r="I2" s="879"/>
    </row>
    <row r="3" spans="2:9" ht="15" x14ac:dyDescent="0.25">
      <c r="B3" s="880" t="s">
        <v>505</v>
      </c>
      <c r="C3" s="880"/>
      <c r="D3" s="880"/>
      <c r="E3" s="880"/>
      <c r="F3" s="880"/>
      <c r="G3" s="880"/>
      <c r="H3" s="880"/>
      <c r="I3" s="880"/>
    </row>
    <row r="4" spans="2:9" ht="30" customHeight="1" x14ac:dyDescent="0.2">
      <c r="B4" s="929" t="s">
        <v>501</v>
      </c>
      <c r="C4" s="929"/>
      <c r="D4" s="882" t="str">
        <f>+'PTO. BIBLIOTECA'!$B$5</f>
        <v>ADECUACIÓN DE ZONAS VERDES DE LA BIBLIOTECA DEL MUNICIPIO DE LEBRIJA, DEPARTAMENTO DE SANTANDER</v>
      </c>
      <c r="E4" s="882"/>
      <c r="F4" s="882"/>
      <c r="G4" s="882"/>
      <c r="H4" s="882"/>
      <c r="I4" s="882"/>
    </row>
    <row r="5" spans="2:9" ht="15" x14ac:dyDescent="0.2">
      <c r="B5" s="207"/>
      <c r="C5" s="207"/>
      <c r="D5" s="208"/>
      <c r="E5" s="208"/>
      <c r="F5" s="208"/>
      <c r="G5" s="208"/>
      <c r="H5" s="208"/>
      <c r="I5" s="208"/>
    </row>
    <row r="6" spans="2:9" x14ac:dyDescent="0.2">
      <c r="B6" s="876" t="s">
        <v>3</v>
      </c>
      <c r="C6" s="876"/>
      <c r="D6" s="877">
        <v>1.04</v>
      </c>
      <c r="E6" s="877"/>
      <c r="F6" s="877"/>
      <c r="G6" s="877"/>
      <c r="H6" s="877"/>
      <c r="I6" s="877"/>
    </row>
    <row r="7" spans="2:9" ht="15" x14ac:dyDescent="0.2">
      <c r="B7" s="886" t="s">
        <v>502</v>
      </c>
      <c r="C7" s="886"/>
      <c r="D7" s="887" t="str">
        <f>+VLOOKUP(D6,actividades,2,FALSE)</f>
        <v>Siembra de plantas ornamentales</v>
      </c>
      <c r="E7" s="887"/>
      <c r="F7" s="887"/>
      <c r="G7" s="887"/>
      <c r="H7" s="887"/>
      <c r="I7" s="887"/>
    </row>
    <row r="8" spans="2:9" ht="15" x14ac:dyDescent="0.2">
      <c r="B8" s="886" t="s">
        <v>8</v>
      </c>
      <c r="C8" s="886"/>
      <c r="D8" s="888" t="str">
        <f>+VLOOKUP(D6,actividades,3,FALSE)</f>
        <v>ML</v>
      </c>
      <c r="E8" s="888"/>
      <c r="F8" s="888"/>
      <c r="G8" s="888"/>
      <c r="H8" s="888"/>
      <c r="I8" s="888"/>
    </row>
    <row r="9" spans="2:9" x14ac:dyDescent="0.2">
      <c r="B9" s="886" t="s">
        <v>503</v>
      </c>
      <c r="C9" s="886"/>
      <c r="D9" s="889">
        <f>D6</f>
        <v>1.04</v>
      </c>
      <c r="E9" s="889"/>
      <c r="F9" s="889"/>
      <c r="G9" s="889"/>
      <c r="H9" s="889"/>
      <c r="I9" s="889"/>
    </row>
    <row r="10" spans="2:9" x14ac:dyDescent="0.2">
      <c r="B10" s="205"/>
      <c r="C10" s="205"/>
      <c r="D10" s="206"/>
      <c r="E10" s="206"/>
      <c r="F10" s="206"/>
      <c r="G10" s="206"/>
      <c r="H10" s="206"/>
      <c r="I10" s="206"/>
    </row>
    <row r="11" spans="2:9" x14ac:dyDescent="0.2">
      <c r="B11" s="904" t="s">
        <v>31</v>
      </c>
      <c r="C11" s="905"/>
      <c r="D11" s="905"/>
      <c r="E11" s="905"/>
      <c r="F11" s="905"/>
      <c r="G11" s="905"/>
      <c r="H11" s="905"/>
      <c r="I11" s="906"/>
    </row>
    <row r="12" spans="2:9" x14ac:dyDescent="0.2">
      <c r="B12" s="89" t="s">
        <v>228</v>
      </c>
      <c r="C12" s="907" t="s">
        <v>32</v>
      </c>
      <c r="D12" s="907"/>
      <c r="E12" s="907"/>
      <c r="F12" s="90" t="s">
        <v>33</v>
      </c>
      <c r="G12" s="91" t="s">
        <v>34</v>
      </c>
      <c r="H12" s="78" t="s">
        <v>35</v>
      </c>
      <c r="I12" s="92" t="s">
        <v>7</v>
      </c>
    </row>
    <row r="13" spans="2:9" x14ac:dyDescent="0.2">
      <c r="B13" s="89" t="s">
        <v>139</v>
      </c>
      <c r="C13" s="896" t="s">
        <v>46</v>
      </c>
      <c r="D13" s="896"/>
      <c r="E13" s="896"/>
      <c r="F13" s="93" t="s">
        <v>224</v>
      </c>
      <c r="G13" s="94">
        <v>0.1</v>
      </c>
      <c r="H13" s="86"/>
      <c r="I13" s="87">
        <f>G13*I43</f>
        <v>7059.0410000000011</v>
      </c>
    </row>
    <row r="14" spans="2:9" x14ac:dyDescent="0.2">
      <c r="B14" s="89"/>
      <c r="C14" s="883"/>
      <c r="D14" s="884"/>
      <c r="E14" s="885"/>
      <c r="F14" s="93"/>
      <c r="G14" s="94"/>
      <c r="H14" s="86"/>
      <c r="I14" s="87"/>
    </row>
    <row r="15" spans="2:9" x14ac:dyDescent="0.2">
      <c r="B15" s="89"/>
      <c r="C15" s="883" t="s">
        <v>470</v>
      </c>
      <c r="D15" s="884"/>
      <c r="E15" s="885"/>
      <c r="F15" s="93" t="s">
        <v>470</v>
      </c>
      <c r="G15" s="79"/>
      <c r="H15" s="86" t="s">
        <v>470</v>
      </c>
      <c r="I15" s="80"/>
    </row>
    <row r="16" spans="2:9" x14ac:dyDescent="0.2">
      <c r="B16" s="89"/>
      <c r="C16" s="883" t="s">
        <v>470</v>
      </c>
      <c r="D16" s="884"/>
      <c r="E16" s="885"/>
      <c r="F16" s="93" t="s">
        <v>470</v>
      </c>
      <c r="G16" s="79"/>
      <c r="H16" s="86" t="s">
        <v>470</v>
      </c>
      <c r="I16" s="80"/>
    </row>
    <row r="17" spans="2:9" x14ac:dyDescent="0.2">
      <c r="B17" s="899" t="s">
        <v>233</v>
      </c>
      <c r="C17" s="900"/>
      <c r="D17" s="900"/>
      <c r="E17" s="900"/>
      <c r="F17" s="900"/>
      <c r="G17" s="900"/>
      <c r="H17" s="900"/>
      <c r="I17" s="95">
        <f>+SUM(I13:I16)</f>
        <v>7059.0410000000011</v>
      </c>
    </row>
    <row r="18" spans="2:9" x14ac:dyDescent="0.2">
      <c r="B18" s="899" t="s">
        <v>234</v>
      </c>
      <c r="C18" s="900"/>
      <c r="D18" s="900"/>
      <c r="E18" s="900"/>
      <c r="F18" s="900"/>
      <c r="G18" s="900"/>
      <c r="H18" s="900"/>
      <c r="I18" s="95">
        <f>+ROUND(I17,1)</f>
        <v>7059</v>
      </c>
    </row>
    <row r="19" spans="2:9" x14ac:dyDescent="0.2">
      <c r="B19" s="901"/>
      <c r="C19" s="902"/>
      <c r="D19" s="902"/>
      <c r="E19" s="902"/>
      <c r="F19" s="902"/>
      <c r="G19" s="902"/>
      <c r="H19" s="902"/>
      <c r="I19" s="903"/>
    </row>
    <row r="20" spans="2:9" x14ac:dyDescent="0.2">
      <c r="B20" s="904" t="s">
        <v>36</v>
      </c>
      <c r="C20" s="905"/>
      <c r="D20" s="905"/>
      <c r="E20" s="905"/>
      <c r="F20" s="905"/>
      <c r="G20" s="905"/>
      <c r="H20" s="905"/>
      <c r="I20" s="906"/>
    </row>
    <row r="21" spans="2:9" x14ac:dyDescent="0.2">
      <c r="B21" s="89" t="s">
        <v>228</v>
      </c>
      <c r="C21" s="907" t="s">
        <v>32</v>
      </c>
      <c r="D21" s="907"/>
      <c r="E21" s="907"/>
      <c r="F21" s="90" t="s">
        <v>33</v>
      </c>
      <c r="G21" s="91" t="s">
        <v>29</v>
      </c>
      <c r="H21" s="78" t="s">
        <v>35</v>
      </c>
      <c r="I21" s="92" t="s">
        <v>7</v>
      </c>
    </row>
    <row r="22" spans="2:9" x14ac:dyDescent="0.2">
      <c r="B22" s="89"/>
      <c r="C22" s="896"/>
      <c r="D22" s="896"/>
      <c r="E22" s="896"/>
      <c r="F22" s="93"/>
      <c r="G22" s="94"/>
      <c r="H22" s="86"/>
      <c r="I22" s="87"/>
    </row>
    <row r="23" spans="2:9" x14ac:dyDescent="0.2">
      <c r="B23" s="89"/>
      <c r="C23" s="896" t="s">
        <v>470</v>
      </c>
      <c r="D23" s="896"/>
      <c r="E23" s="896"/>
      <c r="F23" s="93" t="s">
        <v>470</v>
      </c>
      <c r="G23" s="81"/>
      <c r="H23" s="86" t="s">
        <v>470</v>
      </c>
      <c r="I23" s="80"/>
    </row>
    <row r="24" spans="2:9" x14ac:dyDescent="0.2">
      <c r="B24" s="897" t="s">
        <v>235</v>
      </c>
      <c r="C24" s="898"/>
      <c r="D24" s="898"/>
      <c r="E24" s="898"/>
      <c r="F24" s="898"/>
      <c r="G24" s="898"/>
      <c r="H24" s="898"/>
      <c r="I24" s="95">
        <f>+SUM(I22:I23)</f>
        <v>0</v>
      </c>
    </row>
    <row r="25" spans="2:9" x14ac:dyDescent="0.2">
      <c r="B25" s="897" t="s">
        <v>37</v>
      </c>
      <c r="C25" s="898"/>
      <c r="D25" s="898"/>
      <c r="E25" s="898"/>
      <c r="F25" s="898"/>
      <c r="G25" s="898"/>
      <c r="H25" s="82">
        <v>0.05</v>
      </c>
      <c r="I25" s="95">
        <f>+H25*I24</f>
        <v>0</v>
      </c>
    </row>
    <row r="26" spans="2:9" x14ac:dyDescent="0.2">
      <c r="B26" s="897" t="s">
        <v>236</v>
      </c>
      <c r="C26" s="898"/>
      <c r="D26" s="898"/>
      <c r="E26" s="898"/>
      <c r="F26" s="898"/>
      <c r="G26" s="898"/>
      <c r="H26" s="898"/>
      <c r="I26" s="95">
        <f>+I25+I24</f>
        <v>0</v>
      </c>
    </row>
    <row r="27" spans="2:9" x14ac:dyDescent="0.2">
      <c r="B27" s="897" t="s">
        <v>237</v>
      </c>
      <c r="C27" s="898"/>
      <c r="D27" s="898"/>
      <c r="E27" s="898"/>
      <c r="F27" s="898"/>
      <c r="G27" s="898"/>
      <c r="H27" s="898"/>
      <c r="I27" s="95">
        <f>+ROUND(I26,2)</f>
        <v>0</v>
      </c>
    </row>
    <row r="28" spans="2:9" x14ac:dyDescent="0.2">
      <c r="B28" s="901"/>
      <c r="C28" s="902"/>
      <c r="D28" s="902"/>
      <c r="E28" s="902"/>
      <c r="F28" s="902"/>
      <c r="G28" s="902"/>
      <c r="H28" s="902"/>
      <c r="I28" s="903"/>
    </row>
    <row r="29" spans="2:9" x14ac:dyDescent="0.2">
      <c r="B29" s="904" t="s">
        <v>227</v>
      </c>
      <c r="C29" s="905"/>
      <c r="D29" s="905"/>
      <c r="E29" s="905"/>
      <c r="F29" s="905"/>
      <c r="G29" s="905"/>
      <c r="H29" s="905"/>
      <c r="I29" s="906"/>
    </row>
    <row r="30" spans="2:9" x14ac:dyDescent="0.2">
      <c r="B30" s="89" t="s">
        <v>228</v>
      </c>
      <c r="C30" s="907" t="s">
        <v>32</v>
      </c>
      <c r="D30" s="907"/>
      <c r="E30" s="91" t="s">
        <v>29</v>
      </c>
      <c r="F30" s="90" t="s">
        <v>33</v>
      </c>
      <c r="G30" s="91" t="s">
        <v>38</v>
      </c>
      <c r="H30" s="78" t="s">
        <v>39</v>
      </c>
      <c r="I30" s="92" t="s">
        <v>7</v>
      </c>
    </row>
    <row r="31" spans="2:9" x14ac:dyDescent="0.2">
      <c r="B31" s="96"/>
      <c r="C31" s="908" t="s">
        <v>470</v>
      </c>
      <c r="D31" s="908"/>
      <c r="E31" s="97"/>
      <c r="F31" s="98" t="s">
        <v>470</v>
      </c>
      <c r="G31" s="98" t="s">
        <v>470</v>
      </c>
      <c r="H31" s="78" t="s">
        <v>470</v>
      </c>
      <c r="I31" s="83"/>
    </row>
    <row r="32" spans="2:9" x14ac:dyDescent="0.2">
      <c r="B32" s="96"/>
      <c r="C32" s="908" t="s">
        <v>470</v>
      </c>
      <c r="D32" s="908"/>
      <c r="E32" s="97"/>
      <c r="F32" s="98" t="s">
        <v>470</v>
      </c>
      <c r="G32" s="98" t="s">
        <v>470</v>
      </c>
      <c r="H32" s="78" t="s">
        <v>470</v>
      </c>
      <c r="I32" s="83"/>
    </row>
    <row r="33" spans="2:9" x14ac:dyDescent="0.2">
      <c r="B33" s="96"/>
      <c r="C33" s="908" t="s">
        <v>470</v>
      </c>
      <c r="D33" s="908"/>
      <c r="E33" s="97"/>
      <c r="F33" s="98" t="s">
        <v>470</v>
      </c>
      <c r="G33" s="98" t="s">
        <v>470</v>
      </c>
      <c r="H33" s="78" t="s">
        <v>470</v>
      </c>
      <c r="I33" s="83"/>
    </row>
    <row r="34" spans="2:9" x14ac:dyDescent="0.2">
      <c r="B34" s="899" t="s">
        <v>242</v>
      </c>
      <c r="C34" s="900"/>
      <c r="D34" s="900"/>
      <c r="E34" s="900"/>
      <c r="F34" s="900"/>
      <c r="G34" s="900"/>
      <c r="H34" s="900"/>
      <c r="I34" s="95">
        <f>+SUM(I28:I33)</f>
        <v>0</v>
      </c>
    </row>
    <row r="35" spans="2:9" x14ac:dyDescent="0.2">
      <c r="B35" s="899" t="s">
        <v>241</v>
      </c>
      <c r="C35" s="900"/>
      <c r="D35" s="900"/>
      <c r="E35" s="900"/>
      <c r="F35" s="900"/>
      <c r="G35" s="900"/>
      <c r="H35" s="900"/>
      <c r="I35" s="95">
        <f>+I34</f>
        <v>0</v>
      </c>
    </row>
    <row r="36" spans="2:9" x14ac:dyDescent="0.2">
      <c r="B36" s="901"/>
      <c r="C36" s="902"/>
      <c r="D36" s="902"/>
      <c r="E36" s="902"/>
      <c r="F36" s="902"/>
      <c r="G36" s="902"/>
      <c r="H36" s="902"/>
      <c r="I36" s="903"/>
    </row>
    <row r="37" spans="2:9" x14ac:dyDescent="0.2">
      <c r="B37" s="890" t="s">
        <v>41</v>
      </c>
      <c r="C37" s="891"/>
      <c r="D37" s="891"/>
      <c r="E37" s="891"/>
      <c r="F37" s="891"/>
      <c r="G37" s="891"/>
      <c r="H37" s="891"/>
      <c r="I37" s="892"/>
    </row>
    <row r="38" spans="2:9" x14ac:dyDescent="0.2">
      <c r="B38" s="89" t="s">
        <v>228</v>
      </c>
      <c r="C38" s="91" t="s">
        <v>29</v>
      </c>
      <c r="D38" s="99" t="s">
        <v>32</v>
      </c>
      <c r="E38" s="90" t="s">
        <v>33</v>
      </c>
      <c r="F38" s="90" t="s">
        <v>238</v>
      </c>
      <c r="G38" s="91" t="s">
        <v>42</v>
      </c>
      <c r="H38" s="78" t="s">
        <v>43</v>
      </c>
      <c r="I38" s="92" t="s">
        <v>7</v>
      </c>
    </row>
    <row r="39" spans="2:9" x14ac:dyDescent="0.2">
      <c r="B39" s="89" t="s">
        <v>186</v>
      </c>
      <c r="C39" s="100">
        <v>1</v>
      </c>
      <c r="D39" s="101" t="str">
        <f>IF(B39="","",VLOOKUP(B39,INSUMOS!B180:F192,2,FALSE))</f>
        <v>Ayudante</v>
      </c>
      <c r="E39" s="102" t="s">
        <v>44</v>
      </c>
      <c r="F39" s="84">
        <v>1</v>
      </c>
      <c r="G39" s="85">
        <v>0.63</v>
      </c>
      <c r="H39" s="86">
        <f>IF(B39="","",VLOOKUP(B39,INSUMOS,3,FALSE))</f>
        <v>43307</v>
      </c>
      <c r="I39" s="87">
        <f>+H39*C39*(1+G39)/F39</f>
        <v>70590.409999999989</v>
      </c>
    </row>
    <row r="40" spans="2:9" x14ac:dyDescent="0.2">
      <c r="B40" s="89"/>
      <c r="C40" s="100"/>
      <c r="D40" s="101"/>
      <c r="E40" s="102"/>
      <c r="F40" s="84"/>
      <c r="G40" s="85"/>
      <c r="H40" s="86"/>
      <c r="I40" s="87"/>
    </row>
    <row r="41" spans="2:9" x14ac:dyDescent="0.2">
      <c r="B41" s="89"/>
      <c r="C41" s="103" t="s">
        <v>470</v>
      </c>
      <c r="D41" s="104"/>
      <c r="E41" s="102" t="str">
        <f>+IF(B41="","","hora")</f>
        <v/>
      </c>
      <c r="F41" s="88" t="s">
        <v>45</v>
      </c>
      <c r="G41" s="85" t="str">
        <f>+IF(B41="","",80%)</f>
        <v/>
      </c>
      <c r="H41" s="86" t="str">
        <f>IF(B41="","",VLOOKUP(B41,#REF!,6,FALSE))</f>
        <v/>
      </c>
      <c r="I41" s="87" t="str">
        <f>IF(B41="","",+H41*(1+G41)*F41*D41)</f>
        <v/>
      </c>
    </row>
    <row r="42" spans="2:9" x14ac:dyDescent="0.2">
      <c r="B42" s="899" t="s">
        <v>239</v>
      </c>
      <c r="C42" s="900"/>
      <c r="D42" s="900"/>
      <c r="E42" s="900"/>
      <c r="F42" s="900"/>
      <c r="G42" s="900"/>
      <c r="H42" s="900"/>
      <c r="I42" s="95">
        <f>+SUM(I39:I41)</f>
        <v>70590.409999999989</v>
      </c>
    </row>
    <row r="43" spans="2:9" x14ac:dyDescent="0.2">
      <c r="B43" s="899" t="s">
        <v>240</v>
      </c>
      <c r="C43" s="900"/>
      <c r="D43" s="900"/>
      <c r="E43" s="900"/>
      <c r="F43" s="900"/>
      <c r="G43" s="900"/>
      <c r="H43" s="900"/>
      <c r="I43" s="95">
        <f>+ROUND(I42,2)</f>
        <v>70590.41</v>
      </c>
    </row>
    <row r="44" spans="2:9" x14ac:dyDescent="0.2">
      <c r="B44" s="901"/>
      <c r="C44" s="902"/>
      <c r="D44" s="902"/>
      <c r="E44" s="902"/>
      <c r="F44" s="902"/>
      <c r="G44" s="902"/>
      <c r="H44" s="902"/>
      <c r="I44" s="903"/>
    </row>
    <row r="45" spans="2:9" ht="15" x14ac:dyDescent="0.2">
      <c r="B45" s="917" t="s">
        <v>506</v>
      </c>
      <c r="C45" s="918"/>
      <c r="D45" s="918"/>
      <c r="E45" s="918"/>
      <c r="F45" s="918"/>
      <c r="G45" s="918"/>
      <c r="H45" s="918"/>
      <c r="I45" s="203">
        <f>+ROUND(I43+I35+I27+I18,2)</f>
        <v>77649.41</v>
      </c>
    </row>
    <row r="47" spans="2:9" ht="15" customHeight="1" x14ac:dyDescent="0.25">
      <c r="B47" s="931" t="s">
        <v>21</v>
      </c>
      <c r="C47" s="931"/>
      <c r="D47" s="931"/>
      <c r="E47" s="931"/>
      <c r="F47" s="931"/>
      <c r="G47" s="912">
        <v>0.3</v>
      </c>
      <c r="H47" s="913"/>
      <c r="I47" s="201">
        <f>+I45*G47</f>
        <v>23294.823</v>
      </c>
    </row>
    <row r="48" spans="2:9" ht="15" customHeight="1" x14ac:dyDescent="0.25">
      <c r="B48" s="931" t="s">
        <v>19</v>
      </c>
      <c r="C48" s="931"/>
      <c r="D48" s="931"/>
      <c r="E48" s="931"/>
      <c r="F48" s="931"/>
      <c r="G48" s="912">
        <v>0.01</v>
      </c>
      <c r="H48" s="913"/>
      <c r="I48" s="201">
        <f>+I45*G48</f>
        <v>776.4941</v>
      </c>
    </row>
    <row r="49" spans="2:9" ht="15" x14ac:dyDescent="0.25">
      <c r="B49" s="931" t="s">
        <v>20</v>
      </c>
      <c r="C49" s="931"/>
      <c r="D49" s="931"/>
      <c r="E49" s="931"/>
      <c r="F49" s="931"/>
      <c r="G49" s="912">
        <v>0.04</v>
      </c>
      <c r="H49" s="913"/>
      <c r="I49" s="202">
        <f>+I45*G49</f>
        <v>3105.9764</v>
      </c>
    </row>
    <row r="50" spans="2:9" ht="15" x14ac:dyDescent="0.25">
      <c r="B50" s="930" t="s">
        <v>520</v>
      </c>
      <c r="C50" s="930"/>
      <c r="D50" s="930"/>
      <c r="E50" s="930"/>
      <c r="F50" s="930"/>
      <c r="G50" s="930"/>
      <c r="H50" s="930"/>
      <c r="I50" s="202">
        <f>+I47+I48+I49+I45</f>
        <v>104826.7035</v>
      </c>
    </row>
    <row r="51" spans="2:9" ht="15" x14ac:dyDescent="0.25">
      <c r="B51" s="930" t="s">
        <v>521</v>
      </c>
      <c r="C51" s="930"/>
      <c r="D51" s="930"/>
      <c r="E51" s="930"/>
      <c r="F51" s="930"/>
      <c r="G51" s="930"/>
      <c r="H51" s="930"/>
      <c r="I51" s="204">
        <f>+ROUND(I50,0)</f>
        <v>104827</v>
      </c>
    </row>
  </sheetData>
  <mergeCells count="52">
    <mergeCell ref="B50:H50"/>
    <mergeCell ref="B51:H51"/>
    <mergeCell ref="B44:I44"/>
    <mergeCell ref="B45:H45"/>
    <mergeCell ref="B34:H34"/>
    <mergeCell ref="B35:H35"/>
    <mergeCell ref="B36:I36"/>
    <mergeCell ref="B37:I37"/>
    <mergeCell ref="B42:H42"/>
    <mergeCell ref="B43:H43"/>
    <mergeCell ref="B48:F48"/>
    <mergeCell ref="G48:H48"/>
    <mergeCell ref="B49:F49"/>
    <mergeCell ref="G49:H49"/>
    <mergeCell ref="B47:F47"/>
    <mergeCell ref="G47:H47"/>
    <mergeCell ref="C33:D33"/>
    <mergeCell ref="C22:E22"/>
    <mergeCell ref="C23:E23"/>
    <mergeCell ref="B24:H24"/>
    <mergeCell ref="B25:G25"/>
    <mergeCell ref="B26:H26"/>
    <mergeCell ref="B27:H27"/>
    <mergeCell ref="B28:I28"/>
    <mergeCell ref="B29:I29"/>
    <mergeCell ref="C30:D30"/>
    <mergeCell ref="C31:D31"/>
    <mergeCell ref="C32:D32"/>
    <mergeCell ref="B9:C9"/>
    <mergeCell ref="D9:I9"/>
    <mergeCell ref="C21:E21"/>
    <mergeCell ref="B11:I11"/>
    <mergeCell ref="C12:E12"/>
    <mergeCell ref="C13:E13"/>
    <mergeCell ref="C14:E14"/>
    <mergeCell ref="C15:E15"/>
    <mergeCell ref="C16:E16"/>
    <mergeCell ref="B17:H17"/>
    <mergeCell ref="B18:H18"/>
    <mergeCell ref="B19:I19"/>
    <mergeCell ref="B20:I20"/>
    <mergeCell ref="B6:C6"/>
    <mergeCell ref="D6:I6"/>
    <mergeCell ref="B7:C7"/>
    <mergeCell ref="D7:I7"/>
    <mergeCell ref="B8:C8"/>
    <mergeCell ref="D8:I8"/>
    <mergeCell ref="B2:C2"/>
    <mergeCell ref="D2:I2"/>
    <mergeCell ref="B3:I3"/>
    <mergeCell ref="B4:C4"/>
    <mergeCell ref="D4:I4"/>
  </mergeCells>
  <pageMargins left="0.7" right="0.7" top="0.75" bottom="0.75" header="0.3" footer="0.3"/>
  <pageSetup paperSize="256" scale="63" fitToHeight="0" orientation="portrait" horizontalDpi="4294967293"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27">
    <tabColor rgb="FFFFFF00"/>
    <pageSetUpPr fitToPage="1"/>
  </sheetPr>
  <dimension ref="A1:H210"/>
  <sheetViews>
    <sheetView showGridLines="0" view="pageBreakPreview" topLeftCell="A162" zoomScale="85" zoomScaleNormal="100" zoomScaleSheetLayoutView="85" workbookViewId="0">
      <selection activeCell="C209" sqref="C209"/>
    </sheetView>
  </sheetViews>
  <sheetFormatPr baseColWidth="10" defaultRowHeight="15" x14ac:dyDescent="0.25"/>
  <cols>
    <col min="2" max="2" width="9" customWidth="1"/>
    <col min="3" max="3" width="50.7109375" bestFit="1" customWidth="1"/>
    <col min="4" max="4" width="16.85546875" customWidth="1"/>
    <col min="5" max="5" width="23.28515625" customWidth="1"/>
    <col min="6" max="6" width="18.28515625" bestFit="1" customWidth="1"/>
    <col min="7" max="7" width="0.140625" customWidth="1"/>
    <col min="8" max="8" width="13.140625" bestFit="1" customWidth="1"/>
  </cols>
  <sheetData>
    <row r="1" spans="1:7" ht="15.75" thickBot="1" x14ac:dyDescent="0.3"/>
    <row r="2" spans="1:7" ht="35.1" customHeight="1" x14ac:dyDescent="0.25">
      <c r="A2" s="124"/>
      <c r="B2" s="952" t="str">
        <f>'PTO. BIBLIOTECA'!B5:E5</f>
        <v>ADECUACIÓN DE ZONAS VERDES DE LA BIBLIOTECA DEL MUNICIPIO DE LEBRIJA, DEPARTAMENTO DE SANTANDER</v>
      </c>
      <c r="C2" s="952"/>
      <c r="D2" s="952"/>
      <c r="E2" s="952"/>
      <c r="F2" s="952"/>
      <c r="G2" s="118"/>
    </row>
    <row r="3" spans="1:7" ht="35.1" customHeight="1" thickBot="1" x14ac:dyDescent="0.3">
      <c r="A3" s="74"/>
      <c r="B3" s="953"/>
      <c r="C3" s="953"/>
      <c r="D3" s="953"/>
      <c r="E3" s="953"/>
      <c r="F3" s="953"/>
      <c r="G3" s="119"/>
    </row>
    <row r="4" spans="1:7" ht="15.75" thickBot="1" x14ac:dyDescent="0.3">
      <c r="A4" s="124"/>
      <c r="B4" s="122"/>
      <c r="C4" s="123"/>
      <c r="D4" s="122"/>
      <c r="E4" s="122"/>
      <c r="F4" s="124"/>
      <c r="G4" s="125"/>
    </row>
    <row r="5" spans="1:7" ht="21" thickBot="1" x14ac:dyDescent="0.3">
      <c r="A5" s="6"/>
      <c r="B5" s="957" t="s">
        <v>51</v>
      </c>
      <c r="C5" s="958"/>
      <c r="D5" s="958"/>
      <c r="E5" s="959"/>
      <c r="F5" s="537"/>
      <c r="G5" s="6"/>
    </row>
    <row r="6" spans="1:7" x14ac:dyDescent="0.25">
      <c r="A6" s="6"/>
      <c r="B6" s="932" t="s">
        <v>52</v>
      </c>
      <c r="C6" s="934" t="s">
        <v>53</v>
      </c>
      <c r="D6" s="934" t="s">
        <v>11</v>
      </c>
      <c r="E6" s="936" t="s">
        <v>54</v>
      </c>
      <c r="F6" s="537"/>
      <c r="G6" s="6"/>
    </row>
    <row r="7" spans="1:7" ht="15.75" thickBot="1" x14ac:dyDescent="0.3">
      <c r="A7" s="6"/>
      <c r="B7" s="960"/>
      <c r="C7" s="961"/>
      <c r="D7" s="961"/>
      <c r="E7" s="962"/>
      <c r="F7" s="537"/>
      <c r="G7" s="6"/>
    </row>
    <row r="8" spans="1:7" ht="15.75" x14ac:dyDescent="0.25">
      <c r="A8" s="6"/>
      <c r="B8" s="9"/>
      <c r="C8" s="10" t="s">
        <v>55</v>
      </c>
      <c r="D8" s="11"/>
      <c r="E8" s="12"/>
      <c r="F8" s="537"/>
      <c r="G8" s="6"/>
    </row>
    <row r="9" spans="1:7" x14ac:dyDescent="0.25">
      <c r="A9" s="6"/>
      <c r="B9" s="353" t="s">
        <v>56</v>
      </c>
      <c r="C9" s="354" t="s">
        <v>47</v>
      </c>
      <c r="D9" s="355" t="s">
        <v>13</v>
      </c>
      <c r="E9" s="356">
        <f>E10/50</f>
        <v>700</v>
      </c>
      <c r="F9" s="538"/>
      <c r="G9" s="6">
        <f>22937/11</f>
        <v>2085.181818181818</v>
      </c>
    </row>
    <row r="10" spans="1:7" x14ac:dyDescent="0.25">
      <c r="A10" s="6"/>
      <c r="B10" s="353" t="s">
        <v>10</v>
      </c>
      <c r="C10" s="354" t="s">
        <v>47</v>
      </c>
      <c r="D10" s="355" t="s">
        <v>57</v>
      </c>
      <c r="E10" s="356">
        <v>35000</v>
      </c>
      <c r="F10" s="538"/>
      <c r="G10" s="6"/>
    </row>
    <row r="11" spans="1:7" x14ac:dyDescent="0.25">
      <c r="A11" s="6"/>
      <c r="B11" s="353" t="s">
        <v>14</v>
      </c>
      <c r="C11" s="354" t="s">
        <v>49</v>
      </c>
      <c r="D11" s="355" t="s">
        <v>50</v>
      </c>
      <c r="E11" s="356">
        <v>2.085</v>
      </c>
      <c r="F11" s="538"/>
      <c r="G11" s="110"/>
    </row>
    <row r="12" spans="1:7" x14ac:dyDescent="0.25">
      <c r="A12" s="6"/>
      <c r="B12" s="353" t="s">
        <v>58</v>
      </c>
      <c r="C12" s="354" t="s">
        <v>48</v>
      </c>
      <c r="D12" s="355" t="s">
        <v>14</v>
      </c>
      <c r="E12" s="356">
        <v>101150</v>
      </c>
      <c r="F12" s="538"/>
      <c r="G12" s="6"/>
    </row>
    <row r="13" spans="1:7" x14ac:dyDescent="0.25">
      <c r="A13" s="6"/>
      <c r="B13" s="353" t="s">
        <v>59</v>
      </c>
      <c r="C13" s="354" t="s">
        <v>60</v>
      </c>
      <c r="D13" s="355" t="s">
        <v>14</v>
      </c>
      <c r="E13" s="356">
        <v>80000</v>
      </c>
      <c r="F13" s="538"/>
      <c r="G13" s="6"/>
    </row>
    <row r="14" spans="1:7" x14ac:dyDescent="0.25">
      <c r="A14" s="6"/>
      <c r="B14" s="353" t="s">
        <v>61</v>
      </c>
      <c r="C14" s="354" t="s">
        <v>574</v>
      </c>
      <c r="D14" s="355" t="s">
        <v>14</v>
      </c>
      <c r="E14" s="356">
        <v>142800</v>
      </c>
      <c r="F14" s="538"/>
      <c r="G14" s="6"/>
    </row>
    <row r="15" spans="1:7" hidden="1" x14ac:dyDescent="0.25">
      <c r="A15" s="6"/>
      <c r="B15" s="13" t="s">
        <v>62</v>
      </c>
      <c r="C15" s="17" t="s">
        <v>63</v>
      </c>
      <c r="D15" s="18" t="s">
        <v>14</v>
      </c>
      <c r="E15" s="19">
        <v>56000</v>
      </c>
      <c r="F15" s="538"/>
      <c r="G15" s="6"/>
    </row>
    <row r="16" spans="1:7" hidden="1" x14ac:dyDescent="0.25">
      <c r="A16" s="6"/>
      <c r="B16" s="13" t="s">
        <v>65</v>
      </c>
      <c r="C16" s="17" t="s">
        <v>245</v>
      </c>
      <c r="D16" s="18" t="s">
        <v>14</v>
      </c>
      <c r="E16" s="19">
        <v>90000</v>
      </c>
      <c r="F16" s="538"/>
      <c r="G16" s="6"/>
    </row>
    <row r="17" spans="1:7" hidden="1" x14ac:dyDescent="0.25">
      <c r="A17" s="6"/>
      <c r="B17" s="13" t="s">
        <v>67</v>
      </c>
      <c r="C17" s="14" t="s">
        <v>246</v>
      </c>
      <c r="D17" s="15" t="s">
        <v>15</v>
      </c>
      <c r="E17" s="108">
        <v>5700</v>
      </c>
      <c r="F17" s="538"/>
      <c r="G17" s="6"/>
    </row>
    <row r="18" spans="1:7" hidden="1" x14ac:dyDescent="0.25">
      <c r="A18" s="6"/>
      <c r="B18" s="13" t="s">
        <v>69</v>
      </c>
      <c r="C18" s="14" t="s">
        <v>251</v>
      </c>
      <c r="D18" s="15" t="s">
        <v>13</v>
      </c>
      <c r="E18" s="108">
        <v>2087</v>
      </c>
      <c r="F18" s="538"/>
      <c r="G18" s="6"/>
    </row>
    <row r="19" spans="1:7" hidden="1" x14ac:dyDescent="0.25">
      <c r="A19" s="6"/>
      <c r="B19" s="13" t="s">
        <v>72</v>
      </c>
      <c r="C19" s="14" t="s">
        <v>252</v>
      </c>
      <c r="D19" s="15" t="s">
        <v>57</v>
      </c>
      <c r="E19" s="108">
        <v>41800</v>
      </c>
      <c r="F19" s="538"/>
      <c r="G19" s="6"/>
    </row>
    <row r="20" spans="1:7" hidden="1" x14ac:dyDescent="0.25">
      <c r="A20" s="537"/>
      <c r="B20" s="131" t="s">
        <v>74</v>
      </c>
      <c r="C20" s="14" t="s">
        <v>253</v>
      </c>
      <c r="D20" s="15" t="s">
        <v>57</v>
      </c>
      <c r="E20" s="108">
        <v>37000</v>
      </c>
      <c r="F20" s="538"/>
      <c r="G20" s="6"/>
    </row>
    <row r="21" spans="1:7" x14ac:dyDescent="0.25">
      <c r="A21" s="537"/>
      <c r="B21" s="349" t="s">
        <v>568</v>
      </c>
      <c r="C21" s="348" t="s">
        <v>569</v>
      </c>
      <c r="D21" s="349" t="s">
        <v>14</v>
      </c>
      <c r="E21" s="343">
        <v>108000</v>
      </c>
      <c r="F21" s="538"/>
      <c r="G21" s="6"/>
    </row>
    <row r="22" spans="1:7" x14ac:dyDescent="0.25">
      <c r="A22" s="537"/>
      <c r="B22" s="349" t="s">
        <v>572</v>
      </c>
      <c r="C22" s="348" t="s">
        <v>570</v>
      </c>
      <c r="D22" s="349" t="s">
        <v>10</v>
      </c>
      <c r="E22" s="343">
        <v>8100</v>
      </c>
      <c r="F22" s="538"/>
      <c r="G22" s="6"/>
    </row>
    <row r="23" spans="1:7" x14ac:dyDescent="0.25">
      <c r="A23" s="537"/>
      <c r="B23" s="349" t="s">
        <v>573</v>
      </c>
      <c r="C23" s="348" t="s">
        <v>571</v>
      </c>
      <c r="D23" s="349" t="s">
        <v>14</v>
      </c>
      <c r="E23" s="343">
        <v>122000</v>
      </c>
      <c r="F23" s="538"/>
      <c r="G23" s="6"/>
    </row>
    <row r="24" spans="1:7" ht="16.5" thickBot="1" x14ac:dyDescent="0.3">
      <c r="A24" s="6"/>
      <c r="B24" s="344"/>
      <c r="C24" s="345" t="s">
        <v>64</v>
      </c>
      <c r="D24" s="346"/>
      <c r="E24" s="347"/>
      <c r="F24" s="538"/>
      <c r="G24" s="6"/>
    </row>
    <row r="25" spans="1:7" hidden="1" x14ac:dyDescent="0.25">
      <c r="A25" s="6"/>
      <c r="B25" s="357" t="s">
        <v>255</v>
      </c>
      <c r="C25" s="358" t="s">
        <v>66</v>
      </c>
      <c r="D25" s="359" t="s">
        <v>13</v>
      </c>
      <c r="E25" s="360">
        <v>5092</v>
      </c>
      <c r="F25" s="39"/>
      <c r="G25" s="361" t="e">
        <f>(E25-F25)/F25</f>
        <v>#DIV/0!</v>
      </c>
    </row>
    <row r="26" spans="1:7" x14ac:dyDescent="0.25">
      <c r="A26" s="6"/>
      <c r="B26" s="353" t="s">
        <v>256</v>
      </c>
      <c r="C26" s="354" t="s">
        <v>68</v>
      </c>
      <c r="D26" s="355" t="s">
        <v>13</v>
      </c>
      <c r="E26" s="356">
        <v>5590</v>
      </c>
      <c r="F26" s="538"/>
      <c r="G26" s="6"/>
    </row>
    <row r="27" spans="1:7" hidden="1" x14ac:dyDescent="0.25">
      <c r="A27" s="6"/>
      <c r="B27" s="353" t="s">
        <v>257</v>
      </c>
      <c r="C27" s="354" t="s">
        <v>356</v>
      </c>
      <c r="D27" s="355" t="s">
        <v>13</v>
      </c>
      <c r="E27" s="356">
        <v>6406</v>
      </c>
      <c r="F27" s="538"/>
      <c r="G27" s="6"/>
    </row>
    <row r="28" spans="1:7" hidden="1" x14ac:dyDescent="0.25">
      <c r="A28" s="6"/>
      <c r="B28" s="13" t="s">
        <v>258</v>
      </c>
      <c r="C28" s="14" t="s">
        <v>70</v>
      </c>
      <c r="D28" s="15" t="s">
        <v>71</v>
      </c>
      <c r="E28" s="16">
        <v>4668</v>
      </c>
      <c r="F28" s="538"/>
      <c r="G28" s="6"/>
    </row>
    <row r="29" spans="1:7" hidden="1" x14ac:dyDescent="0.25">
      <c r="A29" s="6"/>
      <c r="B29" s="13" t="s">
        <v>259</v>
      </c>
      <c r="C29" s="14" t="s">
        <v>73</v>
      </c>
      <c r="D29" s="15" t="s">
        <v>11</v>
      </c>
      <c r="E29" s="16">
        <v>415000</v>
      </c>
      <c r="F29" s="538"/>
      <c r="G29" s="6"/>
    </row>
    <row r="30" spans="1:7" x14ac:dyDescent="0.25">
      <c r="A30" s="6"/>
      <c r="B30" s="353" t="s">
        <v>355</v>
      </c>
      <c r="C30" s="354" t="s">
        <v>75</v>
      </c>
      <c r="D30" s="355" t="s">
        <v>13</v>
      </c>
      <c r="E30" s="356">
        <v>8003</v>
      </c>
      <c r="F30" s="538"/>
      <c r="G30" s="6"/>
    </row>
    <row r="31" spans="1:7" hidden="1" x14ac:dyDescent="0.25">
      <c r="A31" s="6"/>
      <c r="B31" s="13" t="s">
        <v>404</v>
      </c>
      <c r="C31" s="109" t="s">
        <v>408</v>
      </c>
      <c r="D31" s="38" t="s">
        <v>10</v>
      </c>
      <c r="E31" s="39">
        <v>20125</v>
      </c>
      <c r="F31" s="538"/>
      <c r="G31" s="6"/>
    </row>
    <row r="32" spans="1:7" hidden="1" x14ac:dyDescent="0.25">
      <c r="A32" s="6"/>
      <c r="B32" s="13" t="s">
        <v>405</v>
      </c>
      <c r="C32" s="109" t="s">
        <v>409</v>
      </c>
      <c r="D32" s="38" t="s">
        <v>15</v>
      </c>
      <c r="E32" s="39">
        <v>15400</v>
      </c>
      <c r="F32" s="538"/>
      <c r="G32" s="6"/>
    </row>
    <row r="33" spans="1:7" hidden="1" x14ac:dyDescent="0.25">
      <c r="A33" s="6"/>
      <c r="B33" s="13" t="s">
        <v>406</v>
      </c>
      <c r="C33" s="109" t="s">
        <v>410</v>
      </c>
      <c r="D33" s="38" t="s">
        <v>13</v>
      </c>
      <c r="E33" s="39">
        <v>23400</v>
      </c>
      <c r="F33" s="538"/>
      <c r="G33" s="6"/>
    </row>
    <row r="34" spans="1:7" ht="15.75" hidden="1" x14ac:dyDescent="0.25">
      <c r="A34" s="6"/>
      <c r="B34" s="13" t="s">
        <v>407</v>
      </c>
      <c r="C34" s="109" t="s">
        <v>413</v>
      </c>
      <c r="D34" s="38" t="s">
        <v>15</v>
      </c>
      <c r="E34" s="39">
        <v>16300</v>
      </c>
      <c r="F34" s="538"/>
      <c r="G34" s="6"/>
    </row>
    <row r="35" spans="1:7" ht="15.75" hidden="1" x14ac:dyDescent="0.25">
      <c r="A35" s="6"/>
      <c r="B35" s="13" t="s">
        <v>411</v>
      </c>
      <c r="C35" s="109" t="s">
        <v>412</v>
      </c>
      <c r="D35" s="38" t="s">
        <v>15</v>
      </c>
      <c r="E35" s="39">
        <v>41716</v>
      </c>
      <c r="F35" s="538"/>
      <c r="G35" s="6"/>
    </row>
    <row r="36" spans="1:7" ht="16.5" hidden="1" thickBot="1" x14ac:dyDescent="0.3">
      <c r="A36" s="6"/>
      <c r="B36" s="23"/>
      <c r="C36" s="24" t="s">
        <v>76</v>
      </c>
      <c r="D36" s="25"/>
      <c r="E36" s="26"/>
      <c r="F36" s="538"/>
      <c r="G36" s="6"/>
    </row>
    <row r="37" spans="1:7" hidden="1" x14ac:dyDescent="0.25">
      <c r="A37" s="6"/>
      <c r="B37" s="13" t="s">
        <v>327</v>
      </c>
      <c r="C37" s="27" t="s">
        <v>403</v>
      </c>
      <c r="D37" s="15" t="s">
        <v>11</v>
      </c>
      <c r="E37" s="28">
        <v>1200</v>
      </c>
      <c r="F37" s="538"/>
      <c r="G37" s="6"/>
    </row>
    <row r="38" spans="1:7" hidden="1" x14ac:dyDescent="0.25">
      <c r="A38" s="6"/>
      <c r="B38" s="13" t="s">
        <v>328</v>
      </c>
      <c r="C38" s="14" t="s">
        <v>77</v>
      </c>
      <c r="D38" s="15" t="s">
        <v>11</v>
      </c>
      <c r="E38" s="16">
        <v>1800</v>
      </c>
      <c r="F38" s="538"/>
      <c r="G38" s="6"/>
    </row>
    <row r="39" spans="1:7" hidden="1" x14ac:dyDescent="0.25">
      <c r="A39" s="6"/>
      <c r="B39" s="13" t="s">
        <v>329</v>
      </c>
      <c r="C39" s="14" t="s">
        <v>78</v>
      </c>
      <c r="D39" s="15" t="s">
        <v>14</v>
      </c>
      <c r="E39" s="16">
        <v>423069</v>
      </c>
      <c r="F39" s="538"/>
      <c r="G39" s="6"/>
    </row>
    <row r="40" spans="1:7" hidden="1" x14ac:dyDescent="0.25">
      <c r="A40" s="6"/>
      <c r="B40" s="13" t="s">
        <v>330</v>
      </c>
      <c r="C40" s="14" t="s">
        <v>79</v>
      </c>
      <c r="D40" s="15" t="s">
        <v>14</v>
      </c>
      <c r="E40" s="16">
        <v>351766</v>
      </c>
      <c r="F40" s="538"/>
      <c r="G40" s="6"/>
    </row>
    <row r="41" spans="1:7" hidden="1" x14ac:dyDescent="0.25">
      <c r="A41" s="6"/>
      <c r="B41" s="13" t="s">
        <v>331</v>
      </c>
      <c r="C41" s="14" t="s">
        <v>80</v>
      </c>
      <c r="D41" s="15" t="s">
        <v>13</v>
      </c>
      <c r="E41" s="16">
        <v>5462</v>
      </c>
      <c r="F41" s="538"/>
      <c r="G41" s="6"/>
    </row>
    <row r="42" spans="1:7" hidden="1" x14ac:dyDescent="0.25">
      <c r="A42" s="6"/>
      <c r="B42" s="13" t="s">
        <v>332</v>
      </c>
      <c r="C42" s="14" t="s">
        <v>357</v>
      </c>
      <c r="D42" s="15" t="s">
        <v>11</v>
      </c>
      <c r="E42" s="16">
        <v>2100</v>
      </c>
      <c r="F42" s="538"/>
      <c r="G42" s="6"/>
    </row>
    <row r="43" spans="1:7" hidden="1" x14ac:dyDescent="0.25">
      <c r="A43" s="6"/>
      <c r="B43" s="13" t="s">
        <v>353</v>
      </c>
      <c r="C43" s="111" t="s">
        <v>354</v>
      </c>
      <c r="D43" s="15" t="s">
        <v>11</v>
      </c>
      <c r="E43" s="108">
        <v>23500</v>
      </c>
      <c r="F43" s="538"/>
      <c r="G43" s="6"/>
    </row>
    <row r="44" spans="1:7" ht="15.75" hidden="1" thickBot="1" x14ac:dyDescent="0.3">
      <c r="A44" s="6"/>
      <c r="B44" s="13" t="s">
        <v>378</v>
      </c>
      <c r="C44" s="14" t="s">
        <v>377</v>
      </c>
      <c r="D44" s="15" t="s">
        <v>11</v>
      </c>
      <c r="E44" s="108">
        <v>1300</v>
      </c>
      <c r="F44" s="538"/>
      <c r="G44" s="6"/>
    </row>
    <row r="45" spans="1:7" ht="15.75" hidden="1" x14ac:dyDescent="0.25">
      <c r="A45" s="6"/>
      <c r="B45" s="20"/>
      <c r="C45" s="10" t="s">
        <v>81</v>
      </c>
      <c r="D45" s="25"/>
      <c r="E45" s="26"/>
      <c r="F45" s="538"/>
      <c r="G45" s="6"/>
    </row>
    <row r="46" spans="1:7" hidden="1" x14ac:dyDescent="0.25">
      <c r="A46" s="6"/>
      <c r="B46" s="13" t="s">
        <v>260</v>
      </c>
      <c r="C46" s="32" t="s">
        <v>334</v>
      </c>
      <c r="D46" s="15" t="s">
        <v>11</v>
      </c>
      <c r="E46" s="16">
        <v>500000</v>
      </c>
      <c r="F46" s="538"/>
      <c r="G46" s="6"/>
    </row>
    <row r="47" spans="1:7" hidden="1" x14ac:dyDescent="0.25">
      <c r="A47" s="6"/>
      <c r="B47" s="13" t="s">
        <v>261</v>
      </c>
      <c r="C47" s="14" t="s">
        <v>82</v>
      </c>
      <c r="D47" s="15" t="s">
        <v>83</v>
      </c>
      <c r="E47" s="16">
        <v>88900</v>
      </c>
      <c r="F47" s="538"/>
      <c r="G47" s="6"/>
    </row>
    <row r="48" spans="1:7" hidden="1" x14ac:dyDescent="0.25">
      <c r="A48" s="6"/>
      <c r="B48" s="13" t="s">
        <v>262</v>
      </c>
      <c r="C48" s="14" t="s">
        <v>333</v>
      </c>
      <c r="D48" s="15" t="s">
        <v>83</v>
      </c>
      <c r="E48" s="16">
        <v>65900</v>
      </c>
      <c r="F48" s="538"/>
      <c r="G48" s="6"/>
    </row>
    <row r="49" spans="1:7" hidden="1" x14ac:dyDescent="0.25">
      <c r="A49" s="6"/>
      <c r="B49" s="13" t="s">
        <v>263</v>
      </c>
      <c r="C49" s="14" t="s">
        <v>84</v>
      </c>
      <c r="D49" s="15" t="s">
        <v>83</v>
      </c>
      <c r="E49" s="16">
        <v>38100</v>
      </c>
      <c r="F49" s="538"/>
      <c r="G49" s="6"/>
    </row>
    <row r="50" spans="1:7" ht="15.75" hidden="1" thickBot="1" x14ac:dyDescent="0.3">
      <c r="A50" s="6"/>
      <c r="B50" s="13" t="s">
        <v>264</v>
      </c>
      <c r="C50" s="14" t="s">
        <v>85</v>
      </c>
      <c r="D50" s="15" t="s">
        <v>11</v>
      </c>
      <c r="E50" s="16">
        <v>1750</v>
      </c>
      <c r="F50" s="538"/>
      <c r="G50" s="6"/>
    </row>
    <row r="51" spans="1:7" ht="15.75" hidden="1" x14ac:dyDescent="0.25">
      <c r="A51" s="6"/>
      <c r="B51" s="20"/>
      <c r="C51" s="33" t="s">
        <v>86</v>
      </c>
      <c r="D51" s="34"/>
      <c r="E51" s="35"/>
      <c r="F51" s="539"/>
      <c r="G51" s="6"/>
    </row>
    <row r="52" spans="1:7" hidden="1" x14ac:dyDescent="0.25">
      <c r="A52" s="6"/>
      <c r="B52" s="13" t="s">
        <v>265</v>
      </c>
      <c r="C52" s="14" t="s">
        <v>254</v>
      </c>
      <c r="D52" s="15" t="s">
        <v>88</v>
      </c>
      <c r="E52" s="16">
        <v>105900</v>
      </c>
      <c r="F52" s="539"/>
      <c r="G52" s="6"/>
    </row>
    <row r="53" spans="1:7" hidden="1" x14ac:dyDescent="0.25">
      <c r="A53" s="6"/>
      <c r="B53" s="13" t="s">
        <v>266</v>
      </c>
      <c r="C53" s="14" t="s">
        <v>87</v>
      </c>
      <c r="D53" s="15" t="s">
        <v>88</v>
      </c>
      <c r="E53" s="16">
        <v>89900</v>
      </c>
      <c r="F53" s="539"/>
      <c r="G53" s="6"/>
    </row>
    <row r="54" spans="1:7" ht="15.75" hidden="1" thickBot="1" x14ac:dyDescent="0.3">
      <c r="A54" s="6"/>
      <c r="B54" s="13" t="s">
        <v>267</v>
      </c>
      <c r="C54" s="29" t="s">
        <v>89</v>
      </c>
      <c r="D54" s="30" t="s">
        <v>13</v>
      </c>
      <c r="E54" s="31">
        <v>9900</v>
      </c>
      <c r="F54" s="539"/>
      <c r="G54" s="6"/>
    </row>
    <row r="55" spans="1:7" ht="15.75" hidden="1" x14ac:dyDescent="0.25">
      <c r="A55" s="6"/>
      <c r="B55" s="20"/>
      <c r="C55" s="10" t="s">
        <v>17</v>
      </c>
      <c r="D55" s="21"/>
      <c r="E55" s="22"/>
      <c r="F55" s="539"/>
      <c r="G55" s="6"/>
    </row>
    <row r="56" spans="1:7" hidden="1" x14ac:dyDescent="0.25">
      <c r="A56" s="6"/>
      <c r="B56" s="13" t="s">
        <v>268</v>
      </c>
      <c r="C56" s="14" t="s">
        <v>90</v>
      </c>
      <c r="D56" s="15" t="s">
        <v>10</v>
      </c>
      <c r="E56" s="16">
        <v>72106</v>
      </c>
      <c r="F56" s="539"/>
      <c r="G56" s="6"/>
    </row>
    <row r="57" spans="1:7" hidden="1" x14ac:dyDescent="0.25">
      <c r="A57" s="6"/>
      <c r="B57" s="13" t="s">
        <v>269</v>
      </c>
      <c r="C57" s="14" t="s">
        <v>91</v>
      </c>
      <c r="D57" s="15" t="s">
        <v>11</v>
      </c>
      <c r="E57" s="16">
        <v>43200</v>
      </c>
      <c r="F57" s="539"/>
      <c r="G57" s="6"/>
    </row>
    <row r="58" spans="1:7" hidden="1" x14ac:dyDescent="0.25">
      <c r="A58" s="6"/>
      <c r="B58" s="13" t="s">
        <v>270</v>
      </c>
      <c r="C58" s="36" t="s">
        <v>92</v>
      </c>
      <c r="D58" s="15" t="s">
        <v>11</v>
      </c>
      <c r="E58" s="16">
        <v>379</v>
      </c>
      <c r="F58" s="539"/>
      <c r="G58" s="6"/>
    </row>
    <row r="59" spans="1:7" hidden="1" x14ac:dyDescent="0.25">
      <c r="A59" s="6"/>
      <c r="B59" s="13" t="s">
        <v>271</v>
      </c>
      <c r="C59" s="36" t="s">
        <v>93</v>
      </c>
      <c r="D59" s="15" t="s">
        <v>11</v>
      </c>
      <c r="E59" s="16">
        <v>830</v>
      </c>
      <c r="F59" s="539"/>
      <c r="G59" s="6"/>
    </row>
    <row r="60" spans="1:7" hidden="1" x14ac:dyDescent="0.25">
      <c r="A60" s="6"/>
      <c r="B60" s="13" t="s">
        <v>272</v>
      </c>
      <c r="C60" s="36" t="s">
        <v>94</v>
      </c>
      <c r="D60" s="15" t="s">
        <v>11</v>
      </c>
      <c r="E60" s="16">
        <v>789</v>
      </c>
      <c r="F60" s="539"/>
      <c r="G60" s="6"/>
    </row>
    <row r="61" spans="1:7" hidden="1" x14ac:dyDescent="0.25">
      <c r="A61" s="6"/>
      <c r="B61" s="13" t="s">
        <v>273</v>
      </c>
      <c r="C61" s="14" t="s">
        <v>95</v>
      </c>
      <c r="D61" s="15" t="s">
        <v>11</v>
      </c>
      <c r="E61" s="16">
        <v>38900</v>
      </c>
      <c r="F61" s="539"/>
      <c r="G61" s="6"/>
    </row>
    <row r="62" spans="1:7" hidden="1" x14ac:dyDescent="0.25">
      <c r="A62" s="6"/>
      <c r="B62" s="13" t="s">
        <v>274</v>
      </c>
      <c r="C62" s="14" t="s">
        <v>414</v>
      </c>
      <c r="D62" s="15" t="s">
        <v>71</v>
      </c>
      <c r="E62" s="16">
        <v>5900</v>
      </c>
      <c r="F62" s="539"/>
      <c r="G62" s="6"/>
    </row>
    <row r="63" spans="1:7" hidden="1" x14ac:dyDescent="0.25">
      <c r="A63" s="6"/>
      <c r="B63" s="13" t="s">
        <v>275</v>
      </c>
      <c r="C63" s="32" t="s">
        <v>415</v>
      </c>
      <c r="D63" s="15" t="s">
        <v>15</v>
      </c>
      <c r="E63" s="16">
        <v>32600</v>
      </c>
      <c r="F63" s="539"/>
      <c r="G63" s="6"/>
    </row>
    <row r="64" spans="1:7" hidden="1" x14ac:dyDescent="0.25">
      <c r="A64" s="6"/>
      <c r="B64" s="13" t="s">
        <v>276</v>
      </c>
      <c r="C64" s="32" t="s">
        <v>425</v>
      </c>
      <c r="D64" s="15" t="s">
        <v>11</v>
      </c>
      <c r="E64" s="16">
        <v>83000</v>
      </c>
      <c r="F64" s="539"/>
      <c r="G64" s="6"/>
    </row>
    <row r="65" spans="1:7" hidden="1" x14ac:dyDescent="0.25">
      <c r="A65" s="6"/>
      <c r="B65" s="13" t="s">
        <v>277</v>
      </c>
      <c r="C65" s="32" t="s">
        <v>426</v>
      </c>
      <c r="D65" s="15" t="s">
        <v>11</v>
      </c>
      <c r="E65" s="16">
        <v>3500</v>
      </c>
      <c r="F65" s="539"/>
      <c r="G65" s="6"/>
    </row>
    <row r="66" spans="1:7" hidden="1" x14ac:dyDescent="0.25">
      <c r="A66" s="6"/>
      <c r="B66" s="13" t="s">
        <v>278</v>
      </c>
      <c r="C66" s="14" t="s">
        <v>427</v>
      </c>
      <c r="D66" s="15" t="s">
        <v>11</v>
      </c>
      <c r="E66" s="16">
        <v>17500</v>
      </c>
      <c r="F66" s="539"/>
      <c r="G66" s="6"/>
    </row>
    <row r="67" spans="1:7" hidden="1" x14ac:dyDescent="0.25">
      <c r="A67" s="6"/>
      <c r="B67" s="13" t="s">
        <v>279</v>
      </c>
      <c r="C67" s="32" t="s">
        <v>428</v>
      </c>
      <c r="D67" s="15" t="s">
        <v>11</v>
      </c>
      <c r="E67" s="16">
        <v>23000</v>
      </c>
      <c r="F67" s="539"/>
      <c r="G67" s="6"/>
    </row>
    <row r="68" spans="1:7" hidden="1" x14ac:dyDescent="0.25">
      <c r="A68" s="6"/>
      <c r="B68" s="13" t="s">
        <v>280</v>
      </c>
      <c r="C68" s="32" t="s">
        <v>96</v>
      </c>
      <c r="D68" s="15" t="s">
        <v>11</v>
      </c>
      <c r="E68" s="16">
        <v>1425</v>
      </c>
      <c r="F68" s="539"/>
      <c r="G68" s="6"/>
    </row>
    <row r="69" spans="1:7" hidden="1" x14ac:dyDescent="0.25">
      <c r="A69" s="6"/>
      <c r="B69" s="13" t="s">
        <v>281</v>
      </c>
      <c r="C69" s="32" t="s">
        <v>97</v>
      </c>
      <c r="D69" s="15" t="s">
        <v>11</v>
      </c>
      <c r="E69" s="16">
        <v>19900</v>
      </c>
      <c r="F69" s="539"/>
      <c r="G69" s="6"/>
    </row>
    <row r="70" spans="1:7" hidden="1" x14ac:dyDescent="0.25">
      <c r="A70" s="6"/>
      <c r="B70" s="13" t="s">
        <v>282</v>
      </c>
      <c r="C70" s="37" t="s">
        <v>98</v>
      </c>
      <c r="D70" s="38" t="s">
        <v>11</v>
      </c>
      <c r="E70" s="39">
        <v>47900</v>
      </c>
      <c r="F70" s="539"/>
      <c r="G70" s="6"/>
    </row>
    <row r="71" spans="1:7" ht="15.75" hidden="1" x14ac:dyDescent="0.25">
      <c r="A71" s="6"/>
      <c r="B71" s="40"/>
      <c r="C71" s="41" t="s">
        <v>99</v>
      </c>
      <c r="D71" s="42"/>
      <c r="E71" s="43"/>
      <c r="F71" s="539"/>
      <c r="G71" s="6"/>
    </row>
    <row r="72" spans="1:7" ht="30" hidden="1" x14ac:dyDescent="0.25">
      <c r="A72" s="6"/>
      <c r="B72" s="13" t="s">
        <v>283</v>
      </c>
      <c r="C72" s="32" t="s">
        <v>100</v>
      </c>
      <c r="D72" s="15" t="s">
        <v>11</v>
      </c>
      <c r="E72" s="16">
        <v>210000</v>
      </c>
      <c r="F72" s="538"/>
      <c r="G72" s="6"/>
    </row>
    <row r="73" spans="1:7" hidden="1" x14ac:dyDescent="0.25">
      <c r="A73" s="6"/>
      <c r="B73" s="13" t="s">
        <v>284</v>
      </c>
      <c r="C73" s="14" t="s">
        <v>400</v>
      </c>
      <c r="D73" s="15" t="s">
        <v>11</v>
      </c>
      <c r="E73" s="16">
        <v>638000</v>
      </c>
      <c r="F73" s="538"/>
      <c r="G73" s="6"/>
    </row>
    <row r="74" spans="1:7" hidden="1" x14ac:dyDescent="0.25">
      <c r="A74" s="6"/>
      <c r="B74" s="13" t="s">
        <v>285</v>
      </c>
      <c r="C74" s="14" t="s">
        <v>401</v>
      </c>
      <c r="D74" s="15" t="s">
        <v>11</v>
      </c>
      <c r="E74" s="16">
        <v>559700</v>
      </c>
      <c r="F74" s="538"/>
      <c r="G74" s="6"/>
    </row>
    <row r="75" spans="1:7" hidden="1" x14ac:dyDescent="0.25">
      <c r="A75" s="6"/>
      <c r="B75" s="13" t="s">
        <v>286</v>
      </c>
      <c r="C75" s="14" t="s">
        <v>402</v>
      </c>
      <c r="D75" s="15" t="s">
        <v>11</v>
      </c>
      <c r="E75" s="16">
        <v>599900</v>
      </c>
      <c r="F75" s="538"/>
      <c r="G75" s="6"/>
    </row>
    <row r="76" spans="1:7" ht="30.75" hidden="1" thickBot="1" x14ac:dyDescent="0.3">
      <c r="A76" s="6"/>
      <c r="B76" s="13" t="s">
        <v>399</v>
      </c>
      <c r="C76" s="44" t="s">
        <v>101</v>
      </c>
      <c r="D76" s="18" t="s">
        <v>11</v>
      </c>
      <c r="E76" s="19">
        <v>640000</v>
      </c>
      <c r="F76" s="538"/>
      <c r="G76" s="6"/>
    </row>
    <row r="77" spans="1:7" ht="15.75" hidden="1" x14ac:dyDescent="0.25">
      <c r="A77" s="6"/>
      <c r="B77" s="45"/>
      <c r="C77" s="10" t="s">
        <v>102</v>
      </c>
      <c r="D77" s="46"/>
      <c r="E77" s="47"/>
      <c r="F77" s="538"/>
      <c r="G77" s="6"/>
    </row>
    <row r="78" spans="1:7" hidden="1" x14ac:dyDescent="0.25">
      <c r="A78" s="6"/>
      <c r="B78" s="13" t="s">
        <v>287</v>
      </c>
      <c r="C78" s="48" t="s">
        <v>103</v>
      </c>
      <c r="D78" s="15" t="s">
        <v>15</v>
      </c>
      <c r="E78" s="16">
        <v>2100</v>
      </c>
      <c r="F78" s="538"/>
      <c r="G78" s="6"/>
    </row>
    <row r="79" spans="1:7" hidden="1" x14ac:dyDescent="0.25">
      <c r="A79" s="6"/>
      <c r="B79" s="13" t="s">
        <v>288</v>
      </c>
      <c r="C79" s="49" t="s">
        <v>104</v>
      </c>
      <c r="D79" s="15" t="s">
        <v>11</v>
      </c>
      <c r="E79" s="16">
        <v>600</v>
      </c>
      <c r="F79" s="538"/>
      <c r="G79" s="6"/>
    </row>
    <row r="80" spans="1:7" hidden="1" x14ac:dyDescent="0.25">
      <c r="A80" s="6"/>
      <c r="B80" s="13" t="s">
        <v>289</v>
      </c>
      <c r="C80" s="48" t="s">
        <v>105</v>
      </c>
      <c r="D80" s="15" t="s">
        <v>11</v>
      </c>
      <c r="E80" s="16">
        <v>400</v>
      </c>
      <c r="F80" s="538"/>
      <c r="G80" s="6"/>
    </row>
    <row r="81" spans="1:7" hidden="1" x14ac:dyDescent="0.25">
      <c r="A81" s="6"/>
      <c r="B81" s="13" t="s">
        <v>290</v>
      </c>
      <c r="C81" s="48" t="s">
        <v>106</v>
      </c>
      <c r="D81" s="15" t="s">
        <v>11</v>
      </c>
      <c r="E81" s="19">
        <v>3100</v>
      </c>
      <c r="F81" s="538"/>
      <c r="G81" s="6"/>
    </row>
    <row r="82" spans="1:7" hidden="1" x14ac:dyDescent="0.25">
      <c r="A82" s="6"/>
      <c r="B82" s="13" t="s">
        <v>291</v>
      </c>
      <c r="C82" s="48" t="s">
        <v>107</v>
      </c>
      <c r="D82" s="15" t="s">
        <v>83</v>
      </c>
      <c r="E82" s="19">
        <v>66900</v>
      </c>
      <c r="F82" s="538"/>
      <c r="G82" s="6"/>
    </row>
    <row r="83" spans="1:7" hidden="1" x14ac:dyDescent="0.25">
      <c r="A83" s="6"/>
      <c r="B83" s="13" t="s">
        <v>292</v>
      </c>
      <c r="C83" s="48" t="s">
        <v>108</v>
      </c>
      <c r="D83" s="18" t="s">
        <v>83</v>
      </c>
      <c r="E83" s="19">
        <v>49900</v>
      </c>
      <c r="F83" s="538"/>
      <c r="G83" s="6"/>
    </row>
    <row r="84" spans="1:7" hidden="1" x14ac:dyDescent="0.25">
      <c r="A84" s="6"/>
      <c r="B84" s="13" t="s">
        <v>293</v>
      </c>
      <c r="C84" s="48" t="s">
        <v>342</v>
      </c>
      <c r="D84" s="15" t="s">
        <v>11</v>
      </c>
      <c r="E84" s="16">
        <v>2900</v>
      </c>
      <c r="F84" s="538"/>
      <c r="G84" s="6"/>
    </row>
    <row r="85" spans="1:7" hidden="1" x14ac:dyDescent="0.25">
      <c r="A85" s="6"/>
      <c r="B85" s="13" t="s">
        <v>294</v>
      </c>
      <c r="C85" s="48" t="s">
        <v>109</v>
      </c>
      <c r="D85" s="15" t="s">
        <v>11</v>
      </c>
      <c r="E85" s="16">
        <v>345</v>
      </c>
      <c r="F85" s="538"/>
      <c r="G85" s="6"/>
    </row>
    <row r="86" spans="1:7" hidden="1" x14ac:dyDescent="0.25">
      <c r="A86" s="6"/>
      <c r="B86" s="13" t="s">
        <v>295</v>
      </c>
      <c r="C86" s="48" t="s">
        <v>110</v>
      </c>
      <c r="D86" s="15" t="s">
        <v>11</v>
      </c>
      <c r="E86" s="16">
        <v>450</v>
      </c>
      <c r="F86" s="538"/>
      <c r="G86" s="6"/>
    </row>
    <row r="87" spans="1:7" hidden="1" x14ac:dyDescent="0.25">
      <c r="A87" s="6"/>
      <c r="B87" s="13" t="s">
        <v>296</v>
      </c>
      <c r="C87" s="48" t="s">
        <v>416</v>
      </c>
      <c r="D87" s="15" t="s">
        <v>11</v>
      </c>
      <c r="E87" s="16">
        <v>360</v>
      </c>
      <c r="F87" s="538"/>
      <c r="G87" s="6"/>
    </row>
    <row r="88" spans="1:7" hidden="1" x14ac:dyDescent="0.25">
      <c r="A88" s="6"/>
      <c r="B88" s="13" t="s">
        <v>297</v>
      </c>
      <c r="C88" s="48" t="s">
        <v>111</v>
      </c>
      <c r="D88" s="15" t="s">
        <v>11</v>
      </c>
      <c r="E88" s="16">
        <v>67900</v>
      </c>
      <c r="F88" s="538"/>
      <c r="G88" s="6"/>
    </row>
    <row r="89" spans="1:7" hidden="1" x14ac:dyDescent="0.25">
      <c r="A89" s="6"/>
      <c r="B89" s="13" t="s">
        <v>298</v>
      </c>
      <c r="C89" s="48" t="s">
        <v>112</v>
      </c>
      <c r="D89" s="15" t="s">
        <v>11</v>
      </c>
      <c r="E89" s="16">
        <v>52900</v>
      </c>
      <c r="F89" s="538"/>
      <c r="G89" s="6"/>
    </row>
    <row r="90" spans="1:7" hidden="1" x14ac:dyDescent="0.25">
      <c r="A90" s="6"/>
      <c r="B90" s="13" t="s">
        <v>299</v>
      </c>
      <c r="C90" s="48" t="s">
        <v>113</v>
      </c>
      <c r="D90" s="15" t="s">
        <v>11</v>
      </c>
      <c r="E90" s="16">
        <v>65750</v>
      </c>
      <c r="F90" s="538"/>
      <c r="G90" s="6"/>
    </row>
    <row r="91" spans="1:7" hidden="1" x14ac:dyDescent="0.25">
      <c r="A91" s="6"/>
      <c r="B91" s="13" t="s">
        <v>300</v>
      </c>
      <c r="C91" s="48" t="s">
        <v>417</v>
      </c>
      <c r="D91" s="15" t="s">
        <v>11</v>
      </c>
      <c r="E91" s="16">
        <v>124900</v>
      </c>
      <c r="F91" s="538"/>
      <c r="G91" s="6"/>
    </row>
    <row r="92" spans="1:7" hidden="1" x14ac:dyDescent="0.25">
      <c r="A92" s="6"/>
      <c r="B92" s="13" t="s">
        <v>301</v>
      </c>
      <c r="C92" s="48" t="s">
        <v>114</v>
      </c>
      <c r="D92" s="15" t="s">
        <v>115</v>
      </c>
      <c r="E92" s="16">
        <v>27900</v>
      </c>
      <c r="F92" s="538"/>
      <c r="G92" s="6"/>
    </row>
    <row r="93" spans="1:7" hidden="1" x14ac:dyDescent="0.25">
      <c r="A93" s="6"/>
      <c r="B93" s="13" t="s">
        <v>302</v>
      </c>
      <c r="C93" s="49" t="s">
        <v>116</v>
      </c>
      <c r="D93" s="15" t="s">
        <v>11</v>
      </c>
      <c r="E93" s="16">
        <v>12900</v>
      </c>
      <c r="F93" s="538"/>
      <c r="G93" s="6"/>
    </row>
    <row r="94" spans="1:7" hidden="1" x14ac:dyDescent="0.25">
      <c r="A94" s="6"/>
      <c r="B94" s="13" t="s">
        <v>303</v>
      </c>
      <c r="C94" s="49" t="s">
        <v>117</v>
      </c>
      <c r="D94" s="15" t="s">
        <v>11</v>
      </c>
      <c r="E94" s="16">
        <v>6200</v>
      </c>
      <c r="F94" s="538"/>
      <c r="G94" s="6"/>
    </row>
    <row r="95" spans="1:7" hidden="1" x14ac:dyDescent="0.25">
      <c r="A95" s="6"/>
      <c r="B95" s="13" t="s">
        <v>304</v>
      </c>
      <c r="C95" s="49" t="s">
        <v>118</v>
      </c>
      <c r="D95" s="15" t="s">
        <v>11</v>
      </c>
      <c r="E95" s="16">
        <v>16900</v>
      </c>
      <c r="F95" s="538"/>
      <c r="G95" s="6"/>
    </row>
    <row r="96" spans="1:7" hidden="1" x14ac:dyDescent="0.25">
      <c r="A96" s="6"/>
      <c r="B96" s="13" t="s">
        <v>305</v>
      </c>
      <c r="C96" s="49" t="s">
        <v>119</v>
      </c>
      <c r="D96" s="15" t="s">
        <v>15</v>
      </c>
      <c r="E96" s="16">
        <v>8650</v>
      </c>
      <c r="F96" s="538"/>
      <c r="G96" s="6"/>
    </row>
    <row r="97" spans="1:7" hidden="1" x14ac:dyDescent="0.25">
      <c r="A97" s="6"/>
      <c r="B97" s="13" t="s">
        <v>306</v>
      </c>
      <c r="C97" s="32" t="s">
        <v>120</v>
      </c>
      <c r="D97" s="15" t="s">
        <v>15</v>
      </c>
      <c r="E97" s="16">
        <v>13985</v>
      </c>
      <c r="F97" s="538"/>
      <c r="G97" s="6"/>
    </row>
    <row r="98" spans="1:7" hidden="1" x14ac:dyDescent="0.25">
      <c r="A98" s="6"/>
      <c r="B98" s="13" t="s">
        <v>307</v>
      </c>
      <c r="C98" s="32" t="s">
        <v>121</v>
      </c>
      <c r="D98" s="15" t="s">
        <v>15</v>
      </c>
      <c r="E98" s="16">
        <v>19816</v>
      </c>
      <c r="F98" s="538"/>
      <c r="G98" s="6"/>
    </row>
    <row r="99" spans="1:7" hidden="1" x14ac:dyDescent="0.25">
      <c r="A99" s="6"/>
      <c r="B99" s="13" t="s">
        <v>308</v>
      </c>
      <c r="C99" s="32" t="s">
        <v>436</v>
      </c>
      <c r="D99" s="15" t="s">
        <v>11</v>
      </c>
      <c r="E99" s="16">
        <v>219900</v>
      </c>
      <c r="F99" s="538"/>
      <c r="G99" s="6"/>
    </row>
    <row r="100" spans="1:7" hidden="1" x14ac:dyDescent="0.25">
      <c r="A100" s="6"/>
      <c r="B100" s="13" t="s">
        <v>309</v>
      </c>
      <c r="C100" s="49" t="s">
        <v>122</v>
      </c>
      <c r="D100" s="15" t="s">
        <v>11</v>
      </c>
      <c r="E100" s="16">
        <v>11900</v>
      </c>
      <c r="F100" s="538"/>
      <c r="G100" s="6"/>
    </row>
    <row r="101" spans="1:7" hidden="1" x14ac:dyDescent="0.25">
      <c r="A101" s="6"/>
      <c r="B101" s="13" t="s">
        <v>310</v>
      </c>
      <c r="C101" s="32" t="s">
        <v>123</v>
      </c>
      <c r="D101" s="15" t="s">
        <v>11</v>
      </c>
      <c r="E101" s="16">
        <v>27900</v>
      </c>
      <c r="F101" s="538"/>
      <c r="G101" s="6"/>
    </row>
    <row r="102" spans="1:7" hidden="1" x14ac:dyDescent="0.25">
      <c r="A102" s="6"/>
      <c r="B102" s="13" t="s">
        <v>311</v>
      </c>
      <c r="C102" s="32" t="s">
        <v>124</v>
      </c>
      <c r="D102" s="15" t="s">
        <v>11</v>
      </c>
      <c r="E102" s="16">
        <v>30900</v>
      </c>
      <c r="F102" s="538"/>
      <c r="G102" s="6"/>
    </row>
    <row r="103" spans="1:7" hidden="1" x14ac:dyDescent="0.25">
      <c r="A103" s="6"/>
      <c r="B103" s="13" t="s">
        <v>312</v>
      </c>
      <c r="C103" s="32" t="s">
        <v>125</v>
      </c>
      <c r="D103" s="15" t="s">
        <v>11</v>
      </c>
      <c r="E103" s="16">
        <v>37900</v>
      </c>
      <c r="F103" s="538"/>
      <c r="G103" s="6"/>
    </row>
    <row r="104" spans="1:7" hidden="1" x14ac:dyDescent="0.25">
      <c r="A104" s="6"/>
      <c r="B104" s="13" t="s">
        <v>313</v>
      </c>
      <c r="C104" s="32" t="s">
        <v>126</v>
      </c>
      <c r="D104" s="15" t="s">
        <v>11</v>
      </c>
      <c r="E104" s="16">
        <v>11900</v>
      </c>
      <c r="F104" s="538"/>
      <c r="G104" s="6"/>
    </row>
    <row r="105" spans="1:7" hidden="1" x14ac:dyDescent="0.25">
      <c r="A105" s="6"/>
      <c r="B105" s="128" t="s">
        <v>314</v>
      </c>
      <c r="C105" s="44" t="s">
        <v>127</v>
      </c>
      <c r="D105" s="18" t="s">
        <v>11</v>
      </c>
      <c r="E105" s="19">
        <v>374900</v>
      </c>
      <c r="F105" s="538"/>
      <c r="G105" s="6"/>
    </row>
    <row r="106" spans="1:7" hidden="1" x14ac:dyDescent="0.25">
      <c r="A106" s="6"/>
      <c r="B106" s="13" t="s">
        <v>337</v>
      </c>
      <c r="C106" s="32" t="s">
        <v>335</v>
      </c>
      <c r="D106" s="15" t="s">
        <v>11</v>
      </c>
      <c r="E106" s="16">
        <v>10900</v>
      </c>
      <c r="F106" s="538"/>
      <c r="G106" s="6"/>
    </row>
    <row r="107" spans="1:7" hidden="1" x14ac:dyDescent="0.25">
      <c r="A107" s="6"/>
      <c r="B107" s="13" t="s">
        <v>338</v>
      </c>
      <c r="C107" s="32" t="s">
        <v>336</v>
      </c>
      <c r="D107" s="15" t="s">
        <v>11</v>
      </c>
      <c r="E107" s="16">
        <v>6900</v>
      </c>
      <c r="F107" s="538"/>
      <c r="G107" s="6"/>
    </row>
    <row r="108" spans="1:7" hidden="1" x14ac:dyDescent="0.25">
      <c r="A108" s="6"/>
      <c r="B108" s="13" t="s">
        <v>339</v>
      </c>
      <c r="C108" s="49" t="s">
        <v>343</v>
      </c>
      <c r="D108" s="15" t="s">
        <v>11</v>
      </c>
      <c r="E108" s="16">
        <v>2600</v>
      </c>
      <c r="F108" s="538"/>
      <c r="G108" s="6"/>
    </row>
    <row r="109" spans="1:7" hidden="1" x14ac:dyDescent="0.25">
      <c r="A109" s="6"/>
      <c r="B109" s="13" t="s">
        <v>340</v>
      </c>
      <c r="C109" s="49" t="s">
        <v>344</v>
      </c>
      <c r="D109" s="15" t="s">
        <v>11</v>
      </c>
      <c r="E109" s="16">
        <v>8900</v>
      </c>
      <c r="F109" s="538"/>
      <c r="G109" s="6"/>
    </row>
    <row r="110" spans="1:7" hidden="1" x14ac:dyDescent="0.25">
      <c r="A110" s="6"/>
      <c r="B110" s="128" t="s">
        <v>341</v>
      </c>
      <c r="C110" s="44" t="s">
        <v>345</v>
      </c>
      <c r="D110" s="18" t="s">
        <v>11</v>
      </c>
      <c r="E110" s="19">
        <v>10900</v>
      </c>
      <c r="F110" s="538"/>
      <c r="G110" s="6"/>
    </row>
    <row r="111" spans="1:7" hidden="1" x14ac:dyDescent="0.25">
      <c r="A111" s="6"/>
      <c r="B111" s="13" t="s">
        <v>347</v>
      </c>
      <c r="C111" s="32" t="s">
        <v>346</v>
      </c>
      <c r="D111" s="15" t="s">
        <v>15</v>
      </c>
      <c r="E111" s="108">
        <v>8316</v>
      </c>
      <c r="F111" s="538"/>
      <c r="G111" s="6"/>
    </row>
    <row r="112" spans="1:7" hidden="1" x14ac:dyDescent="0.25">
      <c r="A112" s="6"/>
      <c r="B112" s="13" t="s">
        <v>349</v>
      </c>
      <c r="C112" s="32" t="s">
        <v>348</v>
      </c>
      <c r="D112" s="15" t="s">
        <v>11</v>
      </c>
      <c r="E112" s="108">
        <v>3000</v>
      </c>
      <c r="F112" s="538"/>
      <c r="G112" s="6"/>
    </row>
    <row r="113" spans="1:7" hidden="1" x14ac:dyDescent="0.25">
      <c r="A113" s="6"/>
      <c r="B113" s="13" t="s">
        <v>350</v>
      </c>
      <c r="C113" s="32" t="s">
        <v>351</v>
      </c>
      <c r="D113" s="15" t="s">
        <v>11</v>
      </c>
      <c r="E113" s="108">
        <v>11320</v>
      </c>
      <c r="F113" s="538"/>
      <c r="G113" s="6"/>
    </row>
    <row r="114" spans="1:7" hidden="1" x14ac:dyDescent="0.25">
      <c r="A114" s="6"/>
      <c r="B114" s="13" t="s">
        <v>352</v>
      </c>
      <c r="C114" s="32" t="s">
        <v>373</v>
      </c>
      <c r="D114" s="15" t="s">
        <v>11</v>
      </c>
      <c r="E114" s="108">
        <v>693900</v>
      </c>
      <c r="F114" s="538"/>
      <c r="G114" s="6"/>
    </row>
    <row r="115" spans="1:7" hidden="1" x14ac:dyDescent="0.25">
      <c r="A115" s="6"/>
      <c r="B115" s="13" t="s">
        <v>358</v>
      </c>
      <c r="C115" s="48" t="s">
        <v>362</v>
      </c>
      <c r="D115" s="15" t="s">
        <v>15</v>
      </c>
      <c r="E115" s="108">
        <v>5316</v>
      </c>
      <c r="F115" s="538"/>
      <c r="G115" s="6"/>
    </row>
    <row r="116" spans="1:7" hidden="1" x14ac:dyDescent="0.25">
      <c r="A116" s="6"/>
      <c r="B116" s="13" t="s">
        <v>359</v>
      </c>
      <c r="C116" s="49" t="s">
        <v>363</v>
      </c>
      <c r="D116" s="15" t="s">
        <v>11</v>
      </c>
      <c r="E116" s="108">
        <v>2800</v>
      </c>
      <c r="F116" s="538"/>
      <c r="G116" s="6"/>
    </row>
    <row r="117" spans="1:7" hidden="1" x14ac:dyDescent="0.25">
      <c r="A117" s="6"/>
      <c r="B117" s="13" t="s">
        <v>360</v>
      </c>
      <c r="C117" s="48" t="s">
        <v>364</v>
      </c>
      <c r="D117" s="15" t="s">
        <v>11</v>
      </c>
      <c r="E117" s="108">
        <v>1100</v>
      </c>
      <c r="F117" s="538"/>
      <c r="G117" s="6"/>
    </row>
    <row r="118" spans="1:7" ht="16.5" hidden="1" customHeight="1" x14ac:dyDescent="0.25">
      <c r="A118" s="6"/>
      <c r="B118" s="13" t="s">
        <v>361</v>
      </c>
      <c r="C118" s="48" t="s">
        <v>365</v>
      </c>
      <c r="D118" s="15" t="s">
        <v>11</v>
      </c>
      <c r="E118" s="108">
        <v>3100</v>
      </c>
      <c r="F118" s="538"/>
      <c r="G118" s="6"/>
    </row>
    <row r="119" spans="1:7" hidden="1" x14ac:dyDescent="0.25">
      <c r="A119" s="6"/>
      <c r="B119" s="13" t="s">
        <v>366</v>
      </c>
      <c r="C119" s="48" t="s">
        <v>370</v>
      </c>
      <c r="D119" s="15" t="s">
        <v>15</v>
      </c>
      <c r="E119" s="108">
        <v>3983</v>
      </c>
      <c r="F119" s="538"/>
      <c r="G119" s="6"/>
    </row>
    <row r="120" spans="1:7" hidden="1" x14ac:dyDescent="0.25">
      <c r="A120" s="6"/>
      <c r="B120" s="13" t="s">
        <v>367</v>
      </c>
      <c r="C120" s="49" t="s">
        <v>371</v>
      </c>
      <c r="D120" s="15" t="s">
        <v>11</v>
      </c>
      <c r="E120" s="108">
        <v>1100</v>
      </c>
      <c r="F120" s="538"/>
      <c r="G120" s="6"/>
    </row>
    <row r="121" spans="1:7" hidden="1" x14ac:dyDescent="0.25">
      <c r="A121" s="6"/>
      <c r="B121" s="13" t="s">
        <v>368</v>
      </c>
      <c r="C121" s="48" t="s">
        <v>372</v>
      </c>
      <c r="D121" s="15" t="s">
        <v>11</v>
      </c>
      <c r="E121" s="108">
        <v>900</v>
      </c>
      <c r="F121" s="538"/>
      <c r="G121" s="6"/>
    </row>
    <row r="122" spans="1:7" ht="16.5" hidden="1" customHeight="1" x14ac:dyDescent="0.25">
      <c r="A122" s="6"/>
      <c r="B122" s="13" t="s">
        <v>369</v>
      </c>
      <c r="C122" s="48" t="s">
        <v>376</v>
      </c>
      <c r="D122" s="15" t="s">
        <v>11</v>
      </c>
      <c r="E122" s="108">
        <v>1850</v>
      </c>
      <c r="F122" s="538"/>
      <c r="G122" s="6"/>
    </row>
    <row r="123" spans="1:7" ht="16.5" hidden="1" customHeight="1" x14ac:dyDescent="0.25">
      <c r="A123" s="6"/>
      <c r="B123" s="13" t="s">
        <v>374</v>
      </c>
      <c r="C123" s="114" t="s">
        <v>375</v>
      </c>
      <c r="D123" s="38" t="s">
        <v>11</v>
      </c>
      <c r="E123" s="108">
        <v>928000</v>
      </c>
      <c r="F123" s="538"/>
      <c r="G123" s="6"/>
    </row>
    <row r="124" spans="1:7" ht="16.5" hidden="1" customHeight="1" x14ac:dyDescent="0.25">
      <c r="A124" s="6"/>
      <c r="B124" s="13" t="s">
        <v>419</v>
      </c>
      <c r="C124" s="48" t="s">
        <v>418</v>
      </c>
      <c r="D124" s="38" t="s">
        <v>15</v>
      </c>
      <c r="E124" s="127">
        <v>11633</v>
      </c>
      <c r="F124" s="538"/>
      <c r="G124" s="6"/>
    </row>
    <row r="125" spans="1:7" ht="16.5" hidden="1" customHeight="1" x14ac:dyDescent="0.25">
      <c r="A125" s="6"/>
      <c r="B125" s="13" t="s">
        <v>420</v>
      </c>
      <c r="C125" s="114" t="s">
        <v>421</v>
      </c>
      <c r="D125" s="38" t="s">
        <v>11</v>
      </c>
      <c r="E125" s="127">
        <v>2950</v>
      </c>
      <c r="F125" s="538"/>
      <c r="G125" s="6"/>
    </row>
    <row r="126" spans="1:7" ht="16.5" hidden="1" customHeight="1" x14ac:dyDescent="0.25">
      <c r="A126" s="6"/>
      <c r="B126" s="129"/>
      <c r="C126" s="114"/>
      <c r="D126" s="38"/>
      <c r="E126" s="127"/>
      <c r="F126" s="538"/>
      <c r="G126" s="6"/>
    </row>
    <row r="127" spans="1:7" ht="15.75" hidden="1" x14ac:dyDescent="0.25">
      <c r="A127" s="6"/>
      <c r="B127" s="23"/>
      <c r="C127" s="41" t="s">
        <v>128</v>
      </c>
      <c r="D127" s="25"/>
      <c r="E127" s="26"/>
      <c r="F127" s="538"/>
      <c r="G127" s="6"/>
    </row>
    <row r="128" spans="1:7" hidden="1" x14ac:dyDescent="0.25">
      <c r="A128" s="6"/>
      <c r="B128" s="13" t="s">
        <v>315</v>
      </c>
      <c r="C128" s="32" t="s">
        <v>381</v>
      </c>
      <c r="D128" s="15" t="s">
        <v>15</v>
      </c>
      <c r="E128" s="108">
        <v>2133</v>
      </c>
      <c r="F128" s="538"/>
      <c r="G128" s="6"/>
    </row>
    <row r="129" spans="1:7" hidden="1" x14ac:dyDescent="0.25">
      <c r="A129" s="6"/>
      <c r="B129" s="13" t="s">
        <v>316</v>
      </c>
      <c r="C129" s="32" t="s">
        <v>129</v>
      </c>
      <c r="D129" s="15" t="s">
        <v>11</v>
      </c>
      <c r="E129" s="108">
        <v>6100</v>
      </c>
      <c r="F129" s="538"/>
      <c r="G129" s="6"/>
    </row>
    <row r="130" spans="1:7" hidden="1" x14ac:dyDescent="0.25">
      <c r="A130" s="6"/>
      <c r="B130" s="13" t="s">
        <v>317</v>
      </c>
      <c r="C130" s="14" t="s">
        <v>130</v>
      </c>
      <c r="D130" s="15" t="s">
        <v>11</v>
      </c>
      <c r="E130" s="108">
        <v>10000</v>
      </c>
      <c r="F130" s="538"/>
      <c r="G130" s="6"/>
    </row>
    <row r="131" spans="1:7" ht="30" hidden="1" x14ac:dyDescent="0.25">
      <c r="A131" s="6"/>
      <c r="B131" s="13" t="s">
        <v>318</v>
      </c>
      <c r="C131" s="32" t="s">
        <v>131</v>
      </c>
      <c r="D131" s="15" t="s">
        <v>11</v>
      </c>
      <c r="E131" s="108">
        <v>119900</v>
      </c>
      <c r="F131" s="538"/>
      <c r="G131" s="6"/>
    </row>
    <row r="132" spans="1:7" hidden="1" x14ac:dyDescent="0.25">
      <c r="A132" s="6"/>
      <c r="B132" s="13" t="s">
        <v>319</v>
      </c>
      <c r="C132" s="32" t="s">
        <v>439</v>
      </c>
      <c r="D132" s="15" t="s">
        <v>11</v>
      </c>
      <c r="E132" s="108">
        <v>179900</v>
      </c>
      <c r="F132" s="538"/>
      <c r="G132" s="6"/>
    </row>
    <row r="133" spans="1:7" hidden="1" x14ac:dyDescent="0.25">
      <c r="A133" s="6"/>
      <c r="B133" s="13" t="s">
        <v>379</v>
      </c>
      <c r="C133" s="32" t="s">
        <v>380</v>
      </c>
      <c r="D133" s="15" t="s">
        <v>11</v>
      </c>
      <c r="E133" s="108">
        <v>2190</v>
      </c>
      <c r="F133" s="538"/>
      <c r="G133" s="6"/>
    </row>
    <row r="134" spans="1:7" hidden="1" x14ac:dyDescent="0.25">
      <c r="A134" s="6"/>
      <c r="B134" s="13" t="s">
        <v>382</v>
      </c>
      <c r="C134" s="32" t="s">
        <v>383</v>
      </c>
      <c r="D134" s="15" t="s">
        <v>11</v>
      </c>
      <c r="E134" s="108">
        <v>142900</v>
      </c>
      <c r="F134" s="538"/>
      <c r="G134" s="6"/>
    </row>
    <row r="135" spans="1:7" hidden="1" x14ac:dyDescent="0.25">
      <c r="A135" s="6"/>
      <c r="B135" s="13" t="s">
        <v>384</v>
      </c>
      <c r="C135" s="115" t="s">
        <v>385</v>
      </c>
      <c r="D135" s="112" t="s">
        <v>11</v>
      </c>
      <c r="E135" s="116">
        <v>3400</v>
      </c>
      <c r="F135" s="538"/>
      <c r="G135" s="6"/>
    </row>
    <row r="136" spans="1:7" hidden="1" x14ac:dyDescent="0.25">
      <c r="A136" s="6"/>
      <c r="B136" s="13" t="s">
        <v>437</v>
      </c>
      <c r="C136" s="32" t="s">
        <v>438</v>
      </c>
      <c r="D136" s="15" t="s">
        <v>11</v>
      </c>
      <c r="E136" s="108">
        <v>2300</v>
      </c>
      <c r="F136" s="538"/>
      <c r="G136" s="6"/>
    </row>
    <row r="137" spans="1:7" ht="15.75" hidden="1" x14ac:dyDescent="0.25">
      <c r="A137" s="6"/>
      <c r="B137" s="50"/>
      <c r="C137" s="51" t="s">
        <v>132</v>
      </c>
      <c r="D137" s="52"/>
      <c r="E137" s="53"/>
      <c r="F137" s="538"/>
      <c r="G137" s="6"/>
    </row>
    <row r="138" spans="1:7" ht="30" hidden="1" x14ac:dyDescent="0.25">
      <c r="A138" s="6"/>
      <c r="B138" s="13" t="s">
        <v>320</v>
      </c>
      <c r="C138" s="44" t="s">
        <v>435</v>
      </c>
      <c r="D138" s="18" t="s">
        <v>15</v>
      </c>
      <c r="E138" s="19">
        <v>21900</v>
      </c>
      <c r="F138" s="538"/>
      <c r="G138" s="6"/>
    </row>
    <row r="139" spans="1:7" hidden="1" x14ac:dyDescent="0.25">
      <c r="A139" s="6"/>
      <c r="B139" s="13" t="s">
        <v>321</v>
      </c>
      <c r="C139" s="17" t="s">
        <v>247</v>
      </c>
      <c r="D139" s="18" t="s">
        <v>10</v>
      </c>
      <c r="E139" s="19">
        <v>26600</v>
      </c>
      <c r="F139" s="538"/>
      <c r="G139" s="6"/>
    </row>
    <row r="140" spans="1:7" hidden="1" x14ac:dyDescent="0.25">
      <c r="A140" s="6"/>
      <c r="B140" s="13" t="s">
        <v>322</v>
      </c>
      <c r="C140" s="17" t="s">
        <v>250</v>
      </c>
      <c r="D140" s="18" t="s">
        <v>10</v>
      </c>
      <c r="E140" s="19">
        <v>34900</v>
      </c>
      <c r="F140" s="538"/>
      <c r="G140" s="6"/>
    </row>
    <row r="141" spans="1:7" hidden="1" x14ac:dyDescent="0.25">
      <c r="A141" s="6"/>
      <c r="B141" s="13" t="s">
        <v>323</v>
      </c>
      <c r="C141" s="17" t="s">
        <v>249</v>
      </c>
      <c r="D141" s="18" t="s">
        <v>10</v>
      </c>
      <c r="E141" s="19">
        <v>31200</v>
      </c>
      <c r="F141" s="538"/>
      <c r="G141" s="6"/>
    </row>
    <row r="142" spans="1:7" hidden="1" x14ac:dyDescent="0.25">
      <c r="A142" s="6"/>
      <c r="B142" s="13" t="s">
        <v>324</v>
      </c>
      <c r="C142" s="17" t="s">
        <v>248</v>
      </c>
      <c r="D142" s="18" t="s">
        <v>133</v>
      </c>
      <c r="E142" s="19">
        <v>14000</v>
      </c>
      <c r="F142" s="538"/>
      <c r="G142" s="6"/>
    </row>
    <row r="143" spans="1:7" hidden="1" x14ac:dyDescent="0.25">
      <c r="A143" s="6"/>
      <c r="B143" s="13" t="s">
        <v>325</v>
      </c>
      <c r="C143" s="14" t="s">
        <v>434</v>
      </c>
      <c r="D143" s="15" t="s">
        <v>13</v>
      </c>
      <c r="E143" s="16">
        <v>1940</v>
      </c>
      <c r="F143" s="538"/>
      <c r="G143" s="6"/>
    </row>
    <row r="144" spans="1:7" ht="15.75" hidden="1" x14ac:dyDescent="0.25">
      <c r="A144" s="6"/>
      <c r="B144" s="50"/>
      <c r="C144" s="51" t="s">
        <v>16</v>
      </c>
      <c r="D144" s="52"/>
      <c r="E144" s="53"/>
      <c r="F144" s="538"/>
      <c r="G144" s="6"/>
    </row>
    <row r="145" spans="1:7" hidden="1" x14ac:dyDescent="0.25">
      <c r="A145" s="6"/>
      <c r="B145" s="13" t="s">
        <v>386</v>
      </c>
      <c r="C145" s="44" t="s">
        <v>397</v>
      </c>
      <c r="D145" s="18" t="s">
        <v>11</v>
      </c>
      <c r="E145" s="19">
        <v>10900</v>
      </c>
      <c r="F145" s="538"/>
      <c r="G145" s="6"/>
    </row>
    <row r="146" spans="1:7" hidden="1" x14ac:dyDescent="0.25">
      <c r="A146" s="6"/>
      <c r="B146" s="13" t="s">
        <v>387</v>
      </c>
      <c r="C146" s="17" t="s">
        <v>394</v>
      </c>
      <c r="D146" s="18" t="s">
        <v>15</v>
      </c>
      <c r="E146" s="19">
        <v>1700</v>
      </c>
      <c r="F146" s="538"/>
      <c r="G146" s="6"/>
    </row>
    <row r="147" spans="1:7" hidden="1" x14ac:dyDescent="0.25">
      <c r="A147" s="6"/>
      <c r="B147" s="13" t="s">
        <v>388</v>
      </c>
      <c r="C147" s="17" t="s">
        <v>393</v>
      </c>
      <c r="D147" s="18" t="s">
        <v>15</v>
      </c>
      <c r="E147" s="19">
        <v>7500</v>
      </c>
      <c r="F147" s="538"/>
      <c r="G147" s="6"/>
    </row>
    <row r="148" spans="1:7" hidden="1" x14ac:dyDescent="0.25">
      <c r="A148" s="6"/>
      <c r="B148" s="13" t="s">
        <v>389</v>
      </c>
      <c r="C148" s="17" t="s">
        <v>395</v>
      </c>
      <c r="D148" s="18" t="s">
        <v>11</v>
      </c>
      <c r="E148" s="19">
        <v>5000</v>
      </c>
      <c r="F148" s="538"/>
      <c r="G148" s="6"/>
    </row>
    <row r="149" spans="1:7" hidden="1" x14ac:dyDescent="0.25">
      <c r="A149" s="6"/>
      <c r="B149" s="13" t="s">
        <v>390</v>
      </c>
      <c r="C149" s="17" t="s">
        <v>396</v>
      </c>
      <c r="D149" s="18" t="s">
        <v>11</v>
      </c>
      <c r="E149" s="19">
        <v>29900</v>
      </c>
      <c r="F149" s="538"/>
      <c r="G149" s="6"/>
    </row>
    <row r="150" spans="1:7" hidden="1" x14ac:dyDescent="0.25">
      <c r="A150" s="6"/>
      <c r="B150" s="13" t="s">
        <v>391</v>
      </c>
      <c r="C150" s="14" t="s">
        <v>398</v>
      </c>
      <c r="D150" s="15" t="s">
        <v>11</v>
      </c>
      <c r="E150" s="16">
        <v>25000</v>
      </c>
      <c r="F150" s="538"/>
      <c r="G150" s="6"/>
    </row>
    <row r="151" spans="1:7" hidden="1" x14ac:dyDescent="0.25">
      <c r="A151" s="6"/>
      <c r="B151" s="13" t="s">
        <v>392</v>
      </c>
      <c r="C151" s="111"/>
      <c r="D151" s="112"/>
      <c r="E151" s="113"/>
      <c r="F151" s="538"/>
      <c r="G151" s="6"/>
    </row>
    <row r="152" spans="1:7" ht="15.75" hidden="1" x14ac:dyDescent="0.25">
      <c r="A152" s="6"/>
      <c r="B152" s="130"/>
      <c r="C152" s="51" t="s">
        <v>134</v>
      </c>
      <c r="D152" s="52"/>
      <c r="E152" s="53"/>
      <c r="F152" s="538"/>
      <c r="G152" s="6"/>
    </row>
    <row r="153" spans="1:7" ht="18" hidden="1" x14ac:dyDescent="0.25">
      <c r="A153" s="537"/>
      <c r="B153" s="131" t="s">
        <v>326</v>
      </c>
      <c r="C153" s="132" t="s">
        <v>135</v>
      </c>
      <c r="D153" s="133" t="s">
        <v>11</v>
      </c>
      <c r="E153" s="134">
        <v>299900</v>
      </c>
      <c r="F153" s="538"/>
      <c r="G153" s="6"/>
    </row>
    <row r="154" spans="1:7" ht="30.75" hidden="1" x14ac:dyDescent="0.25">
      <c r="A154" s="537"/>
      <c r="B154" s="131" t="s">
        <v>430</v>
      </c>
      <c r="C154" s="132" t="s">
        <v>429</v>
      </c>
      <c r="D154" s="133" t="s">
        <v>15</v>
      </c>
      <c r="E154" s="134">
        <v>47530</v>
      </c>
      <c r="F154" s="538"/>
      <c r="G154" s="6"/>
    </row>
    <row r="155" spans="1:7" ht="18" hidden="1" x14ac:dyDescent="0.25">
      <c r="A155" s="537"/>
      <c r="B155" s="131" t="s">
        <v>432</v>
      </c>
      <c r="C155" s="132" t="s">
        <v>431</v>
      </c>
      <c r="D155" s="133" t="s">
        <v>11</v>
      </c>
      <c r="E155" s="134">
        <v>2300000</v>
      </c>
      <c r="F155" s="538"/>
      <c r="G155" s="6"/>
    </row>
    <row r="156" spans="1:7" ht="18" hidden="1" x14ac:dyDescent="0.25">
      <c r="A156" s="537"/>
      <c r="B156" s="540" t="s">
        <v>575</v>
      </c>
      <c r="C156" s="541" t="s">
        <v>576</v>
      </c>
      <c r="D156" s="542" t="s">
        <v>243</v>
      </c>
      <c r="E156" s="543">
        <f>1085*1.1</f>
        <v>1193.5</v>
      </c>
      <c r="F156" s="538"/>
      <c r="G156" s="6"/>
    </row>
    <row r="157" spans="1:7" ht="21" thickBot="1" x14ac:dyDescent="0.3">
      <c r="A157" s="6"/>
      <c r="B157" s="938" t="s">
        <v>136</v>
      </c>
      <c r="C157" s="939"/>
      <c r="D157" s="939"/>
      <c r="E157" s="940"/>
      <c r="F157" s="538"/>
      <c r="G157" s="6"/>
    </row>
    <row r="158" spans="1:7" x14ac:dyDescent="0.25">
      <c r="A158" s="6"/>
      <c r="B158" s="932" t="s">
        <v>52</v>
      </c>
      <c r="C158" s="934" t="s">
        <v>137</v>
      </c>
      <c r="D158" s="934" t="s">
        <v>8</v>
      </c>
      <c r="E158" s="934" t="s">
        <v>26</v>
      </c>
      <c r="F158" s="393" t="s">
        <v>138</v>
      </c>
      <c r="G158" s="6"/>
    </row>
    <row r="159" spans="1:7" x14ac:dyDescent="0.25">
      <c r="A159" s="6"/>
      <c r="B159" s="933"/>
      <c r="C159" s="935"/>
      <c r="D159" s="935"/>
      <c r="E159" s="935"/>
      <c r="F159" s="394"/>
      <c r="G159" s="6"/>
    </row>
    <row r="160" spans="1:7" hidden="1" x14ac:dyDescent="0.25">
      <c r="A160" s="6"/>
      <c r="B160" s="13" t="s">
        <v>139</v>
      </c>
      <c r="C160" s="14" t="s">
        <v>140</v>
      </c>
      <c r="D160" s="14" t="s">
        <v>224</v>
      </c>
      <c r="E160" s="14" t="s">
        <v>27</v>
      </c>
      <c r="F160" s="55" t="s">
        <v>23</v>
      </c>
      <c r="G160" s="6"/>
    </row>
    <row r="161" spans="1:7" hidden="1" x14ac:dyDescent="0.25">
      <c r="A161" s="6"/>
      <c r="B161" s="13" t="s">
        <v>141</v>
      </c>
      <c r="C161" s="14" t="s">
        <v>142</v>
      </c>
      <c r="D161" s="14" t="s">
        <v>229</v>
      </c>
      <c r="E161" s="14" t="s">
        <v>143</v>
      </c>
      <c r="F161" s="16">
        <v>10000</v>
      </c>
      <c r="G161" s="6"/>
    </row>
    <row r="162" spans="1:7" x14ac:dyDescent="0.25">
      <c r="A162" s="6"/>
      <c r="B162" s="353" t="s">
        <v>144</v>
      </c>
      <c r="C162" s="354" t="s">
        <v>145</v>
      </c>
      <c r="D162" s="354" t="s">
        <v>230</v>
      </c>
      <c r="E162" s="354" t="s">
        <v>146</v>
      </c>
      <c r="F162" s="356">
        <f>104720/8</f>
        <v>13090</v>
      </c>
      <c r="G162" s="6"/>
    </row>
    <row r="163" spans="1:7" hidden="1" x14ac:dyDescent="0.25">
      <c r="A163" s="6"/>
      <c r="B163" s="13" t="s">
        <v>147</v>
      </c>
      <c r="C163" s="14" t="s">
        <v>148</v>
      </c>
      <c r="D163" s="14" t="s">
        <v>230</v>
      </c>
      <c r="E163" s="14" t="s">
        <v>149</v>
      </c>
      <c r="F163" s="16">
        <v>60000</v>
      </c>
      <c r="G163" s="6"/>
    </row>
    <row r="164" spans="1:7" ht="17.25" hidden="1" customHeight="1" x14ac:dyDescent="0.25">
      <c r="A164" s="6"/>
      <c r="B164" s="13" t="s">
        <v>150</v>
      </c>
      <c r="C164" s="14" t="s">
        <v>151</v>
      </c>
      <c r="D164" s="14" t="s">
        <v>230</v>
      </c>
      <c r="E164" s="14" t="s">
        <v>152</v>
      </c>
      <c r="F164" s="16">
        <v>30000</v>
      </c>
      <c r="G164" s="6"/>
    </row>
    <row r="165" spans="1:7" hidden="1" x14ac:dyDescent="0.25">
      <c r="A165" s="6"/>
      <c r="B165" s="13" t="s">
        <v>153</v>
      </c>
      <c r="C165" s="14" t="s">
        <v>154</v>
      </c>
      <c r="D165" s="14" t="s">
        <v>230</v>
      </c>
      <c r="E165" s="14" t="s">
        <v>146</v>
      </c>
      <c r="F165" s="16">
        <v>80000</v>
      </c>
      <c r="G165" s="6"/>
    </row>
    <row r="166" spans="1:7" hidden="1" x14ac:dyDescent="0.25">
      <c r="A166" s="6"/>
      <c r="B166" s="13" t="s">
        <v>155</v>
      </c>
      <c r="C166" s="14" t="s">
        <v>156</v>
      </c>
      <c r="D166" s="14" t="s">
        <v>230</v>
      </c>
      <c r="E166" s="14" t="s">
        <v>157</v>
      </c>
      <c r="F166" s="16">
        <v>50000</v>
      </c>
      <c r="G166" s="6"/>
    </row>
    <row r="167" spans="1:7" hidden="1" x14ac:dyDescent="0.25">
      <c r="A167" s="6"/>
      <c r="B167" s="13" t="s">
        <v>158</v>
      </c>
      <c r="C167" s="14" t="s">
        <v>159</v>
      </c>
      <c r="D167" s="14" t="s">
        <v>230</v>
      </c>
      <c r="E167" s="14" t="s">
        <v>157</v>
      </c>
      <c r="F167" s="16">
        <v>45000</v>
      </c>
      <c r="G167" s="6"/>
    </row>
    <row r="168" spans="1:7" hidden="1" x14ac:dyDescent="0.25">
      <c r="A168" s="6"/>
      <c r="B168" s="13" t="s">
        <v>160</v>
      </c>
      <c r="C168" s="14" t="s">
        <v>161</v>
      </c>
      <c r="D168" s="14" t="s">
        <v>230</v>
      </c>
      <c r="E168" s="14" t="s">
        <v>149</v>
      </c>
      <c r="F168" s="16">
        <v>110000</v>
      </c>
      <c r="G168" s="6"/>
    </row>
    <row r="169" spans="1:7" hidden="1" x14ac:dyDescent="0.25">
      <c r="A169" s="6"/>
      <c r="B169" s="13" t="s">
        <v>162</v>
      </c>
      <c r="C169" s="14" t="s">
        <v>163</v>
      </c>
      <c r="D169" s="14" t="s">
        <v>230</v>
      </c>
      <c r="E169" s="14" t="s">
        <v>149</v>
      </c>
      <c r="F169" s="56">
        <v>90000</v>
      </c>
      <c r="G169" s="6"/>
    </row>
    <row r="170" spans="1:7" hidden="1" x14ac:dyDescent="0.25">
      <c r="A170" s="6"/>
      <c r="B170" s="13" t="s">
        <v>164</v>
      </c>
      <c r="C170" s="14" t="s">
        <v>165</v>
      </c>
      <c r="D170" s="14" t="s">
        <v>231</v>
      </c>
      <c r="E170" s="14" t="s">
        <v>166</v>
      </c>
      <c r="F170" s="56">
        <v>110000</v>
      </c>
      <c r="G170" s="6"/>
    </row>
    <row r="171" spans="1:7" x14ac:dyDescent="0.25">
      <c r="A171" s="6"/>
      <c r="B171" s="353" t="s">
        <v>167</v>
      </c>
      <c r="C171" s="362" t="s">
        <v>168</v>
      </c>
      <c r="D171" s="362" t="s">
        <v>10</v>
      </c>
      <c r="E171" s="362" t="s">
        <v>10</v>
      </c>
      <c r="F171" s="363">
        <f>1000*1.067</f>
        <v>1067</v>
      </c>
      <c r="G171" s="6"/>
    </row>
    <row r="172" spans="1:7" hidden="1" x14ac:dyDescent="0.25">
      <c r="A172" s="6"/>
      <c r="B172" s="13" t="s">
        <v>169</v>
      </c>
      <c r="C172" s="14" t="s">
        <v>232</v>
      </c>
      <c r="D172" s="14" t="s">
        <v>230</v>
      </c>
      <c r="E172" s="14" t="s">
        <v>170</v>
      </c>
      <c r="F172" s="56">
        <v>2500</v>
      </c>
      <c r="G172" s="6"/>
    </row>
    <row r="173" spans="1:7" hidden="1" x14ac:dyDescent="0.25">
      <c r="A173" s="6"/>
      <c r="B173" s="13" t="s">
        <v>171</v>
      </c>
      <c r="C173" s="17" t="s">
        <v>175</v>
      </c>
      <c r="D173" s="17" t="s">
        <v>230</v>
      </c>
      <c r="E173" s="17" t="s">
        <v>173</v>
      </c>
      <c r="F173" s="57">
        <v>40000</v>
      </c>
      <c r="G173" s="6"/>
    </row>
    <row r="174" spans="1:7" hidden="1" x14ac:dyDescent="0.25">
      <c r="A174" s="6"/>
      <c r="B174" s="13" t="s">
        <v>172</v>
      </c>
      <c r="C174" s="17" t="s">
        <v>177</v>
      </c>
      <c r="D174" s="17" t="s">
        <v>230</v>
      </c>
      <c r="E174" s="17" t="s">
        <v>178</v>
      </c>
      <c r="F174" s="57">
        <v>125000</v>
      </c>
      <c r="G174" s="6"/>
    </row>
    <row r="175" spans="1:7" hidden="1" x14ac:dyDescent="0.25">
      <c r="A175" s="6"/>
      <c r="B175" s="13" t="s">
        <v>174</v>
      </c>
      <c r="C175" s="17" t="s">
        <v>179</v>
      </c>
      <c r="D175" s="17" t="s">
        <v>230</v>
      </c>
      <c r="E175" s="17" t="s">
        <v>230</v>
      </c>
      <c r="F175" s="57">
        <v>50000</v>
      </c>
      <c r="G175" s="6"/>
    </row>
    <row r="176" spans="1:7" ht="15.75" hidden="1" thickBot="1" x14ac:dyDescent="0.3">
      <c r="A176" s="6"/>
      <c r="B176" s="13" t="s">
        <v>176</v>
      </c>
      <c r="C176" s="29" t="s">
        <v>180</v>
      </c>
      <c r="D176" s="29" t="s">
        <v>230</v>
      </c>
      <c r="E176" s="29" t="s">
        <v>181</v>
      </c>
      <c r="F176" s="58">
        <v>25000</v>
      </c>
      <c r="G176" s="6"/>
    </row>
    <row r="177" spans="1:8" x14ac:dyDescent="0.25">
      <c r="A177" s="6"/>
      <c r="B177" s="59"/>
      <c r="C177" s="544"/>
      <c r="D177" s="544"/>
      <c r="E177" s="544"/>
      <c r="F177" s="545"/>
      <c r="G177" s="6"/>
    </row>
    <row r="178" spans="1:8" ht="15.75" thickBot="1" x14ac:dyDescent="0.3">
      <c r="A178" s="6"/>
      <c r="B178" s="59"/>
      <c r="C178" s="544"/>
      <c r="D178" s="544"/>
      <c r="E178" s="545"/>
      <c r="F178" s="538"/>
      <c r="G178" s="6"/>
    </row>
    <row r="179" spans="1:8" ht="21" thickBot="1" x14ac:dyDescent="0.3">
      <c r="A179" s="6"/>
      <c r="B179" s="954" t="s">
        <v>182</v>
      </c>
      <c r="C179" s="955"/>
      <c r="D179" s="955"/>
      <c r="E179" s="955"/>
      <c r="F179" s="956"/>
      <c r="G179" s="6"/>
    </row>
    <row r="180" spans="1:8" ht="15" customHeight="1" x14ac:dyDescent="0.25">
      <c r="A180" s="6"/>
      <c r="B180" s="941" t="s">
        <v>52</v>
      </c>
      <c r="C180" s="943" t="s">
        <v>182</v>
      </c>
      <c r="D180" s="945" t="s">
        <v>183</v>
      </c>
      <c r="E180" s="392" t="s">
        <v>184</v>
      </c>
      <c r="F180" s="947" t="s">
        <v>185</v>
      </c>
      <c r="G180" s="6"/>
    </row>
    <row r="181" spans="1:8" ht="15.75" x14ac:dyDescent="0.25">
      <c r="A181" s="6"/>
      <c r="B181" s="942"/>
      <c r="C181" s="944"/>
      <c r="D181" s="946"/>
      <c r="E181" s="60">
        <v>0.8</v>
      </c>
      <c r="F181" s="948"/>
      <c r="G181" s="110"/>
    </row>
    <row r="182" spans="1:8" x14ac:dyDescent="0.25">
      <c r="A182" s="6"/>
      <c r="B182" s="13" t="s">
        <v>186</v>
      </c>
      <c r="C182" s="14" t="s">
        <v>187</v>
      </c>
      <c r="D182" s="341">
        <v>43307</v>
      </c>
      <c r="E182" s="61">
        <f>+D182*E181</f>
        <v>34645.599999999999</v>
      </c>
      <c r="F182" s="62">
        <f>+D182+E182</f>
        <v>77952.600000000006</v>
      </c>
      <c r="G182" s="110"/>
      <c r="H182" s="110"/>
    </row>
    <row r="183" spans="1:8" x14ac:dyDescent="0.25">
      <c r="A183" s="6"/>
      <c r="B183" s="13" t="s">
        <v>188</v>
      </c>
      <c r="C183" s="14" t="s">
        <v>189</v>
      </c>
      <c r="D183" s="341">
        <v>73621</v>
      </c>
      <c r="E183" s="61">
        <f>+D183*E181</f>
        <v>58896.800000000003</v>
      </c>
      <c r="F183" s="62">
        <f>+D183+E183</f>
        <v>132517.79999999999</v>
      </c>
      <c r="G183" s="110"/>
      <c r="H183" s="110"/>
    </row>
    <row r="184" spans="1:8" hidden="1" x14ac:dyDescent="0.25">
      <c r="A184" s="6"/>
      <c r="B184" s="13" t="s">
        <v>190</v>
      </c>
      <c r="C184" s="14" t="s">
        <v>191</v>
      </c>
      <c r="D184" s="341">
        <v>43307</v>
      </c>
      <c r="E184" s="61">
        <f>+D184*E181</f>
        <v>34645.599999999999</v>
      </c>
      <c r="F184" s="62">
        <f t="shared" ref="F184:F192" si="0">+D184+E184</f>
        <v>77952.600000000006</v>
      </c>
      <c r="G184" s="110"/>
      <c r="H184" s="110"/>
    </row>
    <row r="185" spans="1:8" hidden="1" x14ac:dyDescent="0.25">
      <c r="A185" s="6"/>
      <c r="B185" s="13" t="s">
        <v>192</v>
      </c>
      <c r="C185" s="14" t="s">
        <v>193</v>
      </c>
      <c r="D185" s="341">
        <v>116928</v>
      </c>
      <c r="E185" s="61">
        <f>+D185*E181</f>
        <v>93542.400000000009</v>
      </c>
      <c r="F185" s="62">
        <f t="shared" si="0"/>
        <v>210470.40000000002</v>
      </c>
      <c r="G185" s="110"/>
      <c r="H185" s="110"/>
    </row>
    <row r="186" spans="1:8" hidden="1" x14ac:dyDescent="0.25">
      <c r="A186" s="6"/>
      <c r="B186" s="13" t="s">
        <v>194</v>
      </c>
      <c r="C186" s="14" t="s">
        <v>195</v>
      </c>
      <c r="D186" s="341">
        <v>238187</v>
      </c>
      <c r="E186" s="61">
        <f>+D186*E181</f>
        <v>190549.6</v>
      </c>
      <c r="F186" s="62">
        <f t="shared" si="0"/>
        <v>428736.6</v>
      </c>
      <c r="G186" s="110"/>
      <c r="H186" s="110"/>
    </row>
    <row r="187" spans="1:8" hidden="1" x14ac:dyDescent="0.25">
      <c r="A187" s="6"/>
      <c r="B187" s="13" t="s">
        <v>196</v>
      </c>
      <c r="C187" s="14" t="s">
        <v>197</v>
      </c>
      <c r="D187" s="341">
        <v>67200</v>
      </c>
      <c r="E187" s="61">
        <f>+D187*E181</f>
        <v>53760</v>
      </c>
      <c r="F187" s="62">
        <f t="shared" si="0"/>
        <v>120960</v>
      </c>
      <c r="G187" s="110"/>
      <c r="H187" s="110"/>
    </row>
    <row r="188" spans="1:8" hidden="1" x14ac:dyDescent="0.25">
      <c r="A188" s="6"/>
      <c r="B188" s="13" t="s">
        <v>198</v>
      </c>
      <c r="C188" s="14" t="s">
        <v>199</v>
      </c>
      <c r="D188" s="341">
        <v>43307</v>
      </c>
      <c r="E188" s="61">
        <f>+D188*E181</f>
        <v>34645.599999999999</v>
      </c>
      <c r="F188" s="62">
        <f t="shared" si="0"/>
        <v>77952.600000000006</v>
      </c>
      <c r="G188" s="110"/>
      <c r="H188" s="110"/>
    </row>
    <row r="189" spans="1:8" hidden="1" x14ac:dyDescent="0.25">
      <c r="A189" s="6"/>
      <c r="B189" s="13" t="s">
        <v>200</v>
      </c>
      <c r="C189" s="14" t="s">
        <v>201</v>
      </c>
      <c r="D189" s="341">
        <v>43307</v>
      </c>
      <c r="E189" s="61">
        <f>+D189*E181</f>
        <v>34645.599999999999</v>
      </c>
      <c r="F189" s="62">
        <f t="shared" si="0"/>
        <v>77952.600000000006</v>
      </c>
      <c r="G189" s="110"/>
      <c r="H189" s="110"/>
    </row>
    <row r="190" spans="1:8" hidden="1" x14ac:dyDescent="0.25">
      <c r="A190" s="6"/>
      <c r="B190" s="13" t="s">
        <v>202</v>
      </c>
      <c r="C190" s="14" t="s">
        <v>203</v>
      </c>
      <c r="D190" s="341">
        <v>121259</v>
      </c>
      <c r="E190" s="61">
        <f>+D190*E181</f>
        <v>97007.200000000012</v>
      </c>
      <c r="F190" s="62">
        <f t="shared" si="0"/>
        <v>218266.2</v>
      </c>
      <c r="G190" s="110"/>
      <c r="H190" s="110"/>
    </row>
    <row r="191" spans="1:8" hidden="1" x14ac:dyDescent="0.25">
      <c r="A191" s="6"/>
      <c r="B191" s="13" t="s">
        <v>204</v>
      </c>
      <c r="C191" s="14" t="s">
        <v>205</v>
      </c>
      <c r="D191" s="341">
        <v>51968</v>
      </c>
      <c r="E191" s="63">
        <f>+D191*E181</f>
        <v>41574.400000000001</v>
      </c>
      <c r="F191" s="62">
        <f t="shared" si="0"/>
        <v>93542.399999999994</v>
      </c>
      <c r="G191" s="110"/>
      <c r="H191" s="110"/>
    </row>
    <row r="192" spans="1:8" ht="15.75" hidden="1" thickBot="1" x14ac:dyDescent="0.3">
      <c r="A192" s="6"/>
      <c r="B192" s="54" t="s">
        <v>206</v>
      </c>
      <c r="C192" s="29" t="s">
        <v>207</v>
      </c>
      <c r="D192" s="342">
        <v>121259</v>
      </c>
      <c r="E192" s="64">
        <f>+D192*E181</f>
        <v>97007.200000000012</v>
      </c>
      <c r="F192" s="65">
        <f t="shared" si="0"/>
        <v>218266.2</v>
      </c>
      <c r="G192" s="110"/>
      <c r="H192" s="110"/>
    </row>
    <row r="193" spans="1:7" ht="15.75" thickBot="1" x14ac:dyDescent="0.3">
      <c r="A193" s="6"/>
      <c r="B193" s="8"/>
      <c r="C193" s="546"/>
      <c r="D193" s="547"/>
      <c r="E193" s="547"/>
      <c r="F193" s="538"/>
      <c r="G193" s="6"/>
    </row>
    <row r="194" spans="1:7" ht="21" thickBot="1" x14ac:dyDescent="0.3">
      <c r="A194" s="6"/>
      <c r="B194" s="949" t="s">
        <v>208</v>
      </c>
      <c r="C194" s="950"/>
      <c r="D194" s="950"/>
      <c r="E194" s="951"/>
      <c r="F194" s="538"/>
      <c r="G194" s="6"/>
    </row>
    <row r="195" spans="1:7" x14ac:dyDescent="0.25">
      <c r="A195" s="537"/>
      <c r="B195" s="932" t="s">
        <v>52</v>
      </c>
      <c r="C195" s="934" t="s">
        <v>28</v>
      </c>
      <c r="D195" s="934" t="s">
        <v>209</v>
      </c>
      <c r="E195" s="936" t="s">
        <v>30</v>
      </c>
      <c r="F195" s="538"/>
      <c r="G195" s="6"/>
    </row>
    <row r="196" spans="1:7" x14ac:dyDescent="0.25">
      <c r="A196" s="537"/>
      <c r="B196" s="933"/>
      <c r="C196" s="935"/>
      <c r="D196" s="935"/>
      <c r="E196" s="937"/>
      <c r="F196" s="538"/>
      <c r="G196" s="6"/>
    </row>
    <row r="197" spans="1:7" hidden="1" x14ac:dyDescent="0.25">
      <c r="A197" s="537"/>
      <c r="B197" s="13" t="s">
        <v>210</v>
      </c>
      <c r="C197" s="66" t="s">
        <v>211</v>
      </c>
      <c r="D197" s="67" t="s">
        <v>212</v>
      </c>
      <c r="E197" s="68">
        <v>1700</v>
      </c>
      <c r="F197" s="538"/>
      <c r="G197" s="6"/>
    </row>
    <row r="198" spans="1:7" hidden="1" x14ac:dyDescent="0.25">
      <c r="A198" s="537"/>
      <c r="B198" s="13" t="s">
        <v>213</v>
      </c>
      <c r="C198" s="69" t="s">
        <v>214</v>
      </c>
      <c r="D198" s="70" t="s">
        <v>212</v>
      </c>
      <c r="E198" s="68">
        <v>2000</v>
      </c>
      <c r="F198" s="538"/>
      <c r="G198" s="6"/>
    </row>
    <row r="199" spans="1:7" hidden="1" x14ac:dyDescent="0.25">
      <c r="A199" s="537"/>
      <c r="B199" s="13" t="s">
        <v>215</v>
      </c>
      <c r="C199" s="69" t="s">
        <v>216</v>
      </c>
      <c r="D199" s="70" t="s">
        <v>440</v>
      </c>
      <c r="E199" s="68">
        <v>15000</v>
      </c>
      <c r="F199" s="538"/>
      <c r="G199" s="6"/>
    </row>
    <row r="200" spans="1:7" hidden="1" x14ac:dyDescent="0.25">
      <c r="A200" s="537"/>
      <c r="B200" s="13" t="s">
        <v>217</v>
      </c>
      <c r="C200" s="71" t="s">
        <v>218</v>
      </c>
      <c r="D200" s="70" t="s">
        <v>212</v>
      </c>
      <c r="E200" s="68">
        <v>1100</v>
      </c>
      <c r="F200" s="537"/>
      <c r="G200" s="6"/>
    </row>
    <row r="201" spans="1:7" hidden="1" x14ac:dyDescent="0.25">
      <c r="A201" s="537"/>
      <c r="B201" s="13" t="s">
        <v>219</v>
      </c>
      <c r="C201" s="71" t="s">
        <v>40</v>
      </c>
      <c r="D201" s="70" t="s">
        <v>220</v>
      </c>
      <c r="E201" s="68">
        <v>2.5</v>
      </c>
      <c r="F201" s="537"/>
      <c r="G201" s="6"/>
    </row>
    <row r="202" spans="1:7" hidden="1" x14ac:dyDescent="0.25">
      <c r="A202" s="537"/>
      <c r="B202" s="13" t="s">
        <v>221</v>
      </c>
      <c r="C202" s="71" t="s">
        <v>222</v>
      </c>
      <c r="D202" s="70" t="s">
        <v>212</v>
      </c>
      <c r="E202" s="68">
        <v>1200</v>
      </c>
      <c r="F202" s="537"/>
      <c r="G202" s="6"/>
    </row>
    <row r="203" spans="1:7" hidden="1" x14ac:dyDescent="0.25">
      <c r="A203" s="537"/>
      <c r="B203" s="13" t="s">
        <v>423</v>
      </c>
      <c r="C203" s="71" t="s">
        <v>424</v>
      </c>
      <c r="D203" s="70" t="s">
        <v>422</v>
      </c>
      <c r="E203" s="68">
        <v>500000</v>
      </c>
      <c r="F203" s="537"/>
      <c r="G203" s="6"/>
    </row>
    <row r="204" spans="1:7" x14ac:dyDescent="0.25">
      <c r="A204" s="537"/>
      <c r="B204" s="336" t="s">
        <v>562</v>
      </c>
      <c r="C204" s="71" t="s">
        <v>563</v>
      </c>
      <c r="D204" s="70" t="s">
        <v>212</v>
      </c>
      <c r="E204" s="338">
        <v>1430</v>
      </c>
      <c r="F204" s="537"/>
      <c r="G204" s="6"/>
    </row>
    <row r="205" spans="1:7" ht="15.75" thickBot="1" x14ac:dyDescent="0.3">
      <c r="A205" s="537"/>
      <c r="B205" s="337" t="s">
        <v>564</v>
      </c>
      <c r="C205" s="120" t="s">
        <v>565</v>
      </c>
      <c r="D205" s="121" t="s">
        <v>14</v>
      </c>
      <c r="E205" s="339">
        <v>8000</v>
      </c>
      <c r="F205" s="537"/>
      <c r="G205" s="6"/>
    </row>
    <row r="206" spans="1:7" x14ac:dyDescent="0.25">
      <c r="A206" s="537"/>
      <c r="B206" s="547"/>
      <c r="C206" s="546"/>
      <c r="D206" s="547"/>
      <c r="E206" s="547"/>
      <c r="F206" s="537"/>
      <c r="G206" s="6"/>
    </row>
    <row r="207" spans="1:7" x14ac:dyDescent="0.25">
      <c r="A207" s="537"/>
      <c r="B207" s="547"/>
      <c r="C207" s="126"/>
      <c r="D207" s="548"/>
      <c r="E207" s="548"/>
      <c r="F207" s="548"/>
      <c r="G207" s="4"/>
    </row>
    <row r="208" spans="1:7" ht="16.5" x14ac:dyDescent="0.3">
      <c r="A208" s="537"/>
      <c r="B208" s="547"/>
      <c r="C208" s="549" t="s">
        <v>690</v>
      </c>
      <c r="D208" s="550"/>
      <c r="E208" s="550"/>
      <c r="F208" s="550"/>
      <c r="G208" s="5"/>
    </row>
    <row r="209" spans="1:7" ht="16.5" x14ac:dyDescent="0.3">
      <c r="A209" s="537"/>
      <c r="B209" s="547"/>
      <c r="C209" s="549" t="s">
        <v>691</v>
      </c>
      <c r="D209" s="551"/>
      <c r="E209" s="551"/>
      <c r="F209" s="551"/>
      <c r="G209" s="536"/>
    </row>
    <row r="210" spans="1:7" ht="15.75" thickBot="1" x14ac:dyDescent="0.3">
      <c r="A210" s="117"/>
      <c r="B210" s="73"/>
      <c r="C210" s="72"/>
      <c r="D210" s="73"/>
      <c r="E210" s="73"/>
      <c r="F210" s="74"/>
      <c r="G210" s="75"/>
    </row>
  </sheetData>
  <mergeCells count="21">
    <mergeCell ref="F180:F181"/>
    <mergeCell ref="B194:E194"/>
    <mergeCell ref="B2:F3"/>
    <mergeCell ref="D158:D159"/>
    <mergeCell ref="E158:E159"/>
    <mergeCell ref="B179:F179"/>
    <mergeCell ref="B5:E5"/>
    <mergeCell ref="B6:B7"/>
    <mergeCell ref="C6:C7"/>
    <mergeCell ref="D6:D7"/>
    <mergeCell ref="E6:E7"/>
    <mergeCell ref="B195:B196"/>
    <mergeCell ref="C195:C196"/>
    <mergeCell ref="D195:D196"/>
    <mergeCell ref="E195:E196"/>
    <mergeCell ref="B157:E157"/>
    <mergeCell ref="B158:B159"/>
    <mergeCell ref="C158:C159"/>
    <mergeCell ref="B180:B181"/>
    <mergeCell ref="C180:C181"/>
    <mergeCell ref="D180:D181"/>
  </mergeCells>
  <phoneticPr fontId="26" type="noConversion"/>
  <pageMargins left="0.7" right="0.7" top="0.75" bottom="0.75" header="0.3" footer="0.3"/>
  <pageSetup scale="76" fitToHeight="0" orientation="portrait" horizont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16</vt:i4>
      </vt:variant>
    </vt:vector>
  </HeadingPairs>
  <TitlesOfParts>
    <vt:vector size="29" baseType="lpstr">
      <vt:lpstr>AIU (2)</vt:lpstr>
      <vt:lpstr>O-FACTOR PRESTACIONAL OBRER</vt:lpstr>
      <vt:lpstr>AIU</vt:lpstr>
      <vt:lpstr>AIU BIBLIOT</vt:lpstr>
      <vt:lpstr>CANTIDADES</vt:lpstr>
      <vt:lpstr>FP</vt:lpstr>
      <vt:lpstr>PTO. BIBLIOTECA</vt:lpstr>
      <vt:lpstr>DISTANCIAS</vt:lpstr>
      <vt:lpstr>1.01</vt:lpstr>
      <vt:lpstr>1.02</vt:lpstr>
      <vt:lpstr>1.03</vt:lpstr>
      <vt:lpstr>1.04</vt:lpstr>
      <vt:lpstr>INSUMOS</vt:lpstr>
      <vt:lpstr>actividades</vt:lpstr>
      <vt:lpstr>ADMINITRACION</vt:lpstr>
      <vt:lpstr>'1.01'!Área_de_impresión</vt:lpstr>
      <vt:lpstr>'1.02'!Área_de_impresión</vt:lpstr>
      <vt:lpstr>'1.03'!Área_de_impresión</vt:lpstr>
      <vt:lpstr>'1.04'!Área_de_impresión</vt:lpstr>
      <vt:lpstr>AIU!Área_de_impresión</vt:lpstr>
      <vt:lpstr>'AIU (2)'!Área_de_impresión</vt:lpstr>
      <vt:lpstr>CANTIDADES!Área_de_impresión</vt:lpstr>
      <vt:lpstr>INSUMOS!Área_de_impresión</vt:lpstr>
      <vt:lpstr>'O-FACTOR PRESTACIONAL OBRER'!Área_de_impresión</vt:lpstr>
      <vt:lpstr>'PTO. BIBLIOTECA'!Área_de_impresión</vt:lpstr>
      <vt:lpstr>IMPREVISTO</vt:lpstr>
      <vt:lpstr>INSUMOS</vt:lpstr>
      <vt:lpstr>AIU!Títulos_a_imprimir</vt:lpstr>
      <vt:lpstr>'AIU (2)'!Títulos_a_imprimir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JESUS</dc:creator>
  <cp:lastModifiedBy>RAUL CARRILLO ZARATE</cp:lastModifiedBy>
  <cp:lastPrinted>2024-05-17T17:23:49Z</cp:lastPrinted>
  <dcterms:created xsi:type="dcterms:W3CDTF">2015-06-05T18:19:34Z</dcterms:created>
  <dcterms:modified xsi:type="dcterms:W3CDTF">2024-05-17T17:33:41Z</dcterms:modified>
</cp:coreProperties>
</file>